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Mairal\Desktop\MANUSCRIPTS\Genes\1-PROCESSING\genes-749329\Supplementary to Publish\"/>
    </mc:Choice>
  </mc:AlternateContent>
  <xr:revisionPtr revIDLastSave="0" documentId="8_{531DA95C-AEED-44FE-A952-B3B7731ECD50}" xr6:coauthVersionLast="45" xr6:coauthVersionMax="45" xr10:uidLastSave="{00000000-0000-0000-0000-000000000000}"/>
  <bookViews>
    <workbookView xWindow="20370" yWindow="-4785" windowWidth="29040" windowHeight="15840" activeTab="6" xr2:uid="{DC5FF85C-AD30-4506-9E62-F4444F3FD484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8" r:id="rId7"/>
  </sheets>
  <definedNames>
    <definedName name="_xlnm._FilterDatabase" localSheetId="5" hidden="1">'Table S6'!$A$2:$L$1888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88" i="6" l="1"/>
  <c r="H1887" i="6"/>
  <c r="H1886" i="6"/>
  <c r="H1885" i="6"/>
  <c r="H1884" i="6"/>
  <c r="H1883" i="6"/>
  <c r="H1882" i="6"/>
  <c r="H1881" i="6"/>
  <c r="H1880" i="6"/>
  <c r="H1879" i="6"/>
  <c r="H1878" i="6"/>
  <c r="H1877" i="6"/>
  <c r="H1876" i="6"/>
  <c r="H1875" i="6"/>
  <c r="H1874" i="6"/>
  <c r="H1873" i="6"/>
  <c r="H1872" i="6"/>
  <c r="H1871" i="6"/>
  <c r="H1870" i="6"/>
  <c r="H1869" i="6"/>
  <c r="H1868" i="6"/>
  <c r="H1867" i="6"/>
  <c r="H1866" i="6"/>
  <c r="H1865" i="6"/>
  <c r="H1864" i="6"/>
  <c r="H1863" i="6"/>
  <c r="H1862" i="6"/>
  <c r="H1861" i="6"/>
  <c r="H1860" i="6"/>
  <c r="H1859" i="6"/>
  <c r="H1858" i="6"/>
  <c r="H1857" i="6"/>
  <c r="H1856" i="6"/>
  <c r="H1855" i="6"/>
  <c r="H1854" i="6"/>
  <c r="H1853" i="6"/>
  <c r="H1852" i="6"/>
  <c r="H1851" i="6"/>
  <c r="H1850" i="6"/>
  <c r="H1849" i="6"/>
  <c r="H1848" i="6"/>
  <c r="H1847" i="6"/>
  <c r="H1846" i="6"/>
  <c r="H1845" i="6"/>
  <c r="H1844" i="6"/>
  <c r="H1843" i="6"/>
  <c r="H1842" i="6"/>
  <c r="H1841" i="6"/>
  <c r="H1840" i="6"/>
  <c r="H1839" i="6"/>
  <c r="H1838" i="6"/>
  <c r="H1837" i="6"/>
  <c r="H1836" i="6"/>
  <c r="H1835" i="6"/>
  <c r="H1834" i="6"/>
  <c r="H1833" i="6"/>
  <c r="H1832" i="6"/>
  <c r="H1831" i="6"/>
  <c r="H1830" i="6"/>
  <c r="H1829" i="6"/>
  <c r="H1828" i="6"/>
  <c r="H1827" i="6"/>
  <c r="H1826" i="6"/>
  <c r="H1825" i="6"/>
  <c r="H1824" i="6"/>
  <c r="H1823" i="6"/>
  <c r="H1822" i="6"/>
  <c r="H1821" i="6"/>
  <c r="H1820" i="6"/>
  <c r="H1819" i="6"/>
  <c r="H1818" i="6"/>
  <c r="H1817" i="6"/>
  <c r="H1816" i="6"/>
  <c r="H1815" i="6"/>
  <c r="H1814" i="6"/>
  <c r="H1813" i="6"/>
  <c r="H1812" i="6"/>
  <c r="H1811" i="6"/>
  <c r="H1810" i="6"/>
  <c r="H1809" i="6"/>
  <c r="H1808" i="6"/>
  <c r="H1807" i="6"/>
  <c r="H1806" i="6"/>
  <c r="H1805" i="6"/>
  <c r="H1804" i="6"/>
  <c r="H1803" i="6"/>
  <c r="H1802" i="6"/>
  <c r="H1801" i="6"/>
  <c r="H1800" i="6"/>
  <c r="H1799" i="6"/>
  <c r="H1798" i="6"/>
  <c r="H1797" i="6"/>
  <c r="H1796" i="6"/>
  <c r="H1795" i="6"/>
  <c r="H1794" i="6"/>
  <c r="H1793" i="6"/>
  <c r="H1792" i="6"/>
  <c r="H1791" i="6"/>
  <c r="H1790" i="6"/>
  <c r="H1789" i="6"/>
  <c r="H1788" i="6"/>
  <c r="C14508" i="3" l="1"/>
  <c r="C14507" i="3"/>
  <c r="C14506" i="3"/>
  <c r="C14505" i="3"/>
  <c r="I28" i="1"/>
  <c r="H28" i="1"/>
  <c r="G28" i="1"/>
  <c r="F28" i="1"/>
  <c r="E28" i="1"/>
  <c r="C28" i="1"/>
  <c r="B28" i="1"/>
  <c r="I27" i="1"/>
  <c r="H27" i="1"/>
  <c r="G27" i="1"/>
  <c r="F27" i="1"/>
  <c r="E27" i="1"/>
  <c r="C27" i="1"/>
  <c r="B27" i="1"/>
  <c r="D26" i="1"/>
  <c r="D25" i="1"/>
  <c r="D24" i="1"/>
  <c r="D23" i="1"/>
  <c r="D22" i="1"/>
  <c r="D21" i="1"/>
  <c r="D20" i="1"/>
  <c r="D19" i="1"/>
  <c r="D18" i="1"/>
  <c r="D27" i="1" l="1"/>
</calcChain>
</file>

<file path=xl/sharedStrings.xml><?xml version="1.0" encoding="utf-8"?>
<sst xmlns="http://schemas.openxmlformats.org/spreadsheetml/2006/main" count="89210" uniqueCount="57805">
  <si>
    <t>Sample name</t>
  </si>
  <si>
    <t>Raw reads</t>
  </si>
  <si>
    <t>Clean reads</t>
  </si>
  <si>
    <t>Production(%)</t>
    <phoneticPr fontId="1" type="noConversion"/>
  </si>
  <si>
    <t>clean bases(G)</t>
    <phoneticPr fontId="1" type="noConversion"/>
  </si>
  <si>
    <t>Error rate(%)</t>
  </si>
  <si>
    <t>Q20(%)</t>
  </si>
  <si>
    <t>Q30(%)</t>
  </si>
  <si>
    <t>GC content(%)</t>
  </si>
  <si>
    <t>Mean</t>
    <phoneticPr fontId="1" type="noConversion"/>
  </si>
  <si>
    <t>Sum</t>
    <phoneticPr fontId="1" type="noConversion"/>
  </si>
  <si>
    <t>ID</t>
    <phoneticPr fontId="3" type="noConversion"/>
  </si>
  <si>
    <t>Nucleotide sequences (5’→3’）</t>
    <phoneticPr fontId="3" type="noConversion"/>
  </si>
  <si>
    <t>Size (bp)</t>
    <phoneticPr fontId="3" type="noConversion"/>
  </si>
  <si>
    <t>β-actin</t>
    <phoneticPr fontId="3" type="noConversion"/>
  </si>
  <si>
    <t>F:CAGCCATCTTTCTTGGGTAT</t>
    <phoneticPr fontId="3" type="noConversion"/>
  </si>
  <si>
    <t>R:CTGTGATCTCCTTCTGCATCC</t>
    <phoneticPr fontId="3" type="noConversion"/>
  </si>
  <si>
    <t>chr2:75502|78826</t>
    <phoneticPr fontId="3" type="noConversion"/>
  </si>
  <si>
    <t>F:GATGGCATCCCAGGTCG</t>
    <phoneticPr fontId="3" type="noConversion"/>
  </si>
  <si>
    <t>R:GGAAACAACAAGAAAACGCACT</t>
    <phoneticPr fontId="3" type="noConversion"/>
  </si>
  <si>
    <t>chr23:5380525|5384728</t>
    <phoneticPr fontId="3" type="noConversion"/>
  </si>
  <si>
    <t>F:TTCGCAACGATGACATTACAG</t>
    <phoneticPr fontId="3" type="noConversion"/>
  </si>
  <si>
    <t>R:TTCACGCCCGACAGCAC</t>
    <phoneticPr fontId="3" type="noConversion"/>
  </si>
  <si>
    <t>chr4:49990652|50010410</t>
    <phoneticPr fontId="3" type="noConversion"/>
  </si>
  <si>
    <t>F:ACGCAGAGGATGTTGAAGC</t>
    <phoneticPr fontId="3" type="noConversion"/>
  </si>
  <si>
    <t>R:GCTCAGCAGGCAGGTTCT</t>
    <phoneticPr fontId="3" type="noConversion"/>
  </si>
  <si>
    <t>chr3:31294378|31311114</t>
    <phoneticPr fontId="3" type="noConversion"/>
  </si>
  <si>
    <t>F:AGAAATGTCCCAAGAAGCC</t>
    <phoneticPr fontId="3" type="noConversion"/>
  </si>
  <si>
    <t>R:CAAAGTTTGCCGGTGTAAT</t>
    <phoneticPr fontId="3" type="noConversion"/>
  </si>
  <si>
    <t>chr2:47799748|47802307</t>
    <phoneticPr fontId="3" type="noConversion"/>
  </si>
  <si>
    <t>F:AGGAAATAAATGCACCAAG</t>
    <phoneticPr fontId="3" type="noConversion"/>
  </si>
  <si>
    <t>R:CCTCCGACTCTATTATCACTC</t>
    <phoneticPr fontId="3" type="noConversion"/>
  </si>
  <si>
    <t>chr3:40478181|40486533</t>
    <phoneticPr fontId="3" type="noConversion"/>
  </si>
  <si>
    <t>F:GTCAATCCAGGTATCATCACTA</t>
    <phoneticPr fontId="3" type="noConversion"/>
  </si>
  <si>
    <t>R:TCATCTGCCAGGTCCAA</t>
    <phoneticPr fontId="3" type="noConversion"/>
  </si>
  <si>
    <t>chr3:76644181|76644976</t>
    <phoneticPr fontId="3" type="noConversion"/>
  </si>
  <si>
    <t>F:AAAATCCGTGAAGAGTATGA</t>
    <phoneticPr fontId="3" type="noConversion"/>
  </si>
  <si>
    <t>R:AAAGCTGGTCCAGTAAGAA</t>
    <phoneticPr fontId="3" type="noConversion"/>
  </si>
  <si>
    <t>chr8:6369673|6402248</t>
    <phoneticPr fontId="3" type="noConversion"/>
  </si>
  <si>
    <t>F:AGTCGGAAGGATAAAGCC</t>
    <phoneticPr fontId="3" type="noConversion"/>
  </si>
  <si>
    <t>R:TCCATACTGCCCACAACA</t>
    <phoneticPr fontId="3" type="noConversion"/>
  </si>
  <si>
    <t>chr8:6369673|6422097</t>
    <phoneticPr fontId="3" type="noConversion"/>
  </si>
  <si>
    <t>F:TGACTCCATGTATTCCCTAT</t>
    <phoneticPr fontId="3" type="noConversion"/>
  </si>
  <si>
    <t>R:GATGTCCTCCTTCTGCTT</t>
    <phoneticPr fontId="3" type="noConversion"/>
  </si>
  <si>
    <t>exon2 of RalGPS2</t>
    <phoneticPr fontId="3" type="noConversion"/>
  </si>
  <si>
    <t>F:AAAATGCTTGAGCGAAATAG</t>
    <phoneticPr fontId="3" type="noConversion"/>
  </si>
  <si>
    <t>R:TGCCAGACCTGCTGAAAT</t>
    <phoneticPr fontId="1" type="noConversion"/>
  </si>
  <si>
    <t>exon8 of RalGPS2</t>
    <phoneticPr fontId="3" type="noConversion"/>
  </si>
  <si>
    <t>F:CTATTAACTGTGGACGAT</t>
    <phoneticPr fontId="3" type="noConversion"/>
  </si>
  <si>
    <t>R:AAATCCCTCCAATGTC</t>
    <phoneticPr fontId="3" type="noConversion"/>
  </si>
  <si>
    <t>exon9 of RalGPS2</t>
    <phoneticPr fontId="3" type="noConversion"/>
  </si>
  <si>
    <t>F:ACTGATTCTGCCTTTG</t>
    <phoneticPr fontId="3" type="noConversion"/>
  </si>
  <si>
    <t>R:CGTTAGCATATCCCAC</t>
    <phoneticPr fontId="3" type="noConversion"/>
  </si>
  <si>
    <t>SYFT1</t>
  </si>
  <si>
    <t>SYFT2</t>
  </si>
  <si>
    <t>SYFT3</t>
  </si>
  <si>
    <t>F6T1</t>
  </si>
  <si>
    <t>F6T2</t>
  </si>
  <si>
    <t>F6T3</t>
  </si>
  <si>
    <t>F1T1</t>
  </si>
  <si>
    <t>F1T2</t>
  </si>
  <si>
    <t>F1T3</t>
  </si>
  <si>
    <t>Sample</t>
  </si>
  <si>
    <t>Clean bases(G)</t>
  </si>
  <si>
    <t>Error rate (%)</t>
  </si>
  <si>
    <t>-</t>
  </si>
  <si>
    <t>Q20(%)</t>
    <phoneticPr fontId="1" type="noConversion"/>
  </si>
  <si>
    <t>Production(%)</t>
  </si>
  <si>
    <t>circRNA_id</t>
  </si>
  <si>
    <t>full_length</t>
  </si>
  <si>
    <t>spliced_length</t>
  </si>
  <si>
    <t>gene_id</t>
  </si>
  <si>
    <t>feature</t>
  </si>
  <si>
    <t>junction_read</t>
  </si>
  <si>
    <t>non_junction_read</t>
  </si>
  <si>
    <t>Gene_Name</t>
  </si>
  <si>
    <t>F1_T1.tpm</t>
    <phoneticPr fontId="1" type="noConversion"/>
  </si>
  <si>
    <t>F1_T2.tpm</t>
    <phoneticPr fontId="1" type="noConversion"/>
  </si>
  <si>
    <t>F1_T3.tpm</t>
    <phoneticPr fontId="1" type="noConversion"/>
  </si>
  <si>
    <t>F6_T1.tpm</t>
    <phoneticPr fontId="1" type="noConversion"/>
  </si>
  <si>
    <t>F6_T2.tpm</t>
    <phoneticPr fontId="1" type="noConversion"/>
  </si>
  <si>
    <t>F6_T3.tpm</t>
    <phoneticPr fontId="1" type="noConversion"/>
  </si>
  <si>
    <t>SYF_T1.tpm</t>
    <phoneticPr fontId="1" type="noConversion"/>
  </si>
  <si>
    <t>SYF_T2.tpm</t>
    <phoneticPr fontId="1" type="noConversion"/>
  </si>
  <si>
    <t>SYF_T3.tpm</t>
    <phoneticPr fontId="1" type="noConversion"/>
  </si>
  <si>
    <t>chr1:100838482|100871511+</t>
  </si>
  <si>
    <t>ENSGALG00000015737;</t>
  </si>
  <si>
    <t>intron:100838483-100838614,intron:100871366-100871511</t>
  </si>
  <si>
    <t>16,5,4,7,24,8,5,9,3,5,2,4,4</t>
  </si>
  <si>
    <t>NCAM2</t>
  </si>
  <si>
    <t>chr1:100838506|100871511+</t>
  </si>
  <si>
    <t>intron:100838507-100838614,intron:100847316-100847390,intron:100864239-100864399,intron:100871366-100871511</t>
  </si>
  <si>
    <t>104,110,23,76,108,45,17,27,6,104,83,41,32,30,15,23,47,26</t>
  </si>
  <si>
    <t>566,646,155,511,1160,429,125,362,79,733,641,368,257,256,152,204,357,214</t>
  </si>
  <si>
    <t>chr1:100847315|100848315+</t>
  </si>
  <si>
    <t>exon:100847316-100847390,exon:100848109-100848315</t>
  </si>
  <si>
    <t>2,3,2</t>
  </si>
  <si>
    <t>chr1:100847315|100850747+</t>
  </si>
  <si>
    <t>exon:100847316-100847390,exon:100848109-100848315,exon:100850604-100850747</t>
  </si>
  <si>
    <t>6,15,14,5,7,4,3,8,12,6,3,2,2,5,7,3</t>
  </si>
  <si>
    <t>chr1:100847315|100857608+</t>
  </si>
  <si>
    <t>exon:100847316-100847390,exon:100848109-100848315,exon:100854055-100854137,exon:100857491-100857608</t>
  </si>
  <si>
    <t>106,100,22,63,106,31,7,12,4,29,30,7,12,11,9,7,30,8</t>
  </si>
  <si>
    <t>chr1:100847315|100864399+</t>
  </si>
  <si>
    <t>exon:100847316-100847390,exon:100848109-100848315,exon:100857491-100857608,exon:100864239-100864399</t>
  </si>
  <si>
    <t>509,616,163,274,579,234,35,74,21,278,205,104,70,94,66,82,109,68</t>
  </si>
  <si>
    <t>chr1:100847315|100871511+</t>
  </si>
  <si>
    <t>exon:100847316-100847390,exon:100848109-100848315,exon:100864239-100864399,exon:100869045-100869166,exon:100871366-100871511</t>
  </si>
  <si>
    <t>643,739,177,513,826,311,75,166,42,1004,724,365,242,284,196,265,428,228</t>
  </si>
  <si>
    <t>671,764,172,606,1348,502,150,441,87,816,729,401,299,302,168,241,386,240</t>
  </si>
  <si>
    <t>chr1:100847315|100872819+</t>
  </si>
  <si>
    <t>intron:100847316-100847390,intron:100872645-100872819</t>
  </si>
  <si>
    <t>chr1:100847315|100874537+</t>
  </si>
  <si>
    <t>intron:100847316-100847390,intron:100871366-100871511,intron:100874447-100874537</t>
  </si>
  <si>
    <t>4,2,4,4,19,4,3,6,8,7,4,4</t>
  </si>
  <si>
    <t>151,181,35,158,332,126,135,114,137,68,54,36</t>
  </si>
  <si>
    <t>chr1:100847315|100877201+</t>
  </si>
  <si>
    <t>intron:100847316-100847390,intron:100848109-100848315,intron:100877084-100877201</t>
  </si>
  <si>
    <t>32,22,7,14,54,19,7,32,26,15,10,7,3,7,8</t>
  </si>
  <si>
    <t>183,202,30,167,349,123,132,144,138,49,56,67,25,49,55</t>
  </si>
  <si>
    <t>chr1:100847315|100877784+</t>
  </si>
  <si>
    <t>intron:100847316-100847390,intron:100877601-100877784</t>
  </si>
  <si>
    <t>chr1:100847315|100885942+</t>
  </si>
  <si>
    <t>intron:100847316-100847390,intron:100848109-100848315,intron:100885805-100885942</t>
  </si>
  <si>
    <t>13,15,4,16,40,16,4,3,38,34,18,14,26,13,15,21,18</t>
  </si>
  <si>
    <t>254,307,76,322,724,223,81,225,444,349,167,167,183,116,137,213,137</t>
  </si>
  <si>
    <t>chr1:100847315|100892335+</t>
  </si>
  <si>
    <t>exon:100847316-100847390,exon:100871371-100871511,exon:100892185-100892335</t>
  </si>
  <si>
    <t>65,70,10,41,121,39,7,11,3,81,61,39,33,31,13,19,29,20</t>
  </si>
  <si>
    <t>chr1:100847315|100907424+</t>
  </si>
  <si>
    <t>exon:100847316-100847390,exon:100848109-100848315,exon:100904770-100904957,exon:100907328-100907424</t>
  </si>
  <si>
    <t>56,104,32,64,158,41,17,18,6,101,56,31,10,30,19,17,46,30</t>
  </si>
  <si>
    <t>chr1:100847315|100916083+</t>
  </si>
  <si>
    <t>exon:100847316-100847390,exon:100848109-100848315,exon:100904770-100904957,exon:100907328-100907424,exon:100915910-100916083</t>
  </si>
  <si>
    <t>334,334,103,259,480,222,33,123,31,493,363,211,116,168,78,134,190,118</t>
  </si>
  <si>
    <t>623,593,146,477,1130,401,142,483,87,590,502,217,205,221,134,191,255,142</t>
  </si>
  <si>
    <t>chr1:100847315|100935601+</t>
  </si>
  <si>
    <t>exon:100847316-100847390,exon:100848109-100848315,exon:100935480-100935601</t>
  </si>
  <si>
    <t>61,47,16,58,106,35,12,25,12,44,31,32,9,23,7,15,28,14</t>
  </si>
  <si>
    <t>448,444,143,395,847,294,113,351,66,415,387,166,132,165,86,142,180,102</t>
  </si>
  <si>
    <t>chr1:100847315|100942751+</t>
  </si>
  <si>
    <t>exon:100847316-100847390,exon:100848109-100848315,exon:100942571-100942751</t>
  </si>
  <si>
    <t>127,126,19,78,262,68,16,68,17,164,126,48,42,65,21,49,67,41</t>
  </si>
  <si>
    <t>165,160,30,149,319,120,36,139,22,114,124,52,62,75,23,49,62,37</t>
  </si>
  <si>
    <t>chr1:100853999|100864399+</t>
  </si>
  <si>
    <t>exon:100854000-100854137,exon:100857491-100857608</t>
  </si>
  <si>
    <t>chr1:100853999|100871511+</t>
  </si>
  <si>
    <t>exon:100854000-100854137,exon:100871366-100871511</t>
  </si>
  <si>
    <t>33,40,13,11,19,7,6,10,10,7,3,9,2</t>
  </si>
  <si>
    <t>chr1:100853999|100874537+</t>
  </si>
  <si>
    <t>intron:100854000-100854137,intron:100857491-100857608,intron:100874447-100874537</t>
  </si>
  <si>
    <t>5,3,12,4,8,4,4,11,4,3</t>
  </si>
  <si>
    <t>chr1:100853999|100885942+</t>
  </si>
  <si>
    <t>intron:100885805-100885942</t>
  </si>
  <si>
    <t>2,6,6,10,3,2,21,18,3,3,3,3</t>
  </si>
  <si>
    <t>chr1:100853999|100887282+</t>
  </si>
  <si>
    <t>intron:100854000-100854137,intron:100857491-100857608,intron:100885805-100885942,intron:100887110-100887282</t>
  </si>
  <si>
    <t>chr1:100853999|100887453+</t>
  </si>
  <si>
    <t>intron:100854000-100854137,intron:100887324-100887453</t>
  </si>
  <si>
    <t>2,4,8,2,5,2,3,3,7,2</t>
  </si>
  <si>
    <t>chr1:100885804|100892335+</t>
  </si>
  <si>
    <t>7,3,2</t>
  </si>
  <si>
    <t>chr1:100885804|100907424+</t>
  </si>
  <si>
    <t>intron:100907328-100907424</t>
  </si>
  <si>
    <t>13,24,9,10,34,7,12,19,20,6,9,11,2,14,2</t>
  </si>
  <si>
    <t>chr1:100885804|100916083+</t>
  </si>
  <si>
    <t>intron:100885805-100885942,intron:100915910-100916083</t>
  </si>
  <si>
    <t>8,26,15,23,29,21,4,4,13,10,12,8,9,8,4,7,7</t>
  </si>
  <si>
    <t>chr1:100885804|100935601+</t>
  </si>
  <si>
    <t>intron:100885805-100885942,intron:100935480-100935601</t>
  </si>
  <si>
    <t>3,13,2,5,4</t>
  </si>
  <si>
    <t>chr1:100885804|100942751+</t>
  </si>
  <si>
    <t>29,34,3,41,123,33,14,30,5,9,30,8,12,5,5,9,3</t>
  </si>
  <si>
    <t>170,202,46,202,494,154,43,137,33,304,274,148,127,144,90,181,124</t>
  </si>
  <si>
    <t>chr1:100892184|100907424+</t>
  </si>
  <si>
    <t>exon:100892185-100892335,exon:100904770-100904957,exon:100907328-100907424</t>
  </si>
  <si>
    <t>18,36,14,25,42,18,8,18,7,27,19,14,13,11,7,4,15,14</t>
  </si>
  <si>
    <t>chr1:100892184|100916083+</t>
  </si>
  <si>
    <t>exon:100892185-100892335,exon:100904770-100904957,exon:100907328-100907424,exon:100915910-100916083</t>
  </si>
  <si>
    <t>204,190,68,122,228,102,64,95,32,176,144,98,44,93,41,43,84,57</t>
  </si>
  <si>
    <t>chr1:100892184|100935601+</t>
  </si>
  <si>
    <t>exon:100892185-100892335,exon:100935480-100935601</t>
  </si>
  <si>
    <t>7,16,7,4,7,4,7,2,4,10,5,3,8</t>
  </si>
  <si>
    <t>chr1:100892184|100942751+</t>
  </si>
  <si>
    <t>exon:100892185-100892335,exon:100942571-100942751</t>
  </si>
  <si>
    <t>198,220,50,169,370,116,51,144,32,244,169,98,69,86,51,81,99,53</t>
  </si>
  <si>
    <t>437,441,123,412,974,353,104,277,61,625,489,309,197,209,132,181,278,138</t>
  </si>
  <si>
    <t>chr1:100899153|100907424+</t>
  </si>
  <si>
    <t>intron:100899154-100899291,intron:100907328-100907424</t>
  </si>
  <si>
    <t>7,2</t>
  </si>
  <si>
    <t>chr1:100899153|100916083+</t>
  </si>
  <si>
    <t>intron:100899154-100899291,intron:100915910-100916083</t>
  </si>
  <si>
    <t>2,3</t>
  </si>
  <si>
    <t>chr1:100904769|100907424+</t>
  </si>
  <si>
    <t>exon:100904770-100904957,exon:100906201-100906296,exon:100907328-100907424</t>
  </si>
  <si>
    <t>44,30,14,23,25,10,6,5,6,16,25,10,8,21,4,5,13,5</t>
  </si>
  <si>
    <t>chr1:100904769|100916083+</t>
  </si>
  <si>
    <t>exon:100904770-100904957,exon:100906201-100906296,exon:100907328-100907424,exon:100915910-100916083</t>
  </si>
  <si>
    <t>182,190,46,79,159,42,14,37,9,153,123,49,43,60,21,39,59,35</t>
  </si>
  <si>
    <t>chr1:100904769|100935601+</t>
  </si>
  <si>
    <t>exon:100904770-100904957,exon:100935480-100935601</t>
  </si>
  <si>
    <t>31,37,3,16,27,3,2,11,24,3,4,5,4,7,7,6</t>
  </si>
  <si>
    <t>chr1:100904769|100942751+</t>
  </si>
  <si>
    <t>exon:100904770-100904957,exon:100942575-100942751</t>
  </si>
  <si>
    <t>59,57,20,20,74,31,2,23,6,70,43,18,24,29,14,13,24,17</t>
  </si>
  <si>
    <t>chr1:100907327|100942751+</t>
  </si>
  <si>
    <t>exon:100907328-100907424</t>
  </si>
  <si>
    <t>5,4,2,2</t>
  </si>
  <si>
    <t>chr1:100915909|100935601+</t>
  </si>
  <si>
    <t>exon:100915910-100916083</t>
  </si>
  <si>
    <t>2,10,8,3,4</t>
  </si>
  <si>
    <t>chr1:100915909|100942751+</t>
  </si>
  <si>
    <t>exon:100915910-100916083,exon:100942575-100942751</t>
  </si>
  <si>
    <t>9,15,8,23,11,6,2,3,3,2</t>
  </si>
  <si>
    <t>chr1:100933692|100935601+</t>
  </si>
  <si>
    <t>exon:100933693-100933812,exon:100935480-100935601</t>
  </si>
  <si>
    <t>2,3,7,4,2,3,7,2</t>
  </si>
  <si>
    <t>chr1:100933692|100935849+</t>
  </si>
  <si>
    <t>intron:100933693-100933812,intron:100935480-100935601,intron:100935776-100935849</t>
  </si>
  <si>
    <t>3,2,2,2,3</t>
  </si>
  <si>
    <t>chr1:100933692|100942751+</t>
  </si>
  <si>
    <t>exon:100933693-100933812,exon:100942571-100942751</t>
  </si>
  <si>
    <t>72,48,25,29,48,18,3,4,4,3,12,13,3,10,2,3,11,4</t>
  </si>
  <si>
    <t>553,493,136,420,990,334,105,391,78,543,441,192,175,189,117,157,228,126</t>
  </si>
  <si>
    <t>chr1:101444467|101459066-</t>
  </si>
  <si>
    <t>n/a</t>
  </si>
  <si>
    <t>intergenic_region:101444468-101444549,intergenic_region:101449223-101449277,intergenic_region:101455797-101455854,intergenic_region:101458922-101459066</t>
  </si>
  <si>
    <t>4,5</t>
  </si>
  <si>
    <t>6,2</t>
  </si>
  <si>
    <t>--</t>
  </si>
  <si>
    <t>chr1:1022371|1028215-</t>
  </si>
  <si>
    <t>ENSGALG00000008162;</t>
  </si>
  <si>
    <t>exon:1022372-1022478,exon:1027663-1027738,exon:1028094-1028215</t>
  </si>
  <si>
    <t>6,5,2</t>
  </si>
  <si>
    <t>14,85,6</t>
  </si>
  <si>
    <t>FBXO18</t>
  </si>
  <si>
    <t>chr1:102491700|102495808-</t>
  </si>
  <si>
    <t>intergenic_region:102491701-102491784,intergenic_region:102492089-102492171,intergenic_region:102495696-102495808</t>
  </si>
  <si>
    <t>chr1:102535528|102537002+</t>
  </si>
  <si>
    <t>ENSGALG00000015746;</t>
  </si>
  <si>
    <t>exon:102535529-102535642,exon:102536850-102537002</t>
  </si>
  <si>
    <t>JAM2</t>
  </si>
  <si>
    <t>chr1:102551345|102554123+</t>
  </si>
  <si>
    <t>ENSGALG00000015763;</t>
  </si>
  <si>
    <t>exon:102551346-102551446,exon:102554039-102554123</t>
  </si>
  <si>
    <t>2,2,6,6,5,12,7,5,5,3,4,4,2,3</t>
  </si>
  <si>
    <t>38,95,122,72,97,35,44,35,30,45,24,31,29,16</t>
  </si>
  <si>
    <t>GABPA</t>
  </si>
  <si>
    <t>chr1:1026157|1038038-</t>
  </si>
  <si>
    <t>exon:1026158-1026355,exon:1027663-1027738,exon:1037903-1038038</t>
  </si>
  <si>
    <t>6,13,5,11,4,5,2,12,14,19,5,8,3,11,3</t>
  </si>
  <si>
    <t>204,152,106,232,323,184,49,244,312,82,121,138,70,117,74</t>
  </si>
  <si>
    <t>chr1:102651203|102670585-</t>
  </si>
  <si>
    <t>ENSGALG00000015770;</t>
  </si>
  <si>
    <t>exon:102651204-102651303,exon:102653338-102653466,exon:102662595-102662753,exon:102663804-102663878,exon:102670452-102670585</t>
  </si>
  <si>
    <t>11,4,7,6,10,8,6,2,13,28,9,8,4,9,6,16</t>
  </si>
  <si>
    <t>81,109,181,307,169,140,232,79,171,268,95,137,82,123,96,60</t>
  </si>
  <si>
    <t>APP</t>
  </si>
  <si>
    <t>chr1:102662594|102670585-</t>
  </si>
  <si>
    <t>exon:102662595-102662753,exon:102663804-102663878,exon:102670452-102670585</t>
  </si>
  <si>
    <t>9,23,8,11,16,14,21,19,17,36,76,28,21,26,14,13,19,18</t>
  </si>
  <si>
    <t>113,102,101,197,278,165,128,219,78,200,283,110,119,126,108,108,113,87</t>
  </si>
  <si>
    <t>chr1:102742284|102769808-</t>
  </si>
  <si>
    <t>exon:102742285-102742414,exon:102769641-102769808</t>
  </si>
  <si>
    <t>chr1:1028427|1032202-</t>
  </si>
  <si>
    <t>exon:1028428-1028527,exon:1031345-1031432,exon:1032117-1032202</t>
  </si>
  <si>
    <t>2,5,9,2</t>
  </si>
  <si>
    <t>60,87,69,38</t>
  </si>
  <si>
    <t>chr1:1028427|1032345-</t>
  </si>
  <si>
    <t>exon:1028428-1028527,exon:1029616-1029752,exon:1031127-1031213,exon:1031345-1031432,exon:1032117-1032345</t>
  </si>
  <si>
    <t>35,26,33,24,18,9,13,4,46,61,32,22,17,17,12,18,29</t>
  </si>
  <si>
    <t>53,38,48,91,69,18,43,8,22,39,21,10,11,10,13,9,17</t>
  </si>
  <si>
    <t>chr1:1029615|1032345-</t>
  </si>
  <si>
    <t>exon:1029616-1029752,exon:1031127-1031213,exon:1032297-1032345</t>
  </si>
  <si>
    <t>chr1:10301093|10304476+</t>
  </si>
  <si>
    <t>ENSGALG00000008486;</t>
  </si>
  <si>
    <t>intron:10301094-10301261,intron:10303112-10303169,intron:10304390-10304476</t>
  </si>
  <si>
    <t>CACNA2D1</t>
  </si>
  <si>
    <t>chr1:103079936|103095168-</t>
  </si>
  <si>
    <t>ENSGALG00000015795;</t>
  </si>
  <si>
    <t>exon:103079937-103080104,exon:103095036-103095168</t>
  </si>
  <si>
    <t>ADAMTS5</t>
  </si>
  <si>
    <t>chr1:1033347|1038038-</t>
  </si>
  <si>
    <t>exon:1033348-1033516,exon:1037497-1037687,exon:1037903-1038038</t>
  </si>
  <si>
    <t>34,35,43,29,49,95,14,19,17,69,66,43,23,20,21,17,23,19</t>
  </si>
  <si>
    <t>205,159,106,221,311,171,102,126,47,256,315,86,122,134,66,107,109,79</t>
  </si>
  <si>
    <t>chr1:1034640|1038038-</t>
  </si>
  <si>
    <t>intron:1034641-1034828,intron:1037903-1038038</t>
  </si>
  <si>
    <t>16,7,2,11,13,9,6,2,39,38,11,10,12,5,13,9,5</t>
  </si>
  <si>
    <t>190,145,93,208,278,163,99,104,245,309,76,115,130,62,97,107,74</t>
  </si>
  <si>
    <t>chr1:103966192|103967550-</t>
  </si>
  <si>
    <t>ENSGALG00000015804;</t>
  </si>
  <si>
    <t>exon:103967408-103967550</t>
  </si>
  <si>
    <t>LTN1</t>
  </si>
  <si>
    <t>chr1:104013348|104016681-</t>
  </si>
  <si>
    <t>ENSGALG00000015821;</t>
  </si>
  <si>
    <t>exon:104013349-104013464,exon:104013569-104013656</t>
  </si>
  <si>
    <t>3,2</t>
  </si>
  <si>
    <t>110,22</t>
  </si>
  <si>
    <t>CCT8</t>
  </si>
  <si>
    <t>chr1:104102253|104109307+</t>
  </si>
  <si>
    <t>intergenic_region:104102254-104102551,intergenic_region:104109101-104109307</t>
  </si>
  <si>
    <t>4,7,12,9,3,8,37,102,36,11,14,17,11,14,22</t>
  </si>
  <si>
    <t>14,13,17,16,14,31,48,63,33,11,12,10,19,15,8</t>
  </si>
  <si>
    <t>chr1:104102253|104115099+</t>
  </si>
  <si>
    <t>intergenic_region:104115007-104115099</t>
  </si>
  <si>
    <t>2,2,22,38,11,2,4,4</t>
  </si>
  <si>
    <t>9,20,36,40,21,10,12,5</t>
  </si>
  <si>
    <t>chr1:104127954|104129830+</t>
  </si>
  <si>
    <t>intergenic_region:104127955-104128074,intergenic_region:104128536-104128639,intergenic_region:104128956-104129041,intergenic_region:104129672-104129830</t>
  </si>
  <si>
    <t>13,19</t>
  </si>
  <si>
    <t>2,7</t>
  </si>
  <si>
    <t>chr1:10439290|10440862+</t>
  </si>
  <si>
    <t>intron:10439291-10439384,intron:10440733-10440862</t>
  </si>
  <si>
    <t>chr1:1044871|1045194+</t>
  </si>
  <si>
    <t>intergenic_region:1044872-1045194</t>
  </si>
  <si>
    <t>2,4,5,7,2,2,6,7,5,5</t>
  </si>
  <si>
    <t>17,53,112,40,68,60,24,32,16,24</t>
  </si>
  <si>
    <t>chr1:104589235|104605701-</t>
  </si>
  <si>
    <t>intergenic_region:104589236-104589288,intergenic_region:104605447-104605701</t>
  </si>
  <si>
    <t>2,9,6,6,7,4,7,6,11,6,4</t>
  </si>
  <si>
    <t>0,26,32,20,7,6,9,17,1,4,8</t>
  </si>
  <si>
    <t>chr1:104605446|104605701-</t>
  </si>
  <si>
    <t>intergenic_region:104605447-104605701</t>
  </si>
  <si>
    <t>3,5,2,3,4</t>
  </si>
  <si>
    <t>26,36,21,8,8</t>
  </si>
  <si>
    <t>chr1:104675226|104693083-</t>
  </si>
  <si>
    <t>ENSGALG00000033965;</t>
  </si>
  <si>
    <t>exon:104675227-104675381,exon:104693000-104693083</t>
  </si>
  <si>
    <t>3,3,3,4,9,4,2,7,6,3,4</t>
  </si>
  <si>
    <t>17,19,13,30,51,33,32,15,20,7,21</t>
  </si>
  <si>
    <t>SCAF4</t>
  </si>
  <si>
    <t>chr1:104689921|104693083-</t>
  </si>
  <si>
    <t>exon:104689922-104690057,exon:104691167-104691328,exon:104692339-104692383,exon:104693000-104693083</t>
  </si>
  <si>
    <t>chr1:10472994|10487162+</t>
  </si>
  <si>
    <t>exon:10472995-10473126,exon:10484786-10484855,exon:10485688-10485738,exon:10487063-10487162</t>
  </si>
  <si>
    <t>5,8,3</t>
  </si>
  <si>
    <t>30,37,12</t>
  </si>
  <si>
    <t>chr1:104751258|104751551+</t>
  </si>
  <si>
    <t>ENSGALG00000015879;</t>
  </si>
  <si>
    <t>exon:104751259-104751551</t>
  </si>
  <si>
    <t>HUNK</t>
  </si>
  <si>
    <t>chr1:104903642|104906261-</t>
  </si>
  <si>
    <t>ENSGALG00000015887;</t>
  </si>
  <si>
    <t>exon:104904800-104904976,exon:104906152-104906261</t>
  </si>
  <si>
    <t>2,2</t>
  </si>
  <si>
    <t>10,7</t>
  </si>
  <si>
    <t>URB1</t>
  </si>
  <si>
    <t>chr1:104907704|104911973-</t>
  </si>
  <si>
    <t>exon:104909015-104909126,exon:104909300-104909460,exon:104911874-104911973</t>
  </si>
  <si>
    <t>3,4,2,5,5,4,4,4,8,4,2,4</t>
  </si>
  <si>
    <t>18,6,23,35,22,31,11,10,11,17,12,9</t>
  </si>
  <si>
    <t>chr1:104933978|104939637-</t>
  </si>
  <si>
    <t>exon:104933979-104934152,exon:104938526-104938651,exon:104939552-104939637</t>
  </si>
  <si>
    <t>5,3,6,10,9,6,7,3</t>
  </si>
  <si>
    <t>7,27,18,12,21,14,15,22</t>
  </si>
  <si>
    <t>chr1:104941009|104942640-</t>
  </si>
  <si>
    <t>exon:104941010-104941106,exon:104942508-104942640</t>
  </si>
  <si>
    <t>2,3,3,5,5,3,3,3</t>
  </si>
  <si>
    <t>33,40,15,15,9,13,4,12</t>
  </si>
  <si>
    <t>chr1:104968498|104971868+</t>
  </si>
  <si>
    <t>ENSGALG00000032882;</t>
  </si>
  <si>
    <t>exon:104968499-104968695,exon:104971745-104971868</t>
  </si>
  <si>
    <t>EVA1C</t>
  </si>
  <si>
    <t>chr1:104968498|104974873+</t>
  </si>
  <si>
    <t>exon:104968499-104968695,exon:104974721-104974873</t>
  </si>
  <si>
    <t>22,14,10,9,4,3,6,9,5</t>
  </si>
  <si>
    <t>32,60,6,10,8,10,10,15,11</t>
  </si>
  <si>
    <t>chr1:104968498|104984279+</t>
  </si>
  <si>
    <t>exon:104968499-104968695,exon:104984136-104984279</t>
  </si>
  <si>
    <t>7,9</t>
  </si>
  <si>
    <t>8,9</t>
  </si>
  <si>
    <t>chr1:104984135|104988679+</t>
  </si>
  <si>
    <t>exon:104984136-104984279,exon:104987849-104987929,exon:104988590-104988679</t>
  </si>
  <si>
    <t>7,5,2,2,5</t>
  </si>
  <si>
    <t>24,29,13,8,8</t>
  </si>
  <si>
    <t>chr1:10501537|10504485+</t>
  </si>
  <si>
    <t>intron:10501538-10501583,intron:10504327-10504485</t>
  </si>
  <si>
    <t>chr1:10504326|10509968+</t>
  </si>
  <si>
    <t>exon:10504327-10504485,exon:10509864-10509968</t>
  </si>
  <si>
    <t>5,17</t>
  </si>
  <si>
    <t>chr1:105081105|105096505-</t>
  </si>
  <si>
    <t>ENSGALG00000036833;</t>
  </si>
  <si>
    <t>exon:105081106-105081305</t>
  </si>
  <si>
    <t>PAXBP1</t>
  </si>
  <si>
    <t>chr1:105091208|105095519-</t>
  </si>
  <si>
    <t>exon:105095343-105095519</t>
  </si>
  <si>
    <t>27,18</t>
  </si>
  <si>
    <t>chr1:105091208|105096505-</t>
  </si>
  <si>
    <t>exon:105091209-105091398,exon:105096377-105096505</t>
  </si>
  <si>
    <t>3,2,3,5</t>
  </si>
  <si>
    <t>41,41,10,13</t>
  </si>
  <si>
    <t>chr1:105276497|105278359+</t>
  </si>
  <si>
    <t>ENSGALG00000030363;</t>
  </si>
  <si>
    <t>exon:105276498-105276618,exon:105278199-105278359</t>
  </si>
  <si>
    <t>2,4</t>
  </si>
  <si>
    <t>6,6</t>
  </si>
  <si>
    <t>IFNAR1</t>
  </si>
  <si>
    <t>chr1:105278198|105286109+</t>
  </si>
  <si>
    <t>exon:105278199-105278359</t>
  </si>
  <si>
    <t>chr1:105279457|105281597+</t>
  </si>
  <si>
    <t>exon:105281395-105281597</t>
  </si>
  <si>
    <t>2,16,8,6,4,8,2,4,2</t>
  </si>
  <si>
    <t>1,12,23,4,7,13,8,13,5</t>
  </si>
  <si>
    <t>chr1:105304784|105305554+</t>
  </si>
  <si>
    <t>ENSGALG00000032660;</t>
  </si>
  <si>
    <t>exon:105304785-105304911,exon:105305379-105305554</t>
  </si>
  <si>
    <t>5,5,5,4,7,2,9,8,14,9,6,11,4,3,7</t>
  </si>
  <si>
    <t>12,17,13,12,14,20,6,19,50,18,36,23,14,18,4</t>
  </si>
  <si>
    <t>chr1:105313805|105319697-</t>
  </si>
  <si>
    <t>ENSGALG00000034396;</t>
  </si>
  <si>
    <t>exon:105313806-105313900,exon:105315982-105316039,exon:105316670-105316762</t>
  </si>
  <si>
    <t>TMEM50B</t>
  </si>
  <si>
    <t>chr1:105317868|105319697-</t>
  </si>
  <si>
    <t>exon:105317869-105317936,exon:105318694-105318806,exon:105319522-105319697</t>
  </si>
  <si>
    <t>3,7</t>
  </si>
  <si>
    <t>13,35</t>
  </si>
  <si>
    <t>chr1:105319521|105319913-</t>
  </si>
  <si>
    <t>intron:105319522-105319697,intron:105319854-105319913</t>
  </si>
  <si>
    <t>3,3,9,3,16,18,2,9,8,3</t>
  </si>
  <si>
    <t>18,33,26,6,43,70,17,42,34,22</t>
  </si>
  <si>
    <t>chr1:105370953|105383209-</t>
  </si>
  <si>
    <t>ENSGALG00000037076;</t>
  </si>
  <si>
    <t>exon:105370954-105371122,exon:105371712-105371797,exon:105383061-105383209</t>
  </si>
  <si>
    <t>GART</t>
  </si>
  <si>
    <t>chr1:105422877|105424275+</t>
  </si>
  <si>
    <t>ENSGALG00000035096;</t>
  </si>
  <si>
    <t>intron:105422878-105422998</t>
  </si>
  <si>
    <t>5,3,2</t>
  </si>
  <si>
    <t>83,42,83</t>
  </si>
  <si>
    <t>chr1:105422880|105424275+</t>
  </si>
  <si>
    <t>intron:105422881-105422998</t>
  </si>
  <si>
    <t>83,29</t>
  </si>
  <si>
    <t>chr1:105424573|105429127+</t>
  </si>
  <si>
    <t>exon:105424574-105424721,exon:105428846-105428914</t>
  </si>
  <si>
    <t>6,2,14,6,3,2</t>
  </si>
  <si>
    <t>138,162,136,221,86,66</t>
  </si>
  <si>
    <t>chr1:105474350|105474746+</t>
  </si>
  <si>
    <t>intergenic_region:105474351-105474480,intergenic_region:105474645-105474746</t>
  </si>
  <si>
    <t>3,4</t>
  </si>
  <si>
    <t>9,17</t>
  </si>
  <si>
    <t>chr1:105474350|105501064+</t>
  </si>
  <si>
    <t>intergenic_region:105474351-105474480</t>
  </si>
  <si>
    <t>2,4,6</t>
  </si>
  <si>
    <t>38,32,23</t>
  </si>
  <si>
    <t>chr1:105502477|105518637+</t>
  </si>
  <si>
    <t>ENSGALG00000036677;</t>
  </si>
  <si>
    <t>exon:105518498-105518637</t>
  </si>
  <si>
    <t>ITSN1</t>
  </si>
  <si>
    <t>chr1:105518235|105530507+</t>
  </si>
  <si>
    <t>exon:105518236-105518323,exon:105530386-105530507</t>
  </si>
  <si>
    <t>chr1:105527833|105530507+</t>
  </si>
  <si>
    <t>exon:105527834-105527955,exon:105530386-105530507</t>
  </si>
  <si>
    <t>2,2,4</t>
  </si>
  <si>
    <t>41,20,47</t>
  </si>
  <si>
    <t>chr1:105536936|105542420+</t>
  </si>
  <si>
    <t>exon:105542254-105542420</t>
  </si>
  <si>
    <t>chr1:105547696|105552066+</t>
  </si>
  <si>
    <t>exon:105547697-105547742,exon:105549381-105549502,exon:105551949-105552066</t>
  </si>
  <si>
    <t>7,4,35,27,22,44,29,27,30,29,25</t>
  </si>
  <si>
    <t>54,44,59,101,46,92,84,56,73,65,29</t>
  </si>
  <si>
    <t>chr1:105551948|105565538+</t>
  </si>
  <si>
    <t>exon:105551949-105552066,exon:105565417-105565538</t>
  </si>
  <si>
    <t>2,8,4,6,5</t>
  </si>
  <si>
    <t>17,38,25,52,28</t>
  </si>
  <si>
    <t>chr1:105565416|105574050+</t>
  </si>
  <si>
    <t>exon:105565417-105565538,exon:105573877-105574050</t>
  </si>
  <si>
    <t>2,3,2,5,4,20,36,17,9,11,3,2,12,14</t>
  </si>
  <si>
    <t>8,13,7,16,2,32,23,12,17,5,5,9,8,13</t>
  </si>
  <si>
    <t>chr1:10563631|10569308+</t>
  </si>
  <si>
    <t>exon:10563632-10563784,exon:10563872-10563924,exon:10569196-10569308</t>
  </si>
  <si>
    <t>chr1:105683096|105710928+</t>
  </si>
  <si>
    <t>intergenic_region:105683097-105683236</t>
  </si>
  <si>
    <t>chr1:105911891|105916298-</t>
  </si>
  <si>
    <t>ENSGALG00000016014;</t>
  </si>
  <si>
    <t>exon:105916125-105916298</t>
  </si>
  <si>
    <t>RCAN1</t>
  </si>
  <si>
    <t>chr1:105915024|105916298-</t>
  </si>
  <si>
    <t>exon:105915025-105915184,exon:105916125-105916298</t>
  </si>
  <si>
    <t>chr1:106045325|106061095-</t>
  </si>
  <si>
    <t>ENSGALG00000016022;</t>
  </si>
  <si>
    <t>intron:106060991-106061095</t>
  </si>
  <si>
    <t>4,6,4,2</t>
  </si>
  <si>
    <t>22,11,26,6</t>
  </si>
  <si>
    <t>RUNX1</t>
  </si>
  <si>
    <t>chr1:106060990|106081399-</t>
  </si>
  <si>
    <t>exon:106060991-106061095,exon:106081146-106081399</t>
  </si>
  <si>
    <t>5,3,4</t>
  </si>
  <si>
    <t>30,34,3</t>
  </si>
  <si>
    <t>chr1:106077127|106081399-</t>
  </si>
  <si>
    <t>exon:106077128-106077284,exon:106081146-106081399</t>
  </si>
  <si>
    <t>5,7,9,2,3</t>
  </si>
  <si>
    <t>33,12,38,6,15</t>
  </si>
  <si>
    <t>chr1:106580724|106583317+</t>
  </si>
  <si>
    <t>intergenic_region:106580725-106580876,intergenic_region:106583143-106583317</t>
  </si>
  <si>
    <t>chr1:106583142|106589754+</t>
  </si>
  <si>
    <t>ENSGALG00000016036;</t>
  </si>
  <si>
    <t>exon:106589584-106589754</t>
  </si>
  <si>
    <t>DOPEY2</t>
  </si>
  <si>
    <t>chr1:106589328|106594841+</t>
  </si>
  <si>
    <t>exon:106593865-106593988,exon:106594741-106594841</t>
  </si>
  <si>
    <t>2,2,4,2,2</t>
  </si>
  <si>
    <t>8,25,7,6,5</t>
  </si>
  <si>
    <t>chr1:10662842|10679493+</t>
  </si>
  <si>
    <t>ENSGALG00000033974;</t>
  </si>
  <si>
    <t>exon:10679375-10679493</t>
  </si>
  <si>
    <t>2,2,2,3</t>
  </si>
  <si>
    <t>23,46,11,12</t>
  </si>
  <si>
    <t>HGF</t>
  </si>
  <si>
    <t>chr1:106636944|106641489+</t>
  </si>
  <si>
    <t>ENSGALG00000036556;</t>
  </si>
  <si>
    <t>exon:106636945-106637017,exon:106639574-106639706</t>
  </si>
  <si>
    <t>MORC3</t>
  </si>
  <si>
    <t>chr1:106636944|106645723+</t>
  </si>
  <si>
    <t>exon:106636945-106637017,exon:106645102-106645221,exon:106645626-106645723</t>
  </si>
  <si>
    <t>6,13,16,9,7,5</t>
  </si>
  <si>
    <t>8,30,52,22,11,4</t>
  </si>
  <si>
    <t>chr1:106639573|106641489+</t>
  </si>
  <si>
    <t>exon:106639574-106639706</t>
  </si>
  <si>
    <t>3,4,4,10,4,3,2</t>
  </si>
  <si>
    <t>chr1:106639573|106645221+</t>
  </si>
  <si>
    <t>exon:106639574-106639706,exon:106644679-106644810,exon:106645112-106645221</t>
  </si>
  <si>
    <t>2,3,5</t>
  </si>
  <si>
    <t>13,37,55</t>
  </si>
  <si>
    <t>chr1:106639573|106645723+</t>
  </si>
  <si>
    <t>exon:106639574-106639706,exon:106645102-106645221,exon:106645626-106645723</t>
  </si>
  <si>
    <t>5,4,9,3,5,8,11,11,2,4,4</t>
  </si>
  <si>
    <t>21,13,10,20,41,24,56,24,10,11,4</t>
  </si>
  <si>
    <t>chr1:106639608|106644810+</t>
  </si>
  <si>
    <t>exon:106639609-106639706,exon:106644679-106644810</t>
  </si>
  <si>
    <t>6,4,5,7,4,2,2</t>
  </si>
  <si>
    <t>92,132,40,170,87,44,48</t>
  </si>
  <si>
    <t>chr1:106640850|106645723+</t>
  </si>
  <si>
    <t>exon:106645626-106645723</t>
  </si>
  <si>
    <t>2,8,5,2</t>
  </si>
  <si>
    <t>28,47,32,16</t>
  </si>
  <si>
    <t>chr1:106641316|106644810+</t>
  </si>
  <si>
    <t>intron:106641317-106641489</t>
  </si>
  <si>
    <t>5,4</t>
  </si>
  <si>
    <t>chr1:106641346|106644810+</t>
  </si>
  <si>
    <t>exon:106641347-106641489,exon:106643462-106643609,exon:106644679-106644810</t>
  </si>
  <si>
    <t>78,59,60,97,143,134,53,90,54,185,281,111,76,60,61,54,61,73</t>
  </si>
  <si>
    <t>chr1:106641346|106652718+</t>
  </si>
  <si>
    <t>exon:106652531-106652718</t>
  </si>
  <si>
    <t>chr1:106641351|106644810+</t>
  </si>
  <si>
    <t>exon:106641352-106641489,exon:106643462-106643609,exon:106644679-106644810</t>
  </si>
  <si>
    <t>2,7,2</t>
  </si>
  <si>
    <t>chr1:106643461|106645723+</t>
  </si>
  <si>
    <t>exon:106643462-106643609,exon:106645102-106645221,exon:106645626-106645723</t>
  </si>
  <si>
    <t>5,19,7,14,4</t>
  </si>
  <si>
    <t>chr1:106643498|106644810+</t>
  </si>
  <si>
    <t>exon:106643499-106643609,exon:106644679-106644810</t>
  </si>
  <si>
    <t>chr1:106643515|106644810+</t>
  </si>
  <si>
    <t>exon:106643516-106643609,exon:106644679-106644810</t>
  </si>
  <si>
    <t>2,3,2,9,12,5,5</t>
  </si>
  <si>
    <t>chr1:106644678|106645723+</t>
  </si>
  <si>
    <t>exon:106644679-106644810,exon:106645102-106645221,exon:106645626-106645723</t>
  </si>
  <si>
    <t>3,3</t>
  </si>
  <si>
    <t>chr1:10672257|10698593+</t>
  </si>
  <si>
    <t>exon:10697990-10698028,exon:10698497-10698593</t>
  </si>
  <si>
    <t>7,5</t>
  </si>
  <si>
    <t>18,44</t>
  </si>
  <si>
    <t>chr1:10679374|10698593+</t>
  </si>
  <si>
    <t>exon:10679375-10679493,exon:10698497-10698593</t>
  </si>
  <si>
    <t>5,2,5,4,2</t>
  </si>
  <si>
    <t>27,14,21,9,12</t>
  </si>
  <si>
    <t>chr1:106860991|106869298-</t>
  </si>
  <si>
    <t>intergenic_region:106860992-106861225</t>
  </si>
  <si>
    <t>chr1:106935271|106940722-</t>
  </si>
  <si>
    <t>ENSGALG00000016047;</t>
  </si>
  <si>
    <t>intron:106935272-106935357,intron:106940451-106940722</t>
  </si>
  <si>
    <t>5,3,2,2</t>
  </si>
  <si>
    <t>24,15,13,20</t>
  </si>
  <si>
    <t>HLCS</t>
  </si>
  <si>
    <t>chr1:106940450|106973958-</t>
  </si>
  <si>
    <t>exon:106940451-106940722,exon:106973806-106973958</t>
  </si>
  <si>
    <t>6,7,3,3,4,4</t>
  </si>
  <si>
    <t>23,30,15,20,17,15</t>
  </si>
  <si>
    <t>chr1:106965855|106973958-</t>
  </si>
  <si>
    <t>exon:106965856-106966038</t>
  </si>
  <si>
    <t>8,3</t>
  </si>
  <si>
    <t>49,17</t>
  </si>
  <si>
    <t>chr1:107005938|107011130+</t>
  </si>
  <si>
    <t>ENSGALG00000016050;</t>
  </si>
  <si>
    <t>exon:107005939-107006071,exon:107011036-107011130</t>
  </si>
  <si>
    <t>TTC3</t>
  </si>
  <si>
    <t>chr1:107006471|107011130+</t>
  </si>
  <si>
    <t>exon:107010677-107010762,exon:107011036-107011130</t>
  </si>
  <si>
    <t>chr1:10701452|10705078+</t>
  </si>
  <si>
    <t>exon:10701453-10701527,exon:10702124-10702270,exon:10702968-10703074,exon:10704933-10705078</t>
  </si>
  <si>
    <t>9,5,12,14,11,14</t>
  </si>
  <si>
    <t>14,16,5,7,12,7</t>
  </si>
  <si>
    <t>chr1:107058521|107058887+</t>
  </si>
  <si>
    <t>intron:107058522-107058887</t>
  </si>
  <si>
    <t>4,2,7</t>
  </si>
  <si>
    <t>9,5,4</t>
  </si>
  <si>
    <t>chr1:107123026|107129926+</t>
  </si>
  <si>
    <t>intergenic_region:107129848-107129926</t>
  </si>
  <si>
    <t>chr1:107127725|107129926+</t>
  </si>
  <si>
    <t>intergenic_region:107127726-107127932,intergenic_region:107129848-107129926</t>
  </si>
  <si>
    <t>chr1:107129847|107161675+</t>
  </si>
  <si>
    <t>intergenic_region:107129848-107129926,intergenic_region:107161476-107161675</t>
  </si>
  <si>
    <t>3,5,9,7,4,9,12,10,10,22,9,7,12,9,9,5,10</t>
  </si>
  <si>
    <t>23,21,9,23,42,24,17,14,18,22,7,10,13,6,19,17,5</t>
  </si>
  <si>
    <t>chr1:107597449|107600635-</t>
  </si>
  <si>
    <t>ENSGALG00000016058;</t>
  </si>
  <si>
    <t>exon:107597450-107597653,exon:107600484-107600635</t>
  </si>
  <si>
    <t>4,13,20,23,12,8,10,13,8,2</t>
  </si>
  <si>
    <t>3,14,19,15,13,8,7,17,15,3</t>
  </si>
  <si>
    <t>ERG</t>
  </si>
  <si>
    <t>chr1:1078211|1078528-</t>
  </si>
  <si>
    <t>intergenic_region:1078212-1078528</t>
  </si>
  <si>
    <t>chr1:107967318|107971668-</t>
  </si>
  <si>
    <t>ENSGALG00000016065;</t>
  </si>
  <si>
    <t>exon:107971485-107971668</t>
  </si>
  <si>
    <t>12,7,13,4,8,3,5,2</t>
  </si>
  <si>
    <t>21,19,20,23,21,27,17,10</t>
  </si>
  <si>
    <t>BRWD1</t>
  </si>
  <si>
    <t>chr1:107972649|107978042-</t>
  </si>
  <si>
    <t>exon:107972650-107972838,exon:107977944-107978042</t>
  </si>
  <si>
    <t>chr1:107974330|107983934-</t>
  </si>
  <si>
    <t>exon:107983834-107983934</t>
  </si>
  <si>
    <t>chr1:107976445|107978042-</t>
  </si>
  <si>
    <t>exon:107976446-107976596,exon:107977944-107978042</t>
  </si>
  <si>
    <t>chr1:107976445|107979835-</t>
  </si>
  <si>
    <t>exon:107976446-107976596,exon:107977944-107978042,exon:107979795-107979835</t>
  </si>
  <si>
    <t>chr1:107983833|107990570-</t>
  </si>
  <si>
    <t>exon:107983834-107983934,exon:107988653-107988751,exon:107990420-107990570</t>
  </si>
  <si>
    <t>chr1:107987194|107988751-</t>
  </si>
  <si>
    <t>exon:107987195-107987416,exon:107988653-107988751</t>
  </si>
  <si>
    <t>chr1:108868796|108880076+</t>
  </si>
  <si>
    <t>ENSGALG00000034932;</t>
  </si>
  <si>
    <t>exon:108868797-108868885,exon:108876770-108876986,exon:108879942-108880076</t>
  </si>
  <si>
    <t>4,4,6,4,2,17,13,5,3,10,8,9,9,4</t>
  </si>
  <si>
    <t>122,133,43,58,26,39,68,24,45,35,26,54,43,28</t>
  </si>
  <si>
    <t>BACE2</t>
  </si>
  <si>
    <t>chr1:108868796|108889023+</t>
  </si>
  <si>
    <t>exon:108868797-108868885,exon:108876770-108876986,exon:108888855-108889023</t>
  </si>
  <si>
    <t>17,18,3,11,3,6,7,18,22,9,9,17,6,7,16,15</t>
  </si>
  <si>
    <t>92,68,32,34,21,26,6,6,15,7,14,9,16,30,30,13</t>
  </si>
  <si>
    <t>chr1:108876769|108880076+</t>
  </si>
  <si>
    <t>exon:108878592-108878720,exon:108879942-108880076</t>
  </si>
  <si>
    <t>3,2,3,9,6,2,5,4</t>
  </si>
  <si>
    <t>140,177,24,60,96,35,73,32</t>
  </si>
  <si>
    <t>chr1:108876769|108889023+</t>
  </si>
  <si>
    <t>exon:108876770-108876986,exon:108888855-108889023</t>
  </si>
  <si>
    <t>7,8,7,3,5,15,20,11,10,8,5,13,5,5</t>
  </si>
  <si>
    <t>123,89,154,21,36,28,43,15,20,25,23,49,40,17</t>
  </si>
  <si>
    <t>chr1:108884306|108889023+</t>
  </si>
  <si>
    <t>exon:108884307-108884408,exon:108887591-108887740,exon:108888855-108889023</t>
  </si>
  <si>
    <t>110,34</t>
  </si>
  <si>
    <t>chr1:108927884|108929132+</t>
  </si>
  <si>
    <t>ENSGALG00000016142;</t>
  </si>
  <si>
    <t>exon:108927885-108928077,exon:108928995-108929132</t>
  </si>
  <si>
    <t>69,54,43,34,32,13,31,27,36</t>
  </si>
  <si>
    <t>12,12,7,7,0,4,3,9,4</t>
  </si>
  <si>
    <t>chr1:109130560|109131182-</t>
  </si>
  <si>
    <t>ENSGALG00000016148;</t>
  </si>
  <si>
    <t>exon:109130561-109130662,exon:109131063-109131182</t>
  </si>
  <si>
    <t>4,2</t>
  </si>
  <si>
    <t>26,25</t>
  </si>
  <si>
    <t>C2CD2</t>
  </si>
  <si>
    <t>chr1:109633472|109643655+</t>
  </si>
  <si>
    <t>ENSGALG00000016191;</t>
  </si>
  <si>
    <t>exon:109633473-109633556,exon:109636204-109636263,exon:109637848-109638026,exon:109639570-109639667,exon:109642173-109642300,exon:109643484-109643655</t>
  </si>
  <si>
    <t>37,29,40,53,85,43,55,67,44,237,347,168,74,115,63,95,124,105</t>
  </si>
  <si>
    <t>16,9,10,26,30,12,24,32,15,9,25,27,22,13,16,25,14,8</t>
  </si>
  <si>
    <t>PKNOX1</t>
  </si>
  <si>
    <t>chr1:109639569|109643655+</t>
  </si>
  <si>
    <t>exon:109639570-109639667,exon:109642173-109642300,exon:109643484-109643655</t>
  </si>
  <si>
    <t>5,2,9,10,10,2,24,22,7,10,8,14,8,7</t>
  </si>
  <si>
    <t>26,29,58,70,44,68,141,239,109,77,54,57,70,62</t>
  </si>
  <si>
    <t>chr1:109642172|109643655+</t>
  </si>
  <si>
    <t>exon:109642173-109642300,exon:109643484-109643655</t>
  </si>
  <si>
    <t>chr1:109743875|109750617-</t>
  </si>
  <si>
    <t>ENSGALG00000016198;</t>
  </si>
  <si>
    <t>exon:109743876-109743968,exon:109746341-109746390,exon:109750551-109750617</t>
  </si>
  <si>
    <t>U2AF1</t>
  </si>
  <si>
    <t>chr1:109750223|109750617-</t>
  </si>
  <si>
    <t>intron:109750224-109750436,intron:109750551-109750617</t>
  </si>
  <si>
    <t>2,3,8</t>
  </si>
  <si>
    <t>chr1:109750223|109753061-</t>
  </si>
  <si>
    <t>intron:109753005-109753061</t>
  </si>
  <si>
    <t>2,11,3,4,5,4</t>
  </si>
  <si>
    <t>130,123,60,33,35,46</t>
  </si>
  <si>
    <t>chr1:109914309|109914514-</t>
  </si>
  <si>
    <t>ENSGALG00000041988;</t>
  </si>
  <si>
    <t>intron:109914310-109914514</t>
  </si>
  <si>
    <t>chr1:110007773|110029927-</t>
  </si>
  <si>
    <t>ENSGALG00000016202;</t>
  </si>
  <si>
    <t>exon:110007774-110007877,exon:110029777-110029927</t>
  </si>
  <si>
    <t>6,6,11,12,10,5,10,4,5,5,3,2</t>
  </si>
  <si>
    <t>3,8,17,42,5,21,64,17,7,10,5,4</t>
  </si>
  <si>
    <t>HSF2BP</t>
  </si>
  <si>
    <t>chr1:110016788|110029927-</t>
  </si>
  <si>
    <t>exon:110016789-110016927,exon:110029777-110029927</t>
  </si>
  <si>
    <t>6,2,3</t>
  </si>
  <si>
    <t>20,25,11</t>
  </si>
  <si>
    <t>chr1:110020958|110029927-</t>
  </si>
  <si>
    <t>exon:110020959-110021108</t>
  </si>
  <si>
    <t>5,2</t>
  </si>
  <si>
    <t>11,7</t>
  </si>
  <si>
    <t>chr1:110243779|110244281+</t>
  </si>
  <si>
    <t>ENSGALG00000031932;</t>
  </si>
  <si>
    <t>exon:110243780-110243949,exon:110244120-110244281</t>
  </si>
  <si>
    <t>2,4,15,4,8,2,6</t>
  </si>
  <si>
    <t>450,318,149,193,84,122,67</t>
  </si>
  <si>
    <t>AGPAT3</t>
  </si>
  <si>
    <t>chr1:110246679|110247339+</t>
  </si>
  <si>
    <t>exon:110246680-110246833</t>
  </si>
  <si>
    <t>7,9,8,4,3,2</t>
  </si>
  <si>
    <t>223,195,109,114,92,95</t>
  </si>
  <si>
    <t>chr1:110283503|110290232+</t>
  </si>
  <si>
    <t>ENSGALG00000022804;</t>
  </si>
  <si>
    <t>exon:110283504-110283585,exon:110289985-110290232</t>
  </si>
  <si>
    <t>16,26</t>
  </si>
  <si>
    <t>chr1:110283503|110298307+</t>
  </si>
  <si>
    <t>exon:110295833-110295909,exon:110298216-110298307</t>
  </si>
  <si>
    <t>2,2,5,5,7,3,3,2</t>
  </si>
  <si>
    <t>21,31,16,41,10,14,20,40</t>
  </si>
  <si>
    <t>chr1:110299617|110307862+</t>
  </si>
  <si>
    <t>exon:110299618-110299758,exon:110307633-110307862</t>
  </si>
  <si>
    <t>2,2,3,4,8,3,17,2,5,7,5,8</t>
  </si>
  <si>
    <t>46,37,37,61,67,29,69,24,18,28,20,39</t>
  </si>
  <si>
    <t>chr1:110299617|110308424+</t>
  </si>
  <si>
    <t>exon:110299618-110299758,exon:110308324-110308424</t>
  </si>
  <si>
    <t>2,2,3,5,5,2,3,4,2,3</t>
  </si>
  <si>
    <t>37,60,17,30,66,19,17,22,26,50</t>
  </si>
  <si>
    <t>chr1:110387747|110390134-</t>
  </si>
  <si>
    <t>ENSGALG00000031637;</t>
  </si>
  <si>
    <t>exon:110387748-110387924</t>
  </si>
  <si>
    <t>4,3,27,17,15,4,7,4,9</t>
  </si>
  <si>
    <t>52,47,25,44,13,11,17,23,11</t>
  </si>
  <si>
    <t>LICOS</t>
  </si>
  <si>
    <t>chr1:110847692|110854722-</t>
  </si>
  <si>
    <t>ENSGALG00000016217;</t>
  </si>
  <si>
    <t>exon:110847693-110847841,exon:110854593-110854722</t>
  </si>
  <si>
    <t>chr1:110885494|110904233-</t>
  </si>
  <si>
    <t>exon:110885495-110885588,exon:110889076-110889110,exon:110904113-110904233</t>
  </si>
  <si>
    <t>2,5,3,9,3,2,3,2</t>
  </si>
  <si>
    <t>59,109,160,47,61,27,41,65</t>
  </si>
  <si>
    <t>chr1:110885494|110948637-</t>
  </si>
  <si>
    <t>exon:110885495-110885588,exon:110889076-110889110,exon:110948529-110948637</t>
  </si>
  <si>
    <t>3,6,7,9,5,5,11,7,3,6,4,6</t>
  </si>
  <si>
    <t>63,42,83,166,87,79,115,55,37,71,21,31</t>
  </si>
  <si>
    <t>chr1:110904112|110948637-</t>
  </si>
  <si>
    <t>exon:110904113-110904233,exon:110913518-110913576,exon:110935281-110935330,exon:110948529-110948637</t>
  </si>
  <si>
    <t>12,7,11,14,14,14,42,25,19,12,8,10,10,8,8,8,6</t>
  </si>
  <si>
    <t>50,59,50,84,143,92,88,91,43,46,22,21,20,25,25,26,23</t>
  </si>
  <si>
    <t>chr1:111295239|111298455-</t>
  </si>
  <si>
    <t>ENSGALG00000016224;</t>
  </si>
  <si>
    <t>exon:111295240-111295293,exon:111296252-111296409,exon:111296825-111296921,exon:111298296-111298455</t>
  </si>
  <si>
    <t>2,6,5,6,87,4,1048,1198,488,400,521,193,307,481,345</t>
  </si>
  <si>
    <t>1,1,0,0,25,1,43,70,33,44,35,20,20,50,15</t>
  </si>
  <si>
    <t>MAOA</t>
  </si>
  <si>
    <t>chr1:111298295|111301672-</t>
  </si>
  <si>
    <t>exon:111298296-111298455,exon:111301531-111301672</t>
  </si>
  <si>
    <t>3,5,5,5</t>
  </si>
  <si>
    <t>chr1:111299660|111301672-</t>
  </si>
  <si>
    <t>exon:111301531-111301672</t>
  </si>
  <si>
    <t>15,7,6,2</t>
  </si>
  <si>
    <t>36,60,20,8</t>
  </si>
  <si>
    <t>chr1:111315012|111318733-</t>
  </si>
  <si>
    <t>exon:111315013-111315150,exon:111318639-111318733</t>
  </si>
  <si>
    <t>chr1:111899913|111914000+</t>
  </si>
  <si>
    <t>ENSGALG00000042400;</t>
  </si>
  <si>
    <t>exon:111899914-111900016,exon:111909903-111910078,exon:111913917-111914000</t>
  </si>
  <si>
    <t>11,19,19,7,6,3,6</t>
  </si>
  <si>
    <t>268,298,179,423,262,250,92</t>
  </si>
  <si>
    <t>CASK</t>
  </si>
  <si>
    <t>chr1:111899913|111918274+</t>
  </si>
  <si>
    <t>exon:111899914-111900016,exon:111918175-111918274</t>
  </si>
  <si>
    <t>8,20,3,15,6,4,2,5,4,2,2</t>
  </si>
  <si>
    <t>206,218,149,327,299,199,250,159,74,76,78</t>
  </si>
  <si>
    <t>chr1:111899913|111931180+</t>
  </si>
  <si>
    <t>exon:111899914-111900016,exon:111918175-111918274,exon:111931059-111931180</t>
  </si>
  <si>
    <t>38,41,50,38,14,15,4,5,3,6,6,7,5</t>
  </si>
  <si>
    <t>123,121,84,219,208,150,177,73,97,129,65,47,49</t>
  </si>
  <si>
    <t>chr1:111909902|111918274+</t>
  </si>
  <si>
    <t>exon:111911685-111911807,exon:111913917-111914000,exon:111918175-111918274</t>
  </si>
  <si>
    <t>4,13,4,2,3,2</t>
  </si>
  <si>
    <t>197,220,326,133,47,70</t>
  </si>
  <si>
    <t>chr1:111909902|111931180+</t>
  </si>
  <si>
    <t>exon:111931059-111931180</t>
  </si>
  <si>
    <t>8,43,7,7,8,2</t>
  </si>
  <si>
    <t>114,122,94,218,129,104</t>
  </si>
  <si>
    <t>chr1:111931058|111945074+</t>
  </si>
  <si>
    <t>exon:111931059-111931180,exon:111943633-111943710,exon:111944994-111945074</t>
  </si>
  <si>
    <t>100,72</t>
  </si>
  <si>
    <t>chr1:111943632|111949446+</t>
  </si>
  <si>
    <t>exon:111943633-111943710,exon:111944994-111945074,exon:111949258-111949446</t>
  </si>
  <si>
    <t>2,4,3</t>
  </si>
  <si>
    <t>186,153,36</t>
  </si>
  <si>
    <t>chr1:111943632|111950028+</t>
  </si>
  <si>
    <t>exon:111943633-111943710,exon:111944994-111945074</t>
  </si>
  <si>
    <t>5,6,5</t>
  </si>
  <si>
    <t>51,37,59</t>
  </si>
  <si>
    <t>chr1:111943632|111954258+</t>
  </si>
  <si>
    <t>exon:111943633-111943710,exon:111944994-111945074,exon:111952941-111953026,exon:111954190-111954258</t>
  </si>
  <si>
    <t>3,10,15,13,5,5,3,19,30,14,12,10,11,6,3,9</t>
  </si>
  <si>
    <t>67,60,234,311,128,235,361,69,110,40,62,88,63,72,40,29</t>
  </si>
  <si>
    <t>chr1:111943632|111966076+</t>
  </si>
  <si>
    <t>exon:111943633-111943710,exon:111944994-111945074,exon:111965961-111966076</t>
  </si>
  <si>
    <t>17,19,10,10,5,7,15,8,2,2,3,4</t>
  </si>
  <si>
    <t>51,56,152,250,101,276,73,36,35,50,34,16</t>
  </si>
  <si>
    <t>chr1:111964534|111966076+</t>
  </si>
  <si>
    <t>exon:111964535-111964731,exon:111965961-111966076</t>
  </si>
  <si>
    <t>270,44</t>
  </si>
  <si>
    <t>chr1:111964534|111974210+</t>
  </si>
  <si>
    <t>exon:111974008-111974210</t>
  </si>
  <si>
    <t>3,7,4,3,8,4,5,2,5,3,2</t>
  </si>
  <si>
    <t>163,228,100,137,44,72,33,45,50,41,22</t>
  </si>
  <si>
    <t>chr1:111964534|111977103+</t>
  </si>
  <si>
    <t>exon:111974008-111974210,exon:111977020-111977103</t>
  </si>
  <si>
    <t>4,14,5,9,3,3,8,5,6,3,6,3,4</t>
  </si>
  <si>
    <t>33,30,28,137,211,90,123,255,51,68,28,41,24</t>
  </si>
  <si>
    <t>chr1:112024435|112025588-</t>
  </si>
  <si>
    <t>ENSGALG00000016231;</t>
  </si>
  <si>
    <t>exon:112024436-112024560,exon:112025432-112025588</t>
  </si>
  <si>
    <t>chr1:112024435|112031411-</t>
  </si>
  <si>
    <t>exon:112024436-112024560,exon:112025432-112025517</t>
  </si>
  <si>
    <t>chr1:112027257|112027636-</t>
  </si>
  <si>
    <t>exon:112027258-112027402,exon:112027492-112027636</t>
  </si>
  <si>
    <t>chr1:112028060|112029945-</t>
  </si>
  <si>
    <t>exon:112028061-112028159,exon:112029237-112029372,exon:112029846-112029945</t>
  </si>
  <si>
    <t>8,2,3</t>
  </si>
  <si>
    <t>chr1:112081304|112082083-</t>
  </si>
  <si>
    <t>ENSGALG00000016236;</t>
  </si>
  <si>
    <t>exon:112081871-112082083</t>
  </si>
  <si>
    <t>chr1:112100630|112101392-</t>
  </si>
  <si>
    <t>exon:112100631-112100777,exon:112101284-112101392</t>
  </si>
  <si>
    <t>chr1:112114721|112141993-</t>
  </si>
  <si>
    <t>exon:112114722-112114842</t>
  </si>
  <si>
    <t>chr1:112127533|112151195-</t>
  </si>
  <si>
    <t>exon:112127534-112127667,exon:112150942-112151195</t>
  </si>
  <si>
    <t>12,8,9,34,16,26,2,15,5,29,25,10,8,16,6,9,12,12</t>
  </si>
  <si>
    <t>25,46,24,82,147,79,106,212,65,47,80,35,42,52,37,52,40,23</t>
  </si>
  <si>
    <t>chr1:112132212|112151195-</t>
  </si>
  <si>
    <t>exon:112132213-112132349</t>
  </si>
  <si>
    <t>7,7,6,7,5,2,2,11,8,9,6,6,4,4</t>
  </si>
  <si>
    <t>61,35,91,172,117,126,226,69,145,46,75,63,72,43</t>
  </si>
  <si>
    <t>chr1:112138139|112151195-</t>
  </si>
  <si>
    <t>exon:112138140-112138292</t>
  </si>
  <si>
    <t>3,3,8</t>
  </si>
  <si>
    <t>chr1:112149119|112151195-</t>
  </si>
  <si>
    <t>exon:112149120-112149199,exon:112149513-112149658,exon:112150942-112151195</t>
  </si>
  <si>
    <t>40,54,43,71,87,54,73,84,40,272,399,159,97,167,79,76,113,66</t>
  </si>
  <si>
    <t>54,47,46,106,143,94,84,211,65,98,133,71,60,52,31,66,60,35</t>
  </si>
  <si>
    <t>chr1:112236011|112239473+</t>
  </si>
  <si>
    <t>ENSGALG00000016238;</t>
  </si>
  <si>
    <t>exon:112236012-112236117,exon:112239345-112239473</t>
  </si>
  <si>
    <t>MED14</t>
  </si>
  <si>
    <t>chr1:112236011|112245242+</t>
  </si>
  <si>
    <t>exon:112236012-112236117,exon:112245164-112245242</t>
  </si>
  <si>
    <t>chr1:112399287|112405010+</t>
  </si>
  <si>
    <t>ENSGALG00000016245;</t>
  </si>
  <si>
    <t>exon:112399288-112399471,exon:112404729-112405010</t>
  </si>
  <si>
    <t>3,2,5</t>
  </si>
  <si>
    <t>17,23,4</t>
  </si>
  <si>
    <t>chr1:112778997|112784898-</t>
  </si>
  <si>
    <t>ENSGALG00000016251;</t>
  </si>
  <si>
    <t>exon:112784710-112784898</t>
  </si>
  <si>
    <t>4,3,5,4,2</t>
  </si>
  <si>
    <t>54,119,187,48,91</t>
  </si>
  <si>
    <t>chr1:113221347|113225739-</t>
  </si>
  <si>
    <t>intergenic_region:113225616-113225739</t>
  </si>
  <si>
    <t>chr1:113295274|113299349-</t>
  </si>
  <si>
    <t>ENSGALG00000016266;</t>
  </si>
  <si>
    <t>exon:113295275-113295435,exon:113299300-113299349</t>
  </si>
  <si>
    <t>2,4,7,9,9,4,51,18,3,8,5,2</t>
  </si>
  <si>
    <t>7,13,17,4,18,6,5,6,8,13,4,3</t>
  </si>
  <si>
    <t>PRRG1</t>
  </si>
  <si>
    <t>chr1:11370865|11383936-</t>
  </si>
  <si>
    <t>ENSGALG00000008382;</t>
  </si>
  <si>
    <t>exon:11383894-11383936</t>
  </si>
  <si>
    <t>2,14,12,4,2,3</t>
  </si>
  <si>
    <t>14,36,74,28,44,20</t>
  </si>
  <si>
    <t>GNAI1</t>
  </si>
  <si>
    <t>chr1:1137637|1137937-</t>
  </si>
  <si>
    <t>ENSGALG00000008437;</t>
  </si>
  <si>
    <t>exon:1137638-1137937</t>
  </si>
  <si>
    <t>chr1:1138183|1138520+</t>
  </si>
  <si>
    <t>exon:1138184-1138520</t>
  </si>
  <si>
    <t>3,4,16,5,2,2,11,2,3</t>
  </si>
  <si>
    <t>147,142,200,146,131,84,110,123,81</t>
  </si>
  <si>
    <t>chr1:114765017|114769289+</t>
  </si>
  <si>
    <t>ENSGALG00000016281;</t>
  </si>
  <si>
    <t>exon:114769139-114769289</t>
  </si>
  <si>
    <t>DMD</t>
  </si>
  <si>
    <t>chr1:114765017|114793343+</t>
  </si>
  <si>
    <t>exon:114787435-114787614</t>
  </si>
  <si>
    <t>5,3,24,4,6,3,3</t>
  </si>
  <si>
    <t>25,42,51,51,23,38,42</t>
  </si>
  <si>
    <t>chr1:114787434|114793343+</t>
  </si>
  <si>
    <t>exon:114787435-114787614,exon:114793168-114793343</t>
  </si>
  <si>
    <t>5,2,8,7,3,3,3</t>
  </si>
  <si>
    <t>59,51,66,55,35,54,42</t>
  </si>
  <si>
    <t>chr1:114808526|114818013+</t>
  </si>
  <si>
    <t>exon:114808527-114808614,exon:114817833-114818013</t>
  </si>
  <si>
    <t>chr1:114808526|114843898+</t>
  </si>
  <si>
    <t>exon:114808527-114808614,exon:114843737-114843898</t>
  </si>
  <si>
    <t>72,28</t>
  </si>
  <si>
    <t>chr1:114815485|114835252+</t>
  </si>
  <si>
    <t>exon:114815486-114815727</t>
  </si>
  <si>
    <t>2,4,7</t>
  </si>
  <si>
    <t>75,77,117</t>
  </si>
  <si>
    <t>chr1:114815485|114843898+</t>
  </si>
  <si>
    <t>exon:114815486-114815727,exon:114843737-114843898</t>
  </si>
  <si>
    <t>3,7,15,6,6</t>
  </si>
  <si>
    <t>48,61,70,27,19</t>
  </si>
  <si>
    <t>chr1:114815485|114868076+</t>
  </si>
  <si>
    <t>10,2</t>
  </si>
  <si>
    <t>67,27</t>
  </si>
  <si>
    <t>chr1:114817832|114829687+</t>
  </si>
  <si>
    <t>exon:114817833-114818013</t>
  </si>
  <si>
    <t>145,43</t>
  </si>
  <si>
    <t>chr1:114817832|114831661+</t>
  </si>
  <si>
    <t>exon:114831491-114831661</t>
  </si>
  <si>
    <t>3,3,2</t>
  </si>
  <si>
    <t>101,179,36</t>
  </si>
  <si>
    <t>chr1:114835069|114838027+</t>
  </si>
  <si>
    <t>exon:114835070-114835252,exon:114837133-114837267,exon:114837878-114838027</t>
  </si>
  <si>
    <t>8,8,14,8,3,5,13,2,7,19,33,14,18,4,7,10,12,10</t>
  </si>
  <si>
    <t>68,47,48,68,150,75,90,79,33,146,188,83,70,117,61,105,107,54</t>
  </si>
  <si>
    <t>chr1:114887445|114902144+</t>
  </si>
  <si>
    <t>intron:114901972-114902144</t>
  </si>
  <si>
    <t>chr1:114894425|114902144+</t>
  </si>
  <si>
    <t>exon:114894426-114894620,exon:114901972-114902144</t>
  </si>
  <si>
    <t>3,2,2</t>
  </si>
  <si>
    <t>73,42,32</t>
  </si>
  <si>
    <t>chr1:114901971|114933360+</t>
  </si>
  <si>
    <t>exon:114901972-114902144</t>
  </si>
  <si>
    <t>9,6,3,2,5,5</t>
  </si>
  <si>
    <t>3,32,12,13,11,3</t>
  </si>
  <si>
    <t>chr1:115093276|115095476+</t>
  </si>
  <si>
    <t>exon:115093277-115093424,exon:115095327-115095476</t>
  </si>
  <si>
    <t>chr1:115113730|115136323+</t>
  </si>
  <si>
    <t>exon:115113731-115113895,exon:115136215-115136323</t>
  </si>
  <si>
    <t>2,2,6,2,2,4</t>
  </si>
  <si>
    <t>34,35,41,39,26,38</t>
  </si>
  <si>
    <t>chr1:115156713|115189462+</t>
  </si>
  <si>
    <t>exon:115156714-115156949,exon:115189345-115189462</t>
  </si>
  <si>
    <t>47,50</t>
  </si>
  <si>
    <t>chr1:115189344|115212587+</t>
  </si>
  <si>
    <t>exon:115189345-115189462,exon:115212376-115212587</t>
  </si>
  <si>
    <t>52,54</t>
  </si>
  <si>
    <t>chr1:115189344|115221126+</t>
  </si>
  <si>
    <t>exon:115189345-115189462</t>
  </si>
  <si>
    <t>4,7</t>
  </si>
  <si>
    <t>32,22</t>
  </si>
  <si>
    <t>chr1:115212375|115221126+</t>
  </si>
  <si>
    <t>exon:115212376-115212587,exon:115220972-115221126</t>
  </si>
  <si>
    <t>6,2,3,3</t>
  </si>
  <si>
    <t>37,76,36,17</t>
  </si>
  <si>
    <t>chr1:115293255|115304849+</t>
  </si>
  <si>
    <t>exon:115293256-115293428</t>
  </si>
  <si>
    <t>chr1:115303742|115304849+</t>
  </si>
  <si>
    <t>exon:115303743-115303863,exon:115304581-115304849</t>
  </si>
  <si>
    <t>chr1:115427298|115440332+</t>
  </si>
  <si>
    <t>exon:115427299-115427384</t>
  </si>
  <si>
    <t>chr1:115437996|115440332+</t>
  </si>
  <si>
    <t>exon:115437997-115438163,exon:115440221-115440332</t>
  </si>
  <si>
    <t>chr1:116322643|116324894-</t>
  </si>
  <si>
    <t>ENSGALG00000016288;</t>
  </si>
  <si>
    <t>exon:116322644-116322797,exon:116324708-116324894</t>
  </si>
  <si>
    <t>4,4,10,23,8,6</t>
  </si>
  <si>
    <t>4,7,2,22,12,0</t>
  </si>
  <si>
    <t>IL1RAPL1</t>
  </si>
  <si>
    <t>chr1:117946597|117948590-</t>
  </si>
  <si>
    <t>ENSGALG00000016312;</t>
  </si>
  <si>
    <t>exon:117946598-117946729,exon:117948409-117948590</t>
  </si>
  <si>
    <t>5,4,3,3,12,3,2,4,2,2</t>
  </si>
  <si>
    <t>6,64,36,14,59,28,23,18,25,21</t>
  </si>
  <si>
    <t>POLA1</t>
  </si>
  <si>
    <t>chr1:117946597|117964430-</t>
  </si>
  <si>
    <t>exon:117946598-117946729,exon:117962734-117962826,exon:117964398-117964430</t>
  </si>
  <si>
    <t>2,4,3,2,3,3,2,2,8</t>
  </si>
  <si>
    <t>8,62,40,30,15,69,33,10,16</t>
  </si>
  <si>
    <t>chr1:117946597|118002933-</t>
  </si>
  <si>
    <t>exon:117946598-117946729,exon:118002809-118002933</t>
  </si>
  <si>
    <t>4,3,8,5,4,4,5,2,8</t>
  </si>
  <si>
    <t>47,13,48,12,21,10,17,14,8</t>
  </si>
  <si>
    <t>chr1:117956270|117964430-</t>
  </si>
  <si>
    <t>exon:117956271-117956445,exon:117959884-117960015,exon:117962734-117962826,exon:117964398-117964430</t>
  </si>
  <si>
    <t>3,3,4,4,7,5</t>
  </si>
  <si>
    <t>38,52,30,26,23,27</t>
  </si>
  <si>
    <t>chr1:118004705|118005286-</t>
  </si>
  <si>
    <t>exon:118004706-118004825,exon:118005157-118005286</t>
  </si>
  <si>
    <t>chr1:118006948|118008028-</t>
  </si>
  <si>
    <t>exon:118006949-118007124,exon:118007912-118008028</t>
  </si>
  <si>
    <t>28,15</t>
  </si>
  <si>
    <t>chr1:118006948|118011540-</t>
  </si>
  <si>
    <t>exon:118006949-118007124,exon:118010445-118010506,exon:118011456-118011540</t>
  </si>
  <si>
    <t>2,12,4,7,4,9,5,14,2,14</t>
  </si>
  <si>
    <t>5,80,81,15,29,5,39,10,17,13</t>
  </si>
  <si>
    <t>chr1:118091899|118104840-</t>
  </si>
  <si>
    <t>ENSGALG00000016323;</t>
  </si>
  <si>
    <t>exon:118091900-118092013,exon:118104656-118104840</t>
  </si>
  <si>
    <t>PDK3</t>
  </si>
  <si>
    <t>chr1:118091899|118122522-</t>
  </si>
  <si>
    <t>exon:118091900-118092013,exon:118122381-118122522</t>
  </si>
  <si>
    <t>chr1:118099755|118104840-</t>
  </si>
  <si>
    <t>exon:118099756-118099833,exon:118104656-118104840</t>
  </si>
  <si>
    <t>4,3,8,2,3,2,3</t>
  </si>
  <si>
    <t>103,42,55,26,23,59,21</t>
  </si>
  <si>
    <t>chr1:118163775|118166245-</t>
  </si>
  <si>
    <t>ENSGALG00000016326;</t>
  </si>
  <si>
    <t>exon:118163776-118163881,exon:118165258-118165404,exon:118166134-118166245</t>
  </si>
  <si>
    <t>4,3,20,13,7,10,19,5,17,10,8</t>
  </si>
  <si>
    <t>0,1,0,1,0,4,4,2,5,5,0</t>
  </si>
  <si>
    <t>chr1:118194399|118195117-</t>
  </si>
  <si>
    <t>ENSGALG00000016327;</t>
  </si>
  <si>
    <t>exon:118194968-118195117</t>
  </si>
  <si>
    <t>chr1:118202668|118203784-</t>
  </si>
  <si>
    <t>exon:118203696-118203784</t>
  </si>
  <si>
    <t>9,5,7,6,2,31,41,11,19,6,7,8,3,10</t>
  </si>
  <si>
    <t>7,11,22,10,18,10,11,4,15,12,7,8,9,2</t>
  </si>
  <si>
    <t>chr1:118210300|118220342+</t>
  </si>
  <si>
    <t>ENSGALG00000033758;</t>
  </si>
  <si>
    <t>exon:118210301-118210393,exon:118220206-118220342</t>
  </si>
  <si>
    <t>4,4,5,6</t>
  </si>
  <si>
    <t>9,3,3,6</t>
  </si>
  <si>
    <t>chr1:118225362|118236082-</t>
  </si>
  <si>
    <t>ENSGALG00000016340;</t>
  </si>
  <si>
    <t>exon:118225363-118225535,exon:118236019-118236082</t>
  </si>
  <si>
    <t>2,4,12,3,6,5,3</t>
  </si>
  <si>
    <t>114,133,134,59,94,70,96</t>
  </si>
  <si>
    <t>chr1:118225362|118236469-</t>
  </si>
  <si>
    <t>intron:118225363-118225535,intron:118235387-118235514,intron:118236378-118236469</t>
  </si>
  <si>
    <t>4,3,3</t>
  </si>
  <si>
    <t>49,42,25</t>
  </si>
  <si>
    <t>chr1:118227608|118236082-</t>
  </si>
  <si>
    <t>exon:118235387-118235514,exon:118236019-118236082</t>
  </si>
  <si>
    <t>chr1:118233113|118235514-</t>
  </si>
  <si>
    <t>exon:118235387-118235514</t>
  </si>
  <si>
    <t>chr1:118250822|118251534+</t>
  </si>
  <si>
    <t>ENSGALG00000016345;</t>
  </si>
  <si>
    <t>exon:118250823-118251534</t>
  </si>
  <si>
    <t>KLHL15</t>
  </si>
  <si>
    <t>chr1:118280768|118289209+</t>
  </si>
  <si>
    <t>exon:118280769-118280879,exon:118287236-118287331,exon:118289118-118289209</t>
  </si>
  <si>
    <t>3,4,7,8,12,4,5</t>
  </si>
  <si>
    <t>32,29,16,29,8,15,10</t>
  </si>
  <si>
    <t>chr1:118280768|118295460+</t>
  </si>
  <si>
    <t>exon:118280769-118280879,exon:118283182-118283301</t>
  </si>
  <si>
    <t>2,4,2,3</t>
  </si>
  <si>
    <t>12,22,11,13</t>
  </si>
  <si>
    <t>chr1:118280768|118304621+</t>
  </si>
  <si>
    <t>exon:118280769-118280879,exon:118304526-118304621</t>
  </si>
  <si>
    <t>7,10,4,3,3,2,4</t>
  </si>
  <si>
    <t>26,33,5,7,14,24,7</t>
  </si>
  <si>
    <t>chr1:118283181|118289209+</t>
  </si>
  <si>
    <t>exon:118283182-118283301,exon:118287236-118287331,exon:118289118-118289209</t>
  </si>
  <si>
    <t>chr1:118286207|118295460+</t>
  </si>
  <si>
    <t>exon:118287236-118287331</t>
  </si>
  <si>
    <t>6,2,4,2,9</t>
  </si>
  <si>
    <t>38,39,40,10,20</t>
  </si>
  <si>
    <t>chr1:118320032|118321887-</t>
  </si>
  <si>
    <t>ENSGALG00000016348;</t>
  </si>
  <si>
    <t>exon:118321630-118321887</t>
  </si>
  <si>
    <t>SAT1</t>
  </si>
  <si>
    <t>chr1:119010984|119026372-</t>
  </si>
  <si>
    <t>ENSGALG00000016379;</t>
  </si>
  <si>
    <t>exon:119010985-119011064,exon:119018437-119018530,exon:119026252-119026372</t>
  </si>
  <si>
    <t>6,3,6,2,11,11,3,2,3,2,4</t>
  </si>
  <si>
    <t>85,70,52,60,343,294,105,78,102,148,136</t>
  </si>
  <si>
    <t>SMS</t>
  </si>
  <si>
    <t>chr1:119017659|119026372-</t>
  </si>
  <si>
    <t>exon:119017660-119017724,exon:119018437-119018530,exon:119026252-119026372</t>
  </si>
  <si>
    <t>8,6,8,3,6,5,3,7</t>
  </si>
  <si>
    <t>24,28,35,14,14,14,18,6</t>
  </si>
  <si>
    <t>chr1:119211705|119219093-</t>
  </si>
  <si>
    <t>ENSGALG00000016391;</t>
  </si>
  <si>
    <t>exon:119213680-119213780,exon:119219026-119219093</t>
  </si>
  <si>
    <t>6,8,3,5,2,2,4</t>
  </si>
  <si>
    <t>13,27,7,13,7,15,4</t>
  </si>
  <si>
    <t>chr1:119219025|119229730-</t>
  </si>
  <si>
    <t>exon:119219026-119219093,exon:119227352-119227425,exon:119229558-119229730</t>
  </si>
  <si>
    <t>chr1:119227351|119257640-</t>
  </si>
  <si>
    <t>exon:119227352-119227425</t>
  </si>
  <si>
    <t>5,2,4,4</t>
  </si>
  <si>
    <t>102,68,48,33</t>
  </si>
  <si>
    <t>chr1:119250220|119257640-</t>
  </si>
  <si>
    <t>exon:119250221-119250435,exon:119257507-119257640</t>
  </si>
  <si>
    <t>7,4,3,3,2,30,60,20,13,16,12,14,7,10</t>
  </si>
  <si>
    <t>27,19,19,24,6,158,271,88,82,67,40,68,66,60</t>
  </si>
  <si>
    <t>chr1:119250220|119282058-</t>
  </si>
  <si>
    <t>exon:119250221-119250435,exon:119257507-119257640,exon:119267369-119267515,exon:119281990-119282058</t>
  </si>
  <si>
    <t>2,4,16,3,5,7,6</t>
  </si>
  <si>
    <t>18,3,98,151,44,51,50</t>
  </si>
  <si>
    <t>chr1:119250220|119286779-</t>
  </si>
  <si>
    <t>exon:119250221-119250435,exon:119251086-119251175,exon:119281990-119282058,exon:119286720-119286779</t>
  </si>
  <si>
    <t>5,3,3,2,39,56,16,17,9,6,9,10,13</t>
  </si>
  <si>
    <t>20,16,10,5,84,115,41,39,34,27,45,40,46</t>
  </si>
  <si>
    <t>chr1:119267368|119286779-</t>
  </si>
  <si>
    <t>exon:119273759-119273834,exon:119281990-119282058,exon:119286720-119286779</t>
  </si>
  <si>
    <t>7,9,13,3,5,18,28,10,5,10,9,7,12,8</t>
  </si>
  <si>
    <t>13,13,16,6,2,88,158,56,54,39,26,48,33,27</t>
  </si>
  <si>
    <t>chr1:119281989|119293433-</t>
  </si>
  <si>
    <t>exon:119281990-119282058,exon:119286720-119286779,exon:119293314-119293433</t>
  </si>
  <si>
    <t>3,5,4,17,10,3,7,4,4</t>
  </si>
  <si>
    <t>11,10,13,46,93,27,30,15,17</t>
  </si>
  <si>
    <t>chr1:119293313|119331836-</t>
  </si>
  <si>
    <t>exon:119293314-119293433,exon:119305548-119305589,exon:119322045-119322132</t>
  </si>
  <si>
    <t>5,30</t>
  </si>
  <si>
    <t>chr1:119322044|119331836-</t>
  </si>
  <si>
    <t>exon:119322045-119322132,exon:119331634-119331836</t>
  </si>
  <si>
    <t>6,6,7,3,9,7</t>
  </si>
  <si>
    <t>30,43,12,26,14,33</t>
  </si>
  <si>
    <t>chr1:119322044|119343672-</t>
  </si>
  <si>
    <t>exon:119322045-119322132,exon:119343509-119343672</t>
  </si>
  <si>
    <t>7,3</t>
  </si>
  <si>
    <t>30,32</t>
  </si>
  <si>
    <t>chr1:119331633|119343672-</t>
  </si>
  <si>
    <t>exon:119331634-119331836</t>
  </si>
  <si>
    <t>2,2,2,2,3,3</t>
  </si>
  <si>
    <t>14,9,39,15,23,13</t>
  </si>
  <si>
    <t>chr1:119952517|119961975+</t>
  </si>
  <si>
    <t>ENSGALG00000016418;</t>
  </si>
  <si>
    <t>exon:119952518-119952591,exon:119959987-119960105,exon:119961861-119961975</t>
  </si>
  <si>
    <t>7,11,5,8,5,6,15,10,2,3,2,12,6</t>
  </si>
  <si>
    <t>13,24,15,39,9,12,7,10,2,4,12,4,2</t>
  </si>
  <si>
    <t>BCLAF3</t>
  </si>
  <si>
    <t>chr1:119952517|119966847+</t>
  </si>
  <si>
    <t>exon:119952518-119952591,exon:119966752-119966847</t>
  </si>
  <si>
    <t>2,5,5,2</t>
  </si>
  <si>
    <t>5,19,6,14</t>
  </si>
  <si>
    <t>chr1:119993754|120003612+</t>
  </si>
  <si>
    <t>ENSGALG00000016420;</t>
  </si>
  <si>
    <t>intron:120003455-120003612</t>
  </si>
  <si>
    <t>SH3KBP1</t>
  </si>
  <si>
    <t>chr1:120000676|120003612+</t>
  </si>
  <si>
    <t>intron:120000677-120000830,intron:120003455-120003612</t>
  </si>
  <si>
    <t>chr1:120003454|120057985+</t>
  </si>
  <si>
    <t>exon:120003455-120003612,exon:120057862-120057985</t>
  </si>
  <si>
    <t>4,5,25,11,16,19,5,7,43,16,13,15,27,13,8,20,9</t>
  </si>
  <si>
    <t>7,7,46,32,20,26,23,3,29,66,18,48,40,20,23,41,16</t>
  </si>
  <si>
    <t>chr1:120124043|120153419+</t>
  </si>
  <si>
    <t>exon:120124044-120124240,exon:120145999-120146074,exon:120153325-120153419</t>
  </si>
  <si>
    <t>chr1:120243573|120287267+</t>
  </si>
  <si>
    <t>ENSGALG00000016426;</t>
  </si>
  <si>
    <t>exon:120287191-120287267</t>
  </si>
  <si>
    <t>1,0</t>
  </si>
  <si>
    <t>MAP3K15</t>
  </si>
  <si>
    <t>chr1:120285412|120287267+</t>
  </si>
  <si>
    <t>exon:120285413-120285525,exon:120285698-120285795,exon:120285910-120285986,exon:120287191-120287267</t>
  </si>
  <si>
    <t>4,3</t>
  </si>
  <si>
    <t>chr1:120406624|120408791+</t>
  </si>
  <si>
    <t>ENSGALG00000016511;</t>
  </si>
  <si>
    <t>exon:120406625-120406749,exon:120408692-120408791</t>
  </si>
  <si>
    <t>9,2</t>
  </si>
  <si>
    <t>44,6</t>
  </si>
  <si>
    <t>ADGRG2</t>
  </si>
  <si>
    <t>chr1:120408691|120413754+</t>
  </si>
  <si>
    <t>exon:120413602-120413754</t>
  </si>
  <si>
    <t>chr1:120535093|120537467-</t>
  </si>
  <si>
    <t>ENSGALG00000016529;</t>
  </si>
  <si>
    <t>exon:120535094-120535217,exon:120537001-120537106,exon:120537369-120537467</t>
  </si>
  <si>
    <t>6,7</t>
  </si>
  <si>
    <t>CDKL5</t>
  </si>
  <si>
    <t>chr1:120535093|120537470-</t>
  </si>
  <si>
    <t>exon:120535094-120535217,exon:120537001-120537106,exon:120537369-120537470</t>
  </si>
  <si>
    <t>5,6,3,4,3,3,4,4</t>
  </si>
  <si>
    <t>11,19,6,7,3,6,6,7</t>
  </si>
  <si>
    <t>chr1:120674663|120696562+</t>
  </si>
  <si>
    <t>intergenic_region:120674664-120674771,intergenic_region:120679525-120679593,intergenic_region:120684782-120684852</t>
  </si>
  <si>
    <t>6,11,30,11,14,17,8,5,7,3,5,4</t>
  </si>
  <si>
    <t>48,66,71,62,37,11,10,3,7,10,18,4</t>
  </si>
  <si>
    <t>chr1:120679524|120696562+</t>
  </si>
  <si>
    <t>intergenic_region:120679525-120679593,intergenic_region:120684782-120684852</t>
  </si>
  <si>
    <t>4,4,4,3,4,5,2,5,3,3</t>
  </si>
  <si>
    <t>15,8,62,25,13,24,10,28,10,3</t>
  </si>
  <si>
    <t>chr1:120684781|120696562+</t>
  </si>
  <si>
    <t>intergenic_region:120684782-120684852</t>
  </si>
  <si>
    <t>6,14,16,14,26,22,23,18,48,50,26,31,30,20,36,28,9</t>
  </si>
  <si>
    <t>30,14,7,83,82,121,115,54,29,34,9,24,21,22,28,17,11</t>
  </si>
  <si>
    <t>chr1:120899458|120927022-</t>
  </si>
  <si>
    <t>intergenic_region:120899459-120899536</t>
  </si>
  <si>
    <t>chr1:120925456|120927022-</t>
  </si>
  <si>
    <t>intergenic_region:120925457-120925531,intergenic_region:120925713-120925784,intergenic_region:120926862-120927022</t>
  </si>
  <si>
    <t>13,5,18,12,4,13,2,26,12,9,5,8</t>
  </si>
  <si>
    <t>6,10,8,13,8,13,18,7,2,1,1,1</t>
  </si>
  <si>
    <t>chr1:120967512|120971835-</t>
  </si>
  <si>
    <t>ENSGALG00000016543;</t>
  </si>
  <si>
    <t>exon:120967513-120967646,exon:120971683-120971835</t>
  </si>
  <si>
    <t>3,4,18,19,18,16,35,24,14,17,16</t>
  </si>
  <si>
    <t>3,5,13,32,17,29,29,15,18,28,10</t>
  </si>
  <si>
    <t>NHS</t>
  </si>
  <si>
    <t>chr1:121088526|121103720-</t>
  </si>
  <si>
    <t>intergenic_region:121103643-121103720</t>
  </si>
  <si>
    <t>3,33</t>
  </si>
  <si>
    <t>chr1:121089089|121089357-</t>
  </si>
  <si>
    <t>intergenic_region:121089090-121089357</t>
  </si>
  <si>
    <t>chr1:121089089|121100609-</t>
  </si>
  <si>
    <t>intergenic_region:121089090-121089357,intergenic_region:121100394-121100609</t>
  </si>
  <si>
    <t>chr1:121089089|121103720-</t>
  </si>
  <si>
    <t>intergenic_region:121100394-121100609,intergenic_region:121103643-121103720</t>
  </si>
  <si>
    <t>chr1:121094744|121099311-</t>
  </si>
  <si>
    <t>intergenic_region:121094745-121095004,intergenic_region:121099242-121099311</t>
  </si>
  <si>
    <t>chr1:121099241|121100606-</t>
  </si>
  <si>
    <t>intergenic_region:121099242-121099311,intergenic_region:121100394-121100606</t>
  </si>
  <si>
    <t>chr1:121099241|121100609-</t>
  </si>
  <si>
    <t>intergenic_region:121099242-121099311,intergenic_region:121100394-121100609</t>
  </si>
  <si>
    <t>6,5,4,15,17,9,4,8</t>
  </si>
  <si>
    <t>16,16,4,13,25,11,12,11</t>
  </si>
  <si>
    <t>chr1:121099241|121101332-</t>
  </si>
  <si>
    <t>intergenic_region:121099242-121099311</t>
  </si>
  <si>
    <t>9,5,2,7,10,3,9,2</t>
  </si>
  <si>
    <t>12,10,11,7,15,7,16,10</t>
  </si>
  <si>
    <t>chr1:121282908|121283261+</t>
  </si>
  <si>
    <t>ENSGALG00000016545;</t>
  </si>
  <si>
    <t>exon:121282909-121283261</t>
  </si>
  <si>
    <t>REPS2</t>
  </si>
  <si>
    <t>chr1:121315982|121324954-</t>
  </si>
  <si>
    <t>exon:121315983-121316119,exon:121318344-121318386,exon:121322799-121322864,exon:121324885-121324954</t>
  </si>
  <si>
    <t>2,2,7,11,5,2,6,2,6,4</t>
  </si>
  <si>
    <t>15,22,38,34,16,28,21,17,29,12</t>
  </si>
  <si>
    <t>chr1:121315982|121333003-</t>
  </si>
  <si>
    <t>exon:121315983-121316119,exon:121318344-121318386,exon:121322799-121322864,exon:121324885-121324954,exon:121329608-121329702,exon:121332861-121333003</t>
  </si>
  <si>
    <t>chr1:121332860|121345795-</t>
  </si>
  <si>
    <t>exon:121332861-121333003,exon:121335277-121335340,exon:121337749-121337887,exon:121345672-121345795</t>
  </si>
  <si>
    <t>46,31,37</t>
  </si>
  <si>
    <t>chr1:121335276|121345795-</t>
  </si>
  <si>
    <t>exon:121345672-121345795</t>
  </si>
  <si>
    <t>chr1:121337748|121345795-</t>
  </si>
  <si>
    <t>exon:121337749-121337887,exon:121345672-121345795</t>
  </si>
  <si>
    <t>33,16</t>
  </si>
  <si>
    <t>chr1:121426144|121427141-</t>
  </si>
  <si>
    <t>intergenic_region:121426145-121426236,intergenic_region:121426829-121427141</t>
  </si>
  <si>
    <t>8,7</t>
  </si>
  <si>
    <t>12,11</t>
  </si>
  <si>
    <t>chr1:121475284|121479211+</t>
  </si>
  <si>
    <t>ENSGALG00000016549;</t>
  </si>
  <si>
    <t>exon:121475285-121475455,exon:121479128-121479211</t>
  </si>
  <si>
    <t>2,3,2,2</t>
  </si>
  <si>
    <t>21,29,4,12</t>
  </si>
  <si>
    <t>CTPS2</t>
  </si>
  <si>
    <t>chr1:121477693|121489534+</t>
  </si>
  <si>
    <t>exon:121477694-121477810,exon:121479128-121479211,exon:121489440-121489534</t>
  </si>
  <si>
    <t>chr1:121512325|121518859+</t>
  </si>
  <si>
    <t>exon:121512326-121512422,exon:121515275-121515371,exon:121518715-121518859</t>
  </si>
  <si>
    <t>5,5,7,3,5,10,3,2,3,2,3</t>
  </si>
  <si>
    <t>8,16,14,29,12,11,5,0,9,2,7</t>
  </si>
  <si>
    <t>chr1:12174607|12187220+</t>
  </si>
  <si>
    <t>ENSGALG00000038834;</t>
  </si>
  <si>
    <t>exon:12174608-12174821,exon:12187141-12187220</t>
  </si>
  <si>
    <t>2,6,2</t>
  </si>
  <si>
    <t>24,27,22</t>
  </si>
  <si>
    <t>chr1:12184241|12187220+</t>
  </si>
  <si>
    <t>intron:12184242-12184420,intron:12187141-12187220</t>
  </si>
  <si>
    <t>chr1:121851504|121861534+</t>
  </si>
  <si>
    <t>ENSGALG00000016551;</t>
  </si>
  <si>
    <t>exon:121851505-121851683,exon:121860088-121860196</t>
  </si>
  <si>
    <t>103,177,146,15,19,25,12,10,7,15,22,5,5,7,7,4</t>
  </si>
  <si>
    <t>7,11,16,16,40,15,15,35,15,2,5,10,3,7,5,11</t>
  </si>
  <si>
    <t>AP1S2</t>
  </si>
  <si>
    <t>chr1:121851504|121870809+</t>
  </si>
  <si>
    <t>exon:121851505-121851683,exon:121870715-121870809</t>
  </si>
  <si>
    <t>chr1:121860087|121861534+</t>
  </si>
  <si>
    <t>exon:121860088-121860196</t>
  </si>
  <si>
    <t>7,30,19,4,3,5,16,13,20,6,3,9,6,7</t>
  </si>
  <si>
    <t>128,230,195,53,47,33,16,26,10,29,13,20,16,19</t>
  </si>
  <si>
    <t>chr1:121860087|121870809+</t>
  </si>
  <si>
    <t>5,3</t>
  </si>
  <si>
    <t>19,15</t>
  </si>
  <si>
    <t>chr1:122131714|122135668+</t>
  </si>
  <si>
    <t>ENSGALG00000016563;</t>
  </si>
  <si>
    <t>exon:122131715-122131794,exon:122132888-122132995,exon:122135477-122135668</t>
  </si>
  <si>
    <t>ASB9</t>
  </si>
  <si>
    <t>chr1:122311972|122312825-</t>
  </si>
  <si>
    <t>ENSGALG00000016568;</t>
  </si>
  <si>
    <t>exon:122311973-122312216,exon:122312723-122312825</t>
  </si>
  <si>
    <t>9,6,2,5</t>
  </si>
  <si>
    <t>40,56,35,22</t>
  </si>
  <si>
    <t>MOSPD2</t>
  </si>
  <si>
    <t>chr1:122311972|122322409-</t>
  </si>
  <si>
    <t>exon:122311973-122312216,exon:122322239-122322409</t>
  </si>
  <si>
    <t>chr1:122311972|122335220-</t>
  </si>
  <si>
    <t>exon:122311973-122312216</t>
  </si>
  <si>
    <t>3,7,5,2,2</t>
  </si>
  <si>
    <t>40,45,32,23,15</t>
  </si>
  <si>
    <t>chr1:122326413|122335220-</t>
  </si>
  <si>
    <t>exon:122326414-122326538,exon:122327622-122327660</t>
  </si>
  <si>
    <t>9,4,2</t>
  </si>
  <si>
    <t>22,26,13</t>
  </si>
  <si>
    <t>chr1:122331641|122335220-</t>
  </si>
  <si>
    <t>exon:122331642-122331796,exon:122334229-122334315,exon:122335065-122335220</t>
  </si>
  <si>
    <t>chr1:122334228|122335220-</t>
  </si>
  <si>
    <t>exon:122334229-122334315,exon:122335065-122335220</t>
  </si>
  <si>
    <t>chr1:122347016|122347755+</t>
  </si>
  <si>
    <t>ENSGALG00000016569;</t>
  </si>
  <si>
    <t>exon:122347017-122347169,exon:122347663-122347755</t>
  </si>
  <si>
    <t>2,4,5,4,4,2,5</t>
  </si>
  <si>
    <t>4,4,0,0,1,6,3</t>
  </si>
  <si>
    <t>FANCB</t>
  </si>
  <si>
    <t>chr1:12263326|12272926+</t>
  </si>
  <si>
    <t>exon:12263327-12263384,exon:12271198-12271319,exon:12272744-12272926</t>
  </si>
  <si>
    <t>2,3,6,11,9,4,5,5,8,7</t>
  </si>
  <si>
    <t>5,18,15,19,7,8,18,18,14,9</t>
  </si>
  <si>
    <t>chr1:12271197|12272926+</t>
  </si>
  <si>
    <t>exon:12271198-12271319,exon:12271947-12272075,exon:12272744-12272926</t>
  </si>
  <si>
    <t>4,17,16,13,9,6,7,10,10,12</t>
  </si>
  <si>
    <t>4,22,21,7,10,19,15,18,19,13</t>
  </si>
  <si>
    <t>chr1:122808809|122809961+</t>
  </si>
  <si>
    <t>ENSGALG00000016574;</t>
  </si>
  <si>
    <t>intron:122808810-122808894</t>
  </si>
  <si>
    <t>12,4,2</t>
  </si>
  <si>
    <t>8,6,0</t>
  </si>
  <si>
    <t>GEMIN8</t>
  </si>
  <si>
    <t>chr1:122936504|122945862-</t>
  </si>
  <si>
    <t>ENSGALG00000016576;</t>
  </si>
  <si>
    <t>exon:122936505-122936672,exon:122942782-122942882,exon:122945730-122945862</t>
  </si>
  <si>
    <t>6,4,3,3,2,5,3,5,11,14,15,11,7,4,2,9</t>
  </si>
  <si>
    <t>1,5,8,20,9,11,13,6,7,11,8,2,2,7,4,4</t>
  </si>
  <si>
    <t>OFD1</t>
  </si>
  <si>
    <t>chr1:122937710|122938988-</t>
  </si>
  <si>
    <t>exon:122937711-122937859,exon:122938869-122938988</t>
  </si>
  <si>
    <t>17,20,7,3,13,10,3,21,22,20,48,14,5,10,3,6,7,8</t>
  </si>
  <si>
    <t>10,12,14,8,25,7,12,12,10,20,31,16,9,17,11,13,15,7</t>
  </si>
  <si>
    <t>chr1:122942781|122945862-</t>
  </si>
  <si>
    <t>exon:122942782-122942882,exon:122945730-122945862</t>
  </si>
  <si>
    <t>2,2,3,2,7,2,3,5,4,6</t>
  </si>
  <si>
    <t>6,23,9,10,29,14,9,9,11,7</t>
  </si>
  <si>
    <t>chr1:122964128|122968268+</t>
  </si>
  <si>
    <t>ENSGALG00000016578;</t>
  </si>
  <si>
    <t>exon:122964129-122964238</t>
  </si>
  <si>
    <t>chr1:12332925|12358954+</t>
  </si>
  <si>
    <t>intergenic_region:12332926-12333115,intergenic_region:12348714-12348805</t>
  </si>
  <si>
    <t>chr1:12348713|12358954+</t>
  </si>
  <si>
    <t>intergenic_region:12348714-12348805,intergenic_region:12355510-12355702,intergenic_region:12358706-12358954</t>
  </si>
  <si>
    <t>8,12</t>
  </si>
  <si>
    <t>chr1:123601683|123604161-</t>
  </si>
  <si>
    <t>intergenic_region:123601684-123601786,intergenic_region:123604001-123604161</t>
  </si>
  <si>
    <t>10,6,10,2</t>
  </si>
  <si>
    <t>6,11,22,1</t>
  </si>
  <si>
    <t>chr1:123818934|123820348-</t>
  </si>
  <si>
    <t>intergenic_region:123818935-123818996,intergenic_region:123820175-123820348</t>
  </si>
  <si>
    <t>4,3,4,3,7</t>
  </si>
  <si>
    <t>0,2,11,2,4</t>
  </si>
  <si>
    <t>chr1:123977025|123981175-</t>
  </si>
  <si>
    <t>ENSGALG00000041433;</t>
  </si>
  <si>
    <t>exon:123977026-123977110,exon:123977536-123977635,exon:123977824-123977933,exon:123981053-123981175</t>
  </si>
  <si>
    <t>10,2,13,19,6,5,4,5,6,33,31,16,14,11,5,24,15,14</t>
  </si>
  <si>
    <t>31,14,20,42,58,24,27,50,10,48,79,26,29,53,14,34,37,29</t>
  </si>
  <si>
    <t>MSL3</t>
  </si>
  <si>
    <t>chr1:123977025|123981665-</t>
  </si>
  <si>
    <t>intron:123977026-123977110</t>
  </si>
  <si>
    <t>chr1:123977025|123986142-</t>
  </si>
  <si>
    <t>exon:123977026-123977110,exon:123977536-123977635,exon:123977824-123977933,exon:123984700-123984800,exon:123985398-123985493,exon:123986060-123986142</t>
  </si>
  <si>
    <t>11,16,12,14,20,11,6,9,41,40,26,22,24,9,18,9,9</t>
  </si>
  <si>
    <t>22,18,17,38,51,15,15,46,20,25,6,22,43,17,32,21,7</t>
  </si>
  <si>
    <t>chr1:124014723|124018616-</t>
  </si>
  <si>
    <t>intergenic_region:124014724-124014768,intergenic_region:124015722-124015769,intergenic_region:124017930-124017997,intergenic_region:124018222-124018616</t>
  </si>
  <si>
    <t>34,11,37,14,23,25,66,33,34,32,30,26,42,16,16,13,12,8</t>
  </si>
  <si>
    <t>148,112,144,96,118,109,180,118,105,389,302,250,225,210,153,105,95,123</t>
  </si>
  <si>
    <t>chr1:124015721|124018616-</t>
  </si>
  <si>
    <t>intergenic_region:124017930-124017997,intergenic_region:124018222-124018616</t>
  </si>
  <si>
    <t>12,13,18,8,7,6,10,18,10,12,5,8,5,11,3,5</t>
  </si>
  <si>
    <t>chr1:124275502|124290930+</t>
  </si>
  <si>
    <t>ENSGALG00000016602;</t>
  </si>
  <si>
    <t>exon:124275503-124275662,exon:124290859-124290930</t>
  </si>
  <si>
    <t>6,6,2</t>
  </si>
  <si>
    <t>16,29,14</t>
  </si>
  <si>
    <t>chr1:124299250|124319198+</t>
  </si>
  <si>
    <t>exon:124319101-124319198</t>
  </si>
  <si>
    <t>chr1:124303941|124314819+</t>
  </si>
  <si>
    <t>exon:124303942-124304137,exon:124314640-124314819</t>
  </si>
  <si>
    <t>3,4,4,2</t>
  </si>
  <si>
    <t>16,28,16,14</t>
  </si>
  <si>
    <t>chr1:124303941|124319198+</t>
  </si>
  <si>
    <t>exon:124303942-124304137,exon:124319101-124319198</t>
  </si>
  <si>
    <t>chr1:124311198|124319198+</t>
  </si>
  <si>
    <t>exon:124311199-124311347,exon:124319101-124319198</t>
  </si>
  <si>
    <t>6,4,2,2,3</t>
  </si>
  <si>
    <t>31,32,24,9,16</t>
  </si>
  <si>
    <t>chr1:12447809|12467476-</t>
  </si>
  <si>
    <t>ENSGALG00000008335;</t>
  </si>
  <si>
    <t>exon:12447810-12447905</t>
  </si>
  <si>
    <t>2,5,3,2</t>
  </si>
  <si>
    <t>27,12,11,8</t>
  </si>
  <si>
    <t>PHTF2</t>
  </si>
  <si>
    <t>chr1:124851204|124851806-</t>
  </si>
  <si>
    <t>ENSGALG00000016607;</t>
  </si>
  <si>
    <t>exon:124851205-124851304,exon:124851655-124851806</t>
  </si>
  <si>
    <t>4,3,2,5,4</t>
  </si>
  <si>
    <t>8,3,10,12,3</t>
  </si>
  <si>
    <t>CLCN4</t>
  </si>
  <si>
    <t>chr1:124905075|124923960-</t>
  </si>
  <si>
    <t>ENSGALG00000034834;</t>
  </si>
  <si>
    <t>exon:124905076-124905149</t>
  </si>
  <si>
    <t>WWC3</t>
  </si>
  <si>
    <t>chr1:124905075|124928899-</t>
  </si>
  <si>
    <t>exon:124905076-124905149,exon:124906904-124907053</t>
  </si>
  <si>
    <t>3,5,3,12,4,5,2,2,4,2</t>
  </si>
  <si>
    <t>18,49,30,35,17,39,20,39,20,9</t>
  </si>
  <si>
    <t>chr1:124912079|124920788-</t>
  </si>
  <si>
    <t>exon:124912080-124912209,exon:124918861-124918940,exon:124920712-124920788</t>
  </si>
  <si>
    <t>chr1:124912079|124923960-</t>
  </si>
  <si>
    <t>exon:124912080-124912209,exon:124918861-124918940,exon:124920712-124920788,exon:124923757-124923960</t>
  </si>
  <si>
    <t>4,3,4</t>
  </si>
  <si>
    <t>85,23,60</t>
  </si>
  <si>
    <t>chr1:124918860|124923960-</t>
  </si>
  <si>
    <t>exon:124918861-124918940,exon:124920712-124920788,exon:124923757-124923960</t>
  </si>
  <si>
    <t>2,3,3,4,33,9,17,7,8,7,2,8,7</t>
  </si>
  <si>
    <t>76,63,50,86,82,84,37,28,26,21,40,35,27</t>
  </si>
  <si>
    <t>chr1:124918860|124928899-</t>
  </si>
  <si>
    <t>9,15,15,6,5,13,8,8,7,2,5</t>
  </si>
  <si>
    <t>9,61,29,25,36,48,27,14,16,23,13</t>
  </si>
  <si>
    <t>chr1:125050797|125085910-</t>
  </si>
  <si>
    <t>ENSGALG00000030802;</t>
  </si>
  <si>
    <t>exon:125050798-125050901,exon:125085759-125085910</t>
  </si>
  <si>
    <t>6,4,3,4,3</t>
  </si>
  <si>
    <t>25,21,20,30,21</t>
  </si>
  <si>
    <t>SHROOM2</t>
  </si>
  <si>
    <t>chr1:125202299|125212111-</t>
  </si>
  <si>
    <t>ENSGALG00000040006;</t>
  </si>
  <si>
    <t>exon:125202300-125202432</t>
  </si>
  <si>
    <t>4,5,2</t>
  </si>
  <si>
    <t>106,26,41</t>
  </si>
  <si>
    <t>chr1:125209051|125212111-</t>
  </si>
  <si>
    <t>exon:125209052-125209301,exon:125211966-125212111</t>
  </si>
  <si>
    <t>chr1:12522485|12526032-</t>
  </si>
  <si>
    <t>ENSGALG00000008328;</t>
  </si>
  <si>
    <t>exon:12522486-12522653,exon:12525555-12525697,exon:12525895-12526032</t>
  </si>
  <si>
    <t>3,3,6,8,8,6,3,3,38,45,21,19,21,12,8,15,8</t>
  </si>
  <si>
    <t>16,18,13,45,57,38,35,6,32,41,16,22,10,13,24,19,12</t>
  </si>
  <si>
    <t>RSBN1L</t>
  </si>
  <si>
    <t>chr1:125314632|125351673-</t>
  </si>
  <si>
    <t>intergenic_region:125314633-125314706,intergenic_region:125351354-125351404,intergenic_region:125351568-125351673</t>
  </si>
  <si>
    <t>chr1:12548664|12549317-</t>
  </si>
  <si>
    <t>intron:12548665-12548778,intron:12549046-12549317</t>
  </si>
  <si>
    <t>chr1:125765117|125782049+</t>
  </si>
  <si>
    <t>ENSGALG00000035266;</t>
  </si>
  <si>
    <t>exon:125765118-125765180,exon:125781920-125782049</t>
  </si>
  <si>
    <t>6,13,3,2,2,4,3,6</t>
  </si>
  <si>
    <t>6,6,3,4,1,6,2,2</t>
  </si>
  <si>
    <t>ANOS1</t>
  </si>
  <si>
    <t>chr1:125792557|125799623+</t>
  </si>
  <si>
    <t>exon:125799474-125799623</t>
  </si>
  <si>
    <t>chr1:12589265|12599563-</t>
  </si>
  <si>
    <t>intergenic_region:12589266-12589351,intergenic_region:12597208-12597306,intergenic_region:12599421-12599563</t>
  </si>
  <si>
    <t>chr1:12589265|12611917-</t>
  </si>
  <si>
    <t>intergenic_region:12589266-12589351,intergenic_region:12597208-12597306,intergenic_region:12597401-12597478,intergenic_region:12598078-12598139,intergenic_region:12606469-12606507,intergenic_region:12607518-12607613,intergenic_region:12608468-12608544,intergenic_region:12611809-12611917</t>
  </si>
  <si>
    <t>10,7,6,9,11,12,4,7,2,16,29,17,5,13,7,9,6,16</t>
  </si>
  <si>
    <t>25,17,9,30,47,28,20,25,12,26,38,24,27,15,20,28,26,14</t>
  </si>
  <si>
    <t>chr1:12597207|12599563-</t>
  </si>
  <si>
    <t>intergenic_region:12597208-12597306,intergenic_region:12599421-12599563</t>
  </si>
  <si>
    <t>chr1:12597207|12611917-</t>
  </si>
  <si>
    <t>intergenic_region:12597208-12597306,intergenic_region:12597401-12597478,intergenic_region:12598078-12598144,intergenic_region:12607518-12607613,intergenic_region:12608468-12608544,intergenic_region:12611809-12611917</t>
  </si>
  <si>
    <t>34,38,32,50,50,34,15,10,8,103,129,70,44,42,40,50,31,29</t>
  </si>
  <si>
    <t>29,26,26,39,59,33,26,36,21,45,47,32,30,21,23,41,38,20</t>
  </si>
  <si>
    <t>chr1:12602649|12611917-</t>
  </si>
  <si>
    <t>intergenic_region:12602650-12602709,intergenic_region:12605638-12605709,intergenic_region:12606469-12606507,intergenic_region:12607518-12607613,intergenic_region:12608468-12608544,intergenic_region:12611809-12611917</t>
  </si>
  <si>
    <t>3,2,9,4,8,8,10,6</t>
  </si>
  <si>
    <t>63,64,107,79,146,199,95,82</t>
  </si>
  <si>
    <t>chr1:12605637|12611915-</t>
  </si>
  <si>
    <t>intergenic_region:12605638-12605709,intergenic_region:12611809-12611915</t>
  </si>
  <si>
    <t>intergenic_region:12605638-12605709,intergenic_region:12606469-12606507,intergenic_region:12607518-12607613,intergenic_region:12608468-12608544,intergenic_region:12611809-12611917</t>
  </si>
  <si>
    <t>95,111,84,167,124,100,63,56,33,459,486,256,202,241,167,159,173,212</t>
  </si>
  <si>
    <t>88,76,64,94,114,88,61,70,37,153,228,121,77,107,67,76,89,83</t>
  </si>
  <si>
    <t>chr1:12607517|12611917-</t>
  </si>
  <si>
    <t>intergenic_region:12607518-12607613,intergenic_region:12608468-12608544,intergenic_region:12611809-12611917</t>
  </si>
  <si>
    <t>chr1:126440726|126501635-</t>
  </si>
  <si>
    <t>ENSGALG00000016622;</t>
  </si>
  <si>
    <t>exon:126440727-126440886,exon:126448510-126448647,exon:126501356-126501399,exon:126501498-126501635</t>
  </si>
  <si>
    <t>4,4,6,18,39,22,10,27,15,15,21,15</t>
  </si>
  <si>
    <t>2,8,7,18,33,12,8,9,10,31,16,12</t>
  </si>
  <si>
    <t>STS</t>
  </si>
  <si>
    <t>chr1:126472838|126501635-</t>
  </si>
  <si>
    <t>intron:126472839-126472990,intron:126500194-126500452,intron:126501498-126501635</t>
  </si>
  <si>
    <t>6,5,2,10,9,18,9,15,2,117,160,79,45,58,42,50,57,39</t>
  </si>
  <si>
    <t>2,0,3,7,1,9,5,4,3,20,20,12,10,7,6,30,12,10</t>
  </si>
  <si>
    <t>chr1:126472853|126494485-</t>
  </si>
  <si>
    <t>intron:126472854-126472990,intron:126480100-126480173</t>
  </si>
  <si>
    <t>2,4,4,3</t>
  </si>
  <si>
    <t>105,166,68,66</t>
  </si>
  <si>
    <t>chr1:126472853|126501596-</t>
  </si>
  <si>
    <t>exon:126472854-126472990,exon:126500194-126500452,exon:126501356-126501399,exon:126501498-126501596</t>
  </si>
  <si>
    <t>3,2,4,5,19,50,12,13,18,16,7,10,19</t>
  </si>
  <si>
    <t>9,20,35,7,111,155,90,49,58,44,78,68,46</t>
  </si>
  <si>
    <t>chr1:126472853|126501635-</t>
  </si>
  <si>
    <t>exon:126472854-126472990,exon:126476598-126476780,exon:126500194-126500452,exon:126501356-126501399,exon:126501498-126501635</t>
  </si>
  <si>
    <t>29,10,28,35,87,8,23,18,406,525,248,188,150,137,167,211,194</t>
  </si>
  <si>
    <t>4,3,11,3,20,6,6,8,45,67,33,20,25,21,39,34,23</t>
  </si>
  <si>
    <t>chr1:126480099|126501635-</t>
  </si>
  <si>
    <t>exon:126501498-126501635</t>
  </si>
  <si>
    <t>2,5,26,20,9,9,8,9,3,3,13</t>
  </si>
  <si>
    <t>19,70,327,390,183,98,154,107,142,175,172</t>
  </si>
  <si>
    <t>chr1:126485579|126490862-</t>
  </si>
  <si>
    <t>exon:126490710-126490862</t>
  </si>
  <si>
    <t>chr1:126485579|126501635-</t>
  </si>
  <si>
    <t>exon:126485580-126485702,exon:126501498-126501635</t>
  </si>
  <si>
    <t>9,16,8,7,3,5,7,3</t>
  </si>
  <si>
    <t>chr1:126489383|126490862-</t>
  </si>
  <si>
    <t>exon:126489384-126489505,exon:126490710-126490862</t>
  </si>
  <si>
    <t>2,4,5,3,2</t>
  </si>
  <si>
    <t>chr1:126489383|126501635-</t>
  </si>
  <si>
    <t>exon:126489384-126489505,exon:126501498-126501635</t>
  </si>
  <si>
    <t>chr1:126535554|126545452+</t>
  </si>
  <si>
    <t>ENSGALG00000040388;</t>
  </si>
  <si>
    <t>intron:126535555-126535691,intron:126545223-126545452</t>
  </si>
  <si>
    <t>3,5,8,10,2,3,9,25,16,11,3,8,5,9,7,5</t>
  </si>
  <si>
    <t>0,0,6,5,11,8,0,23,5,11,8,0,3,6,7,2</t>
  </si>
  <si>
    <t>PUDP</t>
  </si>
  <si>
    <t>chr1:126537398|126540575+</t>
  </si>
  <si>
    <t>intron:126537399-126537617,intron:126540496-126540575</t>
  </si>
  <si>
    <t>5,3,2,4,2</t>
  </si>
  <si>
    <t>77,69,329,340,108</t>
  </si>
  <si>
    <t>chr1:126537398|126545452+</t>
  </si>
  <si>
    <t>exon:126537399-126537617,exon:126540496-126540575,exon:126545223-126545452</t>
  </si>
  <si>
    <t>17,34,39,54,69,62,31,26,27,245,241,120,53,97,62,73,62,110</t>
  </si>
  <si>
    <t>12,8,4,24,19,19,12,11,7,49,25,27,18,9,12,9,17,8</t>
  </si>
  <si>
    <t>chr1:126576985|126585030+</t>
  </si>
  <si>
    <t>intergenic_region:126576986-126577124</t>
  </si>
  <si>
    <t>2,4,2,3,2,2</t>
  </si>
  <si>
    <t>0,5,0,0,3,3</t>
  </si>
  <si>
    <t>chr1:126576985|126594164+</t>
  </si>
  <si>
    <t>intergenic_region:126576986-126577124,intergenic_region:126579087-126579206</t>
  </si>
  <si>
    <t>2,5,3,4,3,7,15,6,3,3,4</t>
  </si>
  <si>
    <t>1,3,5,5,1,6,8,6,2,2,4</t>
  </si>
  <si>
    <t>chr1:126576985|126595634+</t>
  </si>
  <si>
    <t>intergenic_region:126576986-126577124,intergenic_region:126595530-126595634</t>
  </si>
  <si>
    <t>4,5,5,2,12,10,6,6,3,3,9</t>
  </si>
  <si>
    <t>2,1,3,1,3,2,1,0,0,0,1</t>
  </si>
  <si>
    <t>chr1:12679510|12689825+</t>
  </si>
  <si>
    <t>ENSGALG00000008312;</t>
  </si>
  <si>
    <t>exon:12679511-12679584,exon:12684062-12684118,exon:12686612-12686658,exon:12689721-12689825</t>
  </si>
  <si>
    <t>GSAP</t>
  </si>
  <si>
    <t>chr1:12689720|12697692+</t>
  </si>
  <si>
    <t>exon:12689721-12689825,exon:12690737-12690796,exon:12691466-12691509,exon:12693435-12693520,exon:12697615-12697692</t>
  </si>
  <si>
    <t>2,5,2,6,7,8,6,4,4,3,6,11</t>
  </si>
  <si>
    <t>13,46,16,23,24,24,12,12,4,23,8,10</t>
  </si>
  <si>
    <t>chr1:126915368|126933471+</t>
  </si>
  <si>
    <t>intergenic_region:126915369-126915452</t>
  </si>
  <si>
    <t>5,3,3,2</t>
  </si>
  <si>
    <t>6,9,7,5</t>
  </si>
  <si>
    <t>chr1:126983503|126987537+</t>
  </si>
  <si>
    <t>ENSGALG00000016628;</t>
  </si>
  <si>
    <t>intron:126987385-126987537</t>
  </si>
  <si>
    <t>chr1:12802548|12813072+</t>
  </si>
  <si>
    <t>ENSGALG00000008301;</t>
  </si>
  <si>
    <t>exon:12802549-12802658,exon:12805997-12806089,exon:12812934-12813072</t>
  </si>
  <si>
    <t>2,2,3</t>
  </si>
  <si>
    <t>53,45,52</t>
  </si>
  <si>
    <t>FAM185A</t>
  </si>
  <si>
    <t>chr1:12802548|12818506+</t>
  </si>
  <si>
    <t>exon:12802549-12802658,exon:12805997-12806089,exon:12818465-12818506</t>
  </si>
  <si>
    <t>21,10,23,3,4,3,10,36,18,7,9,7,6,3,4</t>
  </si>
  <si>
    <t>35,32,28,41,21,23,41,37,23,11,20,15,22,18,19</t>
  </si>
  <si>
    <t>chr1:12802548|12824740+</t>
  </si>
  <si>
    <t>exon:12802549-12802658,exon:12818465-12818506,exon:12824645-12824740</t>
  </si>
  <si>
    <t>2,7,16,15,7,3,11,4,4</t>
  </si>
  <si>
    <t>27,35,35,28,21,17,17,13,14</t>
  </si>
  <si>
    <t>chr1:12802548|12826943+</t>
  </si>
  <si>
    <t>exon:12802549-12802658,exon:12805997-12806089,exon:12824645-12824740,exon:12826809-12826943</t>
  </si>
  <si>
    <t>3,6,10,3,4,4,11,6,23,37,21,8,17,8,7,8,13</t>
  </si>
  <si>
    <t>24,13,13,42,18,22,32,9,21,11,9,12,5,1,11,10,6</t>
  </si>
  <si>
    <t>chr1:12812933|12826943+</t>
  </si>
  <si>
    <t>exon:12812934-12813072,exon:12824645-12824740,exon:12826809-12826943</t>
  </si>
  <si>
    <t>86,48</t>
  </si>
  <si>
    <t>chr1:128183408|128187919+</t>
  </si>
  <si>
    <t>ENSGALG00000042759;</t>
  </si>
  <si>
    <t>exon:128183409-128183577</t>
  </si>
  <si>
    <t>PRKX</t>
  </si>
  <si>
    <t>chr1:12824644|12826943+</t>
  </si>
  <si>
    <t>exon:12824645-12824740,exon:12826809-12826943</t>
  </si>
  <si>
    <t>chr1:128728905|128758980+</t>
  </si>
  <si>
    <t>ENSGALG00000016681;</t>
  </si>
  <si>
    <t>intron:128758873-128758980</t>
  </si>
  <si>
    <t>4,4</t>
  </si>
  <si>
    <t>DHRSX</t>
  </si>
  <si>
    <t>chr1:128758872|128772925+</t>
  </si>
  <si>
    <t>intron:128758873-128758980,intron:128772375-128772443</t>
  </si>
  <si>
    <t>chr1:128827170|128841787+</t>
  </si>
  <si>
    <t>exon:128827171-128827272,exon:128841580-128841787</t>
  </si>
  <si>
    <t>4,3,3,4,11,3,3,2,4,4</t>
  </si>
  <si>
    <t>14,14,19,19,21,6,24,22,16,10</t>
  </si>
  <si>
    <t>chr1:12893393|12911100-</t>
  </si>
  <si>
    <t>ENSGALG00000045817;</t>
  </si>
  <si>
    <t>exon:12893394-12893529,exon:12908301-12908368,exon:12909043-12909133,exon:12910997-12911100</t>
  </si>
  <si>
    <t>FBXL13</t>
  </si>
  <si>
    <t>chr1:12904014|12911100-</t>
  </si>
  <si>
    <t>exon:12904015-12904124,exon:12908301-12908368,exon:12909043-12909133,exon:12910997-12911100</t>
  </si>
  <si>
    <t>3,5,2,3</t>
  </si>
  <si>
    <t>2,0,0,3</t>
  </si>
  <si>
    <t>chr1:129167999|129179244+</t>
  </si>
  <si>
    <t>ENSGALG00000016689;</t>
  </si>
  <si>
    <t>exon:129168000-129168047,exon:129168420-129168484,exon:129179060-129179244</t>
  </si>
  <si>
    <t>3,3,5</t>
  </si>
  <si>
    <t>29,6,4</t>
  </si>
  <si>
    <t>ASMTL</t>
  </si>
  <si>
    <t>chr1:129167999|129183991+</t>
  </si>
  <si>
    <t>exon:129168000-129168047,exon:129168420-129168484,exon:129170668-129170729</t>
  </si>
  <si>
    <t>4,0</t>
  </si>
  <si>
    <t>chr1:129333584|129338935+</t>
  </si>
  <si>
    <t>ENSGALG00000045814;</t>
  </si>
  <si>
    <t>exon:129338851-129338935</t>
  </si>
  <si>
    <t>2,1</t>
  </si>
  <si>
    <t>chr1:12970278|12974086+</t>
  </si>
  <si>
    <t>ENSGALG00000008280;</t>
  </si>
  <si>
    <t>exon:12970279-12970419,exon:12973943-12974086</t>
  </si>
  <si>
    <t>PMPCB</t>
  </si>
  <si>
    <t>chr1:130062744|130066777-</t>
  </si>
  <si>
    <t>ENSGALG00000016716;</t>
  </si>
  <si>
    <t>exon:130062745-130062848,exon:130066670-130066777</t>
  </si>
  <si>
    <t>chr1:130082365|130092757-</t>
  </si>
  <si>
    <t>exon:130082366-130082489,exon:130092661-130092757</t>
  </si>
  <si>
    <t>4,6,7,2,5,4,3,3,2,2</t>
  </si>
  <si>
    <t>43,42,153,24,33,16,27,18,19,7</t>
  </si>
  <si>
    <t>chr1:13009872|13012613-</t>
  </si>
  <si>
    <t>ENSGALG00000008222;</t>
  </si>
  <si>
    <t>exon:13009873-13009942,exon:13011179-13011285,exon:13012518-13012613</t>
  </si>
  <si>
    <t>7,22,3,2,7,8</t>
  </si>
  <si>
    <t>11,19,5,6,14,9</t>
  </si>
  <si>
    <t>SLC26A5</t>
  </si>
  <si>
    <t>chr1:130104171|130106473+</t>
  </si>
  <si>
    <t>ENSGALG00000016717;</t>
  </si>
  <si>
    <t>exon:130104172-130104309,exon:130104682-130104752,exon:130106343-130106473</t>
  </si>
  <si>
    <t>2,4,3,6,7,2,2,10,3,3</t>
  </si>
  <si>
    <t>11,6,7,14,12,0,9,7,3,4</t>
  </si>
  <si>
    <t>GTPBP6</t>
  </si>
  <si>
    <t>chr1:130104171|130108085+</t>
  </si>
  <si>
    <t>exon:130104172-130104309,exon:130104682-130104752</t>
  </si>
  <si>
    <t>chr1:130104171|130109351+</t>
  </si>
  <si>
    <t>exon:130104172-130104309,exon:130106343-130106473</t>
  </si>
  <si>
    <t>chr1:130104171|130110214+</t>
  </si>
  <si>
    <t>0,3</t>
  </si>
  <si>
    <t>chr1:130104171|130111211+</t>
  </si>
  <si>
    <t>exon:130104172-130104309,exon:130111090-130111211</t>
  </si>
  <si>
    <t>2,2,4,4,5</t>
  </si>
  <si>
    <t>11,10,5,0,2</t>
  </si>
  <si>
    <t>chr1:130118873|130122972-</t>
  </si>
  <si>
    <t>ENSGALG00000016721;</t>
  </si>
  <si>
    <t>exon:130118874-130119029,exon:130122836-130122972</t>
  </si>
  <si>
    <t>4,3,6,8,2,3,5,11,6,5</t>
  </si>
  <si>
    <t>9,3,38,59,16,7,22,15,11,7</t>
  </si>
  <si>
    <t>PLCXD1</t>
  </si>
  <si>
    <t>chr1:13012517|13025765-</t>
  </si>
  <si>
    <t>exon:13025552-13025765</t>
  </si>
  <si>
    <t>chr1:130189974|130208947-</t>
  </si>
  <si>
    <t>ENSGALG00000016727;</t>
  </si>
  <si>
    <t>exon:130189975-130190142</t>
  </si>
  <si>
    <t>5,3,2,4,4,8,4,3,7,2</t>
  </si>
  <si>
    <t>31,93,71,56,43,40,25,41,30,15</t>
  </si>
  <si>
    <t>JADE3</t>
  </si>
  <si>
    <t>chr1:130192540|130196877-</t>
  </si>
  <si>
    <t>exon:130192541-130192752,exon:130196720-130196877</t>
  </si>
  <si>
    <t>chr1:130192540|130208947-</t>
  </si>
  <si>
    <t>exon:130207754-130207836,exon:130208888-130208947</t>
  </si>
  <si>
    <t>2,2,2</t>
  </si>
  <si>
    <t>126,90,57</t>
  </si>
  <si>
    <t>chr1:130207753|130229902-</t>
  </si>
  <si>
    <t>intergenic_region:130207754-130207836,intergenic_region:130208888-130208947,intergenic_region:130223656-130223708,intergenic_region:130228550-130228604,intergenic_region:130229808-130229902</t>
  </si>
  <si>
    <t>11,5,10,7,4,3,2,9,9,4,3,11,3,3,8</t>
  </si>
  <si>
    <t>16,30,59,31,35,39,22,14,18,8,15,15,11,7,5</t>
  </si>
  <si>
    <t>chr1:13023765|13025765-</t>
  </si>
  <si>
    <t>exon:13023766-13023905,exon:13025552-13025765</t>
  </si>
  <si>
    <t>6,2,2,5</t>
  </si>
  <si>
    <t>25,44,7,8</t>
  </si>
  <si>
    <t>chr1:130314279|130324126+</t>
  </si>
  <si>
    <t>ENSGALG00000016734;</t>
  </si>
  <si>
    <t>exon:130314280-130314385</t>
  </si>
  <si>
    <t>SLC9A7</t>
  </si>
  <si>
    <t>chr1:130314521|130319547+</t>
  </si>
  <si>
    <t>intron:130314522-130314577</t>
  </si>
  <si>
    <t>2,4,8,2</t>
  </si>
  <si>
    <t>58,78,305,88</t>
  </si>
  <si>
    <t>chr1:130315467|130315799+</t>
  </si>
  <si>
    <t>intron:130315468-130315799</t>
  </si>
  <si>
    <t>chr1:130318780|130319547+</t>
  </si>
  <si>
    <t>exon:130318781-130318877,exon:130318988-130319145</t>
  </si>
  <si>
    <t>28,33,29,69,80,13,188,124,63,268,345,190,57,61,62,49,46,72</t>
  </si>
  <si>
    <t>34,33,38,87,80,42,76,104,32,305,461,221,80,75,89,71,73,90</t>
  </si>
  <si>
    <t>chr1:130318780|130337364+</t>
  </si>
  <si>
    <t>exon:130318781-130318877,exon:130330458-130330517,exon:130334644-130334707,exon:130337282-130337364</t>
  </si>
  <si>
    <t>15,13,29,23,29,24,25,11,151,271,139,48,65,40,39,25,47</t>
  </si>
  <si>
    <t>9,11,58,58,16,33,53,14,94,111,76,29,25,36,27,42,21</t>
  </si>
  <si>
    <t>chr1:130319683|130320006+</t>
  </si>
  <si>
    <t>intron:130319684-130320006</t>
  </si>
  <si>
    <t>43,20</t>
  </si>
  <si>
    <t>chr1:130323051|130337364+</t>
  </si>
  <si>
    <t>intron:130323052-130323173,intron:130330458-130330517,intron:130334644-130334707,intron:130337282-130337364</t>
  </si>
  <si>
    <t>7,9,8,5,2,2,6,38,64,38,12,10,3,9,7,7</t>
  </si>
  <si>
    <t>9,7,11,24,5,8,18,44,42,28,12,7,26,7,12,6</t>
  </si>
  <si>
    <t>chr1:130323061|130337364+</t>
  </si>
  <si>
    <t>exon:130323062-130323173,exon:130323973-130324126,exon:130330458-130330517,exon:130334644-130334707,exon:130337282-130337364</t>
  </si>
  <si>
    <t>55,63,40,57,34,40,73,46,14,382,519,203,109,118,84,78,63,74</t>
  </si>
  <si>
    <t>33,36,40,76,75,39,46,76,27,268,387,176,79,63,91,57,52,76</t>
  </si>
  <si>
    <t>chr1:130435493|130454074+</t>
  </si>
  <si>
    <t>ENSGALG00000016736;</t>
  </si>
  <si>
    <t>exon:130435494-130435617,exon:130435781-130435870,exon:130453875-130454074</t>
  </si>
  <si>
    <t>4,4,8</t>
  </si>
  <si>
    <t>76,116,73</t>
  </si>
  <si>
    <t>CYFIP1</t>
  </si>
  <si>
    <t>chr1:130439773|130443354+</t>
  </si>
  <si>
    <t>exon:130439774-130439902</t>
  </si>
  <si>
    <t>chr1:130443231|130470227+</t>
  </si>
  <si>
    <t>exon:130443232-130443354</t>
  </si>
  <si>
    <t>137,49</t>
  </si>
  <si>
    <t>chr1:130460467|130470227+</t>
  </si>
  <si>
    <t>exon:130460468-130460555,exon:130470084-130470227</t>
  </si>
  <si>
    <t>6,5,3,4</t>
  </si>
  <si>
    <t>84,66,74,50</t>
  </si>
  <si>
    <t>chr1:130460467|130472146+</t>
  </si>
  <si>
    <t>exon:130460468-130460555</t>
  </si>
  <si>
    <t>5,4,7,3,3,3,4,5,3,7,3</t>
  </si>
  <si>
    <t>83,63,85,136,44,65,68,52,56,51,42</t>
  </si>
  <si>
    <t>chr1:130645830|130647208+</t>
  </si>
  <si>
    <t>ENSGALG00000016739;</t>
  </si>
  <si>
    <t>exon:130645831-130645972,exon:130646796-130646990</t>
  </si>
  <si>
    <t>HERC2</t>
  </si>
  <si>
    <t>chr1:131790836|131800115+</t>
  </si>
  <si>
    <t>ENSGALG00000043118;</t>
  </si>
  <si>
    <t>exon:131790837-131790922,exon:131799863-131800115</t>
  </si>
  <si>
    <t>11,12,7,3,10,2,2,30,32,10,5,7,2,9</t>
  </si>
  <si>
    <t>123,161,124,61,84,49,11,36,55,33,22,29,22,18</t>
  </si>
  <si>
    <t>ATP10A</t>
  </si>
  <si>
    <t>chr1:131796108|131800115+</t>
  </si>
  <si>
    <t>exon:131796109-131796215</t>
  </si>
  <si>
    <t>9,4,2,10,6,4,3,3</t>
  </si>
  <si>
    <t>128,151,120,57,64,30,30,13</t>
  </si>
  <si>
    <t>chr1:131818469|131836184+</t>
  </si>
  <si>
    <t>exon:131818470-131818573,exon:131818748-131818874,exon:131835997-131836184</t>
  </si>
  <si>
    <t>8,2,11,21,12,5,2,2,3,4</t>
  </si>
  <si>
    <t>111,101,94,44,55,34,25,9,25,18</t>
  </si>
  <si>
    <t>chr1:131930508|131955983+</t>
  </si>
  <si>
    <t>ENSGALG00000034944;</t>
  </si>
  <si>
    <t>exon:131930509-131930576,exon:131938084-131938201,exon:131941232-131941276</t>
  </si>
  <si>
    <t>12,13,5,7,27,18,2,17,5,10,13,10,8,6,6,6,2</t>
  </si>
  <si>
    <t>24,5,3,24,48,32,21,37,11,13,13,7,24,16,17,9,8</t>
  </si>
  <si>
    <t>UBE3A</t>
  </si>
  <si>
    <t>chr1:131937335|131941276+</t>
  </si>
  <si>
    <t>exon:131937336-131937482,exon:131938084-131938201,exon:131941232-131941276</t>
  </si>
  <si>
    <t>2,4,3,3,18,41,19,10,3,3</t>
  </si>
  <si>
    <t>73,166,75,135,124,143,48,79,65,60</t>
  </si>
  <si>
    <t>chr1:131938083|131955983+</t>
  </si>
  <si>
    <t>exon:131938084-131938201,exon:131941232-131941276</t>
  </si>
  <si>
    <t>4,2,2</t>
  </si>
  <si>
    <t>chr1:131950375|131963030+</t>
  </si>
  <si>
    <t>exon:131950376-131950686,exon:131962886-131963030</t>
  </si>
  <si>
    <t>chr1:132172651|132176110+</t>
  </si>
  <si>
    <t>ENSGALG00000037353;</t>
  </si>
  <si>
    <t>exon:132172652-132172775,exon:132174970-132175092,exon:132176030-132176110</t>
  </si>
  <si>
    <t>6,2,2,3,9,9,3,2,2,4</t>
  </si>
  <si>
    <t>20,12,23,3,12,20,16,15,8,15</t>
  </si>
  <si>
    <t>TMEM131</t>
  </si>
  <si>
    <t>chr1:132255713|132259141-</t>
  </si>
  <si>
    <t>ENSGALG00000029709;</t>
  </si>
  <si>
    <t>exon:132255714-132255852,exon:132258958-132259141</t>
  </si>
  <si>
    <t>23,18</t>
  </si>
  <si>
    <t>INPP4A</t>
  </si>
  <si>
    <t>chr1:132263848|132270865-</t>
  </si>
  <si>
    <t>exon:132263849-132263952,exon:132268685-132268796,exon:132270786-132270865</t>
  </si>
  <si>
    <t>chr1:132266845|132270865-</t>
  </si>
  <si>
    <t>exon:132266846-132266993,exon:132267676-132267766,exon:132268685-132268838,exon:132270786-132270865</t>
  </si>
  <si>
    <t>2,9,8,14,7,2,7,4,2,39,67,31,28,32,17,22,22,30</t>
  </si>
  <si>
    <t>1,13,13,10,19,16,7,10,1,31,28,22,9,5,9,21,11,6</t>
  </si>
  <si>
    <t>chr1:132267675|132276240-</t>
  </si>
  <si>
    <t>exon:132267676-132267766</t>
  </si>
  <si>
    <t>chr1:132268684|132273622-</t>
  </si>
  <si>
    <t>exon:132268685-132268796,exon:132270786-132270865</t>
  </si>
  <si>
    <t>28,27</t>
  </si>
  <si>
    <t>chr1:132296828|132302337-</t>
  </si>
  <si>
    <t>intron:132296829-132296968,intron:132302279-132302337</t>
  </si>
  <si>
    <t>8,5,3</t>
  </si>
  <si>
    <t>29,22,19</t>
  </si>
  <si>
    <t>chr1:132362323|132376740-</t>
  </si>
  <si>
    <t>ENSGALG00000030780;</t>
  </si>
  <si>
    <t>exon:132375869-132375976,exon:132376610-132376740</t>
  </si>
  <si>
    <t>6,8,4,4,6</t>
  </si>
  <si>
    <t>13,18,5,16,10</t>
  </si>
  <si>
    <t>MGAT4A</t>
  </si>
  <si>
    <t>chr1:132375238|132376740-</t>
  </si>
  <si>
    <t>exon:132375239-132375432,exon:132375869-132375976,exon:132376610-132376740</t>
  </si>
  <si>
    <t>4,4,3</t>
  </si>
  <si>
    <t>20,8,11</t>
  </si>
  <si>
    <t>chr1:132375238|132388524-</t>
  </si>
  <si>
    <t>exon:132387825-132387938,exon:132388478-132388524</t>
  </si>
  <si>
    <t>2,12,12,4,6,8,5,3</t>
  </si>
  <si>
    <t>2,8,3,1,4,5,11,5</t>
  </si>
  <si>
    <t>chr1:132385643|132388524-</t>
  </si>
  <si>
    <t>exon:132385644-132385758,exon:132387145-132387220,exon:132387825-132387938,exon:132388478-132388524</t>
  </si>
  <si>
    <t>23,11,19,8,7,4,2,22,8</t>
  </si>
  <si>
    <t>24,19,11,5,11,7,17,12,12</t>
  </si>
  <si>
    <t>chr1:132401013|132406194-</t>
  </si>
  <si>
    <t>exon:132401014-132401147,exon:132402616-132402756,exon:132406027-132406194</t>
  </si>
  <si>
    <t>8,2,5,3,7,2,47,40,36,19,9,12,12,7,26</t>
  </si>
  <si>
    <t>5,4,4,15,7,7,5,15,0,6,6,1,10,10,5</t>
  </si>
  <si>
    <t>chr1:132555234|132557354+</t>
  </si>
  <si>
    <t>ENSGALG00000016760;</t>
  </si>
  <si>
    <t>exon:132555235-132555315,exon:132556061-132556207,exon:132557221-132557354</t>
  </si>
  <si>
    <t>2,4,4,3,2,2,3</t>
  </si>
  <si>
    <t>15,26,13,16,13,8,9</t>
  </si>
  <si>
    <t>chr1:132556060|132557354+</t>
  </si>
  <si>
    <t>exon:132556061-132556207,exon:132557058-132557131,exon:132557221-132557354</t>
  </si>
  <si>
    <t>9,7,16,3,4,13,16,26,46,8,11,20,9,18,33</t>
  </si>
  <si>
    <t>14,14,10,19,10,14,17,38,17,20,20,9,21,13,10</t>
  </si>
  <si>
    <t>chr1:132593577|132593832-</t>
  </si>
  <si>
    <t>ENSGALG00000032090;</t>
  </si>
  <si>
    <t>exon:132593578-132593832</t>
  </si>
  <si>
    <t>TXNDC9</t>
  </si>
  <si>
    <t>chr1:132593577|132596195-</t>
  </si>
  <si>
    <t>exon:132596077-132596195</t>
  </si>
  <si>
    <t>2,4,5,2,7,5,5,8,4,5,2,2,5,7</t>
  </si>
  <si>
    <t>41,40,66,77,30,178,233,123,59,92,63,65,63,69</t>
  </si>
  <si>
    <t>chr1:132593577|132598993-</t>
  </si>
  <si>
    <t>exon:132593578-132593832,exon:132598777-132598993</t>
  </si>
  <si>
    <t>37,43,57,30,59,57,36,44,30,215,295,124,72,103,61,44,84,78</t>
  </si>
  <si>
    <t>34,25,19,36,72,34,40,104,35,23,66,25,19,42,24,30,27,14</t>
  </si>
  <si>
    <t>chr1:132596076|132598993-</t>
  </si>
  <si>
    <t>exon:132596077-132596195,exon:132598777-132598993</t>
  </si>
  <si>
    <t>2,8,7,2,2,5</t>
  </si>
  <si>
    <t>chr1:132634676|132657345-</t>
  </si>
  <si>
    <t>ENSGALG00000016766;</t>
  </si>
  <si>
    <t>exon:132634677-132634743,exon:132636023-132636125,exon:132655981-132656109,exon:132657216-132657345</t>
  </si>
  <si>
    <t>9,5,7,6,8,8,3,7,47,49,21,11,16,11,24,20,13</t>
  </si>
  <si>
    <t>7,1,4,5,7,16,10,8,2,18,5,15,8,12,26,8,8</t>
  </si>
  <si>
    <t>REV1</t>
  </si>
  <si>
    <t>chr1:132636022|132638633-</t>
  </si>
  <si>
    <t>exon:132636023-132636125,exon:132638525-132638633</t>
  </si>
  <si>
    <t>9,6,7,4,3,3,7</t>
  </si>
  <si>
    <t>53,49,37,31,38,30,15</t>
  </si>
  <si>
    <t>chr1:132655114|132663735-</t>
  </si>
  <si>
    <t>exon:132655115-132655269</t>
  </si>
  <si>
    <t>chr1:132670948|132673906-</t>
  </si>
  <si>
    <t>exon:132670949-132671117,exon:132673012-132673144</t>
  </si>
  <si>
    <t>chr1:133106373|133118334-</t>
  </si>
  <si>
    <t>intergenic_region:133117173-133117334,intergenic_region:133118212-133118334</t>
  </si>
  <si>
    <t>6,5</t>
  </si>
  <si>
    <t>chr1:133106373|133121746-</t>
  </si>
  <si>
    <t>intergenic_region:133106374-133106590,intergenic_region:133118212-133118334,intergenic_region:133121628-133121746</t>
  </si>
  <si>
    <t>2,3,3</t>
  </si>
  <si>
    <t>7,9,1</t>
  </si>
  <si>
    <t>chr1:133108996|133114304-</t>
  </si>
  <si>
    <t>ENSGALG00000016768;</t>
  </si>
  <si>
    <t>exon:133108997-133109159,exon:133113736-133113850,exon:133114208-133114304</t>
  </si>
  <si>
    <t>LONRF2</t>
  </si>
  <si>
    <t>chr1:133111991|133121746-</t>
  </si>
  <si>
    <t>exon:133111992-133112150,exon:133121628-133121746</t>
  </si>
  <si>
    <t>13,22,19</t>
  </si>
  <si>
    <t>chr1:133116458|133121746-</t>
  </si>
  <si>
    <t>exon:133121628-133121746</t>
  </si>
  <si>
    <t>15,16,13</t>
  </si>
  <si>
    <t>chr1:133155094|133170808-</t>
  </si>
  <si>
    <t>intergenic_region:133155095-133155166,intergenic_region:133170674-133170808</t>
  </si>
  <si>
    <t>chr1:133158630|133167995-</t>
  </si>
  <si>
    <t>intergenic_region:133158631-133158722,intergenic_region:133167898-133167995</t>
  </si>
  <si>
    <t>chr1:133158630|133170808-</t>
  </si>
  <si>
    <t>intergenic_region:133158631-133158722</t>
  </si>
  <si>
    <t>6,1</t>
  </si>
  <si>
    <t>chr1:133159280|133170808-</t>
  </si>
  <si>
    <t>intergenic_region:133167898-133167995,intergenic_region:133170674-133170808</t>
  </si>
  <si>
    <t>12,14</t>
  </si>
  <si>
    <t>chr1:133468357|133478284-</t>
  </si>
  <si>
    <t>ENSGALG00000016776;</t>
  </si>
  <si>
    <t>exon:133468358-133468598</t>
  </si>
  <si>
    <t>2,4,2,2</t>
  </si>
  <si>
    <t>12,5,2,8</t>
  </si>
  <si>
    <t>TBC1D8</t>
  </si>
  <si>
    <t>chr1:133472185|133478284-</t>
  </si>
  <si>
    <t>exon:133472186-133472414</t>
  </si>
  <si>
    <t>chr1:133766637|133778432+</t>
  </si>
  <si>
    <t>ENSGALG00000016781;</t>
  </si>
  <si>
    <t>exon:133766638-133766724,exon:133778312-133778432</t>
  </si>
  <si>
    <t>3,5,3</t>
  </si>
  <si>
    <t>91,152,39</t>
  </si>
  <si>
    <t>MAP4K4</t>
  </si>
  <si>
    <t>chr1:133773171|133778432+</t>
  </si>
  <si>
    <t>exon:133778312-133778432</t>
  </si>
  <si>
    <t>2,21,17,11,8,8,4,4,2,2</t>
  </si>
  <si>
    <t>172,57,101,43,49,64,36,48,51,23</t>
  </si>
  <si>
    <t>chr1:133773177|133778432+</t>
  </si>
  <si>
    <t>4,7,2</t>
  </si>
  <si>
    <t>57,103,43</t>
  </si>
  <si>
    <t>chr1:13385510|13400906-</t>
  </si>
  <si>
    <t>ENSGALG00000008175;</t>
  </si>
  <si>
    <t>exon:13385511-13385621,exon:13393896-13393943,exon:13400230-13400320,exon:13400858-13400906</t>
  </si>
  <si>
    <t>3,9,2,5,9,2,2,4,2,4</t>
  </si>
  <si>
    <t>22,91,148,68,114,50,28,34,14,18</t>
  </si>
  <si>
    <t>ORC5</t>
  </si>
  <si>
    <t>chr1:13385510|13407149-</t>
  </si>
  <si>
    <t>exon:13385511-13385621,exon:13393896-13393943,exon:13407075-13407149</t>
  </si>
  <si>
    <t>3,8</t>
  </si>
  <si>
    <t>53,4</t>
  </si>
  <si>
    <t>chr1:133890068|133898061+</t>
  </si>
  <si>
    <t>ENSGALG00000043044;</t>
  </si>
  <si>
    <t>exon:133890069-133890243,exon:133891267-133891332,exon:133894072-133894152,exon:133894265-133894385,exon:133897003-133897146,exon:133897897-133898061</t>
  </si>
  <si>
    <t>6,3,25,7,5,614,661,290,167,278,94,267,233,169</t>
  </si>
  <si>
    <t>0,0,4,3,2,36,41,22,15,25,18,19,17,20</t>
  </si>
  <si>
    <t>chr1:133908616|133911008+</t>
  </si>
  <si>
    <t>ENSGALG00000030526;</t>
  </si>
  <si>
    <t>exon:133908617-133908803,exon:133910942-133911008</t>
  </si>
  <si>
    <t>48,52,96,28,30,55,30,24,72</t>
  </si>
  <si>
    <t>7,1,9,1,2,2,3,5,5</t>
  </si>
  <si>
    <t>chr1:133908616|133914266+</t>
  </si>
  <si>
    <t>exon:133908617-133908803,exon:133914074-133914266</t>
  </si>
  <si>
    <t>5,11,7,5</t>
  </si>
  <si>
    <t>3,3,1,2</t>
  </si>
  <si>
    <t>chr1:13396552|13400906-</t>
  </si>
  <si>
    <t>exon:13396553-13396665,exon:13398071-13398123,exon:13400230-13400320,exon:13400858-13400906</t>
  </si>
  <si>
    <t>77,74,62,228,322,177,512,431,253,164,190,75,94,122,50,80,94,44</t>
  </si>
  <si>
    <t>24,30,14,99,153,82,129,195,76,29,40,13,22,32,19,19,19,34</t>
  </si>
  <si>
    <t>chr1:13396552|13413610-</t>
  </si>
  <si>
    <t>exon:13396553-13396665,exon:13398071-13398123,exon:13413427-13413610</t>
  </si>
  <si>
    <t>8,3,10,25,2,10,19,6,3,7,2,9,2</t>
  </si>
  <si>
    <t>19,7,67,86,69,75,131,69,8,11,8,11,10</t>
  </si>
  <si>
    <t>chr1:13412546|13413610-</t>
  </si>
  <si>
    <t>exon:13412547-13412639,exon:13413427-13413610</t>
  </si>
  <si>
    <t>39,33,37,85,71,88,296,45,127,67,34,28,55,50,21,27,18,19</t>
  </si>
  <si>
    <t>16,18,11,53,106,58,64,120,39,9,9,2,7,6,2,12,7,7</t>
  </si>
  <si>
    <t>chr1:13412546|13413624-</t>
  </si>
  <si>
    <t>intron:13412547-13412639,intron:13413427-13413624</t>
  </si>
  <si>
    <t>chr1:135187901|135192980-</t>
  </si>
  <si>
    <t>ENSGALG00000016795;</t>
  </si>
  <si>
    <t>exon:135187902-135188061,exon:135189780-135189926</t>
  </si>
  <si>
    <t>22,9,7,16,22,13,7,7,61,95,58,28,30,22,27,33,14</t>
  </si>
  <si>
    <t>23,19,13,39,107,14,52,110,19,44,30,8,19,13,19,33,14</t>
  </si>
  <si>
    <t>TGFBRAP1</t>
  </si>
  <si>
    <t>chr1:135187901|135192999-</t>
  </si>
  <si>
    <t>intron:135187902-135188061</t>
  </si>
  <si>
    <t>11,7,12,10,8,4,3,17,37,13,7,16,12,4,5,5</t>
  </si>
  <si>
    <t>20,9,12,62,12,28,23,10,23,14,2,12,10,9,22,9</t>
  </si>
  <si>
    <t>chr1:135187901|135210760-</t>
  </si>
  <si>
    <t>intergenic_region:135187902-135188061</t>
  </si>
  <si>
    <t>4,2,4,4</t>
  </si>
  <si>
    <t>12,65,13,10</t>
  </si>
  <si>
    <t>chr1:135197143|135202798-</t>
  </si>
  <si>
    <t>exon:135197144-135197226,exon:135202644-135202798</t>
  </si>
  <si>
    <t>3,2,7,8,7,8,14,26,3,4,29,3,13,3</t>
  </si>
  <si>
    <t>12,78,24,44,96,21,22,28,14,10,14,9,17,8</t>
  </si>
  <si>
    <t>chr1:135197143|135204035-</t>
  </si>
  <si>
    <t>exon:135197144-135197226,exon:135203841-135204035</t>
  </si>
  <si>
    <t>chr1:135203840|135210760-</t>
  </si>
  <si>
    <t>intergenic_region:135203841-135204035</t>
  </si>
  <si>
    <t>6,5,7,2,12,4</t>
  </si>
  <si>
    <t>7,20,68,16,14,8</t>
  </si>
  <si>
    <t>chr1:135232330|135236251-</t>
  </si>
  <si>
    <t>ENSGALG00000016797;</t>
  </si>
  <si>
    <t>exon:135232331-135232517,exon:135236077-135236251</t>
  </si>
  <si>
    <t>FHL2</t>
  </si>
  <si>
    <t>chr1:135233447|135236251-</t>
  </si>
  <si>
    <t>exon:135233448-135233617,exon:135236077-135236251</t>
  </si>
  <si>
    <t>chr1:135398726|135421098+</t>
  </si>
  <si>
    <t>ENSGALG00000016799;</t>
  </si>
  <si>
    <t>exon:135398727-135398798,exon:135420857-135421098</t>
  </si>
  <si>
    <t>6,3,8,5,6,5,4,3,5,5,4,2,3</t>
  </si>
  <si>
    <t>78,76,65,213,348,167,142,252,103,101,152,47,40</t>
  </si>
  <si>
    <t>NCK2</t>
  </si>
  <si>
    <t>chr1:135439678|135447952+</t>
  </si>
  <si>
    <t>exon:135447899-135447952</t>
  </si>
  <si>
    <t>4,3,2</t>
  </si>
  <si>
    <t>92,54,116</t>
  </si>
  <si>
    <t>chr1:135528932|135541100-</t>
  </si>
  <si>
    <t>ENSGALG00000016801;</t>
  </si>
  <si>
    <t>exon:135528933-135529052,exon:135538169-135538290,exon:135539572-135539631,exon:135540996-135541100</t>
  </si>
  <si>
    <t>2,2,2,8,5</t>
  </si>
  <si>
    <t>52,129,25,49,22</t>
  </si>
  <si>
    <t>UXS1</t>
  </si>
  <si>
    <t>chr1:135528932|135544661-</t>
  </si>
  <si>
    <t>exon:135528933-135529052,exon:135538169-135538290,exon:135540996-135541100,exon:135544579-135544661</t>
  </si>
  <si>
    <t>3,4,12,6,12,6,2,12,8,3,5,3,3,7</t>
  </si>
  <si>
    <t>71,56,319,181,100,130,74,31,40,29,31,33,32,24</t>
  </si>
  <si>
    <t>chr1:135528932|135544759-</t>
  </si>
  <si>
    <t>exon:135528933-135529052,exon:135544579-135544759</t>
  </si>
  <si>
    <t>4,9,15,4,3,3,4,3,2,5</t>
  </si>
  <si>
    <t>141,304,144,95,95,23,39,22,20,23</t>
  </si>
  <si>
    <t>chr1:135528932|135557649-</t>
  </si>
  <si>
    <t>exon:135528933-135529052,exon:135544579-135544661,exon:135549725-135549785,exon:135552840-135552883,exon:135554789-135554837,exon:135557622-135557649</t>
  </si>
  <si>
    <t>2,2,4,8,7,2,5,3,3,3,2,5,3</t>
  </si>
  <si>
    <t>26,29,81,164,93,56,71,44,12,18,11,15,3</t>
  </si>
  <si>
    <t>chr1:135538168|135541100-</t>
  </si>
  <si>
    <t>exon:135538169-135538290,exon:135539572-135539631,exon:135540996-135541100</t>
  </si>
  <si>
    <t>61,22</t>
  </si>
  <si>
    <t>chr1:135538168|135544661-</t>
  </si>
  <si>
    <t>exon:135538169-135538290,exon:135539572-135539631,exon:135540996-135541100,exon:135544579-135544661</t>
  </si>
  <si>
    <t>2,2,4,3,2,4,4</t>
  </si>
  <si>
    <t>57,83,204,345,195,34,40</t>
  </si>
  <si>
    <t>chr1:135538168|135554837-</t>
  </si>
  <si>
    <t>exon:135538169-135538290,exon:135549725-135549785,exon:135552840-135552883,exon:135554789-135554837</t>
  </si>
  <si>
    <t>2,3,4,8,5,4,4,3</t>
  </si>
  <si>
    <t>30,50,100,185,98,40,24,22</t>
  </si>
  <si>
    <t>chr1:135538168|135557649-</t>
  </si>
  <si>
    <t>exon:135544579-135544661,exon:135552840-135552883,exon:135554789-135554837,exon:135557622-135557649</t>
  </si>
  <si>
    <t>3,5,7,12,22,5,5,12,7,4,3,3,2,2</t>
  </si>
  <si>
    <t>34,41,31,92,188,106,63,86,37,14,28,22,17,18</t>
  </si>
  <si>
    <t>chr1:135544578|135554837-</t>
  </si>
  <si>
    <t>exon:135544579-135544759,exon:135549725-135549785,exon:135551967-135552036,exon:135552840-135552883,exon:135554789-135554837</t>
  </si>
  <si>
    <t>3,4,6,2,5,2,2</t>
  </si>
  <si>
    <t>346,111,87,29,59,15,25</t>
  </si>
  <si>
    <t>chr1:135754002|135758194-</t>
  </si>
  <si>
    <t>ENSGALG00000016803;</t>
  </si>
  <si>
    <t>exon:135755282-135755383,exon:135758097-135758194</t>
  </si>
  <si>
    <t>2,3,6,4,5,9,13,7,3</t>
  </si>
  <si>
    <t>24,31,17,39,51,6,8,4,2</t>
  </si>
  <si>
    <t>ST6GAL2</t>
  </si>
  <si>
    <t>chr1:135754002|135763551-</t>
  </si>
  <si>
    <t>intergenic_region:135754003-135754177</t>
  </si>
  <si>
    <t>5,2,4,5,2</t>
  </si>
  <si>
    <t>14,29,13,52,4</t>
  </si>
  <si>
    <t>chr1:136276783|136279158+</t>
  </si>
  <si>
    <t>ENSGALG00000016806;</t>
  </si>
  <si>
    <t>exon:136276784-136276853,exon:136278106-136278206,exon:136278286-136278384,exon:136279039-136279158</t>
  </si>
  <si>
    <t>GCC2</t>
  </si>
  <si>
    <t>chr1:136278105|136284853+</t>
  </si>
  <si>
    <t>exon:136278106-136278206,exon:136282539-136282639,exon:136284732-136284853</t>
  </si>
  <si>
    <t>4,9,4,4</t>
  </si>
  <si>
    <t>24,22,31,14</t>
  </si>
  <si>
    <t>chr1:136286755|136290668+</t>
  </si>
  <si>
    <t>exon:136290529-136290668</t>
  </si>
  <si>
    <t>3,6,3,12,5,4,2,6,5</t>
  </si>
  <si>
    <t>13,25,25,20,26,13,14,13,13</t>
  </si>
  <si>
    <t>chr1:136351969|136365590+</t>
  </si>
  <si>
    <t>ENSGALG00000029970;</t>
  </si>
  <si>
    <t>intron:136351970-136352129,intron:136359838-136359958</t>
  </si>
  <si>
    <t>5,14,9,5,4,5,6</t>
  </si>
  <si>
    <t>32,45,20,19,21,21,20</t>
  </si>
  <si>
    <t>chr1:136351969|136394569+</t>
  </si>
  <si>
    <t>exon:136351970-136352129,exon:136357519-136357585</t>
  </si>
  <si>
    <t>3,3,2,2</t>
  </si>
  <si>
    <t>50,82,27,34</t>
  </si>
  <si>
    <t>chr1:136727921|136734600+</t>
  </si>
  <si>
    <t>ENSGALG00000016810;</t>
  </si>
  <si>
    <t>exon:136727922-136728197,exon:136734505-136734600</t>
  </si>
  <si>
    <t>3,4,8,5,3,3,8,14,25,9,4,8,3,6,9</t>
  </si>
  <si>
    <t>3,21,50,20,63,49,24,44,48,20,51,33,20,31,24</t>
  </si>
  <si>
    <t>chr1:136727921|136745032+</t>
  </si>
  <si>
    <t>intron:136744854-136745032</t>
  </si>
  <si>
    <t>chr1:136771033|136774622+</t>
  </si>
  <si>
    <t>exon:136771034-136771134,exon:136774452-136774622</t>
  </si>
  <si>
    <t>42,69,72,65</t>
  </si>
  <si>
    <t>chr1:136828662|136844001-</t>
  </si>
  <si>
    <t>ENSGALG00000016811;</t>
  </si>
  <si>
    <t>exon:136828663-136828850</t>
  </si>
  <si>
    <t>chr1:136828662|136846435-</t>
  </si>
  <si>
    <t>exon:136828663-136828850,exon:136846318-136846435</t>
  </si>
  <si>
    <t>14,14</t>
  </si>
  <si>
    <t>chr1:136838310|136844001-</t>
  </si>
  <si>
    <t>exon:136838311-136838479</t>
  </si>
  <si>
    <t>4,4,2</t>
  </si>
  <si>
    <t>17,13,11</t>
  </si>
  <si>
    <t>chr1:136838310|136846435-</t>
  </si>
  <si>
    <t>exon:136838311-136838479,exon:136846318-136846435</t>
  </si>
  <si>
    <t>16,9</t>
  </si>
  <si>
    <t>chr1:136840279|136841264-</t>
  </si>
  <si>
    <t>exon:136841103-136841264</t>
  </si>
  <si>
    <t>46,38</t>
  </si>
  <si>
    <t>chr1:136943926|136952313-</t>
  </si>
  <si>
    <t>ENSGALG00000016816;</t>
  </si>
  <si>
    <t>exon:136943927-136943988</t>
  </si>
  <si>
    <t>CDC16</t>
  </si>
  <si>
    <t>chr1:136952179|136953849-</t>
  </si>
  <si>
    <t>exon:136952180-136952313,exon:136953690-136953849</t>
  </si>
  <si>
    <t>chr1:136952179|136953929-</t>
  </si>
  <si>
    <t>intron:136952180-136952313</t>
  </si>
  <si>
    <t>11,12,6</t>
  </si>
  <si>
    <t>chr1:136955965|136958001-</t>
  </si>
  <si>
    <t>exon:136955966-136956106,exon:136957273-136957370,exon:136957947-136958001</t>
  </si>
  <si>
    <t>4,3,8,3,5,3,10,7,4,13,8,12,17,7,10</t>
  </si>
  <si>
    <t>4,1,11,9,4,14,7,5,2,11,10,1,3,4,2</t>
  </si>
  <si>
    <t>chr1:137037360|137051058+</t>
  </si>
  <si>
    <t>ENSGALG00000016817;</t>
  </si>
  <si>
    <t>intron:137037361-137037523,intron:137050955-137051058</t>
  </si>
  <si>
    <t>RASA3</t>
  </si>
  <si>
    <t>chr1:137039170|137051058+</t>
  </si>
  <si>
    <t>exon:137039171-137039288,exon:137050955-137051058</t>
  </si>
  <si>
    <t>3,3,6,4,2</t>
  </si>
  <si>
    <t>57,49,94,64,55</t>
  </si>
  <si>
    <t>chr1:137039170|137063676+</t>
  </si>
  <si>
    <t>exon:137039171-137039288,exon:137050955-137051058,exon:137063582-137063676</t>
  </si>
  <si>
    <t>10,11,4,26,11,5,36,21,7,29,13,8,22,20,7</t>
  </si>
  <si>
    <t>43,78,43,67,74,48,77,103,49,91,54,36,55,47,36</t>
  </si>
  <si>
    <t>chr1:137039170|137076576+</t>
  </si>
  <si>
    <t>exon:137039171-137039288,exon:137050955-137051058,exon:137063582-137063676,exon:137076500-137076576</t>
  </si>
  <si>
    <t>3,3,7,2,4,3,4,2,4</t>
  </si>
  <si>
    <t>32,18,37,54,60,34,21,30,17</t>
  </si>
  <si>
    <t>chr1:137050954|137063676+</t>
  </si>
  <si>
    <t>exon:137050955-137051058,exon:137063582-137063676</t>
  </si>
  <si>
    <t>99,60</t>
  </si>
  <si>
    <t>chr1:137050954|137076576+</t>
  </si>
  <si>
    <t>exon:137050955-137051058,exon:137063582-137063676,exon:137076500-137076576</t>
  </si>
  <si>
    <t>4,9,30,9,90,42,69,145,137,38,58,47,30,34,54,49</t>
  </si>
  <si>
    <t>3,36,70,31,29,62,25,54,51,30,41,38,21,36,33,23</t>
  </si>
  <si>
    <t>chr1:137105929|137111158+</t>
  </si>
  <si>
    <t>exon:137105930-137106009,exon:137109374-137109478,exon:137109999-137110155,exon:137111010-137111158</t>
  </si>
  <si>
    <t>chr1:137115049|137116804+</t>
  </si>
  <si>
    <t>exon:137115050-137115164,exon:137116083-137116157,exon:137116681-137116804</t>
  </si>
  <si>
    <t>3,5,2</t>
  </si>
  <si>
    <t>62,57,32</t>
  </si>
  <si>
    <t>chr1:137118169|137125411+</t>
  </si>
  <si>
    <t>exon:137118170-137118276,exon:137118901-137118978,exon:137119793-137119870,exon:137120429-137120502,exon:137124271-137124377,exon:137125329-137125411</t>
  </si>
  <si>
    <t>3,7,12,33,10,9,37,20,76,209,69,25,46,36,17,43,56</t>
  </si>
  <si>
    <t>6,10,67,43,33,30,40,15,42,74,37,63,40,45,54,48,24</t>
  </si>
  <si>
    <t>chr1:137119792|137125411+</t>
  </si>
  <si>
    <t>exon:137119793-137119870,exon:137120429-137120502,exon:137124271-137124377,exon:137125329-137125411</t>
  </si>
  <si>
    <t>4,13,4,2,2,14,13,15,9,6,4,4,8,10</t>
  </si>
  <si>
    <t>50,44,26,24,53,71,85,57,25,42,45,39,39,34</t>
  </si>
  <si>
    <t>chr1:137184109|137193206+</t>
  </si>
  <si>
    <t>ENSGALG00000016820;</t>
  </si>
  <si>
    <t>exon:137184110-137184172,exon:137189368-137189490,exon:137191136-137191255,exon:137193081-137193206</t>
  </si>
  <si>
    <t>7,4,6,3</t>
  </si>
  <si>
    <t>142,134,58,46</t>
  </si>
  <si>
    <t>GAS6</t>
  </si>
  <si>
    <t>chr1:137184109|137194823+</t>
  </si>
  <si>
    <t>exon:137184110-137184172,exon:137189368-137189490,exon:137194705-137194823</t>
  </si>
  <si>
    <t>chr1:137191135|137195402+</t>
  </si>
  <si>
    <t>exon:137191136-137191255,exon:137195213-137195402</t>
  </si>
  <si>
    <t>chr1:137244608|137263955-</t>
  </si>
  <si>
    <t>ENSGALG00000035839;</t>
  </si>
  <si>
    <t>exon:137244609-137244698,exon:137259443-137259505,exon:137263813-137263955</t>
  </si>
  <si>
    <t>2,10,12,3,2,2,2,6,7</t>
  </si>
  <si>
    <t>0,0,2,1,0,1,1,2,1</t>
  </si>
  <si>
    <t>TMEM255B</t>
  </si>
  <si>
    <t>chr1:137308075|137312992-</t>
  </si>
  <si>
    <t>ENSGALG00000016823;</t>
  </si>
  <si>
    <t>exon:137308076-137308157</t>
  </si>
  <si>
    <t>chr1:137308075|137313771-</t>
  </si>
  <si>
    <t>3,5</t>
  </si>
  <si>
    <t>1,27</t>
  </si>
  <si>
    <t>chr1:137354351|137362755-</t>
  </si>
  <si>
    <t>ENSGALG00000016824;</t>
  </si>
  <si>
    <t>exon:137354352-137354501,exon:137355023-137355102</t>
  </si>
  <si>
    <t>5,4,2</t>
  </si>
  <si>
    <t>20,5,2</t>
  </si>
  <si>
    <t>TMCO3</t>
  </si>
  <si>
    <t>chr1:137362604|137381340-</t>
  </si>
  <si>
    <t>exon:137362605-137362755,exon:137369095-137369199</t>
  </si>
  <si>
    <t>48,19</t>
  </si>
  <si>
    <t>chr1:137369869|137381340-</t>
  </si>
  <si>
    <t>exon:137369870-137369987</t>
  </si>
  <si>
    <t>chr1:137372209|137381340-</t>
  </si>
  <si>
    <t>exon:137372210-137372302</t>
  </si>
  <si>
    <t>chr1:137372954|137381340-</t>
  </si>
  <si>
    <t>exon:137372955-137373083</t>
  </si>
  <si>
    <t>chr1:137385584|137395148+</t>
  </si>
  <si>
    <t>ENSGALG00000029145;</t>
  </si>
  <si>
    <t>intron:137389026-137389156,intron:137395052-137395148</t>
  </si>
  <si>
    <t>DCUN1D2</t>
  </si>
  <si>
    <t>chr1:137385584|137404270+</t>
  </si>
  <si>
    <t>intergenic_region:137404143-137404270</t>
  </si>
  <si>
    <t>chr1:137388144|137389156+</t>
  </si>
  <si>
    <t>exon:137388145-137388313,exon:137389026-137389156</t>
  </si>
  <si>
    <t>2,5,17,2</t>
  </si>
  <si>
    <t>chr1:137388144|137400045+</t>
  </si>
  <si>
    <t>exon:137388145-137388313,exon:137388901-137388929,exon:137389026-137389156,exon:137395052-137395148,exon:137395317-137395381,exon:137399963-137400045</t>
  </si>
  <si>
    <t>285,185,282,116,103,94,163,90,147,1751,1176,1000,450,251,341,356,346,531</t>
  </si>
  <si>
    <t>23,11,14,10,17,12,14,20,6,51,62,35,17,10,11,16,30,17</t>
  </si>
  <si>
    <t>chr1:137388144|137402917+</t>
  </si>
  <si>
    <t>exon:137388145-137388313,exon:137402821-137402917</t>
  </si>
  <si>
    <t>49,35</t>
  </si>
  <si>
    <t>chr1:137388144|137404270+</t>
  </si>
  <si>
    <t>intergenic_region:137388145-137388313,intergenic_region:137402821-137402917,intergenic_region:137404143-137404270</t>
  </si>
  <si>
    <t>33,48</t>
  </si>
  <si>
    <t>chr1:137399962|137404270+</t>
  </si>
  <si>
    <t>intergenic_region:137399963-137400045,intergenic_region:137402821-137402917,intergenic_region:137404143-137404270</t>
  </si>
  <si>
    <t>8,6</t>
  </si>
  <si>
    <t>chr1:137420782|137424471+</t>
  </si>
  <si>
    <t>ENSGALG00000016826;</t>
  </si>
  <si>
    <t>exon:137420783-137420923</t>
  </si>
  <si>
    <t>8,11,3,4</t>
  </si>
  <si>
    <t>0,1,0,0</t>
  </si>
  <si>
    <t>ADPRHL1</t>
  </si>
  <si>
    <t>chr1:137465582|137472149+</t>
  </si>
  <si>
    <t>ENSGALG00000016828;</t>
  </si>
  <si>
    <t>exon:137465583-137465741,exon:137470291-137470415,exon:137472053-137472149</t>
  </si>
  <si>
    <t>3,10,13,8,4,2,3,2,4,5,2</t>
  </si>
  <si>
    <t>13,21,17,23,19,7,8,1,6,6,4</t>
  </si>
  <si>
    <t>GRTP1</t>
  </si>
  <si>
    <t>chr1:137495194|137497059-</t>
  </si>
  <si>
    <t>ENSGALG00000037697;</t>
  </si>
  <si>
    <t>exon:137495195-137495356,exon:137495461-137495674,exon:137496944-137497059</t>
  </si>
  <si>
    <t>18,17,32,10,12,16,23,14,13,58,48,60,17,11,25,9,7,18</t>
  </si>
  <si>
    <t>226,205,230,251,296,166,194,284,176,126,196,92,128,100,44,104,102,61</t>
  </si>
  <si>
    <t>LAMP1</t>
  </si>
  <si>
    <t>chr1:137530739|137541739-</t>
  </si>
  <si>
    <t>ENSGALG00000016830;</t>
  </si>
  <si>
    <t>exon:137530740-137530807</t>
  </si>
  <si>
    <t>CUL4A</t>
  </si>
  <si>
    <t>chr1:137537618|137541739-</t>
  </si>
  <si>
    <t>exon:137537619-137537692</t>
  </si>
  <si>
    <t>chr1:137661093|137667266-</t>
  </si>
  <si>
    <t>ENSGALG00000016834;</t>
  </si>
  <si>
    <t>exon:137661094-137661208,exon:137667183-137667266</t>
  </si>
  <si>
    <t>MCF2L</t>
  </si>
  <si>
    <t>chr1:137786130|137790624-</t>
  </si>
  <si>
    <t>ENSGALG00000041644;</t>
  </si>
  <si>
    <t>exon:137786131-137786233</t>
  </si>
  <si>
    <t>7,5,5,2,5,16,17,24,5,7,3,13,10</t>
  </si>
  <si>
    <t>89,85,41,41,77,61,25,34,14,26,14,22,30</t>
  </si>
  <si>
    <t>ATP11A</t>
  </si>
  <si>
    <t>chr1:137814214|137827495-</t>
  </si>
  <si>
    <t>exon:137814215-137814295,exon:137815999-137816088,exon:137827373-137827495</t>
  </si>
  <si>
    <t>4,3,3,7,5,2</t>
  </si>
  <si>
    <t>35,25,11,4,20,11</t>
  </si>
  <si>
    <t>chr1:13781529|13781714+</t>
  </si>
  <si>
    <t>ENSGALG00000008167;</t>
  </si>
  <si>
    <t>exon:13781530-13781714</t>
  </si>
  <si>
    <t>chr1:13781529|13781929+</t>
  </si>
  <si>
    <t>intron:13781530-13781714,intron:13781894-13781929</t>
  </si>
  <si>
    <t>30,34,8,10,8,4,2</t>
  </si>
  <si>
    <t>51,37,20,13,34,10,11</t>
  </si>
  <si>
    <t>chr1:13781529|13787512+</t>
  </si>
  <si>
    <t>chr1:13781529|13789591+</t>
  </si>
  <si>
    <t>exon:13781530-13781714,exon:13786632-13786743,exon:13787283-13787512,exon:13788469-13788549,exon:13789533-13789591</t>
  </si>
  <si>
    <t>15,27,13,28,14,16,11,4,5,66,79,58,31,17,15,12,21,21</t>
  </si>
  <si>
    <t>22,19,13,23,27,26,14,23,13,60,78,43,18,40,14,27,30,26</t>
  </si>
  <si>
    <t>chr1:13781529|13793394+</t>
  </si>
  <si>
    <t>exon:13789533-13789591,exon:13793222-13793394</t>
  </si>
  <si>
    <t>12,5</t>
  </si>
  <si>
    <t>65,38</t>
  </si>
  <si>
    <t>chr1:13781529|13796490+</t>
  </si>
  <si>
    <t>exon:13781530-13781714,exon:13796285-13796490</t>
  </si>
  <si>
    <t>chr1:137827372|137829933-</t>
  </si>
  <si>
    <t>intron:137829769-137829933</t>
  </si>
  <si>
    <t>7,4,3,4,2,2</t>
  </si>
  <si>
    <t>10,16,12,13,2,5</t>
  </si>
  <si>
    <t>chr1:13786631|13788549+</t>
  </si>
  <si>
    <t>exon:13788469-13788549</t>
  </si>
  <si>
    <t>175,89</t>
  </si>
  <si>
    <t>chr1:13786631|13789591+</t>
  </si>
  <si>
    <t>exon:13786632-13786743,exon:13787283-13787512,exon:13788469-13788549,exon:13789533-13789591</t>
  </si>
  <si>
    <t>10,9,11,11,10,6,2,116,172,72,34,27,31,22,15,23</t>
  </si>
  <si>
    <t>52,41,36,39,60,38,28,130,177,74,53,67,15,52,70,53</t>
  </si>
  <si>
    <t>chr1:13786631|13793394+</t>
  </si>
  <si>
    <t>exon:13786632-13786743,exon:13793222-13793394</t>
  </si>
  <si>
    <t>8,13,8,4,8</t>
  </si>
  <si>
    <t>126,165,71,57,66</t>
  </si>
  <si>
    <t>chr1:13786631|13796490+</t>
  </si>
  <si>
    <t>exon:13786632-13786743,exon:13796285-13796490</t>
  </si>
  <si>
    <t>chr1:13786631|13797861+</t>
  </si>
  <si>
    <t>exon:13786632-13786743,exon:13797731-13797861</t>
  </si>
  <si>
    <t>chr1:137930052|137934885+</t>
  </si>
  <si>
    <t>ENSGALG00000016836;</t>
  </si>
  <si>
    <t>exon:137930053-137930160,exon:137934668-137934885</t>
  </si>
  <si>
    <t>4,11,6,6,5,3,2,2,3,3,2</t>
  </si>
  <si>
    <t>9,57,84,37,43,69,11,15,12,11,11</t>
  </si>
  <si>
    <t>TUBGCP3</t>
  </si>
  <si>
    <t>chr1:13793221|13794639+</t>
  </si>
  <si>
    <t>exon:13793222-13793394,exon:13794601-13794639</t>
  </si>
  <si>
    <t>10,6,3</t>
  </si>
  <si>
    <t>45,77,24</t>
  </si>
  <si>
    <t>chr1:13793221|13797861+</t>
  </si>
  <si>
    <t>exon:13793222-13793394,exon:13794601-13794639,exon:13797731-13797861</t>
  </si>
  <si>
    <t>chr1:137960054|137962385+</t>
  </si>
  <si>
    <t>exon:137960055-137960190,exon:137960998-137961066,exon:137962250-137962385</t>
  </si>
  <si>
    <t>6,3,3,4,8,4,4,5</t>
  </si>
  <si>
    <t>15,44,28,17,10,7,15,5</t>
  </si>
  <si>
    <t>chr1:13801999|13803466+</t>
  </si>
  <si>
    <t>exon:13802000-13802098,exon:13803302-13803466</t>
  </si>
  <si>
    <t>chr1:138120007|138120271+</t>
  </si>
  <si>
    <t>intergenic_region:138120008-138120271</t>
  </si>
  <si>
    <t>5,7,4,5,4,2</t>
  </si>
  <si>
    <t>0,100,150,77,26,10</t>
  </si>
  <si>
    <t>chr1:138176793|138188621+</t>
  </si>
  <si>
    <t>ENSGALG00000016837;</t>
  </si>
  <si>
    <t>exon:138185880-138186004,exon:138188496-138188621</t>
  </si>
  <si>
    <t>MYO16</t>
  </si>
  <si>
    <t>chr1:13817996|13818844+</t>
  </si>
  <si>
    <t>intergenic_region:13817997-13818102,intergenic_region:13818673-13818844</t>
  </si>
  <si>
    <t>4,23,44,18,3,4</t>
  </si>
  <si>
    <t>2,7,12,4,10,8</t>
  </si>
  <si>
    <t>chr1:138222849|138240161+</t>
  </si>
  <si>
    <t>exon:138222850-138222960</t>
  </si>
  <si>
    <t>chr1:138232598|138240161+</t>
  </si>
  <si>
    <t>exon:138232599-138232704</t>
  </si>
  <si>
    <t>25,2</t>
  </si>
  <si>
    <t>chr1:138313057|138313643+</t>
  </si>
  <si>
    <t>exon:138313058-138313138,exon:138313438-138313643</t>
  </si>
  <si>
    <t>13,15,5,2,4,6,3</t>
  </si>
  <si>
    <t>57,65,54,22,32,9,23</t>
  </si>
  <si>
    <t>chr1:138818585|138828663-</t>
  </si>
  <si>
    <t>ENSGALG00000036798;</t>
  </si>
  <si>
    <t>exon:138818586-138818637,exon:138818966-138819063,exon:138824438-138824508</t>
  </si>
  <si>
    <t>COL4A1</t>
  </si>
  <si>
    <t>chr1:138818982|138821749-</t>
  </si>
  <si>
    <t>exon:138818983-138819063,exon:138821588-138821749</t>
  </si>
  <si>
    <t>chr1:138826190|138828603-</t>
  </si>
  <si>
    <t>exon:138826191-138826286,exon:138828499-138828603</t>
  </si>
  <si>
    <t>chr1:138849109|138857367-</t>
  </si>
  <si>
    <t>intron:138857317-138857367</t>
  </si>
  <si>
    <t>4,8,4,2</t>
  </si>
  <si>
    <t>chr1:138937416|138944797+</t>
  </si>
  <si>
    <t>ENSGALG00000016843;</t>
  </si>
  <si>
    <t>intron:138937417-138937651,intron:138944717-138944797</t>
  </si>
  <si>
    <t>COL4A2</t>
  </si>
  <si>
    <t>chr1:139035341|139036654-</t>
  </si>
  <si>
    <t>exon:139035342-139035506,exon:139036519-139036654</t>
  </si>
  <si>
    <t>chr1:139123694|139127037+</t>
  </si>
  <si>
    <t>ENSGALG00000016845;</t>
  </si>
  <si>
    <t>exon:139123695-139123845,exon:139125116-139125161,exon:139126949-139127037</t>
  </si>
  <si>
    <t>9,7,4,19,6,17,4,2,2,5,2,3,10</t>
  </si>
  <si>
    <t>37,33,21,147,150,178,56,92,32,26,26,19,13</t>
  </si>
  <si>
    <t>NAXD</t>
  </si>
  <si>
    <t>chr1:139123694|139139554+</t>
  </si>
  <si>
    <t>exon:139123695-139123845,exon:139125116-139125161,exon:139126949-139127037,exon:139139446-139139554</t>
  </si>
  <si>
    <t>8,5,3,10,7,19,3,4,3,3,5</t>
  </si>
  <si>
    <t>34,21,13,140,124,102,43,90,20,32,23</t>
  </si>
  <si>
    <t>chr1:139123694|139157479+</t>
  </si>
  <si>
    <t>exon:139123695-139123845,exon:139125116-139125161,exon:139157359-139157479</t>
  </si>
  <si>
    <t>7,2,12,16,12,12,3,3,3,6,3,2,2</t>
  </si>
  <si>
    <t>28,23,18,132,133,115,67,105,32,28,19,25,10</t>
  </si>
  <si>
    <t>chr1:139123694|139165578+</t>
  </si>
  <si>
    <t>5,9,3,16,15,21,2,3,18,5,4,3,4,3</t>
  </si>
  <si>
    <t>19,15,15,93,104,110,43,16,18,20,25,17,9,6</t>
  </si>
  <si>
    <t>chr1:139139445|139157479+</t>
  </si>
  <si>
    <t>exon:139139446-139139554,exon:139156891-139156995,exon:139157359-139157479</t>
  </si>
  <si>
    <t>2,3,10,3,3,4,6</t>
  </si>
  <si>
    <t>32,184,166,83,104,41,47</t>
  </si>
  <si>
    <t>chr1:139177523|139185826-</t>
  </si>
  <si>
    <t>ENSGALG00000016847;</t>
  </si>
  <si>
    <t>exon:139177524-139177647,exon:139185759-139185826</t>
  </si>
  <si>
    <t>CARS2</t>
  </si>
  <si>
    <t>chr1:139177523|139196051-</t>
  </si>
  <si>
    <t>exon:139177524-139177647,exon:139195980-139196051</t>
  </si>
  <si>
    <t>31,4</t>
  </si>
  <si>
    <t>chr1:139177523|139199180-</t>
  </si>
  <si>
    <t>exon:139177524-139177647,exon:139195980-139196051,exon:139199063-139199180</t>
  </si>
  <si>
    <t>chr1:139185758|139199180-</t>
  </si>
  <si>
    <t>exon:139185759-139185826,exon:139195192-139195297,exon:139195980-139196051,exon:139199063-139199180</t>
  </si>
  <si>
    <t>3,3,7,3,3,5,5,5,3,5,6,4,5</t>
  </si>
  <si>
    <t>2,7,25,20,13,8,13,13,3,8,17,7,5</t>
  </si>
  <si>
    <t>chr1:139203333|139204258-</t>
  </si>
  <si>
    <t>intergenic_region:139203334-139203384,intergenic_region:139204054-139204258</t>
  </si>
  <si>
    <t>2,3,2,7,2,2,4,2,4</t>
  </si>
  <si>
    <t>25,18,5,7,4,7,2,3,1</t>
  </si>
  <si>
    <t>chr1:139246004|139269235-</t>
  </si>
  <si>
    <t>ENSGALG00000030125;</t>
  </si>
  <si>
    <t>exon:139246005-139246100,exon:139269083-139269235</t>
  </si>
  <si>
    <t>2,4,2</t>
  </si>
  <si>
    <t>7,23,11</t>
  </si>
  <si>
    <t>ANKRD10</t>
  </si>
  <si>
    <t>chr1:139349281|139355332+</t>
  </si>
  <si>
    <t>intergenic_region:139349282-139349366,intergenic_region:139352516-139352646,intergenic_region:139355222-139355332</t>
  </si>
  <si>
    <t>13,6,12,7,10,7,6,4,4,21,35,18,5,10,10,4,6,13</t>
  </si>
  <si>
    <t>16,25,23,56,40,39,29,37,18,84,90,40,30,43,33,48,50,44</t>
  </si>
  <si>
    <t>chr1:139349281|139361057+</t>
  </si>
  <si>
    <t>intergenic_region:139349282-139349366,intergenic_region:139360969-139361057</t>
  </si>
  <si>
    <t>4,14,12,7,15,20,3,6,3,36,45,38,13,10,20,11,7,11</t>
  </si>
  <si>
    <t>13,16,12,38,39,25,23,31,17,60,75,30,21,35,25,34,46,27</t>
  </si>
  <si>
    <t>chr1:139349281|139367957+</t>
  </si>
  <si>
    <t>intergenic_region:139349282-139349366,intergenic_region:139352516-139352646,intergenic_region:139360969-139361057,intergenic_region:139367459-139367553,intergenic_region:139367862-139367957</t>
  </si>
  <si>
    <t>4,8,7,3,4,4,4,5</t>
  </si>
  <si>
    <t>50,70,30,16,28,24,25,28</t>
  </si>
  <si>
    <t>chr1:139349281|139374868+</t>
  </si>
  <si>
    <t>intergenic_region:139349282-139349366,intergenic_region:139352516-139352646,intergenic_region:139367862-139367957,intergenic_region:139374746-139374868</t>
  </si>
  <si>
    <t>7,5,3,6,12,11,5,3,8</t>
  </si>
  <si>
    <t>5,6,31,37,46,13,22,30,13</t>
  </si>
  <si>
    <t>chr1:139360968|139367957+</t>
  </si>
  <si>
    <t>ENSGALG00000031009;</t>
  </si>
  <si>
    <t>exon:139360969-139361057,exon:139367862-139367957</t>
  </si>
  <si>
    <t>4,12,2,6,6,9,2</t>
  </si>
  <si>
    <t>71,114,55,25,48,32,77</t>
  </si>
  <si>
    <t>ARHGEF7</t>
  </si>
  <si>
    <t>chr1:139360968|139374868+</t>
  </si>
  <si>
    <t>exon:139360969-139361057,exon:139367459-139367553,exon:139367862-139367957,exon:139374746-139374868</t>
  </si>
  <si>
    <t>2,28,11,18,2,7,3,8,6,5</t>
  </si>
  <si>
    <t>39,59,90,38,27,42,26,63,37,46</t>
  </si>
  <si>
    <t>chr1:139367458|139367957+</t>
  </si>
  <si>
    <t>exon:139367459-139367767,exon:139367862-139367957</t>
  </si>
  <si>
    <t>45,39</t>
  </si>
  <si>
    <t>chr1:139367458|139374868+</t>
  </si>
  <si>
    <t>exon:139367459-139367553,exon:139367862-139367957,exon:139374746-139374868</t>
  </si>
  <si>
    <t>2,3,8,30,20,8,8,10,6,9,7,9</t>
  </si>
  <si>
    <t>11,43,37,51,73,32,25,40,26,53,32,35</t>
  </si>
  <si>
    <t>chr1:14007258|14010620+</t>
  </si>
  <si>
    <t>ENSGALG00000008123;</t>
  </si>
  <si>
    <t>exon:14010502-14010620</t>
  </si>
  <si>
    <t>2,5,5,4,4,5,9,8,2,5,4</t>
  </si>
  <si>
    <t>13,15,9,8,3,3,11,11,5,7,5</t>
  </si>
  <si>
    <t>RINT1</t>
  </si>
  <si>
    <t>chr1:140750109|140763098+</t>
  </si>
  <si>
    <t>intergenic_region:140750110-140750158,intergenic_region:140752753-140752825,intergenic_region:140753390-140753466,intergenic_region:140762927-140763098</t>
  </si>
  <si>
    <t>4,10,6,6</t>
  </si>
  <si>
    <t>5,0,1,0</t>
  </si>
  <si>
    <t>chr1:141070650|141070934+</t>
  </si>
  <si>
    <t>ENSGALG00000029175;</t>
  </si>
  <si>
    <t>exon:141070651-141070934</t>
  </si>
  <si>
    <t>11,9,15</t>
  </si>
  <si>
    <t>EFNB2</t>
  </si>
  <si>
    <t>chr1:14234671|14239476-</t>
  </si>
  <si>
    <t>ENSGALG00000008098;</t>
  </si>
  <si>
    <t>exon:14239348-14239476</t>
  </si>
  <si>
    <t>3,2,4</t>
  </si>
  <si>
    <t>17,10,10</t>
  </si>
  <si>
    <t>NAMPT</t>
  </si>
  <si>
    <t>chr1:142775231|142781406-</t>
  </si>
  <si>
    <t>ENSGALG00000016861;</t>
  </si>
  <si>
    <t>exon:142775232-142775328</t>
  </si>
  <si>
    <t>3,7,3,5,7,13,2,8,3,11,2</t>
  </si>
  <si>
    <t>13,18,23,15,10,18,6,10,5,14,9</t>
  </si>
  <si>
    <t>chr1:142796354|142799776+</t>
  </si>
  <si>
    <t>ENSGALG00000016862;</t>
  </si>
  <si>
    <t>exon:142796355-142796560,exon:142799604-142799776</t>
  </si>
  <si>
    <t>9,3,8,3,6,3,4,2,34,31,16,13,14,5,12,10,12</t>
  </si>
  <si>
    <t>19,12,19,23,41,32,15,17,25,31,16,60,47,17,34,32,26</t>
  </si>
  <si>
    <t>KDELC1</t>
  </si>
  <si>
    <t>chr1:142857810|142860656-</t>
  </si>
  <si>
    <t>ENSGALG00000016865;</t>
  </si>
  <si>
    <t>exon:142857811-142858018,exon:142860505-142860656</t>
  </si>
  <si>
    <t>4,3,3,3,6,6,8,5,6,4,2,2</t>
  </si>
  <si>
    <t>14,42,21,23,10,18,8,5,9,11,18,10</t>
  </si>
  <si>
    <t>TPP2</t>
  </si>
  <si>
    <t>chr1:143513151|143516091+</t>
  </si>
  <si>
    <t>intergenic_region:143513152-143513298,intergenic_region:143515909-143516091</t>
  </si>
  <si>
    <t>13,4,3,6,4,2,4</t>
  </si>
  <si>
    <t>7,8,5,5,3,3,1</t>
  </si>
  <si>
    <t>chr1:143582800|143585908+</t>
  </si>
  <si>
    <t>ENSGALG00000016868;</t>
  </si>
  <si>
    <t>exon:143582801-143582943,exon:143583072-143583176,exon:143585822-143585908</t>
  </si>
  <si>
    <t>8,12,7,5,11,19,4,6</t>
  </si>
  <si>
    <t>1,0,2,5,4,2,3,7</t>
  </si>
  <si>
    <t>NALCN</t>
  </si>
  <si>
    <t>chr1:143667931|143669487+</t>
  </si>
  <si>
    <t>exon:143667932-143668068,exon:143669346-143669487</t>
  </si>
  <si>
    <t>5,2,40,49,22,43,27,7,32,15,7</t>
  </si>
  <si>
    <t>1,2,7,5,3,5,4,2,7,9,8</t>
  </si>
  <si>
    <t>chr1:143698769|143703868+</t>
  </si>
  <si>
    <t>exon:143698770-143698863,exon:143703800-143703868</t>
  </si>
  <si>
    <t>chr1:143698769|143707726+</t>
  </si>
  <si>
    <t>exon:143698770-143698863,exon:143699395-143699501</t>
  </si>
  <si>
    <t>3,4,11,5,7,2</t>
  </si>
  <si>
    <t>8,7,6,1,5,12</t>
  </si>
  <si>
    <t>chr1:143900854|143907280+</t>
  </si>
  <si>
    <t>ENSGALG00000016870;</t>
  </si>
  <si>
    <t>exon:143900855-143900970,exon:143907193-143907280</t>
  </si>
  <si>
    <t>2,2,7,7,6,3,3,2</t>
  </si>
  <si>
    <t>7,13,8,15,5,23,25,6</t>
  </si>
  <si>
    <t>TMTC4</t>
  </si>
  <si>
    <t>chr1:143917704|143928093+</t>
  </si>
  <si>
    <t>exon:143917705-143917802,exon:143927962-143928093</t>
  </si>
  <si>
    <t>34,26,8</t>
  </si>
  <si>
    <t>chr1:143922225|143938036+</t>
  </si>
  <si>
    <t>exon:143922226-143922318,exon:143937322-143937436,exon:143937924-143938036</t>
  </si>
  <si>
    <t>24,7,6</t>
  </si>
  <si>
    <t>chr1:143984791|143994257-</t>
  </si>
  <si>
    <t>ENSGALG00000016872;</t>
  </si>
  <si>
    <t>exon:143984792-143984869,exon:143988811-143988924,exon:143992535-143992622,exon:143994117-143994257</t>
  </si>
  <si>
    <t>2,5,5,3,4,11,21,11,22,10,20,23,19,11,12,13,17</t>
  </si>
  <si>
    <t>13,5,8,10,20,10,11,14,8,8,6,5,4,7,4,13,8</t>
  </si>
  <si>
    <t>PCCA</t>
  </si>
  <si>
    <t>chr1:144100546|144102916-</t>
  </si>
  <si>
    <t>intron:144100547-144100673,intron:144102814-144102916</t>
  </si>
  <si>
    <t>chr1:144102813|144122639-</t>
  </si>
  <si>
    <t>exon:144102814-144102916,exon:144112256-144112366,exon:144121802-144121877,exon:144122571-144122639</t>
  </si>
  <si>
    <t>6,16,3,4,2,4,3,4,2,3,3</t>
  </si>
  <si>
    <t>29,51,48,49,77,97,54,55,34,46,42</t>
  </si>
  <si>
    <t>chr1:144102813|144129585-</t>
  </si>
  <si>
    <t>exon:144102814-144102916,exon:144127905-144127979,exon:144129442-144129585</t>
  </si>
  <si>
    <t>6,4,2,4,2</t>
  </si>
  <si>
    <t>118,107,59,61,55</t>
  </si>
  <si>
    <t>chr1:144102813|144140027-</t>
  </si>
  <si>
    <t>exon:144102814-144102916,exon:144112256-144112366</t>
  </si>
  <si>
    <t>50,70,55</t>
  </si>
  <si>
    <t>chr1:144102813|144153910-</t>
  </si>
  <si>
    <t>exon:144102814-144102916,exon:144112256-144112366,exon:144139877-144140027,exon:144148600-144148694,exon:144153808-144153910</t>
  </si>
  <si>
    <t>chr1:144112255|144129585-</t>
  </si>
  <si>
    <t>exon:144112256-144112366,exon:144121802-144121877,exon:144127905-144127979,exon:144129442-144129585</t>
  </si>
  <si>
    <t>4,3,2,7,3,4,2,6,4,3</t>
  </si>
  <si>
    <t>42,60,57,149,123,68,72,73,63,66</t>
  </si>
  <si>
    <t>chr1:144112255|144153910-</t>
  </si>
  <si>
    <t>exon:144112256-144112366,exon:144148600-144148694,exon:144153808-144153910</t>
  </si>
  <si>
    <t>8,16,5,8,2,3,4,14,20,39,14,11,3,5,7,14,8</t>
  </si>
  <si>
    <t>28,41,27,51,29,33,45,22,62,66,48,41,47,24,35,21,26</t>
  </si>
  <si>
    <t>chr1:144121801|144140027-</t>
  </si>
  <si>
    <t>exon:144121802-144121877,exon:144122571-144122639,exon:144139877-144140027</t>
  </si>
  <si>
    <t>chr1:144121801|144153910-</t>
  </si>
  <si>
    <t>exon:144121802-144121877,exon:144122571-144122639,exon:144127905-144127979,exon:144153808-144153910</t>
  </si>
  <si>
    <t>4,3,7,3,5,2,3</t>
  </si>
  <si>
    <t>47,37,74,48,34,38,41</t>
  </si>
  <si>
    <t>chr1:144127904|144153910-</t>
  </si>
  <si>
    <t>exon:144127905-144127979,exon:144139877-144140027,exon:144148600-144148694,exon:144153808-144153910</t>
  </si>
  <si>
    <t>76,99,37</t>
  </si>
  <si>
    <t>chr1:144139876|144153910-</t>
  </si>
  <si>
    <t>exon:144139877-144140027,exon:144148600-144148694</t>
  </si>
  <si>
    <t>6,6,6,4,5,4,16,8,7,2,19,3,6,14,3,11,13,2</t>
  </si>
  <si>
    <t>46,52,42,53,56,56,57,72,37,116,103,57,77,65,52,58,66,41</t>
  </si>
  <si>
    <t>chr1:144139876|144162710-</t>
  </si>
  <si>
    <t>exon:144139877-144140027,exon:144148600-144148694,exon:144153808-144153910,exon:144162632-144162710</t>
  </si>
  <si>
    <t>chr1:14414433|14437345+</t>
  </si>
  <si>
    <t>ENSGALG00000008081;</t>
  </si>
  <si>
    <t>exon:14437188-14437345</t>
  </si>
  <si>
    <t>PIK3CG</t>
  </si>
  <si>
    <t>chr1:144148599|144153910-</t>
  </si>
  <si>
    <t>exon:144148600-144148694,exon:144149659-144149781</t>
  </si>
  <si>
    <t>5,2,3</t>
  </si>
  <si>
    <t>46,69,39</t>
  </si>
  <si>
    <t>chr1:14420972|14421361+</t>
  </si>
  <si>
    <t>exon:14421136-14421361</t>
  </si>
  <si>
    <t>chr1:14420972|14424636+</t>
  </si>
  <si>
    <t>exon:14420973-14421038,exon:14424533-14424636</t>
  </si>
  <si>
    <t>3,5,5,4,5,2,2,6,12,5,11,2,4,2,4</t>
  </si>
  <si>
    <t>35,39,40,89,43,45,25,53,61,49,38,35,28,29,20</t>
  </si>
  <si>
    <t>chr1:14420972|14433209+</t>
  </si>
  <si>
    <t>exon:14420973-14421038,exon:14431838-14431968,exon:14433098-14433209</t>
  </si>
  <si>
    <t>15,27,18,17,16,12,38,10,16,49,91,55,38,57,31,22,23,40</t>
  </si>
  <si>
    <t>32,27,14,46,87,21,45,58,22,15,22,12,13,19,23,33,29,17</t>
  </si>
  <si>
    <t>chr1:144331124|144343269-</t>
  </si>
  <si>
    <t>ENSGALG00000016875;</t>
  </si>
  <si>
    <t>exon:144331125-144331249,exon:144343081-144343269</t>
  </si>
  <si>
    <t>chr1:144489428|144508021-</t>
  </si>
  <si>
    <t>ENSGALG00000016878;</t>
  </si>
  <si>
    <t>exon:144489429-144489600,exon:144507954-144508021</t>
  </si>
  <si>
    <t>59,23</t>
  </si>
  <si>
    <t>TM9SF2</t>
  </si>
  <si>
    <t>chr1:144493035|144501076-</t>
  </si>
  <si>
    <t>exon:144493036-144493195</t>
  </si>
  <si>
    <t>chr1:144496056|144508021-</t>
  </si>
  <si>
    <t>exon:144496057-144496176,exon:144506383-144506476,exon:144507954-144508021</t>
  </si>
  <si>
    <t>43,24</t>
  </si>
  <si>
    <t>chr1:144505235|144508021-</t>
  </si>
  <si>
    <t>exon:144505236-144505363,exon:144506383-144506476,exon:144507954-144508021</t>
  </si>
  <si>
    <t>7,4,3</t>
  </si>
  <si>
    <t>57,91,63</t>
  </si>
  <si>
    <t>chr1:144566257|144577926-</t>
  </si>
  <si>
    <t>ENSGALG00000016880;</t>
  </si>
  <si>
    <t>exon:144566258-144566503,exon:144575912-144575959,exon:144577798-144577926</t>
  </si>
  <si>
    <t>10,4,5,2,8,10,8,2,31,35,18,28,15,20,18,15,16</t>
  </si>
  <si>
    <t>133,100,273,238,213,94,125,52,212,211,128,98,108,105,86,90,91</t>
  </si>
  <si>
    <t>UBAC2</t>
  </si>
  <si>
    <t>chr1:144566257|144635363-</t>
  </si>
  <si>
    <t>exon:144566258-144566503,exon:144631895-144632001,exon:144635236-144635363</t>
  </si>
  <si>
    <t>51,41,50,167,131,73,69,51,15,81,92,72,55,69,48,31,39,42</t>
  </si>
  <si>
    <t>26,28,20,29,58,25,29,25,27,40,42,27,24,56,22,21,47,26</t>
  </si>
  <si>
    <t>chr1:144575911|144577926-</t>
  </si>
  <si>
    <t>exon:144575912-144575959,exon:144576054-144576133,exon:144577803-144577926</t>
  </si>
  <si>
    <t>2,7,5,9,10,4,4,31,23,4,9,11,9,5,14,7</t>
  </si>
  <si>
    <t>138,164,404,342,319,144,63,306,299,170,142,164,146,122,114,125</t>
  </si>
  <si>
    <t>chr1:144575911|144635363-</t>
  </si>
  <si>
    <t>exon:144575912-144575959,exon:144577803-144577926,exon:144635236-144635363</t>
  </si>
  <si>
    <t>26,33,18,59,76,50,27,20,12,56,69,27,25,47,15,18,22,20</t>
  </si>
  <si>
    <t>55,66,55,194,192,154,95,99,48,154,146,88,76,121,74,63,84,83</t>
  </si>
  <si>
    <t>chr1:144620878|144635363-</t>
  </si>
  <si>
    <t>intron:144620879-144621050,intron:144635236-144635363</t>
  </si>
  <si>
    <t>3,2,7,3,3,4</t>
  </si>
  <si>
    <t>16,21,50,41,20,41</t>
  </si>
  <si>
    <t>chr1:144621211|144635363-</t>
  </si>
  <si>
    <t>intron:144621212-144621300,intron:144631895-144632001,intron:144635236-144635363</t>
  </si>
  <si>
    <t>14,8,3,30,24,8,8,20,4,24,53,4,22,31,11,19,15,8</t>
  </si>
  <si>
    <t>17,26,15,25,55,21,31,22,23,33,44,23,20,42,21,15,27,20</t>
  </si>
  <si>
    <t>chr1:144630386|144635363-</t>
  </si>
  <si>
    <t>intron:144630387-144630524,intron:144635236-144635363</t>
  </si>
  <si>
    <t>chr1:144631894|144635363-</t>
  </si>
  <si>
    <t>exon:144631895-144632001,exon:144635236-144635363</t>
  </si>
  <si>
    <t>159,200,144,346,346,275,131,153,70,327,367,198,154,187,134,116,166,128</t>
  </si>
  <si>
    <t>chr1:144631894|144636114-</t>
  </si>
  <si>
    <t>intron:144631895-144632001</t>
  </si>
  <si>
    <t>2,2,6,7,8,3,4</t>
  </si>
  <si>
    <t>chr1:144631898|144635363-</t>
  </si>
  <si>
    <t>exon:144631899-144632001,exon:144635236-144635363</t>
  </si>
  <si>
    <t>19,42,32,36,66,32,11,18,13,58,93,29,25,34,19,14,42,16</t>
  </si>
  <si>
    <t>177,218,154,371,372,293,141,174,78,358,410,215,160,198,145,133,188,138</t>
  </si>
  <si>
    <t>chr1:144631936|144635363-</t>
  </si>
  <si>
    <t>exon:144631937-144632001</t>
  </si>
  <si>
    <t>20,25,18,31,19,16,6,8,10,38,41,11,9,11,7,15,16,9</t>
  </si>
  <si>
    <t>chr1:144710334|144723840+</t>
  </si>
  <si>
    <t>ENSGALG00000016883;</t>
  </si>
  <si>
    <t>exon:144710335-144710451,exon:144720531-144720620,exon:144722228-144722310,exon:144723771-144723840</t>
  </si>
  <si>
    <t>2,2,4,9,9,10,10,10,6,3,6,2</t>
  </si>
  <si>
    <t>7,6,10,17,24,15,7,4,9,22,8,8</t>
  </si>
  <si>
    <t>DOCK9</t>
  </si>
  <si>
    <t>chr1:144731317|144736134+</t>
  </si>
  <si>
    <t>exon:144731318-144731385,exon:144735994-144736134</t>
  </si>
  <si>
    <t>10,9</t>
  </si>
  <si>
    <t>chr1:144731317|144736928+</t>
  </si>
  <si>
    <t>exon:144731318-144731385,exon:144735818-144735892,exon:144736806-144736928</t>
  </si>
  <si>
    <t>chr1:144754190|144758491+</t>
  </si>
  <si>
    <t>exon:144754191-144754337,exon:144755060-144755143,exon:144755824-144755935,exon:144757576-144757754,exon:144758375-144758491</t>
  </si>
  <si>
    <t>2,2,3,2,6,19,16,8,4,4,3,18</t>
  </si>
  <si>
    <t>12,18,33,47,83,31,39,20,28,28,28,48</t>
  </si>
  <si>
    <t>chr1:144789016|144793658+</t>
  </si>
  <si>
    <t>intergenic_region:144792268-144792442,intergenic_region:144793566-144793658</t>
  </si>
  <si>
    <t>7,10,7</t>
  </si>
  <si>
    <t>chr1:144853193|144867774+</t>
  </si>
  <si>
    <t>ENSGALG00000016885;</t>
  </si>
  <si>
    <t>intron:144867638-144867774</t>
  </si>
  <si>
    <t>13,17</t>
  </si>
  <si>
    <t>STK24</t>
  </si>
  <si>
    <t>chr1:144856421|144862438+</t>
  </si>
  <si>
    <t>intron:144856422-144856652,intron:144862300-144862438</t>
  </si>
  <si>
    <t>chr1:144856421|144867774+</t>
  </si>
  <si>
    <t>exon:144856422-144856652,exon:144866350-144866490,exon:144867638-144867774</t>
  </si>
  <si>
    <t>14,15,22,21,11,26,3,28,19,13,7,10,8,12,12,8</t>
  </si>
  <si>
    <t>15,13,10,23,32,22,6,4,17,4,8,16,3,14,8,1</t>
  </si>
  <si>
    <t>chr1:144856421|144869941+</t>
  </si>
  <si>
    <t>intron:144856422-144856652</t>
  </si>
  <si>
    <t>chr1:144866349|144867774+</t>
  </si>
  <si>
    <t>intron:144866350-144866524</t>
  </si>
  <si>
    <t>4,3,7,5,8,2,3</t>
  </si>
  <si>
    <t>38,23,14,7,23,11,7</t>
  </si>
  <si>
    <t>chr1:144866349|144869941+</t>
  </si>
  <si>
    <t>5,5,4</t>
  </si>
  <si>
    <t>29,20,10</t>
  </si>
  <si>
    <t>chr1:144867637|144869941+</t>
  </si>
  <si>
    <t>intron:144867638-144867774,intron:144869806-144869941</t>
  </si>
  <si>
    <t>41,26</t>
  </si>
  <si>
    <t>chr1:144867637|144885181+</t>
  </si>
  <si>
    <t>exon:144867638-144867774,exon:144885024-144885181</t>
  </si>
  <si>
    <t>chr1:144888730|144892474+</t>
  </si>
  <si>
    <t>exon:144888731-144888916,exon:144890023-144890168,exon:144892351-144892474</t>
  </si>
  <si>
    <t>6,4,6,7,2,3,8,8,3,2</t>
  </si>
  <si>
    <t>21,15,61,21,23,9,12,20,11,11</t>
  </si>
  <si>
    <t>chr1:144904520|144905034-</t>
  </si>
  <si>
    <t>ENSGALG00000016886;</t>
  </si>
  <si>
    <t>exon:144904521-144904672,exon:144904927-144905034</t>
  </si>
  <si>
    <t>FARP1</t>
  </si>
  <si>
    <t>chr1:144912507|144916501-</t>
  </si>
  <si>
    <t>exon:144912508-144912576,exon:144914679-144914809</t>
  </si>
  <si>
    <t>2,5,5,3,2,3,2</t>
  </si>
  <si>
    <t>93,118,42,70,15,22,11</t>
  </si>
  <si>
    <t>chr1:144919285|144931660-</t>
  </si>
  <si>
    <t>exon:144919286-144919367,exon:144927348-144927481</t>
  </si>
  <si>
    <t>chr1:144927347|144931657-</t>
  </si>
  <si>
    <t>exon:144927348-144927481,exon:144931470-144931657</t>
  </si>
  <si>
    <t>5,2,6,4,9,6,2,8,2</t>
  </si>
  <si>
    <t>35,34,28,111,179,95,40,86,41</t>
  </si>
  <si>
    <t>chr1:144927347|144931660-</t>
  </si>
  <si>
    <t>exon:144927348-144927481,exon:144929626-144929715,exon:144931470-144931660</t>
  </si>
  <si>
    <t>11,37,5,32,26,18,12,7,14,53,83,29,13,22,10,10,10,17</t>
  </si>
  <si>
    <t>35,34,28,111,179,94,81,105,39,52,84,43,38,41,22,41,32,17</t>
  </si>
  <si>
    <t>chr1:144927347|144945403-</t>
  </si>
  <si>
    <t>exon:144927348-144927481</t>
  </si>
  <si>
    <t>2,7,4,2</t>
  </si>
  <si>
    <t>58,71,66,59</t>
  </si>
  <si>
    <t>chr1:145062584|145062957-</t>
  </si>
  <si>
    <t>intron:145062585-145062682,intron:145062762-145062957</t>
  </si>
  <si>
    <t>19,35,6</t>
  </si>
  <si>
    <t>chr1:145062761|145062957-</t>
  </si>
  <si>
    <t>exon:145062762-145062957</t>
  </si>
  <si>
    <t>4,3,3,3,2,2</t>
  </si>
  <si>
    <t>52,41,86,101,67,23</t>
  </si>
  <si>
    <t>chr1:145062761|145063258-</t>
  </si>
  <si>
    <t>intron:145062762-145062957,intron:145063167-145063258</t>
  </si>
  <si>
    <t>25,9,27,15,16,35,4,5,3,4,5</t>
  </si>
  <si>
    <t>31,27,214,68,45,29,9,15,11,24,5</t>
  </si>
  <si>
    <t>chr1:145062761|145067661-</t>
  </si>
  <si>
    <t>intron:145062762-145062957,intron:145067565-145067661</t>
  </si>
  <si>
    <t>27,43,7</t>
  </si>
  <si>
    <t>chr1:145062761|145070478-</t>
  </si>
  <si>
    <t>intron:145062762-145062957</t>
  </si>
  <si>
    <t>6,8,7,18,3,12,5,3,2,4,2</t>
  </si>
  <si>
    <t>30,27,25,84,198,79,67,42,30,12,10</t>
  </si>
  <si>
    <t>chr1:145062761|145084130-</t>
  </si>
  <si>
    <t>exon:145062762-145062957,exon:145084038-145084130</t>
  </si>
  <si>
    <t>12,2,9,7,5,12,2,7,3,2,4</t>
  </si>
  <si>
    <t>37,26,104,251,59,55,15,33,13,13,13</t>
  </si>
  <si>
    <t>chr1:145134791|145147080-</t>
  </si>
  <si>
    <t>intergenic_region:145134792-145134940,intergenic_region:145146751-145146871,intergenic_region:145146958-145147080</t>
  </si>
  <si>
    <t>2,3,4,4,3,15,9,10,5,6,5,7,4</t>
  </si>
  <si>
    <t>69,63,86,130,66,86,98,39,68,107,29,76,24</t>
  </si>
  <si>
    <t>chr1:145135288|145147080-</t>
  </si>
  <si>
    <t>ENSGALG00000032430;</t>
  </si>
  <si>
    <t>exon:145135289-145135410,exon:145146751-145146871,exon:145146958-145147080</t>
  </si>
  <si>
    <t>chr1:145137951|145151872-</t>
  </si>
  <si>
    <t>exon:145137952-145138170</t>
  </si>
  <si>
    <t>129,41</t>
  </si>
  <si>
    <t>chr1:145149677|145157970-</t>
  </si>
  <si>
    <t>exon:145149678-145149782</t>
  </si>
  <si>
    <t>8,6,6,6,7,4,5,8,8,6</t>
  </si>
  <si>
    <t>52,44,57,98,85,39,46,61,57,21</t>
  </si>
  <si>
    <t>chr1:145406536|145429768-</t>
  </si>
  <si>
    <t>intergenic_region:145429657-145429768</t>
  </si>
  <si>
    <t>chr1:14571663|14617510-</t>
  </si>
  <si>
    <t>ENSGALG00000042764;</t>
  </si>
  <si>
    <t>exon:14571664-14571873,exon:14617306-14617510</t>
  </si>
  <si>
    <t>COG5</t>
  </si>
  <si>
    <t>chr1:14579879|14581188-</t>
  </si>
  <si>
    <t>exon:14579880-14579959,exon:14580489-14580615,exon:14581112-14581188</t>
  </si>
  <si>
    <t>3,9,2,4,6,4,3,4</t>
  </si>
  <si>
    <t>28,27,43,15,48,22,5,14</t>
  </si>
  <si>
    <t>chr1:145879839|145881337+</t>
  </si>
  <si>
    <t>ENSGALG00000016893;</t>
  </si>
  <si>
    <t>intron:145879840-145879934,intron:145880321-145880451,intron:145881225-145881337</t>
  </si>
  <si>
    <t>chr1:145880320|145881337+</t>
  </si>
  <si>
    <t>exon:145880321-145880451,exon:145881225-145881337</t>
  </si>
  <si>
    <t>3,4,7,4,5,6,10,3,2,3</t>
  </si>
  <si>
    <t>23,9,15,6,12,19,18,14,13,7</t>
  </si>
  <si>
    <t>chr1:14590795|14593496-</t>
  </si>
  <si>
    <t>exon:14590796-14591033,exon:14592471-14592574,exon:14593434-14593496</t>
  </si>
  <si>
    <t>48,21,16</t>
  </si>
  <si>
    <t>chr1:14590795|14594980-</t>
  </si>
  <si>
    <t>exon:14590796-14591033,exon:14592471-14592574,exon:14593434-14593496,exon:14594870-14594980</t>
  </si>
  <si>
    <t>5,2,4</t>
  </si>
  <si>
    <t>32,11,48</t>
  </si>
  <si>
    <t>chr1:14590795|14617510-</t>
  </si>
  <si>
    <t>exon:14590796-14591033</t>
  </si>
  <si>
    <t>65,37</t>
  </si>
  <si>
    <t>chr1:14590795|14619732-</t>
  </si>
  <si>
    <t>exon:14590796-14591033,exon:14617306-14617510,exon:14619651-14619732</t>
  </si>
  <si>
    <t>5,3,2,5,3,6,2,3</t>
  </si>
  <si>
    <t>35,38,33,11,57,13,11,12</t>
  </si>
  <si>
    <t>chr1:145918954|145938386+</t>
  </si>
  <si>
    <t>exon:145918955-145919086,exon:145920041-145920168,exon:145936909-145936993,exon:145938304-145938386</t>
  </si>
  <si>
    <t>13,6,5,6,4,2,4,33,7,16,22,6,9,14,8,11</t>
  </si>
  <si>
    <t>44,25,7,25,13,42,8,43,48,26,14,22,13,18,34,22</t>
  </si>
  <si>
    <t>chr1:145922604|145941259+</t>
  </si>
  <si>
    <t>exon:145922605-145922707,exon:145939486-145939581,exon:145941159-145941259</t>
  </si>
  <si>
    <t>4,5,15,11,5,5,5,10,3,2</t>
  </si>
  <si>
    <t>27,23,68,60,41,41,25,39,21,39</t>
  </si>
  <si>
    <t>chr1:145929169|145941259+</t>
  </si>
  <si>
    <t>exon:145929170-145929328,exon:145939486-145939581,exon:145941175-145941259</t>
  </si>
  <si>
    <t>3,4,2,4,2,2,23,9,8,4,5,4,9,11</t>
  </si>
  <si>
    <t>26,36,32,19,32,19,77,62,46,49,15,27,25,30</t>
  </si>
  <si>
    <t>chr1:145939485|145943322+</t>
  </si>
  <si>
    <t>exon:145939486-145939581,exon:145941175-145941259</t>
  </si>
  <si>
    <t>chr1:145963881|145968462-</t>
  </si>
  <si>
    <t>ENSGALG00000016894;</t>
  </si>
  <si>
    <t>exon:145963882-145964002,exon:145964094-145964199,exon:145968310-145968462</t>
  </si>
  <si>
    <t>5,5,2,5,4,3</t>
  </si>
  <si>
    <t>98,95,44,66,90,80</t>
  </si>
  <si>
    <t>DNAJC3</t>
  </si>
  <si>
    <t>chr1:145963881|145979890-</t>
  </si>
  <si>
    <t>exon:145963882-145964002,exon:145965415-145965534,exon:145979780-145979890</t>
  </si>
  <si>
    <t>3,2,6,7,19,3,2,5</t>
  </si>
  <si>
    <t>70,84,89,42,67,48,63,43</t>
  </si>
  <si>
    <t>chr1:145966689|145977814-</t>
  </si>
  <si>
    <t>exon:145976586-145976660,exon:145977690-145977814</t>
  </si>
  <si>
    <t>chr1:145976585|145979890-</t>
  </si>
  <si>
    <t>exon:145976586-145976660,exon:145977690-145977814,exon:145979780-145979890</t>
  </si>
  <si>
    <t>61,64,62,45,54,46,40,22,26,148,252,98,95,159,57,62,70,59</t>
  </si>
  <si>
    <t>98,109,108,108,147,85,68,111,43,73,87,40,63,115,56,65,68,34</t>
  </si>
  <si>
    <t>chr1:14614771|14619732-</t>
  </si>
  <si>
    <t>exon:14614772-14614871,exon:14616339-14616500,exon:14617306-14617510,exon:14619651-14619732</t>
  </si>
  <si>
    <t>13,14,8,3,11,11,2,3,17,32,12,4,15,9,14,7,11</t>
  </si>
  <si>
    <t>34,33,32,29,83,19,15,43,10,55,21,20,32,20,18,12,6</t>
  </si>
  <si>
    <t>chr1:14614771|14635271-</t>
  </si>
  <si>
    <t>exon:14614772-14614871,exon:14635106-14635271</t>
  </si>
  <si>
    <t>3,3,3,9,5,2,9,6</t>
  </si>
  <si>
    <t>45,45,44,16,36,15,43,14</t>
  </si>
  <si>
    <t>chr1:146157991|146185114+</t>
  </si>
  <si>
    <t>ENSGALG00000016896;</t>
  </si>
  <si>
    <t>exon:146157992-146158096,exon:146184968-146185114</t>
  </si>
  <si>
    <t>2,5,11,4,3,3</t>
  </si>
  <si>
    <t>31,106,169,56,78,51</t>
  </si>
  <si>
    <t>ABCC4</t>
  </si>
  <si>
    <t>chr1:14616338|14619732-</t>
  </si>
  <si>
    <t>exon:14616339-14616500,exon:14619651-14619732</t>
  </si>
  <si>
    <t>chr1:14616338|14635271-</t>
  </si>
  <si>
    <t>exon:14616339-14616500</t>
  </si>
  <si>
    <t>64,27</t>
  </si>
  <si>
    <t>chr1:146163710|146166050+</t>
  </si>
  <si>
    <t>exon:146163711-146163800</t>
  </si>
  <si>
    <t>4,4,17,25,16,4,9,7,3,5</t>
  </si>
  <si>
    <t>20,23,97,113,52,52,33,25,18,17</t>
  </si>
  <si>
    <t>chr1:146176530|146185114+</t>
  </si>
  <si>
    <t>exon:146176531-146176627,exon:146177657-146177872</t>
  </si>
  <si>
    <t>2,2,4,2,6,4,25,57,11,10,17,8,2,5,5</t>
  </si>
  <si>
    <t>30,17,37,18,32,31,78,98,29,50,46,31,34,37,17</t>
  </si>
  <si>
    <t>chr1:146227531|146228397+</t>
  </si>
  <si>
    <t>exon:146227532-146227682,exon:146228278-146228397</t>
  </si>
  <si>
    <t>2,2,4,3,31,27,11,8,3,7,3,11</t>
  </si>
  <si>
    <t>12,11,29,22,45,67,18,36,32,26,25,25</t>
  </si>
  <si>
    <t>chr1:146227531|146255486+</t>
  </si>
  <si>
    <t>exon:146255381-146255486</t>
  </si>
  <si>
    <t>chr1:146232337|146240998+</t>
  </si>
  <si>
    <t>exon:146232338-146232448,exon:146240843-146240998</t>
  </si>
  <si>
    <t>chr1:146232337|146245759+</t>
  </si>
  <si>
    <t>exon:146232338-146232448</t>
  </si>
  <si>
    <t>66,25</t>
  </si>
  <si>
    <t>chr1:146240842|146245759+</t>
  </si>
  <si>
    <t>exon:146240843-146240998,exon:146245029-146245118,exon:146245587-146245759</t>
  </si>
  <si>
    <t>25,26,24,9,4,3,5</t>
  </si>
  <si>
    <t>80,92,26,52,42,44,19</t>
  </si>
  <si>
    <t>chr1:146240842|146255486+</t>
  </si>
  <si>
    <t>74,75</t>
  </si>
  <si>
    <t>chr1:146240842|146269553+</t>
  </si>
  <si>
    <t>exon:146269419-146269553</t>
  </si>
  <si>
    <t>26,71</t>
  </si>
  <si>
    <t>chr1:146274528|146277861+</t>
  </si>
  <si>
    <t>intergenic_region:146277760-146277861</t>
  </si>
  <si>
    <t>14,18,8,7,4</t>
  </si>
  <si>
    <t>22,28,6,18,12</t>
  </si>
  <si>
    <t>chr1:14632652|14635271-</t>
  </si>
  <si>
    <t>exon:14632653-14632730,exon:14632828-14632940,exon:14635106-14635271</t>
  </si>
  <si>
    <t>6,4,8,6,4,6,14,11,7,4,10,4,2</t>
  </si>
  <si>
    <t>46,36,40,79,22,24,19,38,7,28,32,16,10</t>
  </si>
  <si>
    <t>chr1:146443468|146444091-</t>
  </si>
  <si>
    <t>ENSGALG00000016897;</t>
  </si>
  <si>
    <t>exon:146443469-146443546,exon:146443900-146444091</t>
  </si>
  <si>
    <t>6,3</t>
  </si>
  <si>
    <t>9,12</t>
  </si>
  <si>
    <t>GPR180</t>
  </si>
  <si>
    <t>chr1:146456467|146460636-</t>
  </si>
  <si>
    <t>intron:146460478-146460636</t>
  </si>
  <si>
    <t>3,9,3,2,2</t>
  </si>
  <si>
    <t>8,6,5,13,4</t>
  </si>
  <si>
    <t>chr1:14779177|14781705+</t>
  </si>
  <si>
    <t>ENSGALG00000008009;</t>
  </si>
  <si>
    <t>exon:14779178-14779313,exon:14781594-14781705</t>
  </si>
  <si>
    <t>BCAP29</t>
  </si>
  <si>
    <t>chr1:14825301|14825616+</t>
  </si>
  <si>
    <t>ENSGALG00000038981;</t>
  </si>
  <si>
    <t>intron:14825302-14825616</t>
  </si>
  <si>
    <t>2,4,4</t>
  </si>
  <si>
    <t>17,4,16</t>
  </si>
  <si>
    <t>CBLL1</t>
  </si>
  <si>
    <t>chr1:14842530|14843126-</t>
  </si>
  <si>
    <t>ENSGALG00000007959;</t>
  </si>
  <si>
    <t>exon:14842531-14842688,exon:14842773-14842883</t>
  </si>
  <si>
    <t>0,2</t>
  </si>
  <si>
    <t>SLC26A3</t>
  </si>
  <si>
    <t>chr1:1484735|1490893-</t>
  </si>
  <si>
    <t>ENSGALG00000008477;</t>
  </si>
  <si>
    <t>exon:1484736-1484891,exon:1490757-1490893</t>
  </si>
  <si>
    <t>33,39</t>
  </si>
  <si>
    <t>EXOC4</t>
  </si>
  <si>
    <t>chr1:14905484|14908050-</t>
  </si>
  <si>
    <t>ENSGALG00000007905;</t>
  </si>
  <si>
    <t>exon:14905485-14905716</t>
  </si>
  <si>
    <t>LAMB1</t>
  </si>
  <si>
    <t>chr1:149171181|149171667-</t>
  </si>
  <si>
    <t>intergenic_region:149171182-149171317,intergenic_region:149171475-149171667</t>
  </si>
  <si>
    <t>400,350,430,6,1071,36,45,7,18</t>
  </si>
  <si>
    <t>23,20,16,0,42,2,1,2,1</t>
  </si>
  <si>
    <t>chr1:14987926|14997544+</t>
  </si>
  <si>
    <t>ENSGALG00000007183;</t>
  </si>
  <si>
    <t>exon:14987927-14988001,exon:14989521-14989561,exon:14990594-14990695,exon:14995132-14995229,exon:14997382-14997544</t>
  </si>
  <si>
    <t>17,47,16,5,17,5,8,7,9,15,61,23,4,20,11,9,15,9</t>
  </si>
  <si>
    <t>64,65,36,92,141,78,62,126,44,41,89,24,30,46,12,36,36,16</t>
  </si>
  <si>
    <t>ERGIC2</t>
  </si>
  <si>
    <t>chr1:15031633|15037731-</t>
  </si>
  <si>
    <t>ENSGALG00000007161;</t>
  </si>
  <si>
    <t>exon:15031634-15031852</t>
  </si>
  <si>
    <t>LRRK2</t>
  </si>
  <si>
    <t>chr1:15054457|15058211-</t>
  </si>
  <si>
    <t>exon:15054458-15054582,exon:15055717-15055836,exon:15058080-15058211</t>
  </si>
  <si>
    <t>3,3,3</t>
  </si>
  <si>
    <t>6,4,2</t>
  </si>
  <si>
    <t>chr1:15122257|15151689+</t>
  </si>
  <si>
    <t>ENSGALG00000035940;</t>
  </si>
  <si>
    <t>intron:15122258-15122380,intron:15145296-15145455,intron:15151481-15151689</t>
  </si>
  <si>
    <t>2,5</t>
  </si>
  <si>
    <t>SLC2A13</t>
  </si>
  <si>
    <t>chr1:15126560|15151689+</t>
  </si>
  <si>
    <t>intron:15126561-15126637,intron:15126717-15126833,intron:15145296-15145455</t>
  </si>
  <si>
    <t>3,8,3</t>
  </si>
  <si>
    <t>133,240,90</t>
  </si>
  <si>
    <t>chr1:15145295|15151689+</t>
  </si>
  <si>
    <t>exon:15145296-15145455,exon:15151481-15151689</t>
  </si>
  <si>
    <t>53,42,59,211,229,158,228,206,127,645,874,406,341,406,217,253,320,272</t>
  </si>
  <si>
    <t>21,28,32,104,143,82,116,138,49,194,269,105,128,143,66,66,90,94</t>
  </si>
  <si>
    <t>chr1:15145295|15177919+</t>
  </si>
  <si>
    <t>4,11,7,25,40,18,26,44,24,74,74,40,29,21,21,17,31,23</t>
  </si>
  <si>
    <t>3,4,11,11,30,9,14,19,8,22,36,15,27,24,16,15,23,16</t>
  </si>
  <si>
    <t>chr1:15145295|15213121+</t>
  </si>
  <si>
    <t>exon:15145296-15145455,exon:15212958-15213121</t>
  </si>
  <si>
    <t>6,3,23,20,14,16,12,5,53,39,26,21,10,16,11,13,17</t>
  </si>
  <si>
    <t>9,16,49,57,41,69,68,20,47,102,41,59,53,40,52,61,38</t>
  </si>
  <si>
    <t>chr1:15145295|15217752+</t>
  </si>
  <si>
    <t>exon:15145296-15145455,exon:15217632-15217752</t>
  </si>
  <si>
    <t>7,6,2,5,5,2</t>
  </si>
  <si>
    <t>43,48,27,52,29,55</t>
  </si>
  <si>
    <t>chr1:15145295|15225773+</t>
  </si>
  <si>
    <t>exon:15145296-15145455,exon:15225648-15225773</t>
  </si>
  <si>
    <t>6,5,13,14,29,13,11,22,37,16,7,16,11,15,9,9</t>
  </si>
  <si>
    <t>7,24,57,22,21,31,15,34,53,26,35,35,26,38,29,29</t>
  </si>
  <si>
    <t>chr1:15151480|15177919+</t>
  </si>
  <si>
    <t>exon:15151481-15151689</t>
  </si>
  <si>
    <t>3,5,7,8,3,3</t>
  </si>
  <si>
    <t>chr1:15212957|15225773+</t>
  </si>
  <si>
    <t>exon:15212958-15213121,exon:15217632-15217752,exon:15225648-15225773</t>
  </si>
  <si>
    <t>3,10,4,4</t>
  </si>
  <si>
    <t>60,99,41,40</t>
  </si>
  <si>
    <t>chr1:152721614|152744697-</t>
  </si>
  <si>
    <t>intergenic_region:152721615-152721682,intergenic_region:152725289-152725370,intergenic_region:152744420-152744697</t>
  </si>
  <si>
    <t>21,6,3,6</t>
  </si>
  <si>
    <t>1,0,0,0</t>
  </si>
  <si>
    <t>chr1:15293393|15294937+</t>
  </si>
  <si>
    <t>ENSGALG00000042554;</t>
  </si>
  <si>
    <t>exon:15293394-15293610</t>
  </si>
  <si>
    <t>ABCD2</t>
  </si>
  <si>
    <t>chr1:153022478|153033713-</t>
  </si>
  <si>
    <t>intergenic_region:153022479-153022516,intergenic_region:153028626-153028731,intergenic_region:153030825-153030891,intergenic_region:153033589-153033713</t>
  </si>
  <si>
    <t>6,3,4</t>
  </si>
  <si>
    <t>31,10,30</t>
  </si>
  <si>
    <t>chr1:153028625|153033713-</t>
  </si>
  <si>
    <t>ENSGALG00000016909;</t>
  </si>
  <si>
    <t>exon:153028626-153028731,exon:153030825-153030891,exon:153033589-153033713</t>
  </si>
  <si>
    <t>7,37,14,25,21,16,2,3,56,58,43,13,17,28,21,20,26</t>
  </si>
  <si>
    <t>52,40,30,35,41,28,18,33,22,48,20,18,34,21,23,21,22</t>
  </si>
  <si>
    <t>NDFIP2</t>
  </si>
  <si>
    <t>chr1:153028625|153040816-</t>
  </si>
  <si>
    <t>exon:153028626-153028731,exon:153030825-153030891,exon:153033589-153033713,exon:153040729-153040816</t>
  </si>
  <si>
    <t>3,5,3,8,10,15,2,6</t>
  </si>
  <si>
    <t>40,27,55,35,51,21,19,24</t>
  </si>
  <si>
    <t>chr1:153028625|153049449-</t>
  </si>
  <si>
    <t>exon:153028626-153028731,exon:153030825-153030891,exon:153049293-153049449</t>
  </si>
  <si>
    <t>10,10,5,25,16,24,5,2,4,21,32,8,3,7,2,4,10</t>
  </si>
  <si>
    <t>68,93,41,69,71,54,38,59,32,21,44,15,34,53,33,37,34</t>
  </si>
  <si>
    <t>chr1:153033588|153049449-</t>
  </si>
  <si>
    <t>exon:153033589-153033713,exon:153049293-153049449</t>
  </si>
  <si>
    <t>2,5,3</t>
  </si>
  <si>
    <t>63,87,57</t>
  </si>
  <si>
    <t>chr1:153040728|153049449-</t>
  </si>
  <si>
    <t>exon:153040729-153040816,exon:153047790-153047917,exon:153049293-153049449</t>
  </si>
  <si>
    <t>3,8,5,7,12,13,8,18,17,8,3,3,5,8,7</t>
  </si>
  <si>
    <t>82,115,64,53,90,60,34,23,47,24,33,56,36,35,40</t>
  </si>
  <si>
    <t>chr1:153047789|153049449-</t>
  </si>
  <si>
    <t>exon:153047790-153047917,exon:153049293-153049449</t>
  </si>
  <si>
    <t>3,13,2,4,3,6,7,3,3,8,2,4</t>
  </si>
  <si>
    <t>73,117,106,77,51,36,64,45,44,34,43,17</t>
  </si>
  <si>
    <t>chr1:153122559|153123303+</t>
  </si>
  <si>
    <t>ENSGALG00000016910;</t>
  </si>
  <si>
    <t>exon:153122560-153122678,exon:153123167-153123303</t>
  </si>
  <si>
    <t>2,2,2,2,18,2,3,3</t>
  </si>
  <si>
    <t>21,52,37,39,26,24,10,17</t>
  </si>
  <si>
    <t>RBM26</t>
  </si>
  <si>
    <t>chr1:153122559|153124999+</t>
  </si>
  <si>
    <t>exon:153122560-153122678,exon:153124788-153124999</t>
  </si>
  <si>
    <t>52,64</t>
  </si>
  <si>
    <t>chr1:153510888|153516040+</t>
  </si>
  <si>
    <t>ENSGALG00000016911;</t>
  </si>
  <si>
    <t>exon:153510889-153510980,exon:153515952-153516040</t>
  </si>
  <si>
    <t>RNF219</t>
  </si>
  <si>
    <t>chr1:154245906|154264075+</t>
  </si>
  <si>
    <t>ENSGALG00000016915;</t>
  </si>
  <si>
    <t>exon:154245907-154245982,exon:154263979-154264075</t>
  </si>
  <si>
    <t>MYCBP2</t>
  </si>
  <si>
    <t>chr1:154259262|154272886+</t>
  </si>
  <si>
    <t>exon:154259263-154259459,exon:154272682-154272886</t>
  </si>
  <si>
    <t>8,4,7,5,7,3,5,14,27,5,9,8,6,2,2,10</t>
  </si>
  <si>
    <t>139,150,121,166,96,68,40,53,95,41,37,54,35,43,51,15</t>
  </si>
  <si>
    <t>chr1:154259262|154278563+</t>
  </si>
  <si>
    <t>exon:154278418-154278563</t>
  </si>
  <si>
    <t>chr1:154259365|154272886+</t>
  </si>
  <si>
    <t>exon:154259366-154259459,exon:154272083-154272159,exon:154272682-154272886</t>
  </si>
  <si>
    <t>3,4,3</t>
  </si>
  <si>
    <t>41,45,50</t>
  </si>
  <si>
    <t>chr1:154260154|154274692+</t>
  </si>
  <si>
    <t>exon:154260155-154260226,exon:154263979-154264075</t>
  </si>
  <si>
    <t>175,32</t>
  </si>
  <si>
    <t>chr1:154274527|154276525+</t>
  </si>
  <si>
    <t>exon:154276321-154276525</t>
  </si>
  <si>
    <t>232,195,65,132</t>
  </si>
  <si>
    <t>chr1:154292750|154300101+</t>
  </si>
  <si>
    <t>exon:154292751-154292858,exon:154299471-154299590,exon:154300020-154300101</t>
  </si>
  <si>
    <t>5,16,6,4,2,9,3,3</t>
  </si>
  <si>
    <t>129,163,66,86,34,32,57,41</t>
  </si>
  <si>
    <t>chr1:154292750|154306407+</t>
  </si>
  <si>
    <t>exon:154292751-154292858,exon:154300020-154300101,exon:154306290-154306407</t>
  </si>
  <si>
    <t>4,4,3,3,3</t>
  </si>
  <si>
    <t>152,143,31,55,47</t>
  </si>
  <si>
    <t>chr1:154308449|154326352+</t>
  </si>
  <si>
    <t>exon:154326221-154326352</t>
  </si>
  <si>
    <t>5,6,5,6,4,5,7,3</t>
  </si>
  <si>
    <t>177,232,186,62,101,62,65,77</t>
  </si>
  <si>
    <t>chr1:154309028|154352637+</t>
  </si>
  <si>
    <t>exon:154352497-154352637</t>
  </si>
  <si>
    <t>8,5,2,2</t>
  </si>
  <si>
    <t>118,131,92,20</t>
  </si>
  <si>
    <t>chr1:154311720|154316342+</t>
  </si>
  <si>
    <t>exon:154316246-154316342</t>
  </si>
  <si>
    <t>3,5,2,3,3,2,2</t>
  </si>
  <si>
    <t>152,180,74,53,49,24,49</t>
  </si>
  <si>
    <t>chr1:154320459|154326352+</t>
  </si>
  <si>
    <t>exon:154320460-154320652,exon:154326221-154326352</t>
  </si>
  <si>
    <t>26,31,14,11,18,11,5,8,43,65,21,12,53,10,6,11,9</t>
  </si>
  <si>
    <t>175,214,189,176,209,111,93,173,73,86,62,50,65,42,71,60,27</t>
  </si>
  <si>
    <t>chr1:154327801|154333183+</t>
  </si>
  <si>
    <t>exon:154327802-154327980,exon:154332958-154333183</t>
  </si>
  <si>
    <t>4,4,3,5,2</t>
  </si>
  <si>
    <t>161,234,183,45,24</t>
  </si>
  <si>
    <t>chr1:154352496|154369298+</t>
  </si>
  <si>
    <t>4,5,5,8,2</t>
  </si>
  <si>
    <t>23,30,12,23,15</t>
  </si>
  <si>
    <t>chr1:154358613|154361443+</t>
  </si>
  <si>
    <t>exon:154358614-154358688,exon:154361219-154361443</t>
  </si>
  <si>
    <t>3,15,18,9,28,6,11,10,22,12,24,30,21,10,6,24</t>
  </si>
  <si>
    <t>79,81,55,45,23,43,12,46,52,15,30,23,13,33,20,18</t>
  </si>
  <si>
    <t>chr1:154361218|154364433+</t>
  </si>
  <si>
    <t>exon:154361219-154361443</t>
  </si>
  <si>
    <t>118,89,17</t>
  </si>
  <si>
    <t>chr1:154361218|154369298+</t>
  </si>
  <si>
    <t>exon:154369137-154369298</t>
  </si>
  <si>
    <t>41,78,31</t>
  </si>
  <si>
    <t>chr1:154362351|154369298+</t>
  </si>
  <si>
    <t>5,5,10,4</t>
  </si>
  <si>
    <t>90,43,67,19</t>
  </si>
  <si>
    <t>chr1:154385083|154387152+</t>
  </si>
  <si>
    <t>exon:154385084-154385283,exon:154386996-154387152</t>
  </si>
  <si>
    <t>7,9,11,7,5,5,10,18,11,3,8,11,2,7</t>
  </si>
  <si>
    <t>78,63,71,80,44,38,42,52,22,29,30,14,36,12</t>
  </si>
  <si>
    <t>chr1:154387906|154399491+</t>
  </si>
  <si>
    <t>exon:154387907-154388131,exon:154388946-154389011,exon:154397734-154397853,exon:154399390-154399491</t>
  </si>
  <si>
    <t>35,46,43,31,27,10,23,6,28,64,23,11,23,15,13,9,8</t>
  </si>
  <si>
    <t>80,81,79,95,49,34,70,30,33,54,14,29,40,9,49,28,13</t>
  </si>
  <si>
    <t>chr1:154418543|154419004+</t>
  </si>
  <si>
    <t>exon:154418544-154418651,exon:154418839-154419004</t>
  </si>
  <si>
    <t>4,14,2,3,2,2,12,2,2,2</t>
  </si>
  <si>
    <t>45,49,47,40,51,31,45,32,24,11</t>
  </si>
  <si>
    <t>chr1:154868198|154871991-</t>
  </si>
  <si>
    <t>intergenic_region:154868199-154868264,intergenic_region:154871883-154871991</t>
  </si>
  <si>
    <t>chr1:154889511|154901310-</t>
  </si>
  <si>
    <t>ENSGALG00000016920;</t>
  </si>
  <si>
    <t>exon:154889512-154889673,exon:154899937-154900079,exon:154901193-154901310</t>
  </si>
  <si>
    <t>24,24,16,3,2,3,2,5,6</t>
  </si>
  <si>
    <t>77,49,38,30,34,20,23,29,28</t>
  </si>
  <si>
    <t>LMO7</t>
  </si>
  <si>
    <t>chr1:155004922|155036298-</t>
  </si>
  <si>
    <t>ENSGALG00000016921;</t>
  </si>
  <si>
    <t>exon:155004923-155004981,exon:155033608-155033693,exon:155034055-155034211,exon:155036170-155036298</t>
  </si>
  <si>
    <t>10,8,9,4,5,6,9,5,8,11,2,5,2,6</t>
  </si>
  <si>
    <t>37,22,19,15,31,23,35,20,15,23,14,9,4,5</t>
  </si>
  <si>
    <t>UCHL3</t>
  </si>
  <si>
    <t>chr1:155032686|155036298-</t>
  </si>
  <si>
    <t>exon:155032687-155032734,exon:155033608-155033693,exon:155034055-155034211,exon:155036170-155036298</t>
  </si>
  <si>
    <t>124,131,109,118,116,123,67,71,58,241,236,142,75,89,83,82,85,98</t>
  </si>
  <si>
    <t>42,38,30,24,43,27,19,35,17,40,35,12,31,26,9,15,12,13</t>
  </si>
  <si>
    <t>chr1:155032697|155036298-</t>
  </si>
  <si>
    <t>exon:155032698-155032734,exon:155033608-155033693,exon:155036170-155036298</t>
  </si>
  <si>
    <t>4,4,3,3,4,4,15,15,11,2,8,3</t>
  </si>
  <si>
    <t>47,54,47,49,40,33,65,56,20,16,25,22</t>
  </si>
  <si>
    <t>chr1:155033607|155036298-</t>
  </si>
  <si>
    <t>exon:155033608-155033693,exon:155034055-155034211,exon:155036170-155036298</t>
  </si>
  <si>
    <t>2,4,5,3</t>
  </si>
  <si>
    <t>117,123,103,86</t>
  </si>
  <si>
    <t>chr1:155064626|155065665+</t>
  </si>
  <si>
    <t>ENSGALG00000016922;</t>
  </si>
  <si>
    <t>intron:155064627-155064692,intron:155064859-155064935,intron:155065497-155065665</t>
  </si>
  <si>
    <t>10,10,7,6,7,5,10,4,13,50,4,10,41,10,3,25,2</t>
  </si>
  <si>
    <t>47,47,56,79,30,48,142,33,12,27,9,28,41,12,27,18,12</t>
  </si>
  <si>
    <t>chr1:155067353|155068495+</t>
  </si>
  <si>
    <t>exon:155067354-155067506,exon:155068352-155068495</t>
  </si>
  <si>
    <t>3,2,3,7,3,3,2</t>
  </si>
  <si>
    <t>20,16,82,11,8,5,13</t>
  </si>
  <si>
    <t>chr1:155106978|155107186+</t>
  </si>
  <si>
    <t>intergenic_region:155106979-155107186</t>
  </si>
  <si>
    <t>9,8</t>
  </si>
  <si>
    <t>chr1:155106981|155107186+</t>
  </si>
  <si>
    <t>intergenic_region:155106982-155107186</t>
  </si>
  <si>
    <t>6,5,2,3,2,4,3</t>
  </si>
  <si>
    <t>13,11,23,8,7,0,2</t>
  </si>
  <si>
    <t>chr1:155142560|155156415+</t>
  </si>
  <si>
    <t>ENSGALG00000016925;</t>
  </si>
  <si>
    <t>intron:155142561-155142636,intron:155156326-155156415</t>
  </si>
  <si>
    <t>3,3,2,3,5</t>
  </si>
  <si>
    <t>38,48,67,30,43</t>
  </si>
  <si>
    <t>TBC1D4</t>
  </si>
  <si>
    <t>chr1:155153177|155156415+</t>
  </si>
  <si>
    <t>intron:155156326-155156415</t>
  </si>
  <si>
    <t>chr1:155154564|155156415+</t>
  </si>
  <si>
    <t>exon:155154565-155155167,exon:155156326-155156415</t>
  </si>
  <si>
    <t>61,178,40,24,84,12,15,47,3,44,164,29,22,63,22,15,42,21</t>
  </si>
  <si>
    <t>65,65,52,59,79,45,16,17,22,30,57,8,18,12,6,9,19,13</t>
  </si>
  <si>
    <t>chr1:155154564|155160807+</t>
  </si>
  <si>
    <t>exon:155160703-155160807</t>
  </si>
  <si>
    <t>5,8,3,7,5,10,2</t>
  </si>
  <si>
    <t>66,55,48,23,48,5,10</t>
  </si>
  <si>
    <t>chr1:155181110|155181818+</t>
  </si>
  <si>
    <t>exon:155181111-155181271,exon:155181609-155181818</t>
  </si>
  <si>
    <t>8,15</t>
  </si>
  <si>
    <t>chr1:155186009|155190388+</t>
  </si>
  <si>
    <t>exon:155186010-155186168,exon:155187147-155187305,exon:155190229-155190388</t>
  </si>
  <si>
    <t>29,25</t>
  </si>
  <si>
    <t>chr1:15559350|15569576+</t>
  </si>
  <si>
    <t>ENSGALG00000007025;</t>
  </si>
  <si>
    <t>exon:15563675-15563716,exon:15569501-15569576</t>
  </si>
  <si>
    <t>20,9</t>
  </si>
  <si>
    <t>CPNE8</t>
  </si>
  <si>
    <t>chr1:15583065|15590122+</t>
  </si>
  <si>
    <t>intron:15583066-15583205,intron:15587030-15587076</t>
  </si>
  <si>
    <t>chr1:156135274|156152351-</t>
  </si>
  <si>
    <t>ENSGALG00000016929;</t>
  </si>
  <si>
    <t>exon:156135275-156135359,exon:156142519-156142649,exon:156152261-156152351</t>
  </si>
  <si>
    <t>17,8,7</t>
  </si>
  <si>
    <t>PIBF1</t>
  </si>
  <si>
    <t>chr1:156135274|156154841-</t>
  </si>
  <si>
    <t>exon:156135275-156135359,exon:156154691-156154841</t>
  </si>
  <si>
    <t>2,8,4,4,5</t>
  </si>
  <si>
    <t>6,4,2,2,5</t>
  </si>
  <si>
    <t>chr1:156142518|156154841-</t>
  </si>
  <si>
    <t>exon:156142519-156142649,exon:156148360-156148462,exon:156152261-156152351,exon:156154691-156154841</t>
  </si>
  <si>
    <t>2,11,7,11,6,4,3,3</t>
  </si>
  <si>
    <t>2,6,6,2,4,3,2,6</t>
  </si>
  <si>
    <t>chr1:156152260|156163325-</t>
  </si>
  <si>
    <t>exon:156152261-156152351</t>
  </si>
  <si>
    <t>19,17</t>
  </si>
  <si>
    <t>chr1:156199408|156211225-</t>
  </si>
  <si>
    <t>exon:156199409-156199507,exon:156211092-156211225</t>
  </si>
  <si>
    <t>10,4</t>
  </si>
  <si>
    <t>chr1:156199408|156221454-</t>
  </si>
  <si>
    <t>exon:156199409-156199507,exon:156221335-156221454</t>
  </si>
  <si>
    <t>chr1:156207857|156221454-</t>
  </si>
  <si>
    <t>exon:156207858-156208039,exon:156221335-156221454</t>
  </si>
  <si>
    <t>chr1:156231623|156234564+</t>
  </si>
  <si>
    <t>ENSGALG00000016930;</t>
  </si>
  <si>
    <t>exon:156231624-156231781</t>
  </si>
  <si>
    <t>DIS3</t>
  </si>
  <si>
    <t>chr1:156234396|156236590+</t>
  </si>
  <si>
    <t>exon:156234397-156234564,exon:156235436-156235600,exon:156236258-156236371,exon:156236453-156236590</t>
  </si>
  <si>
    <t>7,4,2,8,6,8,3,5,3,8,4,16,13,4,6,5,5,9</t>
  </si>
  <si>
    <t>25,17,21,60,53,14,24,46,26,18,14,8,17,29,10,19,10,8</t>
  </si>
  <si>
    <t>chr1:156829823|156869374+</t>
  </si>
  <si>
    <t>ENSGALG00000037015;</t>
  </si>
  <si>
    <t>exon:156829824-156829939,exon:156837774-156837812,exon:156869213-156869374</t>
  </si>
  <si>
    <t>3,5,3,10,2,2,3,8,3,4,2,6</t>
  </si>
  <si>
    <t>0,1,0,0,1,1,0,7,2,2,0,0</t>
  </si>
  <si>
    <t>DACH1</t>
  </si>
  <si>
    <t>chr1:15772489|15786281-</t>
  </si>
  <si>
    <t>ENSGALG00000043355;</t>
  </si>
  <si>
    <t>exon:15786124-15786281</t>
  </si>
  <si>
    <t>0,2,0</t>
  </si>
  <si>
    <t>CELSR1</t>
  </si>
  <si>
    <t>chr1:15963882|15966487+</t>
  </si>
  <si>
    <t>intergenic_region:15963883-15964093,intergenic_region:15966379-15966487</t>
  </si>
  <si>
    <t>chr1:15963882|15972220+</t>
  </si>
  <si>
    <t>intergenic_region:15963883-15964093,intergenic_region:15972100-15972220</t>
  </si>
  <si>
    <t>20,17,26,26,23,12,17,6,12,38,38,33,16,17,28,12,26,23</t>
  </si>
  <si>
    <t>32,16,19,34,25,15,17,22,20,22,18,11,32,29,11,17,8,8</t>
  </si>
  <si>
    <t>chr1:15963882|15984079+</t>
  </si>
  <si>
    <t>intergenic_region:15963883-15964093,intergenic_region:15972100-15972220,intergenic_region:15983959-15984079</t>
  </si>
  <si>
    <t>3,2,6,4,3,4,3</t>
  </si>
  <si>
    <t>29,38,26,27,15,23,12</t>
  </si>
  <si>
    <t>chr1:16006264|16006945+</t>
  </si>
  <si>
    <t>ENSGALG00000034274;</t>
  </si>
  <si>
    <t>exon:16006265-16006412,exon:16006852-16006945</t>
  </si>
  <si>
    <t>3,10,8,4,2</t>
  </si>
  <si>
    <t>18,13,23,5,6</t>
  </si>
  <si>
    <t>chr1:16006264|16009688+</t>
  </si>
  <si>
    <t>exon:16007880-16007964,exon:16009620-16009688</t>
  </si>
  <si>
    <t>8,25,8,4,3,3</t>
  </si>
  <si>
    <t>10,15,7,7,2,5</t>
  </si>
  <si>
    <t>chr1:160273941|160274167-</t>
  </si>
  <si>
    <t>ENSGALG00000034202;</t>
  </si>
  <si>
    <t>intron:160273942-160274167</t>
  </si>
  <si>
    <t>72,23,25,26,24,7,16,4</t>
  </si>
  <si>
    <t>7,4,2,2,0,0,0,2</t>
  </si>
  <si>
    <t>chr1:16138467|16144005-</t>
  </si>
  <si>
    <t>ENSGALG00000019397;</t>
  </si>
  <si>
    <t>exon:16138468-16138673,exon:16143935-16144005</t>
  </si>
  <si>
    <t>12,19,23,10,7,16,3,4,6,46,47,20,25,21,7,23,14,7</t>
  </si>
  <si>
    <t>41,20,42,17,26,35,7,5,6,38,50,14,15,26,22,13,24,19</t>
  </si>
  <si>
    <t>CERK</t>
  </si>
  <si>
    <t>chr1:16143934|16149207-</t>
  </si>
  <si>
    <t>exon:16143935-16144005,exon:16146512-16146617</t>
  </si>
  <si>
    <t>5,2,5,8,12,8,4,3</t>
  </si>
  <si>
    <t>61,67,108,58,84,41,24,43</t>
  </si>
  <si>
    <t>chr1:16143934|16165940-</t>
  </si>
  <si>
    <t>exon:16143935-16144005,exon:16146512-16146617,exon:16165827-16165940</t>
  </si>
  <si>
    <t>62,60,54,30,72,36,10,6,6,45,70,35,21,32,19,7,29,29</t>
  </si>
  <si>
    <t>25,19,24,20,23,23,4,9,3,18,18,9,23,19,16,12,15,11</t>
  </si>
  <si>
    <t>chr1:16157084|16165940-</t>
  </si>
  <si>
    <t>exon:16157085-16157230,exon:16162249-16162312,exon:16162675-16162800,exon:16164597-16164719,exon:16165827-16165940</t>
  </si>
  <si>
    <t>118,136,173,72,87,112,18,22,26,195,299,155,99,111,113,69,88,121</t>
  </si>
  <si>
    <t>59,48,96,41,53,52,8,26,13,52,74,44,27,26,18,20,25,47</t>
  </si>
  <si>
    <t>chr1:16162248|16165940-</t>
  </si>
  <si>
    <t>exon:16162249-16162312,exon:16162675-16162800,exon:16164597-16164719,exon:16165827-16165940</t>
  </si>
  <si>
    <t>25,24,19,19,13,14,9,4,4,49,64,31,17,29,27,22,21,23</t>
  </si>
  <si>
    <t>102,115,160,68,58,109,16,30,22,150,207,124,69,70,74,46,112,93</t>
  </si>
  <si>
    <t>chr1:16164596|16165940-</t>
  </si>
  <si>
    <t>exon:16164597-16164719,exon:16165827-16165940</t>
  </si>
  <si>
    <t>chr1:16203141|16205932+</t>
  </si>
  <si>
    <t>ENSGALG00000043058;</t>
  </si>
  <si>
    <t>exon:16203142-16203198</t>
  </si>
  <si>
    <t>3,3,13,8,3,2,3,4,12,5,6,3,2,3</t>
  </si>
  <si>
    <t>16,18,20,21,32,7,21,13,37,8,14,28,11,12</t>
  </si>
  <si>
    <t>TBC1D22A</t>
  </si>
  <si>
    <t>chr1:1620570|1622405-</t>
  </si>
  <si>
    <t>intron:1622309-1622405</t>
  </si>
  <si>
    <t>56,16</t>
  </si>
  <si>
    <t>chr1:162215601|162228872-</t>
  </si>
  <si>
    <t>ENSGALG00000016936;</t>
  </si>
  <si>
    <t>exon:162228716-162228872</t>
  </si>
  <si>
    <t>32,56</t>
  </si>
  <si>
    <t>TDRD3</t>
  </si>
  <si>
    <t>chr1:162228224|162228872-</t>
  </si>
  <si>
    <t>exon:162228225-162228350,exon:162228716-162228872</t>
  </si>
  <si>
    <t>chr1:162228224|162233745-</t>
  </si>
  <si>
    <t>exon:162228225-162228350,exon:162233674-162233745</t>
  </si>
  <si>
    <t>3,2,4,8,2,8,4</t>
  </si>
  <si>
    <t>22,40,25,24,9,10,14</t>
  </si>
  <si>
    <t>chr1:162228224|162244658-</t>
  </si>
  <si>
    <t>exon:162228225-162228350</t>
  </si>
  <si>
    <t>6,18,19,11,13</t>
  </si>
  <si>
    <t>chr1:162228224|162257034-</t>
  </si>
  <si>
    <t>exon:162255575-162255640,exon:162256950-162257034</t>
  </si>
  <si>
    <t>16,33,14</t>
  </si>
  <si>
    <t>chr1:162241421|162257034-</t>
  </si>
  <si>
    <t>exon:162241422-162241563,exon:162255575-162255640,exon:162256950-162257034</t>
  </si>
  <si>
    <t>23,31</t>
  </si>
  <si>
    <t>chr1:162241462|162257034-</t>
  </si>
  <si>
    <t>exon:162241463-162241563,exon:162255575-162255640,exon:162256950-162257034</t>
  </si>
  <si>
    <t>chr1:162244497|162257034-</t>
  </si>
  <si>
    <t>exon:162244498-162244658,exon:162255575-162255640,exon:162256950-162257034</t>
  </si>
  <si>
    <t>34,32,8</t>
  </si>
  <si>
    <t>chr1:162406458|162410507+</t>
  </si>
  <si>
    <t>ENSGALG00000016937;</t>
  </si>
  <si>
    <t>exon:162406459-162406632,exon:162410403-162410507</t>
  </si>
  <si>
    <t>7,32,11,53,38,27,15,13,8,4,15,8,10,3</t>
  </si>
  <si>
    <t>16,33,10,29,32,4,7,7,2,7,22,7,9,5</t>
  </si>
  <si>
    <t>DIAPH3</t>
  </si>
  <si>
    <t>chr1:162442236|162448724+</t>
  </si>
  <si>
    <t>exon:162442237-162442347,exon:162448610-162448724</t>
  </si>
  <si>
    <t>4,7,6</t>
  </si>
  <si>
    <t>chr1:162510618|162514659+</t>
  </si>
  <si>
    <t>exon:162514530-162514659</t>
  </si>
  <si>
    <t>3,4,2,2</t>
  </si>
  <si>
    <t>6,10,11,5</t>
  </si>
  <si>
    <t>chr1:162526683|162543211+</t>
  </si>
  <si>
    <t>intergenic_region:162543076-162543211</t>
  </si>
  <si>
    <t>6,4,4,2,3</t>
  </si>
  <si>
    <t>8,8,9,11,5</t>
  </si>
  <si>
    <t>chr1:162543075|162558455+</t>
  </si>
  <si>
    <t>intergenic_region:162543076-162543211,intergenic_region:162557876-162557971,intergenic_region:162558396-162558455</t>
  </si>
  <si>
    <t>3,3,3,5</t>
  </si>
  <si>
    <t>2,7,3,12</t>
  </si>
  <si>
    <t>chr1:16255736|16280968+</t>
  </si>
  <si>
    <t>exon:16267034-16267109,exon:16280841-16280968</t>
  </si>
  <si>
    <t>8,8,15,2,5,6,8,12,3,11,4,11,2,4,2</t>
  </si>
  <si>
    <t>11,16,14,19,33,15,32,10,10,37,11,22,10,20,19</t>
  </si>
  <si>
    <t>chr1:164617675|164626656+</t>
  </si>
  <si>
    <t>intergenic_region:164617676-164617888</t>
  </si>
  <si>
    <t>chr1:164626515|164649119+</t>
  </si>
  <si>
    <t>intergenic_region:164626516-164626656</t>
  </si>
  <si>
    <t>chr1:164626515|164651777+</t>
  </si>
  <si>
    <t>intergenic_region:164626516-164626656,intergenic_region:164640686-164640882,intergenic_region:164646637-164646785,intergenic_region:164651692-164651777</t>
  </si>
  <si>
    <t>15,9,6,2,2,16,11,16,65,61,39,27,22,18,31,24,36</t>
  </si>
  <si>
    <t>2,1,2,3,1,3,12,4,18,15,17,5,10,12,9,1,9</t>
  </si>
  <si>
    <t>chr1:164638122|164651777+</t>
  </si>
  <si>
    <t>intergenic_region:164651692-164651777</t>
  </si>
  <si>
    <t>chr1:165734707|165743220-</t>
  </si>
  <si>
    <t>ENSGALG00000016946;</t>
  </si>
  <si>
    <t>exon:165734708-165734815,exon:165743130-165743220</t>
  </si>
  <si>
    <t>19,7</t>
  </si>
  <si>
    <t>SUGT1</t>
  </si>
  <si>
    <t>chr1:165741927|165743220-</t>
  </si>
  <si>
    <t>exon:165741928-165741998,exon:165742356-165742425,exon:165743130-165743220</t>
  </si>
  <si>
    <t>2,15,11,4,7,33,18,7,11,4,7,2,7</t>
  </si>
  <si>
    <t>17,22,24,54,40,28,10,5,14,21,22,21,12</t>
  </si>
  <si>
    <t>chr1:165777832|165787212-</t>
  </si>
  <si>
    <t>ENSGALG00000016947;</t>
  </si>
  <si>
    <t>exon:165786908-165787212</t>
  </si>
  <si>
    <t>9,5</t>
  </si>
  <si>
    <t>52,27</t>
  </si>
  <si>
    <t>ELF1</t>
  </si>
  <si>
    <t>chr1:165777832|165787394-</t>
  </si>
  <si>
    <t>intron:165777833-165778007,intron:165787316-165787394</t>
  </si>
  <si>
    <t>31,59</t>
  </si>
  <si>
    <t>chr1:165786907|165787394-</t>
  </si>
  <si>
    <t>intron:165786908-165787212,intron:165787316-165787394</t>
  </si>
  <si>
    <t>18,16,13,3,3,2,3,6</t>
  </si>
  <si>
    <t>53,49,25,18,19,10,14,12</t>
  </si>
  <si>
    <t>chr1:165844414|165850605+</t>
  </si>
  <si>
    <t>ENSGALG00000016949;</t>
  </si>
  <si>
    <t>exon:165844415-165844470,exon:165847048-165847114,exon:165849179-165849336,exon:165850373-165850605</t>
  </si>
  <si>
    <t>25,35,23,45,54,45,57,69,47,132,116,78,40,58,39,51,55,50</t>
  </si>
  <si>
    <t>19,17,11,29,62,22,43,74,27,17,38,11,16,17,5,19,10,11</t>
  </si>
  <si>
    <t>WBP4</t>
  </si>
  <si>
    <t>chr1:165847047|165850605+</t>
  </si>
  <si>
    <t>exon:165847048-165847114</t>
  </si>
  <si>
    <t>5,6,3,3</t>
  </si>
  <si>
    <t>43,56,29,19</t>
  </si>
  <si>
    <t>chr1:165891122|165897775+</t>
  </si>
  <si>
    <t>ENSGALG00000040808;</t>
  </si>
  <si>
    <t>exon:165891123-165891207,exon:165893905-165894009,exon:165897618-165897775</t>
  </si>
  <si>
    <t>2,12,5,5,4,6</t>
  </si>
  <si>
    <t>31,79,42,50,18,28</t>
  </si>
  <si>
    <t>chr1:165891122|165899047+</t>
  </si>
  <si>
    <t>exon:165891123-165891207,exon:165893905-165894009,exon:165897618-165897775,exon:165898913-165899047</t>
  </si>
  <si>
    <t>2,16,9,7,11,8,5,6,20,41,7,5,16,4,5,11,6</t>
  </si>
  <si>
    <t>6,4,1,20,21,5,10,14,13,19,4,6,5,8,6,7,8</t>
  </si>
  <si>
    <t>chr1:165893904|165897775+</t>
  </si>
  <si>
    <t>exon:165893905-165894009,exon:165897618-165897775</t>
  </si>
  <si>
    <t>15,103,23</t>
  </si>
  <si>
    <t>chr1:165893904|165899047+</t>
  </si>
  <si>
    <t>exon:165893905-165894009,exon:165897618-165897775,exon:165898913-165899047</t>
  </si>
  <si>
    <t>14,13,6,14,14,4,11,11,6,36,52,13,15,29,23,17,14,5</t>
  </si>
  <si>
    <t>13,20,3,20,25,14,16,25,4,24,43,12,21,24,19,9,13,8</t>
  </si>
  <si>
    <t>chr1:165893904|165913579+</t>
  </si>
  <si>
    <t>intergenic_region:165893905-165894009,intergenic_region:165897618-165897775</t>
  </si>
  <si>
    <t>chr1:165906520|165913579+</t>
  </si>
  <si>
    <t>intergenic_region:165906521-165906674,intergenic_region:165907737-165907856,intergenic_region:165910013-165910108</t>
  </si>
  <si>
    <t>chr1:165906520|165932285+</t>
  </si>
  <si>
    <t>intergenic_region:165906521-165906674</t>
  </si>
  <si>
    <t>16,8</t>
  </si>
  <si>
    <t>chr1:165909012|165913579+</t>
  </si>
  <si>
    <t>intergenic_region:165909013-165909041,intergenic_region:165910013-165910115,intergenic_region:165912692-165912796,intergenic_region:165913011-165913092,intergenic_region:165913473-165913579</t>
  </si>
  <si>
    <t>6,22,13,24,36,19,21,30,9,74,44,22,35,30,23,28,29,21</t>
  </si>
  <si>
    <t>chr1:165910012|165913579+</t>
  </si>
  <si>
    <t>intergenic_region:165910013-165910108,intergenic_region:165912692-165912824,intergenic_region:165913011-165913092,intergenic_region:165913473-165913579</t>
  </si>
  <si>
    <t>83,63,93,61,76,72,144,64,130,405,197,224,223,128,108,144,86,128</t>
  </si>
  <si>
    <t>37,69,48,58,77,47,59,59,37,193,190,79,96,86,64,83,76,80</t>
  </si>
  <si>
    <t>chr1:165931253|165932285+</t>
  </si>
  <si>
    <t>ENSGALG00000032808;</t>
  </si>
  <si>
    <t>exon:165931254-165931326,exon:165931570-165931739,exon:165932133-165932285</t>
  </si>
  <si>
    <t>13,7,5,5,15,6,9,13,5,37,60,40,22,34,15,18,32,26</t>
  </si>
  <si>
    <t>4,6,3,26,25,17,9,16,8,20,22,10,25,24,13,28,25,6</t>
  </si>
  <si>
    <t>chr1:165934502|165938971+</t>
  </si>
  <si>
    <t>exon:165938873-165938971</t>
  </si>
  <si>
    <t>5,2,2</t>
  </si>
  <si>
    <t>23,13,11</t>
  </si>
  <si>
    <t>chr1:166003345|166005524-</t>
  </si>
  <si>
    <t>ENSGALG00000016955;</t>
  </si>
  <si>
    <t>exon:166003346-166003504,exon:166005399-166005524</t>
  </si>
  <si>
    <t>7,20,11</t>
  </si>
  <si>
    <t>VWA8</t>
  </si>
  <si>
    <t>chr1:166003345|166032999-</t>
  </si>
  <si>
    <t>exon:166003346-166003504,exon:166032918-166032999</t>
  </si>
  <si>
    <t>93,91,39</t>
  </si>
  <si>
    <t>chr1:166031836|166032999-</t>
  </si>
  <si>
    <t>exon:166031837-166032041,exon:166032918-166032999</t>
  </si>
  <si>
    <t>5,2,11,19,5,5</t>
  </si>
  <si>
    <t>18,29,99,96,26,53</t>
  </si>
  <si>
    <t>chr1:166031836|166040374-</t>
  </si>
  <si>
    <t>exon:166031837-166032041</t>
  </si>
  <si>
    <t>4,12,3,3</t>
  </si>
  <si>
    <t>80,83,53,12</t>
  </si>
  <si>
    <t>chr1:166031836|166056476-</t>
  </si>
  <si>
    <t>exon:166056368-166056476</t>
  </si>
  <si>
    <t>3,4,2,4,8,10,10,6,6,52,40,27,29,19,12,14,11,26</t>
  </si>
  <si>
    <t>17,11,7,46,22,25,21,18,6,53,43,24,22,9,12,27,34,8</t>
  </si>
  <si>
    <t>chr1:166040172|166056476-</t>
  </si>
  <si>
    <t>exon:166040173-166040374,exon:166056368-166056476</t>
  </si>
  <si>
    <t>7,3,4,3,2,8,8,6,32,26,20,14,11,10,11,15,6</t>
  </si>
  <si>
    <t>28,14,61,37,53,27,29,12,106,91,58,40,31,20,39,47,29</t>
  </si>
  <si>
    <t>chr1:166042097|166056476-</t>
  </si>
  <si>
    <t>exon:166042098-166042252,exon:166044276-166044385,exon:166056368-166056476</t>
  </si>
  <si>
    <t>7,2,5,4,4,9,32,54,13,11,17,17,12,10,14</t>
  </si>
  <si>
    <t>15,12,33,34,23,30,100,94,48,36,21,14,46,47,28</t>
  </si>
  <si>
    <t>chr1:166044275|166056476-</t>
  </si>
  <si>
    <t>exon:166044276-166044385,exon:166044843-166044968</t>
  </si>
  <si>
    <t>148,89</t>
  </si>
  <si>
    <t>chr1:166045799|166053646-</t>
  </si>
  <si>
    <t>exon:166045800-166045916,exon:166053444-166053646</t>
  </si>
  <si>
    <t>2,11,10,4,2,7,8</t>
  </si>
  <si>
    <t>chr1:166045799|166056476-</t>
  </si>
  <si>
    <t>exon:166045800-166045916,exon:166053444-166053646,exon:166056368-166056476</t>
  </si>
  <si>
    <t>20,12,12,8,36,19,33,25,9,143,169,81,55,39,20,63,53,27</t>
  </si>
  <si>
    <t>35,36,10,83,40,42,25,45,11,164,197,100,66,62,42,51,55,61</t>
  </si>
  <si>
    <t>chr1:166053443|166056476-</t>
  </si>
  <si>
    <t>exon:166053444-166053646,exon:166056368-166056476</t>
  </si>
  <si>
    <t>6,5,6,3,10,4,8,2,60,42,25,24,22,12,22,12,12</t>
  </si>
  <si>
    <t>61,15,78,52,49,37,59,14,223,285,153,91,81,48,83,103,93</t>
  </si>
  <si>
    <t>chr1:166053443|166072223-</t>
  </si>
  <si>
    <t>exon:166072148-166072223</t>
  </si>
  <si>
    <t>2,4,4,10,5,4,4,2,2</t>
  </si>
  <si>
    <t>75,47,214,294,154,95,55,85,99</t>
  </si>
  <si>
    <t>chr1:166060700|166072223-</t>
  </si>
  <si>
    <t>exon:166060701-166060852,exon:166070119-166070238,exon:166071355-166071490,exon:166072148-166072223</t>
  </si>
  <si>
    <t>25,21,26,36,36,42,46,30,19,234,301,146,92,124,59,101,123,101</t>
  </si>
  <si>
    <t>22,9,6,71,55,37,21,21,3,73,56,27,36,33,17,19,22,13</t>
  </si>
  <si>
    <t>chr1:166067996|166072223-</t>
  </si>
  <si>
    <t>exon:166071355-166071490,exon:166072148-166072223</t>
  </si>
  <si>
    <t>2,3,7</t>
  </si>
  <si>
    <t>chr1:166086652|166102078-</t>
  </si>
  <si>
    <t>exon:166086653-166086729,exon:166096738-166096809,exon:166101035-166101141,exon:166101963-166102078</t>
  </si>
  <si>
    <t>3,6,6,6</t>
  </si>
  <si>
    <t>40,35,15,8</t>
  </si>
  <si>
    <t>chr1:166096737|166102078-</t>
  </si>
  <si>
    <t>exon:166096738-166096809,exon:166099741-166099847,exon:166101963-166102078</t>
  </si>
  <si>
    <t>chr1:166096737|166106079-</t>
  </si>
  <si>
    <t>exon:166096738-166096809,exon:166099741-166099847</t>
  </si>
  <si>
    <t>chr1:166099740|166115260-</t>
  </si>
  <si>
    <t>exon:166099741-166099847,exon:166101035-166101141,exon:166115100-166115260</t>
  </si>
  <si>
    <t>4,9,8,7,3,2,4</t>
  </si>
  <si>
    <t>28,34,44,23,43,8,14</t>
  </si>
  <si>
    <t>chr1:166105517|166115260-</t>
  </si>
  <si>
    <t>exon:166105518-166105595,exon:166105911-166106079,exon:166115100-166115260</t>
  </si>
  <si>
    <t>11,4,4,2,3</t>
  </si>
  <si>
    <t>42,44,31,9,18</t>
  </si>
  <si>
    <t>chr1:166114374|166115260-</t>
  </si>
  <si>
    <t>exon:166114375-166114488,exon:166115100-166115260</t>
  </si>
  <si>
    <t>chr1:166124476|166125834-</t>
  </si>
  <si>
    <t>exon:166124477-166124554,exon:166124635-166124769,exon:166125703-166125834</t>
  </si>
  <si>
    <t>chr1:166124476|166136553-</t>
  </si>
  <si>
    <t>exon:166124477-166124554,exon:166136386-166136553</t>
  </si>
  <si>
    <t>2,2,2,4,6,2,4</t>
  </si>
  <si>
    <t>13,27,26,21,31,15,9</t>
  </si>
  <si>
    <t>chr1:166125702|166129213-</t>
  </si>
  <si>
    <t>exon:166125703-166125834,exon:166129109-166129213</t>
  </si>
  <si>
    <t>chr1:166129108|166148248-</t>
  </si>
  <si>
    <t>exon:166129109-166129213,exon:166133405-166133513,exon:166148118-166148248</t>
  </si>
  <si>
    <t>16,18</t>
  </si>
  <si>
    <t>chr1:166133404|166136553-</t>
  </si>
  <si>
    <t>exon:166133405-166133513</t>
  </si>
  <si>
    <t>chr1:166136385|166148248-</t>
  </si>
  <si>
    <t>exon:166136386-166136553</t>
  </si>
  <si>
    <t>30,22</t>
  </si>
  <si>
    <t>chr1:166140592|166148248-</t>
  </si>
  <si>
    <t>intron:166148118-166148248</t>
  </si>
  <si>
    <t>2,5,3,9,3</t>
  </si>
  <si>
    <t>6,6,18,7,8</t>
  </si>
  <si>
    <t>chr1:166221906|166222484+</t>
  </si>
  <si>
    <t>ENSGALG00000016959;</t>
  </si>
  <si>
    <t>intron:166222304-166222484</t>
  </si>
  <si>
    <t>2,3,10,7,3,7,14,4,9,3,2</t>
  </si>
  <si>
    <t>4,6,11,10,1,8,5,6,7,1,0</t>
  </si>
  <si>
    <t>DGKH</t>
  </si>
  <si>
    <t>chr1:166261465|166269760+</t>
  </si>
  <si>
    <t>intron:166261466-166261580,intron:166269526-166269760</t>
  </si>
  <si>
    <t>10,10</t>
  </si>
  <si>
    <t>chr1:166261465|166291344+</t>
  </si>
  <si>
    <t>intron:166261466-166261580,intron:166288843-166288953</t>
  </si>
  <si>
    <t>16,10</t>
  </si>
  <si>
    <t>chr1:166288842|166291344+</t>
  </si>
  <si>
    <t>exon:166288843-166288953,exon:166289848-166289996,exon:166291264-166291344</t>
  </si>
  <si>
    <t>2,2,32,6,16,6</t>
  </si>
  <si>
    <t>1,42,40,16,19,19</t>
  </si>
  <si>
    <t>chr1:166319124|166328100+</t>
  </si>
  <si>
    <t>exon:166320291-166320412,exon:166328013-166328100</t>
  </si>
  <si>
    <t>5,24,14,12,9,2,2</t>
  </si>
  <si>
    <t>105,140,79,40,33,30,46</t>
  </si>
  <si>
    <t>chr1:166319124|166332082+</t>
  </si>
  <si>
    <t>exon:166319125-166319231,exon:166330907-166330992,exon:166331983-166332082</t>
  </si>
  <si>
    <t>16,35,10,3,6,3,5,7,3</t>
  </si>
  <si>
    <t>76,116,74,44,30,22,28,42,39</t>
  </si>
  <si>
    <t>chr1:166319124|166335016+</t>
  </si>
  <si>
    <t>exon:166319125-166319231,exon:166320287-166320412,exon:166334888-166335016</t>
  </si>
  <si>
    <t>2,2,46,43,32,38,13,15,15,11,8</t>
  </si>
  <si>
    <t>4,1,38,65,36,11,15,8,10,19,14</t>
  </si>
  <si>
    <t>chr1:166319124|166347177+</t>
  </si>
  <si>
    <t>exon:166319125-166319231,exon:166347011-166347177</t>
  </si>
  <si>
    <t>chr1:166320286|166340067+</t>
  </si>
  <si>
    <t>exon:166320287-166320412,exon:166339971-166340067</t>
  </si>
  <si>
    <t>45,17</t>
  </si>
  <si>
    <t>chr1:166330906|166340067+</t>
  </si>
  <si>
    <t>exon:166330907-166330992,exon:166331983-166332082,exon:166339721-166339831,exon:166339971-166340067</t>
  </si>
  <si>
    <t>chr1:166334171|166340067+</t>
  </si>
  <si>
    <t>exon:166339721-166339831,exon:166339971-166340067</t>
  </si>
  <si>
    <t>2,7,3</t>
  </si>
  <si>
    <t>81,116,54</t>
  </si>
  <si>
    <t>chr1:166337486|166340067+</t>
  </si>
  <si>
    <t>exon:166337487-166337621,exon:166338716-166338833,exon:166339721-166339831,exon:166339971-166340067</t>
  </si>
  <si>
    <t>4,2,3,24,30,5,6,4,7,5,7,14</t>
  </si>
  <si>
    <t>1,6,2,41,67,35,24,19,4,13,10,7</t>
  </si>
  <si>
    <t>chr1:166347010|166356433+</t>
  </si>
  <si>
    <t>exon:166355843-166355962,exon:166356325-166356433</t>
  </si>
  <si>
    <t>6,4,7,2,2,4</t>
  </si>
  <si>
    <t>21,71,21,16,19,17</t>
  </si>
  <si>
    <t>chr1:166351681|166357976+</t>
  </si>
  <si>
    <t>intron:166351682-166351774</t>
  </si>
  <si>
    <t>chr1:166355842|166364221+</t>
  </si>
  <si>
    <t>intergenic_region:166355843-166355962,intergenic_region:166356325-166356433</t>
  </si>
  <si>
    <t>chr1:166355842|166373255+</t>
  </si>
  <si>
    <t>intergenic_region:166355843-166355962,intergenic_region:166373072-166373255</t>
  </si>
  <si>
    <t>chr1:166406705|166417013+</t>
  </si>
  <si>
    <t>ENSGALG00000022739;</t>
  </si>
  <si>
    <t>exon:166406706-166406753,exon:166408105-166408239</t>
  </si>
  <si>
    <t>10,14</t>
  </si>
  <si>
    <t>AKAP11</t>
  </si>
  <si>
    <t>chr1:166512432|166520224+</t>
  </si>
  <si>
    <t>ENSGALG00000026163;</t>
  </si>
  <si>
    <t>exon:166512433-166512600,exon:166519997-166520042,exon:166520126-166520224</t>
  </si>
  <si>
    <t>10,6,4,11,18,10,9,12,3,9,4,9</t>
  </si>
  <si>
    <t>3,10,2,2,8,0,0,1,1,2,0,1</t>
  </si>
  <si>
    <t>TNFSF11</t>
  </si>
  <si>
    <t>chr1:166821299|166873850-</t>
  </si>
  <si>
    <t>ENSGALG00000016967;</t>
  </si>
  <si>
    <t>exon:166821300-166821484</t>
  </si>
  <si>
    <t>ENOX1</t>
  </si>
  <si>
    <t>chr1:166841517|166845164-</t>
  </si>
  <si>
    <t>exon:166841518-166841635,exon:166845058-166845164</t>
  </si>
  <si>
    <t>chr1:166861741|166873921-</t>
  </si>
  <si>
    <t>exon:166861742-166861954,exon:166873688-166873921</t>
  </si>
  <si>
    <t>chr1:166861741|166883388-</t>
  </si>
  <si>
    <t>exon:166883215-166883388</t>
  </si>
  <si>
    <t>chr1:166873687|166883388-</t>
  </si>
  <si>
    <t>exon:166873688-166873921,exon:166883215-166883388</t>
  </si>
  <si>
    <t>2,9</t>
  </si>
  <si>
    <t>27,40</t>
  </si>
  <si>
    <t>chr1:166881047|166883388-</t>
  </si>
  <si>
    <t>4,6</t>
  </si>
  <si>
    <t>19,19</t>
  </si>
  <si>
    <t>chr1:166918140|166919233-</t>
  </si>
  <si>
    <t>exon:166918141-166918278,exon:166919098-166919233</t>
  </si>
  <si>
    <t>5,8,2,4</t>
  </si>
  <si>
    <t>23,26,14,16</t>
  </si>
  <si>
    <t>chr1:167073971|167075271-</t>
  </si>
  <si>
    <t>intergenic_region:167073972-167074045</t>
  </si>
  <si>
    <t>13,8,6,11,7,3,5</t>
  </si>
  <si>
    <t>50,72,40,23,33,35,28</t>
  </si>
  <si>
    <t>chr1:167073971|167084079-</t>
  </si>
  <si>
    <t>36,23</t>
  </si>
  <si>
    <t>chr1:167182868|167185680+</t>
  </si>
  <si>
    <t>ENSGALG00000016969;</t>
  </si>
  <si>
    <t>exon:167182869-167183050</t>
  </si>
  <si>
    <t>chr1:167446981|167457589-</t>
  </si>
  <si>
    <t>ENSGALG00000016971;</t>
  </si>
  <si>
    <t>intron:167457483-167457589</t>
  </si>
  <si>
    <t>4,3,3,2</t>
  </si>
  <si>
    <t>29,38,14,14</t>
  </si>
  <si>
    <t>TSC22D1</t>
  </si>
  <si>
    <t>chr1:167451299|167457589-</t>
  </si>
  <si>
    <t>intron:167451300-167451491</t>
  </si>
  <si>
    <t>chr1:167601910|167606008-</t>
  </si>
  <si>
    <t>ENSGALG00000016972;</t>
  </si>
  <si>
    <t>exon:167601911-167602176,exon:167605916-167606008</t>
  </si>
  <si>
    <t>NUFIP1</t>
  </si>
  <si>
    <t>chr1:167619354|167620861+</t>
  </si>
  <si>
    <t>ENSGALG00000031567;</t>
  </si>
  <si>
    <t>exon:167619355-167619499,exon:167620763-167620861</t>
  </si>
  <si>
    <t>2,10,5,10,17,7,10,8,14,6,10,8,7,5,6,4</t>
  </si>
  <si>
    <t>34,22,103,33,45,103,32,38,141,15,32,79,18,20,66,21</t>
  </si>
  <si>
    <t>GPALPP1</t>
  </si>
  <si>
    <t>chr1:167619354|167624972+</t>
  </si>
  <si>
    <t>exon:167619355-167619499,exon:167620763-167620861,exon:167624418-167624528,exon:167624867-167624972</t>
  </si>
  <si>
    <t>30,121,67,39,198,43,65,242,39,113,428,92,63,177,47,52,186,40</t>
  </si>
  <si>
    <t>20,13,11,11,43,17,19,29,11,7,23,6,12,21,10,10,18,11</t>
  </si>
  <si>
    <t>chr1:167619360|167624972+</t>
  </si>
  <si>
    <t>exon:167619361-167619499,exon:167620763-167620861,exon:167624867-167624972</t>
  </si>
  <si>
    <t>2,5,4</t>
  </si>
  <si>
    <t>50,45,11</t>
  </si>
  <si>
    <t>chr1:167661279|167663336+</t>
  </si>
  <si>
    <t>ENSGALG00000016974;</t>
  </si>
  <si>
    <t>exon:167661280-167661353,exon:167663192-167663336</t>
  </si>
  <si>
    <t>2,3,8,5</t>
  </si>
  <si>
    <t>21,12,34,21</t>
  </si>
  <si>
    <t>GTF2F2</t>
  </si>
  <si>
    <t>chr1:167728154|167736114+</t>
  </si>
  <si>
    <t>exon:167728155-167728254,exon:167735971-167736114</t>
  </si>
  <si>
    <t>3,2,4,4,2,7,9,3,6,3,3,5,7</t>
  </si>
  <si>
    <t>10,6,11,19,12,8,8,3,5,7,5,6,4</t>
  </si>
  <si>
    <t>chr1:167780502|167798540+</t>
  </si>
  <si>
    <t>ENSGALG00000016980;</t>
  </si>
  <si>
    <t>exon:167780503-167780649</t>
  </si>
  <si>
    <t>4,2,4,2</t>
  </si>
  <si>
    <t>22,89,40,14</t>
  </si>
  <si>
    <t>COG3</t>
  </si>
  <si>
    <t>chr1:167787376|167805486+</t>
  </si>
  <si>
    <t>exon:167787377-167787503,exon:167805388-167805486</t>
  </si>
  <si>
    <t>3,3,2,3,2,3</t>
  </si>
  <si>
    <t>66,91,28,16,25,27</t>
  </si>
  <si>
    <t>chr1:167798419|167805486+</t>
  </si>
  <si>
    <t>exon:167798420-167798540,exon:167804315-167804442,exon:167805388-167805486</t>
  </si>
  <si>
    <t>2,8,5,4,2,10,3</t>
  </si>
  <si>
    <t>11,40,50,24,14,21,18</t>
  </si>
  <si>
    <t>chr1:167801199|167802685+</t>
  </si>
  <si>
    <t>exon:167801200-167801288,exon:167801388-167801522,exon:167802610-167802685</t>
  </si>
  <si>
    <t>3,6,2,7,4,4,7,5,5,7,2</t>
  </si>
  <si>
    <t>178,310,235,197,213,128,116,222,158,116,99</t>
  </si>
  <si>
    <t>chr1:167801199|167804442+</t>
  </si>
  <si>
    <t>exon:167801200-167801288,exon:167801388-167801522,exon:167804315-167804442</t>
  </si>
  <si>
    <t>6,3,3,4,2,3,3,4</t>
  </si>
  <si>
    <t>104,196,159,126,79,56,62,57</t>
  </si>
  <si>
    <t>chr1:167801199|167805486+</t>
  </si>
  <si>
    <t>exon:167801200-167801288,exon:167801388-167801522,exon:167802610-167802685,exon:167804315-167804442,exon:167805388-167805486</t>
  </si>
  <si>
    <t>194,136,169,232,172,152,139,84,107,190,140,116,86,50,62,36,50,67</t>
  </si>
  <si>
    <t>28,18,19,70,98,44,43,56,22,30,48,21,16,33,17,31,22,27</t>
  </si>
  <si>
    <t>chr1:167977008|167982985-</t>
  </si>
  <si>
    <t>intergenic_region:167977009-167977120,intergenic_region:167982314-167982423,intergenic_region:167982863-167982985</t>
  </si>
  <si>
    <t>6,3,2,6,2,4,3</t>
  </si>
  <si>
    <t>13,5,9,8,8,7,7</t>
  </si>
  <si>
    <t>chr1:167977008|167982988-</t>
  </si>
  <si>
    <t>intergenic_region:167977009-167977120,intergenic_region:167982342-167982423,intergenic_region:167982863-167982988</t>
  </si>
  <si>
    <t>2,5,2,4,7</t>
  </si>
  <si>
    <t>13,5,9,8,4</t>
  </si>
  <si>
    <t>chr1:167977008|167983090-</t>
  </si>
  <si>
    <t>intergenic_region:167977009-167977120</t>
  </si>
  <si>
    <t>chr1:168240983|168248659+</t>
  </si>
  <si>
    <t>ENSGALG00000016990;</t>
  </si>
  <si>
    <t>exon:168240984-168241128,exon:168248533-168248659</t>
  </si>
  <si>
    <t>12,9,3,2,10,2,2,2</t>
  </si>
  <si>
    <t>41,19,27,23,27,15,11,5</t>
  </si>
  <si>
    <t>LRCH1</t>
  </si>
  <si>
    <t>chr1:168240983|168274539+</t>
  </si>
  <si>
    <t>exon:168273699-168273746,exon:168274467-168274539</t>
  </si>
  <si>
    <t>45,5</t>
  </si>
  <si>
    <t>chr1:168286217|168289341+</t>
  </si>
  <si>
    <t>exon:168286218-168286327,exon:168287999-168288136,exon:168289264-168289341</t>
  </si>
  <si>
    <t>28,6</t>
  </si>
  <si>
    <t>chr1:168681761|168682292-</t>
  </si>
  <si>
    <t>ENSGALG00000016995;</t>
  </si>
  <si>
    <t>exon:168681762-168681932,exon:168682226-168682292</t>
  </si>
  <si>
    <t>3,9,3,5,3</t>
  </si>
  <si>
    <t>20,11,15,11,12</t>
  </si>
  <si>
    <t>MED4</t>
  </si>
  <si>
    <t>chr1:168726721|168729229+</t>
  </si>
  <si>
    <t>ENSGALG00000016996;</t>
  </si>
  <si>
    <t>exon:168726722-168726853</t>
  </si>
  <si>
    <t>ITM2B</t>
  </si>
  <si>
    <t>chr1:168726721|168731348+</t>
  </si>
  <si>
    <t>exon:168726722-168726853,exon:168729023-168729229,exon:168731238-168731348</t>
  </si>
  <si>
    <t>22,47,8,2,3,6</t>
  </si>
  <si>
    <t>chr1:168726721|168734882+</t>
  </si>
  <si>
    <t>chr1:168726721|168756614+</t>
  </si>
  <si>
    <t>intergenic_region:168726722-168726853,intergenic_region:168756502-168756614</t>
  </si>
  <si>
    <t>chr1:168729022|168731348+</t>
  </si>
  <si>
    <t>exon:168729023-168729229,exon:168731238-168731348</t>
  </si>
  <si>
    <t>8,2</t>
  </si>
  <si>
    <t>225,83</t>
  </si>
  <si>
    <t>chr1:168756501|168763313+</t>
  </si>
  <si>
    <t>ENSGALG00000016997;</t>
  </si>
  <si>
    <t>exon:168756502-168756614,exon:168762108-168762175,exon:168763203-168763313</t>
  </si>
  <si>
    <t>7,4,9,14,7,13,15,18,16,6,3,7,8,10,2,2</t>
  </si>
  <si>
    <t>15,12,31,62,28,27,112,23,39,19,19,19,8,13,15,5</t>
  </si>
  <si>
    <t>RB1</t>
  </si>
  <si>
    <t>chr1:168756501|168776280+</t>
  </si>
  <si>
    <t>exon:168756502-168756614,exon:168775696-168775727,exon:168775806-168775882,exon:168776078-168776280</t>
  </si>
  <si>
    <t>13,7,3,10,13,4,10,2,11,6,5,3,2,2</t>
  </si>
  <si>
    <t>37,22,5,56,113,38,120,13,26,9,24,24,17,16</t>
  </si>
  <si>
    <t>chr1:168765346|168770016+</t>
  </si>
  <si>
    <t>exon:168765347-168765495,exon:168766646-168766723,exon:168769060-168769169,exon:168769939-168770016</t>
  </si>
  <si>
    <t>2,12,13,11,20,12,8,13,41,61,35,19,19,14,21,27</t>
  </si>
  <si>
    <t>41,34,51,75,54,36,125,27,66,107,49,31,31,21,20,24</t>
  </si>
  <si>
    <t>chr1:168765346|168776280+</t>
  </si>
  <si>
    <t>exon:168765347-168765495,exon:168766646-168766723,exon:168776078-168776280</t>
  </si>
  <si>
    <t>chr1:168766645|168770016+</t>
  </si>
  <si>
    <t>exon:168766646-168766723,exon:168769060-168769208,exon:168769939-168770016</t>
  </si>
  <si>
    <t>17,31,24,29,25,16,38,22,16,93,98,44,43,58,32,33,29,30</t>
  </si>
  <si>
    <t>47,43,29,52,89,49,46,100,29,75,139,52,26,36,28,30,31,27</t>
  </si>
  <si>
    <t>chr1:168766645|168776280+</t>
  </si>
  <si>
    <t>exon:168766646-168766723,exon:168769060-168769169,exon:168776078-168776280</t>
  </si>
  <si>
    <t>3,5,6,2,14,2,9,5,16,19,12,3,6,3,3,3,6</t>
  </si>
  <si>
    <t>39,36,8,57,113,53,48,112,34,83,23,24,34,20,31,20,11</t>
  </si>
  <si>
    <t>chr1:168769059|168776280+</t>
  </si>
  <si>
    <t>exon:168769060-168769169</t>
  </si>
  <si>
    <t>4,19,9,5,3</t>
  </si>
  <si>
    <t>71,122,37,47,32</t>
  </si>
  <si>
    <t>chr1:168773944|168776280+</t>
  </si>
  <si>
    <t>exon:168773945-168774032</t>
  </si>
  <si>
    <t>2,4,5,5,4,2,4,6</t>
  </si>
  <si>
    <t>38,61,45,39,30,25,20,23</t>
  </si>
  <si>
    <t>chr1:168824566|168825497+</t>
  </si>
  <si>
    <t>exon:168824567-168824712,exon:168825393-168825497</t>
  </si>
  <si>
    <t>4,10,6,7,9,10,16,4,11,27,42,12,17,11,12,5,17,8</t>
  </si>
  <si>
    <t>23,25,11,45,80,49,33,92,28,18,18,12,12,15,17,14,14,13</t>
  </si>
  <si>
    <t>chr1:168824566|168826777+</t>
  </si>
  <si>
    <t>7,3,4,3</t>
  </si>
  <si>
    <t>76,44,12,16</t>
  </si>
  <si>
    <t>chr1:168824566|168828492+</t>
  </si>
  <si>
    <t>exon:168824567-168824712,exon:168827834-168827864,exon:168828350-168828492</t>
  </si>
  <si>
    <t>chr1:168840058|168842536-</t>
  </si>
  <si>
    <t>ENSGALG00000017000;</t>
  </si>
  <si>
    <t>exon:168840059-168840189,exon:168842410-168842536</t>
  </si>
  <si>
    <t>2,8,6</t>
  </si>
  <si>
    <t>18,13,19</t>
  </si>
  <si>
    <t>chr1:168840058|168846840-</t>
  </si>
  <si>
    <t>exon:168840059-168840189,exon:168842410-168842536,exon:168846698-168846840</t>
  </si>
  <si>
    <t>chr1:169016002|169030902+</t>
  </si>
  <si>
    <t>ENSGALG00000017002;</t>
  </si>
  <si>
    <t>intron:169016003-169016131,intron:169030686-169030902</t>
  </si>
  <si>
    <t>FNDC3A</t>
  </si>
  <si>
    <t>chr1:169016002|169040819+</t>
  </si>
  <si>
    <t>exon:169016003-169016131,exon:169040744-169040819</t>
  </si>
  <si>
    <t>54,93,78,69,105,59,105,75,79,31,56,10,33,31,13,14,17,20</t>
  </si>
  <si>
    <t>177,122,137,100,125,80,94,123,48,34,32,10,17,13,11,22,7,17</t>
  </si>
  <si>
    <t>chr1:169069873|169071155+</t>
  </si>
  <si>
    <t>exon:169069874-169070111,exon:169070883-169071155</t>
  </si>
  <si>
    <t>11,9,11,14,8,5,6,3,5,15,27,8,4,5,5,7</t>
  </si>
  <si>
    <t>177,149,138,117,152,93,109,151,63,35,36,14,17,12,14,17</t>
  </si>
  <si>
    <t>chr1:169069873|169072390+</t>
  </si>
  <si>
    <t>exon:169069874-169070111,exon:169072332-169072390</t>
  </si>
  <si>
    <t>4,2,2,2,3,3</t>
  </si>
  <si>
    <t>150,135,121,159,96,38</t>
  </si>
  <si>
    <t>chr1:169072331|169084282+</t>
  </si>
  <si>
    <t>exon:169072332-169072390,exon:169084158-169084282</t>
  </si>
  <si>
    <t>161,11</t>
  </si>
  <si>
    <t>chr1:169156067|169162635-</t>
  </si>
  <si>
    <t>ENSGALG00000017005;</t>
  </si>
  <si>
    <t>exon:169156068-169156211,exon:169156839-169156904,exon:169158429-169158488,exon:169162467-169162635</t>
  </si>
  <si>
    <t>3,5,4,3,3,6,9</t>
  </si>
  <si>
    <t>41,27,25,22,24,25,42</t>
  </si>
  <si>
    <t>CAB39L</t>
  </si>
  <si>
    <t>chr1:169156067|169183232-</t>
  </si>
  <si>
    <t>exon:169156068-169156211,exon:169183075-169183232</t>
  </si>
  <si>
    <t>5,6,12,4,3,19</t>
  </si>
  <si>
    <t>13,45,7,9,26,23</t>
  </si>
  <si>
    <t>chr1:169156067|169206178-</t>
  </si>
  <si>
    <t>exon:169205979-169206019,exon:169206127-169206178</t>
  </si>
  <si>
    <t>2,4,3,8,3,2</t>
  </si>
  <si>
    <t>5,1,7,3,4,12</t>
  </si>
  <si>
    <t>chr1:169168428|169183232-</t>
  </si>
  <si>
    <t>exon:169168429-169168547,exon:169173255-169173419</t>
  </si>
  <si>
    <t>5,8,6,7,2,4</t>
  </si>
  <si>
    <t>39,29,33,29,29,46</t>
  </si>
  <si>
    <t>chr1:169173254|169180689-</t>
  </si>
  <si>
    <t>intron:169173255-169173419,intron:169180602-169180689</t>
  </si>
  <si>
    <t>31,16</t>
  </si>
  <si>
    <t>chr1:169233665|169236377+</t>
  </si>
  <si>
    <t>intergenic_region:169233666-169233811,intergenic_region:169236270-169236377</t>
  </si>
  <si>
    <t>2,5,6,2,4,5,3,10,11,5,3,3</t>
  </si>
  <si>
    <t>23,58,74,39,29,41,16,19,42,28,27,12</t>
  </si>
  <si>
    <t>chr1:169233665|169242527+</t>
  </si>
  <si>
    <t>intergenic_region:169241810-169241868,intergenic_region:169242461-169242527</t>
  </si>
  <si>
    <t>33,29</t>
  </si>
  <si>
    <t>chr1:169262434|169263796-</t>
  </si>
  <si>
    <t>ENSGALG00000017008;</t>
  </si>
  <si>
    <t>exon:169262435-169262601</t>
  </si>
  <si>
    <t>2,3,2,2,2</t>
  </si>
  <si>
    <t>36,125,89,45,38</t>
  </si>
  <si>
    <t>RCBTB1</t>
  </si>
  <si>
    <t>chr1:169395135|169398420-</t>
  </si>
  <si>
    <t>intergenic_region:169395136-169395219,intergenic_region:169395312-169395465,intergenic_region:169398326-169398420</t>
  </si>
  <si>
    <t>chr1:169487472|169493335+</t>
  </si>
  <si>
    <t>intergenic_region:169487473-169487678,intergenic_region:169493185-169493335</t>
  </si>
  <si>
    <t>3,2,2,2</t>
  </si>
  <si>
    <t>4,7,4,3</t>
  </si>
  <si>
    <t>chr1:169489234|169493335+</t>
  </si>
  <si>
    <t>intergenic_region:169489235-169489379,intergenic_region:169493185-169493335</t>
  </si>
  <si>
    <t>3,14,12,9,5,7,6,9,11,7</t>
  </si>
  <si>
    <t>0,3,9,3,2,7,3,3,4,0</t>
  </si>
  <si>
    <t>chr1:169944214|169946369+</t>
  </si>
  <si>
    <t>intergenic_region:169944215-169944254,intergenic_region:169945706-169945807,intergenic_region:169946240-169946369</t>
  </si>
  <si>
    <t>chr1:170103700|170121479-</t>
  </si>
  <si>
    <t>ENSGALG00000017018;</t>
  </si>
  <si>
    <t>exon:170103701-170103794,exon:170121390-170121479</t>
  </si>
  <si>
    <t>4,2,10,6,4,2,6,2</t>
  </si>
  <si>
    <t>7,5,16,16,7,7,5,6</t>
  </si>
  <si>
    <t>INTS6</t>
  </si>
  <si>
    <t>chr1:170109420|170121479-</t>
  </si>
  <si>
    <t>exon:170109421-170109531,exon:170121390-170121479</t>
  </si>
  <si>
    <t>chr1:170113655|170115676-</t>
  </si>
  <si>
    <t>exon:170113656-170113810,exon:170114367-170114492</t>
  </si>
  <si>
    <t>chr1:170113655|170121479-</t>
  </si>
  <si>
    <t>exon:170113656-170113810</t>
  </si>
  <si>
    <t>chr1:170210712|170213939+</t>
  </si>
  <si>
    <t>ENSGALG00000017019;</t>
  </si>
  <si>
    <t>exon:170210713-170210863,exon:170213813-170213939</t>
  </si>
  <si>
    <t>chr1:170326865|170332661-</t>
  </si>
  <si>
    <t>ENSGALG00000017021;</t>
  </si>
  <si>
    <t>exon:170332564-170332661</t>
  </si>
  <si>
    <t>ATP7B</t>
  </si>
  <si>
    <t>chr1:170326865|170332758-</t>
  </si>
  <si>
    <t>exon:170326866-170327008</t>
  </si>
  <si>
    <t>chr1:170387239|170391264-</t>
  </si>
  <si>
    <t>intergenic_region:170387240-170387337,intergenic_region:170391124-170391264</t>
  </si>
  <si>
    <t>3,3,4</t>
  </si>
  <si>
    <t>chr1:170387239|170396567-</t>
  </si>
  <si>
    <t>intergenic_region:170387240-170387337,intergenic_region:170395716-170395850,intergenic_region:170396421-170396567</t>
  </si>
  <si>
    <t>chr1:170423289|170425319+</t>
  </si>
  <si>
    <t>ENSGALG00000017026;</t>
  </si>
  <si>
    <t>exon:170425233-170425319</t>
  </si>
  <si>
    <t>30,37,29</t>
  </si>
  <si>
    <t>VPS36</t>
  </si>
  <si>
    <t>chr1:170431443|170440744+</t>
  </si>
  <si>
    <t>intergenic_region:170431444-170431508,intergenic_region:170431952-170432036</t>
  </si>
  <si>
    <t>28,13,22</t>
  </si>
  <si>
    <t>chr1:170498149|170500952+</t>
  </si>
  <si>
    <t>ENSGALG00000017031;</t>
  </si>
  <si>
    <t>exon:170498150-170498269,exon:170499996-170500095,exon:170500889-170500952</t>
  </si>
  <si>
    <t>7,6,10,3,5</t>
  </si>
  <si>
    <t>5,7,3,5,49</t>
  </si>
  <si>
    <t>chr1:170537382|170539691+</t>
  </si>
  <si>
    <t>ENSGALG00000017033;</t>
  </si>
  <si>
    <t>intron:170537383-170537457,intron:170538699-170538860,intron:170539548-170539691</t>
  </si>
  <si>
    <t>8,9,19,21,22,19,41,36,43,38,34,25,22,29,13,13,9,12</t>
  </si>
  <si>
    <t>34,62,36,75,109,68,91,85,80,35,31,24,42,47,16,35,22,16</t>
  </si>
  <si>
    <t>MRPS31</t>
  </si>
  <si>
    <t>chr1:170537382|170543807+</t>
  </si>
  <si>
    <t>intron:170537383-170537457,intron:170539548-170539691,intron:170543734-170543807</t>
  </si>
  <si>
    <t>3,8,6,4,10,7,5,11,11,6,6,4,2,6,8</t>
  </si>
  <si>
    <t>12,40,42,50,55,71,38,19,16,11,18,25,14,23,12</t>
  </si>
  <si>
    <t>chr1:170538698|170539691+</t>
  </si>
  <si>
    <t>intron:170538699-170538860,intron:170539548-170539691</t>
  </si>
  <si>
    <t>16,18,42,32,28,83,66,98,41,66,50,31,35,28,12,26,22</t>
  </si>
  <si>
    <t>47,57,36,116,68,110,80,90,51,41,32,63,64,21,37,35,25</t>
  </si>
  <si>
    <t>chr1:170538698|170543807+</t>
  </si>
  <si>
    <t>intron:170538699-170538860,intron:170539548-170539691,intron:170543734-170543807</t>
  </si>
  <si>
    <t>2,3,2,2,4,2,2</t>
  </si>
  <si>
    <t>57,67,36,26,19,42,19</t>
  </si>
  <si>
    <t>chr1:170909880|170917715-</t>
  </si>
  <si>
    <t>ENSGALG00000017035;</t>
  </si>
  <si>
    <t>exon:170909881-170909998,exon:170911397-170911488</t>
  </si>
  <si>
    <t>3,12,3,3,6,4,3,4,2,3,2</t>
  </si>
  <si>
    <t>17,56,32,50,19,22,30,30,24,22,18</t>
  </si>
  <si>
    <t>COG6</t>
  </si>
  <si>
    <t>chr1:170909880|170925274-</t>
  </si>
  <si>
    <t>exon:170909881-170909998,exon:170922868-170922950,exon:170925163-170925274</t>
  </si>
  <si>
    <t>64,29</t>
  </si>
  <si>
    <t>chr1:170921350|170925274-</t>
  </si>
  <si>
    <t>exon:170921351-170921444,exon:170922577-170922647,exon:170922868-170922950,exon:170925163-170925274</t>
  </si>
  <si>
    <t>96,49</t>
  </si>
  <si>
    <t>chr1:170921350|170939384-</t>
  </si>
  <si>
    <t>exon:170921351-170921444,exon:170922577-170922647,exon:170922868-170922950,exon:170925163-170925274,exon:170937777-170937835,exon:170938581-170938652,exon:170939241-170939384</t>
  </si>
  <si>
    <t>9,19,27,23,24,17,18,14,22,33,34,22,19,24,20,19,16</t>
  </si>
  <si>
    <t>18,13,40,61,22,26,41,11,31,23,8,23,33,13,35,21,12</t>
  </si>
  <si>
    <t>chr1:170925162|170939334-</t>
  </si>
  <si>
    <t>exon:170925163-170925274,exon:170937777-170937835,exon:170938581-170938652,exon:170939241-170939334</t>
  </si>
  <si>
    <t>5,2,2,3</t>
  </si>
  <si>
    <t>51,55,32,39</t>
  </si>
  <si>
    <t>chr1:170925162|170939384-</t>
  </si>
  <si>
    <t>exon:170925163-170925274,exon:170937777-170937835,exon:170938581-170938652,exon:170939241-170939384</t>
  </si>
  <si>
    <t>15,14,10,14,14,20,19,21,29,32,38,25,18,14,23,19,34,28</t>
  </si>
  <si>
    <t>29,32,26,62,87,35,45,64,27,44,47,36,54,32,37,48,26,29</t>
  </si>
  <si>
    <t>chr1:170937776|170939384-</t>
  </si>
  <si>
    <t>exon:170937777-170937835,exon:170938581-170938652,exon:170939241-170939384</t>
  </si>
  <si>
    <t>3,8,5</t>
  </si>
  <si>
    <t>36,32,35</t>
  </si>
  <si>
    <t>chr1:171228648|171231406-</t>
  </si>
  <si>
    <t>ENSGALG00000017037;</t>
  </si>
  <si>
    <t>exon:171228649-171228916,exon:171231315-171231406</t>
  </si>
  <si>
    <t>NHLRC3</t>
  </si>
  <si>
    <t>chr1:171232777|171235467-</t>
  </si>
  <si>
    <t>exon:171235309-171235467</t>
  </si>
  <si>
    <t>5,6,3,12,19,5,22,10,12,25,36,18,16,15,9,7,14,13</t>
  </si>
  <si>
    <t>5,3,2,7,27,9,6,15,5,5,11,7,7,6,3,9,1,7</t>
  </si>
  <si>
    <t>chr1:172285337|172294641+</t>
  </si>
  <si>
    <t>ENSGALG00000017047;</t>
  </si>
  <si>
    <t>intron:172285338-172285467,intron:172292611-172292643,intron:172294524-172294641</t>
  </si>
  <si>
    <t>54,54</t>
  </si>
  <si>
    <t>SUPT20H</t>
  </si>
  <si>
    <t>chr1:172285337|172296982+</t>
  </si>
  <si>
    <t>intron:172285338-172285467,intron:172296877-172296982</t>
  </si>
  <si>
    <t>3,9,14,3,3,10,8,3</t>
  </si>
  <si>
    <t>33,17,48,11,22,34,19,9</t>
  </si>
  <si>
    <t>chr1:172285340|172294641+</t>
  </si>
  <si>
    <t>exon:172285341-172285467,exon:172292611-172292643,exon:172294524-172294641</t>
  </si>
  <si>
    <t>2,4,5</t>
  </si>
  <si>
    <t>22,54,15</t>
  </si>
  <si>
    <t>chr1:172285340|172296982+</t>
  </si>
  <si>
    <t>exon:172285341-172285467,exon:172286054-172286157,exon:172294524-172294641,exon:172296877-172296982</t>
  </si>
  <si>
    <t>8,10,9,5,3,4,5,15,23,11,4,10,4,3,10</t>
  </si>
  <si>
    <t>21,14,59,51,33,34,61,17,48,11,22,34,25,24,19</t>
  </si>
  <si>
    <t>chr1:172287861|172294641+</t>
  </si>
  <si>
    <t>exon:172287862-172288001,exon:172292611-172292643,exon:172294524-172294641</t>
  </si>
  <si>
    <t>2,3,2,4,16,20,7,6,8,5,3,6</t>
  </si>
  <si>
    <t>10,16,20,51,61,76,31,47,53,14,26,24</t>
  </si>
  <si>
    <t>chr1:172296873|172304108+</t>
  </si>
  <si>
    <t>intron:172304053-172304108</t>
  </si>
  <si>
    <t>23,25,9</t>
  </si>
  <si>
    <t>chr1:172319369|172324285+</t>
  </si>
  <si>
    <t>ENSGALG00000017049;</t>
  </si>
  <si>
    <t>exon:172319370-172319541,exon:172322457-172322549,exon:172324172-172324285</t>
  </si>
  <si>
    <t>4,6,11,8,9,5,7,5,5,12,8,2,4,10,5</t>
  </si>
  <si>
    <t>24,17,34,64,26,29,65,28,15,40,8,16,23,22,8</t>
  </si>
  <si>
    <t>ALG5</t>
  </si>
  <si>
    <t>chr1:172322456|172335362+</t>
  </si>
  <si>
    <t>exon:172322457-172322549,exon:172335277-172335362</t>
  </si>
  <si>
    <t>25,39,16</t>
  </si>
  <si>
    <t>chr1:172324171|172328793+</t>
  </si>
  <si>
    <t>exon:172324172-172324285,exon:172326653-172326712,exon:172328642-172328793</t>
  </si>
  <si>
    <t>5,8,19,3,8,3,2,8,6,4,5,3,10</t>
  </si>
  <si>
    <t>23,40,32,41,25,35,12,22,26,17,42,15,7</t>
  </si>
  <si>
    <t>chr1:172386758|172388532+</t>
  </si>
  <si>
    <t>ENSGALG00000017050;</t>
  </si>
  <si>
    <t>exon:172386759-172386896,exon:172388311-172388532</t>
  </si>
  <si>
    <t>SMAD9</t>
  </si>
  <si>
    <t>chr1:172408221|172410502-</t>
  </si>
  <si>
    <t>ENSGALG00000019087;</t>
  </si>
  <si>
    <t>exon:172408222-172408411,exon:172410395-172410502</t>
  </si>
  <si>
    <t>5,11,3</t>
  </si>
  <si>
    <t>5,21,6</t>
  </si>
  <si>
    <t>RFXAP</t>
  </si>
  <si>
    <t>chr1:173010424|173011536-</t>
  </si>
  <si>
    <t>ENSGALG00000017062;</t>
  </si>
  <si>
    <t>exon:173010425-173010595,exon:173011381-173011536</t>
  </si>
  <si>
    <t>50,34,79,41,42,39,28,15,20,41,52,35,24,28,22,21,23</t>
  </si>
  <si>
    <t>13,8,7,24,23,18,9,9,5,8,0,3,1,0,0,3,3</t>
  </si>
  <si>
    <t>chr1:173086286|173093298-</t>
  </si>
  <si>
    <t>exon:173086287-173086402,exon:173092465-173092567,exon:173093181-173093298</t>
  </si>
  <si>
    <t>chr1:1732297|1737094-</t>
  </si>
  <si>
    <t>exon:1732298-1732386</t>
  </si>
  <si>
    <t>3,5,3,5,2</t>
  </si>
  <si>
    <t>57,37,56,64,25</t>
  </si>
  <si>
    <t>chr1:173234717|173238323-</t>
  </si>
  <si>
    <t>exon:173234718-173234884,exon:173238215-173238323</t>
  </si>
  <si>
    <t>12,10</t>
  </si>
  <si>
    <t>chr1:173280487|173288217-</t>
  </si>
  <si>
    <t>exon:173280488-173280615,exon:173284132-173284258</t>
  </si>
  <si>
    <t>70,4</t>
  </si>
  <si>
    <t>chr1:173280487|173330829-</t>
  </si>
  <si>
    <t>intergenic_region:173280488-173280615,intergenic_region:173330612-173330829</t>
  </si>
  <si>
    <t>52,7</t>
  </si>
  <si>
    <t>chr1:173354301|173357576-</t>
  </si>
  <si>
    <t>intergenic_region:173354302-173354470,intergenic_region:173357468-173357576</t>
  </si>
  <si>
    <t>60,5</t>
  </si>
  <si>
    <t>chr1:173367528|173378016-</t>
  </si>
  <si>
    <t>intergenic_region:173374976-173375122,intergenic_region:173377897-173378016</t>
  </si>
  <si>
    <t>9,10,5,6,3,5,8,2</t>
  </si>
  <si>
    <t>68,98,75,145,88,22,22,9</t>
  </si>
  <si>
    <t>chr1:173367528|173401431-</t>
  </si>
  <si>
    <t>intergenic_region:173367529-173367662,intergenic_region:173401200-173401431</t>
  </si>
  <si>
    <t>22,33,20,67,32,32,2,5,7</t>
  </si>
  <si>
    <t>31,24,32,59,51,44,2,8,7</t>
  </si>
  <si>
    <t>chr1:173386502|173395241-</t>
  </si>
  <si>
    <t>ENSGALG00000045592;</t>
  </si>
  <si>
    <t>exon:173386503-173386629</t>
  </si>
  <si>
    <t>chr1:173386502|173401431-</t>
  </si>
  <si>
    <t>13,24,14,54,24,12,5,7,4,3,2</t>
  </si>
  <si>
    <t>51,79,54,128,86,51,10,21,1,4,9</t>
  </si>
  <si>
    <t>chr1:173892366|173898841-</t>
  </si>
  <si>
    <t>ENSGALG00000017064;</t>
  </si>
  <si>
    <t>exon:173892367-173892548,exon:173898704-173898841</t>
  </si>
  <si>
    <t>2,8,11,10,7,2,7,13,9,11,6,7,8,5,3</t>
  </si>
  <si>
    <t>3,10,55,46,110,16,1,8,2,9,13,3,12,6,2</t>
  </si>
  <si>
    <t>RFC3</t>
  </si>
  <si>
    <t>chr1:173897868|173898841-</t>
  </si>
  <si>
    <t>exon:173897869-173897936,exon:173898704-173898841</t>
  </si>
  <si>
    <t>24,27,17</t>
  </si>
  <si>
    <t>chr1:174012203|174016482+</t>
  </si>
  <si>
    <t>intergenic_region:174012204-174012350,intergenic_region:174016348-174016482</t>
  </si>
  <si>
    <t>6,2,2</t>
  </si>
  <si>
    <t>6,5,4</t>
  </si>
  <si>
    <t>chr1:174405855|174406341-</t>
  </si>
  <si>
    <t>ENSGALG00000017070;</t>
  </si>
  <si>
    <t>exon:174405856-174405918,exon:174406222-174406341</t>
  </si>
  <si>
    <t>PDS5B</t>
  </si>
  <si>
    <t>chr1:174436815|174453276-</t>
  </si>
  <si>
    <t>exon:174436816-174436897,exon:174438426-174438539,exon:174453136-174453276</t>
  </si>
  <si>
    <t>2,4,3,2</t>
  </si>
  <si>
    <t>139,249,126,86</t>
  </si>
  <si>
    <t>chr1:174453135|174455106-</t>
  </si>
  <si>
    <t>exon:174453136-174453276,exon:174455026-174455106</t>
  </si>
  <si>
    <t>chr1:174453135|174462842-</t>
  </si>
  <si>
    <t>exon:174455026-174455106,exon:174461763-174461889,exon:174462569-174462666,exon:174462756-174462842</t>
  </si>
  <si>
    <t>2,2,3,3,2,19,18,16,5,8,8,5,3</t>
  </si>
  <si>
    <t>49,46,72,55,22,165,174,90,63,97,89,56,84</t>
  </si>
  <si>
    <t>chr1:174453135|174470132-</t>
  </si>
  <si>
    <t>exon:174453136-174453276,exon:174455026-174455106,exon:174461763-174461889,exon:174467341-174467544,exon:174470007-174470132</t>
  </si>
  <si>
    <t>29,23,22,25,24,37,24,25,12,123,138,78,33,35,39,34,24,59</t>
  </si>
  <si>
    <t>15,16,7,8,30,14,13,34,15,31,53,13,18,29,19,41,12,16</t>
  </si>
  <si>
    <t>chr1:174453135|174479988-</t>
  </si>
  <si>
    <t>intron:174453136-174453276</t>
  </si>
  <si>
    <t>5,7</t>
  </si>
  <si>
    <t>21,27</t>
  </si>
  <si>
    <t>chr1:174461762|174470132-</t>
  </si>
  <si>
    <t>exon:174461763-174461889,exon:174462569-174462666,exon:174470007-174470132</t>
  </si>
  <si>
    <t>3,2,4,5,4,5,5,3,19,17,11,12,6,7,13,11,15</t>
  </si>
  <si>
    <t>71,48,58,98,52,39,49,42,183,337,139,93,123,83,113,98,110</t>
  </si>
  <si>
    <t>chr1:174467340|174470132-</t>
  </si>
  <si>
    <t>exon:174467341-174467544,exon:174470007-174470132</t>
  </si>
  <si>
    <t>2,2,3,6,3,5,6,5,42,58,24,26,27,11,22,19,14</t>
  </si>
  <si>
    <t>26,43,34,52,75,50,38,25,163,196,96,68,82,82,78,65,81</t>
  </si>
  <si>
    <t>chr1:174516258|174520780+</t>
  </si>
  <si>
    <t>ENSGALG00000017071;</t>
  </si>
  <si>
    <t>exon:174516259-174516383,exon:174520248-174520336,exon:174520704-174520780</t>
  </si>
  <si>
    <t>5,5,2,7,2,7,5,2,2</t>
  </si>
  <si>
    <t>38,19,9,19,18,11,13,22,8</t>
  </si>
  <si>
    <t>chr1:174555565|174556599+</t>
  </si>
  <si>
    <t>ENSGALG00000017072;</t>
  </si>
  <si>
    <t>exon:174555566-174555690,exon:174556511-174556599</t>
  </si>
  <si>
    <t>N4BP2L1</t>
  </si>
  <si>
    <t>chr1:174555565|174558961+</t>
  </si>
  <si>
    <t>exon:174555566-174555690,exon:174558729-174558961</t>
  </si>
  <si>
    <t>chr1:174555565|174559594+</t>
  </si>
  <si>
    <t>17,28</t>
  </si>
  <si>
    <t>chr1:174562311|174565360-</t>
  </si>
  <si>
    <t>ENSGALG00000017073;</t>
  </si>
  <si>
    <t>exon:174562312-174562464,exon:174565239-174565360</t>
  </si>
  <si>
    <t>2,4,10,5,2,2,17,21,12,10,11,14,17,3,9</t>
  </si>
  <si>
    <t>0,7,12,4,7,6,5,3,1,5,8,1,7,4,9</t>
  </si>
  <si>
    <t>BRCA2</t>
  </si>
  <si>
    <t>chr1:174617729|174651227-</t>
  </si>
  <si>
    <t>ENSGALG00000017075;</t>
  </si>
  <si>
    <t>exon:174617730-174617879</t>
  </si>
  <si>
    <t>FRY</t>
  </si>
  <si>
    <t>chr1:174624343|174629843-</t>
  </si>
  <si>
    <t>exon:174629643-174629843</t>
  </si>
  <si>
    <t>chr1:174628954|174629843-</t>
  </si>
  <si>
    <t>exon:174628955-174629116,exon:174629643-174629843</t>
  </si>
  <si>
    <t>chr1:174674347|174683042-</t>
  </si>
  <si>
    <t>exon:174674348-174674502</t>
  </si>
  <si>
    <t>16,14,11,7,7,9,3,5,7</t>
  </si>
  <si>
    <t>16,52,19,11,11,10,25,29,18</t>
  </si>
  <si>
    <t>chr1:174699360|174709698-</t>
  </si>
  <si>
    <t>exon:174699361-174699447,exon:174700916-174701024,exon:174708984-174709064,exon:174709177-174709256,exon:174709608-174709698</t>
  </si>
  <si>
    <t>7,5,3,2,3</t>
  </si>
  <si>
    <t>29,40,15,9,6</t>
  </si>
  <si>
    <t>chr1:174701052|174701435-</t>
  </si>
  <si>
    <t>intron:174701053-174701435</t>
  </si>
  <si>
    <t>chr1:174959387|174964199-</t>
  </si>
  <si>
    <t>ENSGALG00000017076;</t>
  </si>
  <si>
    <t>exon:174959388-174959532,exon:174961230-174961374,exon:174962342-174962441,exon:174964086-174964199</t>
  </si>
  <si>
    <t>10,10,2,2,7,2,59,57,6,31,29,10,17,23,21</t>
  </si>
  <si>
    <t>10,6,12,11,6,9,24,21,14,37,23,7,21,35,8</t>
  </si>
  <si>
    <t>B3GLCT</t>
  </si>
  <si>
    <t>chr1:175019849|175026408+</t>
  </si>
  <si>
    <t>ENSGALG00000017077;</t>
  </si>
  <si>
    <t>exon:175019850-175019972,exon:175021100-175021199,exon:175026321-175026408</t>
  </si>
  <si>
    <t>HSPH1</t>
  </si>
  <si>
    <t>chr1:175104764|175113548-</t>
  </si>
  <si>
    <t>ENSGALG00000017079;</t>
  </si>
  <si>
    <t>exon:175104765-175104908</t>
  </si>
  <si>
    <t>USPL1</t>
  </si>
  <si>
    <t>chr1:175165626|175167269+</t>
  </si>
  <si>
    <t>ENSGALG00000042875;</t>
  </si>
  <si>
    <t>exon:175165627-175165789,exon:175167095-175167269</t>
  </si>
  <si>
    <t>52,55</t>
  </si>
  <si>
    <t>HMGB1</t>
  </si>
  <si>
    <t>chr1:175191195|175194655-</t>
  </si>
  <si>
    <t>intergenic_region:175194520-175194655</t>
  </si>
  <si>
    <t>3,2,4,3</t>
  </si>
  <si>
    <t>3,0,2,2</t>
  </si>
  <si>
    <t>chr1:175255678|175265935+</t>
  </si>
  <si>
    <t>ENSGALG00000017083;</t>
  </si>
  <si>
    <t>exon:175255679-175255839,exon:175265200-175265324,exon:175265830-175265935</t>
  </si>
  <si>
    <t>6,9,4,4</t>
  </si>
  <si>
    <t>20,14,17,6</t>
  </si>
  <si>
    <t>chr1:175257840|175265935+</t>
  </si>
  <si>
    <t>intron:175257841-175258009,intron:175265830-175265935</t>
  </si>
  <si>
    <t>chr1:175272478|175273711+</t>
  </si>
  <si>
    <t>exon:175272479-175272605,exon:175273577-175273711</t>
  </si>
  <si>
    <t>chr1:175867061|175873322+</t>
  </si>
  <si>
    <t>ENSGALG00000017091;</t>
  </si>
  <si>
    <t>exon:175873163-175873322</t>
  </si>
  <si>
    <t>7,8,4,4</t>
  </si>
  <si>
    <t>32,27,10,13</t>
  </si>
  <si>
    <t>FLT1</t>
  </si>
  <si>
    <t>chr1:175867061|175888634+</t>
  </si>
  <si>
    <t>exon:175867062-175867224</t>
  </si>
  <si>
    <t>14,5</t>
  </si>
  <si>
    <t>chr1:175907902|175909995+</t>
  </si>
  <si>
    <t>exon:175907903-175908049,exon:175909864-175909995</t>
  </si>
  <si>
    <t>chr1:175949202|175985531-</t>
  </si>
  <si>
    <t>ENSGALG00000017092;</t>
  </si>
  <si>
    <t>exon:175949203-175949341,exon:175985370-175985531</t>
  </si>
  <si>
    <t>2,6</t>
  </si>
  <si>
    <t>43,15</t>
  </si>
  <si>
    <t>PAN3</t>
  </si>
  <si>
    <t>chr1:175953105|176007980-</t>
  </si>
  <si>
    <t>exon:175953106-175953235,exon:175998661-175998727,exon:176007859-176007980</t>
  </si>
  <si>
    <t>2,5,3,4</t>
  </si>
  <si>
    <t>39,48,39,20</t>
  </si>
  <si>
    <t>chr1:175959971|175976933-</t>
  </si>
  <si>
    <t>exon:175959972-175960059,exon:175976783-175976933</t>
  </si>
  <si>
    <t>chr1:175967875|175976933-</t>
  </si>
  <si>
    <t>exon:175967876-175967977,exon:175968075-175968191,exon:175976783-175976933</t>
  </si>
  <si>
    <t>9,6,8,8,3,9,5,19,16,7,5,2,6,2,6,9</t>
  </si>
  <si>
    <t>45,22,23,29,45,38,34,87,83,54,42,33,19,40,24,41</t>
  </si>
  <si>
    <t>chr1:175967875|175985531-</t>
  </si>
  <si>
    <t>exon:175967876-175967977,exon:175985370-175985531</t>
  </si>
  <si>
    <t>9,3</t>
  </si>
  <si>
    <t>102,77</t>
  </si>
  <si>
    <t>chr1:175967875|176007980-</t>
  </si>
  <si>
    <t>exon:175967876-175967977,exon:175968075-175968191,exon:175996916-175996986,exon:175998661-175998727,exon:176007859-176007980</t>
  </si>
  <si>
    <t>2,3,3,3,2,15,19,10,3,2,6,2,5,3</t>
  </si>
  <si>
    <t>33,34,29,61,50,74,75,53,41,27,20,43,28,36</t>
  </si>
  <si>
    <t>chr1:175976782|175998727-</t>
  </si>
  <si>
    <t>exon:175976783-175976933,exon:175985370-175985531,exon:175998661-175998727</t>
  </si>
  <si>
    <t>11,6,5,2,7,4,3,6</t>
  </si>
  <si>
    <t>109,99,75,50,31,40,58,47</t>
  </si>
  <si>
    <t>chr1:175985369|175998727-</t>
  </si>
  <si>
    <t>exon:175985370-175985531,exon:175994669-175994731,exon:175996916-175996986,exon:175998661-175998727</t>
  </si>
  <si>
    <t>5,10</t>
  </si>
  <si>
    <t>100,83</t>
  </si>
  <si>
    <t>chr1:175985369|176007980-</t>
  </si>
  <si>
    <t>exon:175985370-175985531,exon:175998661-175998727,exon:176007859-176007980</t>
  </si>
  <si>
    <t>4,4,3,4,5,13,9,5,14,10,7</t>
  </si>
  <si>
    <t>27,38,47,65,49,66,37,30,27,35,18</t>
  </si>
  <si>
    <t>chr1:176194967|176203364+</t>
  </si>
  <si>
    <t>intergenic_region:176194968-176195135</t>
  </si>
  <si>
    <t>chr1:176394852|176405986+</t>
  </si>
  <si>
    <t>intergenic_region:176394853-176394918</t>
  </si>
  <si>
    <t>chr1:176578379|176579968-</t>
  </si>
  <si>
    <t>ENSGALG00000017103;</t>
  </si>
  <si>
    <t>exon:176578380-176578480,exon:176579804-176579968</t>
  </si>
  <si>
    <t>3,6,5,2,3,8,8,4,3</t>
  </si>
  <si>
    <t>18,24,5,38,3,2,3,7,13</t>
  </si>
  <si>
    <t>WASF3</t>
  </si>
  <si>
    <t>chr1:176648174|176658015-</t>
  </si>
  <si>
    <t>ENSGALG00000017104;</t>
  </si>
  <si>
    <t>exon:176648175-176648272,exon:176654662-176654734,exon:176655811-176655880,exon:176657872-176658015</t>
  </si>
  <si>
    <t>3,3,2,4,8,2,4</t>
  </si>
  <si>
    <t>9,18,9,8,5,4,11</t>
  </si>
  <si>
    <t>chr1:176654661|176660684-</t>
  </si>
  <si>
    <t>exon:176654662-176654734,exon:176655811-176655880</t>
  </si>
  <si>
    <t>chr1:176680799|176682570-</t>
  </si>
  <si>
    <t>exon:176680800-176680940,exon:176682460-176682570</t>
  </si>
  <si>
    <t>5,14,2,8,7,5,18,15,12,18,18,8,9,9,7,8,6,4</t>
  </si>
  <si>
    <t>11,12,6,17,46,32,19,49,10,5,7,2,5,3,5,5,5,3</t>
  </si>
  <si>
    <t>chr1:176680799|176691688-</t>
  </si>
  <si>
    <t>exon:176682460-176682570,exon:176691613-176691688</t>
  </si>
  <si>
    <t>2,3,15,5,12,10,9,2,3</t>
  </si>
  <si>
    <t>9,9,25,21,8,36,6,0,4</t>
  </si>
  <si>
    <t>chr1:176763691|176773539+</t>
  </si>
  <si>
    <t>ENSGALG00000017106;</t>
  </si>
  <si>
    <t>intron:176763692-176763845,intron:176773395-176773539</t>
  </si>
  <si>
    <t>3,3,4,2</t>
  </si>
  <si>
    <t>73,97,255,7</t>
  </si>
  <si>
    <t>ATP8A2</t>
  </si>
  <si>
    <t>chr1:176858361|176910706+</t>
  </si>
  <si>
    <t>exon:176910596-176910706</t>
  </si>
  <si>
    <t>4,6,5,10,20,10,3</t>
  </si>
  <si>
    <t>19,89,19,89,208,50,6</t>
  </si>
  <si>
    <t>chr1:177075261|177100847-</t>
  </si>
  <si>
    <t>ENSGALG00000017111;</t>
  </si>
  <si>
    <t>exon:177075262-177075357,exon:177099439-177099477,exon:177100708-177100847</t>
  </si>
  <si>
    <t>10,19,14</t>
  </si>
  <si>
    <t>NUP58</t>
  </si>
  <si>
    <t>chr1:177084173|177100847-</t>
  </si>
  <si>
    <t>exon:177100708-177100847</t>
  </si>
  <si>
    <t>chr1:177109098|177116063+</t>
  </si>
  <si>
    <t>intergenic_region:177109099-177109215,intergenic_region:177115931-177116063</t>
  </si>
  <si>
    <t>10,3,4</t>
  </si>
  <si>
    <t>31,29,12</t>
  </si>
  <si>
    <t>chr1:177111146|177116063+</t>
  </si>
  <si>
    <t>ENSGALG00000017112;</t>
  </si>
  <si>
    <t>exon:177115931-177116063</t>
  </si>
  <si>
    <t>2,6,5</t>
  </si>
  <si>
    <t>30,32,16</t>
  </si>
  <si>
    <t>MTMR6</t>
  </si>
  <si>
    <t>chr1:177121035|177127917+</t>
  </si>
  <si>
    <t>exon:177121036-177121145,exon:177122640-177122765,exon:177125660-177125786,exon:177127780-177127917</t>
  </si>
  <si>
    <t>chr1:177452029|177468169+</t>
  </si>
  <si>
    <t>ENSGALG00000017118;</t>
  </si>
  <si>
    <t>exon:177452030-177452183</t>
  </si>
  <si>
    <t>4,8,6,2,2</t>
  </si>
  <si>
    <t>6,7,10,10,13</t>
  </si>
  <si>
    <t>MIPEP</t>
  </si>
  <si>
    <t>chr1:177540035|177553920-</t>
  </si>
  <si>
    <t>ENSGALG00000017119;</t>
  </si>
  <si>
    <t>exon:177540036-177540121,exon:177541961-177542139,exon:177553022-177553132</t>
  </si>
  <si>
    <t>3,6,4,2,4</t>
  </si>
  <si>
    <t>14,24,29,11,18</t>
  </si>
  <si>
    <t>TNFRSF19</t>
  </si>
  <si>
    <t>chr1:177630318|177630850+</t>
  </si>
  <si>
    <t>intergenic_region:177630319-177630850</t>
  </si>
  <si>
    <t>chr1:177693714|177701155-</t>
  </si>
  <si>
    <t>ENSGALG00000017122;</t>
  </si>
  <si>
    <t>exon:177693715-177693787,exon:177701036-177701155</t>
  </si>
  <si>
    <t>SGCG</t>
  </si>
  <si>
    <t>chr1:1780079|1787246-</t>
  </si>
  <si>
    <t>exon:1780080-1780257,exon:1787003-1787246</t>
  </si>
  <si>
    <t>2,7,2,3,2</t>
  </si>
  <si>
    <t>104,78,97,126,39</t>
  </si>
  <si>
    <t>chr1:1780079|1800085-</t>
  </si>
  <si>
    <t>exon:1780080-1780257,exon:1799901-1800085</t>
  </si>
  <si>
    <t>4,2,5,4</t>
  </si>
  <si>
    <t>80,33,64,64</t>
  </si>
  <si>
    <t>chr1:1780079|1820694-</t>
  </si>
  <si>
    <t>exon:1780080-1780257</t>
  </si>
  <si>
    <t>9,5,14,4,5,6,2</t>
  </si>
  <si>
    <t>65,85,134,68,74,116,29</t>
  </si>
  <si>
    <t>chr1:178449696|178453599+</t>
  </si>
  <si>
    <t>ENSGALG00000017125;</t>
  </si>
  <si>
    <t>intron:178449697-178449945,intron:178453473-178453599</t>
  </si>
  <si>
    <t>5,8,4,2,2,5,2,4</t>
  </si>
  <si>
    <t>7,3,7,2,1,5,7,1</t>
  </si>
  <si>
    <t>MICU2</t>
  </si>
  <si>
    <t>chr1:178508208|178511543+</t>
  </si>
  <si>
    <t>intron:178508209-178508323,intron:178511396-178511543</t>
  </si>
  <si>
    <t>7,2,3,2,2</t>
  </si>
  <si>
    <t>38,18,19,12,20</t>
  </si>
  <si>
    <t>chr1:178511395|178535623+</t>
  </si>
  <si>
    <t>exon:178511396-178511543,exon:178535409-178535440,exon:178535548-178535623</t>
  </si>
  <si>
    <t>2,7,2,3,7,2</t>
  </si>
  <si>
    <t>16,95,98,60,49,61</t>
  </si>
  <si>
    <t>chr1:178511395|178540665+</t>
  </si>
  <si>
    <t>exon:178511396-178511543,exon:178535409-178535440,exon:178535548-178535623,exon:178540618-178540665</t>
  </si>
  <si>
    <t>3,8,4,3,6,4,8,7,28,37,9,14,4,7,27,8,11</t>
  </si>
  <si>
    <t>18,32,15,20,28,16,21,19,95,111,65,44,65,38,28,31,42</t>
  </si>
  <si>
    <t>chr1:178511395|178550684+</t>
  </si>
  <si>
    <t>exon:178511396-178511543,exon:178535409-178535440,exon:178545895-178545977,exon:178549807-178549830,exon:178550622-178550684</t>
  </si>
  <si>
    <t>4,8,2,14,9,9,6,2,5,4</t>
  </si>
  <si>
    <t>5,18,8,43,48,34,12,15,16,28</t>
  </si>
  <si>
    <t>chr1:178511395|178559865+</t>
  </si>
  <si>
    <t>exon:178511396-178511543,exon:178535409-178535440,exon:178545895-178545977,exon:178550622-178550684,exon:178559768-178559865</t>
  </si>
  <si>
    <t>4,4,7,2,2</t>
  </si>
  <si>
    <t>30,26,21,20,13</t>
  </si>
  <si>
    <t>chr1:178519336|178519900+</t>
  </si>
  <si>
    <t>intron:178519337-178519509,intron:178519750-178519900</t>
  </si>
  <si>
    <t>5,2,2,2</t>
  </si>
  <si>
    <t>18,10,7,4</t>
  </si>
  <si>
    <t>chr1:178519749|178540665+</t>
  </si>
  <si>
    <t>intron:178519750-178519900,intron:178523522-178523597,intron:178535409-178535440</t>
  </si>
  <si>
    <t>chr1:178523521|178545977+</t>
  </si>
  <si>
    <t>intron:178523522-178523597,intron:178535548-178535623,intron:178540618-178540665,intron:178545895-178545977</t>
  </si>
  <si>
    <t>89,99,28</t>
  </si>
  <si>
    <t>chr1:178540617|178547827+</t>
  </si>
  <si>
    <t>intron:178540618-178540665,intron:178547646-178547827</t>
  </si>
  <si>
    <t>2,2,2,4,3</t>
  </si>
  <si>
    <t>101,102,76,48,50</t>
  </si>
  <si>
    <t>chr1:178545894|178559865+</t>
  </si>
  <si>
    <t>exon:178545895-178545977,exon:178547646-178547827,exon:178559768-178559865</t>
  </si>
  <si>
    <t>chr1:178612643|178614472+</t>
  </si>
  <si>
    <t>ENSGALG00000017126;</t>
  </si>
  <si>
    <t>exon:178612644-178612776,exon:178614346-178614472</t>
  </si>
  <si>
    <t>51,48</t>
  </si>
  <si>
    <t>ZDHHC20</t>
  </si>
  <si>
    <t>chr1:1787002|1787246-</t>
  </si>
  <si>
    <t>exon:1787003-1787246</t>
  </si>
  <si>
    <t>chr1:1787002|1800085-</t>
  </si>
  <si>
    <t>exon:1799901-1800085</t>
  </si>
  <si>
    <t>91,79</t>
  </si>
  <si>
    <t>chr1:178704982|178709412+</t>
  </si>
  <si>
    <t>intergenic_region:178704983-178705115</t>
  </si>
  <si>
    <t>17,11,11,14,5,9,3,3,2,25,17,14,8,2,9,6,3,6</t>
  </si>
  <si>
    <t>19,6,20,49,49,27,18,61,7,78,65,48,39,48,30,64,38,27</t>
  </si>
  <si>
    <t>chr1:178757661|178763174+</t>
  </si>
  <si>
    <t>ENSGALG00000017132;</t>
  </si>
  <si>
    <t>exon:178757662-178757767,exon:178762639-178762780,exon:178763036-178763174</t>
  </si>
  <si>
    <t>2,4,4,4,4,2,2,5,2,2,5,3,3,3</t>
  </si>
  <si>
    <t>28,23,41,69,34,71,38,14,33,18,18,27,10,11</t>
  </si>
  <si>
    <t>XPO4</t>
  </si>
  <si>
    <t>chr1:178762638|178763174+</t>
  </si>
  <si>
    <t>exon:178762639-178762780,exon:178763036-178763174</t>
  </si>
  <si>
    <t>29,40</t>
  </si>
  <si>
    <t>chr1:178763035|178785755+</t>
  </si>
  <si>
    <t>exon:178785581-178785755</t>
  </si>
  <si>
    <t>chr1:178774310|178785755+</t>
  </si>
  <si>
    <t>46,32</t>
  </si>
  <si>
    <t>chr1:178782664|178802616+</t>
  </si>
  <si>
    <t>exon:178801469-178801587,exon:178802486-178802616</t>
  </si>
  <si>
    <t>6,14,2,8,8,4,2,5,3,4,28,6,7,23,9,5,4</t>
  </si>
  <si>
    <t>21,35,20,47,75,34,57,93,32,26,25,21,33,26,47,19,12</t>
  </si>
  <si>
    <t>chr1:178785160|178785755+</t>
  </si>
  <si>
    <t>exon:178785161-178785318,exon:178785581-178785755</t>
  </si>
  <si>
    <t>chr1:178789644|178801587+</t>
  </si>
  <si>
    <t>exon:178789645-178789821,exon:178801469-178801587</t>
  </si>
  <si>
    <t>chr1:178906164|178920284+</t>
  </si>
  <si>
    <t>ENSGALG00000017135;</t>
  </si>
  <si>
    <t>exon:178920179-178920284</t>
  </si>
  <si>
    <t>CRYL1</t>
  </si>
  <si>
    <t>chr1:179063173|179066824-</t>
  </si>
  <si>
    <t>ENSGALG00000017139;</t>
  </si>
  <si>
    <t>exon:179063174-179063281,exon:179066695-179066824</t>
  </si>
  <si>
    <t>3,4,5,2,3,5,3,16,14,4,10,8,4,11,9,3</t>
  </si>
  <si>
    <t>16,11,8,21,36,23,16,29,27,5,12,15,6,6,6,16</t>
  </si>
  <si>
    <t>chr1:179063173|179095192-</t>
  </si>
  <si>
    <t>intergenic_region:179063174-179063281,intergenic_region:179095042-179095192</t>
  </si>
  <si>
    <t>4,3,3,7</t>
  </si>
  <si>
    <t>6,5,16,10</t>
  </si>
  <si>
    <t>chr1:179065430|179066824-</t>
  </si>
  <si>
    <t>exon:179066695-179066824</t>
  </si>
  <si>
    <t>3,4,5,7,8,7,7,3,6,4</t>
  </si>
  <si>
    <t>12,13,15,35,39,12,13,6,8,16</t>
  </si>
  <si>
    <t>chr1:179065430|179095192-</t>
  </si>
  <si>
    <t>intergenic_region:179095042-179095192</t>
  </si>
  <si>
    <t>chr1:179087680|179095192-</t>
  </si>
  <si>
    <t>intergenic_region:179087681-179087831</t>
  </si>
  <si>
    <t>7,4,9,4</t>
  </si>
  <si>
    <t>18,42,15,19</t>
  </si>
  <si>
    <t>chr1:179087680|179122655-</t>
  </si>
  <si>
    <t>intergenic_region:179087681-179087831,intergenic_region:179122531-179122655</t>
  </si>
  <si>
    <t>3,4,4,4,4,3</t>
  </si>
  <si>
    <t>25,92,94,87,38,30</t>
  </si>
  <si>
    <t>chr1:179094125|179095192-</t>
  </si>
  <si>
    <t>intergenic_region:179094126-179094241,intergenic_region:179095042-179095192</t>
  </si>
  <si>
    <t>4,3,7,10,5,3,9,5,3,9,6,5,2,3,6</t>
  </si>
  <si>
    <t>19,17,11,10,19,10,10,17,2,8,9,8,9,11,5</t>
  </si>
  <si>
    <t>chr1:179094125|179122655-</t>
  </si>
  <si>
    <t>intergenic_region:179122531-179122655</t>
  </si>
  <si>
    <t>25,12</t>
  </si>
  <si>
    <t>chr1:179106732|179107899-</t>
  </si>
  <si>
    <t>ENSGALG00000043421;</t>
  </si>
  <si>
    <t>exon:179106733-179106945,exon:179107734-179107899</t>
  </si>
  <si>
    <t>3,6,2</t>
  </si>
  <si>
    <t>62,76,21</t>
  </si>
  <si>
    <t>chr1:179106732|179122655-</t>
  </si>
  <si>
    <t>exon:179106733-179106945,exon:179122531-179122655</t>
  </si>
  <si>
    <t>47,34,14,72,35,19,33,8,80,23,23,35,10,16,21,9</t>
  </si>
  <si>
    <t>28,23,33,83,46,49,106,40,29,14,16,26,10,21,29,8</t>
  </si>
  <si>
    <t>chr1:179111293|179122655-</t>
  </si>
  <si>
    <t>exon:179122531-179122655</t>
  </si>
  <si>
    <t>chr1:179120357|179121217-</t>
  </si>
  <si>
    <t>exon:179120358-179120451</t>
  </si>
  <si>
    <t>7,2,2</t>
  </si>
  <si>
    <t>chr1:179120357|179122655-</t>
  </si>
  <si>
    <t>exon:179120358-179120451,exon:179122531-179122655</t>
  </si>
  <si>
    <t>12,19,7,18,29,35,21,21,18,15,59,14,9,20,7,9,9,6</t>
  </si>
  <si>
    <t>60,54,48,149,173,85,53,122,49,67,113,66,37,66,31,38,50,34</t>
  </si>
  <si>
    <t>chr1:179183267|179193586+</t>
  </si>
  <si>
    <t>ENSGALG00000017142;</t>
  </si>
  <si>
    <t>exon:179183268-179183569</t>
  </si>
  <si>
    <t>13,22,2,5,8,9,18,64,13,13,4,12,3,6</t>
  </si>
  <si>
    <t>63,61,49,145,225,114,34,66,26,78,66,63,53,24</t>
  </si>
  <si>
    <t>PSPC1</t>
  </si>
  <si>
    <t>chr1:179185968|179187935+</t>
  </si>
  <si>
    <t>exon:179185969-179186064,exon:179187739-179187935</t>
  </si>
  <si>
    <t>chr1:179185968|179193586+</t>
  </si>
  <si>
    <t>exon:179185969-179186064,exon:179187739-179187935,exon:179191905-179191989,exon:179193478-179193586</t>
  </si>
  <si>
    <t>29,17,11,9,5,10,2,2,50,62,25,18,10,22,2,7</t>
  </si>
  <si>
    <t>66,56,40,113,190,100,110,37,68,82,29,64,59,52,33,19</t>
  </si>
  <si>
    <t>chr1:179211826|179216235+</t>
  </si>
  <si>
    <t>exon:179211827-179211884,exon:179216066-179216235</t>
  </si>
  <si>
    <t>9,16,3,12,12,9,2,3,6,24,21,4,35,27,11,13,11</t>
  </si>
  <si>
    <t>23,33,25,51,106,46,37,67,39,24,29,8,62,45,22,44,30</t>
  </si>
  <si>
    <t>chr1:179235340|179238620+</t>
  </si>
  <si>
    <t>intron:179235341-179235589,intron:179238517-179238620</t>
  </si>
  <si>
    <t>9,21,9,12,9,7,7,5,7,10,12,10,9,11,2</t>
  </si>
  <si>
    <t>26,25,60,117,64,25,32,6,20,21,26,20,25,22,13</t>
  </si>
  <si>
    <t>chr1:179238516|179242471+</t>
  </si>
  <si>
    <t>exon:179238517-179238620,exon:179242013-179242095,exon:179242346-179242471</t>
  </si>
  <si>
    <t>3,4,4,3,2,5</t>
  </si>
  <si>
    <t>17,9,53,44,23,12</t>
  </si>
  <si>
    <t>chr1:179271909|179282180-</t>
  </si>
  <si>
    <t>ENSGALG00000034473;</t>
  </si>
  <si>
    <t>exon:179281686-179281756,exon:179281985-179282180</t>
  </si>
  <si>
    <t>PARP4</t>
  </si>
  <si>
    <t>chr1:179293521|179294558-</t>
  </si>
  <si>
    <t>exon:179293522-179293659,exon:179294398-179294558</t>
  </si>
  <si>
    <t>2,4,3,5,4,13,5,5,2</t>
  </si>
  <si>
    <t>34,105,93,43,42,32,23,15,20</t>
  </si>
  <si>
    <t>chr1:179293521|179303493-</t>
  </si>
  <si>
    <t>exon:179293522-179293659</t>
  </si>
  <si>
    <t>28,18</t>
  </si>
  <si>
    <t>chr1:179324388|179327099+</t>
  </si>
  <si>
    <t>ENSGALG00000017148;</t>
  </si>
  <si>
    <t>exon:179324389-179324488,exon:179326974-179327099</t>
  </si>
  <si>
    <t>CENPJ</t>
  </si>
  <si>
    <t>chr1:179595121|179607179-</t>
  </si>
  <si>
    <t>intergenic_region:179607055-179607179</t>
  </si>
  <si>
    <t>chr1:179603269|179607174-</t>
  </si>
  <si>
    <t>ENSGALG00000026507;</t>
  </si>
  <si>
    <t>exon:179603270-179603399,exon:179607055-179607174</t>
  </si>
  <si>
    <t>5,6,5,4,2</t>
  </si>
  <si>
    <t>5,36,7,2,9</t>
  </si>
  <si>
    <t>FDX1</t>
  </si>
  <si>
    <t>chr1:179603269|179607179-</t>
  </si>
  <si>
    <t>exon:179603270-179603399,exon:179607055-179607179</t>
  </si>
  <si>
    <t>26,61,41,24,34,27,26,12,30,94,120,114,63,52,52,41,50,92</t>
  </si>
  <si>
    <t>12,5,10,21,36,8,3,20,13,6,10,6,9,2,3,7,9,6</t>
  </si>
  <si>
    <t>chr1:179638167|179652768+</t>
  </si>
  <si>
    <t>ENSGALG00000017153;</t>
  </si>
  <si>
    <t>exon:179638168-179638232</t>
  </si>
  <si>
    <t>10,3</t>
  </si>
  <si>
    <t>35,14</t>
  </si>
  <si>
    <t>RDX</t>
  </si>
  <si>
    <t>chr1:179638167|179664625+</t>
  </si>
  <si>
    <t>2,4,2,3,3</t>
  </si>
  <si>
    <t>192,91,69,30,59</t>
  </si>
  <si>
    <t>chr1:179688018|179698676-</t>
  </si>
  <si>
    <t>intergenic_region:179688019-179688158</t>
  </si>
  <si>
    <t>33,18</t>
  </si>
  <si>
    <t>chr1:179697909|179698676-</t>
  </si>
  <si>
    <t>intergenic_region:179697910-179698018,intergenic_region:179698488-179698676</t>
  </si>
  <si>
    <t>chr1:179697909|179710394-</t>
  </si>
  <si>
    <t>intergenic_region:179710218-179710394</t>
  </si>
  <si>
    <t>36,12</t>
  </si>
  <si>
    <t>chr1:1797717|1800085-</t>
  </si>
  <si>
    <t>exon:1797718-1797827,exon:1799901-1800085</t>
  </si>
  <si>
    <t>101,128,99</t>
  </si>
  <si>
    <t>chr1:1797717|1820694-</t>
  </si>
  <si>
    <t>exon:1797718-1797827</t>
  </si>
  <si>
    <t>9,5,5,2,4,2</t>
  </si>
  <si>
    <t>179,72,146,109,118,37</t>
  </si>
  <si>
    <t>chr1:180071069|180088073-</t>
  </si>
  <si>
    <t>ENSGALG00000017156;</t>
  </si>
  <si>
    <t>exon:180071070-180071126,exon:180086517-180086678,exon:180087960-180088073</t>
  </si>
  <si>
    <t>19,9,9,5,25,4,3,6,2,15,20,15,9,8,7,5,10,4</t>
  </si>
  <si>
    <t>17,9,9,16,27,22,11,9,11,10,17,0,8,3,2,7,6,5</t>
  </si>
  <si>
    <t>DDX10</t>
  </si>
  <si>
    <t>chr1:180086516|180088073-</t>
  </si>
  <si>
    <t>exon:180086517-180086678,exon:180087960-180088073</t>
  </si>
  <si>
    <t>6,4,4,8,3</t>
  </si>
  <si>
    <t>28,15,11,17,4</t>
  </si>
  <si>
    <t>chr1:180135196|180135653-</t>
  </si>
  <si>
    <t>exon:180135197-180135653</t>
  </si>
  <si>
    <t>6,4,7,2</t>
  </si>
  <si>
    <t>37,20,25,15</t>
  </si>
  <si>
    <t>chr1:180135196|180144472-</t>
  </si>
  <si>
    <t>exon:180141120-180141208,exon:180144385-180144472</t>
  </si>
  <si>
    <t>21,7,4,8,3,6,12,4,5,4,2,4</t>
  </si>
  <si>
    <t>28,9,24,23,19,16,16,22,8,6,3,10</t>
  </si>
  <si>
    <t>chr1:180135196|180152817-</t>
  </si>
  <si>
    <t>exon:180144385-180144472,exon:180152716-180152817</t>
  </si>
  <si>
    <t>14,6,2,5,6,8,4,3,11,26,10,4,9,3,13,7,3</t>
  </si>
  <si>
    <t>18,3,8,14,25,13,16,8,11,16,6,9,6,4,6,10,11</t>
  </si>
  <si>
    <t>chr1:180164764|180172486-</t>
  </si>
  <si>
    <t>exon:180164765-180164849,exon:180166821-180166983,exon:180172328-180172486</t>
  </si>
  <si>
    <t>3,4,4,3,2,5,5,2,13,11,4,6,6,9,9</t>
  </si>
  <si>
    <t>6,6,14,19,13,12,6,11,16,3,6,6,5,10,5</t>
  </si>
  <si>
    <t>chr1:180253956|180257018+</t>
  </si>
  <si>
    <t>intergenic_region:180256802-180257018</t>
  </si>
  <si>
    <t>13,3,4,71,75,40,13,22,18,24,32,33</t>
  </si>
  <si>
    <t>4,0,0,16,19,7,12,13,7,11,8,11</t>
  </si>
  <si>
    <t>chr1:180253959|180257018+</t>
  </si>
  <si>
    <t>3,3,18,58,16,14,6,10,17</t>
  </si>
  <si>
    <t>4,2,16,19,7,12,13,11,8</t>
  </si>
  <si>
    <t>chr1:180254563|180257018+</t>
  </si>
  <si>
    <t>intergenic_region:180254564-180254761,intergenic_region:180256091-180256377,intergenic_region:180256802-180257018</t>
  </si>
  <si>
    <t>14,4,116,124,80,38,51,40,35,49</t>
  </si>
  <si>
    <t>22,8,76,86,43,28,26,17,35,32</t>
  </si>
  <si>
    <t>chr1:180289722|180303687-</t>
  </si>
  <si>
    <t>ENSGALG00000017159;</t>
  </si>
  <si>
    <t>exon:180289723-180289888,exon:180303583-180303687</t>
  </si>
  <si>
    <t>ATM</t>
  </si>
  <si>
    <t>chr1:180298065|180303687-</t>
  </si>
  <si>
    <t>intron:180298066-180298196</t>
  </si>
  <si>
    <t>chr1:180298375|180303687-</t>
  </si>
  <si>
    <t>exon:180298376-180298593,exon:180299072-180299191,exon:180302930-180303049,exon:180303583-180303687</t>
  </si>
  <si>
    <t>69,116,92,55,62,56,45,67,18,268,287,176,96,138,108,110,141,110</t>
  </si>
  <si>
    <t>17,22,21,38,33,21,39,34,11,19,27,9,36,22,14,37,23,5</t>
  </si>
  <si>
    <t>chr1:180299071|180303687-</t>
  </si>
  <si>
    <t>exon:180299072-180299191,exon:180303583-180303687</t>
  </si>
  <si>
    <t>4,6,7,2,3</t>
  </si>
  <si>
    <t>chr1:180319496|180325150-</t>
  </si>
  <si>
    <t>exon:180319497-180319615,exon:180320355-180320601,exon:180325075-180325150</t>
  </si>
  <si>
    <t>11,8,18,15,10,3,2,23,39,13,4,9,6,8,9,15</t>
  </si>
  <si>
    <t>18,14,1,22,24,8,43,8,25,4,14,8,5,21,3,10</t>
  </si>
  <si>
    <t>chr1:180325668|180341596-</t>
  </si>
  <si>
    <t>exon:180325669-180325824,exon:180341451-180341596</t>
  </si>
  <si>
    <t>17,11,12</t>
  </si>
  <si>
    <t>chr1:180337263|180337952-</t>
  </si>
  <si>
    <t>exon:180337264-180337502</t>
  </si>
  <si>
    <t>2,3,4,11,2,2,2,2</t>
  </si>
  <si>
    <t>30,18,11,19,17,16,9,8</t>
  </si>
  <si>
    <t>chr1:180353289|180354075+</t>
  </si>
  <si>
    <t>ENSGALG00000017162;</t>
  </si>
  <si>
    <t>exon:180353290-180353520,exon:180353991-180354075</t>
  </si>
  <si>
    <t>6,9</t>
  </si>
  <si>
    <t>NPAT</t>
  </si>
  <si>
    <t>chr1:180386140|180390009-</t>
  </si>
  <si>
    <t>intergenic_region:180388839-180388962</t>
  </si>
  <si>
    <t>chr1:180461224|180473141+</t>
  </si>
  <si>
    <t>intergenic_region:180461225-180461400,intergenic_region:180473088-180473141</t>
  </si>
  <si>
    <t>48,48,29,52,66,23,11,7,10,3</t>
  </si>
  <si>
    <t>30,47,28,161,190,145,19,63,33,8</t>
  </si>
  <si>
    <t>chr1:180591774|180600708+</t>
  </si>
  <si>
    <t>ENSGALG00000017170;</t>
  </si>
  <si>
    <t>exon:180591775-180591918,exon:180596836-180596931,exon:180598108-180598212,exon:180600638-180600708</t>
  </si>
  <si>
    <t>5,11,6,6,5,11,2,6,4,5,15,3,7,2,3</t>
  </si>
  <si>
    <t>4,6,1,7,7,3,0,19,4,5,5,0,4,9,1</t>
  </si>
  <si>
    <t>ALKBH8</t>
  </si>
  <si>
    <t>chr1:180661648|180663987+</t>
  </si>
  <si>
    <t>ENSGALG00000017171;</t>
  </si>
  <si>
    <t>exon:180661649-180661759</t>
  </si>
  <si>
    <t>5,3,5,3,4,5,11,4,4,3</t>
  </si>
  <si>
    <t>3,2,12,10,2,10,2,6,2,0</t>
  </si>
  <si>
    <t>CWF19L2</t>
  </si>
  <si>
    <t>chr1:180675421|180692423+</t>
  </si>
  <si>
    <t>exon:180675422-180675518,exon:180676111-180676200,exon:180692286-180692423</t>
  </si>
  <si>
    <t>12,5,2,17,5,12,4,31,23,14,12,6,6,3</t>
  </si>
  <si>
    <t>5,5,7,31,5,10,12,5,9,0,5,5,3,0</t>
  </si>
  <si>
    <t>chr1:180835664|180838873+</t>
  </si>
  <si>
    <t>ENSGALG00000017173;</t>
  </si>
  <si>
    <t>exon:180835665-180835726,exon:180838752-180838873</t>
  </si>
  <si>
    <t>62,74</t>
  </si>
  <si>
    <t>GUCY1A2</t>
  </si>
  <si>
    <t>chr1:180835664|180840126+</t>
  </si>
  <si>
    <t>intron:180835665-180835726,intron:180838752-180838873,intron:180839997-180840126</t>
  </si>
  <si>
    <t>6,9,11,9,2,2</t>
  </si>
  <si>
    <t>4,17,28,12,8,9</t>
  </si>
  <si>
    <t>chr1:180835664|180849565+</t>
  </si>
  <si>
    <t>4,9,9,10,29,9,19,24,12,67,68,46,21,20,31,11,21,39</t>
  </si>
  <si>
    <t>12,12,22,25,64,36,50,114,29,93,91,52,42,32,38,45,38,30</t>
  </si>
  <si>
    <t>chr1:180848846|180849565+</t>
  </si>
  <si>
    <t>exon:180848847-180849565</t>
  </si>
  <si>
    <t>20,52,29,36,18,13</t>
  </si>
  <si>
    <t>32,148,169,111,69,59</t>
  </si>
  <si>
    <t>chr1:180898169|180898655+</t>
  </si>
  <si>
    <t>exon:180898170-180898655</t>
  </si>
  <si>
    <t>4,8</t>
  </si>
  <si>
    <t>chr1:180898169|180912975+</t>
  </si>
  <si>
    <t>exon:180912832-180912975</t>
  </si>
  <si>
    <t>3,3,3,2,3</t>
  </si>
  <si>
    <t>149,95,53,62,57</t>
  </si>
  <si>
    <t>chr1:180912831|180942101+</t>
  </si>
  <si>
    <t>exon:180912832-180912975,exon:180941947-180942101</t>
  </si>
  <si>
    <t>3,2,2,2,6,16,18,8,7,5,14,9,6</t>
  </si>
  <si>
    <t>10,52,42,114,35,135,175,86,71,87,58,60,50</t>
  </si>
  <si>
    <t>chr1:180967907|180968274+</t>
  </si>
  <si>
    <t>intergenic_region:180967908-180968274</t>
  </si>
  <si>
    <t>66,48,57</t>
  </si>
  <si>
    <t>chr1:181117737|181118468-</t>
  </si>
  <si>
    <t>ENSGALG00000027981;</t>
  </si>
  <si>
    <t>exon:181117738-181117899,exon:181118347-181118468</t>
  </si>
  <si>
    <t>4,9,3,5,3,6,2,4,6,5,3,4</t>
  </si>
  <si>
    <t>5,11,17,9,16,4,11,4,2,1,6,1</t>
  </si>
  <si>
    <t>AASDHPPT</t>
  </si>
  <si>
    <t>chr1:182027386|182060634+</t>
  </si>
  <si>
    <t>ENSGALG00000017179;</t>
  </si>
  <si>
    <t>exon:182027387-182027591,exon:182060458-182060634</t>
  </si>
  <si>
    <t>82,58,66</t>
  </si>
  <si>
    <t>PDGFD</t>
  </si>
  <si>
    <t>chr1:182055355|182060634+</t>
  </si>
  <si>
    <t>exon:182055356-182055415,exon:182060433-182060634</t>
  </si>
  <si>
    <t>3,5,3,3,2</t>
  </si>
  <si>
    <t>129,140,91,100,64</t>
  </si>
  <si>
    <t>chr1:182055355|182070464+</t>
  </si>
  <si>
    <t>exon:182055356-182055415,exon:182060433-182060634,exon:182070250-182070464</t>
  </si>
  <si>
    <t>11,25,29,4,10,6,6,10,4</t>
  </si>
  <si>
    <t>97,114,72,70,75,61,68,69,43</t>
  </si>
  <si>
    <t>chr1:182055355|182082911+</t>
  </si>
  <si>
    <t>exon:182055356-182055415</t>
  </si>
  <si>
    <t>chr1:182272716|182284367-</t>
  </si>
  <si>
    <t>ENSGALG00000041814;</t>
  </si>
  <si>
    <t>exon:182272717-182272806,exon:182284251-182284367</t>
  </si>
  <si>
    <t>DYNC2H1</t>
  </si>
  <si>
    <t>chr1:182298480|182303305-</t>
  </si>
  <si>
    <t>exon:182298481-182298556,exon:182300112-182300267,exon:182301511-182301621,exon:182303180-182303305</t>
  </si>
  <si>
    <t>chr1:182298480|182310494-</t>
  </si>
  <si>
    <t>exon:182298481-182298556,exon:182309236-182309367,exon:182310417-182310494</t>
  </si>
  <si>
    <t>7,15,9,3,5,10,3</t>
  </si>
  <si>
    <t>15,9,8,16,7,13,4</t>
  </si>
  <si>
    <t>chr1:182372370|182376942-</t>
  </si>
  <si>
    <t>exon:182372371-182372466,exon:182376710-182376942</t>
  </si>
  <si>
    <t>16,21</t>
  </si>
  <si>
    <t>chr1:182372370|182379638-</t>
  </si>
  <si>
    <t>exon:182372371-182372466,exon:182379503-182379638</t>
  </si>
  <si>
    <t>3,2,26,24,14,7,15,11,22,16,13</t>
  </si>
  <si>
    <t>2,1,7,9,5,10,6,6,11,3,11</t>
  </si>
  <si>
    <t>chr1:182372370|182380329-</t>
  </si>
  <si>
    <t>exon:182372371-182372466</t>
  </si>
  <si>
    <t>chr1:182374|185623+</t>
  </si>
  <si>
    <t>ENSGALG00000033919;</t>
  </si>
  <si>
    <t>exon:182375-182578,exon:185552-185623</t>
  </si>
  <si>
    <t>5,10,8</t>
  </si>
  <si>
    <t>38,31,12</t>
  </si>
  <si>
    <t>chr1:182389785|182392293+</t>
  </si>
  <si>
    <t>ENSGALG00000017181;</t>
  </si>
  <si>
    <t>exon:182389786-182389877,exon:182391940-182392010,exon:182392202-182392293</t>
  </si>
  <si>
    <t>2,2,3,10,3,3,4,2,2</t>
  </si>
  <si>
    <t>17,13,49,37,15,25,21,13,21</t>
  </si>
  <si>
    <t>DCUN1D5</t>
  </si>
  <si>
    <t>chr1:182689953|182699993-</t>
  </si>
  <si>
    <t>ENSGALG00000038154;</t>
  </si>
  <si>
    <t>exon:182689954-182690084,exon:182698269-182698310</t>
  </si>
  <si>
    <t>5,7,4</t>
  </si>
  <si>
    <t>76,177,79</t>
  </si>
  <si>
    <t>YAP1</t>
  </si>
  <si>
    <t>chr1:182689953|182712833-</t>
  </si>
  <si>
    <t>exon:182689954-182690084,exon:182698269-182698310,exon:182712720-182712833</t>
  </si>
  <si>
    <t>231,54</t>
  </si>
  <si>
    <t>chr1:182697925|182699993-</t>
  </si>
  <si>
    <t>intron:182697926-182698011,intron:182698269-182698310,intron:182699800-182699993</t>
  </si>
  <si>
    <t>chr1:182698268|182699993-</t>
  </si>
  <si>
    <t>exon:182698269-182698310,exon:182699800-182699993</t>
  </si>
  <si>
    <t>5,2,2,5,2</t>
  </si>
  <si>
    <t>207,131,155,44,45</t>
  </si>
  <si>
    <t>chr1:182702408|182706924-</t>
  </si>
  <si>
    <t>intron:182702409-182702468,intron:182703596-182703723,intron:182706730-182706924</t>
  </si>
  <si>
    <t>4,10,8,3,2,3,3,3</t>
  </si>
  <si>
    <t>52,47,15,10,10,2,5,11</t>
  </si>
  <si>
    <t>chr1:182706729|182712833-</t>
  </si>
  <si>
    <t>intron:182706730-182706924,intron:182712720-182712833</t>
  </si>
  <si>
    <t>chr1:183092164|183111490+</t>
  </si>
  <si>
    <t>ENSGALG00000029416;</t>
  </si>
  <si>
    <t>intron:183092165-183092258,intron:183107946-183107990,intron:183111320-183111490</t>
  </si>
  <si>
    <t>2,0</t>
  </si>
  <si>
    <t>TRPC6</t>
  </si>
  <si>
    <t>chr1:183107794|183111490+</t>
  </si>
  <si>
    <t>intron:183111320-183111490</t>
  </si>
  <si>
    <t>chr1:183154756|183163561+</t>
  </si>
  <si>
    <t>exon:183163478-183163561</t>
  </si>
  <si>
    <t>31,21,15,4,4,2,4</t>
  </si>
  <si>
    <t>9,11,3,4,6,0,2</t>
  </si>
  <si>
    <t>chr1:183246037|183270726+</t>
  </si>
  <si>
    <t>ENSGALG00000017195;</t>
  </si>
  <si>
    <t>exon:183246038-183246189</t>
  </si>
  <si>
    <t>PGR</t>
  </si>
  <si>
    <t>chr1:183303782|183309967-</t>
  </si>
  <si>
    <t>ENSGALG00000017196;</t>
  </si>
  <si>
    <t>exon:183303783-183303845,exon:183304989-183305145,exon:183309823-183309967</t>
  </si>
  <si>
    <t>4,6,6,11,14,5,8,7,5,13,7</t>
  </si>
  <si>
    <t>14,43,19,20,35,6,9,17,8,21,8</t>
  </si>
  <si>
    <t>ARHGAP42</t>
  </si>
  <si>
    <t>chr1:183344933|183366024-</t>
  </si>
  <si>
    <t>exon:183344934-183345044,exon:183349275-183349376,exon:183365953-183366024</t>
  </si>
  <si>
    <t>3,4,4,2,3,9,3,2,4,3,6</t>
  </si>
  <si>
    <t>13,50,23,42,33,5,19,36,23,8,8</t>
  </si>
  <si>
    <t>chr1:183417222|183431364-</t>
  </si>
  <si>
    <t>intron:183417223-183417318</t>
  </si>
  <si>
    <t>chr1:184978641|184989277+</t>
  </si>
  <si>
    <t>ENSGALG00000013489;</t>
  </si>
  <si>
    <t>exon:184978642-184978855,exon:184989092-184989277</t>
  </si>
  <si>
    <t>chr1:185132811|185142834+</t>
  </si>
  <si>
    <t>ENSGALG00000017199;</t>
  </si>
  <si>
    <t>intron:185132812-185132901</t>
  </si>
  <si>
    <t>12,8,8,7</t>
  </si>
  <si>
    <t>25,46,42,5</t>
  </si>
  <si>
    <t>MAML2</t>
  </si>
  <si>
    <t>chr1:185244908|185245535+</t>
  </si>
  <si>
    <t>intergenic_region:185244909-185245178,intergenic_region:185245430-185245535</t>
  </si>
  <si>
    <t>6,6,5,3,4,3,6,6,5,2,5,6,3,3</t>
  </si>
  <si>
    <t>8,4,14,6,10,11,5,6,5,5,18,5,6,6</t>
  </si>
  <si>
    <t>chr1:185261416|185266777+</t>
  </si>
  <si>
    <t>ENSGALG00000017200;</t>
  </si>
  <si>
    <t>exon:185261417-185261492,exon:185263834-185263928,exon:185264123-185264233</t>
  </si>
  <si>
    <t>5,3,4,4,8,4,5,2,2,2</t>
  </si>
  <si>
    <t>29,23,22,26,17,27,9,37,22,18</t>
  </si>
  <si>
    <t>MTMR2</t>
  </si>
  <si>
    <t>chr1:185293374|185298044-</t>
  </si>
  <si>
    <t>ENSGALG00000017201;</t>
  </si>
  <si>
    <t>exon:185297967-185298044</t>
  </si>
  <si>
    <t>6,6,5</t>
  </si>
  <si>
    <t>135,23,32</t>
  </si>
  <si>
    <t>CEP57</t>
  </si>
  <si>
    <t>chr1:185293773|185298044-</t>
  </si>
  <si>
    <t>exon:185296959-185297063,exon:185297967-185298044</t>
  </si>
  <si>
    <t>3,6</t>
  </si>
  <si>
    <t>35,32</t>
  </si>
  <si>
    <t>chr1:185296725|185301971-</t>
  </si>
  <si>
    <t>exon:185296726-185296806,exon:185301850-185301971</t>
  </si>
  <si>
    <t>27,13,26</t>
  </si>
  <si>
    <t>chr1:185300863|185302457-</t>
  </si>
  <si>
    <t>exon:185302278-185302457</t>
  </si>
  <si>
    <t>2,2,18,5,2,3,2</t>
  </si>
  <si>
    <t>116,24,26,14,33,12,7</t>
  </si>
  <si>
    <t>chr1:185300863|185302758-</t>
  </si>
  <si>
    <t>intron:185300864-185300977,intron:185302650-185302758</t>
  </si>
  <si>
    <t>chr1:185309112|185312911+</t>
  </si>
  <si>
    <t>ENSGALG00000017202;</t>
  </si>
  <si>
    <t>exon:185309113-185309268,exon:185309691-185309887,exon:185311786-185311833,exon:185312776-185312911</t>
  </si>
  <si>
    <t>6,10,9,10,27,13,19,10,15,33,33,15,28,8,12,18,14</t>
  </si>
  <si>
    <t>11,9,9,23,31,3,15,37,13,1,5,3,9,13,11,5,4</t>
  </si>
  <si>
    <t>FAM76B</t>
  </si>
  <si>
    <t>chr1:185489511|185496204+</t>
  </si>
  <si>
    <t>ENSGALG00000017204;</t>
  </si>
  <si>
    <t>exon:185489512-185489577,exon:185493180-185493377,exon:185496057-185496204</t>
  </si>
  <si>
    <t>3,11,9,9,3,6,7,6,10</t>
  </si>
  <si>
    <t>8,27,45,14,25,29,16,35,17</t>
  </si>
  <si>
    <t>chr1:185489511|185503427+</t>
  </si>
  <si>
    <t>exon:185489512-185489577</t>
  </si>
  <si>
    <t>2,11,8,4</t>
  </si>
  <si>
    <t>5,14,22,11</t>
  </si>
  <si>
    <t>chr1:185489511|185503920+</t>
  </si>
  <si>
    <t>4,6,5,6,3</t>
  </si>
  <si>
    <t>5,20,24,9,9</t>
  </si>
  <si>
    <t>chr1:185539338|185543758+</t>
  </si>
  <si>
    <t>ENSGALG00000017207;</t>
  </si>
  <si>
    <t>exon:185539339-185539477,exon:185541645-185541757,exon:185542709-185542797,exon:185543648-185543758</t>
  </si>
  <si>
    <t>17,22,11,34,43,18,28,22,9,19,40,18,5,16,5,13,27,8</t>
  </si>
  <si>
    <t>53,61,44,87,212,75,84,127,67,50,66,35,61,67,29,43,39,24</t>
  </si>
  <si>
    <t>CWC15</t>
  </si>
  <si>
    <t>chr1:185539338|185546277+</t>
  </si>
  <si>
    <t>intron:185539339-185539477</t>
  </si>
  <si>
    <t>chr1:185572481|185578934-</t>
  </si>
  <si>
    <t>ENSGALG00000017208;</t>
  </si>
  <si>
    <t>exon:185572482-185572708</t>
  </si>
  <si>
    <t>5,3,7,3,3,4</t>
  </si>
  <si>
    <t>155,52,78,55,40,41</t>
  </si>
  <si>
    <t>AMOTL1</t>
  </si>
  <si>
    <t>chr1:185578784|185585204-</t>
  </si>
  <si>
    <t>exon:185578785-185578934,exon:185585059-185585204</t>
  </si>
  <si>
    <t>chr1:185578784|185592966-</t>
  </si>
  <si>
    <t>exon:185578785-185578934,exon:185592822-185592966</t>
  </si>
  <si>
    <t>6,4,5,2,4,5,2,3</t>
  </si>
  <si>
    <t>168,73,77,31,51,81,44,71</t>
  </si>
  <si>
    <t>chr1:185585058|185592966-</t>
  </si>
  <si>
    <t>exon:185585059-185585204</t>
  </si>
  <si>
    <t>2,2,5,4,4,4,3,5</t>
  </si>
  <si>
    <t>159,72,96,32,53,45,56,34</t>
  </si>
  <si>
    <t>chr1:185585058|185599898-</t>
  </si>
  <si>
    <t>75,32</t>
  </si>
  <si>
    <t>chr1:185589515|185592966-</t>
  </si>
  <si>
    <t>intron:185592822-185592966</t>
  </si>
  <si>
    <t>chr1:185591667|185592966-</t>
  </si>
  <si>
    <t>exon:185591668-185591757,exon:185592822-185592966</t>
  </si>
  <si>
    <t>3,6,6,2</t>
  </si>
  <si>
    <t>68,66,101,70</t>
  </si>
  <si>
    <t>chr1:185591667|185599898-</t>
  </si>
  <si>
    <t>exon:185591668-185591757,exon:185592822-185592966,exon:185599616-185599898</t>
  </si>
  <si>
    <t>4,6,7</t>
  </si>
  <si>
    <t>71,110,84</t>
  </si>
  <si>
    <t>chr1:185699882|185710221+</t>
  </si>
  <si>
    <t>intergenic_region:185709176-185709254,intergenic_region:185710090-185710221</t>
  </si>
  <si>
    <t>2,4,2,3,2,8,4,3,14,21,6,4,4,6,2</t>
  </si>
  <si>
    <t>11,5,32,50,19,28,92,31,9,17,6,3,10,17,7</t>
  </si>
  <si>
    <t>chr1:185699882|185710298+</t>
  </si>
  <si>
    <t>intergenic_region:185699883-185699963</t>
  </si>
  <si>
    <t>2,5,2,5,3</t>
  </si>
  <si>
    <t>28,45,7,16,8</t>
  </si>
  <si>
    <t>chr1:185851503|185852989-</t>
  </si>
  <si>
    <t>ENSGALG00000017218;</t>
  </si>
  <si>
    <t>exon:185851504-185851663</t>
  </si>
  <si>
    <t>6,4,4</t>
  </si>
  <si>
    <t>56,118,22</t>
  </si>
  <si>
    <t>chr1:185854447|185859919-</t>
  </si>
  <si>
    <t>exon:185859753-185859919</t>
  </si>
  <si>
    <t>4,6,3,3,4</t>
  </si>
  <si>
    <t>47,54,22,25,21</t>
  </si>
  <si>
    <t>chr1:185857325|185859919-</t>
  </si>
  <si>
    <t>exon:185857326-185857410</t>
  </si>
  <si>
    <t>2,4,5,2,2,9,4</t>
  </si>
  <si>
    <t>35,84,137,170,25,17,20</t>
  </si>
  <si>
    <t>chr1:185888162|185893670-</t>
  </si>
  <si>
    <t>ENSGALG00000040433;</t>
  </si>
  <si>
    <t>exon:185893567-185893670</t>
  </si>
  <si>
    <t>37,13</t>
  </si>
  <si>
    <t>chr1:185891887|185893670-</t>
  </si>
  <si>
    <t>exon:185891888-185892026,exon:185893567-185893670</t>
  </si>
  <si>
    <t>6,4,3,7,2,6,5,3,4</t>
  </si>
  <si>
    <t>24,12,64,47,15,8,14,5,19</t>
  </si>
  <si>
    <t>chr1:185901150|185910350-</t>
  </si>
  <si>
    <t>exon:185901151-185901303,exon:185910167-185910350</t>
  </si>
  <si>
    <t>chr1:186109979|186112814+</t>
  </si>
  <si>
    <t>ENSGALG00000017227;</t>
  </si>
  <si>
    <t>exon:186109980-186110068,exon:186111107-186111202</t>
  </si>
  <si>
    <t>6,4,6,3,4,4,7,8,3,3</t>
  </si>
  <si>
    <t>11,19,15,17,12,16,5,20,16,11</t>
  </si>
  <si>
    <t>SLC36A4</t>
  </si>
  <si>
    <t>chr1:186109979|186119700+</t>
  </si>
  <si>
    <t>exon:186109980-186110068,exon:186111107-186111202,exon:186119602-186119700</t>
  </si>
  <si>
    <t>2,3,5,2,7,6,6,3,5</t>
  </si>
  <si>
    <t>7,14,6,11,16,9,11,8,9</t>
  </si>
  <si>
    <t>chr1:186109979|186128457+</t>
  </si>
  <si>
    <t>intron:186109980-186110039,intron:186111107-186111202,intron:186128328-186128457</t>
  </si>
  <si>
    <t>6,4,3</t>
  </si>
  <si>
    <t>4,8,0</t>
  </si>
  <si>
    <t>chr1:186118354|186119700+</t>
  </si>
  <si>
    <t>exon:186118355-186118582,exon:186119602-186119700</t>
  </si>
  <si>
    <t>15,21,19,16,21,16,25,23,12,52,45,41,26,33,18,26,30,40</t>
  </si>
  <si>
    <t>11,18,8,21,15,16,17,17,12,17,38,18,18,14,15,9,8,13</t>
  </si>
  <si>
    <t>chr1:186118354|186142104+</t>
  </si>
  <si>
    <t>exon:186141935-186142104</t>
  </si>
  <si>
    <t>3,2,3,7,2</t>
  </si>
  <si>
    <t>13,7,8,10,32</t>
  </si>
  <si>
    <t>chr1:186490064|186492404-</t>
  </si>
  <si>
    <t>ENSGALG00000017229;</t>
  </si>
  <si>
    <t>exon:186492208-186492404</t>
  </si>
  <si>
    <t>FAT3</t>
  </si>
  <si>
    <t>chr1:186648958|186649273-</t>
  </si>
  <si>
    <t>exon:186648959-186649273</t>
  </si>
  <si>
    <t>chr1:18752684|18759869-</t>
  </si>
  <si>
    <t>ENSGALG00000029379;</t>
  </si>
  <si>
    <t>exon:18752685-18752794,exon:18757552-18757679,exon:18759734-18759869</t>
  </si>
  <si>
    <t>BRD1</t>
  </si>
  <si>
    <t>chr1:18757551|18759869-</t>
  </si>
  <si>
    <t>exon:18757552-18757679,exon:18759734-18759869</t>
  </si>
  <si>
    <t>56,5</t>
  </si>
  <si>
    <t>chr1:18759733|18764986-</t>
  </si>
  <si>
    <t>intron:18759734-18759869,intron:18764724-18764986</t>
  </si>
  <si>
    <t>chr1:187664995|187677084-</t>
  </si>
  <si>
    <t>ENSGALG00000017234;</t>
  </si>
  <si>
    <t>exon:187676066-187676185,exon:187676999-187677084</t>
  </si>
  <si>
    <t>16,9,3,2,8</t>
  </si>
  <si>
    <t>12,10,4,5,3</t>
  </si>
  <si>
    <t>FOLH1</t>
  </si>
  <si>
    <t>chr1:187666251|187677084-</t>
  </si>
  <si>
    <t>exon:187666252-187666342,exon:187667733-187667824,exon:187676999-187677084</t>
  </si>
  <si>
    <t>6,6,2,2,2,7,4,2</t>
  </si>
  <si>
    <t>16,17,5,8,2,2,1,7</t>
  </si>
  <si>
    <t>chr1:187672950|187685407-</t>
  </si>
  <si>
    <t>exon:187672951-187673014,exon:187675658-187675740</t>
  </si>
  <si>
    <t>chr1:187681055|187683917-</t>
  </si>
  <si>
    <t>exon:187681056-187681242,exon:187683816-187683917</t>
  </si>
  <si>
    <t>11,25</t>
  </si>
  <si>
    <t>chr1:187682907|187685407-</t>
  </si>
  <si>
    <t>exon:187682908-187683033,exon:187683816-187683917,exon:187685250-187685407</t>
  </si>
  <si>
    <t>4,2,12,2,21,18,12,6,10,4,8,4,7</t>
  </si>
  <si>
    <t>7,3,3,4,16,16,19,15,13,3,22,10,12</t>
  </si>
  <si>
    <t>chr1:187682907|187685436-</t>
  </si>
  <si>
    <t>exon:187682908-187683033,exon:187683816-187683917,exon:187685250-187685436</t>
  </si>
  <si>
    <t>4,9,15,4,4,3,7,85,43,39,14,19,17,11,29,7</t>
  </si>
  <si>
    <t>6,3,2,2,0,3,0,13,15,15,14,12,3,13,6,6</t>
  </si>
  <si>
    <t>chr1:187688027|187690169-</t>
  </si>
  <si>
    <t>exon:187688028-187688139</t>
  </si>
  <si>
    <t>4,2,4,11,2,2</t>
  </si>
  <si>
    <t>4,5,4,5,2,3</t>
  </si>
  <si>
    <t>chr1:18776076|18787545-</t>
  </si>
  <si>
    <t>exon:18776077-18776181,exon:18787389-18787545</t>
  </si>
  <si>
    <t>56,36,24,47,37,28,9,15,8,114,110,58,44,40,27,55,40,29</t>
  </si>
  <si>
    <t>42,32,17,78,84,52,48,88,43,25,39,15,9,31,10,32,28,10</t>
  </si>
  <si>
    <t>chr1:18776076|18800802-</t>
  </si>
  <si>
    <t>exon:18776077-18776181</t>
  </si>
  <si>
    <t>chr1:187805590|187811763+</t>
  </si>
  <si>
    <t>ENSGALG00000017235;</t>
  </si>
  <si>
    <t>exon:187806789-187806873,exon:187807504-187807601,exon:187809519-187809546,exon:187811691-187811763</t>
  </si>
  <si>
    <t>12,28,20,3,6,2,3,4</t>
  </si>
  <si>
    <t>197,215,141,25,41,51,54,59</t>
  </si>
  <si>
    <t>NOX4</t>
  </si>
  <si>
    <t>chr1:187805590|187816250+</t>
  </si>
  <si>
    <t>exon:187805591-187805701,exon:187809519-187809546,exon:187811691-187811763,exon:187816170-187816250</t>
  </si>
  <si>
    <t>18,36,8,2,5</t>
  </si>
  <si>
    <t>343,565,261,67,69</t>
  </si>
  <si>
    <t>chr1:187805590|187824164+</t>
  </si>
  <si>
    <t>exon:187805591-187805701,exon:187806789-187806873,exon:187824102-187824164</t>
  </si>
  <si>
    <t>3,2,51,65,25,6,6,7,15,8,10</t>
  </si>
  <si>
    <t>2,7,263,389,165,38,31,49,43,59,63</t>
  </si>
  <si>
    <t>chr1:187805590|187841091+</t>
  </si>
  <si>
    <t>exon:187824102-187824164,exon:187841031-187841091</t>
  </si>
  <si>
    <t>3,21,2,4,3,2</t>
  </si>
  <si>
    <t>86,129,41,12,23,33</t>
  </si>
  <si>
    <t>chr1:187805594|187811763+</t>
  </si>
  <si>
    <t>exon:187805595-187805701,exon:187806789-187806873,exon:187809519-187809546,exon:187811691-187811763</t>
  </si>
  <si>
    <t>2,6,6,2</t>
  </si>
  <si>
    <t>198,218,140,61</t>
  </si>
  <si>
    <t>chr1:187805594|187816250+</t>
  </si>
  <si>
    <t>exon:187809519-187809546,exon:187811691-187811763,exon:187816170-187816250</t>
  </si>
  <si>
    <t>chr1:187805594|187824164+</t>
  </si>
  <si>
    <t>exon:187823792-187823956,exon:187824102-187824164</t>
  </si>
  <si>
    <t>8,18,10,8,2,4</t>
  </si>
  <si>
    <t>264,392,164,38,49,59</t>
  </si>
  <si>
    <t>chr1:187816169|187862493+</t>
  </si>
  <si>
    <t>exon:187816170-187816250,exon:187823792-187823956,exon:187824102-187824164,exon:187841031-187841091,exon:187862412-187862493</t>
  </si>
  <si>
    <t>48,118,47,7,15,11,6,9,15</t>
  </si>
  <si>
    <t>211,231,123,32,21,40,36,45,40</t>
  </si>
  <si>
    <t>chr1:187816169|187885035+</t>
  </si>
  <si>
    <t>exon:187816170-187816250,exon:187862412-187862493,exon:187884916-187885035</t>
  </si>
  <si>
    <t>17,7,5</t>
  </si>
  <si>
    <t>chr1:187821843|187824164+</t>
  </si>
  <si>
    <t>exon:187821844-187822072,exon:187824102-187824164</t>
  </si>
  <si>
    <t>11,4,6,10,3</t>
  </si>
  <si>
    <t>507,809,354,96,125</t>
  </si>
  <si>
    <t>chr1:187821843|187841091+</t>
  </si>
  <si>
    <t>55,62,17,4,10,9,8,2,5</t>
  </si>
  <si>
    <t>335,552,237,46,56,73,47,64,95</t>
  </si>
  <si>
    <t>chr1:187821843|187862493+</t>
  </si>
  <si>
    <t>exon:187862412-187862493</t>
  </si>
  <si>
    <t>13,3,3</t>
  </si>
  <si>
    <t>509,234,45</t>
  </si>
  <si>
    <t>chr1:187823791|187841091+</t>
  </si>
  <si>
    <t>exon:187823792-187823956,exon:187824102-187824164,exon:187841031-187841091</t>
  </si>
  <si>
    <t>3,139,157,92,19,8,15,9,19,28</t>
  </si>
  <si>
    <t>10,718,1143,500,95,89,116,75,120,162</t>
  </si>
  <si>
    <t>chr1:187823791|187862493+</t>
  </si>
  <si>
    <t>exon:187823792-187823956,exon:187824102-187824164,exon:187841031-187841091,exon:187862412-187862493</t>
  </si>
  <si>
    <t>8,5,6,3,5,3,3</t>
  </si>
  <si>
    <t>703,1097,497,94,110,75,153</t>
  </si>
  <si>
    <t>chr1:187884915|187891493+</t>
  </si>
  <si>
    <t>exon:187884916-187885035,exon:187888490-187888598,exon:187889136-187889204</t>
  </si>
  <si>
    <t>chr1:18850155|18859394-</t>
  </si>
  <si>
    <t>ENSGALG00000008539;</t>
  </si>
  <si>
    <t>exon:18850156-18850493</t>
  </si>
  <si>
    <t>59,54</t>
  </si>
  <si>
    <t>ALG12</t>
  </si>
  <si>
    <t>chr1:18855298|18864156-</t>
  </si>
  <si>
    <t>exon:18855299-18855402,exon:18864033-18864156</t>
  </si>
  <si>
    <t>4,3,3,3,9,4,2,2,4</t>
  </si>
  <si>
    <t>20,46,26,20,33,17,47,20,24</t>
  </si>
  <si>
    <t>chr1:188679649|188680292-</t>
  </si>
  <si>
    <t>intergenic_region:188679650-188679791,intergenic_region:188680205-188680292</t>
  </si>
  <si>
    <t>chr1:188731214|188753385-</t>
  </si>
  <si>
    <t>ENSGALG00000041546;</t>
  </si>
  <si>
    <t>exon:188731215-188731248,exon:188748640-188748732,exon:188753258-188753385</t>
  </si>
  <si>
    <t>3,25,7,5,4,3,7,4,7,27,18,7,11,14,5,4,6,16</t>
  </si>
  <si>
    <t>14,10,9,39,58,31,20,20,19,7,12,8,10,14,11,12,9,5</t>
  </si>
  <si>
    <t>chr1:188748639|188753385-</t>
  </si>
  <si>
    <t>exon:188748640-188748732,exon:188753258-188753385</t>
  </si>
  <si>
    <t>4,5,4,9,6</t>
  </si>
  <si>
    <t>40,25,41,18,14</t>
  </si>
  <si>
    <t>chr1:188822977|188827509-</t>
  </si>
  <si>
    <t>intergenic_region:188822978-188823108</t>
  </si>
  <si>
    <t>chr1:188983130|188984391+</t>
  </si>
  <si>
    <t>ENSGALG00000017246;</t>
  </si>
  <si>
    <t>exon:188983131-188983264,exon:188984242-188984391</t>
  </si>
  <si>
    <t>6,3,2,7,4,2,3</t>
  </si>
  <si>
    <t>45,18,18,19,13,24,11</t>
  </si>
  <si>
    <t>ME3</t>
  </si>
  <si>
    <t>chr1:188983130|189000967+</t>
  </si>
  <si>
    <t>exon:188983131-188983264,exon:188984242-188984391,exon:189000892-189000967</t>
  </si>
  <si>
    <t>44,18</t>
  </si>
  <si>
    <t>chr1:189005663|189021285+</t>
  </si>
  <si>
    <t>exon:189005664-189005825,exon:189008725-189008828,exon:189021176-189021285</t>
  </si>
  <si>
    <t>56,54,35</t>
  </si>
  <si>
    <t>chr1:189021175|189031316+</t>
  </si>
  <si>
    <t>exon:189021176-189021285,exon:189030432-189030529,exon:189031203-189031316</t>
  </si>
  <si>
    <t>4,2,5,159,56,101,71,27,45,63,26,70</t>
  </si>
  <si>
    <t>1,1,0,36,30,22,35,16,26,28,18,12</t>
  </si>
  <si>
    <t>chr1:189030431|189031316+</t>
  </si>
  <si>
    <t>exon:189030432-189030529,exon:189031203-189031316</t>
  </si>
  <si>
    <t>chr1:189115090|189120326-</t>
  </si>
  <si>
    <t>ENSGALG00000017248;</t>
  </si>
  <si>
    <t>exon:189115091-189115274</t>
  </si>
  <si>
    <t>36,33</t>
  </si>
  <si>
    <t>RAB30</t>
  </si>
  <si>
    <t>chr1:189190414|189192999+</t>
  </si>
  <si>
    <t>ENSGALG00000017249;</t>
  </si>
  <si>
    <t>exon:189190415-189190598,exon:189192964-189192999</t>
  </si>
  <si>
    <t>17,19,20</t>
  </si>
  <si>
    <t>chr1:189200221|189201454+</t>
  </si>
  <si>
    <t>intergenic_region:189200222-189200329,intergenic_region:189200620-189200739,intergenic_region:189201319-189201454</t>
  </si>
  <si>
    <t>5,4,3,4,4</t>
  </si>
  <si>
    <t>0,3,0,0,0</t>
  </si>
  <si>
    <t>chr1:190321077|190323239-</t>
  </si>
  <si>
    <t>intergenic_region:190321078-190321221,intergenic_region:190321770-190321840,intergenic_region:190323162-190323239</t>
  </si>
  <si>
    <t>2,2,9,2,4,4,13,16,11,11,5,5,3,2,4</t>
  </si>
  <si>
    <t>5,2,5,13,5,18,6,15,7,6,3,8,10,6,5</t>
  </si>
  <si>
    <t>chr1:190414261|190421941-</t>
  </si>
  <si>
    <t>intergenic_region:190420931-190421062,intergenic_region:190421834-190421941</t>
  </si>
  <si>
    <t>5,3,4,4,2</t>
  </si>
  <si>
    <t>25,96,67,32,17</t>
  </si>
  <si>
    <t>chr1:190430823|190444760-</t>
  </si>
  <si>
    <t>intergenic_region:190430824-190430924,intergenic_region:190433855-190433991,intergenic_region:190442720-190442795,intergenic_region:190444618-190444760</t>
  </si>
  <si>
    <t>3,4,4,2,4,4</t>
  </si>
  <si>
    <t>44,106,58,40,44,34</t>
  </si>
  <si>
    <t>chr1:190433854|190441477-</t>
  </si>
  <si>
    <t>intergenic_region:190433855-190433991,intergenic_region:190434326-190434449,intergenic_region:190441375-190441477</t>
  </si>
  <si>
    <t>4,4,7,2,4</t>
  </si>
  <si>
    <t>249,106,118,59,47</t>
  </si>
  <si>
    <t>chr1:190433854|190444760-</t>
  </si>
  <si>
    <t>intergenic_region:190433855-190433991,intergenic_region:190444618-190444760</t>
  </si>
  <si>
    <t>91,72</t>
  </si>
  <si>
    <t>chr1:190438835|190444760-</t>
  </si>
  <si>
    <t>ENSGALG00000039037;</t>
  </si>
  <si>
    <t>exon:190438836-190438947,exon:190442720-190442795,exon:190444618-190444760</t>
  </si>
  <si>
    <t>4,10</t>
  </si>
  <si>
    <t>64,82</t>
  </si>
  <si>
    <t>chr1:190439458|190442795-</t>
  </si>
  <si>
    <t>exon:190439459-190439552,exon:190441375-190441477,exon:190442720-190442795</t>
  </si>
  <si>
    <t>chr1:190439458|190444760-</t>
  </si>
  <si>
    <t>exon:190439459-190439552,exon:190441375-190441477</t>
  </si>
  <si>
    <t>2,5,2</t>
  </si>
  <si>
    <t>76,78,39</t>
  </si>
  <si>
    <t>chr1:190544956|190551616+</t>
  </si>
  <si>
    <t>ENSGALG00000014060;</t>
  </si>
  <si>
    <t>exon:190544957-190545082,exon:190550610-190550683,exon:190551549-190551616</t>
  </si>
  <si>
    <t>EED</t>
  </si>
  <si>
    <t>chr1:190547813|190550683+</t>
  </si>
  <si>
    <t>exon:190547814-190547947,exon:190550610-190550683</t>
  </si>
  <si>
    <t>chr1:192414078|192425382+</t>
  </si>
  <si>
    <t>ENSGALG00000033966;</t>
  </si>
  <si>
    <t>exon:192414079-192414249</t>
  </si>
  <si>
    <t>chr1:192477664|192491564+</t>
  </si>
  <si>
    <t>exon:192477665-192477850,exon:192491418-192491564</t>
  </si>
  <si>
    <t>26,81</t>
  </si>
  <si>
    <t>chr1:192580712|192586780+</t>
  </si>
  <si>
    <t>exon:192586638-192586780</t>
  </si>
  <si>
    <t>chr1:192674944|192676136+</t>
  </si>
  <si>
    <t>ENSGALG00000017262;</t>
  </si>
  <si>
    <t>exon:192674945-192675054,exon:192676016-192676136</t>
  </si>
  <si>
    <t>NARS2</t>
  </si>
  <si>
    <t>chr1:192674944|192680081+</t>
  </si>
  <si>
    <t>10,2,10,11,7,4,11,15,11,36,36,34,18,22,9,8,12,20</t>
  </si>
  <si>
    <t>13,12,8,26,59,22,14,28,24,12,25,11,20,21,15,24,20,14</t>
  </si>
  <si>
    <t>chr1:192674944|192689121+</t>
  </si>
  <si>
    <t>exon:192674945-192675054,exon:192689021-192689121</t>
  </si>
  <si>
    <t>2,2,3,7,3,2</t>
  </si>
  <si>
    <t>28,68,9,17,14,17</t>
  </si>
  <si>
    <t>chr1:192674944|192702300+</t>
  </si>
  <si>
    <t>exon:192674945-192675054,exon:192689021-192689121,exon:192702168-192702300</t>
  </si>
  <si>
    <t>chr1:192676015|192702300+</t>
  </si>
  <si>
    <t>exon:192676016-192676136,exon:192702168-192702300</t>
  </si>
  <si>
    <t>chr1:192784540|192784841+</t>
  </si>
  <si>
    <t>intergenic_region:192784541-192784841</t>
  </si>
  <si>
    <t>6,2,6,5,4,4,3,5,9,3,4,5</t>
  </si>
  <si>
    <t>2,1,24,24,7,22,18,6,20,5,14,8</t>
  </si>
  <si>
    <t>chr1:192959009|192960547+</t>
  </si>
  <si>
    <t>ENSGALG00000000091;</t>
  </si>
  <si>
    <t>exon:192959010-192959127,exon:192959750-192959856,exon:192960362-192960547</t>
  </si>
  <si>
    <t>22,29,29,36,29,24,14,26,19,66,60,34,27,37,32,23,16</t>
  </si>
  <si>
    <t>35,60,47,114,148,72,86,163,62,30,51,30,41,42,23,48,50</t>
  </si>
  <si>
    <t>INTS4</t>
  </si>
  <si>
    <t>chr1:192967503|192980959+</t>
  </si>
  <si>
    <t>exon:192967504-192967709,exon:192980265-192980395,exon:192980900-192980959</t>
  </si>
  <si>
    <t>2,6,6,3,4,5,3,11,15,7,2,4,3,11,3,5</t>
  </si>
  <si>
    <t>49,23,23,41,103,41,32,22,33,11,27,28,21,21,18,3</t>
  </si>
  <si>
    <t>chr1:192974325|192980959+</t>
  </si>
  <si>
    <t>exon:192977858-192977938,exon:192980265-192980395,exon:192980900-192980959</t>
  </si>
  <si>
    <t>4,5,5,3,3,4,4,5,3,4,6,2,2,4</t>
  </si>
  <si>
    <t>31,66,80,49,113,28,34,28,14,36,40,20,18,13</t>
  </si>
  <si>
    <t>chr1:193063960|193066312+</t>
  </si>
  <si>
    <t>ENSGALG00000008574;</t>
  </si>
  <si>
    <t>exon:193063961-193064071,exon:193066228-193066312</t>
  </si>
  <si>
    <t>6,3,3,7,4,4,5,4,5,3,2</t>
  </si>
  <si>
    <t>89,74,74,213,188,100,57,59,23,79,83</t>
  </si>
  <si>
    <t>CLNS1A</t>
  </si>
  <si>
    <t>chr1:193063960|193068771+</t>
  </si>
  <si>
    <t>exon:193063961-193064071,exon:193064395-193064568,exon:193066228-193066312,exon:193068688-193068771</t>
  </si>
  <si>
    <t>251,50</t>
  </si>
  <si>
    <t>chr1:193064394|193068771+</t>
  </si>
  <si>
    <t>exon:193064395-193064568,exon:193066228-193066312,exon:193068688-193068771</t>
  </si>
  <si>
    <t>4,4,6,2,5</t>
  </si>
  <si>
    <t>230,63,49,61,24</t>
  </si>
  <si>
    <t>chr1:193239481|193242283-</t>
  </si>
  <si>
    <t>ENSGALG00000031450;</t>
  </si>
  <si>
    <t>exon:193239482-193239608</t>
  </si>
  <si>
    <t>16,11,46,2,16,5,107,111,57,37,34,20,45,39,25</t>
  </si>
  <si>
    <t>2,3,12,0,0,1,8,5,4,9,8,0,5,8,2</t>
  </si>
  <si>
    <t>MYO7A</t>
  </si>
  <si>
    <t>chr1:193270292|193271499-</t>
  </si>
  <si>
    <t>exon:193270293-193270414,exon:193271315-193271499</t>
  </si>
  <si>
    <t>5,4,9,2,3</t>
  </si>
  <si>
    <t>0,5,9,3,2</t>
  </si>
  <si>
    <t>chr1:193331501|193332642-</t>
  </si>
  <si>
    <t>ENSGALG00000040478;</t>
  </si>
  <si>
    <t>exon:193331502-193331694,exon:193332434-193332642</t>
  </si>
  <si>
    <t>15,20,18,10,12,7,7,10,6,4,9,2,3,7,2,3,3</t>
  </si>
  <si>
    <t>1023,673,626,240,352,180,26,36,27,58,46,25,90,64,123,123,59</t>
  </si>
  <si>
    <t>CAPN5</t>
  </si>
  <si>
    <t>chr1:193358165|193358592-</t>
  </si>
  <si>
    <t>intron:193358166-193358304,intron:193358416-193358592</t>
  </si>
  <si>
    <t>8,15,6,5,6</t>
  </si>
  <si>
    <t>1342,794,775,209,64</t>
  </si>
  <si>
    <t>chr1:193397359|193412883-</t>
  </si>
  <si>
    <t>ENSGALG00000000755;</t>
  </si>
  <si>
    <t>exon:193397360-193397461,exon:193411078-193411159,exon:193412831-193412883</t>
  </si>
  <si>
    <t>36,36</t>
  </si>
  <si>
    <t>ACER3</t>
  </si>
  <si>
    <t>chr1:193397359|193416928-</t>
  </si>
  <si>
    <t>exon:193397360-193397461,exon:193400667-193400725,exon:193409488-193409523,exon:193411078-193411159,exon:193412831-193412883,exon:193416876-193416928</t>
  </si>
  <si>
    <t>3,12,6,4,12,4,2,3,16,13,4,8,7,4,6,5</t>
  </si>
  <si>
    <t>33,35,65,100,72,99,156,42,56,64,26,43,22,23,31,18</t>
  </si>
  <si>
    <t>chr1:193397359|193425576-</t>
  </si>
  <si>
    <t>exon:193397360-193397461,exon:193400667-193400725,exon:193409488-193409523,exon:193416876-193416928,exon:193425466-193425576</t>
  </si>
  <si>
    <t>2,2,3,3,4,2</t>
  </si>
  <si>
    <t>48,54,23,33,12,15</t>
  </si>
  <si>
    <t>chr1:193400666|193425576-</t>
  </si>
  <si>
    <t>exon:193400667-193400725,exon:193409488-193409523,exon:193411078-193411159,exon:193412831-193412883,exon:193416876-193416928,exon:193425466-193425576</t>
  </si>
  <si>
    <t>3,3,3,11,7,11,15,7,2,3</t>
  </si>
  <si>
    <t>24,20,58,85,41,52,92,43,23,11</t>
  </si>
  <si>
    <t>chr1:193411077|193425576-</t>
  </si>
  <si>
    <t>exon:193411078-193411159,exon:193412831-193412883,exon:193416876-193416928,exon:193425466-193425576</t>
  </si>
  <si>
    <t>4,3,5,2,6,3</t>
  </si>
  <si>
    <t>74,74,25,68,24,35</t>
  </si>
  <si>
    <t>chr1:193416875|193428157-</t>
  </si>
  <si>
    <t>intron:193416876-193416928,intron:193425466-193425576,intron:193428011-193428157</t>
  </si>
  <si>
    <t>75,67</t>
  </si>
  <si>
    <t>chr1:193604870|193612721+</t>
  </si>
  <si>
    <t>ENSGALG00000000808;</t>
  </si>
  <si>
    <t>exon:193604871-193605034</t>
  </si>
  <si>
    <t>chr1:193764314|193765367-</t>
  </si>
  <si>
    <t>ENSGALG00000000830;</t>
  </si>
  <si>
    <t>intron:193764315-193764464,intron:193765211-193765367</t>
  </si>
  <si>
    <t>3,6,4</t>
  </si>
  <si>
    <t>42,10,16</t>
  </si>
  <si>
    <t>EMSY</t>
  </si>
  <si>
    <t>chr1:194008749|194009306+</t>
  </si>
  <si>
    <t>intergenic_region:194008750-194009035,intergenic_region:194009137-194009306</t>
  </si>
  <si>
    <t>chr1:194138151|194155834-</t>
  </si>
  <si>
    <t>ENSGALG00000000845;</t>
  </si>
  <si>
    <t>exon:194138152-194138230,exon:194154350-194154437,exon:194155708-194155834</t>
  </si>
  <si>
    <t>3,3,3,7,4,5,18,20,7,3,4,6,6,2</t>
  </si>
  <si>
    <t>27,36,100,35,43,102,35,41,32,27,12,30,19,17</t>
  </si>
  <si>
    <t>UVRAG</t>
  </si>
  <si>
    <t>chr1:194152294|194155834-</t>
  </si>
  <si>
    <t>exon:194152295-194152460,exon:194154886-194154970,exon:194155708-194155834</t>
  </si>
  <si>
    <t>2,3,10,8,2,8</t>
  </si>
  <si>
    <t>26,97,63,44,35,12</t>
  </si>
  <si>
    <t>chr1:194152294|194158865-</t>
  </si>
  <si>
    <t>exon:194152295-194152460,exon:194153725-194153785,exon:194158760-194158865</t>
  </si>
  <si>
    <t>13,6,4,12,2,3,3</t>
  </si>
  <si>
    <t>94,43,46,56,26,30,10</t>
  </si>
  <si>
    <t>chr1:194152294|194176466-</t>
  </si>
  <si>
    <t>exon:194152295-194152460,exon:194153725-194153785,exon:194154350-194154437</t>
  </si>
  <si>
    <t>4,8,2,4,2,4,3</t>
  </si>
  <si>
    <t>22,14,83,42,53,21,26</t>
  </si>
  <si>
    <t>chr1:194153724|194158865-</t>
  </si>
  <si>
    <t>exon:194153725-194153785,exon:194154350-194154437,exon:194154886-194154970,exon:194158760-194158865</t>
  </si>
  <si>
    <t>6,2,6,4,7,5,5</t>
  </si>
  <si>
    <t>33,97,155,125,72,44,32</t>
  </si>
  <si>
    <t>chr1:194168844|194176466-</t>
  </si>
  <si>
    <t>exon:194168845-194168930,exon:194172641-194172715,exon:194173625-194173786,exon:194175092-194175126,exon:194176349-194176466</t>
  </si>
  <si>
    <t>13,27,30,30,60,28,14,29,12,44,31,21,15,9,20,13,18</t>
  </si>
  <si>
    <t>24,16,28,55,93,45,33,126,28,14,5,16,9,9,37,18,5</t>
  </si>
  <si>
    <t>chr1:194172640|194176466-</t>
  </si>
  <si>
    <t>exon:194172641-194172715,exon:194173625-194173786,exon:194175092-194175126,exon:194176349-194176466</t>
  </si>
  <si>
    <t>69,112,11</t>
  </si>
  <si>
    <t>chr1:194220011|194222155-</t>
  </si>
  <si>
    <t>intergenic_region:194220012-194220132,intergenic_region:194220583-194220690,intergenic_region:194220946-194221100,intergenic_region:194221364-194221505,intergenic_region:194222118-194222155</t>
  </si>
  <si>
    <t>18,19,21,66,33,28,72,23,68,114,47,67,117,46,41,50,48</t>
  </si>
  <si>
    <t>339,256,657,891,431,268,439,202,179,299,62,248,245,115,81,130,91</t>
  </si>
  <si>
    <t>chr1:194274331|194281218-</t>
  </si>
  <si>
    <t>ENSGALG00000017333;</t>
  </si>
  <si>
    <t>exon:194274332-194274429,exon:194281029-194281218</t>
  </si>
  <si>
    <t>3,5,5</t>
  </si>
  <si>
    <t>63,46,29</t>
  </si>
  <si>
    <t>LCMT2</t>
  </si>
  <si>
    <t>chr1:194274331|194282350-</t>
  </si>
  <si>
    <t>exon:194274332-194274429</t>
  </si>
  <si>
    <t>2,3,2,3,3,3,4,10,2,2</t>
  </si>
  <si>
    <t>29,24,64,46,47,24,63,61,21,23</t>
  </si>
  <si>
    <t>chr1:194278636|194282350-</t>
  </si>
  <si>
    <t>exon:194278637-194278727,exon:194280506-194280613,exon:194282191-194282350</t>
  </si>
  <si>
    <t>4,2,3,3,2,12,20,3,8,7,3</t>
  </si>
  <si>
    <t>29,28,34,83,39,43,51,52,53,34,40</t>
  </si>
  <si>
    <t>chr1:194282190|194286321-</t>
  </si>
  <si>
    <t>exon:194282191-194282350,exon:194285728-194285908,exon:194286240-194286321</t>
  </si>
  <si>
    <t>12,13,10,8,7,4,14,6,5,43,41,32,20,35,28,17,22,27</t>
  </si>
  <si>
    <t>36,32,27,44,53,25,27,31,8,27,44,13,47,33,18,24,24,5</t>
  </si>
  <si>
    <t>chr1:194283559|194286321-</t>
  </si>
  <si>
    <t>intron:194286240-194286321</t>
  </si>
  <si>
    <t>9,7,2,2,4,3,17,22,3,8,6,6,6,3,4</t>
  </si>
  <si>
    <t>20,20,24,20,25,15,18,11,9,25,15,17,11,9,10</t>
  </si>
  <si>
    <t>chr1:194285727|194286321-</t>
  </si>
  <si>
    <t>exon:194285728-194285908,exon:194286240-194286321</t>
  </si>
  <si>
    <t>3,2,2,2,6,9,2,4,4,5,5</t>
  </si>
  <si>
    <t>32,32,33,18,61,46,31,54,48,27,33</t>
  </si>
  <si>
    <t>chr1:194306471|194307569-</t>
  </si>
  <si>
    <t>intergenic_region:194306472-194306524</t>
  </si>
  <si>
    <t>chr1:194380715|194381915-</t>
  </si>
  <si>
    <t>ENSGALG00000031642;</t>
  </si>
  <si>
    <t>exon:194381404-194381487,exon:194381574-194381670,exon:194381820-194381915</t>
  </si>
  <si>
    <t>2,2,3,3</t>
  </si>
  <si>
    <t>ILK</t>
  </si>
  <si>
    <t>chr1:194380715|194382311-</t>
  </si>
  <si>
    <t>exon:194380716-194380825,exon:194382146-194382311</t>
  </si>
  <si>
    <t>chr1:194381403|194381915-</t>
  </si>
  <si>
    <t>exon:194381574-194381670,exon:194381820-194381915</t>
  </si>
  <si>
    <t>3,2,3,3,2</t>
  </si>
  <si>
    <t>chr1:194381819|194382311-</t>
  </si>
  <si>
    <t>exon:194381820-194381915,exon:194382146-194382311</t>
  </si>
  <si>
    <t>6,8,8,2</t>
  </si>
  <si>
    <t>chr1:194422599|194422873+</t>
  </si>
  <si>
    <t>intergenic_region:194422600-194422873</t>
  </si>
  <si>
    <t>7,3,4,3,7,11,12,2,4,6</t>
  </si>
  <si>
    <t>chr1:194435860|194436204+</t>
  </si>
  <si>
    <t>ENSGALG00000034004;</t>
  </si>
  <si>
    <t>exon:194435861-194435964,exon:194436037-194436204</t>
  </si>
  <si>
    <t>2,3,4,4,3,2,2,2</t>
  </si>
  <si>
    <t>TRIM3</t>
  </si>
  <si>
    <t>chr1:194469063|194469895+</t>
  </si>
  <si>
    <t>ENSGALG00000003416;</t>
  </si>
  <si>
    <t>exon:194469064-194469143,exon:194469726-194469895</t>
  </si>
  <si>
    <t>FAM160A2</t>
  </si>
  <si>
    <t>chr1:194478317|194480833-</t>
  </si>
  <si>
    <t>ENSGALG00000017299;</t>
  </si>
  <si>
    <t>exon:194478318-194478375,exon:194479253-194479382,exon:194479810-194479885,exon:194480741-194480833</t>
  </si>
  <si>
    <t>cRPS11</t>
  </si>
  <si>
    <t>chr1:194718740|194720561-</t>
  </si>
  <si>
    <t>ENSGALG00000041762;</t>
  </si>
  <si>
    <t>exon:194718741-194718976,exon:194719644-194719744,exon:194720394-194720561</t>
  </si>
  <si>
    <t>5,3,6,4,4,20,30,4,12,7,11,4,13,8</t>
  </si>
  <si>
    <t>74,165,198,156,80,119,185,68,119,89,72,68,80,60</t>
  </si>
  <si>
    <t>STIM1</t>
  </si>
  <si>
    <t>chr1:194719643|194720561-</t>
  </si>
  <si>
    <t>exon:194719644-194719744,exon:194720394-194720561</t>
  </si>
  <si>
    <t>81,97,123,113,148,91,74,49,74,584,565,240,339,305,144,114,161,179</t>
  </si>
  <si>
    <t>71,72,86,228,259,170,102,72,78,181,276,107,157,135,88,86,107,61</t>
  </si>
  <si>
    <t>chr1:194723201|194726952-</t>
  </si>
  <si>
    <t>exon:194723202-194723379,exon:194726775-194726952</t>
  </si>
  <si>
    <t>197,71,138</t>
  </si>
  <si>
    <t>chr1:194733853|194738106-</t>
  </si>
  <si>
    <t>exon:194733854-194733969,exon:194734775-194734886,exon:194737992-194738106</t>
  </si>
  <si>
    <t>106,37,44</t>
  </si>
  <si>
    <t>chr1:194734774|194738106-</t>
  </si>
  <si>
    <t>exon:194734775-194734886,exon:194737992-194738106</t>
  </si>
  <si>
    <t>42,178,84</t>
  </si>
  <si>
    <t>chr1:194766828|194767111-</t>
  </si>
  <si>
    <t>ENSGALG00000027762;</t>
  </si>
  <si>
    <t>exon:194766829-194766926,exon:194767003-194767111</t>
  </si>
  <si>
    <t>35,68,66</t>
  </si>
  <si>
    <t>PGAP2</t>
  </si>
  <si>
    <t>chr1:194766828|194778989-</t>
  </si>
  <si>
    <t>exon:194766829-194766926,exon:194767003-194767111,exon:194778815-194778989</t>
  </si>
  <si>
    <t>chr1:194775727|194778989-</t>
  </si>
  <si>
    <t>exon:194775728-194775980,exon:194778815-194778989</t>
  </si>
  <si>
    <t>chr1:194783103|194785235+</t>
  </si>
  <si>
    <t>ENSGALG00000040018;</t>
  </si>
  <si>
    <t>exon:194783104-194783208,exon:194785096-194785235</t>
  </si>
  <si>
    <t>3,4,9,17,4,3</t>
  </si>
  <si>
    <t>78,426,86,115,71,39</t>
  </si>
  <si>
    <t>NUP98</t>
  </si>
  <si>
    <t>chr1:194783103|194787403+</t>
  </si>
  <si>
    <t>exon:194783104-194783208,exon:194787220-194787403</t>
  </si>
  <si>
    <t>chr1:194783103|194790341+</t>
  </si>
  <si>
    <t>exon:194783104-194783208,exon:194784012-194784113,exon:194790257-194790341</t>
  </si>
  <si>
    <t>60,93</t>
  </si>
  <si>
    <t>chr1:194784011|194785235+</t>
  </si>
  <si>
    <t>exon:194784012-194784113,exon:194785096-194785235</t>
  </si>
  <si>
    <t>chr1:194792079|194794084+</t>
  </si>
  <si>
    <t>exon:194792080-194792172,exon:194792579-194792719,exon:194793951-194794084</t>
  </si>
  <si>
    <t>3,2,8,3,6,2,6,10,7,2,5,5,7,3,3</t>
  </si>
  <si>
    <t>91,61,384,187,115,277,92,62,89,30,44,36,44,42,27</t>
  </si>
  <si>
    <t>chr1:194792079|194801868+</t>
  </si>
  <si>
    <t>exon:194792080-194792172</t>
  </si>
  <si>
    <t>2,2,7,13,2,6,6,3</t>
  </si>
  <si>
    <t>76,377,61,104,33,65,63,35</t>
  </si>
  <si>
    <t>chr1:194795822|194801868+</t>
  </si>
  <si>
    <t>exon:194801704-194801868</t>
  </si>
  <si>
    <t>88,20</t>
  </si>
  <si>
    <t>chr1:194801703|194806570+</t>
  </si>
  <si>
    <t>exon:194806417-194806570</t>
  </si>
  <si>
    <t>2,6,6,6,11,4,4,3,2,4,3,3</t>
  </si>
  <si>
    <t>121,152,362,142,79,110,36,82,59,40,49,22</t>
  </si>
  <si>
    <t>chr1:194805593|194806570+</t>
  </si>
  <si>
    <t>exon:194805594-194805770,exon:194806417-194806570</t>
  </si>
  <si>
    <t>7,2,2,6,2,5,11,7,4,8,2,11,4</t>
  </si>
  <si>
    <t>134,82,114,417,498,262,144,335,58,31,92,71,46</t>
  </si>
  <si>
    <t>chr1:194808360|194808781+</t>
  </si>
  <si>
    <t>exon:194808361-194808781</t>
  </si>
  <si>
    <t>5,7,6,6,5,3,2,29,71,28,16,9,10,11</t>
  </si>
  <si>
    <t>99,112,443,546,289,412,136,63,107,26,70,65,50,33</t>
  </si>
  <si>
    <t>chr1:194811348|194815396+</t>
  </si>
  <si>
    <t>exon:194811349-194811506,exon:194815155-194815396</t>
  </si>
  <si>
    <t>3,2,2,4,2,3,2,9,2,2,5</t>
  </si>
  <si>
    <t>95,342,582,294,241,149,69,125,39,78,46</t>
  </si>
  <si>
    <t>chr1:194812274|194814021+</t>
  </si>
  <si>
    <t>exon:194812275-194812418,exon:194813156-194813298</t>
  </si>
  <si>
    <t>230,51</t>
  </si>
  <si>
    <t>chr1:194812274|194815396+</t>
  </si>
  <si>
    <t>exon:194812275-194812418</t>
  </si>
  <si>
    <t>7,6,6,7,5,13,4,10,11,11,20,5,10,2,5,5,8,4</t>
  </si>
  <si>
    <t>125,93,113,305,413,241,232,338,123,57,107,33,77,80,34,76,64,36</t>
  </si>
  <si>
    <t>chr1:194816514|194817203+</t>
  </si>
  <si>
    <t>exon:194816515-194816669,exon:194817092-194817203</t>
  </si>
  <si>
    <t>52,73,64,54,86,46,69,58,56,589,665,302,178,94,82,41,54,86</t>
  </si>
  <si>
    <t>143,81,103,345,463,267,226,329,166,87,139,38,104,86,45,81,54,30</t>
  </si>
  <si>
    <t>chr1:194886713|194887468-</t>
  </si>
  <si>
    <t>ENSGALG00000040418;</t>
  </si>
  <si>
    <t>exon:194886714-194886784,exon:194887028-194887135,exon:194887349-194887468</t>
  </si>
  <si>
    <t>3,9,27,43,23,89,90,63,2,2,11,9</t>
  </si>
  <si>
    <t>6,43,117,302,87,192,308,158,0,1,12,8</t>
  </si>
  <si>
    <t>DGAT2</t>
  </si>
  <si>
    <t>chr1:195022129|195031634-</t>
  </si>
  <si>
    <t>ENSGALG00000034967;</t>
  </si>
  <si>
    <t>exon:195022130-195022242,exon:195031487-195031634</t>
  </si>
  <si>
    <t>2,8,3,2</t>
  </si>
  <si>
    <t>166,88,16,20</t>
  </si>
  <si>
    <t>GDPD5</t>
  </si>
  <si>
    <t>chr1:195039936|195056417-</t>
  </si>
  <si>
    <t>exon:195055291-195055350,exon:195056324-195056417</t>
  </si>
  <si>
    <t>3,6,3,3,2</t>
  </si>
  <si>
    <t>169,262,26,18,7</t>
  </si>
  <si>
    <t>chr1:195049093|195055350-</t>
  </si>
  <si>
    <t>exon:195049094-195049239,exon:195055291-195055350</t>
  </si>
  <si>
    <t>4,21,22,25,62,49,78,15,13,16,4,10,12,10,6,13</t>
  </si>
  <si>
    <t>3,324,438,175,226,337,128,41,38,27,49,53,25,59,54,35</t>
  </si>
  <si>
    <t>chr1:195049093|195056417-</t>
  </si>
  <si>
    <t>exon:195049094-195049239,exon:195055291-195055350,exon:195056324-195056417</t>
  </si>
  <si>
    <t>6,55,66,15,86,98,44,52,39,15,18,19,19,32,19,12</t>
  </si>
  <si>
    <t>12,249,374,169,174,269,93,21,16,19,43,28,13,42,47,12</t>
  </si>
  <si>
    <t>chr1:195052040|195056417-</t>
  </si>
  <si>
    <t>2,3,3,7</t>
  </si>
  <si>
    <t>437,216,301,34</t>
  </si>
  <si>
    <t>chr1:195103794|195117530-</t>
  </si>
  <si>
    <t>intron:195103795-195103902,intron:195117356-195117530</t>
  </si>
  <si>
    <t>2,9,3,5,3,3</t>
  </si>
  <si>
    <t>301,332,147,64,6,10</t>
  </si>
  <si>
    <t>chr1:195211432|195212314+</t>
  </si>
  <si>
    <t>ENSGALG00000011214;</t>
  </si>
  <si>
    <t>exon:195212216-195212314</t>
  </si>
  <si>
    <t>7,29,65,30,17,27,21,3,12,17</t>
  </si>
  <si>
    <t>SERPINH1</t>
  </si>
  <si>
    <t>chr1:195211435|195212314+</t>
  </si>
  <si>
    <t>exon:195211436-195212049,exon:195212216-195212314</t>
  </si>
  <si>
    <t>16,10,12,7,139,130,72,53,51,38,15,28</t>
  </si>
  <si>
    <t>chr1:195212314|195212638+</t>
  </si>
  <si>
    <t>intron:195212315-195212638</t>
  </si>
  <si>
    <t>chr1:195218324|195220796-</t>
  </si>
  <si>
    <t>ENSGALG00000017330;</t>
  </si>
  <si>
    <t>exon:195220609-195220796</t>
  </si>
  <si>
    <t>RPS3</t>
  </si>
  <si>
    <t>chr1:195250538|195263308-</t>
  </si>
  <si>
    <t>ENSGALG00000017329;</t>
  </si>
  <si>
    <t>exon:195250539-195250700,exon:195261222-195261326,exon:195263192-195263308</t>
  </si>
  <si>
    <t>33,41,122</t>
  </si>
  <si>
    <t>FCHSD2</t>
  </si>
  <si>
    <t>chr1:195250538|195292157-</t>
  </si>
  <si>
    <t>exon:195290628-195290756,exon:195291512-195291566,exon:195292024-195292157</t>
  </si>
  <si>
    <t>11,4,5,6</t>
  </si>
  <si>
    <t>35,64,19,44</t>
  </si>
  <si>
    <t>chr1:195261221|195263308-</t>
  </si>
  <si>
    <t>exon:195261222-195261326,exon:195263192-195263308</t>
  </si>
  <si>
    <t>133,62</t>
  </si>
  <si>
    <t>chr1:195261221|195272513-</t>
  </si>
  <si>
    <t>exon:195261222-195261326,exon:195272391-195272513</t>
  </si>
  <si>
    <t>chr1:195261221|195290756-</t>
  </si>
  <si>
    <t>exon:195261222-195261326,exon:195290628-195290756</t>
  </si>
  <si>
    <t>chr1:195261221|195292157-</t>
  </si>
  <si>
    <t>exon:195261222-195261326,exon:195263192-195263308,exon:195291512-195291566,exon:195292024-195292157</t>
  </si>
  <si>
    <t>10,6,5,5,3,5,3,52,58,30,24,27,9,11,22</t>
  </si>
  <si>
    <t>32,13,18,45,35,38,13,49,71,30,42,50,45,55,26</t>
  </si>
  <si>
    <t>chr1:195263191|195292157-</t>
  </si>
  <si>
    <t>exon:195263192-195263308,exon:195269067-195269162,exon:195291512-195291566,exon:195292024-195292157</t>
  </si>
  <si>
    <t>5,4,2,4,28,26,16,9,14,5,9,9,8</t>
  </si>
  <si>
    <t>16,20,40,30,90,103,47,62,67,41,64,47,37</t>
  </si>
  <si>
    <t>chr1:195269066|195292157-</t>
  </si>
  <si>
    <t>exon:195269067-195269162,exon:195272391-195272513,exon:195290628-195290756,exon:195291512-195291566,exon:195292024-195292157</t>
  </si>
  <si>
    <t>4,4,13,7,3,5,4,10,6,137,99,90,31,42,38,40,53,37</t>
  </si>
  <si>
    <t>44,17,20,35,54,39,25,42,17,143,150,61,78,93,62,72,61,64</t>
  </si>
  <si>
    <t>chr1:195272390|195290756-</t>
  </si>
  <si>
    <t>exon:195272391-195272513,exon:195290628-195290756</t>
  </si>
  <si>
    <t>chr1:195272390|195292157-</t>
  </si>
  <si>
    <t>exon:195272391-195272513,exon:195290628-195290756,exon:195292024-195292157</t>
  </si>
  <si>
    <t>2,4,17,14,10,4,5,2,11,2,2</t>
  </si>
  <si>
    <t>24,35,221,201,85,104,103,93,88,75,92</t>
  </si>
  <si>
    <t>chr1:195290627|195292157-</t>
  </si>
  <si>
    <t>46,40,57,30,41,42,45,63,46,330,373,216,157,161,104,98,110,84</t>
  </si>
  <si>
    <t>46,33,34,44,84,56,35,56,21,291,277,124,115,149,95,94,95,98</t>
  </si>
  <si>
    <t>chr1:195290627|195296564-</t>
  </si>
  <si>
    <t>exon:195290628-195290756,exon:195295324-195295468,exon:195296488-195296564</t>
  </si>
  <si>
    <t>2,2,4,7,7,7,5,3,7,5,4,5,4</t>
  </si>
  <si>
    <t>42,65,31,52,281,264,118,111,130,75,73,89,90</t>
  </si>
  <si>
    <t>chr1:195388846|195389980+</t>
  </si>
  <si>
    <t>intergenic_region:195388847-195388936</t>
  </si>
  <si>
    <t>chr1:195485904|195487178-</t>
  </si>
  <si>
    <t>ENSGALG00000017323;</t>
  </si>
  <si>
    <t>exon:195485905-195486035,exon:195487004-195487178</t>
  </si>
  <si>
    <t>13,6,16,15,5,14,3,2,14,11,15,12,4,5,7,3</t>
  </si>
  <si>
    <t>134,69,63,86,98,58,21,21,16,31,7,28,17,8,19,13</t>
  </si>
  <si>
    <t>FAM168A</t>
  </si>
  <si>
    <t>chr1:195558681|195563025-</t>
  </si>
  <si>
    <t>intron:195558682-195558769</t>
  </si>
  <si>
    <t>103,98,22,10</t>
  </si>
  <si>
    <t>chr1:195558681|195589893-</t>
  </si>
  <si>
    <t>exon:195558682-195558769,exon:195558859-195558884,exon:195589799-195589893</t>
  </si>
  <si>
    <t>4,7,2,2</t>
  </si>
  <si>
    <t>141,152,38,23</t>
  </si>
  <si>
    <t>chr1:195580307|195580518-</t>
  </si>
  <si>
    <t>intron:195580308-195580518</t>
  </si>
  <si>
    <t>chr1:195589798|195592905-</t>
  </si>
  <si>
    <t>intron:195589799-195589893,intron:195592705-195592905</t>
  </si>
  <si>
    <t>80,25</t>
  </si>
  <si>
    <t>chr1:195614926|195615843-</t>
  </si>
  <si>
    <t>intron:195614927-195614994,intron:195615389-195615467,intron:195615742-195615843</t>
  </si>
  <si>
    <t>7,3,3,9,3,5,4,2,13,6,3,9,2,3</t>
  </si>
  <si>
    <t>67,52,67,56,69,50,23,27,26,16,11,14,8,9</t>
  </si>
  <si>
    <t>chr1:195614926|195616668-</t>
  </si>
  <si>
    <t>intron:195614927-195614994,intron:195615389-195615467,intron:195615742-195615843,intron:195616561-195616668</t>
  </si>
  <si>
    <t>13,9,21,35,48,23,26,12,25,43,8,8,14,5,6,6,9</t>
  </si>
  <si>
    <t>111,46,60,67,45,28,21,8,5,12,8,16,10,3,7,11,4</t>
  </si>
  <si>
    <t>chr1:195615388|195615843-</t>
  </si>
  <si>
    <t>intron:195615389-195615467,intron:195615742-195615843</t>
  </si>
  <si>
    <t>chr1:195648657|195661439-</t>
  </si>
  <si>
    <t>ENSGALG00000017320;</t>
  </si>
  <si>
    <t>intron:195648658-195648767,intron:195660257-195660350,intron:195661328-195661439</t>
  </si>
  <si>
    <t>49,42,73,57,65,60,62,43,52,152,218,140,103,103,70,69,64,86</t>
  </si>
  <si>
    <t>274,148,166,304,456,241,120,198,100,200,285,125,150,127,89,89,64,92</t>
  </si>
  <si>
    <t>chr1:195648700|195661533-</t>
  </si>
  <si>
    <t>intron:195648701-195648767,intron:195661328-195661533</t>
  </si>
  <si>
    <t>2,2,4,2,2,4</t>
  </si>
  <si>
    <t>chr1:195660256|195661439-</t>
  </si>
  <si>
    <t>exon:195660257-195660350,exon:195661328-195661439</t>
  </si>
  <si>
    <t>16,14,17,12,27,20,19,9,13,47,41,18,40,44,14,14,28</t>
  </si>
  <si>
    <t>chr1:195660256|195668726-</t>
  </si>
  <si>
    <t>exon:195660257-195660350,exon:195661328-195661439,exon:195663598-195663703,exon:195664869-195664922,exon:195668668-195668726</t>
  </si>
  <si>
    <t>63,60,73,71,69,46,44,28,12,88,122,56,56,44,41,45,46,37</t>
  </si>
  <si>
    <t>chr1:195672523|195672920-</t>
  </si>
  <si>
    <t>intron:195672802-195672920</t>
  </si>
  <si>
    <t>4,4,2,6,9,18,4,6,4,2</t>
  </si>
  <si>
    <t>2,3,11,4,0,4,1,0,0,0</t>
  </si>
  <si>
    <t>chr1:195716668|195720588+</t>
  </si>
  <si>
    <t>ENSGALG00000017319;</t>
  </si>
  <si>
    <t>exon:195716669-195716721,exon:195717053-195717090,exon:195718031-195718116,exon:195718877-195719049,exon:195720486-195720588</t>
  </si>
  <si>
    <t>6,6,6,23,23,9,21,31,5,38,41,12,24,19,6,16,10,12</t>
  </si>
  <si>
    <t>10,17,15,38,54,21,23,58,8,19,18,5,14,23,8,13,15,10</t>
  </si>
  <si>
    <t>MRPL48</t>
  </si>
  <si>
    <t>chr1:195784831|195786357-</t>
  </si>
  <si>
    <t>ENSGALG00000017314;</t>
  </si>
  <si>
    <t>exon:195784832-195785149</t>
  </si>
  <si>
    <t>C2CD3</t>
  </si>
  <si>
    <t>chr1:195786762|195793768-</t>
  </si>
  <si>
    <t>exon:195786763-195786852</t>
  </si>
  <si>
    <t>7,2,8,5,6,11,2,19,24,12,17,5,12,9,6</t>
  </si>
  <si>
    <t>4,4,27,31,21,12,19,17,17,12,12,14,16,14,8</t>
  </si>
  <si>
    <t>chr1:195792942|195793768-</t>
  </si>
  <si>
    <t>exon:195792943-195793126,exon:195793525-195793768</t>
  </si>
  <si>
    <t>2,4,2,11,7,4,3,2,4,2,3,5,3</t>
  </si>
  <si>
    <t>10,34,47,19,29,18,38,9,32,35,16,17,15</t>
  </si>
  <si>
    <t>chr1:195798117|195805240-</t>
  </si>
  <si>
    <t>exon:195798118-195798240,exon:195805112-195805240</t>
  </si>
  <si>
    <t>4,4,4</t>
  </si>
  <si>
    <t>5,9,10</t>
  </si>
  <si>
    <t>chr1:195807294|195808827-</t>
  </si>
  <si>
    <t>exon:195807295-195807427,exon:195808667-195808827</t>
  </si>
  <si>
    <t>8,4,13,14,8,2,9,6,10</t>
  </si>
  <si>
    <t>16,33,19,18,20,18,14,12,17</t>
  </si>
  <si>
    <t>chr1:195823648|195823967+</t>
  </si>
  <si>
    <t>ENSGALG00000017312;</t>
  </si>
  <si>
    <t>intron:195823649-195823967</t>
  </si>
  <si>
    <t>4,2,3,8</t>
  </si>
  <si>
    <t>62,55,55,63</t>
  </si>
  <si>
    <t>PPME1</t>
  </si>
  <si>
    <t>chr1:195834099|195836665+</t>
  </si>
  <si>
    <t>exon:195834100-195834232,exon:195834894-195835023,exon:195835781-195835825,exon:195836601-195836665</t>
  </si>
  <si>
    <t>18,20,24,2,2,8,3,11,6</t>
  </si>
  <si>
    <t>74,91,39,87,86,33,62,53,35</t>
  </si>
  <si>
    <t>chr1:195858004|195859546-</t>
  </si>
  <si>
    <t>ENSGALG00000019036;</t>
  </si>
  <si>
    <t>exon:195859463-195859546</t>
  </si>
  <si>
    <t>29,30,34,39,32,35,20,26,40,51,45,23,17,25,28,36,19,15</t>
  </si>
  <si>
    <t>199,212,207,477,510,358,211,242,178,124,211,82,253,259,113,105,116,84</t>
  </si>
  <si>
    <t>SPCS2</t>
  </si>
  <si>
    <t>chr1:195884830|195892792-</t>
  </si>
  <si>
    <t>ENSGALG00000017309;</t>
  </si>
  <si>
    <t>exon:195884831-195884930,exon:195886024-195886136,exon:195892716-195892792</t>
  </si>
  <si>
    <t>51,28,12</t>
  </si>
  <si>
    <t>RNF169</t>
  </si>
  <si>
    <t>chr1:195968418|195970005-</t>
  </si>
  <si>
    <t>ENSGALG00000017307;</t>
  </si>
  <si>
    <t>exon:195968419-195968531,exon:195969843-195970005</t>
  </si>
  <si>
    <t>19,23,13,39</t>
  </si>
  <si>
    <t>POLD3</t>
  </si>
  <si>
    <t>chr1:195968418|195972815-</t>
  </si>
  <si>
    <t>exon:195968419-195968531,exon:195969843-195970005,exon:195972743-195972815</t>
  </si>
  <si>
    <t>3,2,3,4,5,6,7</t>
  </si>
  <si>
    <t>17,58,37,17,20,31,35</t>
  </si>
  <si>
    <t>chr1:195974706|195977870-</t>
  </si>
  <si>
    <t>exon:195974707-195974965,exon:195977738-195977870</t>
  </si>
  <si>
    <t>6,8,8,11,7,6,17,7,2,6,7,4,5</t>
  </si>
  <si>
    <t>29,71,83,48,80,26,32,31,11,28,36,22,18</t>
  </si>
  <si>
    <t>chr1:196027869|196028037+</t>
  </si>
  <si>
    <t>ENSGALG00000017304;</t>
  </si>
  <si>
    <t>exon:196027870-196028037</t>
  </si>
  <si>
    <t>217,17</t>
  </si>
  <si>
    <t>PGM2L1</t>
  </si>
  <si>
    <t>chr1:196027869|196034060+</t>
  </si>
  <si>
    <t>exon:196027870-196028037,exon:196033961-196034060</t>
  </si>
  <si>
    <t>125,58</t>
  </si>
  <si>
    <t>chr1:196027869|196034067+</t>
  </si>
  <si>
    <t>exon:196027870-196028037,exon:196033961-196034067</t>
  </si>
  <si>
    <t>7,9,4,3,7,5,4</t>
  </si>
  <si>
    <t>124,249,55,61,16,29,22</t>
  </si>
  <si>
    <t>chr1:196027869|196036372+</t>
  </si>
  <si>
    <t>chr1:196027869|196040852+</t>
  </si>
  <si>
    <t>exon:196027870-196028037,exon:196040329-196040518,exon:196040758-196040852</t>
  </si>
  <si>
    <t>7,12,5,26,5,12,21,38,36,9,15,8,18</t>
  </si>
  <si>
    <t>12,21,51,172,39,104,260,34,28,24,26,39,29</t>
  </si>
  <si>
    <t>chr1:196027869|196041831+</t>
  </si>
  <si>
    <t>exon:196040758-196040852,exon:196041651-196041831</t>
  </si>
  <si>
    <t>5,10,10,16,2,2,3,3</t>
  </si>
  <si>
    <t>126,244,32,18,12,22,12,31</t>
  </si>
  <si>
    <t>chr1:196027869|196045597+</t>
  </si>
  <si>
    <t>exon:196044785-196044914,exon:196045408-196045597</t>
  </si>
  <si>
    <t>21,13,29</t>
  </si>
  <si>
    <t>chr1:196033960|196041831+</t>
  </si>
  <si>
    <t>exon:196033961-196034060,exon:196041651-196041831</t>
  </si>
  <si>
    <t>chr1:196146460|196146841-</t>
  </si>
  <si>
    <t>ENSGALG00000017302;</t>
  </si>
  <si>
    <t>exon:196146461-196146623,exon:196146704-196146841</t>
  </si>
  <si>
    <t>3,15,10,4,5,4,8,5</t>
  </si>
  <si>
    <t>7,35,11,14,22,20,25,31</t>
  </si>
  <si>
    <t>SLCO2B1</t>
  </si>
  <si>
    <t>chr1:20238819|20240016+</t>
  </si>
  <si>
    <t>ENSGALG00000030705;</t>
  </si>
  <si>
    <t>exon:20238820-20238986,exon:20239876-20240016</t>
  </si>
  <si>
    <t>TRABD</t>
  </si>
  <si>
    <t>chr1:20305662|20324696-</t>
  </si>
  <si>
    <t>intergenic_region:20324533-20324696</t>
  </si>
  <si>
    <t>3,4,5,4,2</t>
  </si>
  <si>
    <t>3,12,3,15,5</t>
  </si>
  <si>
    <t>chr1:20317268|20320783-</t>
  </si>
  <si>
    <t>ENSGALG00000032156;</t>
  </si>
  <si>
    <t>exon:20317269-20317357,exon:20317441-20317522,exon:20319363-20319454,exon:20320674-20320783</t>
  </si>
  <si>
    <t>12,15,6,20,7,9,4,8,3,59,44,25,30,16,18,17,25,14</t>
  </si>
  <si>
    <t>15,15,13,13,32,13,22,42,3,5,8,6,6,9,8,7,7,8</t>
  </si>
  <si>
    <t>TUBGCP6</t>
  </si>
  <si>
    <t>chr1:20329733|20338267-</t>
  </si>
  <si>
    <t>ENSGALG00000041251;</t>
  </si>
  <si>
    <t>exon:20337789-20337848,exon:20338202-20338267</t>
  </si>
  <si>
    <t>HDAC10</t>
  </si>
  <si>
    <t>chr1:20370633|20372995-</t>
  </si>
  <si>
    <t>ENSGALG00000019384;</t>
  </si>
  <si>
    <t>exon:20370634-20370712,exon:20372184-20372255,exon:20372881-20372995</t>
  </si>
  <si>
    <t>MAPK12</t>
  </si>
  <si>
    <t>chr1:20414694|20423751-</t>
  </si>
  <si>
    <t>ENSGALG00000040023;</t>
  </si>
  <si>
    <t>exon:20414695-20414774,exon:20416376-20416447,exon:20423042-20423100,exon:20423622-20423751</t>
  </si>
  <si>
    <t>16,6,7</t>
  </si>
  <si>
    <t>35,40,16</t>
  </si>
  <si>
    <t>MAPK11</t>
  </si>
  <si>
    <t>chr1:20416570|20423751-</t>
  </si>
  <si>
    <t>exon:20416571-20416685,exon:20419138-20419185,exon:20419322-20419351,exon:20421773-20421835,exon:20423042-20423100,exon:20423622-20423751</t>
  </si>
  <si>
    <t>11,17,25,3,4,2,2,7</t>
  </si>
  <si>
    <t>41,46,25,32,14,24,15,9</t>
  </si>
  <si>
    <t>chr1:20419137|20423751-</t>
  </si>
  <si>
    <t>exon:20419138-20419185,exon:20419322-20419351,exon:20421773-20421884,exon:20423042-20423100,exon:20423622-20423751</t>
  </si>
  <si>
    <t>3,93,54,35,18,12,14,18,14</t>
  </si>
  <si>
    <t>0,41,71,30,17,36,31,22,18</t>
  </si>
  <si>
    <t>chr1:20421772|20423751-</t>
  </si>
  <si>
    <t>exon:20421773-20421884,exon:20423042-20423100,exon:20423622-20423751</t>
  </si>
  <si>
    <t>chr1:20428343|20430574-</t>
  </si>
  <si>
    <t>intron:20428344-20428436,intron:20430398-20430574</t>
  </si>
  <si>
    <t>chr1:20662907|20731073-</t>
  </si>
  <si>
    <t>intergenic_region:20662908-20663084,intergenic_region:20730974-20731073</t>
  </si>
  <si>
    <t>2,5,14,10,4,5,2,3</t>
  </si>
  <si>
    <t>31,181,195,127,234,160,119,48</t>
  </si>
  <si>
    <t>chr1:20662907|20731076-</t>
  </si>
  <si>
    <t>intergenic_region:20662908-20663084,intergenic_region:20730974-20731076</t>
  </si>
  <si>
    <t>2,7,2,8,10,7,5,40,94,48,18,47,12,9,18,28</t>
  </si>
  <si>
    <t>55,60,95,97,81,113,31,181,193,126,232,159,119,201,106,48</t>
  </si>
  <si>
    <t>chr1:20711820|20731076-</t>
  </si>
  <si>
    <t>intergenic_region:20711821-20711972,intergenic_region:20730974-20731076</t>
  </si>
  <si>
    <t>5,5</t>
  </si>
  <si>
    <t>chr1:20721996|20731073-</t>
  </si>
  <si>
    <t>intergenic_region:20721997-20722195,intergenic_region:20730974-20731073</t>
  </si>
  <si>
    <t>151,31</t>
  </si>
  <si>
    <t>chr1:20721996|20731076-</t>
  </si>
  <si>
    <t>intergenic_region:20721997-20722195,intergenic_region:20730974-20731076</t>
  </si>
  <si>
    <t>2,3,3,2,35,37,29,16,21,19,2,18,11</t>
  </si>
  <si>
    <t>71,62,73,22,117,149,75,219,118,84,168,71,31</t>
  </si>
  <si>
    <t>chr1:21074263|21077837+</t>
  </si>
  <si>
    <t>ENSGALG00000039403;</t>
  </si>
  <si>
    <t>exon:21074264-21074399,exon:21075940-21076094,exon:21077700-21077837</t>
  </si>
  <si>
    <t>2,8,9</t>
  </si>
  <si>
    <t>0,0,1</t>
  </si>
  <si>
    <t>GRM8</t>
  </si>
  <si>
    <t>chr1:21748786|21754161+</t>
  </si>
  <si>
    <t>ENSGALG00000008740;</t>
  </si>
  <si>
    <t>exon:21748787-21748918,exon:21752574-21752646,exon:21754076-21754161</t>
  </si>
  <si>
    <t>8,4,11,14,10,46,31,28,10,25,14</t>
  </si>
  <si>
    <t>17,11,21,38,11,60,15,26,7,24,12</t>
  </si>
  <si>
    <t>POT1</t>
  </si>
  <si>
    <t>chr1:21787078|21789643+</t>
  </si>
  <si>
    <t>exon:21787079-21787242</t>
  </si>
  <si>
    <t>4,2,5,2,4</t>
  </si>
  <si>
    <t>5,3,8,1,3</t>
  </si>
  <si>
    <t>chr1:22069603|22085206-</t>
  </si>
  <si>
    <t>ENSGALG00000031527;</t>
  </si>
  <si>
    <t>exon:22069604-22069697,exon:22070470-22070543,exon:22085126-22085206</t>
  </si>
  <si>
    <t>chr1:22235408|22237493+</t>
  </si>
  <si>
    <t>ENSGALG00000008797;</t>
  </si>
  <si>
    <t>exon:22235409-22235543,exon:22236777-22236863,exon:22237397-22237493</t>
  </si>
  <si>
    <t>chr1:22235408|22247302+</t>
  </si>
  <si>
    <t>exon:22235409-22235543,exon:22247134-22247302</t>
  </si>
  <si>
    <t>chr1:22247133|22249896+</t>
  </si>
  <si>
    <t>exon:22249743-22249896</t>
  </si>
  <si>
    <t>chr1:22350125|22359544+</t>
  </si>
  <si>
    <t>ENSGALG00000008836;</t>
  </si>
  <si>
    <t>exon:22359501-22359544</t>
  </si>
  <si>
    <t>5,6,9,17,3,5,4,7,7,4</t>
  </si>
  <si>
    <t>106,93,44,77,34,47,34,53,50,26</t>
  </si>
  <si>
    <t>ATP6AP1</t>
  </si>
  <si>
    <t>chr1:22350125|22365038+</t>
  </si>
  <si>
    <t>exon:22350126-22350252,exon:22359501-22359544,exon:22364953-22365038</t>
  </si>
  <si>
    <t>2,4,3,4,3</t>
  </si>
  <si>
    <t>108,89,30,58,80</t>
  </si>
  <si>
    <t>chr1:22358111|22365038+</t>
  </si>
  <si>
    <t>exon:22358112-22358305,exon:22359501-22359544,exon:22364953-22365038</t>
  </si>
  <si>
    <t>108,103,41</t>
  </si>
  <si>
    <t>chr1:22385978|22396791+</t>
  </si>
  <si>
    <t>exon:22385979-22386220</t>
  </si>
  <si>
    <t>26,51</t>
  </si>
  <si>
    <t>chr1:22677228|22712873+</t>
  </si>
  <si>
    <t>ENSGALG00000008926;</t>
  </si>
  <si>
    <t>exon:22677229-22677340,exon:22712807-22712873</t>
  </si>
  <si>
    <t>3,2,7,2,7,3</t>
  </si>
  <si>
    <t>11,6,13,2,8,3</t>
  </si>
  <si>
    <t>CADPS2</t>
  </si>
  <si>
    <t>chr1:22868776|22876197+</t>
  </si>
  <si>
    <t>ENSGALG00000008953;</t>
  </si>
  <si>
    <t>exon:22876086-22876197</t>
  </si>
  <si>
    <t>2,8,4,3</t>
  </si>
  <si>
    <t>7,20,37,7</t>
  </si>
  <si>
    <t>AASS</t>
  </si>
  <si>
    <t>chr1:23227535|23237794+</t>
  </si>
  <si>
    <t>ENSGALG00000008975;</t>
  </si>
  <si>
    <t>intron:23227536-23227678,intron:23232857-23232915,intron:23236623-23236749,intron:23237728-23237794</t>
  </si>
  <si>
    <t>3,7,8,4,12,18,10,3,4,5,4</t>
  </si>
  <si>
    <t>12,26,28,24,21,31,12,17,10,22,11</t>
  </si>
  <si>
    <t>FAM3C</t>
  </si>
  <si>
    <t>chr1:23227535|23239504+</t>
  </si>
  <si>
    <t>intergenic_region:23227536-23227678,intergenic_region:23232857-23232915,intergenic_region:23239446-23239504</t>
  </si>
  <si>
    <t>3,3,2,8,5,10</t>
  </si>
  <si>
    <t>17,3,1,3,10,5</t>
  </si>
  <si>
    <t>chr1:23339240|23348598-</t>
  </si>
  <si>
    <t>intergenic_region:23346268-23346327,intergenic_region:23348429-23348598</t>
  </si>
  <si>
    <t>chr1:23349524|23353792-</t>
  </si>
  <si>
    <t>ENSGALG00000009002;</t>
  </si>
  <si>
    <t>exon:23353650-23353792</t>
  </si>
  <si>
    <t>chr1:23366119|23367934-</t>
  </si>
  <si>
    <t>exon:23366120-23366288,exon:23367778-23367934</t>
  </si>
  <si>
    <t>4,4,3,3,12,20,3,6,5</t>
  </si>
  <si>
    <t>5,0,1,8,11,12,4,11,4</t>
  </si>
  <si>
    <t>chr1:23366119|23381283-</t>
  </si>
  <si>
    <t>exon:23381177-23381283</t>
  </si>
  <si>
    <t>chr1:2337530|2341195+</t>
  </si>
  <si>
    <t>ENSGALG00000006473;</t>
  </si>
  <si>
    <t>intron:2337531-2337713,intron:2341081-2341195</t>
  </si>
  <si>
    <t>80,14</t>
  </si>
  <si>
    <t>PLXNA4</t>
  </si>
  <si>
    <t>chr1:23481729|23482563+</t>
  </si>
  <si>
    <t>ENSGALG00000009029;</t>
  </si>
  <si>
    <t>exon:23481730-23481812,exon:23482428-23482563</t>
  </si>
  <si>
    <t>2,11,7,7,12,4,2,6,4,3,2,2,5</t>
  </si>
  <si>
    <t>5,45,72,55,19,27,10,6,24,18,7,2,2</t>
  </si>
  <si>
    <t>TSPAN12</t>
  </si>
  <si>
    <t>chr1:23776151|23778544-</t>
  </si>
  <si>
    <t>intergenic_region:23776152-23776259,intergenic_region:23777319-23777412,intergenic_region:23778430-23778544</t>
  </si>
  <si>
    <t>chr1:239658|239998+</t>
  </si>
  <si>
    <t>exon:239659-239998</t>
  </si>
  <si>
    <t>3,5,6,5</t>
  </si>
  <si>
    <t>25,54,28,11</t>
  </si>
  <si>
    <t>chr1:24485247|24505744+</t>
  </si>
  <si>
    <t>ENSGALG00000009134;</t>
  </si>
  <si>
    <t>exon:24485248-24485355,exon:24505520-24505744</t>
  </si>
  <si>
    <t>2,6,3,3</t>
  </si>
  <si>
    <t>6,3,7,12</t>
  </si>
  <si>
    <t>CTTNBP2</t>
  </si>
  <si>
    <t>chr1:24735358|24737121-</t>
  </si>
  <si>
    <t>ENSGALG00000037206;</t>
  </si>
  <si>
    <t>exon:24737049-24737121</t>
  </si>
  <si>
    <t>4,5,6,2</t>
  </si>
  <si>
    <t>10,85,31,7</t>
  </si>
  <si>
    <t>ST7</t>
  </si>
  <si>
    <t>chr1:24735358|24746210-</t>
  </si>
  <si>
    <t>exon:24735359-24735461,exon:24736019-24736155,exon:24737049-24737121,exon:24746096-24746210</t>
  </si>
  <si>
    <t>4,9,6,7,2,11,3,7,5,2</t>
  </si>
  <si>
    <t>9,9,82,25,63,50,14,20,11,13</t>
  </si>
  <si>
    <t>chr1:24757134|24775133-</t>
  </si>
  <si>
    <t>exon:24757135-24757232,exon:24760465-24760619,exon:24762581-24762656,exon:24775051-24775133</t>
  </si>
  <si>
    <t>chr1:24972336|24987442-</t>
  </si>
  <si>
    <t>ENSGALG00000036883;</t>
  </si>
  <si>
    <t>exon:24972337-24972528</t>
  </si>
  <si>
    <t>3,13,10,6,6</t>
  </si>
  <si>
    <t>30,36,56,68,31</t>
  </si>
  <si>
    <t>MET</t>
  </si>
  <si>
    <t>chr1:25318192|25320646+</t>
  </si>
  <si>
    <t>ENSGALG00000040557;</t>
  </si>
  <si>
    <t>exon:25318193-25318252</t>
  </si>
  <si>
    <t>2,4,5,2</t>
  </si>
  <si>
    <t>4,6,0,2</t>
  </si>
  <si>
    <t>TFEC</t>
  </si>
  <si>
    <t>chr1:25768013|25813067-</t>
  </si>
  <si>
    <t>intergenic_region:25812915-25813067</t>
  </si>
  <si>
    <t>chr1:25802788|25813067-</t>
  </si>
  <si>
    <t>ENSGALG00000026838;</t>
  </si>
  <si>
    <t>exon:25802789-25802920,exon:25812915-25813067</t>
  </si>
  <si>
    <t>MDFIC</t>
  </si>
  <si>
    <t>chr1:25938232|25962524-</t>
  </si>
  <si>
    <t>ENSGALG00000009424;</t>
  </si>
  <si>
    <t>exon:25938233-25938396,exon:25939247-25939316</t>
  </si>
  <si>
    <t>2,4,8,7,2,9,4</t>
  </si>
  <si>
    <t>5,4,6,2,1,5,5</t>
  </si>
  <si>
    <t>FOXP2</t>
  </si>
  <si>
    <t>chr1:25938232|25972445-</t>
  </si>
  <si>
    <t>exon:25938233-25938396,exon:25972308-25972445</t>
  </si>
  <si>
    <t>8,1</t>
  </si>
  <si>
    <t>chr1:25960980|25972445-</t>
  </si>
  <si>
    <t>exon:25972308-25972445</t>
  </si>
  <si>
    <t>13,7</t>
  </si>
  <si>
    <t>chr1:25969307|25972445-</t>
  </si>
  <si>
    <t>exon:25969308-25969467,exon:25972308-25972445</t>
  </si>
  <si>
    <t>5,8,1,7,4</t>
  </si>
  <si>
    <t>chr1:26098419|26099915-</t>
  </si>
  <si>
    <t>intergenic_region:26098420-26098597,intergenic_region:26099801-26099915</t>
  </si>
  <si>
    <t>3,2,3,4</t>
  </si>
  <si>
    <t>58,27,19,29</t>
  </si>
  <si>
    <t>chr1:26195655|26253949-</t>
  </si>
  <si>
    <t>ENSGALG00000029796;</t>
  </si>
  <si>
    <t>exon:26195656-26195738,exon:26197249-26197328,exon:26253803-26253949</t>
  </si>
  <si>
    <t>12,10,4,10,5,13,11,3,9,7,7,4,13,6</t>
  </si>
  <si>
    <t>58,70,39,50,22,14,16,10,22,33,16,21,28,13</t>
  </si>
  <si>
    <t>chr1:26253802|26254877-</t>
  </si>
  <si>
    <t>intron:26253803-26253949,intron:26254779-26254877</t>
  </si>
  <si>
    <t>7,3,3</t>
  </si>
  <si>
    <t>41,24,25</t>
  </si>
  <si>
    <t>chr1:2631706|2636688+</t>
  </si>
  <si>
    <t>exon:2631707-2631860,exon:2634235-2634334,exon:2636574-2636688</t>
  </si>
  <si>
    <t>10,10,26,4,12,5,21,10,15,4,7,5,8</t>
  </si>
  <si>
    <t>180,109,128,51,39,19,16,20,9,5,9,11,6</t>
  </si>
  <si>
    <t>chr1:2665172|2679303+</t>
  </si>
  <si>
    <t>exon:2679136-2679303</t>
  </si>
  <si>
    <t>chr1:2671673|2679303+</t>
  </si>
  <si>
    <t>exon:2671674-2671825</t>
  </si>
  <si>
    <t>7,2,3</t>
  </si>
  <si>
    <t>80,86,24</t>
  </si>
  <si>
    <t>chr1:26773735|26790515+</t>
  </si>
  <si>
    <t>ENSGALG00000009440;</t>
  </si>
  <si>
    <t>intron:26790342-26790515</t>
  </si>
  <si>
    <t>BMT2</t>
  </si>
  <si>
    <t>chr1:26780684|26790515+</t>
  </si>
  <si>
    <t>ENSGALG00000009440;ENSGALG00000009443;</t>
  </si>
  <si>
    <t>exon:26780685-26780826,exon:26790342-26790515</t>
  </si>
  <si>
    <t>4,3,7,4,7,14,8,5,3,31,19,23,13,10,13,6,5,13</t>
  </si>
  <si>
    <t>42,39,44,60,113,58,70,87,57,49,96,22,32,35,21,45,35,15</t>
  </si>
  <si>
    <t>BMT2;-</t>
  </si>
  <si>
    <t>chr1:26821545|26822923+</t>
  </si>
  <si>
    <t>ENSGALG00000009443;</t>
  </si>
  <si>
    <t>exon:26821546-26821688,exon:26822649-26822923</t>
  </si>
  <si>
    <t>3,2,3,5,3,3,5,4,6,2,3</t>
  </si>
  <si>
    <t>16,15,13,15,25,13,2,7,4,7,11</t>
  </si>
  <si>
    <t>chr1:2685680|2700219+</t>
  </si>
  <si>
    <t>exon:2700073-2700219</t>
  </si>
  <si>
    <t>2,2,4,4,4</t>
  </si>
  <si>
    <t>70,80,10,11,14</t>
  </si>
  <si>
    <t>chr1:26923866|26924150-</t>
  </si>
  <si>
    <t>ENSGALG00000009448;</t>
  </si>
  <si>
    <t>intron:26923867-26924150</t>
  </si>
  <si>
    <t>IFRD1</t>
  </si>
  <si>
    <t>chr1:26978331|26983995-</t>
  </si>
  <si>
    <t>ENSGALG00000009454;</t>
  </si>
  <si>
    <t>exon:26978332-26978464,exon:26982427-26982537,exon:26983904-26983995</t>
  </si>
  <si>
    <t>4,2,2,2,3</t>
  </si>
  <si>
    <t>24,38,6,8,3</t>
  </si>
  <si>
    <t>ZNF277</t>
  </si>
  <si>
    <t>chr1:26996384|27001423-</t>
  </si>
  <si>
    <t>exon:26996385-26996467</t>
  </si>
  <si>
    <t>5,2,3,10,4,2,8,9,13,8,3,4,2</t>
  </si>
  <si>
    <t>5,3,2,19,41,13,13,37,7,6,0,5,1</t>
  </si>
  <si>
    <t>chr1:27058619|27061111+</t>
  </si>
  <si>
    <t>intergenic_region:27058620-27058747,intergenic_region:27060979-27061111</t>
  </si>
  <si>
    <t>10,3,9,2,7,4</t>
  </si>
  <si>
    <t>73,80,11,34,15,3</t>
  </si>
  <si>
    <t>chr1:27103278|27112311+</t>
  </si>
  <si>
    <t>intergenic_region:27103279-27103362,intergenic_region:27112163-27112311</t>
  </si>
  <si>
    <t>377,13</t>
  </si>
  <si>
    <t>chr1:27103278|27118537+</t>
  </si>
  <si>
    <t>intergenic_region:27103279-27103362,intergenic_region:27116655-27116739,intergenic_region:27118386-27118537</t>
  </si>
  <si>
    <t>3,8,16,17,3,4,6,3,7,3,2,3</t>
  </si>
  <si>
    <t>65,26,395,500,211,98,173,84,34,56,10,10</t>
  </si>
  <si>
    <t>chr1:27106418|27118537+</t>
  </si>
  <si>
    <t>intergenic_region:27106419-27106474,intergenic_region:27108358-27108458,intergenic_region:27118386-27118537</t>
  </si>
  <si>
    <t>7,8,5,3</t>
  </si>
  <si>
    <t>535,680,243,55</t>
  </si>
  <si>
    <t>chr1:27112162|27143326+</t>
  </si>
  <si>
    <t>intergenic_region:27141589-27141721,intergenic_region:27143238-27143326</t>
  </si>
  <si>
    <t>5,6,12,13,28,29,7,13,8,6,4</t>
  </si>
  <si>
    <t>61,113,30,275,387,187,97,220,91,33,54</t>
  </si>
  <si>
    <t>chr1:27112162|27158653+</t>
  </si>
  <si>
    <t>intergenic_region:27112163-27112311,intergenic_region:27116655-27116739,intergenic_region:27158528-27158653</t>
  </si>
  <si>
    <t>4,10,9,24,34,28,10,29,13,9,5,2,3,7,5</t>
  </si>
  <si>
    <t>38,65,17,172,244,123,69,149,63,19,31,11,4,1,10</t>
  </si>
  <si>
    <t>chr1:27116654|27143326+</t>
  </si>
  <si>
    <t>intergenic_region:27116655-27116739,intergenic_region:27143238-27143326</t>
  </si>
  <si>
    <t>2,10,3,19,35,4,7,9,10,5,3,2</t>
  </si>
  <si>
    <t>64,118,54,282,395,187,108,216,101,47,65,16</t>
  </si>
  <si>
    <t>chr1:27116654|27158653+</t>
  </si>
  <si>
    <t>intergenic_region:27116655-27116739</t>
  </si>
  <si>
    <t>6,12,15,3,6,3,2</t>
  </si>
  <si>
    <t>70,179,252,81,145,33,6</t>
  </si>
  <si>
    <t>chr1:27139011|27143326+</t>
  </si>
  <si>
    <t>intergenic_region:27139012-27139093,intergenic_region:27139680-27139740,intergenic_region:27141589-27141721,intergenic_region:27143238-27143326</t>
  </si>
  <si>
    <t>111,475,118,888,1145,395,208,357,167,98,137,31,18,13,4,12,12,11</t>
  </si>
  <si>
    <t>79,152,51,308,453,186,119,245,107,60,92,27,17,20,15,22,16,20</t>
  </si>
  <si>
    <t>chr1:27139011|27158653+</t>
  </si>
  <si>
    <t>intergenic_region:27139012-27139093,intergenic_region:27139680-27139740,intergenic_region:27158528-27158653</t>
  </si>
  <si>
    <t>11,27,13,46,82,26,6,28,13,4,9,9,2</t>
  </si>
  <si>
    <t>56,104,39,207,318,126,91,176,79,46,69,17,14</t>
  </si>
  <si>
    <t>chr1:27197235|27204050+</t>
  </si>
  <si>
    <t>ENSGALG00000009480;</t>
  </si>
  <si>
    <t>exon:27197236-27197363,exon:27199532-27199666,exon:27203952-27204050</t>
  </si>
  <si>
    <t>2,4,6,5,2,3,3,3,2,4</t>
  </si>
  <si>
    <t>42,14,96,128,31,116,29,23,27,5</t>
  </si>
  <si>
    <t>chr1:27197235|27212670+</t>
  </si>
  <si>
    <t>exon:27197236-27197363,exon:27212576-27212670</t>
  </si>
  <si>
    <t>35,24</t>
  </si>
  <si>
    <t>chr1:27336517|27338143+</t>
  </si>
  <si>
    <t>intergenic_region:27336518-27336581,intergenic_region:27337975-27338143</t>
  </si>
  <si>
    <t>2,0,1</t>
  </si>
  <si>
    <t>chr1:27396306|27402472+</t>
  </si>
  <si>
    <t>intergenic_region:27396307-27396462,intergenic_region:27399512-27399612,intergenic_region:27402379-27402472</t>
  </si>
  <si>
    <t>chr1:28536590|28544297+</t>
  </si>
  <si>
    <t>ENSGALG00000009505;</t>
  </si>
  <si>
    <t>exon:28536591-28536762,exon:28541038-28541095</t>
  </si>
  <si>
    <t>PNPLA8</t>
  </si>
  <si>
    <t>chr1:28536590|28558490+</t>
  </si>
  <si>
    <t>exon:28536591-28536762</t>
  </si>
  <si>
    <t>chr1:29268966|29277883+</t>
  </si>
  <si>
    <t>ENSGALG00000009530;</t>
  </si>
  <si>
    <t>exon:29268967-29269065,exon:29270994-29271056</t>
  </si>
  <si>
    <t>PDZRN4</t>
  </si>
  <si>
    <t>chr1:29478237|29480467-</t>
  </si>
  <si>
    <t>ENSGALG00000009532;</t>
  </si>
  <si>
    <t>exon:29478238-29478489,exon:29480293-29480467</t>
  </si>
  <si>
    <t>7,5,5,3,28,35,17,7,15,17,7,12,16</t>
  </si>
  <si>
    <t>3,9,6,1,7,8,5,4,7,7,6,6,14</t>
  </si>
  <si>
    <t>GXYLT1</t>
  </si>
  <si>
    <t>chr1:29478237|29487358-</t>
  </si>
  <si>
    <t>exon:29478238-29478489</t>
  </si>
  <si>
    <t>chr1:29508158|29513264-</t>
  </si>
  <si>
    <t>intergenic_region:29508159-29508219,intergenic_region:29510260-29510445</t>
  </si>
  <si>
    <t>13,5,5,2,23,22,11,8,6,8,11,10,2</t>
  </si>
  <si>
    <t>12,11,12,17,5,20,5,10,15,7,12,9,6</t>
  </si>
  <si>
    <t>chr1:29566180|29572306-</t>
  </si>
  <si>
    <t>ENSGALG00000009544;</t>
  </si>
  <si>
    <t>exon:29566181-29566332,exon:29572023-29572051,exon:29572219-29572306</t>
  </si>
  <si>
    <t>ZCRB1</t>
  </si>
  <si>
    <t>chr1:29582486|29616206+</t>
  </si>
  <si>
    <t>ENSGALG00000009547;</t>
  </si>
  <si>
    <t>exon:29582487-29582528,exon:29583669-29583760,exon:29616066-29616206</t>
  </si>
  <si>
    <t>3,4,3,6,4,4,2,18,12,8,4,5,7,6,6</t>
  </si>
  <si>
    <t>23,10,36,41,15,14,26,30,38,18,18,33,12,14,9</t>
  </si>
  <si>
    <t>PPHLN1</t>
  </si>
  <si>
    <t>chr1:29586272|29586885+</t>
  </si>
  <si>
    <t>exon:29586273-29586452,exon:29586824-29586885</t>
  </si>
  <si>
    <t>3,4,5,2</t>
  </si>
  <si>
    <t>39,69,91,61</t>
  </si>
  <si>
    <t>chr1:29586272|29616206+</t>
  </si>
  <si>
    <t>exon:29586273-29586452,exon:29586824-29586885,exon:29616066-29616206</t>
  </si>
  <si>
    <t>3,13,5,15,8,2,8,13,10</t>
  </si>
  <si>
    <t>50,68,91,54,30,50,32,21,20</t>
  </si>
  <si>
    <t>chr1:29604587|29608739+</t>
  </si>
  <si>
    <t>exon:29604588-29604802,exon:29608657-29608739</t>
  </si>
  <si>
    <t>chr1:29604587|29616206+</t>
  </si>
  <si>
    <t>exon:29604588-29604844,exon:29608657-29608739,exon:29612903-29613022,exon:29616066-29616206</t>
  </si>
  <si>
    <t>40,35,31,26,22,28,19,14,20,48,91,43,28,28,20,23,28,34</t>
  </si>
  <si>
    <t>16,26,14,45,50,22,31,17,31,55,63,33,29,23,18,17,24,22</t>
  </si>
  <si>
    <t>chr1:29604591|29616206+</t>
  </si>
  <si>
    <t>exon:29604592-29604802,exon:29612903-29613022,exon:29616066-29616206</t>
  </si>
  <si>
    <t>3,5,5,4,2,2,7,2,4,2,4</t>
  </si>
  <si>
    <t>19,27,45,50,23,62,63,33,24,22,24</t>
  </si>
  <si>
    <t>chr1:29604680|29616206+</t>
  </si>
  <si>
    <t>exon:29604681-29604802,exon:29612903-29613022,exon:29616066-29616206</t>
  </si>
  <si>
    <t>23,15,13,7,12,7,6,26,38,25,9,15,14,13,11,8</t>
  </si>
  <si>
    <t>29,35,35,54,62,30,43,82,80,54,35,35,40,25,35,38</t>
  </si>
  <si>
    <t>chr1:29608656|29616206+</t>
  </si>
  <si>
    <t>exon:29608657-29608739,exon:29612903-29613022,exon:29616066-29616206</t>
  </si>
  <si>
    <t>12,10,4,4,7,5,44,53,21,22,29,20,9,20,6</t>
  </si>
  <si>
    <t>51,46,29,69,42,32,90,99,63,54,55,42,35,35,46</t>
  </si>
  <si>
    <t>chr1:29612902|29616206+</t>
  </si>
  <si>
    <t>exon:29612903-29613022,exon:29616066-29616206</t>
  </si>
  <si>
    <t>2,2,5,4,8,5</t>
  </si>
  <si>
    <t>53,34,109,47,59,39</t>
  </si>
  <si>
    <t>chr1:29612902|29643621+</t>
  </si>
  <si>
    <t>exon:29612903-29613022,exon:29616066-29616206,exon:29643507-29643621</t>
  </si>
  <si>
    <t>chr1:29992567|29997023-</t>
  </si>
  <si>
    <t>ENSGALG00000009572;</t>
  </si>
  <si>
    <t>exon:29992568-29992827,exon:29996861-29997023</t>
  </si>
  <si>
    <t>0,10,2</t>
  </si>
  <si>
    <t>ADAMTS20</t>
  </si>
  <si>
    <t>chr1:30092366|30096984-</t>
  </si>
  <si>
    <t>ENSGALG00000009595;</t>
  </si>
  <si>
    <t>exon:30092367-30092471,exon:30092915-30093010,exon:30094706-30094884,exon:30096907-30096984</t>
  </si>
  <si>
    <t>27,22,12</t>
  </si>
  <si>
    <t>TWF1</t>
  </si>
  <si>
    <t>chr1:30094705|30096984-</t>
  </si>
  <si>
    <t>exon:30094706-30094884,exon:30096907-30096984</t>
  </si>
  <si>
    <t>7,4,2,2,6,2</t>
  </si>
  <si>
    <t>33,41,45,42,43,24</t>
  </si>
  <si>
    <t>chr1:30402590|30422130-</t>
  </si>
  <si>
    <t>ENSGALG00000009601;</t>
  </si>
  <si>
    <t>exon:30419091-30419193,exon:30422039-30422130</t>
  </si>
  <si>
    <t>12,14,9,2,2,5,8,3,5,4</t>
  </si>
  <si>
    <t>NELL2</t>
  </si>
  <si>
    <t>chr1:30415178|30422130-</t>
  </si>
  <si>
    <t>exon:30415179-30415307,exon:30419091-30419193,exon:30422039-30422130</t>
  </si>
  <si>
    <t>41,30,27,26,14,13,33,13,9,7,13,3,11,5,3,4,5</t>
  </si>
  <si>
    <t>1187,962,948,2377,2221,1368,694,1079,444,191,159,76,164,137,93,119,125</t>
  </si>
  <si>
    <t>chr1:30441957|30444345-</t>
  </si>
  <si>
    <t>exon:30441958-30442060,exon:30444217-30444345</t>
  </si>
  <si>
    <t>9,24,19,30,53,21,19,16,17,7,18,8,4,5,2,3</t>
  </si>
  <si>
    <t>1277,1055,1027,2515,2417,1492,805,1160,485,186,181,84,226,176,103,145</t>
  </si>
  <si>
    <t>chr1:30441957|30446113-</t>
  </si>
  <si>
    <t>exon:30445787-30445869,exon:30446041-30446113</t>
  </si>
  <si>
    <t>2,3,3,2</t>
  </si>
  <si>
    <t>chr1:30441957|30450527-</t>
  </si>
  <si>
    <t>exon:30441958-30442060</t>
  </si>
  <si>
    <t>14,15,14,11,17,4,5,8,6,2,2,2,2</t>
  </si>
  <si>
    <t>1005,757,824,2046,1904,1247,615,906,121,145,100,70,51</t>
  </si>
  <si>
    <t>chr1:30632727|30642274+</t>
  </si>
  <si>
    <t>ENSGALG00000009638;</t>
  </si>
  <si>
    <t>exon:30632728-30632853,exon:30642159-30642274</t>
  </si>
  <si>
    <t>ANO6</t>
  </si>
  <si>
    <t>chr1:30654239|30665864+</t>
  </si>
  <si>
    <t>exon:30654240-30654337</t>
  </si>
  <si>
    <t>14,15,2,2,4,4,4</t>
  </si>
  <si>
    <t>13,17,0,15,11,5,22</t>
  </si>
  <si>
    <t>chr1:30654239|30667644+</t>
  </si>
  <si>
    <t>chr1:30657058|30665864+</t>
  </si>
  <si>
    <t>exon:30657059-30657189</t>
  </si>
  <si>
    <t>5,3,3</t>
  </si>
  <si>
    <t>19,19,16</t>
  </si>
  <si>
    <t>chr1:30743224|30745012-</t>
  </si>
  <si>
    <t>intergenic_region:30744806-30745012</t>
  </si>
  <si>
    <t>16,7</t>
  </si>
  <si>
    <t>chr1:30743224|30747268-</t>
  </si>
  <si>
    <t>intergenic_region:30743225-30743402</t>
  </si>
  <si>
    <t>chr1:30810679|30811851+</t>
  </si>
  <si>
    <t>ENSGALG00000033074;</t>
  </si>
  <si>
    <t>exon:30810680-30810813,exon:30811633-30811851</t>
  </si>
  <si>
    <t>6,7,6</t>
  </si>
  <si>
    <t>31,26,12</t>
  </si>
  <si>
    <t>ARID2</t>
  </si>
  <si>
    <t>chr1:30810679|30814616+</t>
  </si>
  <si>
    <t>exon:30810680-30810813,exon:30811633-30811851,exon:30814549-30814616</t>
  </si>
  <si>
    <t>2,15,9,8,4,8,8,9,29,6,8,4,9,5,5,5</t>
  </si>
  <si>
    <t>15,44,66,35,17,50,15,21,26,8,8,13,16,27,11,13</t>
  </si>
  <si>
    <t>chr1:30822645|30833753+</t>
  </si>
  <si>
    <t>exon:30822646-30822712</t>
  </si>
  <si>
    <t>47,20</t>
  </si>
  <si>
    <t>chr1:30843810|30848954+</t>
  </si>
  <si>
    <t>exon:30843811-30843959</t>
  </si>
  <si>
    <t>chr1:30877452|30885611-</t>
  </si>
  <si>
    <t>ENSGALG00000028849;</t>
  </si>
  <si>
    <t>exon:30877453-30877559,exon:30883951-30884048,exon:30885534-30885611</t>
  </si>
  <si>
    <t>SCAF11</t>
  </si>
  <si>
    <t>chr1:30893938|30895009-</t>
  </si>
  <si>
    <t>exon:30893939-30894093,exon:30894931-30895009</t>
  </si>
  <si>
    <t>12,43,38,39,51,33,75,16,49,333,231,108,298,204,103,94,93,97</t>
  </si>
  <si>
    <t>37,39,27,69,101,68,58,93,42,49,36,19,75,81,38,32,42,18</t>
  </si>
  <si>
    <t>chr1:30988366|30992895-</t>
  </si>
  <si>
    <t>ENSGALG00000008497;</t>
  </si>
  <si>
    <t>exon:30991831-30991889,exon:30992813-30992895</t>
  </si>
  <si>
    <t>SLC38A2</t>
  </si>
  <si>
    <t>chr1:30995694|30996021-</t>
  </si>
  <si>
    <t>intron:30995695-30996021</t>
  </si>
  <si>
    <t>3,4,12,4,5</t>
  </si>
  <si>
    <t>chr1:3153031|3160995-</t>
  </si>
  <si>
    <t>ENSGALG00000006356;</t>
  </si>
  <si>
    <t>exon:3153032-3153134</t>
  </si>
  <si>
    <t>13,11,6,6,5,9,12,10,21,17,23,6,5,6,7,9,9</t>
  </si>
  <si>
    <t>16,18,12,36,58,26,23,52,20,26,11,8,8,4,13,19,4</t>
  </si>
  <si>
    <t>MKLN1</t>
  </si>
  <si>
    <t>chr1:3153031|3174459-</t>
  </si>
  <si>
    <t>exon:3153032-3153134,exon:3174247-3174459</t>
  </si>
  <si>
    <t>3,6,8,15,7,2,6,2,3,4</t>
  </si>
  <si>
    <t>30,88,31,62,32,16,27,11,28,16</t>
  </si>
  <si>
    <t>chr1:3170039|3174459-</t>
  </si>
  <si>
    <t>exon:3170040-3170169</t>
  </si>
  <si>
    <t>27,4</t>
  </si>
  <si>
    <t>60,18</t>
  </si>
  <si>
    <t>chr1:3172296|3174459-</t>
  </si>
  <si>
    <t>exon:3172297-3172518,exon:3174247-3174459</t>
  </si>
  <si>
    <t>12,31,6,2</t>
  </si>
  <si>
    <t>34,83,42,19</t>
  </si>
  <si>
    <t>chr1:31725037|31725313-</t>
  </si>
  <si>
    <t>ENSGALG00000009755;</t>
  </si>
  <si>
    <t>exon:31725038-31725313</t>
  </si>
  <si>
    <t>LRIG3</t>
  </si>
  <si>
    <t>chr1:31730275|31738928-</t>
  </si>
  <si>
    <t>exon:31738822-31738928</t>
  </si>
  <si>
    <t>chr1:31730275|31739372-</t>
  </si>
  <si>
    <t>exon:31730276-31730509,exon:31739229-31739372</t>
  </si>
  <si>
    <t>5,52,34,25,25,15,13,33,9,17</t>
  </si>
  <si>
    <t>0,21,17,14,12,22,19,34,22,11</t>
  </si>
  <si>
    <t>chr1:3196422|3205769-</t>
  </si>
  <si>
    <t>exon:3196423-3196488,exon:3197656-3197733,exon:3205577-3205769</t>
  </si>
  <si>
    <t>2,27,9,8,8,3,2,4</t>
  </si>
  <si>
    <t>124,224,238,108,65,59,72,59</t>
  </si>
  <si>
    <t>chr1:3196422|3205772-</t>
  </si>
  <si>
    <t>intron:3196423-3196488,intron:3197656-3197733,intron:3205577-3205772</t>
  </si>
  <si>
    <t>3,6,7</t>
  </si>
  <si>
    <t>chr1:3205576|3209714-</t>
  </si>
  <si>
    <t>exon:3205577-3205769,exon:3209605-3209714</t>
  </si>
  <si>
    <t>2,6,2,5,4</t>
  </si>
  <si>
    <t>61,166,221,57,54</t>
  </si>
  <si>
    <t>chr1:3205576|3217169-</t>
  </si>
  <si>
    <t>exon:3215560-3215648,exon:3217027-3217169</t>
  </si>
  <si>
    <t>7,4,6,2,3,4,3,18,26,16,5,6,6,2,8</t>
  </si>
  <si>
    <t>56,40,106,115,55,89,50,73,156,42,31,34,59,40,19</t>
  </si>
  <si>
    <t>chr1:3205576|3224819-</t>
  </si>
  <si>
    <t>exon:3205577-3205769,exon:3217027-3217169,exon:3224750-3224819</t>
  </si>
  <si>
    <t>9,14,16,8,20,15,8,16,5,40,42,29,4,16,6,5,8,8</t>
  </si>
  <si>
    <t>39,40,27,84,88,46,48,78,42,62,133,34,29,25,20,44,35,8</t>
  </si>
  <si>
    <t>chr1:32078051|32091856+</t>
  </si>
  <si>
    <t>intergenic_region:32078052-32078119,intergenic_region:32091614-32091856</t>
  </si>
  <si>
    <t>4,2,3,2</t>
  </si>
  <si>
    <t>7,11,1,7</t>
  </si>
  <si>
    <t>chr1:3209604|3224819-</t>
  </si>
  <si>
    <t>exon:3209605-3209714,exon:3215560-3215648,exon:3217027-3217169,exon:3224750-3224819</t>
  </si>
  <si>
    <t>5,7,18,5,2</t>
  </si>
  <si>
    <t>49,115,143,46,42</t>
  </si>
  <si>
    <t>chr1:3215559|3217169-</t>
  </si>
  <si>
    <t>3,8,3,3,3</t>
  </si>
  <si>
    <t>115,147,64,52,36</t>
  </si>
  <si>
    <t>chr1:3215559|3224819-</t>
  </si>
  <si>
    <t>exon:3215560-3215648,exon:3217027-3217169,exon:3224750-3224819</t>
  </si>
  <si>
    <t>3,2,10,6,7,3,2,17,5,10,4,2,3,2,14,7</t>
  </si>
  <si>
    <t>64,33,109,66,53,105,41,107,128,60,51,46,32,49,34,36</t>
  </si>
  <si>
    <t>chr1:32758692|32760966-</t>
  </si>
  <si>
    <t>intergenic_region:32758693-32758799,intergenic_region:32760107-32760168,intergenic_region:32760853-32760966</t>
  </si>
  <si>
    <t>7,11,5,2,2</t>
  </si>
  <si>
    <t>8,7,4,6,7</t>
  </si>
  <si>
    <t>chr1:32921909|32934160+</t>
  </si>
  <si>
    <t>ENSGALG00000030024;</t>
  </si>
  <si>
    <t>exon:32921910-32922037</t>
  </si>
  <si>
    <t>3,9,14,2,9,2,2</t>
  </si>
  <si>
    <t>41,24,21,11,17,12,10</t>
  </si>
  <si>
    <t>USP15</t>
  </si>
  <si>
    <t>chr1:32921909|32948311+</t>
  </si>
  <si>
    <t>33,12,14</t>
  </si>
  <si>
    <t>chr1:32928528|32934160+</t>
  </si>
  <si>
    <t>exon:32928529-32928655</t>
  </si>
  <si>
    <t>chr1:32942994|32948311+</t>
  </si>
  <si>
    <t>exon:32942995-32943078,exon:32948167-32948311</t>
  </si>
  <si>
    <t>2,3,2,3,3</t>
  </si>
  <si>
    <t>26,22,25,6,16</t>
  </si>
  <si>
    <t>chr1:33032579|33041175+</t>
  </si>
  <si>
    <t>ENSGALG00000009795;</t>
  </si>
  <si>
    <t>exon:33040985-33041175</t>
  </si>
  <si>
    <t>MON2</t>
  </si>
  <si>
    <t>chr1:33038030|33052966+</t>
  </si>
  <si>
    <t>exon:33038031-33038174,exon:33050743-33050825,exon:33052824-33052966</t>
  </si>
  <si>
    <t>24,11,11,13,9,16,15,3,58,89,54,50,62,51,55,57,36</t>
  </si>
  <si>
    <t>8,7,5,17,23,18,28,9,25,17,4,10,7,12,14,14,6</t>
  </si>
  <si>
    <t>chr1:33118441|33158641-</t>
  </si>
  <si>
    <t>ENSGALG00000009805;</t>
  </si>
  <si>
    <t>exon:33118442-33118560,exon:33125012-33125096</t>
  </si>
  <si>
    <t>6,4,7,11,8,4,4</t>
  </si>
  <si>
    <t>35,21,32,55,34,7,15</t>
  </si>
  <si>
    <t>PPM1H</t>
  </si>
  <si>
    <t>chr1:33139602|33158641-</t>
  </si>
  <si>
    <t>exon:33139603-33139715,exon:33158479-33158641</t>
  </si>
  <si>
    <t>7,14,6,30,33,18,5,2,12,4,5,4,5</t>
  </si>
  <si>
    <t>11,37,24,58,76,40,7,2,6,9,2,11,19</t>
  </si>
  <si>
    <t>chr1:33147597|33158641-</t>
  </si>
  <si>
    <t>exon:33158479-33158641</t>
  </si>
  <si>
    <t>4,6,4,5,2,2</t>
  </si>
  <si>
    <t>18,44,62,36,9,13</t>
  </si>
  <si>
    <t>chr1:332584|373576+</t>
  </si>
  <si>
    <t>intergenic_region:332585-332660,intergenic_region:364534-364616,intergenic_region:373452-373576</t>
  </si>
  <si>
    <t>12,8,6,14,16,10,14,5,4,6,11</t>
  </si>
  <si>
    <t>112,133,51,37,54,15,71,57,51,53,28</t>
  </si>
  <si>
    <t>chr1:3347601|3371095+</t>
  </si>
  <si>
    <t>intergenic_region:3371043-3371095</t>
  </si>
  <si>
    <t>7,20,8,14,23,12,46,48,16,16,25,10,4,15,6,17,21,7</t>
  </si>
  <si>
    <t>13,11,4,11,19,7,40,21,15,14,27,14,6,13,1,19,11,8</t>
  </si>
  <si>
    <t>chr1:33480374|33511477+</t>
  </si>
  <si>
    <t>ENSGALG00000009825;</t>
  </si>
  <si>
    <t>intron:33480375-33480437,intron:33508995-33509190,intron:33511315-33511477</t>
  </si>
  <si>
    <t>2,3,4,7,4,2,3,2,3</t>
  </si>
  <si>
    <t>50,81,32,24,60,24,15,31,35</t>
  </si>
  <si>
    <t>SRGAP1</t>
  </si>
  <si>
    <t>chr1:33508994|33511477+</t>
  </si>
  <si>
    <t>exon:33508995-33509190,exon:33511315-33511477</t>
  </si>
  <si>
    <t>27,29,19,24,13,18,16,32,7,28,39,37,24,35,16,19,23,18</t>
  </si>
  <si>
    <t>69,80,41,55,106,47,50,59,16,36,77,42,18,44,26,32,43,13</t>
  </si>
  <si>
    <t>chr1:33508994|33519935+</t>
  </si>
  <si>
    <t>exon:33508995-33509190,exon:33511315-33511477,exon:33519873-33519935</t>
  </si>
  <si>
    <t>7,32,8,12,4,15,10,20,25,16,8,8,6,6,8,3</t>
  </si>
  <si>
    <t>56,61,35,96,39,59,21,31,58,36,21,47,18,32,46,20</t>
  </si>
  <si>
    <t>chr1:33508994|33528084+</t>
  </si>
  <si>
    <t>exon:33527902-33528084</t>
  </si>
  <si>
    <t>chr1:33508994|33528552+</t>
  </si>
  <si>
    <t>exon:33508995-33509190,exon:33528424-33528552</t>
  </si>
  <si>
    <t>27,40,18,10,21,9,13,9,4,15,33,22,6,5,9,19,15,11</t>
  </si>
  <si>
    <t>69,63,34,63,93,32,49,68,21,42,51,23,21,30,13,38,19,13</t>
  </si>
  <si>
    <t>chr1:33519872|33528552+</t>
  </si>
  <si>
    <t>exon:33519873-33519935,exon:33527902-33528084,exon:33528424-33528552</t>
  </si>
  <si>
    <t>2,12,2,2,3,3,9,8,6</t>
  </si>
  <si>
    <t>92,83,46,121,87,24,42,44,41</t>
  </si>
  <si>
    <t>chr1:33537367|33541297+</t>
  </si>
  <si>
    <t>exon:33537368-33537589,exon:33538363-33538464,exon:33540895-33541092,exon:33541213-33541297</t>
  </si>
  <si>
    <t>13,12,9,8,3,5,15,19,20,14,10,16,9,5,10</t>
  </si>
  <si>
    <t>67,58,44,49,85,36,32,44,10,24,29,14,39,25,16</t>
  </si>
  <si>
    <t>chr1:33537367|33553250+</t>
  </si>
  <si>
    <t>exon:33553116-33553250</t>
  </si>
  <si>
    <t>75,60,27</t>
  </si>
  <si>
    <t>chr1:33562152|33566691+</t>
  </si>
  <si>
    <t>exon:33562153-33562258,exon:33565707-33565931,exon:33566612-33566691</t>
  </si>
  <si>
    <t>48,35,23</t>
  </si>
  <si>
    <t>chr1:33609500|33631871+</t>
  </si>
  <si>
    <t>ENSGALG00000009835;</t>
  </si>
  <si>
    <t>exon:33609501-33609637</t>
  </si>
  <si>
    <t>45,6</t>
  </si>
  <si>
    <t>XPOT</t>
  </si>
  <si>
    <t>chr1:33621392|33625404+</t>
  </si>
  <si>
    <t>exon:33621393-33621517,exon:33625119-33625404</t>
  </si>
  <si>
    <t>chr1:33621392|33631871+</t>
  </si>
  <si>
    <t>exon:33621393-33621517,exon:33622412-33622556,exon:33631640-33631871</t>
  </si>
  <si>
    <t>24,20,13,19,26,13,7,23,8,62,67,37,13,32,26,16,26,16</t>
  </si>
  <si>
    <t>24,42,33,53,62,41,37,92,22,43,54,20,37,22,20,39,39,27</t>
  </si>
  <si>
    <t>chr1:33641815|33655161+</t>
  </si>
  <si>
    <t>intergenic_region:33654571-33654662,intergenic_region:33655060-33655161</t>
  </si>
  <si>
    <t>23,10</t>
  </si>
  <si>
    <t>chr1:3370510|3371095+</t>
  </si>
  <si>
    <t>intergenic_region:3370511-3370684,intergenic_region:3371043-3371095</t>
  </si>
  <si>
    <t>26,63,34,27,13,20,71,18,39,261,179,90,102,54,15,50,55,56</t>
  </si>
  <si>
    <t>15,29,7,8,20,11,27,43,18,37,41,24,10,15,4,19,27,12</t>
  </si>
  <si>
    <t>chr1:3370510|3399578+</t>
  </si>
  <si>
    <t>intergenic_region:3370511-3370684,intergenic_region:3371043-3371095,intergenic_region:3399433-3399578</t>
  </si>
  <si>
    <t>30,21</t>
  </si>
  <si>
    <t>chr1:33781027|33789714-</t>
  </si>
  <si>
    <t>ENSGALG00000009856;</t>
  </si>
  <si>
    <t>exon:33781028-33781129,exon:33789616-33789714</t>
  </si>
  <si>
    <t>GNS</t>
  </si>
  <si>
    <t>chr1:33955881|33970347+</t>
  </si>
  <si>
    <t>ENSGALG00000009873;</t>
  </si>
  <si>
    <t>exon:33955882-33955935,exon:33957419-33957460,exon:33959567-33959633,exon:33965552-33965619,exon:33966803-33966882,exon:33968863-33968964,exon:33969819-33969921,exon:33970169-33970347</t>
  </si>
  <si>
    <t>227,300,159,297,405,247,123,129,99,466,661,321,232,283,164,189,189,244</t>
  </si>
  <si>
    <t>82,77,49,120,153,55,41,91,21,174,240,98,90,88,49,55,99,44</t>
  </si>
  <si>
    <t>LEMD3</t>
  </si>
  <si>
    <t>chr1:33957418|33970347+</t>
  </si>
  <si>
    <t>exon:33957419-33957456,exon:33959567-33959633,exon:33965552-33965619,exon:33969819-33969921,exon:33970169-33970347</t>
  </si>
  <si>
    <t>21,14,17,24,16,10,9,38,36,18,9,13,6,13,11,9</t>
  </si>
  <si>
    <t>chr1:33959566|33970347+</t>
  </si>
  <si>
    <t>exon:33959567-33959633,exon:33970169-33970347</t>
  </si>
  <si>
    <t>7,6,19,12,4,6,6,4,9,3</t>
  </si>
  <si>
    <t>chr1:33965551|33970347+</t>
  </si>
  <si>
    <t>exon:33965552-33965619,exon:33966803-33966882,exon:33966961-33967109,exon:33968863-33968964,exon:33969819-33969921,exon:33970169-33970347</t>
  </si>
  <si>
    <t>121,149,118,181,225,90,63,70,54,423,522,286,225,261,153,156,191,188</t>
  </si>
  <si>
    <t>269,267,211,406,458,244,161,224,94,644,860,379,308,303,172,200,299,233</t>
  </si>
  <si>
    <t>chr1:33965551|33978906+</t>
  </si>
  <si>
    <t>intergenic_region:33965552-33965619,intergenic_region:33966803-33966882,intergenic_region:33978825-33978906</t>
  </si>
  <si>
    <t>3,9,8,3,2,5,2,3</t>
  </si>
  <si>
    <t>chr1:33968862|33970347+</t>
  </si>
  <si>
    <t>exon:33968863-33968964,exon:33969819-33969921,exon:33970169-33970347</t>
  </si>
  <si>
    <t>3,2,2,8</t>
  </si>
  <si>
    <t>chr1:34004396|34019353+</t>
  </si>
  <si>
    <t>ENSGALG00000026661;</t>
  </si>
  <si>
    <t>exon:34004397-34004523</t>
  </si>
  <si>
    <t>112,53</t>
  </si>
  <si>
    <t>MSRB3</t>
  </si>
  <si>
    <t>chr1:34004396|34029798+</t>
  </si>
  <si>
    <t>exon:34004397-34004523,exon:34017379-34017487,exon:34019276-34019353,exon:34029770-34029798</t>
  </si>
  <si>
    <t>6,13,12,24,36,32,10,17,215,326,114,102,141,29,39,69,42</t>
  </si>
  <si>
    <t>19,27,55,67,84,12,24,14,133,249,80,115,115,54,55,54,38</t>
  </si>
  <si>
    <t>chr1:34017378|34062989+</t>
  </si>
  <si>
    <t>exon:34017379-34017487,exon:34019276-34019353,exon:34029770-34029798,exon:34062892-34062989</t>
  </si>
  <si>
    <t>2,6,7,6,2,2,4</t>
  </si>
  <si>
    <t>31,25,213,338,144,168,69</t>
  </si>
  <si>
    <t>chr1:34199|39033+</t>
  </si>
  <si>
    <t>ENSGALG00000041494;</t>
  </si>
  <si>
    <t>exon:34200-34316,exon:38875-39033</t>
  </si>
  <si>
    <t>6,2,3,3,10,13,3,3,5,3,3,4</t>
  </si>
  <si>
    <t>147,124,117,459,510,257,370,53,100,86,94,52</t>
  </si>
  <si>
    <t>GOLGB1</t>
  </si>
  <si>
    <t>chr1:3427001|3430369+</t>
  </si>
  <si>
    <t>intergenic_region:3427002-3427091,intergenic_region:3427345-3427417,intergenic_region:3429232-3429315,intergenic_region:3430245-3430369</t>
  </si>
  <si>
    <t>11,6,4,5,17,18,13,3,3,11,3,4</t>
  </si>
  <si>
    <t>9,8,4,24,18,30,6,3,2,28,11,1</t>
  </si>
  <si>
    <t>chr1:3427001|3433513+</t>
  </si>
  <si>
    <t>intergenic_region:3427002-3427091,intergenic_region:3427345-3427417,intergenic_region:3433372-3433513</t>
  </si>
  <si>
    <t>2,4,3,5,7,2,2</t>
  </si>
  <si>
    <t>22,10,29,11,36,17,10</t>
  </si>
  <si>
    <t>chr1:34445265|34463979-</t>
  </si>
  <si>
    <t>ENSGALG00000009895;</t>
  </si>
  <si>
    <t>exon:34463793-34463979</t>
  </si>
  <si>
    <t>7,6</t>
  </si>
  <si>
    <t>GRIP1</t>
  </si>
  <si>
    <t>chr1:34499394|34506032-</t>
  </si>
  <si>
    <t>exon:34499395-34499540,exon:34501171-34501246</t>
  </si>
  <si>
    <t>10,4,4,7,3,3,7,2,14,10,7,5,4,2,2,3,2</t>
  </si>
  <si>
    <t>3,1,5,8,17,5,11,4,10,18,10,8,6,6,5,3,5</t>
  </si>
  <si>
    <t>chr1:34584497|34585697-</t>
  </si>
  <si>
    <t>intergenic_region:34584498-34584601,intergenic_region:34585499-34585697</t>
  </si>
  <si>
    <t>1,1</t>
  </si>
  <si>
    <t>chr1:34805588|34807108+</t>
  </si>
  <si>
    <t>ENSGALG00000009899;</t>
  </si>
  <si>
    <t>exon:34805589-34805684,exon:34806939-34807108</t>
  </si>
  <si>
    <t>chr1:35120878|35121238-</t>
  </si>
  <si>
    <t>ENSGALG00000009905;</t>
  </si>
  <si>
    <t>intron:35120879-35121238</t>
  </si>
  <si>
    <t>MDM1</t>
  </si>
  <si>
    <t>chr1:35125579|35127879-</t>
  </si>
  <si>
    <t>exon:35125580-35125679,exon:35127746-35127879</t>
  </si>
  <si>
    <t>5,16,4,7,2,11,3,61,41,9,45,28,18,21,21,11</t>
  </si>
  <si>
    <t>4,1,14,23,6,6,8,10,17,8,8,9,8,15,13,7</t>
  </si>
  <si>
    <t>chr1:35125579|35133420-</t>
  </si>
  <si>
    <t>exon:35125580-35125679</t>
  </si>
  <si>
    <t>chr1:35132505|35133420-</t>
  </si>
  <si>
    <t>exon:35132506-35132640</t>
  </si>
  <si>
    <t>chr1:35226454|35226995+</t>
  </si>
  <si>
    <t>ENSGALG00000009927;</t>
  </si>
  <si>
    <t>intron:35226455-35226528,intron:35226822-35226995</t>
  </si>
  <si>
    <t>RAP1B</t>
  </si>
  <si>
    <t>chr1:35234406|35240749+</t>
  </si>
  <si>
    <t>exon:35234407-35234491,exon:35235829-35235897,exon:35238570-35238626,exon:35240609-35240749</t>
  </si>
  <si>
    <t>chr1:35234406|35242370+</t>
  </si>
  <si>
    <t>exon:35234407-35234491,exon:35235829-35235897,exon:35238570-35238626,exon:35242227-35242370</t>
  </si>
  <si>
    <t>4,3,3,7,16,2,3,3,4,7</t>
  </si>
  <si>
    <t>52,28,39,34,62,32,40,22,37,22</t>
  </si>
  <si>
    <t>chr1:35240608|35242370+</t>
  </si>
  <si>
    <t>exon:35242227-35242370</t>
  </si>
  <si>
    <t>chr1:35299844|35302584+</t>
  </si>
  <si>
    <t>ENSGALG00000009942;</t>
  </si>
  <si>
    <t>exon:35299845-35299919,exon:35301237-35301286,exon:35302281-35302348,exon:35302494-35302584</t>
  </si>
  <si>
    <t>34,20,29</t>
  </si>
  <si>
    <t>MDM2</t>
  </si>
  <si>
    <t>chr1:35299844|35309250+</t>
  </si>
  <si>
    <t>exon:35299845-35299919,exon:35300283-35300416</t>
  </si>
  <si>
    <t>2,6,7</t>
  </si>
  <si>
    <t>35,35,24</t>
  </si>
  <si>
    <t>chr1:35394159|35396132+</t>
  </si>
  <si>
    <t>ENSGALG00000019355;</t>
  </si>
  <si>
    <t>exon:35394160-35394369,exon:35396029-35396132</t>
  </si>
  <si>
    <t>CPSF6</t>
  </si>
  <si>
    <t>chr1:35394159|35403307+</t>
  </si>
  <si>
    <t>exon:35394160-35394369,exon:35401940-35402093,exon:35403116-35403307</t>
  </si>
  <si>
    <t>16,24,15,26,24,27,12,18,19,25,22,21,11,14,5,11,14,9</t>
  </si>
  <si>
    <t>19,25,15,60,57,47,53,46,39,23,31,20,27,30,11,14,21,11</t>
  </si>
  <si>
    <t>chr1:35741333|35742169+</t>
  </si>
  <si>
    <t>ENSGALG00000010042;</t>
  </si>
  <si>
    <t>intron:35741334-35741521,intron:35742032-35742169</t>
  </si>
  <si>
    <t>5,7,3,6,3,2,4</t>
  </si>
  <si>
    <t>19,16,9,6,3,0,2</t>
  </si>
  <si>
    <t>CNOT2</t>
  </si>
  <si>
    <t>chr1:35775088|35797270+</t>
  </si>
  <si>
    <t>exon:35775089-35775211,exon:35785727-35785793</t>
  </si>
  <si>
    <t>4,6,3,2,4,3</t>
  </si>
  <si>
    <t>143,44,37,51,21,42</t>
  </si>
  <si>
    <t>chr1:35775088|35805168+</t>
  </si>
  <si>
    <t>exon:35775089-35775211,exon:35805024-35805168</t>
  </si>
  <si>
    <t>3,6,2,3,2,4</t>
  </si>
  <si>
    <t>30,136,48,39,20,12</t>
  </si>
  <si>
    <t>chr1:35793256|35797270+</t>
  </si>
  <si>
    <t>exon:35793257-35793336,exon:35797146-35797270</t>
  </si>
  <si>
    <t>chr1:35793256|35805168+</t>
  </si>
  <si>
    <t>exon:35793257-35793336,exon:35794528-35794653</t>
  </si>
  <si>
    <t>3,2,3</t>
  </si>
  <si>
    <t>36,26,30</t>
  </si>
  <si>
    <t>chr1:35848022|35861173-</t>
  </si>
  <si>
    <t>ENSGALG00000010049;</t>
  </si>
  <si>
    <t>exon:35848023-35848143,exon:35861024-35861173</t>
  </si>
  <si>
    <t>41,51,19</t>
  </si>
  <si>
    <t>PTPRB</t>
  </si>
  <si>
    <t>chr1:35880995|35881274-</t>
  </si>
  <si>
    <t>exon:35880996-35881274</t>
  </si>
  <si>
    <t>chr1:36362433|36369189-</t>
  </si>
  <si>
    <t>ENSGALG00000010177;</t>
  </si>
  <si>
    <t>exon:36362434-36362625,exon:36369058-36369189</t>
  </si>
  <si>
    <t>ZFC3H1</t>
  </si>
  <si>
    <t>chr1:36367817|36369189-</t>
  </si>
  <si>
    <t>exon:36369058-36369189</t>
  </si>
  <si>
    <t>54,15</t>
  </si>
  <si>
    <t>chr1:36418|39033+</t>
  </si>
  <si>
    <t>exon:36419-36571,exon:38875-39033</t>
  </si>
  <si>
    <t>4,2,4,4,6,3,14,6,2,5,3</t>
  </si>
  <si>
    <t>224,182,662,748,360,87,130,144,141,77,57</t>
  </si>
  <si>
    <t>chr1:364533|373576+</t>
  </si>
  <si>
    <t>intergenic_region:364534-364616,intergenic_region:373452-373576</t>
  </si>
  <si>
    <t>3,7,2,4,2,5,10,2,2,2</t>
  </si>
  <si>
    <t>96,118,52,53,57,12,75,49,44,33</t>
  </si>
  <si>
    <t>chr1:36455033|36459934+</t>
  </si>
  <si>
    <t>ENSGALG00000010183;</t>
  </si>
  <si>
    <t>exon:36455034-36455093,exon:36455292-36455399</t>
  </si>
  <si>
    <t>RAB21</t>
  </si>
  <si>
    <t>chr1:36455033|36462941+</t>
  </si>
  <si>
    <t>intergenic_region:36455034-36455093,intergenic_region:36462779-36462941</t>
  </si>
  <si>
    <t>4,5,4,11,2,6,4,5,4,4,2,4</t>
  </si>
  <si>
    <t>34,45,52,96,56,151,23,41,8,18,18,11</t>
  </si>
  <si>
    <t>chr1:36478173|36479398+</t>
  </si>
  <si>
    <t>ENSGALG00000010190;</t>
  </si>
  <si>
    <t>exon:36478174-36478272,exon:36478481-36478575,exon:36479260-36479398</t>
  </si>
  <si>
    <t>TBC1D15</t>
  </si>
  <si>
    <t>chr1:36478173|36481550+</t>
  </si>
  <si>
    <t>exon:36478174-36478272,exon:36478501-36478575,exon:36479260-36479398,exon:36481340-36481550</t>
  </si>
  <si>
    <t>38,8</t>
  </si>
  <si>
    <t>chr1:36645734|36679411+</t>
  </si>
  <si>
    <t>ENSGALG00000010200;</t>
  </si>
  <si>
    <t>exon:36645735-36646008,exon:36679285-36679411</t>
  </si>
  <si>
    <t>8,5,5,4,4,10,7</t>
  </si>
  <si>
    <t>35,19,20,15,9,5,2</t>
  </si>
  <si>
    <t>TRHDE</t>
  </si>
  <si>
    <t>chr1:36679284|36680243+</t>
  </si>
  <si>
    <t>intron:36679285-36679411,intron:36680104-36680243</t>
  </si>
  <si>
    <t>2,3,2,3</t>
  </si>
  <si>
    <t>17,32,6,10</t>
  </si>
  <si>
    <t>chr1:36726048|36742998+</t>
  </si>
  <si>
    <t>exon:36726049-36726203,exon:36731816-36731929,exon:36742861-36742998</t>
  </si>
  <si>
    <t>6,4,2,4,5,5,4,2,5</t>
  </si>
  <si>
    <t>37,26,24,26,6,4,36,19,11</t>
  </si>
  <si>
    <t>chr1:36731815|36761687+</t>
  </si>
  <si>
    <t>exon:36731816-36731929,exon:36742861-36742998,exon:36761622-36761687</t>
  </si>
  <si>
    <t>2,5,6,2,4</t>
  </si>
  <si>
    <t>34,35,31,42,24</t>
  </si>
  <si>
    <t>chr1:36742860|36782516+</t>
  </si>
  <si>
    <t>exon:36742861-36742998,exon:36761622-36761687,exon:36782329-36782516</t>
  </si>
  <si>
    <t>7,3,6,3,3,3,8,8,8</t>
  </si>
  <si>
    <t>31,17,28,3,9,2,20,24,17</t>
  </si>
  <si>
    <t>chr1:36761621|36782516+</t>
  </si>
  <si>
    <t>exon:36761622-36761687,exon:36780168-36780233,exon:36782329-36782516</t>
  </si>
  <si>
    <t>2,2,5,6,2,13</t>
  </si>
  <si>
    <t>30,16,28,6,34,30</t>
  </si>
  <si>
    <t>chr1:37576774|37588822-</t>
  </si>
  <si>
    <t>intergenic_region:37576775-37576965,intergenic_region:37587352-37587508,intergenic_region:37588735-37588822</t>
  </si>
  <si>
    <t>chr1:37636216|37639712-</t>
  </si>
  <si>
    <t>ENSGALG00000010204;</t>
  </si>
  <si>
    <t>exon:37636217-37636384</t>
  </si>
  <si>
    <t>KCNC2</t>
  </si>
  <si>
    <t>chr1:37740881|37750001-</t>
  </si>
  <si>
    <t>ENSGALG00000010208;</t>
  </si>
  <si>
    <t>exon:37749886-37750001</t>
  </si>
  <si>
    <t>CAPS2</t>
  </si>
  <si>
    <t>chr1:37813479|37815602-</t>
  </si>
  <si>
    <t>ENSGALG00000010227;</t>
  </si>
  <si>
    <t>exon:37813480-37813573,exon:37813679-37813756,exon:37815481-37815602</t>
  </si>
  <si>
    <t>45,18,7</t>
  </si>
  <si>
    <t>KRR1</t>
  </si>
  <si>
    <t>chr1:37813479|37815606-</t>
  </si>
  <si>
    <t>exon:37813480-37813573,exon:37813679-37813756,exon:37814649-37814705,exon:37815301-37815384,exon:37815481-37815606</t>
  </si>
  <si>
    <t>30,22,33,37,52,39,27,36,9,78,108,50,27,46,30,29,38,35</t>
  </si>
  <si>
    <t>8,10,7,11,44,26,20,40,8,16,12,7,16,14,4,6,7,6</t>
  </si>
  <si>
    <t>chr1:37947706|37949352-</t>
  </si>
  <si>
    <t>ENSGALG00000010238;</t>
  </si>
  <si>
    <t>exon:37947707-37947757,exon:37948167-37948199,exon:37949230-37949352</t>
  </si>
  <si>
    <t>NAP1L1</t>
  </si>
  <si>
    <t>chr1:38079402|38089440-</t>
  </si>
  <si>
    <t>ENSGALG00000010246;</t>
  </si>
  <si>
    <t>exon:38079403-38079540,exon:38084246-38084282,exon:38089337-38089440</t>
  </si>
  <si>
    <t>411,458,626,560,725,486,823,478,615,285,225,110,124,114,52,74,59,56</t>
  </si>
  <si>
    <t>213,244,208,181,246,150,162,294,91,60,102,40,37,36,33,30,34,12</t>
  </si>
  <si>
    <t>OSBPL8</t>
  </si>
  <si>
    <t>chr1:38079402|38089714-</t>
  </si>
  <si>
    <t>intergenic_region:38079403-38079540</t>
  </si>
  <si>
    <t>23,10,14,14,10,8,8,10,7,5,8,3,2,3,2</t>
  </si>
  <si>
    <t>158,180,145,146,170,102,90,182,68,35,69,30,27,23,12</t>
  </si>
  <si>
    <t>chr1:38079402|38095880-</t>
  </si>
  <si>
    <t>intergenic_region:38079403-38079540,intergenic_region:38089337-38089440,intergenic_region:38095808-38095880</t>
  </si>
  <si>
    <t>9,25,27,12,18,5,18,11,15,3,5,2,2</t>
  </si>
  <si>
    <t>191,181,159,186,213,131,103,192,74,39,73,33,28</t>
  </si>
  <si>
    <t>chr1:38185443|38196015+</t>
  </si>
  <si>
    <t>ENSGALG00000010253;</t>
  </si>
  <si>
    <t>exon:38185444-38185547,exon:38192930-38193052,exon:38195938-38196015</t>
  </si>
  <si>
    <t>56,21,20</t>
  </si>
  <si>
    <t>ZDHHC17</t>
  </si>
  <si>
    <t>chr1:38185443|38197483+</t>
  </si>
  <si>
    <t>exon:38185444-38185547,exon:38197339-38197483</t>
  </si>
  <si>
    <t>3,2,4,3,4</t>
  </si>
  <si>
    <t>57,53,72,19,5</t>
  </si>
  <si>
    <t>chr1:38298557|38304572-</t>
  </si>
  <si>
    <t>ENSGALG00000031340;</t>
  </si>
  <si>
    <t>exon:38298558-38298642</t>
  </si>
  <si>
    <t>E2F7</t>
  </si>
  <si>
    <t>chr1:38745657|38746518+</t>
  </si>
  <si>
    <t>ENSGALG00000010311;</t>
  </si>
  <si>
    <t>exon:38745658-38745775,exon:38746466-38746518</t>
  </si>
  <si>
    <t>46,55,39</t>
  </si>
  <si>
    <t>NAV3</t>
  </si>
  <si>
    <t>chr1:38745657|38777374+</t>
  </si>
  <si>
    <t>exon:38777200-38777374</t>
  </si>
  <si>
    <t>4,4,3,2</t>
  </si>
  <si>
    <t>67,87,66,26</t>
  </si>
  <si>
    <t>chr1:38745657|38793703+</t>
  </si>
  <si>
    <t>exon:38745658-38745775,exon:38746466-38746518,exon:38773315-38773387,exon:38790841-38790909</t>
  </si>
  <si>
    <t>chr1:38773314|38777374+</t>
  </si>
  <si>
    <t>exon:38773315-38773387,exon:38774002-38774078,exon:38777200-38777374</t>
  </si>
  <si>
    <t>31,22,16,16,13,11,10,8,8</t>
  </si>
  <si>
    <t>100,93,66,63,62,35,40,34,31</t>
  </si>
  <si>
    <t>chr1:38773314|38793703+</t>
  </si>
  <si>
    <t>exon:38773315-38773387,exon:38777200-38777374</t>
  </si>
  <si>
    <t>chr1:38790840|38801286+</t>
  </si>
  <si>
    <t>exon:38790841-38790909</t>
  </si>
  <si>
    <t>15,2</t>
  </si>
  <si>
    <t>122,35</t>
  </si>
  <si>
    <t>chr1:38790840|38810981+</t>
  </si>
  <si>
    <t>7,2,4,5</t>
  </si>
  <si>
    <t>67,39,15,13</t>
  </si>
  <si>
    <t>chr1:38790840|38827330+</t>
  </si>
  <si>
    <t>exon:38827211-38827330</t>
  </si>
  <si>
    <t>34,36,11,5,17,5,9,3,6</t>
  </si>
  <si>
    <t>82,76,56,51,60,30,44,29,23</t>
  </si>
  <si>
    <t>chr1:38793563|38827330+</t>
  </si>
  <si>
    <t>exon:38793564-38793703</t>
  </si>
  <si>
    <t>5,4,2,2,4</t>
  </si>
  <si>
    <t>115,68,54,55,37</t>
  </si>
  <si>
    <t>chr1:38822815|38827330+</t>
  </si>
  <si>
    <t>exon:38822816-38822924,exon:38827211-38827330</t>
  </si>
  <si>
    <t>4,3,2,2,4,3</t>
  </si>
  <si>
    <t>43,56,58,28,37,33</t>
  </si>
  <si>
    <t>chr1:38879507|38883678+</t>
  </si>
  <si>
    <t>exon:38879508-38879668,exon:38883626-38883678</t>
  </si>
  <si>
    <t>11,12,7,3,6,6,4</t>
  </si>
  <si>
    <t>31,53,31,16,26,14,9</t>
  </si>
  <si>
    <t>chr1:38879507|38890499+</t>
  </si>
  <si>
    <t>exon:38879508-38879668,exon:38883626-38883678,exon:38888244-38888267,exon:38890422-38890499</t>
  </si>
  <si>
    <t>35,43,19,24</t>
  </si>
  <si>
    <t>chr1:38881091|38890499+</t>
  </si>
  <si>
    <t>exon:38881092-38881280</t>
  </si>
  <si>
    <t>chr1:38913140|38917711+</t>
  </si>
  <si>
    <t>exon:38917593-38917711</t>
  </si>
  <si>
    <t>14,6,5,3,4,3,5</t>
  </si>
  <si>
    <t>26,12,16,17,12,22,14</t>
  </si>
  <si>
    <t>chr1:39228066|39230646+</t>
  </si>
  <si>
    <t>intergenic_region:39228067-39228227,intergenic_region:39230585-39230646</t>
  </si>
  <si>
    <t>chr1:3929661|3932306-</t>
  </si>
  <si>
    <t>ENSGALG00000009279;</t>
  </si>
  <si>
    <t>exon:3929662-3929772,exon:3931785-3931913,exon:3932058-3932306</t>
  </si>
  <si>
    <t>3,2,9,3,3,3,3,9,5</t>
  </si>
  <si>
    <t>3,9,12,7,5,4,9,5,11</t>
  </si>
  <si>
    <t>SFMBT2</t>
  </si>
  <si>
    <t>chr1:3934549|3944563-</t>
  </si>
  <si>
    <t>exon:3934550-3934722,exon:3944454-3944563</t>
  </si>
  <si>
    <t>chr1:3934549|3954166-</t>
  </si>
  <si>
    <t>exon:3934550-3934722,exon:3952504-3952574,exon:3952728-3952770,exon:3954053-3954166</t>
  </si>
  <si>
    <t>6,6,5,10,4,9,5,8,7,4,9,5,17,9</t>
  </si>
  <si>
    <t>12,5,13,27,16,14,8,16,4,10,12,15,5,9</t>
  </si>
  <si>
    <t>chr1:39365191|39383671+</t>
  </si>
  <si>
    <t>ENSGALG00000041094;</t>
  </si>
  <si>
    <t>exon:39383504-39383671</t>
  </si>
  <si>
    <t>19,11</t>
  </si>
  <si>
    <t>SYT1</t>
  </si>
  <si>
    <t>chr1:39481157|39487578-</t>
  </si>
  <si>
    <t>ENSGALG00000010320;</t>
  </si>
  <si>
    <t>exon:39481158-39481240,exon:39485909-39486013</t>
  </si>
  <si>
    <t>62,5</t>
  </si>
  <si>
    <t>PAWR</t>
  </si>
  <si>
    <t>chr1:39485908|39487578-</t>
  </si>
  <si>
    <t>exon:39485909-39486013,exon:39487431-39487578</t>
  </si>
  <si>
    <t>chr1:3952503|3954166-</t>
  </si>
  <si>
    <t>exon:3952504-3952574,exon:3954053-3954166</t>
  </si>
  <si>
    <t>chr1:39590848|39604616-</t>
  </si>
  <si>
    <t>ENSGALG00000010325;</t>
  </si>
  <si>
    <t>exon:39590849-39590939,exon:39604507-39604616</t>
  </si>
  <si>
    <t>PPP1R12A</t>
  </si>
  <si>
    <t>chr1:39590848|39609111-</t>
  </si>
  <si>
    <t>exon:39590849-39590939,exon:39593678-39593854,exon:39608516-39608604,exon:39609037-39609111</t>
  </si>
  <si>
    <t>4,5,4,5,2,5,16,23,14,5,12,3,4,5,6</t>
  </si>
  <si>
    <t>11,7,26,29,18,28,19,36,23,17,17,12,19,16,6</t>
  </si>
  <si>
    <t>chr1:39596757|39609111-</t>
  </si>
  <si>
    <t>exon:39596758-39596880,exon:39599594-39599688,exon:39608516-39608604,exon:39609037-39609111</t>
  </si>
  <si>
    <t>2,6,4</t>
  </si>
  <si>
    <t>62,81,23</t>
  </si>
  <si>
    <t>chr1:3959938|3968920-</t>
  </si>
  <si>
    <t>exon:3962758-3962840,exon:3968063-3968210,exon:3968819-3968920</t>
  </si>
  <si>
    <t>11,7,9</t>
  </si>
  <si>
    <t>chr1:39604506|39623192-</t>
  </si>
  <si>
    <t>exon:39604507-39604616,exon:39623074-39623192</t>
  </si>
  <si>
    <t>chr1:39608229|39609111-</t>
  </si>
  <si>
    <t>exon:39608230-39608387,exon:39608516-39608604,exon:39609037-39609111</t>
  </si>
  <si>
    <t>chr1:39623073|39641548-</t>
  </si>
  <si>
    <t>exon:39623074-39623192</t>
  </si>
  <si>
    <t>10,39,5</t>
  </si>
  <si>
    <t>chr1:3968062|3980896-</t>
  </si>
  <si>
    <t>exon:3968063-3968210,exon:3980799-3980896</t>
  </si>
  <si>
    <t>chr1:39793637|39795169+</t>
  </si>
  <si>
    <t>ENSGALG00000010342;</t>
  </si>
  <si>
    <t>exon:39793638-39793800,exon:39795062-39795169</t>
  </si>
  <si>
    <t>OTOGL</t>
  </si>
  <si>
    <t>chr1:3980798|3990454-</t>
  </si>
  <si>
    <t>exon:3980799-3980896,exon:3990366-3990454</t>
  </si>
  <si>
    <t>3,3,3,12,9,4,3,7,9,3,9,5</t>
  </si>
  <si>
    <t>7,22,3,11,14,6,15,14,9,8,17,14</t>
  </si>
  <si>
    <t>chr1:40124944|40134266+</t>
  </si>
  <si>
    <t>ENSGALG00000010940;</t>
  </si>
  <si>
    <t>exon:40124945-40125089,exon:40134078-40134266</t>
  </si>
  <si>
    <t>2,3,2,2,8,3,6,2,6</t>
  </si>
  <si>
    <t>67,54,59,118,87,101,106,68,59</t>
  </si>
  <si>
    <t>ACSS3</t>
  </si>
  <si>
    <t>chr1:40124944|40142631+</t>
  </si>
  <si>
    <t>exon:40124945-40125089,exon:40134078-40134266,exon:40140772-40140912,exon:40142372-40142452,exon:40142536-40142631</t>
  </si>
  <si>
    <t>21,19,19,22,17,20,26,22,12,50,54,34,37,31,9,21,20,20</t>
  </si>
  <si>
    <t>37,38,33,46,115,35,60,119,45,23,42,14,33,26,17,34,23,18</t>
  </si>
  <si>
    <t>chr1:40124944|40161139+</t>
  </si>
  <si>
    <t>exon:40124945-40125089,exon:40160988-40161139</t>
  </si>
  <si>
    <t>3,9,3,7,4,8,10,10,9,10,4,3,4,11,2,8</t>
  </si>
  <si>
    <t>29,18,32,63,39,32,80,33,23,24,7,25,10,23,15,10</t>
  </si>
  <si>
    <t>chr1:40124944|40169217+</t>
  </si>
  <si>
    <t>exon:40124945-40125089,exon:40160988-40161139,exon:40169114-40169217</t>
  </si>
  <si>
    <t>11,7,10,8,7,8,5,14,13,7,13,2,5,3,9,9</t>
  </si>
  <si>
    <t>18,14,19,49,18,61,13,16,8,5,14,8,4,20,10,5</t>
  </si>
  <si>
    <t>chr1:40134072|40142631+</t>
  </si>
  <si>
    <t>intron:40134073-40134266,intron:40142372-40142452,intron:40142536-40142631</t>
  </si>
  <si>
    <t>2,6,4,5,5</t>
  </si>
  <si>
    <t>54,70,53,163,88</t>
  </si>
  <si>
    <t>chr1:40134077|40142631+</t>
  </si>
  <si>
    <t>exon:40134078-40134266,exon:40142372-40142452,exon:40142536-40142631</t>
  </si>
  <si>
    <t>3,4,5,2,17,2,3,5,5,3,2,7,3</t>
  </si>
  <si>
    <t>56,70,54,83,166,58,93,191,88,49,60,49,51</t>
  </si>
  <si>
    <t>chr1:40134077|40161139+</t>
  </si>
  <si>
    <t>exon:40142536-40142631,exon:40160988-40161139</t>
  </si>
  <si>
    <t>7,2,3,5,4</t>
  </si>
  <si>
    <t>48,61,114,152,42</t>
  </si>
  <si>
    <t>chr1:40140045|40169217+</t>
  </si>
  <si>
    <t>exon:40140046-40140180,exon:40160988-40161139,exon:40169114-40169217</t>
  </si>
  <si>
    <t>10,2,5,2,3,8</t>
  </si>
  <si>
    <t>80,68,47,41,81,102</t>
  </si>
  <si>
    <t>chr1:4015612|4019311-</t>
  </si>
  <si>
    <t>exon:4015613-4015853,exon:4019217-4019311</t>
  </si>
  <si>
    <t>2,11,6,14,12,6,8,12,3,27,37,16,14,28,11,20,25,18</t>
  </si>
  <si>
    <t>12,5,3,29,27,26,10,27,7,13,18,3,18,8,10,22,13,8</t>
  </si>
  <si>
    <t>chr1:4015612|4025430-</t>
  </si>
  <si>
    <t>exon:4025261-4025430</t>
  </si>
  <si>
    <t>2,3,4,3,3,8,7,6,4,6,3,3</t>
  </si>
  <si>
    <t>5,29,28,12,9,14,3,9,7,17,17,5</t>
  </si>
  <si>
    <t>chr1:40160987|40185766+</t>
  </si>
  <si>
    <t>exon:40169114-40169217,exon:40185671-40185766</t>
  </si>
  <si>
    <t>34,27</t>
  </si>
  <si>
    <t>chr1:40505017|40509016-</t>
  </si>
  <si>
    <t>intergenic_region:40505018-40505268,intergenic_region:40508875-40509016</t>
  </si>
  <si>
    <t>chr1:40714747|40719205+</t>
  </si>
  <si>
    <t>ENSGALG00000042269;</t>
  </si>
  <si>
    <t>exon:40714748-40714912,exon:40719105-40719205</t>
  </si>
  <si>
    <t>chr1:40714747|40726710+</t>
  </si>
  <si>
    <t>exon:40714748-40714912</t>
  </si>
  <si>
    <t>chr1:40719104|40726710+</t>
  </si>
  <si>
    <t>exon:40719105-40719205,exon:40726566-40726710</t>
  </si>
  <si>
    <t>2,3,3,2,2</t>
  </si>
  <si>
    <t>24,7,3,6,6</t>
  </si>
  <si>
    <t>chr1:40726565|40746801+</t>
  </si>
  <si>
    <t>intergenic_region:40743036-40743130,intergenic_region:40745553-40745582,intergenic_region:40746728-40746801</t>
  </si>
  <si>
    <t>26,18</t>
  </si>
  <si>
    <t>chr1:40726565|40749799+</t>
  </si>
  <si>
    <t>intergenic_region:40726566-40726710,intergenic_region:40746728-40746801,intergenic_region:40749706-40749799</t>
  </si>
  <si>
    <t>3,4,4,3</t>
  </si>
  <si>
    <t>18,10,6,2</t>
  </si>
  <si>
    <t>chr1:40762257|40768147+</t>
  </si>
  <si>
    <t>intergenic_region:40762258-40762332,intergenic_region:40762937-40763008,intergenic_region:40764516-40764635</t>
  </si>
  <si>
    <t>6,11,6,7,3,13,4,4,3,24,17,21,8,9,8,3,4,12</t>
  </si>
  <si>
    <t>16,17,4,16,16,9,7,9,6,12,13,4,3,10,5,15,8,14</t>
  </si>
  <si>
    <t>chr1:40948512|40949083+</t>
  </si>
  <si>
    <t>ENSGALG00000010975;</t>
  </si>
  <si>
    <t>exon:40948513-40949083</t>
  </si>
  <si>
    <t>16,40,25,34,15,12,15,12,7,14,6</t>
  </si>
  <si>
    <t>48,70,60,49,31,30,18,13,19,12,8</t>
  </si>
  <si>
    <t>TMTC2</t>
  </si>
  <si>
    <t>chr1:41009950|41023480+</t>
  </si>
  <si>
    <t>exon:41009951-41010065,exon:41020626-41020711,exon:41021564-41021748,exon:41023402-41023480</t>
  </si>
  <si>
    <t>42,95,7,5,4,10,25,6,5,3,4,5</t>
  </si>
  <si>
    <t>126,168,74,83,28,31,38,19,37,48,18,23</t>
  </si>
  <si>
    <t>chr1:41009950|41032723+</t>
  </si>
  <si>
    <t>exon:41009951-41010065,exon:41032602-41032723</t>
  </si>
  <si>
    <t>21,30,12,2,2,2,8,3</t>
  </si>
  <si>
    <t>85,101,53,55,24,17,11,11</t>
  </si>
  <si>
    <t>chr1:41020625|41023480+</t>
  </si>
  <si>
    <t>exon:41020626-41020711,exon:41021564-41021748,exon:41023402-41023480</t>
  </si>
  <si>
    <t>4,12,11,5,6,4,3,3</t>
  </si>
  <si>
    <t>138,227,130,45,45,39,23,21</t>
  </si>
  <si>
    <t>chr1:41020625|41032723+</t>
  </si>
  <si>
    <t>exon:41020626-41020711,exon:41023402-41023480,exon:41032602-41032723</t>
  </si>
  <si>
    <t>8,2,2</t>
  </si>
  <si>
    <t>158,77,25</t>
  </si>
  <si>
    <t>chr1:4130002|4132858+</t>
  </si>
  <si>
    <t>ENSGALG00000029446;</t>
  </si>
  <si>
    <t>exon:4130003-4130051,exon:4130620-4130715,exon:4132737-4132858</t>
  </si>
  <si>
    <t>5,9,2,4</t>
  </si>
  <si>
    <t>15,7,15,10</t>
  </si>
  <si>
    <t>chr1:41637486|41654661-</t>
  </si>
  <si>
    <t>ENSGALG00000010992;</t>
  </si>
  <si>
    <t>exon:41637487-41637679</t>
  </si>
  <si>
    <t>6,10</t>
  </si>
  <si>
    <t>SLC6A15</t>
  </si>
  <si>
    <t>chr1:41852509|41859504+</t>
  </si>
  <si>
    <t>intergenic_region:41852510-41852636</t>
  </si>
  <si>
    <t>chr1:4268491|4268734+</t>
  </si>
  <si>
    <t>ENSGALG00000006731;</t>
  </si>
  <si>
    <t>exon:4268492-4268734</t>
  </si>
  <si>
    <t>5,2,6,3,5,4,17,14,4,2</t>
  </si>
  <si>
    <t>13,9,18,24,17,18,5,12,7,12</t>
  </si>
  <si>
    <t>TAF3</t>
  </si>
  <si>
    <t>chr1:4268491|4274098+</t>
  </si>
  <si>
    <t>intron:4268492-4268734,intron:4274009-4274098</t>
  </si>
  <si>
    <t>3,9,4,7,3,5,3,4</t>
  </si>
  <si>
    <t>3,5,12,8,4,8,3,4</t>
  </si>
  <si>
    <t>chr1:42863929|42865543+</t>
  </si>
  <si>
    <t>intergenic_region:42863930-42864044</t>
  </si>
  <si>
    <t>6,10,2,11,5,10,12,11,24,20,22,7,3,5,11,3</t>
  </si>
  <si>
    <t>24,19,19,39,11,11,15,11,13,23,1,20,8,15,12,6</t>
  </si>
  <si>
    <t>chr1:42863933|42865543+</t>
  </si>
  <si>
    <t>intergenic_region:42863934-42864044</t>
  </si>
  <si>
    <t>6,12,6,3,5,8,2,6,14,13,5,5,4,3</t>
  </si>
  <si>
    <t>19,19,39,11,11,15,11,14,23,4,16,20,8,8</t>
  </si>
  <si>
    <t>chr1:42869534|42873801+</t>
  </si>
  <si>
    <t>ENSGALG00000033106;</t>
  </si>
  <si>
    <t>exon:42869535-42869634,exon:42873549-42873801</t>
  </si>
  <si>
    <t>chr1:42869534|42878863+</t>
  </si>
  <si>
    <t>exon:42869535-42869634,exon:42878715-42878863</t>
  </si>
  <si>
    <t>2,3,2,13,4,3,2,7,17,12,5,6,2,2</t>
  </si>
  <si>
    <t>18,17,22,46,6,23,10,24,30,5,11,21,10,9</t>
  </si>
  <si>
    <t>chr1:42869534|42886816+</t>
  </si>
  <si>
    <t>intergenic_region:42886590-42886816</t>
  </si>
  <si>
    <t>9,2,4,4,10,9,3,4,2</t>
  </si>
  <si>
    <t>25,29,42,11,21,30,8,18,8</t>
  </si>
  <si>
    <t>chr1:42878714|42886816+</t>
  </si>
  <si>
    <t>intergenic_region:42878715-42878863,intergenic_region:42886590-42886816</t>
  </si>
  <si>
    <t>chr1:42983934|42993028-</t>
  </si>
  <si>
    <t>ENSGALG00000011206;</t>
  </si>
  <si>
    <t>exon:42983935-42984011,exon:42984511-42984620,exon:42991892-42991993,exon:42992879-42993028</t>
  </si>
  <si>
    <t>KITLG</t>
  </si>
  <si>
    <t>chr1:42983934|42993041-</t>
  </si>
  <si>
    <t>exon:42983935-42984011,exon:42984511-42984620,exon:42991892-42991993,exon:42992879-42993041</t>
  </si>
  <si>
    <t>5,4,4,2,97,143,56,45,64,36,36,73,39</t>
  </si>
  <si>
    <t>7,14,4,13,17,34,9,25,18,20,25,18,11</t>
  </si>
  <si>
    <t>chr1:42983934|42994870-</t>
  </si>
  <si>
    <t>exon:42983935-42984011,exon:42994691-42994870</t>
  </si>
  <si>
    <t>2,5,2,3,4</t>
  </si>
  <si>
    <t>16,28,27,18,10</t>
  </si>
  <si>
    <t>chr1:42991891|43007846-</t>
  </si>
  <si>
    <t>exon:42991892-42991993,exon:42998726-42998788,exon:43007733-43007846</t>
  </si>
  <si>
    <t>chr1:42992878|43007846-</t>
  </si>
  <si>
    <t>exon:42998726-42998788,exon:43007733-43007846</t>
  </si>
  <si>
    <t>chr1:43329890|43355959-</t>
  </si>
  <si>
    <t>ENSGALG00000035493;</t>
  </si>
  <si>
    <t>exon:43355788-43355959</t>
  </si>
  <si>
    <t>POC1B</t>
  </si>
  <si>
    <t>chr1:43443158|43450324-</t>
  </si>
  <si>
    <t>ENSGALG00000030550;</t>
  </si>
  <si>
    <t>intron:43443159-43443208</t>
  </si>
  <si>
    <t>15,6</t>
  </si>
  <si>
    <t>ATP2B1</t>
  </si>
  <si>
    <t>chr1:43448620|43450324-</t>
  </si>
  <si>
    <t>intron:43448621-43448929,intron:43450201-43450324</t>
  </si>
  <si>
    <t>chr1:44021784|44027058-</t>
  </si>
  <si>
    <t>ENSGALG00000011274;</t>
  </si>
  <si>
    <t>exon:44021785-44021923</t>
  </si>
  <si>
    <t>3,2,5,2</t>
  </si>
  <si>
    <t>DCN</t>
  </si>
  <si>
    <t>chr1:44653072|44662888-</t>
  </si>
  <si>
    <t>ENSGALG00000011280;</t>
  </si>
  <si>
    <t>exon:44662733-44662888</t>
  </si>
  <si>
    <t>39,51</t>
  </si>
  <si>
    <t>EEA1</t>
  </si>
  <si>
    <t>chr1:44653072|44670915-</t>
  </si>
  <si>
    <t>exon:44666687-44666741,exon:44670788-44670915</t>
  </si>
  <si>
    <t>34,37</t>
  </si>
  <si>
    <t>chr1:44662732|44670915-</t>
  </si>
  <si>
    <t>exon:44662733-44662888,exon:44670788-44670915</t>
  </si>
  <si>
    <t>3,43,22,12</t>
  </si>
  <si>
    <t>chr1:44680641|44683630-</t>
  </si>
  <si>
    <t>exon:44680642-44680764,exon:44681470-44681527,exon:44683538-44683630</t>
  </si>
  <si>
    <t>2,2,3,3,3,11,5,7,5,7,4</t>
  </si>
  <si>
    <t>4,1,14,16,13,10,6,7,5,10,5</t>
  </si>
  <si>
    <t>chr1:44828258|44835529+</t>
  </si>
  <si>
    <t>ENSGALG00000011285;</t>
  </si>
  <si>
    <t>exon:44828259-44828369,exon:44835445-44835529</t>
  </si>
  <si>
    <t>chr1:44844301|44846263-</t>
  </si>
  <si>
    <t>ENSGALG00000030515;</t>
  </si>
  <si>
    <t>exon:44844302-44844421,exon:44845702-44845842,exon:44846017-44846263</t>
  </si>
  <si>
    <t>7,6,9,13,8</t>
  </si>
  <si>
    <t>62,138,158,46,48</t>
  </si>
  <si>
    <t>chr1:44845701|44846263-</t>
  </si>
  <si>
    <t>exon:44845702-44845842,exon:44846017-44846263</t>
  </si>
  <si>
    <t>2,2,5,9,2</t>
  </si>
  <si>
    <t>158,219,46,76,34</t>
  </si>
  <si>
    <t>chr1:45074114|45077641+</t>
  </si>
  <si>
    <t>ENSGALG00000011309;</t>
  </si>
  <si>
    <t>exon:45074115-45074237,exon:45077507-45077641</t>
  </si>
  <si>
    <t>5,2,2,3,11,3,4,2,2</t>
  </si>
  <si>
    <t>61,65,143,72,221,210,60,70,96</t>
  </si>
  <si>
    <t>PLXNC1</t>
  </si>
  <si>
    <t>chr1:45074114|45079767+</t>
  </si>
  <si>
    <t>exon:45074115-45074237,exon:45077507-45077641,exon:45079667-45079767</t>
  </si>
  <si>
    <t>53,120,85,106,207,121,364,358,261,477,541,274,97,159,117,223,172,273</t>
  </si>
  <si>
    <t>26,37,22,62,66,49,130,169,60,38,45,17,9,10,16,22,17,22</t>
  </si>
  <si>
    <t>chr1:45074114|45085571+</t>
  </si>
  <si>
    <t>2,6,9,9,11,6,26,13,16,13,8,4,3,5,3</t>
  </si>
  <si>
    <t>20,37,20,40,72,49,121,163,53,19,32,15,6,7,15</t>
  </si>
  <si>
    <t>chr1:45074114|45091426+</t>
  </si>
  <si>
    <t>exon:45074115-45074237,exon:45089769-45089838,exon:45091174-45091249,exon:45091370-45091426</t>
  </si>
  <si>
    <t>2,3,7,2,3,2</t>
  </si>
  <si>
    <t>92,141,7,5,17,13</t>
  </si>
  <si>
    <t>chr1:45122739|45126071+</t>
  </si>
  <si>
    <t>exon:45122740-45122794,exon:45123639-45123670,exon:45123761-45123868,exon:45125354-45125517,exon:45125924-45126071</t>
  </si>
  <si>
    <t>24,77,45,36,62,38,106,90,69,81,79,55,35,20,15,14,23</t>
  </si>
  <si>
    <t>45,82,69,136,176,124,262,256,100,67,68,44,18,10,16,26,27</t>
  </si>
  <si>
    <t>chr1:45324021|45358150-</t>
  </si>
  <si>
    <t>intergenic_region:45357967-45358150</t>
  </si>
  <si>
    <t>chr1:45333451|45358150-</t>
  </si>
  <si>
    <t>ENSGALG00000011327;</t>
  </si>
  <si>
    <t>exon:45333452-45333573,exon:45357967-45358150</t>
  </si>
  <si>
    <t>NR2C1</t>
  </si>
  <si>
    <t>chr1:45334569|45349989-</t>
  </si>
  <si>
    <t>exon:45334570-45334732,exon:45349882-45349989</t>
  </si>
  <si>
    <t>41,33</t>
  </si>
  <si>
    <t>chr1:45349881|45355739-</t>
  </si>
  <si>
    <t>exon:45349882-45349989</t>
  </si>
  <si>
    <t>2,2,7,3,4,2,2</t>
  </si>
  <si>
    <t>40,56,54,62,38,40,20</t>
  </si>
  <si>
    <t>chr1:45349881|45358150-</t>
  </si>
  <si>
    <t>exon:45349882-45349989,exon:45354717-45354777,exon:45355664-45355739,exon:45357967-45358150</t>
  </si>
  <si>
    <t>9,13,26,19,15,19,38,26,29,43,41,34,26,31,27,11,29,36</t>
  </si>
  <si>
    <t>31,22,23,47,39,42,43,33,18,14,28,9,14,13,9,9,7,14</t>
  </si>
  <si>
    <t>chr1:45354716|45358150-</t>
  </si>
  <si>
    <t>intron:45354717-45354777,intron:45355664-45355739,intron:45357967-45358150</t>
  </si>
  <si>
    <t>7,7,2,2,4,3</t>
  </si>
  <si>
    <t>49,30,20,19,5,12</t>
  </si>
  <si>
    <t>chr1:45355663|45358150-</t>
  </si>
  <si>
    <t>exon:45355664-45355739,exon:45357967-45358150</t>
  </si>
  <si>
    <t>13,7,22,2,6,7,8,12,10,3,3</t>
  </si>
  <si>
    <t>57,67,47,49,23,45,52,32,27,22,24</t>
  </si>
  <si>
    <t>chr1:45387024|45401967-</t>
  </si>
  <si>
    <t>ENSGALG00000011342;</t>
  </si>
  <si>
    <t>exon:45387025-45387104,exon:45401816-45401967</t>
  </si>
  <si>
    <t>FGD6</t>
  </si>
  <si>
    <t>chr1:45399594|45401967-</t>
  </si>
  <si>
    <t>exon:45401816-45401967</t>
  </si>
  <si>
    <t>4,8,9,4</t>
  </si>
  <si>
    <t>6,20,10,17</t>
  </si>
  <si>
    <t>chr1:45409726|45413247-</t>
  </si>
  <si>
    <t>exon:45409727-45409757,exon:45409850-45409917,exon:45413106-45413247</t>
  </si>
  <si>
    <t>6,5,12,4</t>
  </si>
  <si>
    <t>3,18,11,8</t>
  </si>
  <si>
    <t>chr1:45453586|45462145+</t>
  </si>
  <si>
    <t>ENSGALG00000011357;</t>
  </si>
  <si>
    <t>exon:45453587-45453721</t>
  </si>
  <si>
    <t>VEZT</t>
  </si>
  <si>
    <t>chr1:45453586|45465056+</t>
  </si>
  <si>
    <t>chr1:45453586|45481783+</t>
  </si>
  <si>
    <t>exon:45453587-45453721,exon:45480722-45480822,exon:45481576-45481783</t>
  </si>
  <si>
    <t>18,18,35,12,25,4,12,6,8,6,4,3,3</t>
  </si>
  <si>
    <t>55,66,52,109,161,59,73,24,21,22,43,15,16</t>
  </si>
  <si>
    <t>chr1:45453586|45485483+</t>
  </si>
  <si>
    <t>intergenic_region:45453587-45453721,intergenic_region:45460305-45460394</t>
  </si>
  <si>
    <t>9,7,8,7,6,5,3,3</t>
  </si>
  <si>
    <t>33,57,37,137,61,27,24,32</t>
  </si>
  <si>
    <t>chr1:45554736|45555559-</t>
  </si>
  <si>
    <t>intergenic_region:45554737-45554959,intergenic_region:45555354-45555559</t>
  </si>
  <si>
    <t>chr1:45812514|45830866-</t>
  </si>
  <si>
    <t>ENSGALG00000011456;</t>
  </si>
  <si>
    <t>exon:45812515-45812571,exon:45815617-45815742,exon:45830733-45830866</t>
  </si>
  <si>
    <t>3,9,11,4,5,11,4,5,15,10,5,8,3,3,6,6</t>
  </si>
  <si>
    <t>18,27,35,61,67,30,69,39,43,35,18,28,7,26,22,18</t>
  </si>
  <si>
    <t>CDK17</t>
  </si>
  <si>
    <t>chr1:45830732|45837689-</t>
  </si>
  <si>
    <t>intergenic_region:45830733-45830866,intergenic_region:45837525-45837689</t>
  </si>
  <si>
    <t>14,21,28,23,36,19,17,11,6,35,29,20,10,19,6,12,6,14</t>
  </si>
  <si>
    <t>29,31,37,77,85,36,36,64,54,41,77,37,22,25,24,30,22,17</t>
  </si>
  <si>
    <t>chr1:45830732|45850737-</t>
  </si>
  <si>
    <t>intergenic_region:45830733-45830866,intergenic_region:45837525-45837689,intergenic_region:45850589-45850737</t>
  </si>
  <si>
    <t>9,3,4,23,12,20,11,7,30,25,10,2,5,2,4,9,9</t>
  </si>
  <si>
    <t>18,10,37,42,24,24,50,30,21,32,18,10,11,12,13,11,11</t>
  </si>
  <si>
    <t>chr1:45837524|45850737-</t>
  </si>
  <si>
    <t>intergenic_region:45837525-45837689</t>
  </si>
  <si>
    <t>2,7,4,2,3,10,6,7,2</t>
  </si>
  <si>
    <t>19,30,56,35,27,42,21,17,13</t>
  </si>
  <si>
    <t>chr1:45874730|45876512-</t>
  </si>
  <si>
    <t>intergenic_region:45874731-45874795,intergenic_region:45876359-45876512</t>
  </si>
  <si>
    <t>chr1:45874730|45877049-</t>
  </si>
  <si>
    <t>4,4,3,3,3,7,4</t>
  </si>
  <si>
    <t>17,5,1,8,3,2,1</t>
  </si>
  <si>
    <t>chr1:45874730|45877186-</t>
  </si>
  <si>
    <t>intergenic_region:45874731-45874795,intergenic_region:45876359-45876512,intergenic_region:45877103-45877186</t>
  </si>
  <si>
    <t>13,3</t>
  </si>
  <si>
    <t>chr1:45954595|45955555+</t>
  </si>
  <si>
    <t>ENSGALG00000011459;</t>
  </si>
  <si>
    <t>exon:45954596-45954724,exon:45955408-45955555</t>
  </si>
  <si>
    <t>2,10,6,2</t>
  </si>
  <si>
    <t>7,1,3,3</t>
  </si>
  <si>
    <t>chr1:45954595|45969757+</t>
  </si>
  <si>
    <t>intergenic_region:45954596-45954724,intergenic_region:45968477-45968632,intergenic_region:45969635-45969757</t>
  </si>
  <si>
    <t>chr1:45984709|46006171+</t>
  </si>
  <si>
    <t>ENSGALG00000030853;</t>
  </si>
  <si>
    <t>exon:46006033-46006171</t>
  </si>
  <si>
    <t>chr1:46679079|46681923+</t>
  </si>
  <si>
    <t>ENSGALG00000011504;</t>
  </si>
  <si>
    <t>exon:46679080-46679206,exon:46680758-46680916,exon:46681823-46681923</t>
  </si>
  <si>
    <t>52,73,109,184,172,123,83,132,66,116,253,134,67,116,56,67,83,91</t>
  </si>
  <si>
    <t>14,12,9,54,40,45,18,33,13,34,36,10,30,34,23,27,21,16</t>
  </si>
  <si>
    <t>chr1:46698646|46701734+</t>
  </si>
  <si>
    <t>ENSGALG00000011514;</t>
  </si>
  <si>
    <t>exon:46698647-46698768</t>
  </si>
  <si>
    <t>2,10,4,3</t>
  </si>
  <si>
    <t>SLC25A3</t>
  </si>
  <si>
    <t>chr1:46721713|46725056+</t>
  </si>
  <si>
    <t>ENSGALG00000011531;</t>
  </si>
  <si>
    <t>exon:46721714-46721911,exon:46724925-46725056</t>
  </si>
  <si>
    <t>6,9,1</t>
  </si>
  <si>
    <t>APAF1</t>
  </si>
  <si>
    <t>chr1:46769627|46803091-</t>
  </si>
  <si>
    <t>ENSGALG00000011549;</t>
  </si>
  <si>
    <t>exon:46769628-46769714,exon:46780363-46780434</t>
  </si>
  <si>
    <t>5,9,3,4</t>
  </si>
  <si>
    <t>55,62,23,20</t>
  </si>
  <si>
    <t>ANKS1B</t>
  </si>
  <si>
    <t>chr1:46769627|46808455-</t>
  </si>
  <si>
    <t>exon:46769628-46769714,exon:46780363-46780434,exon:46786375-46786503,exon:46808348-46808455</t>
  </si>
  <si>
    <t>20,20,7,10,5,10,3,4</t>
  </si>
  <si>
    <t>17,15,3,8,9,2,8,6</t>
  </si>
  <si>
    <t>chr1:46780362|46803091-</t>
  </si>
  <si>
    <t>exon:46780363-46780434,exon:46786375-46786503,exon:46802912-46803091</t>
  </si>
  <si>
    <t>9,4,4,2,3,3,4</t>
  </si>
  <si>
    <t>51,71,32,27,32,21,26</t>
  </si>
  <si>
    <t>chr1:46780362|46808455-</t>
  </si>
  <si>
    <t>exon:46780363-46780434,exon:46786375-46786503,exon:46802912-46803091,exon:46808348-46808455</t>
  </si>
  <si>
    <t>8,2,2,50,48,22,29,14,23,16,19,12</t>
  </si>
  <si>
    <t>3,3,0,13,24,3,17,11,7,16,7,5</t>
  </si>
  <si>
    <t>chr1:46786374|46803091-</t>
  </si>
  <si>
    <t>exon:46786375-46786503,exon:46802912-46803091</t>
  </si>
  <si>
    <t>9,7,2,2,6,6,5,6</t>
  </si>
  <si>
    <t>68,83,41,44,35,35,37,32</t>
  </si>
  <si>
    <t>chr1:46786374|46808455-</t>
  </si>
  <si>
    <t>exon:46786375-46786503,exon:46808348-46808455</t>
  </si>
  <si>
    <t>7,3,3,6</t>
  </si>
  <si>
    <t>37,31,17,20</t>
  </si>
  <si>
    <t>chr1:46802911|46808455-</t>
  </si>
  <si>
    <t>exon:46802912-46803091,exon:46808348-46808455</t>
  </si>
  <si>
    <t>38,43,6,13,19,5,4,16,4</t>
  </si>
  <si>
    <t>77,67,42,44,40,27,26,28,16</t>
  </si>
  <si>
    <t>chr1:47089879|47093085-</t>
  </si>
  <si>
    <t>exon:47092975-47093085</t>
  </si>
  <si>
    <t>chr1:47121153|47124757-</t>
  </si>
  <si>
    <t>exon:47121154-47121310,exon:47124677-47124757</t>
  </si>
  <si>
    <t>chr1:47281342|47287313+</t>
  </si>
  <si>
    <t>ENSGALG00000011569;</t>
  </si>
  <si>
    <t>exon:47281343-47281487,exon:47285566-47285691,exon:47287137-47287313</t>
  </si>
  <si>
    <t>SCYL2</t>
  </si>
  <si>
    <t>chr1:47282844|47292191+</t>
  </si>
  <si>
    <t>exon:47292059-47292191</t>
  </si>
  <si>
    <t>chr1:47290326|47290623+</t>
  </si>
  <si>
    <t>intron:47290327-47290623</t>
  </si>
  <si>
    <t>8,6,17,14,5,36,17,14,28,30,15,16,28,6</t>
  </si>
  <si>
    <t>24,23,15,0,2,10,11,5,5,7,7,6,8,8</t>
  </si>
  <si>
    <t>chr1:47705163|47708003+</t>
  </si>
  <si>
    <t>ENSGALG00000011643;</t>
  </si>
  <si>
    <t>exon:47705164-47705308,exon:47707708-47707758,exon:47707851-47708003</t>
  </si>
  <si>
    <t>4,5,3,3,6,2,17,8,9,7,5,9,16,5,5</t>
  </si>
  <si>
    <t>38,27,26,56,107,35,15,23,11,27,20,10,12,15,16</t>
  </si>
  <si>
    <t>UTP20</t>
  </si>
  <si>
    <t>chr1:47705163|47729721+</t>
  </si>
  <si>
    <t>exon:47729595-47729721</t>
  </si>
  <si>
    <t>chr1:47726453|47729721+</t>
  </si>
  <si>
    <t>exon:47726454-47726586,exon:47729595-47729721</t>
  </si>
  <si>
    <t>5,6,2</t>
  </si>
  <si>
    <t>13,19,18</t>
  </si>
  <si>
    <t>chr1:47733060|47735244-</t>
  </si>
  <si>
    <t>ENSGALG00000011651;</t>
  </si>
  <si>
    <t>exon:47733061-47733153,exon:47733481-47733659,exon:47734322-47734433,exon:47735163-47735244</t>
  </si>
  <si>
    <t>5,3,3,12,6,8,10,2,6</t>
  </si>
  <si>
    <t>55,31,122,56,33,85,47,81,21</t>
  </si>
  <si>
    <t>ARL1</t>
  </si>
  <si>
    <t>chr1:47746128|47757352-</t>
  </si>
  <si>
    <t>ENSGALG00000011662;</t>
  </si>
  <si>
    <t>exon:47746129-47746205,exon:47746973-47747099,exon:47757203-47757352</t>
  </si>
  <si>
    <t>6,4,4,5,3,8,6,6,8,8,2,3,4</t>
  </si>
  <si>
    <t>43,26,85,114,33,27,41,14,20,35,16,21,34</t>
  </si>
  <si>
    <t>chr1:47828357|47845401+</t>
  </si>
  <si>
    <t>ENSGALG00000011682;</t>
  </si>
  <si>
    <t>exon:47828358-47828601</t>
  </si>
  <si>
    <t>43,11,14</t>
  </si>
  <si>
    <t>CNOT4</t>
  </si>
  <si>
    <t>chr1:47828357|47854127+</t>
  </si>
  <si>
    <t>12,10,13,15,18,8,6,9,4,2,4</t>
  </si>
  <si>
    <t>3,6,4,31,35,20,20,5,6,0,0</t>
  </si>
  <si>
    <t>chr1:47836049|47854127+</t>
  </si>
  <si>
    <t>exon:47836050-47836247</t>
  </si>
  <si>
    <t>19,12,57,28</t>
  </si>
  <si>
    <t>chr1:48144408|48144694+</t>
  </si>
  <si>
    <t>intergenic_region:48144409-48144694</t>
  </si>
  <si>
    <t>13,4,4,3,5,7</t>
  </si>
  <si>
    <t>11,7,7,7,3,0</t>
  </si>
  <si>
    <t>chr1:48305957|48307150+</t>
  </si>
  <si>
    <t>ENSGALG00000011800;</t>
  </si>
  <si>
    <t>exon:48305958-48306039,exon:48306272-48306427,exon:48307033-48307150</t>
  </si>
  <si>
    <t>3,2,4,3,2,3</t>
  </si>
  <si>
    <t>39,71,27,10,14,19</t>
  </si>
  <si>
    <t>FAM234B</t>
  </si>
  <si>
    <t>chr1:48868773|48882045+</t>
  </si>
  <si>
    <t>ENSGALG00000011814;</t>
  </si>
  <si>
    <t>exon:48881968-48882045</t>
  </si>
  <si>
    <t>ATF7IP</t>
  </si>
  <si>
    <t>chr1:48889486|48891740+</t>
  </si>
  <si>
    <t>exon:48891673-48891740</t>
  </si>
  <si>
    <t>chr1:48908291|48911890+</t>
  </si>
  <si>
    <t>exon:48908292-48908370,exon:48911000-48911158,exon:48911705-48911890</t>
  </si>
  <si>
    <t>7,6,6,11,15,12,20,8,2,5,4,8,11</t>
  </si>
  <si>
    <t>14,27,43,35,26,24,22,28,14,10,18,21,13</t>
  </si>
  <si>
    <t>chr1:48908291|48919173+</t>
  </si>
  <si>
    <t>exon:48908292-48908370,exon:48911705-48911890,exon:48919061-48919173</t>
  </si>
  <si>
    <t>7,4,5,3,12,2,2,5,9,3,13,16,2,9,6,4,3</t>
  </si>
  <si>
    <t>8,11,11,20,45,27,42,80,29,16,16,17,25,8,10,13,9</t>
  </si>
  <si>
    <t>chr1:48948405|48958288-</t>
  </si>
  <si>
    <t>intergenic_region:48948406-48948544,intergenic_region:48950513-48950596</t>
  </si>
  <si>
    <t>24,42,35,18,20,27,3,4,2</t>
  </si>
  <si>
    <t>6173,8790,6967,3095,4298,2699,567,65,67</t>
  </si>
  <si>
    <t>chr1:49034744|49051767+</t>
  </si>
  <si>
    <t>ENSGALG00000011847;</t>
  </si>
  <si>
    <t>exon:49034745-49034859,exon:49051230-49051283,exon:49051704-49051767</t>
  </si>
  <si>
    <t>4,5,4,2,3</t>
  </si>
  <si>
    <t>80,68,50,14,17</t>
  </si>
  <si>
    <t>TTC26</t>
  </si>
  <si>
    <t>chr1:49034744|49066026+</t>
  </si>
  <si>
    <t>exon:49034745-49034859,exon:49065920-49066026</t>
  </si>
  <si>
    <t>3,2,5,2,4,2</t>
  </si>
  <si>
    <t>68,57,39,17,14,2</t>
  </si>
  <si>
    <t>chr1:49051229|49066026+</t>
  </si>
  <si>
    <t>exon:49051230-49051283,exon:49051704-49051767,exon:49063681-49063750,exon:49065920-49066026</t>
  </si>
  <si>
    <t>10,2,2</t>
  </si>
  <si>
    <t>95,16,19</t>
  </si>
  <si>
    <t>chr1:49054901|49056765+</t>
  </si>
  <si>
    <t>intron:49054902-49055076,intron:49056677-49056765</t>
  </si>
  <si>
    <t>26,20,20,6,11,15,7,6,5,16,20,4,17,7,9,5,3,7</t>
  </si>
  <si>
    <t>50,20,30,9,15,11,8,12,1,19,9,4,10,12,4,9,7,7</t>
  </si>
  <si>
    <t>chr1:49106358|49117074+</t>
  </si>
  <si>
    <t>ENSGALG00000011854;</t>
  </si>
  <si>
    <t>exon:49106359-49106496,exon:49116931-49117074</t>
  </si>
  <si>
    <t>36,16</t>
  </si>
  <si>
    <t>UBN2</t>
  </si>
  <si>
    <t>chr1:49151887|49153734+</t>
  </si>
  <si>
    <t>ENSGALG00000036238;</t>
  </si>
  <si>
    <t>intron:49151888-49151958,intron:49153116-49153221,intron:49153640-49153734</t>
  </si>
  <si>
    <t>LUC7L2</t>
  </si>
  <si>
    <t>chr1:49151887|49169943+</t>
  </si>
  <si>
    <t>intron:49151888-49151958,intron:49153640-49153734,intron:49168913-49168942,intron:49169749-49169943</t>
  </si>
  <si>
    <t>chr1:49153639|49163967+</t>
  </si>
  <si>
    <t>exon:49153640-49153734,exon:49162914-49163012,exon:49163857-49163967</t>
  </si>
  <si>
    <t>chr1:49153639|49169943+</t>
  </si>
  <si>
    <t>exon:49153640-49153734,exon:49162914-49163012</t>
  </si>
  <si>
    <t>6,3,4,7,4,3,5,3</t>
  </si>
  <si>
    <t>87,46,38,87,22,50,29,30</t>
  </si>
  <si>
    <t>chr1:49162913|49169943+</t>
  </si>
  <si>
    <t>exon:49162914-49163012,exon:49163857-49163967,exon:49168913-49168942,exon:49169749-49169943</t>
  </si>
  <si>
    <t>14,5,6,10,8,21,6,9,7,17,24,23,25,25,17,7,8,16</t>
  </si>
  <si>
    <t>40,30,49,91,100,56,30,79,25,31,78,21,36,37,39,28,31,12</t>
  </si>
  <si>
    <t>chr1:49213128|49217512+</t>
  </si>
  <si>
    <t>ENSGALG00000011863;</t>
  </si>
  <si>
    <t>exon:49213129-49213209,exon:49215451-49215546,exon:49216376-49216558,exon:49217435-49217512</t>
  </si>
  <si>
    <t>17,69,41,35,83,40,30,72,24,130,246,77,41,91,46,40,101,46</t>
  </si>
  <si>
    <t>48,44,37,105,138,80,50,127,42,45,54,26,48,54,24,43,46,41</t>
  </si>
  <si>
    <t>POLDIP3</t>
  </si>
  <si>
    <t>chr1:49213131|49217512+</t>
  </si>
  <si>
    <t>exon:49213132-49213209,exon:49215451-49215546,exon:49216376-49216558,exon:49217435-49217512</t>
  </si>
  <si>
    <t>2,9,7,3,2,6,2,7,20,7,7,11,5,8,2</t>
  </si>
  <si>
    <t>47,106,139,80,50,127,42,47,60,28,48,55,26,46,43</t>
  </si>
  <si>
    <t>chr1:49381701|49387335+</t>
  </si>
  <si>
    <t>ENSGALG00000011878;</t>
  </si>
  <si>
    <t>exon:49381702-49382052</t>
  </si>
  <si>
    <t>152,31</t>
  </si>
  <si>
    <t>TCF20</t>
  </si>
  <si>
    <t>chr1:49531809|49540476-</t>
  </si>
  <si>
    <t>ENSGALG00000041687;</t>
  </si>
  <si>
    <t>exon:49531810-49531919,exon:49533215-49533335,exon:49539403-49539517,exon:49540255-49540476</t>
  </si>
  <si>
    <t>21,14,9,6,23,16,9,7,4,4,8</t>
  </si>
  <si>
    <t>SREBF2</t>
  </si>
  <si>
    <t>chr1:49531809|49542597-</t>
  </si>
  <si>
    <t>exon:49531810-49531919,exon:49542457-49542597</t>
  </si>
  <si>
    <t>3,7,4,3,2,3,3</t>
  </si>
  <si>
    <t>chr1:49535645|49535919-</t>
  </si>
  <si>
    <t>exon:49535646-49535919</t>
  </si>
  <si>
    <t>13,14,15,4,9,3,4,8,4,8,2,3,2,2</t>
  </si>
  <si>
    <t>chr1:49539037|49540476-</t>
  </si>
  <si>
    <t>exon:49539038-49539219,exon:49540255-49540476</t>
  </si>
  <si>
    <t>9,15,13,3,8,12,6,4,4,6</t>
  </si>
  <si>
    <t>chr1:49700382|49703130-</t>
  </si>
  <si>
    <t>ENSGALG00000011958;</t>
  </si>
  <si>
    <t>exon:49700383-49700594</t>
  </si>
  <si>
    <t>7,13,7,4,3,40,86,14,9,18,7,6,23,10</t>
  </si>
  <si>
    <t>33,25,18,88,42,56,66,26,103,83,39,64,90,53</t>
  </si>
  <si>
    <t>TEF</t>
  </si>
  <si>
    <t>chr1:49700382|49703151-</t>
  </si>
  <si>
    <t>intron:49700383-49700594</t>
  </si>
  <si>
    <t>chr1:49730305|49740562-</t>
  </si>
  <si>
    <t>ENSGALG00000011965;</t>
  </si>
  <si>
    <t>exon:49730306-49730439,exon:49740462-49740562</t>
  </si>
  <si>
    <t>ZC3H7B</t>
  </si>
  <si>
    <t>chr1:49740461|49741512-</t>
  </si>
  <si>
    <t>exon:49740462-49740562,exon:49741307-49741512</t>
  </si>
  <si>
    <t>chr1:49771392|49782903+</t>
  </si>
  <si>
    <t>ENSGALG00000011966;</t>
  </si>
  <si>
    <t>exon:49771393-49771529,exon:49781087-49781189,exon:49782815-49782903</t>
  </si>
  <si>
    <t>RANGAP1</t>
  </si>
  <si>
    <t>chr1:49775046|49784870+</t>
  </si>
  <si>
    <t>exon:49775047-49775181,exon:49784749-49784870</t>
  </si>
  <si>
    <t>chr1:49802809|49805776-</t>
  </si>
  <si>
    <t>ENSGALG00000011976;</t>
  </si>
  <si>
    <t>exon:49802810-49802927,exon:49804290-49804369,exon:49804691-49804814,exon:49805138-49805271,exon:49805500-49805776</t>
  </si>
  <si>
    <t>41,13,15,24,44,30,109,63,58,69,78,39,68,50,21,32,28,26</t>
  </si>
  <si>
    <t>21,17,18,49,61,36,38,63,27,16,35,16,25,16,7,13,27,13</t>
  </si>
  <si>
    <t>L3MBTL2</t>
  </si>
  <si>
    <t>chr1:49802813|49805776-</t>
  </si>
  <si>
    <t>exon:49802814-49802927</t>
  </si>
  <si>
    <t>2,6,4,4,4</t>
  </si>
  <si>
    <t>21,50,63,29,8</t>
  </si>
  <si>
    <t>chr1:49928326|49929200-</t>
  </si>
  <si>
    <t>ENSGALG00000012003;</t>
  </si>
  <si>
    <t>exon:49928327-49928510,exon:49929115-49929200</t>
  </si>
  <si>
    <t>XPNPEP3</t>
  </si>
  <si>
    <t>chr1:49934269|49939311-</t>
  </si>
  <si>
    <t>exon:49934270-49934332,exon:49939195-49939311</t>
  </si>
  <si>
    <t>chr1:49958600|49963639+</t>
  </si>
  <si>
    <t>intergenic_region:49963481-49963639</t>
  </si>
  <si>
    <t>20,30,55,32</t>
  </si>
  <si>
    <t>chr1:49961014|49970369+</t>
  </si>
  <si>
    <t>intergenic_region:49961015-49961183</t>
  </si>
  <si>
    <t>chr1:49962776|49963639+</t>
  </si>
  <si>
    <t>intergenic_region:49962777-49962899,intergenic_region:49963481-49963639</t>
  </si>
  <si>
    <t>chr1:49971608|49975165+</t>
  </si>
  <si>
    <t>ENSGALG00000012013;</t>
  </si>
  <si>
    <t>exon:49971609-49971760,exon:49974214-49974330,exon:49975020-49975165</t>
  </si>
  <si>
    <t>3,11,6,5,4,3,2,4</t>
  </si>
  <si>
    <t>22,8,19,3,23,23,12,14</t>
  </si>
  <si>
    <t>SLC25A17</t>
  </si>
  <si>
    <t>chr1:49974213|49975165+</t>
  </si>
  <si>
    <t>exon:49974214-49974330,exon:49974425-49974507,exon:49975020-49975165</t>
  </si>
  <si>
    <t>9,24</t>
  </si>
  <si>
    <t>chr1:50007151|50017148+</t>
  </si>
  <si>
    <t>ENSGALG00000012024;</t>
  </si>
  <si>
    <t>exon:50007152-50007215,exon:50016887-50017148</t>
  </si>
  <si>
    <t>7,12,97,24,33,20,39,66,140,47,56,54,15,5,35,12,12,35</t>
  </si>
  <si>
    <t>52,49,37,121,202,139,138,167,71,68,66,45,125,73,55,30,47,16</t>
  </si>
  <si>
    <t>MKL1</t>
  </si>
  <si>
    <t>chr1:50133086|50133469-</t>
  </si>
  <si>
    <t>ENSGALG00000012034;</t>
  </si>
  <si>
    <t>exon:50133087-50133133,exon:50133298-50133469</t>
  </si>
  <si>
    <t>40,24</t>
  </si>
  <si>
    <t>ADSL</t>
  </si>
  <si>
    <t>chr1:50172877|50180001-</t>
  </si>
  <si>
    <t>ENSGALG00000012050;</t>
  </si>
  <si>
    <t>exon:50172878-50173026,exon:50178573-50178647,exon:50179823-50180001</t>
  </si>
  <si>
    <t>2,5,3,11,4</t>
  </si>
  <si>
    <t>100,720,128,222,63</t>
  </si>
  <si>
    <t>chr1:50177268|50180001-</t>
  </si>
  <si>
    <t>exon:50177269-50177314,exon:50178573-50178647,exon:50179823-50180001</t>
  </si>
  <si>
    <t>2,5,24,35,16,5,3</t>
  </si>
  <si>
    <t>165,704,132,222,87,95,116</t>
  </si>
  <si>
    <t>chr1:50184106|50187485-</t>
  </si>
  <si>
    <t>exon:50184107-50184265</t>
  </si>
  <si>
    <t>chr1:50192505|50198235-</t>
  </si>
  <si>
    <t>exon:50192506-50192850,exon:50194462-50194483,exon:50198148-50198235</t>
  </si>
  <si>
    <t>2,4,12,3,17,4,4,5</t>
  </si>
  <si>
    <t>102,515,707,105,195,99,151,176</t>
  </si>
  <si>
    <t>chr1:50231507|50237518-</t>
  </si>
  <si>
    <t>intron:50231508-50231658</t>
  </si>
  <si>
    <t>12,6,8,19,3,8,3,2</t>
  </si>
  <si>
    <t>31,34,11,14,8,8,1,3</t>
  </si>
  <si>
    <t>chr1:50236611|50237518-</t>
  </si>
  <si>
    <t>intron:50236612-50236687,intron:50237321-50237518</t>
  </si>
  <si>
    <t>3,2,13,2,2,2</t>
  </si>
  <si>
    <t>19,26,7,6,1,0</t>
  </si>
  <si>
    <t>chr1:50243259|50249615-</t>
  </si>
  <si>
    <t>intergenic_region:50243260-50243327,intergenic_region:50249418-50249615</t>
  </si>
  <si>
    <t>chr1:50261394|50266683-</t>
  </si>
  <si>
    <t>intergenic_region:50261395-50261484,intergenic_region:50262176-50262292,intergenic_region:50266611-50266683</t>
  </si>
  <si>
    <t>2,4,6,15,6,23,3,4,44,26,26,12,5,8,7,7,13</t>
  </si>
  <si>
    <t>44,30,34,228,120,200,244,147,78,96,47,62,67,38,46,41,18</t>
  </si>
  <si>
    <t>chr1:50678601|50679627-</t>
  </si>
  <si>
    <t>ENSGALG00000036743;</t>
  </si>
  <si>
    <t>intron:50679465-50679627</t>
  </si>
  <si>
    <t>MGAT3</t>
  </si>
  <si>
    <t>chr1:50700457|50701188-</t>
  </si>
  <si>
    <t>ENSGALG00000012150;</t>
  </si>
  <si>
    <t>exon:50700458-50700596,exon:50701102-50701188</t>
  </si>
  <si>
    <t>TAB1</t>
  </si>
  <si>
    <t>chr1:50726667|50727470+</t>
  </si>
  <si>
    <t>ENSGALG00000012172;</t>
  </si>
  <si>
    <t>exon:50726668-50726860,exon:50727302-50727470</t>
  </si>
  <si>
    <t>9,3,3,5</t>
  </si>
  <si>
    <t>RPL3</t>
  </si>
  <si>
    <t>chr1:50873994|50874446+</t>
  </si>
  <si>
    <t>ENSGALG00000041766;</t>
  </si>
  <si>
    <t>exon:50873995-50874123,exon:50874252-50874446</t>
  </si>
  <si>
    <t>3,5,3,5,5,6,13,4,9,5,2</t>
  </si>
  <si>
    <t>110,333,73,150,56,96,83,53,83,92,54</t>
  </si>
  <si>
    <t>JOSD1</t>
  </si>
  <si>
    <t>chr1:50915945|50918381+</t>
  </si>
  <si>
    <t>ENSGALG00000037360;</t>
  </si>
  <si>
    <t>exon:50915946-50916096,exon:50918015-50918114,exon:50918248-50918381</t>
  </si>
  <si>
    <t>DDX17</t>
  </si>
  <si>
    <t>chr1:50921644|50922771+</t>
  </si>
  <si>
    <t>exon:50921645-50921817,exon:50922089-50922199,exon:50922710-50922771</t>
  </si>
  <si>
    <t>chr1:50973161|50979184+</t>
  </si>
  <si>
    <t>ENSGALG00000032257;</t>
  </si>
  <si>
    <t>exon:50973162-50973390,exon:50979014-50979184</t>
  </si>
  <si>
    <t>CSNK1E</t>
  </si>
  <si>
    <t>chr1:50994804|50997783+</t>
  </si>
  <si>
    <t>ENSGALG00000012272;</t>
  </si>
  <si>
    <t>exon:50994805-50995065,exon:50997618-50997783</t>
  </si>
  <si>
    <t>4,3,11,2</t>
  </si>
  <si>
    <t>175,96,55,35</t>
  </si>
  <si>
    <t>TMEM184B</t>
  </si>
  <si>
    <t>chr1:50994804|51001611+</t>
  </si>
  <si>
    <t>exon:50994805-50995065,exon:51001536-51001611</t>
  </si>
  <si>
    <t>chr1:510114|512050+</t>
  </si>
  <si>
    <t>ENSGALG00000029341;</t>
  </si>
  <si>
    <t>intron:511924-512050</t>
  </si>
  <si>
    <t>44,16</t>
  </si>
  <si>
    <t>PPP6R2</t>
  </si>
  <si>
    <t>chr1:510288|512050+</t>
  </si>
  <si>
    <t>intron:510289-510461,intron:511924-512050</t>
  </si>
  <si>
    <t>66,16</t>
  </si>
  <si>
    <t>chr1:51170138|51170808-</t>
  </si>
  <si>
    <t>intergenic_region:51170139-51170250,intergenic_region:51170661-51170808</t>
  </si>
  <si>
    <t>chr1:51275244|51276374+</t>
  </si>
  <si>
    <t>ENSGALG00000042365;</t>
  </si>
  <si>
    <t>exon:51275245-51275463</t>
  </si>
  <si>
    <t>CARD10</t>
  </si>
  <si>
    <t>chr1:51277584|51278940+</t>
  </si>
  <si>
    <t>exon:51278794-51278940</t>
  </si>
  <si>
    <t>chr1:51817210|51817563+</t>
  </si>
  <si>
    <t>ENSGALG00000043092;</t>
  </si>
  <si>
    <t>exon:51817211-51817563</t>
  </si>
  <si>
    <t>3,2,147,40,52,47,21,18,30,12,23</t>
  </si>
  <si>
    <t>MYH9</t>
  </si>
  <si>
    <t>chr1:51817210|51822176+</t>
  </si>
  <si>
    <t>exon:51817211-51817563,exon:51822020-51822176</t>
  </si>
  <si>
    <t>5,5,8,5,7,10,4,2,112,148,89,18,14,18,38,23,22</t>
  </si>
  <si>
    <t>101,77,90,146,169,163,73,70,560,785,310,381,374,208,235,168,135</t>
  </si>
  <si>
    <t>chr1:51866612|51866940+</t>
  </si>
  <si>
    <t>intron:51866613-51866940</t>
  </si>
  <si>
    <t>7,7</t>
  </si>
  <si>
    <t>16,28</t>
  </si>
  <si>
    <t>chr1:51914369|51987719+</t>
  </si>
  <si>
    <t>intergenic_region:51914370-51914420,intergenic_region:51987495-51987719</t>
  </si>
  <si>
    <t>7,6,6,10,25,12,21,8,21,4,19,2,3,2,3,4</t>
  </si>
  <si>
    <t>121,73,95,165,206,132,90,139,66,67,134,48,75,59,58,45</t>
  </si>
  <si>
    <t>chr1:51987494|51987719+</t>
  </si>
  <si>
    <t>ENSGALG00000012540;</t>
  </si>
  <si>
    <t>exon:51987495-51987719</t>
  </si>
  <si>
    <t>23,51,43,47,43,44,29,29,31,42,45,21,22,25,14,11,20,16</t>
  </si>
  <si>
    <t>101,73,98,201,288,153,105,179,73,86,166,56,122,104,73,67,98,54</t>
  </si>
  <si>
    <t>RBFOX2</t>
  </si>
  <si>
    <t>chr1:51987494|51997944+</t>
  </si>
  <si>
    <t>exon:51987495-51987719,exon:51997798-51997944</t>
  </si>
  <si>
    <t>3,2,7,3,6,2,8,19,8,8,6,2,7</t>
  </si>
  <si>
    <t>93,227,373,187,188,69,98,167,49,127,69,91,106</t>
  </si>
  <si>
    <t>chr1:51987572|51997944+</t>
  </si>
  <si>
    <t>exon:51987573-51987719</t>
  </si>
  <si>
    <t>chr1:52024429|52037752+</t>
  </si>
  <si>
    <t>exon:52024430-52024562,exon:52029860-52029899,exon:52037664-52037752</t>
  </si>
  <si>
    <t>7,3,8,2</t>
  </si>
  <si>
    <t>97,169,129,88</t>
  </si>
  <si>
    <t>chr1:52145816|52146086+</t>
  </si>
  <si>
    <t>ENSGALG00000012546;</t>
  </si>
  <si>
    <t>intron:52145817-52146086</t>
  </si>
  <si>
    <t>2,2,4,16,11,4,17,2</t>
  </si>
  <si>
    <t>3,5,45,61,57,19,41,4</t>
  </si>
  <si>
    <t>MCM5</t>
  </si>
  <si>
    <t>chr1:52360741|52369864-</t>
  </si>
  <si>
    <t>intergenic_region:52360742-52360882</t>
  </si>
  <si>
    <t>chr1:524516|530225+</t>
  </si>
  <si>
    <t>exon:530088-530225</t>
  </si>
  <si>
    <t>chr1:52744659|52745328+</t>
  </si>
  <si>
    <t>ENSGALG00000012559;</t>
  </si>
  <si>
    <t>intron:52744660-52744736</t>
  </si>
  <si>
    <t>3,4,2</t>
  </si>
  <si>
    <t>15,9,4</t>
  </si>
  <si>
    <t>LARGE1</t>
  </si>
  <si>
    <t>chr1:52789479|52807607+</t>
  </si>
  <si>
    <t>intron:52789480-52789525,intron:52807420-52807607</t>
  </si>
  <si>
    <t>16,13,10,8,4,5,10,11,16,3,4</t>
  </si>
  <si>
    <t>51,37,40,39,47,17,34,17,44,12,36</t>
  </si>
  <si>
    <t>chr1:528721|530225+</t>
  </si>
  <si>
    <t>67,28</t>
  </si>
  <si>
    <t>chr1:52879225|52897962+</t>
  </si>
  <si>
    <t>exon:52879226-52879349,exon:52897791-52897962</t>
  </si>
  <si>
    <t>4,3,2,4,2,4,6,4,6,2,2,4</t>
  </si>
  <si>
    <t>40,37,34,24,9,9,29,14,24,16,22,8</t>
  </si>
  <si>
    <t>chr1:52940849|52960063+</t>
  </si>
  <si>
    <t>exon:52940850-52940954,exon:52958329-52958441,exon:52959938-52960063</t>
  </si>
  <si>
    <t>5,27</t>
  </si>
  <si>
    <t>chr1:52956052|52960063+</t>
  </si>
  <si>
    <t>intron:52956053-52956230,intron:52958329-52958441,intron:52959938-52960063</t>
  </si>
  <si>
    <t>chr1:52958328|52960063+</t>
  </si>
  <si>
    <t>exon:52958329-52958441,exon:52959938-52960063</t>
  </si>
  <si>
    <t>4,8,8,4,2,2,15,16,5,9,4,4,4,6</t>
  </si>
  <si>
    <t>19,41,18,24,39,15,6,26,15,17,18,12,16,5</t>
  </si>
  <si>
    <t>chr1:52958328|52970175+</t>
  </si>
  <si>
    <t>exon:52958329-52958441</t>
  </si>
  <si>
    <t>23,17,20,7</t>
  </si>
  <si>
    <t>chr1:52993928|52999507+</t>
  </si>
  <si>
    <t>exon:52993929-52994075,exon:52999312-52999507</t>
  </si>
  <si>
    <t>4,3,3,4,9,4,7</t>
  </si>
  <si>
    <t>16,18,26,8,21,3,11</t>
  </si>
  <si>
    <t>chr1:530087|539742+</t>
  </si>
  <si>
    <t>exon:530088-530225,exon:536020-536085,exon:536468-536580,exon:539629-539742</t>
  </si>
  <si>
    <t>2,9,4,8,2</t>
  </si>
  <si>
    <t>47,38,68,51,22</t>
  </si>
  <si>
    <t>chr1:530087|542342+</t>
  </si>
  <si>
    <t>exon:530088-530225,exon:540767-540893,exon:542190-542342</t>
  </si>
  <si>
    <t>45,39,34</t>
  </si>
  <si>
    <t>chr1:530087|542790+</t>
  </si>
  <si>
    <t>exon:530088-530225,exon:542587-542790</t>
  </si>
  <si>
    <t>33,60</t>
  </si>
  <si>
    <t>chr1:53337971|53344168+</t>
  </si>
  <si>
    <t>ENSGALG00000012611;</t>
  </si>
  <si>
    <t>exon:53337972-53338039,exon:53343993-53344168</t>
  </si>
  <si>
    <t>chr1:53341557|53344168+</t>
  </si>
  <si>
    <t>exon:53341558-53341714,exon:53343993-53344168</t>
  </si>
  <si>
    <t>2,2,5,7,6,4,3</t>
  </si>
  <si>
    <t>159,189,136,80,95,106,38</t>
  </si>
  <si>
    <t>chr1:53387144|53390084+</t>
  </si>
  <si>
    <t>ENSGALG00000012619;</t>
  </si>
  <si>
    <t>exon:53389916-53390084</t>
  </si>
  <si>
    <t>3,5,3,12,2,5,8,3,5,2</t>
  </si>
  <si>
    <t>6,51,46,59,20,25,14,8,12,9</t>
  </si>
  <si>
    <t>PRDM4</t>
  </si>
  <si>
    <t>chr1:53397558|53399777-</t>
  </si>
  <si>
    <t>ENSGALG00000012631;</t>
  </si>
  <si>
    <t>exon:53397559-53397649,exon:53398121-53398232,exon:53398936-53398997,exon:53399681-53399777</t>
  </si>
  <si>
    <t>50,19,11</t>
  </si>
  <si>
    <t>91,19,43</t>
  </si>
  <si>
    <t>PWP1</t>
  </si>
  <si>
    <t>chr1:53397558|53402547-</t>
  </si>
  <si>
    <t>exon:53397559-53397649,exon:53398121-53398232,exon:53398936-53398997</t>
  </si>
  <si>
    <t>3,12,6,4,3</t>
  </si>
  <si>
    <t>54,59,80,109,52</t>
  </si>
  <si>
    <t>chr1:53399680|53406445-</t>
  </si>
  <si>
    <t>exon:53399681-53399777</t>
  </si>
  <si>
    <t>3,8,4,4,2,4</t>
  </si>
  <si>
    <t>174,119,27,103,49,61</t>
  </si>
  <si>
    <t>chr1:53405772|53406445-</t>
  </si>
  <si>
    <t>exon:53405773-53405858,exon:53406261-53406445</t>
  </si>
  <si>
    <t>61,51</t>
  </si>
  <si>
    <t>chr1:53473887|53474237-</t>
  </si>
  <si>
    <t>ENSGALG00000039595;</t>
  </si>
  <si>
    <t>intron:53473888-53474237</t>
  </si>
  <si>
    <t>15,18,8</t>
  </si>
  <si>
    <t>chr1:53483995|53497509-</t>
  </si>
  <si>
    <t>intergenic_region:53483996-53484200,intergenic_region:53497360-53497509</t>
  </si>
  <si>
    <t>34,29,18</t>
  </si>
  <si>
    <t>chr1:536019|539742+</t>
  </si>
  <si>
    <t>exon:536020-536085,exon:536468-536580,exon:539629-539742</t>
  </si>
  <si>
    <t>2,4,6,4,5,4,3,6</t>
  </si>
  <si>
    <t>39,40,44,56,32,70,72,37</t>
  </si>
  <si>
    <t>chr1:53667642|53668051-</t>
  </si>
  <si>
    <t>ENSGALG00000012638;</t>
  </si>
  <si>
    <t>intron:53667643-53667740</t>
  </si>
  <si>
    <t>7,3,6,3,4,4,4,4</t>
  </si>
  <si>
    <t>5,5,3,1,2,3,1,3</t>
  </si>
  <si>
    <t>CRY1</t>
  </si>
  <si>
    <t>chr1:53732387|53745200-</t>
  </si>
  <si>
    <t>ENSGALG00000029484;</t>
  </si>
  <si>
    <t>exon:53732388-53732507</t>
  </si>
  <si>
    <t>2,5,2,4,3,10,8,3,3</t>
  </si>
  <si>
    <t>26,12,28,29,23,28,27,14,3</t>
  </si>
  <si>
    <t>RIC8B</t>
  </si>
  <si>
    <t>chr1:53736691|53741376-</t>
  </si>
  <si>
    <t>exon:53736692-53736787,exon:53736949-53737266,exon:53740271-53740311,exon:53741282-53741376</t>
  </si>
  <si>
    <t>5,5,7</t>
  </si>
  <si>
    <t>34,22,2</t>
  </si>
  <si>
    <t>chr1:53741281|53745200-</t>
  </si>
  <si>
    <t>exon:53741282-53741376</t>
  </si>
  <si>
    <t>chr1:53893228|53913912-</t>
  </si>
  <si>
    <t>ENSGALG00000012655;</t>
  </si>
  <si>
    <t>exon:53893229-53893356</t>
  </si>
  <si>
    <t>POLR3B</t>
  </si>
  <si>
    <t>chr1:539628|542342+</t>
  </si>
  <si>
    <t>exon:542190-542342</t>
  </si>
  <si>
    <t>chr1:540766|543899+</t>
  </si>
  <si>
    <t>exon:543835-543899</t>
  </si>
  <si>
    <t>chr1:542189|542790+</t>
  </si>
  <si>
    <t>exon:542190-542342,exon:542587-542790</t>
  </si>
  <si>
    <t>5,9,18,16,7,12,16,12,10,63,61,44,28,25,18,26,33</t>
  </si>
  <si>
    <t>53,48,58,117,130,88,46,69,28,63,71,41,100,85,40,68,58</t>
  </si>
  <si>
    <t>chr1:54326316|54330272-</t>
  </si>
  <si>
    <t>ENSGALG00000028254;</t>
  </si>
  <si>
    <t>exon:54328899-54328944,exon:54329099-54329164,exon:54329318-54329371,exon:54330133-54330272</t>
  </si>
  <si>
    <t>6,3,7,5,2,4,6,2,3,2,6</t>
  </si>
  <si>
    <t>27,55,70,42,74,35,30,11,24,26,10</t>
  </si>
  <si>
    <t>WASHC4</t>
  </si>
  <si>
    <t>chr1:543497|543899+</t>
  </si>
  <si>
    <t>intron:543498-543899</t>
  </si>
  <si>
    <t>11,5,4,8,5,5,6,4</t>
  </si>
  <si>
    <t>59,16,7,29,40,39,32,22</t>
  </si>
  <si>
    <t>chr1:543592|543899+</t>
  </si>
  <si>
    <t>intron:543593-543899</t>
  </si>
  <si>
    <t>3,2,3,2</t>
  </si>
  <si>
    <t>33,32,46,28</t>
  </si>
  <si>
    <t>chr1:543609|543899+</t>
  </si>
  <si>
    <t>intron:543610-543899</t>
  </si>
  <si>
    <t>45,22</t>
  </si>
  <si>
    <t>chr1:54384239|54388782+</t>
  </si>
  <si>
    <t>ENSGALG00000012697;</t>
  </si>
  <si>
    <t>exon:54384240-54384327,exon:54388675-54388782</t>
  </si>
  <si>
    <t>84,80,30</t>
  </si>
  <si>
    <t>SLC41A2</t>
  </si>
  <si>
    <t>chr1:54384239|54397275+</t>
  </si>
  <si>
    <t>exon:54384240-54384327,exon:54395436-54395580,exon:54397129-54397275</t>
  </si>
  <si>
    <t>5,5,3,7,5,2,21,10,6,7,3,13,3,8</t>
  </si>
  <si>
    <t>4,6,8,16,25,3,26,27,10,8,17,6,13,9</t>
  </si>
  <si>
    <t>chr1:54384239|54413158+</t>
  </si>
  <si>
    <t>exon:54384240-54384327,exon:54413010-54413158</t>
  </si>
  <si>
    <t>6,12</t>
  </si>
  <si>
    <t>chr1:54384981|54397275+</t>
  </si>
  <si>
    <t>exon:54397129-54397275</t>
  </si>
  <si>
    <t>34,10,12,11</t>
  </si>
  <si>
    <t>chr1:54384981|54402394+</t>
  </si>
  <si>
    <t>exon:54401626-54401773,exon:54402315-54402394</t>
  </si>
  <si>
    <t>chr1:54411916|54422827+</t>
  </si>
  <si>
    <t>exon:54411917-54412048,exon:54413010-54413158,exon:54422699-54422827</t>
  </si>
  <si>
    <t>chr1:54509467|54527121-</t>
  </si>
  <si>
    <t>ENSGALG00000030607;</t>
  </si>
  <si>
    <t>intron:54509468-54509714,intron:54527036-54527121</t>
  </si>
  <si>
    <t>2,8,2,3,4,3</t>
  </si>
  <si>
    <t>87,97,107,61,28,9</t>
  </si>
  <si>
    <t>CHST11</t>
  </si>
  <si>
    <t>chr1:54628321|54629781-</t>
  </si>
  <si>
    <t>intergenic_region:54628322-54628429,intergenic_region:54629630-54629781</t>
  </si>
  <si>
    <t>3,10</t>
  </si>
  <si>
    <t>15,15</t>
  </si>
  <si>
    <t>chr1:54628321|54631592-</t>
  </si>
  <si>
    <t>intergenic_region:54631431-54631592</t>
  </si>
  <si>
    <t>8,6,2</t>
  </si>
  <si>
    <t>4,14,5</t>
  </si>
  <si>
    <t>chr1:54628321|54633574-</t>
  </si>
  <si>
    <t>intergenic_region:54628322-54628429,intergenic_region:54633460-54633574</t>
  </si>
  <si>
    <t>chr1:54685731|54696319+</t>
  </si>
  <si>
    <t>ENSGALG00000041193;</t>
  </si>
  <si>
    <t>exon:54695851-54695930,exon:54696141-54696319</t>
  </si>
  <si>
    <t>2,6,11,9,4,2,3</t>
  </si>
  <si>
    <t>15,6,7,9,6,4,1</t>
  </si>
  <si>
    <t>NFYB</t>
  </si>
  <si>
    <t>chr1:54689282|54693945+</t>
  </si>
  <si>
    <t>exon:54689283-54689376,exon:54689846-54689976</t>
  </si>
  <si>
    <t>chr1:54689282|54696319+</t>
  </si>
  <si>
    <t>exon:54689283-54689376,exon:54696141-54696319</t>
  </si>
  <si>
    <t>2,2,2,2,2,7,4,3,6,2</t>
  </si>
  <si>
    <t>14,13,15,29,24,20,17,24,13,9</t>
  </si>
  <si>
    <t>chr1:54745464|54752079-</t>
  </si>
  <si>
    <t>ENSGALG00000031457;</t>
  </si>
  <si>
    <t>exon:54745465-54745569,exon:54751931-54752079</t>
  </si>
  <si>
    <t>21,16</t>
  </si>
  <si>
    <t>5-MCDG</t>
  </si>
  <si>
    <t>chr1:54764168|54767822-</t>
  </si>
  <si>
    <t>ENSGALG00000033789;</t>
  </si>
  <si>
    <t>exon:54764169-54764306,exon:54767706-54767822</t>
  </si>
  <si>
    <t>6,3,2,4,6,4,3,3,5</t>
  </si>
  <si>
    <t>HSP90B1</t>
  </si>
  <si>
    <t>chr1:54826444|54827591-</t>
  </si>
  <si>
    <t>ENSGALG00000039245;</t>
  </si>
  <si>
    <t>exon:54826445-54826603</t>
  </si>
  <si>
    <t>41,3</t>
  </si>
  <si>
    <t>1,3</t>
  </si>
  <si>
    <t>chr1:554109|560603+</t>
  </si>
  <si>
    <t>exon:554110-554317</t>
  </si>
  <si>
    <t>2,4,6,5,6,5,12,3,3,6,4,8</t>
  </si>
  <si>
    <t>20,28,23,21,13,15,13,17,42,39,25,38</t>
  </si>
  <si>
    <t>chr1:55577848|55586035+</t>
  </si>
  <si>
    <t>ENSGALG00000012763;</t>
  </si>
  <si>
    <t>exon:55585901-55586035</t>
  </si>
  <si>
    <t>2,2,2,3,4,2</t>
  </si>
  <si>
    <t>147,138,160,36,22,18</t>
  </si>
  <si>
    <t>GNPTAB</t>
  </si>
  <si>
    <t>chr1:55583793|55586035+</t>
  </si>
  <si>
    <t>exon:55583794-55583835,exon:55585901-55586035</t>
  </si>
  <si>
    <t>chr1:55618343|55625770+</t>
  </si>
  <si>
    <t>intergenic_region:55618344-55618419,intergenic_region:55619258-55619292</t>
  </si>
  <si>
    <t>27,26</t>
  </si>
  <si>
    <t>chr1:55623167|55625770+</t>
  </si>
  <si>
    <t>intergenic_region:55623168-55623266,intergenic_region:55625387-55625491,intergenic_region:55625633-55625770</t>
  </si>
  <si>
    <t>12,28</t>
  </si>
  <si>
    <t>chr1:55788984|55792102+</t>
  </si>
  <si>
    <t>ENSGALG00000046187;</t>
  </si>
  <si>
    <t>exon:55788985-55789279,exon:55791979-55792102</t>
  </si>
  <si>
    <t>20,81,11,12</t>
  </si>
  <si>
    <t>PARP12</t>
  </si>
  <si>
    <t>chr1:55899214|55911807-</t>
  </si>
  <si>
    <t>ENSGALG00000012791;</t>
  </si>
  <si>
    <t>exon:55899215-55899345,exon:55900906-55901054</t>
  </si>
  <si>
    <t>TBXAS1</t>
  </si>
  <si>
    <t>chr1:56208740|56215889+</t>
  </si>
  <si>
    <t>intergenic_region:56215695-56215889</t>
  </si>
  <si>
    <t>chr1:56239820|56242433+</t>
  </si>
  <si>
    <t>intergenic_region:56239821-56239901,intergenic_region:56240445-56240592,intergenic_region:56242209-56242433</t>
  </si>
  <si>
    <t>13,10,11,7</t>
  </si>
  <si>
    <t>42,4,7,4</t>
  </si>
  <si>
    <t>chr1:56240510|56242433+</t>
  </si>
  <si>
    <t>intergenic_region:56240511-56240592,intergenic_region:56242209-56242433</t>
  </si>
  <si>
    <t>10,5,3</t>
  </si>
  <si>
    <t>9,4,4</t>
  </si>
  <si>
    <t>chr1:56336991|56340835+</t>
  </si>
  <si>
    <t>ENSGALG00000012796;</t>
  </si>
  <si>
    <t>exon:56336992-56337194,exon:56340711-56340835</t>
  </si>
  <si>
    <t>KIAA1549</t>
  </si>
  <si>
    <t>chr1:56445|64465+</t>
  </si>
  <si>
    <t>exon:64080-64238,exon:64371-64465</t>
  </si>
  <si>
    <t>263,79</t>
  </si>
  <si>
    <t>chr1:56457053|56460775-</t>
  </si>
  <si>
    <t>ENSGALG00000012823;</t>
  </si>
  <si>
    <t>exon:56457054-56457171,exon:56460661-56460775</t>
  </si>
  <si>
    <t>TRIM24</t>
  </si>
  <si>
    <t>chr1:56460660|56462833-</t>
  </si>
  <si>
    <t>exon:56460661-56460775,exon:56462717-56462833</t>
  </si>
  <si>
    <t>149,30</t>
  </si>
  <si>
    <t>chr1:56462716|56471808-</t>
  </si>
  <si>
    <t>exon:56462717-56462833,exon:56466525-56466672,exon:56471690-56471808</t>
  </si>
  <si>
    <t>4,4,8,6,3,4,6,10,3,4,4</t>
  </si>
  <si>
    <t>75,41,147,63,94,167,27,24,9,11,8</t>
  </si>
  <si>
    <t>chr1:56516433|56524400-</t>
  </si>
  <si>
    <t>intergenic_region:56516434-56516577,intergenic_region:56521361-56521442</t>
  </si>
  <si>
    <t>chr1:56622187|56626930+</t>
  </si>
  <si>
    <t>ENSGALG00000012834;</t>
  </si>
  <si>
    <t>exon:56622188-56622355,exon:56626814-56626930</t>
  </si>
  <si>
    <t>AKR1D1</t>
  </si>
  <si>
    <t>chr1:56645485|56651462-</t>
  </si>
  <si>
    <t>intergenic_region:56649988-56650095,intergenic_region:56651371-56651462</t>
  </si>
  <si>
    <t>3,5,6,2</t>
  </si>
  <si>
    <t>21,12,3,2</t>
  </si>
  <si>
    <t>chr1:56645485|56667711-</t>
  </si>
  <si>
    <t>intergenic_region:56645486-56645573,intergenic_region:56667449-56667711</t>
  </si>
  <si>
    <t>5,9</t>
  </si>
  <si>
    <t>25,22</t>
  </si>
  <si>
    <t>chr1:56645485|56671136-</t>
  </si>
  <si>
    <t>intergenic_region:56645486-56645573,intergenic_region:56667449-56667711,intergenic_region:56671060-56671136</t>
  </si>
  <si>
    <t>3,3,32,28,17,15,6,9,3,8</t>
  </si>
  <si>
    <t>0,1,17,14,6,0,7,3,1,1</t>
  </si>
  <si>
    <t>chr1:56744748|56748019-</t>
  </si>
  <si>
    <t>intergenic_region:56744749-56744906,intergenic_region:56747930-56748019</t>
  </si>
  <si>
    <t>8,8,2</t>
  </si>
  <si>
    <t>15,22,4</t>
  </si>
  <si>
    <t>chr1:56752002|56755275-</t>
  </si>
  <si>
    <t>intergenic_region:56752003-56752094,intergenic_region:56754358-56754464</t>
  </si>
  <si>
    <t>6,8,5,4</t>
  </si>
  <si>
    <t>46,70,23,27</t>
  </si>
  <si>
    <t>chr1:56752002|56761178-</t>
  </si>
  <si>
    <t>intergenic_region:56752003-56752094,intergenic_region:56761061-56761178</t>
  </si>
  <si>
    <t>57,55,22</t>
  </si>
  <si>
    <t>chr1:56752002|56765222-</t>
  </si>
  <si>
    <t>intergenic_region:56752003-56752094,intergenic_region:56754358-56754464,intergenic_region:56761061-56761178,intergenic_region:56765137-56765222</t>
  </si>
  <si>
    <t>21,19,43,8,9,9,11,17,38,15,9,15,3,9,8,13</t>
  </si>
  <si>
    <t>28,96,158,90,103,131,59,34,27,12,22,15,7,22,10,16</t>
  </si>
  <si>
    <t>chr1:56754357|56757093-</t>
  </si>
  <si>
    <t>ENSGALG00000035108;</t>
  </si>
  <si>
    <t>exon:56754358-56754464,exon:56754666-56754774,exon:56756931-56757093</t>
  </si>
  <si>
    <t>chr1:56754357|56761178-</t>
  </si>
  <si>
    <t>exon:56754358-56754464,exon:56761061-56761178</t>
  </si>
  <si>
    <t>95,38</t>
  </si>
  <si>
    <t>chr1:56754357|56765222-</t>
  </si>
  <si>
    <t>exon:56754358-56754464,exon:56754731-56754774,exon:56755188-56755275,exon:56761061-56761178,exon:56765137-56765222</t>
  </si>
  <si>
    <t>2,10</t>
  </si>
  <si>
    <t>117,67</t>
  </si>
  <si>
    <t>chr1:56758103|56761178-</t>
  </si>
  <si>
    <t>exon:56761061-56761178</t>
  </si>
  <si>
    <t>chr1:56758103|56765222-</t>
  </si>
  <si>
    <t>exon:56758104-56758245,exon:56760031-56760191,exon:56761061-56761178,exon:56765137-56765222</t>
  </si>
  <si>
    <t>2,5,13</t>
  </si>
  <si>
    <t>53,77,37</t>
  </si>
  <si>
    <t>chr1:56760030|56761178-</t>
  </si>
  <si>
    <t>exon:56760031-56760191,exon:56761061-56761178</t>
  </si>
  <si>
    <t>4,2,4</t>
  </si>
  <si>
    <t>77,96,40</t>
  </si>
  <si>
    <t>chr1:56760030|56765222-</t>
  </si>
  <si>
    <t>exon:56760031-56760191,exon:56761061-56761178,exon:56765137-56765222</t>
  </si>
  <si>
    <t>chr1:56846217|56851315-</t>
  </si>
  <si>
    <t>ENSGALG00000012852;</t>
  </si>
  <si>
    <t>exon:56851187-56851315</t>
  </si>
  <si>
    <t>MKRN3</t>
  </si>
  <si>
    <t>chr1:56903432|56926441-</t>
  </si>
  <si>
    <t>ENSGALG00000012857;</t>
  </si>
  <si>
    <t>exon:56903433-56903581,exon:56926343-56926441</t>
  </si>
  <si>
    <t>60,59</t>
  </si>
  <si>
    <t>chr1:56907536|56910194-</t>
  </si>
  <si>
    <t>exon:56907537-56907677</t>
  </si>
  <si>
    <t>6,9,2,3,2,3,3</t>
  </si>
  <si>
    <t>140,155,53,71,38,59,29</t>
  </si>
  <si>
    <t>chr1:56918462|56926441-</t>
  </si>
  <si>
    <t>exon:56926343-56926441</t>
  </si>
  <si>
    <t>chr1:56988791|57006130-</t>
  </si>
  <si>
    <t>ENSGALG00000012865;</t>
  </si>
  <si>
    <t>exon:56988792-56988945,exon:57004406-57004442,exon:57006023-57006130</t>
  </si>
  <si>
    <t>7,21,46,14,14,20,11,12,7,8</t>
  </si>
  <si>
    <t>53,201,260,125,83,82,82,79,91,87</t>
  </si>
  <si>
    <t>BRAF</t>
  </si>
  <si>
    <t>chr1:56988791|57006182-</t>
  </si>
  <si>
    <t>exon:56988792-56988945,exon:56989793-56989927,exon:56992748-56992879,exon:56993394-56993512,exon:56994580-56994626,exon:57000078-57000214,exon:57004406-57004442,exon:57006023-57006182</t>
  </si>
  <si>
    <t>41,63,37,43,37,28,23,19,13,344,401,149,127,128,85,108,131,113</t>
  </si>
  <si>
    <t>19,34,18,14,43,28,28,38,10,69,109,42,22,33,36,19,23,20</t>
  </si>
  <si>
    <t>chr1:56988791|57043666-</t>
  </si>
  <si>
    <t>exon:56988792-56988945,exon:57043565-57043666</t>
  </si>
  <si>
    <t>2,4,2,25,21,20,6,7,13,8</t>
  </si>
  <si>
    <t>11,31,23,19,29,15,12,5,22,3</t>
  </si>
  <si>
    <t>chr1:56992703|56993512-</t>
  </si>
  <si>
    <t>intron:56992704-56992879,intron:56993394-56993512</t>
  </si>
  <si>
    <t>chr1:56994579|57006182-</t>
  </si>
  <si>
    <t>exon:56994580-56994626,exon:56995641-56995817,exon:56998041-56998125,exon:56999250-56999367,exon:57000078-57000214,exon:57004406-57004442,exon:57006023-57006182</t>
  </si>
  <si>
    <t>73,60,50,45,103,58,46,65,21,400,508,179,128,142,107,142,169,115</t>
  </si>
  <si>
    <t>chr1:56999249|57016851-</t>
  </si>
  <si>
    <t>exon:56999250-56999367,exon:57016749-57016851</t>
  </si>
  <si>
    <t>chr1:57032642|57032906-</t>
  </si>
  <si>
    <t>exon:57032643-57032906</t>
  </si>
  <si>
    <t>chr1:57032642|57043666-</t>
  </si>
  <si>
    <t>exon:57032643-57032906,exon:57043565-57043666</t>
  </si>
  <si>
    <t>51,59,35,35,75,41,18,27,11,92,127,54,44,50,17,26,33,62</t>
  </si>
  <si>
    <t>24,15,17,25,70,30,22,64,14,55,65,36,27,31,7,41,44,32</t>
  </si>
  <si>
    <t>chr1:57046663|57047581-</t>
  </si>
  <si>
    <t>intron:57047488-57047581</t>
  </si>
  <si>
    <t>chr1:57397531|57400480+</t>
  </si>
  <si>
    <t>ENSGALG00000012876;</t>
  </si>
  <si>
    <t>exon:57397532-57397672,exon:57398261-57398348,exon:57399173-57399261,exon:57400443-57400480</t>
  </si>
  <si>
    <t>29,7</t>
  </si>
  <si>
    <t>SSBP1</t>
  </si>
  <si>
    <t>chr1:57417624|57419442+</t>
  </si>
  <si>
    <t>ENSGALG00000012877;</t>
  </si>
  <si>
    <t>intron:57417625-57417725,intron:57418002-57418165,intron:57419343-57419442</t>
  </si>
  <si>
    <t>2,3,3,4</t>
  </si>
  <si>
    <t>23,4,7,5</t>
  </si>
  <si>
    <t>CREB3L2</t>
  </si>
  <si>
    <t>chr1:57446824|57447041+</t>
  </si>
  <si>
    <t>exon:57446825-57447041</t>
  </si>
  <si>
    <t>3,6,5,3,8,2,6,7,2</t>
  </si>
  <si>
    <t>63,84,262,135,210,94,174,177,74</t>
  </si>
  <si>
    <t>chr1:57462330|57467020+</t>
  </si>
  <si>
    <t>exon:57462331-57462497,exon:57464099-57464186,exon:57466874-57467020</t>
  </si>
  <si>
    <t>chr1:57481893|57482055-</t>
  </si>
  <si>
    <t>intergenic_region:57481894-57482055</t>
  </si>
  <si>
    <t>chr1:58268631|58269186+</t>
  </si>
  <si>
    <t>ENSGALG00000041619;</t>
  </si>
  <si>
    <t>intron:58268632-58268789,intron:58269104-58269186</t>
  </si>
  <si>
    <t>0,0,2</t>
  </si>
  <si>
    <t>MTPN</t>
  </si>
  <si>
    <t>chr1:58268650|58269186+</t>
  </si>
  <si>
    <t>intron:58268651-58268789,intron:58269104-58269186</t>
  </si>
  <si>
    <t>4,6,4,4,5,2,3</t>
  </si>
  <si>
    <t>2,1,3,2,1,0,1</t>
  </si>
  <si>
    <t>chr1:58285896|58287271+</t>
  </si>
  <si>
    <t>exon:58285897-58286010,exon:58287188-58287271</t>
  </si>
  <si>
    <t>55,42</t>
  </si>
  <si>
    <t>chr1:586044|597180-</t>
  </si>
  <si>
    <t>ENSGALG00000043178;</t>
  </si>
  <si>
    <t>exon:586045-586252</t>
  </si>
  <si>
    <t>8,5,3,4,4,5,6,12,3,2,2</t>
  </si>
  <si>
    <t>91,67,229,240,203,119,177,75,80,50,110</t>
  </si>
  <si>
    <t>SBF1</t>
  </si>
  <si>
    <t>chr1:58911742|58917701+</t>
  </si>
  <si>
    <t>ENSGALG00000012913;</t>
  </si>
  <si>
    <t>exon:58917614-58917701</t>
  </si>
  <si>
    <t>2,6,2,3,4,3,2,2</t>
  </si>
  <si>
    <t>103,75,128,116,11,6,1,2</t>
  </si>
  <si>
    <t>PKP2</t>
  </si>
  <si>
    <t>chr1:59022146|59057808-</t>
  </si>
  <si>
    <t>intergenic_region:59057644-59057808</t>
  </si>
  <si>
    <t>2,4,5,5</t>
  </si>
  <si>
    <t>9,40,20,16</t>
  </si>
  <si>
    <t>chr1:59029176|59033639-</t>
  </si>
  <si>
    <t>ENSGALG00000012932;</t>
  </si>
  <si>
    <t>intron:59033483-59033639</t>
  </si>
  <si>
    <t>FGD4</t>
  </si>
  <si>
    <t>chr1:59047495|59057808-</t>
  </si>
  <si>
    <t>42,32</t>
  </si>
  <si>
    <t>chr1:59403116|59404449-</t>
  </si>
  <si>
    <t>intergenic_region:59403117-59403248,intergenic_region:59403335-59403394,intergenic_region:59404377-59404449</t>
  </si>
  <si>
    <t>109,95,35</t>
  </si>
  <si>
    <t>chr1:59579291|59590924+</t>
  </si>
  <si>
    <t>intergenic_region:59579292-59579385,intergenic_region:59582365-59582496</t>
  </si>
  <si>
    <t>chr1:59786490|59788455+</t>
  </si>
  <si>
    <t>ENSGALG00000012956;</t>
  </si>
  <si>
    <t>exon:59786491-59786668,exon:59788382-59788455</t>
  </si>
  <si>
    <t>TMTC1</t>
  </si>
  <si>
    <t>chr1:59786490|59790277+</t>
  </si>
  <si>
    <t>exon:59786491-59786668,exon:59788382-59788455,exon:59790101-59790277</t>
  </si>
  <si>
    <t>2,4,5,2,6,4,3,12,5,6</t>
  </si>
  <si>
    <t>89,45,236,125,236,318,153,210,134,102</t>
  </si>
  <si>
    <t>chr1:59786490|59792400+</t>
  </si>
  <si>
    <t>exon:59786491-59786668,exon:59788382-59788455,exon:59790101-59790277,exon:59792209-59792400</t>
  </si>
  <si>
    <t>39,33,52,62,165,69,224,189,105,156,210,111,65,66,49,56,31,55</t>
  </si>
  <si>
    <t>38,19,28,89,97,58,84,116,35,68,83,34,30,50,21,40,22,23</t>
  </si>
  <si>
    <t>chr1:59786490|59807056+</t>
  </si>
  <si>
    <t>intron:59786491-59786668,intron:59806970-59807056</t>
  </si>
  <si>
    <t>5,3,2,3,6,6,11,12,24,4,5,5,5</t>
  </si>
  <si>
    <t>19,12,44,35,29,35,52,24,31,15,11,10,11</t>
  </si>
  <si>
    <t>chr1:59786490|59833199+</t>
  </si>
  <si>
    <t>exon:59786491-59786668</t>
  </si>
  <si>
    <t>4,2,8,6,5,4,3,10,4,3</t>
  </si>
  <si>
    <t>46,121,121,91,112,162,62,120,35,39</t>
  </si>
  <si>
    <t>chr1:59786490|59844873+</t>
  </si>
  <si>
    <t>exon:59786491-59786668,exon:59844684-59844873</t>
  </si>
  <si>
    <t>9,7,6,8,7,29,18,7,7,12,6,4,3,3</t>
  </si>
  <si>
    <t>49,39,104,95,83,92,136,30,75,101,57,45,47,24</t>
  </si>
  <si>
    <t>chr1:59786490|59859134+</t>
  </si>
  <si>
    <t>exon:59786491-59786668,exon:59859013-59859134</t>
  </si>
  <si>
    <t>2,3,3,10,3,10</t>
  </si>
  <si>
    <t>86,92,114,129,26,80</t>
  </si>
  <si>
    <t>chr1:59790100|59792400+</t>
  </si>
  <si>
    <t>exon:59792209-59792400</t>
  </si>
  <si>
    <t>6,4,4,2,2,14,2,13,17,7,5,3,4,8,4</t>
  </si>
  <si>
    <t>103,68,126,214,261,374,356,268,344,189,139,83,121,70,99</t>
  </si>
  <si>
    <t>chr1:59792208|59792400+</t>
  </si>
  <si>
    <t>chr1:59831708|59844873+</t>
  </si>
  <si>
    <t>exon:59831709-59831790,exon:59833096-59833199</t>
  </si>
  <si>
    <t>2,4,5,4,6,9,5,5,3,2,3</t>
  </si>
  <si>
    <t>95,100,157,86,132,44,51,70,32,33,31</t>
  </si>
  <si>
    <t>chr1:59844683|59859134+</t>
  </si>
  <si>
    <t>exon:59844684-59844873,exon:59859013-59859134</t>
  </si>
  <si>
    <t>5,3,2,4,9,3,3,4</t>
  </si>
  <si>
    <t>145,189,63,94,147,67,95,35</t>
  </si>
  <si>
    <t>chr1:59844683|59871777+</t>
  </si>
  <si>
    <t>exon:59859013-59859134,exon:59871613-59871777</t>
  </si>
  <si>
    <t>194,67</t>
  </si>
  <si>
    <t>chr1:59859012|59879831+</t>
  </si>
  <si>
    <t>exon:59859013-59859134,exon:59879718-59879831</t>
  </si>
  <si>
    <t>6,4,9,13,5,3,16,12,2,3,2,2</t>
  </si>
  <si>
    <t>58,48,139,121,163,50,116,155,70,88,53,49</t>
  </si>
  <si>
    <t>chr1:59859012|59896912+</t>
  </si>
  <si>
    <t>exon:59859013-59859134,exon:59896769-59896912</t>
  </si>
  <si>
    <t>66,160,77</t>
  </si>
  <si>
    <t>chr1:59871612|59879831+</t>
  </si>
  <si>
    <t>exon:59871613-59871777,exon:59879718-59879831</t>
  </si>
  <si>
    <t>5,3,6,5,3,4,4,13,20,8,3,3</t>
  </si>
  <si>
    <t>56,39,49,115,89,133,143,92,120,76,59,60</t>
  </si>
  <si>
    <t>chr1:59871612|59896912+</t>
  </si>
  <si>
    <t>exon:59871613-59871777,exon:59896769-59896912</t>
  </si>
  <si>
    <t>chr1:59879717|59896912+</t>
  </si>
  <si>
    <t>exon:59879718-59879831,exon:59896769-59896912</t>
  </si>
  <si>
    <t>4,2,3,9</t>
  </si>
  <si>
    <t>chr1:599707|611466-</t>
  </si>
  <si>
    <t>exon:599708-599816,exon:611381-611466</t>
  </si>
  <si>
    <t>101,74,139,161</t>
  </si>
  <si>
    <t>chr1:60002122|60004702+</t>
  </si>
  <si>
    <t>intergenic_region:60002123-60002246,intergenic_region:60004599-60004702</t>
  </si>
  <si>
    <t>chr1:60038057|60042955-</t>
  </si>
  <si>
    <t>ENSGALG00000012974;</t>
  </si>
  <si>
    <t>intron:60042631-60042955</t>
  </si>
  <si>
    <t>2,2,7</t>
  </si>
  <si>
    <t>23,80,28</t>
  </si>
  <si>
    <t>WASHC1</t>
  </si>
  <si>
    <t>chr1:60112127|60114072+</t>
  </si>
  <si>
    <t>ENSGALG00000012975;</t>
  </si>
  <si>
    <t>intron:60112128-60112244,intron:60112434-60112481,intron:60113992-60114072</t>
  </si>
  <si>
    <t>2,3,3,2,3</t>
  </si>
  <si>
    <t>5,0,3,10,3</t>
  </si>
  <si>
    <t>IQSEC3</t>
  </si>
  <si>
    <t>chr1:60358811|60359175+</t>
  </si>
  <si>
    <t>ENSGALG00000012987;</t>
  </si>
  <si>
    <t>exon:60358812-60358937,exon:60359023-60359175</t>
  </si>
  <si>
    <t>6,10,10,32,44,18,65,47,47,48,30,25,43,17,16,16,14,26</t>
  </si>
  <si>
    <t>0,2,1,11,20,5,15,42,7,1,0,0,0,2,3,13,4,6</t>
  </si>
  <si>
    <t>CCDC77</t>
  </si>
  <si>
    <t>chr1:60533797|60541120+</t>
  </si>
  <si>
    <t>ENSGALG00000012992;</t>
  </si>
  <si>
    <t>exon:60533798-60533970,exon:60538729-60538949,exon:60540963-60541120</t>
  </si>
  <si>
    <t>5,5,4,11,9,2,11,5,9,15,8,8,5,4,6,2,11</t>
  </si>
  <si>
    <t>13,17,20,79,34,60,118,19,20,34,9,27,20,15,25,32,22</t>
  </si>
  <si>
    <t>WNK1</t>
  </si>
  <si>
    <t>chr1:60573846|60575323+</t>
  </si>
  <si>
    <t>exon:60573847-60573938,exon:60574571-60574733,exon:60575207-60575323</t>
  </si>
  <si>
    <t>44,40</t>
  </si>
  <si>
    <t>chr1:60586762|60593187+</t>
  </si>
  <si>
    <t>exon:60586763-60586849,exon:60587535-60587604</t>
  </si>
  <si>
    <t>chr1:60589964|60591746+</t>
  </si>
  <si>
    <t>exon:60591544-60591746</t>
  </si>
  <si>
    <t>3,11,3</t>
  </si>
  <si>
    <t>34,69,37</t>
  </si>
  <si>
    <t>chr1:606199|611466-</t>
  </si>
  <si>
    <t>exon:606200-606328,exon:606458-606595,exon:611381-611466</t>
  </si>
  <si>
    <t>2,3,2,4,7,4,5,4,5,2,9</t>
  </si>
  <si>
    <t>99,211,209,149,136,203,82,190,101,101,59</t>
  </si>
  <si>
    <t>chr1:6066005|6087737-</t>
  </si>
  <si>
    <t>ENSGALG00000035563;</t>
  </si>
  <si>
    <t>exon:6066006-6066086,exon:6070680-6070719,exon:6086581-6086663,exon:6087664-6087737</t>
  </si>
  <si>
    <t>2,3,6,2,2,2,4,6,8,9,8,6,7,6,6,7,11</t>
  </si>
  <si>
    <t>33,21,39,41,38,32,21,37,69,86,52,33,47,38,46,54,36</t>
  </si>
  <si>
    <t>USP6NL</t>
  </si>
  <si>
    <t>chr1:6066005|6137873-</t>
  </si>
  <si>
    <t>exon:6066006-6066086,exon:6070680-6070719,exon:6086581-6086663,exon:6087664-6087737,exon:6137784-6137873</t>
  </si>
  <si>
    <t>21,19,28,25,28,18,25,26,28,27,35,37,18,26,18,15,15,27</t>
  </si>
  <si>
    <t>17,14,25,27,40,25,13,25,16,41,56,21,20,34,27,31,41,25</t>
  </si>
  <si>
    <t>chr1:60683905|60684322+</t>
  </si>
  <si>
    <t>ENSGALG00000012994;</t>
  </si>
  <si>
    <t>exon:60683906-60684322</t>
  </si>
  <si>
    <t>9,13,2,10,5,6,6,10,8,2,3</t>
  </si>
  <si>
    <t>62,63,53,78,117,84,47,61,43,41,17</t>
  </si>
  <si>
    <t>ERC1</t>
  </si>
  <si>
    <t>chr1:60683905|60712672+</t>
  </si>
  <si>
    <t>exon:60712505-60712672</t>
  </si>
  <si>
    <t>53,84,28</t>
  </si>
  <si>
    <t>chr1:60699124|60712672+</t>
  </si>
  <si>
    <t>exon:60699125-60699199,exon:60701181-60701336,exon:60712505-60712672</t>
  </si>
  <si>
    <t>40,37,22</t>
  </si>
  <si>
    <t>chr1:60705162|60734384+</t>
  </si>
  <si>
    <t>exon:60705163-60705330,exon:60734244-60734384</t>
  </si>
  <si>
    <t>chr1:60731750|60734384+</t>
  </si>
  <si>
    <t>exon:60731751-60731888,exon:60734244-60734384</t>
  </si>
  <si>
    <t>6,3,4,12,3,2,4,3,2,3</t>
  </si>
  <si>
    <t>53,75,117,66,96,29,47,17,23,20</t>
  </si>
  <si>
    <t>chr1:60731750|60746713+</t>
  </si>
  <si>
    <t>exon:60731751-60731888,exon:60733008-60733148</t>
  </si>
  <si>
    <t>5,2,6,8,5,3,2,6,8,8</t>
  </si>
  <si>
    <t>76,45,136,86,72,37,43,60,38,17</t>
  </si>
  <si>
    <t>chr1:60734243|60746713+</t>
  </si>
  <si>
    <t>exon:60734244-60734384,exon:60746520-60746713</t>
  </si>
  <si>
    <t>5,4,2,2,18,2</t>
  </si>
  <si>
    <t>69,104,90,74,51,77</t>
  </si>
  <si>
    <t>chr1:60774797|60806579+</t>
  </si>
  <si>
    <t>exon:60774798-60774933,exon:60791635-60791766,exon:60806419-60806579</t>
  </si>
  <si>
    <t>5,3,4,12,2,6,4</t>
  </si>
  <si>
    <t>83,68,40,123,94,73,39</t>
  </si>
  <si>
    <t>chr1:60791634|60806579+</t>
  </si>
  <si>
    <t>exon:60791635-60791766,exon:60806419-60806579</t>
  </si>
  <si>
    <t>27,45,24,15,31,18,23,14,25,28,39,16,20,17,8,10,13,11</t>
  </si>
  <si>
    <t>131,108,67,249,265,196,162,214,108,74,115,43,70,71,30,59,49,28</t>
  </si>
  <si>
    <t>chr1:60806418|60851841+</t>
  </si>
  <si>
    <t>exon:60806419-60806579,exon:60851697-60851841</t>
  </si>
  <si>
    <t>6,10,4,3,4,2,4,8,2,5,3,3</t>
  </si>
  <si>
    <t>94,71,49,134,113,184,58,100,30,45,37,26</t>
  </si>
  <si>
    <t>chr1:6086580|6137873-</t>
  </si>
  <si>
    <t>exon:6086581-6086663,exon:6087664-6087737,exon:6137784-6137873</t>
  </si>
  <si>
    <t>21,24,21,21,26,25,58,15,34,64,60,27,47,34,20,20,19,11</t>
  </si>
  <si>
    <t>26,18,42,27,53,33,19,39,35,56,72,50,27,40,37,35,43,30</t>
  </si>
  <si>
    <t>chr1:61005578|61007458+</t>
  </si>
  <si>
    <t>ENSGALG00000035533;</t>
  </si>
  <si>
    <t>intron:61005579-61005697,intron:61007346-61007458</t>
  </si>
  <si>
    <t>5,6,11</t>
  </si>
  <si>
    <t>14,11,16</t>
  </si>
  <si>
    <t>ADIPOR2</t>
  </si>
  <si>
    <t>chr1:61016803|61017039+</t>
  </si>
  <si>
    <t>exon:61016804-61017039</t>
  </si>
  <si>
    <t>chr1:61016803|61034233+</t>
  </si>
  <si>
    <t>exon:61034046-61034233</t>
  </si>
  <si>
    <t>chr1:61026543|61026799+</t>
  </si>
  <si>
    <t>intron:61026544-61026799</t>
  </si>
  <si>
    <t>21,9</t>
  </si>
  <si>
    <t>chr1:611380|628036-</t>
  </si>
  <si>
    <t>intron:611381-611466,intron:627848-628036</t>
  </si>
  <si>
    <t>4,8,4,3</t>
  </si>
  <si>
    <t>144,100,114,55</t>
  </si>
  <si>
    <t>chr1:611380|630882-</t>
  </si>
  <si>
    <t>intron:611381-611466</t>
  </si>
  <si>
    <t>chr1:61244984|61277239+</t>
  </si>
  <si>
    <t>intergenic_region:61244985-61245096</t>
  </si>
  <si>
    <t>25,13,3,7,3,4</t>
  </si>
  <si>
    <t>310,461,290,175,151,80</t>
  </si>
  <si>
    <t>chr1:61271139|61277239+</t>
  </si>
  <si>
    <t>intergenic_region:61271140-61271365</t>
  </si>
  <si>
    <t>73,18</t>
  </si>
  <si>
    <t>chr1:61472258|61481121+</t>
  </si>
  <si>
    <t>ENSGALG00000013022;</t>
  </si>
  <si>
    <t>exon:61472259-61472398,exon:61480982-61481121</t>
  </si>
  <si>
    <t>3,2,7,4,3,4</t>
  </si>
  <si>
    <t>368,241,182,165,95,59</t>
  </si>
  <si>
    <t>chr1:61472258|61532364+</t>
  </si>
  <si>
    <t>exon:61525624-61525727,exon:61532192-61532364</t>
  </si>
  <si>
    <t>5,4,4,5,3,4,2</t>
  </si>
  <si>
    <t>243,186,125,71,98,54,56</t>
  </si>
  <si>
    <t>chr1:61500392|61503510+</t>
  </si>
  <si>
    <t>exon:61500393-61500554,exon:61503314-61503510</t>
  </si>
  <si>
    <t>3,3,3,7,6,2,7,10,3,2,4,3,8,10</t>
  </si>
  <si>
    <t>15,364,395,252,195,153,89,150,41,93,72,48,65,47</t>
  </si>
  <si>
    <t>chr1:61525145|61532364+</t>
  </si>
  <si>
    <t>intron:61525146-61525249,intron:61525624-61525727,intron:61532192-61532364</t>
  </si>
  <si>
    <t>33,40,24,79,122,87,20,36,23,195,212,72,88,119,42,62,90,68</t>
  </si>
  <si>
    <t>27,17,16,197,236,164,100,144,53,62,63,24,58,50,29,46,34,23</t>
  </si>
  <si>
    <t>chr1:61525623|61532364+</t>
  </si>
  <si>
    <t>5,7,4,4,11,3,6,8,2,2,5</t>
  </si>
  <si>
    <t>265,199,167,119,101,37,72,74,64,44,38</t>
  </si>
  <si>
    <t>chr1:61530752|61532364+</t>
  </si>
  <si>
    <t>intron:61530753-61530892,intron:61532192-61532364</t>
  </si>
  <si>
    <t>28,28,47</t>
  </si>
  <si>
    <t>chr1:61575146|61579713+</t>
  </si>
  <si>
    <t>exon:61575147-61575354</t>
  </si>
  <si>
    <t>10,20</t>
  </si>
  <si>
    <t>chr1:61595662|61603722+</t>
  </si>
  <si>
    <t>exon:61595663-61595769,exon:61603612-61603722</t>
  </si>
  <si>
    <t>38,16</t>
  </si>
  <si>
    <t>chr1:61597292|61603722+</t>
  </si>
  <si>
    <t>exon:61597293-61597380,exon:61597831-61597938,exon:61603612-61603722</t>
  </si>
  <si>
    <t>chr1:61661150|61667924+</t>
  </si>
  <si>
    <t>exon:61667821-61667924</t>
  </si>
  <si>
    <t>chr1:61774|62915+</t>
  </si>
  <si>
    <t>intron:61775-61940,intron:62784-62915</t>
  </si>
  <si>
    <t>676,124,79</t>
  </si>
  <si>
    <t>chr1:61774|64465+</t>
  </si>
  <si>
    <t>intron:61775-61940,intron:62784-62915,intron:64080-64238,intron:64371-64465</t>
  </si>
  <si>
    <t>10,8,4,15,17,12,10,9,5,7,12,6,11,20,14,6,3,17</t>
  </si>
  <si>
    <t>141,158,155,452,510,254,140,341,153,72,98,21,72,97,61,67,62,30</t>
  </si>
  <si>
    <t>chr1:61875181|61885440+</t>
  </si>
  <si>
    <t>ENSGALG00000013037;</t>
  </si>
  <si>
    <t>exon:61875182-61875368,exon:61884337-61884447,exon:61885284-61885440</t>
  </si>
  <si>
    <t>BCL2L13</t>
  </si>
  <si>
    <t>chr1:61875181|61895165+</t>
  </si>
  <si>
    <t>exon:61875182-61875368,exon:61888656-61888725,exon:61895022-61895165</t>
  </si>
  <si>
    <t>8,8,2,19,19,6,6,7,5,5,4,2,3</t>
  </si>
  <si>
    <t>25,31,32,51,117,44,28,107,36,28,7,5,23</t>
  </si>
  <si>
    <t>chr1:61884336|61895165+</t>
  </si>
  <si>
    <t>exon:61884337-61884447,exon:61885284-61885440,exon:61888656-61888725,exon:61895022-61895165</t>
  </si>
  <si>
    <t>6,6,4,2,2,10,5,4,3,6</t>
  </si>
  <si>
    <t>33,83,178,29,138,12,48,14,26,33</t>
  </si>
  <si>
    <t>chr1:61956130|61968309-</t>
  </si>
  <si>
    <t>intergenic_region:61956131-61956224,intergenic_region:61968205-61968309</t>
  </si>
  <si>
    <t>5,9,2,6,2</t>
  </si>
  <si>
    <t>53,32,52,46,28</t>
  </si>
  <si>
    <t>chr1:61977764|62006844-</t>
  </si>
  <si>
    <t>ENSGALG00000013042;</t>
  </si>
  <si>
    <t>exon:62003639-62003718,exon:62006658-62006844</t>
  </si>
  <si>
    <t>12,11,25,28,11,12,19,6,4,13,4</t>
  </si>
  <si>
    <t>20,54,94,80,27,65,37,40,63,75,25</t>
  </si>
  <si>
    <t>chr1:62002419|62006844-</t>
  </si>
  <si>
    <t>exon:62002420-62002507,exon:62003639-62003718,exon:62006658-62006844</t>
  </si>
  <si>
    <t>3,3,34,39,27,17,20,8,8,9,12</t>
  </si>
  <si>
    <t>37,9,65,71,22,45,29,27,41,54,16</t>
  </si>
  <si>
    <t>chr1:62021850|62039043-</t>
  </si>
  <si>
    <t>intergenic_region:62021851-62021943</t>
  </si>
  <si>
    <t>53,36</t>
  </si>
  <si>
    <t>chr1:62177496|62179277-</t>
  </si>
  <si>
    <t>ENSGALG00000045122;</t>
  </si>
  <si>
    <t>exon:62177497-62177579,exon:62178318-62178401,exon:62178934-62179015,exon:62179171-62179277</t>
  </si>
  <si>
    <t>AKR1B1</t>
  </si>
  <si>
    <t>chr1:62205209|62217103-</t>
  </si>
  <si>
    <t>ENSGALG00000003466;</t>
  </si>
  <si>
    <t>exon:62205210-62205287</t>
  </si>
  <si>
    <t>AKR1B1L</t>
  </si>
  <si>
    <t>chr1:62205209|62228514-</t>
  </si>
  <si>
    <t>exon:62205210-62205287,exon:62206368-62206484</t>
  </si>
  <si>
    <t>chr1:62218665|62228514-</t>
  </si>
  <si>
    <t>exon:62218666-62218743</t>
  </si>
  <si>
    <t>chr1:6223572|6232892-</t>
  </si>
  <si>
    <t>ENSGALG00000033772;</t>
  </si>
  <si>
    <t>exon:6223573-6223693,exon:6227285-6227426,exon:6230578-6230745,exon:6231427-6231525,exon:6232788-6232892</t>
  </si>
  <si>
    <t>5,3,2,7,6,4,2,17,14,3,4,6,3,4</t>
  </si>
  <si>
    <t>35,41,147,176,96,154,68,28,64,23,48,59,43,35</t>
  </si>
  <si>
    <t>UPF2</t>
  </si>
  <si>
    <t>chr1:62269287|62270912+</t>
  </si>
  <si>
    <t>intergenic_region:62269288-62269382,intergenic_region:62270181-62270251,intergenic_region:62270821-62270912</t>
  </si>
  <si>
    <t>3,1</t>
  </si>
  <si>
    <t>chr1:62269287|62270967+</t>
  </si>
  <si>
    <t>intergenic_region:62269288-62269382,intergenic_region:62270821-62270967</t>
  </si>
  <si>
    <t>11,2</t>
  </si>
  <si>
    <t>chr1:62466887|62478645+</t>
  </si>
  <si>
    <t>ENSGALG00000033471;</t>
  </si>
  <si>
    <t>exon:62478505-62478645</t>
  </si>
  <si>
    <t>7,7,10,4,5,2</t>
  </si>
  <si>
    <t>CALD1</t>
  </si>
  <si>
    <t>chr1:62476516|62478645+</t>
  </si>
  <si>
    <t>exon:62476517-62476700,exon:62478505-62478645</t>
  </si>
  <si>
    <t>chr1:6251536|6259027-</t>
  </si>
  <si>
    <t>exon:6251537-6251622</t>
  </si>
  <si>
    <t>chr1:6256893|6260118-</t>
  </si>
  <si>
    <t>exon:6256894-6257046,exon:6259958-6260118</t>
  </si>
  <si>
    <t>chr1:62664227|62666105-</t>
  </si>
  <si>
    <t>ENSGALG00000028186;</t>
  </si>
  <si>
    <t>exon:62664228-62664416,exon:62666032-62666105</t>
  </si>
  <si>
    <t>3,4,6,12,5,2,12,2</t>
  </si>
  <si>
    <t>RERG</t>
  </si>
  <si>
    <t>chr1:62664227|62681842-</t>
  </si>
  <si>
    <t>exon:62664228-62664416,exon:62666032-62666105,exon:62681786-62681842</t>
  </si>
  <si>
    <t>25,31,18,13,26,12,17,10,9,55,79,37,28,24,19,15,27,23</t>
  </si>
  <si>
    <t>617,630,551,463,666,464,83,80,66,314,521,182,402,236,178,223,164,107</t>
  </si>
  <si>
    <t>chr1:627847|628524-</t>
  </si>
  <si>
    <t>intron:627848-628036,intron:628403-628524</t>
  </si>
  <si>
    <t>26,46</t>
  </si>
  <si>
    <t>chr1:630251|630882-</t>
  </si>
  <si>
    <t>intron:630252-630882</t>
  </si>
  <si>
    <t>39,75</t>
  </si>
  <si>
    <t>chr1:63098236|63101333+</t>
  </si>
  <si>
    <t>intergenic_region:63098237-63098394</t>
  </si>
  <si>
    <t>4,3,3,5,3,4,5,7,3,6,4,4,3</t>
  </si>
  <si>
    <t>2,0,1,0,0,0,4,0,0,0,0,0,2</t>
  </si>
  <si>
    <t>chr1:63098239|63101333+</t>
  </si>
  <si>
    <t>intergenic_region:63098240-63098394,intergenic_region:63101263-63101333</t>
  </si>
  <si>
    <t>4,6,2,6,8,5,5,3,5,7,5,7</t>
  </si>
  <si>
    <t>0,4,0,1,0,0,0,0,0,0,0,2</t>
  </si>
  <si>
    <t>chr1:63131668|63133618+</t>
  </si>
  <si>
    <t>ENSGALG00000013092;</t>
  </si>
  <si>
    <t>exon:63131669-63131804</t>
  </si>
  <si>
    <t>chr1:63151048|63154388+</t>
  </si>
  <si>
    <t>ENSGALG00000013095;</t>
  </si>
  <si>
    <t>exon:63151049-63151196,exon:63152880-63152975,exon:63154254-63154388</t>
  </si>
  <si>
    <t>49,76,49,37,27,23,16,36,26,71,105,61,43,66,25,36,56,37</t>
  </si>
  <si>
    <t>119,233,207,63,120,78,72,135,73,210,343,152,86,158,111,76,144,137</t>
  </si>
  <si>
    <t>DERA</t>
  </si>
  <si>
    <t>chr1:63151048|63162208+</t>
  </si>
  <si>
    <t>exon:63151049-63151196,exon:63152880-63152975,exon:63154254-63154388,exon:63159522-63159655,exon:63162080-63162208</t>
  </si>
  <si>
    <t>161,327,235,81,176,91,75,142,116,288,565,261,156,177,118,131,208,173</t>
  </si>
  <si>
    <t>45,62,63,37,50,35,25,34,18,65,100,58,31,29,42,27,35,37</t>
  </si>
  <si>
    <t>chr1:63151048|63162726+</t>
  </si>
  <si>
    <t>intron:63151049-63151196,intron:63162080-63162208,intron:63162660-63162726</t>
  </si>
  <si>
    <t>3,17,11,3,4,15,27,8,5,4,11</t>
  </si>
  <si>
    <t>37,38,37,19,26,43,41,23,15,18,20</t>
  </si>
  <si>
    <t>chr1:63151048|63163546+</t>
  </si>
  <si>
    <t>intron:63151049-63151196,intron:63162080-63162208,intron:63163483-63163546</t>
  </si>
  <si>
    <t>11,3,2,4,3,4,4</t>
  </si>
  <si>
    <t>36,30,39,26,28,15,20</t>
  </si>
  <si>
    <t>chr1:63151048|63164186+</t>
  </si>
  <si>
    <t>intron:63151049-63151196,intron:63152880-63152975,intron:63154254-63154388,intron:63162080-63162208,intron:63164124-63164186</t>
  </si>
  <si>
    <t>10,60,57,9,22,24,9,14,15,89,123,6,31,45,11,25,68</t>
  </si>
  <si>
    <t>36,38,32,31,39,21,26,7,43,41,27,23,15,20,18,20,21</t>
  </si>
  <si>
    <t>chr1:63151128|63162208+</t>
  </si>
  <si>
    <t>exon:63151129-63151196,exon:63152880-63152975,exon:63154254-63154388,exon:63162080-63162208</t>
  </si>
  <si>
    <t>chr1:63152879|63154388+</t>
  </si>
  <si>
    <t>exon:63152880-63152975,exon:63154254-63154388</t>
  </si>
  <si>
    <t>chr1:6329439|6348115+</t>
  </si>
  <si>
    <t>ENSGALG00000014038;</t>
  </si>
  <si>
    <t>exon:6329440-6329511,exon:6331514-6331568,exon:6332833-6332865</t>
  </si>
  <si>
    <t>7,2,3,2,6,5,7,3,6,4</t>
  </si>
  <si>
    <t>26,30,29,68,41,13,18,11,24,13</t>
  </si>
  <si>
    <t>CDC123</t>
  </si>
  <si>
    <t>chr1:64026004|64035858+</t>
  </si>
  <si>
    <t>intergenic_region:64026005-64026125,intergenic_region:64029275-64029375</t>
  </si>
  <si>
    <t>9,6</t>
  </si>
  <si>
    <t>chr1:64035078|64049375+</t>
  </si>
  <si>
    <t>intergenic_region:64049264-64049375</t>
  </si>
  <si>
    <t>7,4,5,2,5,2</t>
  </si>
  <si>
    <t>29,19,16,12,7,7</t>
  </si>
  <si>
    <t>chr1:64042765|64057171+</t>
  </si>
  <si>
    <t>ENSGALG00000013117;</t>
  </si>
  <si>
    <t>exon:64042766-64042848,exon:64057069-64057171</t>
  </si>
  <si>
    <t>13,3,2,2,4</t>
  </si>
  <si>
    <t>16,9,12,7,6</t>
  </si>
  <si>
    <t>PIK3C2G</t>
  </si>
  <si>
    <t>chr1:64083144|64102076+</t>
  </si>
  <si>
    <t>exon:64083145-64083340,exon:64101946-64102076</t>
  </si>
  <si>
    <t>chr1:64083144|64108147+</t>
  </si>
  <si>
    <t>exon:64107959-64108147</t>
  </si>
  <si>
    <t>chr1:64083144|64118013+</t>
  </si>
  <si>
    <t>exon:64083145-64083340,exon:64117919-64118013</t>
  </si>
  <si>
    <t>1,9,6</t>
  </si>
  <si>
    <t>chr1:64194172|64209379+</t>
  </si>
  <si>
    <t>exon:64209285-64209379</t>
  </si>
  <si>
    <t>2,11,7,15,9,6,4</t>
  </si>
  <si>
    <t>0,5,12,3,1,4,3</t>
  </si>
  <si>
    <t>chr1:64502933|64511013+</t>
  </si>
  <si>
    <t>ENSGALG00000013134;</t>
  </si>
  <si>
    <t>exon:64502934-64503017,exon:64504211-64504331,exon:64510909-64511013</t>
  </si>
  <si>
    <t>2,3,4,3,2,8,6</t>
  </si>
  <si>
    <t>2,53,61,14,30,39,26</t>
  </si>
  <si>
    <t>chr1:64502933|64514414+</t>
  </si>
  <si>
    <t>exon:64502934-64503017,exon:64504211-64504331,exon:64510909-64511013,exon:64514342-64514414</t>
  </si>
  <si>
    <t>4,4,2,2,5,3,6,3</t>
  </si>
  <si>
    <t>37,39,20,10,23,11,22,22</t>
  </si>
  <si>
    <t>chr1:64504210|64519886+</t>
  </si>
  <si>
    <t>exon:64504211-64504331,exon:64510909-64511013,exon:64514342-64514414,exon:64518612-64518712,exon:64519775-64519886</t>
  </si>
  <si>
    <t>4,2,42,43,23,6,10,9,10,5,9</t>
  </si>
  <si>
    <t>5,6,22,28,15,12,27,13,27,16,12</t>
  </si>
  <si>
    <t>chr1:64549800|64562429+</t>
  </si>
  <si>
    <t>intergenic_region:64549801-64549863,intergenic_region:64562220-64562429</t>
  </si>
  <si>
    <t>chr1:64608847|64611935+</t>
  </si>
  <si>
    <t>intergenic_region:64611828-64611935</t>
  </si>
  <si>
    <t>5,12,3,11,14,13,4,4,4,2,2</t>
  </si>
  <si>
    <t>46,91,80,99,168,77,63,55,27,70,74</t>
  </si>
  <si>
    <t>chr1:64608847|64612599+</t>
  </si>
  <si>
    <t>intergenic_region:64608848-64609055,intergenic_region:64611196-64611238,intergenic_region:64611624-64611679,intergenic_region:64611828-64611935,intergenic_region:64612486-64612599</t>
  </si>
  <si>
    <t>17,23,14,21,25,31,40,61,19,99,125,61,42,55,23,37,35,34</t>
  </si>
  <si>
    <t>12,12,9,18,27,16,16,29,6,10,37,25,11,18,12,11,13,18</t>
  </si>
  <si>
    <t>chr1:64608847|64619886+</t>
  </si>
  <si>
    <t>intergenic_region:64608848-64609055,intergenic_region:64619700-64619886</t>
  </si>
  <si>
    <t>8,5,7,8,13,9,6,4,19,41,21,10,21,11,12,13,6</t>
  </si>
  <si>
    <t>19,27,22,32,39,17,53,14,32,58,27,17,18,12,18,24,21</t>
  </si>
  <si>
    <t>chr1:64608847|64627028+</t>
  </si>
  <si>
    <t>intergenic_region:64608848-64609055,intergenic_region:64626904-64627028</t>
  </si>
  <si>
    <t>23,28,22,33,44,31,40,19,13,55,101,34,36,24,27,27,54,24</t>
  </si>
  <si>
    <t>10,17,8,16,30,11,8,30,4,10,17,8,9,12,5,3,14,8</t>
  </si>
  <si>
    <t>chr1:64608847|64639679+</t>
  </si>
  <si>
    <t>intergenic_region:64608848-64609055</t>
  </si>
  <si>
    <t>23,11,1</t>
  </si>
  <si>
    <t>chr1:64619699|64627028+</t>
  </si>
  <si>
    <t>ENSGALG00000038026;</t>
  </si>
  <si>
    <t>exon:64619700-64619886,exon:64626904-64627028</t>
  </si>
  <si>
    <t>4,5,5,9,5,2,3</t>
  </si>
  <si>
    <t>68,107,59,42,26,29,56</t>
  </si>
  <si>
    <t>chr1:64970594|64974542+</t>
  </si>
  <si>
    <t>ENSGALG00000013143;</t>
  </si>
  <si>
    <t>intron:64970595-64970696,intron:64973172-64973214,intron:64974428-64974542</t>
  </si>
  <si>
    <t>PDE3A</t>
  </si>
  <si>
    <t>chr1:64970594|64981178+</t>
  </si>
  <si>
    <t>intron:64970595-64970734,intron:64973172-64973214,intron:64981084-64981178</t>
  </si>
  <si>
    <t>chr1:65137472|65150947+</t>
  </si>
  <si>
    <t>exon:65137473-65137733,exon:65150810-65150947</t>
  </si>
  <si>
    <t>9,11,3,5,4,4</t>
  </si>
  <si>
    <t>27,21,20,32,34,14</t>
  </si>
  <si>
    <t>chr1:65357193|65363778+</t>
  </si>
  <si>
    <t>ENSGALG00000013173;</t>
  </si>
  <si>
    <t>exon:65357194-65357313,exon:65363649-65363778</t>
  </si>
  <si>
    <t>PYROXD1</t>
  </si>
  <si>
    <t>chr1:65370265|65376496-</t>
  </si>
  <si>
    <t>intergenic_region:65372546-65372765</t>
  </si>
  <si>
    <t>6,4</t>
  </si>
  <si>
    <t>27,3</t>
  </si>
  <si>
    <t>chr1:65371306|65376496-</t>
  </si>
  <si>
    <t>ENSGALG00000013174;</t>
  </si>
  <si>
    <t>exon:65371307-65371554</t>
  </si>
  <si>
    <t>12,13,19,13</t>
  </si>
  <si>
    <t>10,7,8,9</t>
  </si>
  <si>
    <t>RECQL</t>
  </si>
  <si>
    <t>chr1:65557214|65557565+</t>
  </si>
  <si>
    <t>intergenic_region:65557215-65557565</t>
  </si>
  <si>
    <t>chr1:65653776|65660544+</t>
  </si>
  <si>
    <t>intergenic_region:65660328-65660544</t>
  </si>
  <si>
    <t>2,6,4,3,3,2,2,2</t>
  </si>
  <si>
    <t>231,287,127,110,117,76,91,74</t>
  </si>
  <si>
    <t>chr1:65653776|65666507+</t>
  </si>
  <si>
    <t>intergenic_region:65653777-65653881,intergenic_region:65666366-65666507</t>
  </si>
  <si>
    <t>chr1:65653776|65669094+</t>
  </si>
  <si>
    <t>intergenic_region:65653777-65653881</t>
  </si>
  <si>
    <t>chr1:65660327|65662128+</t>
  </si>
  <si>
    <t>intergenic_region:65660328-65660544,intergenic_region:65662044-65662128</t>
  </si>
  <si>
    <t>2,2,20,25,9,20,25,8,9,17,7</t>
  </si>
  <si>
    <t>36,22,191,200,103,87,87,73,62,70,62</t>
  </si>
  <si>
    <t>chr1:65660327|65662143+</t>
  </si>
  <si>
    <t>intergenic_region:65660328-65660544,intergenic_region:65662044-65662143</t>
  </si>
  <si>
    <t>3,15,13,4,2,5,8,7,2</t>
  </si>
  <si>
    <t>20,94,95,42,52,62,47,46,34</t>
  </si>
  <si>
    <t>chr1:65660327|65666507+</t>
  </si>
  <si>
    <t>intergenic_region:65660328-65660544,intergenic_region:65666366-65666507</t>
  </si>
  <si>
    <t>2,2,5,7,8,4,4,4</t>
  </si>
  <si>
    <t>19,19,92,67,38,46,57,36</t>
  </si>
  <si>
    <t>chr1:65660327|65669094+</t>
  </si>
  <si>
    <t>chr1:65660327|65671029+</t>
  </si>
  <si>
    <t>intergenic_region:65670909-65671029</t>
  </si>
  <si>
    <t>53,57</t>
  </si>
  <si>
    <t>chr1:65660327|65671501+</t>
  </si>
  <si>
    <t>47,51</t>
  </si>
  <si>
    <t>chr1:65660327|65680425+</t>
  </si>
  <si>
    <t>chr1:65660327|65687999+</t>
  </si>
  <si>
    <t>intergenic_region:65687854-65687999</t>
  </si>
  <si>
    <t>88,53</t>
  </si>
  <si>
    <t>chr1:65660327|65734457+</t>
  </si>
  <si>
    <t>intergenic_region:65660328-65660544,intergenic_region:65662044-65662143,intergenic_region:65666366-65666507,intergenic_region:65734371-65734457</t>
  </si>
  <si>
    <t>3,14,15,13,7,5,6,4,14,90,124,63,48,57,28,24,28,40</t>
  </si>
  <si>
    <t>71,61,62,34,44,45,34,42,16,189,208,93,116,133,76,102,104,61</t>
  </si>
  <si>
    <t>chr1:65687853|65734457+</t>
  </si>
  <si>
    <t>intergenic_region:65687854-65687999,intergenic_region:65689596-65689662,intergenic_region:65690674-65690747,intergenic_region:65734371-65734457</t>
  </si>
  <si>
    <t>5,6,2,3,23,30,13,8,2,10</t>
  </si>
  <si>
    <t>51,46,31,33,156,184,98,106,86,87</t>
  </si>
  <si>
    <t>chr1:65729189|65734457+</t>
  </si>
  <si>
    <t>intergenic_region:65734371-65734457</t>
  </si>
  <si>
    <t>chr1:65729189|65768112+</t>
  </si>
  <si>
    <t>intergenic_region:65729190-65729361,intergenic_region:65734371-65734457,intergenic_region:65768050-65768112</t>
  </si>
  <si>
    <t>chr1:65734370|65768112+</t>
  </si>
  <si>
    <t>intergenic_region:65734371-65734457,intergenic_region:65737254-65737276,intergenic_region:65768050-65768112</t>
  </si>
  <si>
    <t>7,16,6,3,2,6,2,49,70,14,10,36,2,17,6</t>
  </si>
  <si>
    <t>61,70,56,28,48,44,14,268,308,136,153,183,89,130,79</t>
  </si>
  <si>
    <t>chr1:65747440|65768112+</t>
  </si>
  <si>
    <t>intergenic_region:65768050-65768112</t>
  </si>
  <si>
    <t>4,5,2,4,2,4</t>
  </si>
  <si>
    <t>65,90,54,76,58,35</t>
  </si>
  <si>
    <t>chr1:65759138|65768112+</t>
  </si>
  <si>
    <t>intergenic_region:65759139-65759348,intergenic_region:65768050-65768112</t>
  </si>
  <si>
    <t>15,6,2,3,21,71,7,3,25,6,4,15,5</t>
  </si>
  <si>
    <t>28,28,15,15,76,121,58,64,80,36,76,61,36</t>
  </si>
  <si>
    <t>chr1:65870209|65887352+</t>
  </si>
  <si>
    <t>intergenic_region:65887192-65887352</t>
  </si>
  <si>
    <t>2,12,9</t>
  </si>
  <si>
    <t>21,77,81</t>
  </si>
  <si>
    <t>chr1:65874630|65887352+</t>
  </si>
  <si>
    <t>intergenic_region:65874631-65874805,intergenic_region:65875969-65876099,intergenic_region:65887192-65887352</t>
  </si>
  <si>
    <t>3,7,15,3,3,4,29,21,24,17,22,9,7,5,8</t>
  </si>
  <si>
    <t>23,20,24,6,13,19,81,69,39,83,73,34,47,29,19</t>
  </si>
  <si>
    <t>chr1:65875968|65887352+</t>
  </si>
  <si>
    <t>intergenic_region:65875969-65876099,intergenic_region:65887192-65887352</t>
  </si>
  <si>
    <t>3,3,3,2</t>
  </si>
  <si>
    <t>67,41,89,31</t>
  </si>
  <si>
    <t>chr1:65886540|65887352+</t>
  </si>
  <si>
    <t>intergenic_region:65886541-65886663,intergenic_region:65887192-65887352</t>
  </si>
  <si>
    <t>chr1:65887191|65887352+</t>
  </si>
  <si>
    <t>chr1:65887191|65890699+</t>
  </si>
  <si>
    <t>intergenic_region:65887192-65887352,intergenic_region:65890585-65890699</t>
  </si>
  <si>
    <t>3,14,4,10,10,6,6,6,2,9</t>
  </si>
  <si>
    <t>29,94,87,43,73,82,53,71,63,40</t>
  </si>
  <si>
    <t>chr1:6588867|6599228+</t>
  </si>
  <si>
    <t>ENSGALG00000033051;</t>
  </si>
  <si>
    <t>exon:6588868-6588946,exon:6598433-6598520,exon:6599090-6599228</t>
  </si>
  <si>
    <t>CAMK1D</t>
  </si>
  <si>
    <t>chr1:65974986|66010389+</t>
  </si>
  <si>
    <t>ENSGALG00000032768;</t>
  </si>
  <si>
    <t>exon:65974987-65975218</t>
  </si>
  <si>
    <t>23,67</t>
  </si>
  <si>
    <t>SOX5</t>
  </si>
  <si>
    <t>chr1:66069724|66085917+</t>
  </si>
  <si>
    <t>exon:66069725-66069811,exon:66083176-66083348,exon:66085849-66085917</t>
  </si>
  <si>
    <t>3,9,2,3</t>
  </si>
  <si>
    <t>15,39,51,39</t>
  </si>
  <si>
    <t>chr1:66083175|66085917+</t>
  </si>
  <si>
    <t>exon:66083176-66083348,exon:66085849-66085917</t>
  </si>
  <si>
    <t>3,2,5,5,4,3,3,4,2,3</t>
  </si>
  <si>
    <t>25,30,19,61,37,67,37,20,46,53</t>
  </si>
  <si>
    <t>chr1:66129812|66142902+</t>
  </si>
  <si>
    <t>intron:66129813-66129936</t>
  </si>
  <si>
    <t>2,2,5,2,2</t>
  </si>
  <si>
    <t>12,23,30,12,14</t>
  </si>
  <si>
    <t>chr1:66129815|66142902+</t>
  </si>
  <si>
    <t>exon:66129816-66129936</t>
  </si>
  <si>
    <t>4,5,4</t>
  </si>
  <si>
    <t>32,40,12</t>
  </si>
  <si>
    <t>chr1:66194448|66200553+</t>
  </si>
  <si>
    <t>exon:66194449-66194626,exon:66200408-66200553</t>
  </si>
  <si>
    <t>5,4,5,16,22,11,2,4,4,3,5</t>
  </si>
  <si>
    <t>15,13,9,22,46,7,25,9,27,29,7</t>
  </si>
  <si>
    <t>chr1:66215784|66216923+</t>
  </si>
  <si>
    <t>exon:66216750-66216923</t>
  </si>
  <si>
    <t>25,39</t>
  </si>
  <si>
    <t>chr1:66519284|66521441-</t>
  </si>
  <si>
    <t>ENSGALG00000013205;</t>
  </si>
  <si>
    <t>exon:66521182-66521441</t>
  </si>
  <si>
    <t>ETNK1</t>
  </si>
  <si>
    <t>chr1:66560835|66570633+</t>
  </si>
  <si>
    <t>ENSGALG00000013210;</t>
  </si>
  <si>
    <t>exon:66560836-66560922,exon:66570482-66570633</t>
  </si>
  <si>
    <t>3,2,3,2,4,2,3,4,5</t>
  </si>
  <si>
    <t>47,59,59,86,27,35,12,14,17</t>
  </si>
  <si>
    <t>C2CD5</t>
  </si>
  <si>
    <t>chr1:66567767|66581899+</t>
  </si>
  <si>
    <t>exon:66567768-66567966,exon:66581791-66581899</t>
  </si>
  <si>
    <t>2,4,3,8,3,2,2,5,6,2,5,2</t>
  </si>
  <si>
    <t>30,46,20,77,45,14,32,37,20,16,30,16</t>
  </si>
  <si>
    <t>chr1:66570481|66581899+</t>
  </si>
  <si>
    <t>exon:66570482-66570633,exon:66576083-66576168,exon:66581791-66581899</t>
  </si>
  <si>
    <t>7,4,10,3,4,3,2,4</t>
  </si>
  <si>
    <t>44,59,42,88,114,65,48,20</t>
  </si>
  <si>
    <t>chr1:66599826|66603885+</t>
  </si>
  <si>
    <t>exon:66599827-66600018,exon:66603745-66603885</t>
  </si>
  <si>
    <t>chr1:66617027|66622007+</t>
  </si>
  <si>
    <t>exon:66617028-66617078,exon:66618087-66618188,exon:66618476-66618566,exon:66619029-66619219,exon:66621861-66622007</t>
  </si>
  <si>
    <t>33,41,26,28,25,21,38,26,24,50,54,31,23,23,23,13,17</t>
  </si>
  <si>
    <t>25,14,10,40,62,40,21,26,8,5,15,9,5,10,9,5,8</t>
  </si>
  <si>
    <t>chr1:66660806|66670777+</t>
  </si>
  <si>
    <t>ENSGALG00000013211;</t>
  </si>
  <si>
    <t>intron:66660807-66660967,intron:66670633-66670777</t>
  </si>
  <si>
    <t>27,24,3,7,22,6,5,2</t>
  </si>
  <si>
    <t>198,133,144,90,90,20,31,2</t>
  </si>
  <si>
    <t>Sial-T2</t>
  </si>
  <si>
    <t>chr1:66670632|66709453+</t>
  </si>
  <si>
    <t>exon:66670633-66670777,exon:66709361-66709453</t>
  </si>
  <si>
    <t>15,14,13,3,3,3,7,7,2</t>
  </si>
  <si>
    <t>343,229,187,172,171,88,37,15,1</t>
  </si>
  <si>
    <t>chr1:66901043|66905129-</t>
  </si>
  <si>
    <t>ENSGALG00000013229;</t>
  </si>
  <si>
    <t>exon:66901044-66901215,exon:66904987-66905129</t>
  </si>
  <si>
    <t>21,4</t>
  </si>
  <si>
    <t>CMAS</t>
  </si>
  <si>
    <t>chr1:66902354|66905129-</t>
  </si>
  <si>
    <t>exon:66902355-66902449</t>
  </si>
  <si>
    <t>chr1:67049651|67080545+</t>
  </si>
  <si>
    <t>intergenic_region:67080383-67080545</t>
  </si>
  <si>
    <t>chr1:67253284|67255878-</t>
  </si>
  <si>
    <t>ENSGALG00000030943;</t>
  </si>
  <si>
    <t>exon:67253285-67253444</t>
  </si>
  <si>
    <t>4,2,2,2,9,3,3,2</t>
  </si>
  <si>
    <t>13,9,20,45,26,10,8,13</t>
  </si>
  <si>
    <t>KRAS</t>
  </si>
  <si>
    <t>chr1:67575160|67608456+</t>
  </si>
  <si>
    <t>intergenic_region:67575161-67575226,intergenic_region:67587193-67587291,intergenic_region:67608261-67608456</t>
  </si>
  <si>
    <t>5,8,2,4,6,3</t>
  </si>
  <si>
    <t>98,100,74,35,54,29</t>
  </si>
  <si>
    <t>chr1:67581313|67587291+</t>
  </si>
  <si>
    <t>intergenic_region:67581314-67581465,intergenic_region:67587193-67587291</t>
  </si>
  <si>
    <t>chr1:67581334|67587291+</t>
  </si>
  <si>
    <t>intergenic_region:67581335-67581465,intergenic_region:67585422-67585482,intergenic_region:67587193-67587291</t>
  </si>
  <si>
    <t>66,134,114,50,35,40,18,14,14,49,42,30,58,31,25,22,16,22</t>
  </si>
  <si>
    <t>53,114,135,61,97,62,21,48,9,26,64,28,46,76,20,20,31,30</t>
  </si>
  <si>
    <t>chr1:67581334|67608456+</t>
  </si>
  <si>
    <t>intergenic_region:67608261-67608456</t>
  </si>
  <si>
    <t>7,4,2,2</t>
  </si>
  <si>
    <t>109,104,67,50</t>
  </si>
  <si>
    <t>chr1:67583667|67587291+</t>
  </si>
  <si>
    <t>intergenic_region:67587193-67587291</t>
  </si>
  <si>
    <t>chr1:67587192|67589460+</t>
  </si>
  <si>
    <t>intergenic_region:67587193-67587291,intergenic_region:67589352-67589460</t>
  </si>
  <si>
    <t>chr1:67587192|67608456+</t>
  </si>
  <si>
    <t>intergenic_region:67587193-67587291,intergenic_region:67608261-67608456</t>
  </si>
  <si>
    <t>138,226,169,59,67,72,58,47,23,55,97,44,75,82,44,42,37,48</t>
  </si>
  <si>
    <t>207,223,216,141,169,123,60,96,40,80,101,43,107,127,47,68,59,29</t>
  </si>
  <si>
    <t>chr1:67786334|67800872-</t>
  </si>
  <si>
    <t>ENSGALG00000014071;</t>
  </si>
  <si>
    <t>exon:67786335-67786454,exon:67787638-67787733,exon:67793781-67793891</t>
  </si>
  <si>
    <t>16,28,17</t>
  </si>
  <si>
    <t>chr1:67839876|67843616-</t>
  </si>
  <si>
    <t>exon:67839877-67839985,exon:67841944-67842086,exon:67843426-67843616</t>
  </si>
  <si>
    <t>13,16</t>
  </si>
  <si>
    <t>chr1:67839876|67853802-</t>
  </si>
  <si>
    <t>exon:67839877-67839985,exon:67853674-67853802</t>
  </si>
  <si>
    <t>2,3,2,4,2,2,2</t>
  </si>
  <si>
    <t>23,40,12,25,14,26,13</t>
  </si>
  <si>
    <t>chr1:67894684|67895872-</t>
  </si>
  <si>
    <t>exon:67894685-67894835,exon:67895728-67895872</t>
  </si>
  <si>
    <t>chr1:67894684|67907416-</t>
  </si>
  <si>
    <t>exon:67905833-67905932,exon:67907262-67907416</t>
  </si>
  <si>
    <t>chr1:67905534|67907416-</t>
  </si>
  <si>
    <t>exon:67905535-67905695,exon:67905833-67905932,exon:67907262-67907416</t>
  </si>
  <si>
    <t>2,2,4,4,2,4</t>
  </si>
  <si>
    <t>38,47,26,14,31,24</t>
  </si>
  <si>
    <t>chr1:67935710|67938678-</t>
  </si>
  <si>
    <t>exon:67935711-67935806,exon:67936635-67936781,exon:67938580-67938678</t>
  </si>
  <si>
    <t>6,5,3,15,15,7,10,11,8,3</t>
  </si>
  <si>
    <t>40,20,39,86,119,37,30,65,47,28</t>
  </si>
  <si>
    <t>chr1:67935710|67941611-</t>
  </si>
  <si>
    <t>intron:67935711-67935806,intron:67936635-67936781,intron:67941474-67941611</t>
  </si>
  <si>
    <t>chr1:67935710|67946761-</t>
  </si>
  <si>
    <t>exon:67935711-67935806,exon:67936635-67936781,exon:67938008-67938091,exon:67945278-67945364,exon:67946646-67946761</t>
  </si>
  <si>
    <t>9,13,8,3,3,10,36,54,47,17,31,12,13,17,21</t>
  </si>
  <si>
    <t>24,16,14,24,27,26,34,36,10,9,22,9,17,18,12</t>
  </si>
  <si>
    <t>chr1:67944427|67946761-</t>
  </si>
  <si>
    <t>exon:67944428-67944586,exon:67946646-67946761</t>
  </si>
  <si>
    <t>29,53</t>
  </si>
  <si>
    <t>chr1:67944427|67955839-</t>
  </si>
  <si>
    <t>exon:67944428-67944586,exon:67945278-67945364,exon:67946646-67946761,exon:67955769-67955839</t>
  </si>
  <si>
    <t>102,37</t>
  </si>
  <si>
    <t>chr1:6797464|6823738-</t>
  </si>
  <si>
    <t>ENSGALG00000006682;</t>
  </si>
  <si>
    <t>exon:6797465-6797515,exon:6806203-6806322</t>
  </si>
  <si>
    <t>2,3,4,2,5</t>
  </si>
  <si>
    <t>7,13,15,5,14</t>
  </si>
  <si>
    <t>BEND7</t>
  </si>
  <si>
    <t>chr1:68025290|68038882-</t>
  </si>
  <si>
    <t>intergenic_region:68025291-68025407,intergenic_region:68037185-68037313,intergenic_region:68038792-68038882</t>
  </si>
  <si>
    <t>5,6,4</t>
  </si>
  <si>
    <t>31,44,22</t>
  </si>
  <si>
    <t>chr1:68039986|68040514-</t>
  </si>
  <si>
    <t>ENSGALG00000014083;</t>
  </si>
  <si>
    <t>exon:68039987-68040067,exon:68040312-68040514</t>
  </si>
  <si>
    <t>6,9,5,6,8,14,2,17,7,3,8,18,3,7,11,4,15</t>
  </si>
  <si>
    <t>35,34,58,84,50,54,68,30,39,63,31,46,49,21,30,34,26</t>
  </si>
  <si>
    <t>INTS13</t>
  </si>
  <si>
    <t>chr1:68047870|68053018+</t>
  </si>
  <si>
    <t>ENSGALG00000014084;</t>
  </si>
  <si>
    <t>exon:68047871-68048007,exon:68052905-68053018</t>
  </si>
  <si>
    <t>FGFR1OP2</t>
  </si>
  <si>
    <t>chr1:6806202|6816138-</t>
  </si>
  <si>
    <t>exon:6806203-6806322</t>
  </si>
  <si>
    <t>30,12</t>
  </si>
  <si>
    <t>chr1:6806202|6823738-</t>
  </si>
  <si>
    <t>3,8,3,8,3,3,5</t>
  </si>
  <si>
    <t>9,4,35,13,21,21,20</t>
  </si>
  <si>
    <t>chr1:6806202|6834555-</t>
  </si>
  <si>
    <t>exon:6806203-6806322,exon:6834472-6834555</t>
  </si>
  <si>
    <t>2,4,10,5,7,3</t>
  </si>
  <si>
    <t>30,34,11,9,7,6</t>
  </si>
  <si>
    <t>chr1:6815872|6834555-</t>
  </si>
  <si>
    <t>exon:6834472-6834555</t>
  </si>
  <si>
    <t>20,26</t>
  </si>
  <si>
    <t>chr1:68164701|68168277+</t>
  </si>
  <si>
    <t>ENSGALG00000014094;</t>
  </si>
  <si>
    <t>exon:68164702-68164846,exon:68166262-68166313,exon:68168194-68168277</t>
  </si>
  <si>
    <t>2,2,5,7,5,2,2</t>
  </si>
  <si>
    <t>30,42,52,72,17,14,23</t>
  </si>
  <si>
    <t>STK38L</t>
  </si>
  <si>
    <t>chr1:68201688|68206822+</t>
  </si>
  <si>
    <t>ENSGALG00000014096;</t>
  </si>
  <si>
    <t>exon:68201689-68201833,exon:68206784-68206822</t>
  </si>
  <si>
    <t>4,25,6,9,5,5,3</t>
  </si>
  <si>
    <t>9,22,14,18,4,8,7</t>
  </si>
  <si>
    <t>ARNTL2</t>
  </si>
  <si>
    <t>chr1:68201688|68214743+</t>
  </si>
  <si>
    <t>exon:68201689-68201833,exon:68203027-68203062,exon:68214626-68214743</t>
  </si>
  <si>
    <t>chr1:68219359|68221629+</t>
  </si>
  <si>
    <t>exon:68219360-68219510</t>
  </si>
  <si>
    <t>4,4,7,7,5,5,4,7,8,4</t>
  </si>
  <si>
    <t>1,4,3,27,11,6,11,21,16,9</t>
  </si>
  <si>
    <t>chr1:68219359|68224718+</t>
  </si>
  <si>
    <t>exon:68224631-68224718</t>
  </si>
  <si>
    <t>chr1:68268068|68268620+</t>
  </si>
  <si>
    <t>ENSGALG00000014106;</t>
  </si>
  <si>
    <t>intron:68268069-68268257,intron:68268555-68268620</t>
  </si>
  <si>
    <t>2,4,5,2,13,8,22</t>
  </si>
  <si>
    <t>3,8,16,4,8,1,5</t>
  </si>
  <si>
    <t>PPFIBP1</t>
  </si>
  <si>
    <t>chr1:68268068|68277891+</t>
  </si>
  <si>
    <t>intron:68268555-68268620,intron:68277816-68277891</t>
  </si>
  <si>
    <t>127,56</t>
  </si>
  <si>
    <t>chr1:68268072|68268620+</t>
  </si>
  <si>
    <t>intron:68268073-68268257,intron:68268555-68268620</t>
  </si>
  <si>
    <t>chr1:68277815|68306824+</t>
  </si>
  <si>
    <t>exon:68277816-68277891,exon:68304369-68304530,exon:68306619-68306824</t>
  </si>
  <si>
    <t>84,53,51,68,78,50,54,32,34,32,40,15,26,19,8,10,11,9</t>
  </si>
  <si>
    <t>168,91,98,125,183,99,71,139,63,102,149,49,91,72,51,61,53,36</t>
  </si>
  <si>
    <t>chr1:68304368|68306824+</t>
  </si>
  <si>
    <t>exon:68304369-68304530,exon:68306619-68306824</t>
  </si>
  <si>
    <t>149,96,63,40,53,35,28,21,26,112,168,83,87,73,29,31,33,19</t>
  </si>
  <si>
    <t>220,131,123,171,243,122,87,201,82,168,194,85,127,102,67,67,64,53</t>
  </si>
  <si>
    <t>chr1:68304368|68319811+</t>
  </si>
  <si>
    <t>exon:68319680-68319811</t>
  </si>
  <si>
    <t>12,5,3,3,2,10,9,2,3,3,3</t>
  </si>
  <si>
    <t>166,110,122,184,106,164,164,84,50,66,43</t>
  </si>
  <si>
    <t>chr1:68317832|68319811+</t>
  </si>
  <si>
    <t>exon:68317833-68317919,exon:68319026-68319139</t>
  </si>
  <si>
    <t>3,5,9,6,2</t>
  </si>
  <si>
    <t>145,104,137,164,53</t>
  </si>
  <si>
    <t>chr1:68328974|68337301+</t>
  </si>
  <si>
    <t>exon:68328975-68329036,exon:68329746-68329830,exon:68337130-68337301</t>
  </si>
  <si>
    <t>chr1:683613|685185-</t>
  </si>
  <si>
    <t>ENSGALG00000039420;</t>
  </si>
  <si>
    <t>exon:683614-683708,exon:684059-684175,exon:684905-685045,exon:685125-685185</t>
  </si>
  <si>
    <t>18,9,29,13,11,2,12,2,9,9,26,15,14,24,3,5,12,11</t>
  </si>
  <si>
    <t>282,175,183,564,593,410,198,224,113,98,174,63,163,157,90,61,102,80</t>
  </si>
  <si>
    <t>TNPO3</t>
  </si>
  <si>
    <t>chr1:68433308|68452394-</t>
  </si>
  <si>
    <t>ENSGALG00000014140;</t>
  </si>
  <si>
    <t>exon:68452263-68452394</t>
  </si>
  <si>
    <t>3,2,2,3,2,2</t>
  </si>
  <si>
    <t>21,14,18,42,23,23</t>
  </si>
  <si>
    <t>ARFGAP3</t>
  </si>
  <si>
    <t>chr1:68440131|68444186-</t>
  </si>
  <si>
    <t>exon:68440132-68440257,exon:68440864-68440989</t>
  </si>
  <si>
    <t>4,9,3,6,2</t>
  </si>
  <si>
    <t>19,44,23,39,35</t>
  </si>
  <si>
    <t>chr1:68448394|68452394-</t>
  </si>
  <si>
    <t>exon:68448395-68448476,exon:68450243-68450326,exon:68452263-68452394</t>
  </si>
  <si>
    <t>31,36</t>
  </si>
  <si>
    <t>chr1:68481062|68483022-</t>
  </si>
  <si>
    <t>ENSGALG00000014159;</t>
  </si>
  <si>
    <t>exon:68481063-68481218,exon:68482866-68483022</t>
  </si>
  <si>
    <t>PACSIN2</t>
  </si>
  <si>
    <t>chr1:6851638|6857557+</t>
  </si>
  <si>
    <t>ENSGALG00000043593;</t>
  </si>
  <si>
    <t>exon:6851639-6851716,exon:6851842-6851868,exon:6854484-6854588,exon:6856056-6856169,exon:6857411-6857557</t>
  </si>
  <si>
    <t>16,9,15,7,12,14,10,10,7,26,37,12,10,13,7,9,10</t>
  </si>
  <si>
    <t>60,53,29,92,142,85,50,86,44,38,42,23,27,37,16,31,19</t>
  </si>
  <si>
    <t>chr1:6851638|6861148+</t>
  </si>
  <si>
    <t>exon:6851639-6851716,exon:6860448-6860588,exon:6861077-6861148</t>
  </si>
  <si>
    <t>151,31,34</t>
  </si>
  <si>
    <t>chr1:6851638|6863523+</t>
  </si>
  <si>
    <t>exon:6851639-6851716,exon:6854484-6854588</t>
  </si>
  <si>
    <t>4,3,3,4,6,4,3,3</t>
  </si>
  <si>
    <t>50,158,87,18,27,16,35,21</t>
  </si>
  <si>
    <t>chr1:68605449|68608090-</t>
  </si>
  <si>
    <t>ENSGALG00000014167;</t>
  </si>
  <si>
    <t>exon:68605450-68605583,exon:68607892-68608090</t>
  </si>
  <si>
    <t>4,3,4,5,4,6,3,3,3</t>
  </si>
  <si>
    <t>42,154,155,187,27,22,12,25,8</t>
  </si>
  <si>
    <t>TTLL12</t>
  </si>
  <si>
    <t>chr1:68649699|68673335-</t>
  </si>
  <si>
    <t>ENSGALG00000014178;</t>
  </si>
  <si>
    <t>exon:68649700-68649822,exon:68651318-68651434,exon:68673213-68673335</t>
  </si>
  <si>
    <t>2,10,2,3</t>
  </si>
  <si>
    <t>61,30,29,17</t>
  </si>
  <si>
    <t>SCUBE1</t>
  </si>
  <si>
    <t>chr1:68649699|68712311-</t>
  </si>
  <si>
    <t>exon:68649700-68649822,exon:68651318-68651434,exon:68709218-68709307,exon:68712195-68712311</t>
  </si>
  <si>
    <t>7,8,2,8,5,48,52,30,42,41,16,18,30,22</t>
  </si>
  <si>
    <t>9,3,8,5,11,7,25,7,25,14,11,15,12,7</t>
  </si>
  <si>
    <t>chr1:68673212|68693390-</t>
  </si>
  <si>
    <t>exon:68673213-68673335,exon:68693274-68693390</t>
  </si>
  <si>
    <t>46,66</t>
  </si>
  <si>
    <t>chr1:68893990|68899901+</t>
  </si>
  <si>
    <t>ENSGALG00000014186;</t>
  </si>
  <si>
    <t>exon:68899720-68899901</t>
  </si>
  <si>
    <t>7,9,9,16,5,4,8,3,2,3</t>
  </si>
  <si>
    <t>10,19,9,28,12,23,45,46,18,16</t>
  </si>
  <si>
    <t>MPPED1</t>
  </si>
  <si>
    <t>chr1:68893990|68913661+</t>
  </si>
  <si>
    <t>exon:68893991-68894113,exon:68913440-68913661</t>
  </si>
  <si>
    <t>5,7,3,3,9,4</t>
  </si>
  <si>
    <t>4,6,5,8,7,5</t>
  </si>
  <si>
    <t>chr1:68894249|68899901+</t>
  </si>
  <si>
    <t>exon:68894250-68894512,exon:68899720-68899901</t>
  </si>
  <si>
    <t>3,5,15,11,12,9</t>
  </si>
  <si>
    <t>29,51,68,45,45,19</t>
  </si>
  <si>
    <t>chr1:68894249|68913661+</t>
  </si>
  <si>
    <t>exon:68894250-68894512</t>
  </si>
  <si>
    <t>5,7,17,30,15,3,10,3,14,5</t>
  </si>
  <si>
    <t>16,9,16,31,11,6,10,23,13,11</t>
  </si>
  <si>
    <t>chr1:68913435|68936261+</t>
  </si>
  <si>
    <t>exon:68913436-68913661,exon:68936148-68936261</t>
  </si>
  <si>
    <t>2,5,5,2,11</t>
  </si>
  <si>
    <t>23,43,42,45,46</t>
  </si>
  <si>
    <t>chr1:6898714|6908844-</t>
  </si>
  <si>
    <t>intergenic_region:6898715-6898856,intergenic_region:6904445-6904583,intergenic_region:6908768-6908844</t>
  </si>
  <si>
    <t>5,2,3,2,3,3</t>
  </si>
  <si>
    <t>114,215,49,31,25,13</t>
  </si>
  <si>
    <t>chr1:69076534|69087735-</t>
  </si>
  <si>
    <t>ENSGALG00000014189;</t>
  </si>
  <si>
    <t>intron:69076535-69076664</t>
  </si>
  <si>
    <t>SULT4A1</t>
  </si>
  <si>
    <t>chr1:69080316|69087735-</t>
  </si>
  <si>
    <t>exon:69080317-69080455,exon:69087605-69087735</t>
  </si>
  <si>
    <t>3,4,3,2</t>
  </si>
  <si>
    <t>38,59,18,5</t>
  </si>
  <si>
    <t>chr1:69082520|69087735-</t>
  </si>
  <si>
    <t>exon:69082521-69082615,exon:69085879-69086005,exon:69086115-69086195,exon:69087605-69087735</t>
  </si>
  <si>
    <t>4,3,5,2,2,9,8,4,3,7</t>
  </si>
  <si>
    <t>3,18,35,17,10,7,9,8,4,2</t>
  </si>
  <si>
    <t>chr1:69085878|69087735-</t>
  </si>
  <si>
    <t>exon:69085879-69086005,exon:69086115-69086195,exon:69087605-69087735</t>
  </si>
  <si>
    <t>4,3,2,12,6,10,2,10,25,12,11,9,6,5,8,7</t>
  </si>
  <si>
    <t>6,2,9,43,67,17,39,21,11,10,4,11,11,5,7,3</t>
  </si>
  <si>
    <t>chr1:69139108|69146349+</t>
  </si>
  <si>
    <t>ENSGALG00000029308;</t>
  </si>
  <si>
    <t>exon:69139109-69139341,exon:69140082-69140147,exon:69144302-69144358,exon:69146134-69146349</t>
  </si>
  <si>
    <t>114,108,68,185,155,132,87,140,26,759,625,261,113,85,55,124,91,84</t>
  </si>
  <si>
    <t>54,45,34,86,120,71,32,78,18,175,114,92,43,54,53,98,54,39</t>
  </si>
  <si>
    <t>chr1:69139108|69148727+</t>
  </si>
  <si>
    <t>intergenic_region:69147323-69147447,intergenic_region:69148611-69148727</t>
  </si>
  <si>
    <t>5,5,8,8,10,21,31,8,6,2,6,7</t>
  </si>
  <si>
    <t>34,29,61,80,40,72,65,40,30,27,50,33</t>
  </si>
  <si>
    <t>chr1:69198821|69209293+</t>
  </si>
  <si>
    <t>ENSGALG00000014201;</t>
  </si>
  <si>
    <t>exon:69198822-69198911,exon:69201507-69201577,exon:69209191-69209293</t>
  </si>
  <si>
    <t>2,10,7,2</t>
  </si>
  <si>
    <t>34,40,64,40</t>
  </si>
  <si>
    <t>PARVB</t>
  </si>
  <si>
    <t>chr1:69198821|69213794+</t>
  </si>
  <si>
    <t>exon:69198822-69198911,exon:69212771-69212911,exon:69213679-69213794</t>
  </si>
  <si>
    <t>5,3,10,2,3,2</t>
  </si>
  <si>
    <t>29,22,42,13,10,12</t>
  </si>
  <si>
    <t>chr1:69209190|69213794+</t>
  </si>
  <si>
    <t>exon:69209191-69209293,exon:69212771-69212911,exon:69213679-69213794</t>
  </si>
  <si>
    <t>2,8,5,3,2</t>
  </si>
  <si>
    <t>20,44,27,50,27</t>
  </si>
  <si>
    <t>chr1:6923882|6932835-</t>
  </si>
  <si>
    <t>intergenic_region:6923883-6923969,intergenic_region:6925407-6925464,intergenic_region:6925651-6925716,intergenic_region:6932752-6932835</t>
  </si>
  <si>
    <t>4,4,5,3,3</t>
  </si>
  <si>
    <t>94,136,48,23,30</t>
  </si>
  <si>
    <t>chr1:69784415|69785042+</t>
  </si>
  <si>
    <t>ENSGALG00000014213;</t>
  </si>
  <si>
    <t>intron:69784416-69784561,intron:69784906-69785042</t>
  </si>
  <si>
    <t>8,7,11,11,4,2,2,3,2</t>
  </si>
  <si>
    <t>24,23,52,40,20,91,12,8,15</t>
  </si>
  <si>
    <t>PRR5</t>
  </si>
  <si>
    <t>chr1:69784905|69798724+</t>
  </si>
  <si>
    <t>exon:69784906-69785042,exon:69798611-69798724</t>
  </si>
  <si>
    <t>13,11,2,4,12,9,10,7,5,8,6,2,5,9,3</t>
  </si>
  <si>
    <t>23,16,16,48,49,17,90,10,13,29,8,8,12,22,4</t>
  </si>
  <si>
    <t>chr1:69784905|69807900+</t>
  </si>
  <si>
    <t>exon:69784906-69785042,exon:69798611-69798724,exon:69807820-69807900</t>
  </si>
  <si>
    <t>2,8,11,3,3,12,9,6,2,3,5,5,2,2</t>
  </si>
  <si>
    <t>16,12,40,45,7,70,32,2,12,11,12,15,17,1</t>
  </si>
  <si>
    <t>chr1:69784905|69824148+</t>
  </si>
  <si>
    <t>exon:69784906-69785042,exon:69798611-69798724,exon:69822022-69822113,exon:69824008-69824148</t>
  </si>
  <si>
    <t>3,4,9,4,12,5,2,4,8</t>
  </si>
  <si>
    <t>17,8,21,6,59,4,8,11,6</t>
  </si>
  <si>
    <t>chr1:69807819|69824148+</t>
  </si>
  <si>
    <t>exon:69807820-69807900,exon:69822022-69822113,exon:69824008-69824148</t>
  </si>
  <si>
    <t>6,7,25,6</t>
  </si>
  <si>
    <t>chr1:69926374|69929701+</t>
  </si>
  <si>
    <t>ENSGALG00000019261;</t>
  </si>
  <si>
    <t>exon:69926375-69926486,exon:69929564-69929701</t>
  </si>
  <si>
    <t>3,2,3,11,8,2,6,8,5,6</t>
  </si>
  <si>
    <t>13,24,20,25,12,7,13,19,7,5</t>
  </si>
  <si>
    <t>chr1:69926374|69948361+</t>
  </si>
  <si>
    <t>exon:69926375-69926486,exon:69947024-69947122,exon:69948251-69948361</t>
  </si>
  <si>
    <t>27,16</t>
  </si>
  <si>
    <t>chr1:69939596|69957690+</t>
  </si>
  <si>
    <t>exon:69948251-69948361,exon:69957617-69957690</t>
  </si>
  <si>
    <t>2,6,2,2</t>
  </si>
  <si>
    <t>46,44,14,11</t>
  </si>
  <si>
    <t>chr1:69944626|69948361+</t>
  </si>
  <si>
    <t>exon:69944627-69944713,exon:69947024-69947122</t>
  </si>
  <si>
    <t>chr1:69947023|69972880+</t>
  </si>
  <si>
    <t>exon:69947024-69947122,exon:69948251-69948361,exon:69968787-69968864,exon:69969495-69969623,exon:69972777-69972880</t>
  </si>
  <si>
    <t>2,3,7,12,4,2,3,6</t>
  </si>
  <si>
    <t>9,16,42,22,14,23,8,20</t>
  </si>
  <si>
    <t>chr1:69957616|69972880+</t>
  </si>
  <si>
    <t>exon:69957617-69957690,exon:69968787-69968864,exon:69969495-69969623,exon:69972777-69972880</t>
  </si>
  <si>
    <t>14,9,4,7,11,6,4,2,5</t>
  </si>
  <si>
    <t>36,31,15,5,21,13,17,12,8</t>
  </si>
  <si>
    <t>chr1:69968786|69972880+</t>
  </si>
  <si>
    <t>exon:69968787-69968864,exon:69969495-69969623,exon:69972777-69972880</t>
  </si>
  <si>
    <t>4,14,8,5,4,47,37,21,17,19,14,8,13,19</t>
  </si>
  <si>
    <t>6,14,19,11,6,37,39,16,5,20,17,22,11,10</t>
  </si>
  <si>
    <t>chr1:70304173|70306506-</t>
  </si>
  <si>
    <t>ENSGALG00000014226;</t>
  </si>
  <si>
    <t>exon:70304174-70304329,exon:70306344-70306506</t>
  </si>
  <si>
    <t>8,20,11,15,16,20,15,3,3,51,61,19,10,20,13,29,25,19</t>
  </si>
  <si>
    <t>26,44,14,66,147,75,52,137,31,48,88,15,25,22,16,34,25,11</t>
  </si>
  <si>
    <t>chr1:70304173|70346234-</t>
  </si>
  <si>
    <t>intergenic_region:70304174-70304329,intergenic_region:70346086-70346234</t>
  </si>
  <si>
    <t>4,2,4,2,7,5,15,4,4,5,4</t>
  </si>
  <si>
    <t>21,28,18,51,99,27,63,19,23,23,18</t>
  </si>
  <si>
    <t>chr1:70346085|70352740-</t>
  </si>
  <si>
    <t>ENSGALG00000046179;</t>
  </si>
  <si>
    <t>intron:70346086-70346234</t>
  </si>
  <si>
    <t>5,11,6,5,4,5,18,9,8,12,4,6</t>
  </si>
  <si>
    <t>31,42,20,29,56,3,38,33,5,9,20,15</t>
  </si>
  <si>
    <t>chr1:70346085|70364579-</t>
  </si>
  <si>
    <t>intron:70346086-70346234,intron:70364501-70364579</t>
  </si>
  <si>
    <t>2,2,2,3,6,7,5</t>
  </si>
  <si>
    <t>12,28,2,36,35,9,18</t>
  </si>
  <si>
    <t>chr1:70544212|70544601-</t>
  </si>
  <si>
    <t>intergenic_region:70544213-70544272,intergenic_region:70544398-70544601</t>
  </si>
  <si>
    <t>chr1:70559000|70567606+</t>
  </si>
  <si>
    <t>ENSGALG00000014233;</t>
  </si>
  <si>
    <t>exon:70559001-70559100,exon:70567471-70567606</t>
  </si>
  <si>
    <t>FBLN1</t>
  </si>
  <si>
    <t>chr1:70567470|70573941+</t>
  </si>
  <si>
    <t>exon:70567471-70567606,exon:70573770-70573941</t>
  </si>
  <si>
    <t>chr1:70567470|70605900+</t>
  </si>
  <si>
    <t>exon:70567471-70567606,exon:70605769-70605900</t>
  </si>
  <si>
    <t>chr1:70581597|70590898+</t>
  </si>
  <si>
    <t>exon:70581598-70581699,exon:70582836-70582973,exon:70590084-70590215,exon:70590775-70590898</t>
  </si>
  <si>
    <t>6,33,72,36,25,28,19,25,21,21</t>
  </si>
  <si>
    <t>chr1:70581597|70605900+</t>
  </si>
  <si>
    <t>exon:70581598-70581699,exon:70605769-70605900</t>
  </si>
  <si>
    <t>10,11,5,3,4,3,4,2</t>
  </si>
  <si>
    <t>chr1:70603623|70626973+</t>
  </si>
  <si>
    <t>exon:70603624-70603766,exon:70626862-70626973</t>
  </si>
  <si>
    <t>6,3,3,2,2</t>
  </si>
  <si>
    <t>114,169,88,83,51</t>
  </si>
  <si>
    <t>chr1:70691518|70692714+</t>
  </si>
  <si>
    <t>ENSGALG00000014234;</t>
  </si>
  <si>
    <t>exon:70691519-70691615,exon:70692550-70692714</t>
  </si>
  <si>
    <t>2,13,7,14,8,14,9,6,6,16,16,2,8,11,6,8,5,3</t>
  </si>
  <si>
    <t>54,48,45,67,116,67,47,65,27,40,36,15,25,29,9,22,29,19</t>
  </si>
  <si>
    <t>ATXN10</t>
  </si>
  <si>
    <t>chr1:70691518|70703511+</t>
  </si>
  <si>
    <t>exon:70691519-70691643,exon:70692550-70692714,exon:70703431-70703511</t>
  </si>
  <si>
    <t>8,4,3,18,13,7,4,3,7,30,8,4,12,11,6,10,8,5</t>
  </si>
  <si>
    <t>46,45,33,78,117,74,49,79,29,38,35,12,27,24,13,22,16,18</t>
  </si>
  <si>
    <t>chr1:70691518|70718289+</t>
  </si>
  <si>
    <t>exon:70691519-70691643</t>
  </si>
  <si>
    <t>7,3,6,6,4,5,4</t>
  </si>
  <si>
    <t>32,40,96,26,24,28,17</t>
  </si>
  <si>
    <t>chr1:70703430|70712054+</t>
  </si>
  <si>
    <t>exon:70711990-70712054</t>
  </si>
  <si>
    <t>3,4,2,7,8,5,9,4,8,7,5,8,4</t>
  </si>
  <si>
    <t>45,106,83,76,43,55,49,40,26,44,38,38,31</t>
  </si>
  <si>
    <t>chr1:70703430|70718289+</t>
  </si>
  <si>
    <t>exon:70703431-70703511,exon:70716621-70716729,exon:70718120-70718289</t>
  </si>
  <si>
    <t>6,2,3,4,3,11,19,7,3,8,10,5,16,6</t>
  </si>
  <si>
    <t>48,45,103,73,35,45,41,24,20,33,22,23,25,26</t>
  </si>
  <si>
    <t>chr1:70716620|70718289+</t>
  </si>
  <si>
    <t>exon:70716621-70716729,exon:70718120-70718289</t>
  </si>
  <si>
    <t>46,48,30,30</t>
  </si>
  <si>
    <t>chr1:71174819|71214864+</t>
  </si>
  <si>
    <t>intergenic_region:71174820-71174966,intergenic_region:71214699-71214864</t>
  </si>
  <si>
    <t>12,8,5,2,4,6,2</t>
  </si>
  <si>
    <t>chr1:71194632|71250226+</t>
  </si>
  <si>
    <t>intergenic_region:71194633-71194710,intergenic_region:71214699-71214864,intergenic_region:71250115-71250226</t>
  </si>
  <si>
    <t>2,3,3,3,16,21,11,6,20,11,4,6,3</t>
  </si>
  <si>
    <t>41,23,86,19,334,324,191,204,245,172,182,221,150</t>
  </si>
  <si>
    <t>chr1:71194632|71274005+</t>
  </si>
  <si>
    <t>intergenic_region:71194633-71194710,intergenic_region:71273907-71274005</t>
  </si>
  <si>
    <t>3,7,4,6,4,18,23,20,6,12,16,3,4,4</t>
  </si>
  <si>
    <t>25,25,20,37,62,158,159,77,89,114,80,97,107,72</t>
  </si>
  <si>
    <t>chr1:71199479|71214864+</t>
  </si>
  <si>
    <t>intergenic_region:71214699-71214864</t>
  </si>
  <si>
    <t>4,6,7,3,2</t>
  </si>
  <si>
    <t>chr1:71204319|71214864+</t>
  </si>
  <si>
    <t>intergenic_region:71204320-71204365,intergenic_region:71214699-71214864</t>
  </si>
  <si>
    <t>10,2,2,7,44,67,26,21,16,6,11,14</t>
  </si>
  <si>
    <t>43,21,41,72,552,577,253,259,236,189,244,196</t>
  </si>
  <si>
    <t>chr1:71214698|71214864+</t>
  </si>
  <si>
    <t>7,9,6,5,4</t>
  </si>
  <si>
    <t>chr1:71214698|71215085+</t>
  </si>
  <si>
    <t>intergenic_region:71214699-71214864,intergenic_region:71214999-71215085</t>
  </si>
  <si>
    <t>11,4</t>
  </si>
  <si>
    <t>chr1:71214698|71219060+</t>
  </si>
  <si>
    <t>intergenic_region:71214699-71214864,intergenic_region:71218972-71219060</t>
  </si>
  <si>
    <t>4,16,4,8,9,6,3,3</t>
  </si>
  <si>
    <t>114,168,101,108,126,73,74,77</t>
  </si>
  <si>
    <t>chr1:71214698|71227827+</t>
  </si>
  <si>
    <t>intergenic_region:71214699-71214864,intergenic_region:71227748-71227827</t>
  </si>
  <si>
    <t>8,5,7,5,4,39,39,15,31,41,13,6,18,18</t>
  </si>
  <si>
    <t>14,21,19,9,4,126,160,99,101,129,73,66,78,65</t>
  </si>
  <si>
    <t>chr1:71214698|71229997+</t>
  </si>
  <si>
    <t>intergenic_region:71214699-71214864,intergenic_region:71229913-71229997</t>
  </si>
  <si>
    <t>chr1:71214698|71231646+</t>
  </si>
  <si>
    <t>intergenic_region:71214699-71214864,intergenic_region:71218995-71219060</t>
  </si>
  <si>
    <t>2,16,21,7,7,19,5</t>
  </si>
  <si>
    <t>8,105,145,97,122,65,73</t>
  </si>
  <si>
    <t>chr1:71214698|71235956+</t>
  </si>
  <si>
    <t>6,4,4,8,4,3,3,59,76,38,37,53,28,22,26,30</t>
  </si>
  <si>
    <t>8,14,16,21,28,8,4,107,140,95,95,116,72,59,71,65</t>
  </si>
  <si>
    <t>chr1:71214698|71240700+</t>
  </si>
  <si>
    <t>intergenic_region:71214699-71214864,intergenic_region:71240538-71240700</t>
  </si>
  <si>
    <t>2,2,21,32,13,9,13,10,13,15</t>
  </si>
  <si>
    <t>45,9,180,254,156,131,154,110,112,118</t>
  </si>
  <si>
    <t>chr1:71214698|71250226+</t>
  </si>
  <si>
    <t>intergenic_region:71214699-71214864,intergenic_region:71240538-71240700,intergenic_region:71247026-71247095,intergenic_region:71249166-71249271,intergenic_region:71250115-71250226</t>
  </si>
  <si>
    <t>15,28,21,16,13,52,7,7,4,576,554,314,234,289,193,191,257,207</t>
  </si>
  <si>
    <t>26,48,33,43,39,85,22,18,13,419,415,259,265,332,214,211,256,201</t>
  </si>
  <si>
    <t>chr1:71214698|71253483+</t>
  </si>
  <si>
    <t>2,40,21,4,16,14,4,10,7,2</t>
  </si>
  <si>
    <t>36,119,159,113,120,134,82,72,78,66</t>
  </si>
  <si>
    <t>chr1:71214698|71274005+</t>
  </si>
  <si>
    <t>intergenic_region:71214699-71214864,intergenic_region:71250115-71250226,intergenic_region:71273907-71274005</t>
  </si>
  <si>
    <t>12,18,10,8,7,22,3,5,5,294,287,157,171,184,86,109,141,112</t>
  </si>
  <si>
    <t>22,32,31,35,50,61,17,13,11,243,249,149,151,201,124,127,142,125</t>
  </si>
  <si>
    <t>chr1:71214698|71290187+</t>
  </si>
  <si>
    <t>intergenic_region:71214699-71214864,intergenic_region:71289921-71290007,intergenic_region:71290123-71290187</t>
  </si>
  <si>
    <t>3,19,16,10,7,10,13,4,6,14</t>
  </si>
  <si>
    <t>53,161,203,110,155,179,117,102,106,89</t>
  </si>
  <si>
    <t>chr1:71250114|71253483+</t>
  </si>
  <si>
    <t>intergenic_region:71250115-71250226,intergenic_region:71253269-71253483</t>
  </si>
  <si>
    <t>5,5,5,3,6,5,5,5</t>
  </si>
  <si>
    <t>chr1:71250114|71274005+</t>
  </si>
  <si>
    <t>intergenic_region:71250115-71250226,intergenic_region:71272254-71272293,intergenic_region:71273907-71274005</t>
  </si>
  <si>
    <t>2,4,8,39,21,7,30,20,3,10,18,4</t>
  </si>
  <si>
    <t>35,56,91,549,547,311,241,329,251,233,283,219</t>
  </si>
  <si>
    <t>chr1:71285617|71290187+</t>
  </si>
  <si>
    <t>ENSGALG00000028840;</t>
  </si>
  <si>
    <t>intron:71289921-71290007,intron:71290123-71290187</t>
  </si>
  <si>
    <t>166,65,128,140,107</t>
  </si>
  <si>
    <t>CDPF1</t>
  </si>
  <si>
    <t>chr1:71289920|71290187+</t>
  </si>
  <si>
    <t>intron:71289921-71290187</t>
  </si>
  <si>
    <t>3,16,14,5,22,19,5,9,7,4</t>
  </si>
  <si>
    <t>30,91,95,38,77,86,64,60,48,41</t>
  </si>
  <si>
    <t>chr1:71332174|71361210+</t>
  </si>
  <si>
    <t>ENSGALG00000041470;</t>
  </si>
  <si>
    <t>exon:71332175-71332302,exon:71333929-71333995</t>
  </si>
  <si>
    <t>17,7</t>
  </si>
  <si>
    <t>PPARA</t>
  </si>
  <si>
    <t>chr1:71355734|71358487+</t>
  </si>
  <si>
    <t>exon:71355735-71355873,exon:71358285-71358487</t>
  </si>
  <si>
    <t>7,5,4</t>
  </si>
  <si>
    <t>41,70,16</t>
  </si>
  <si>
    <t>chr1:71404558|71414382+</t>
  </si>
  <si>
    <t>ENSGALG00000014551;</t>
  </si>
  <si>
    <t>exon:71404559-71404730,exon:71414217-71414382</t>
  </si>
  <si>
    <t>TTC38</t>
  </si>
  <si>
    <t>chr1:71468461|71471439-</t>
  </si>
  <si>
    <t>ENSGALG00000013911;</t>
  </si>
  <si>
    <t>exon:71468462-71468608,exon:71469149-71469300,exon:71471309-71471439</t>
  </si>
  <si>
    <t>2,6,3,12,11,2,4,3</t>
  </si>
  <si>
    <t>54,93,45,90,121,43,8,10</t>
  </si>
  <si>
    <t>ZC3HAV1</t>
  </si>
  <si>
    <t>chr1:71475764|71485011-</t>
  </si>
  <si>
    <t>exon:71475765-71475843,exon:71476250-71476346</t>
  </si>
  <si>
    <t>2,2,11,3,15,5,5,3</t>
  </si>
  <si>
    <t>17,11,90,105,10,9,15,31</t>
  </si>
  <si>
    <t>chr1:71475764|71489432-</t>
  </si>
  <si>
    <t>exon:71475765-71475843,exon:71476250-71476346,exon:71489300-71489432</t>
  </si>
  <si>
    <t>2,11</t>
  </si>
  <si>
    <t>97,30</t>
  </si>
  <si>
    <t>chr1:71479022|71481028-</t>
  </si>
  <si>
    <t>exon:71479023-71479188,exon:71480907-71481030</t>
  </si>
  <si>
    <t>20,34,36,105,110,48,189,73,154,339,204,150,127,104,59,68,63,62</t>
  </si>
  <si>
    <t>17,9,17,116,118,90,91,126,44,59,38,19,13,12,17,21,25,7</t>
  </si>
  <si>
    <t>chr1:71479022|71489432-</t>
  </si>
  <si>
    <t>exon:71479023-71479183,exon:71489300-71489432</t>
  </si>
  <si>
    <t>2,10,6,4,6,2,4</t>
  </si>
  <si>
    <t>17,101,130,89,88,36,14</t>
  </si>
  <si>
    <t>chr1:71484207|71484546-</t>
  </si>
  <si>
    <t>intron:71484208-71484546</t>
  </si>
  <si>
    <t>101,26</t>
  </si>
  <si>
    <t>chr1:71484767|71489432-</t>
  </si>
  <si>
    <t>exon:71484768-71485011,exon:71489300-71489432</t>
  </si>
  <si>
    <t>7,6,8,3</t>
  </si>
  <si>
    <t>192,159,176,7</t>
  </si>
  <si>
    <t>chr1:71584048|71584516+</t>
  </si>
  <si>
    <t>ENSGALG00000012921;</t>
  </si>
  <si>
    <t>intron:71584049-71584178,intron:71584410-71584516</t>
  </si>
  <si>
    <t>5,4,5,17,6,16,11,4,9,6</t>
  </si>
  <si>
    <t>4,17,5,13,36,6,22,27,4,10</t>
  </si>
  <si>
    <t>ETV6</t>
  </si>
  <si>
    <t>chr1:71584048|71589099+</t>
  </si>
  <si>
    <t>intron:71584049-71584178,intron:71589000-71589099</t>
  </si>
  <si>
    <t>14,35</t>
  </si>
  <si>
    <t>chr1:71584048|71602491+</t>
  </si>
  <si>
    <t>intron:71584049-71584178,intron:71602315-71602491</t>
  </si>
  <si>
    <t>5,3,5,2,3,3</t>
  </si>
  <si>
    <t>10,32,6,21,8,10</t>
  </si>
  <si>
    <t>chr1:71793530|71794584-</t>
  </si>
  <si>
    <t>ENSGALG00000031503;</t>
  </si>
  <si>
    <t>exon:71793531-71793702</t>
  </si>
  <si>
    <t>3,7,4,3,8,2,4,12,13,12,4,14,7,2,6</t>
  </si>
  <si>
    <t>52,52,84,138,92,52,89,39,71,29,26,30,39,37,23</t>
  </si>
  <si>
    <t>LRP6</t>
  </si>
  <si>
    <t>chr1:71793530|71803972-</t>
  </si>
  <si>
    <t>exon:71803776-71803972</t>
  </si>
  <si>
    <t>chr1:71793530|71819775-</t>
  </si>
  <si>
    <t>exon:71793531-71793702,exon:71819578-71819775</t>
  </si>
  <si>
    <t>5,14,10,7,12,16,5,3,14,23,17,20,4,4,5</t>
  </si>
  <si>
    <t>81,100,68,151,220,156,151,49,83,120,46,54,54,39,42</t>
  </si>
  <si>
    <t>chr1:71793530|71859573-</t>
  </si>
  <si>
    <t>8,7,6,8,8,7,4,10,3,3,3,3</t>
  </si>
  <si>
    <t>33,22,76,132,69,54,35,62,15,42,36,28</t>
  </si>
  <si>
    <t>chr1:71802926|71803972-</t>
  </si>
  <si>
    <t>exon:71802927-71803058,exon:71803776-71803972</t>
  </si>
  <si>
    <t>8,12,7,7,15,14,7,5,4,18,32,9,3,8,6,2,5,4</t>
  </si>
  <si>
    <t>79,116,99,120,162,174,69,108,51,69,149,73,50,53,38,58,48,54</t>
  </si>
  <si>
    <t>chr1:71802926|71819775-</t>
  </si>
  <si>
    <t>exon:71802927-71803058</t>
  </si>
  <si>
    <t>3,10,6,4,8,4,6,3,23,16,8,2,3,4,3</t>
  </si>
  <si>
    <t>80,113,79,131,177,163,130,32,71,108,57,31,43,26,42</t>
  </si>
  <si>
    <t>chr1:71802926|71859573-</t>
  </si>
  <si>
    <t>5,3,4,12,2,6,6,5</t>
  </si>
  <si>
    <t>46,33,89,76,18,19,51,25</t>
  </si>
  <si>
    <t>chr1:71819577|71859573-</t>
  </si>
  <si>
    <t>exon:71819578-71819775</t>
  </si>
  <si>
    <t>13,6,4,8,8,12,5,5,3,12,18,8,4,5,5,2,2</t>
  </si>
  <si>
    <t>61,95,79,117,172,150,74,103,54,64,151,55,58,37,43,45,51</t>
  </si>
  <si>
    <t>chr1:72153248|72153488+</t>
  </si>
  <si>
    <t>ENSGALG00000030195;</t>
  </si>
  <si>
    <t>intron:72153249-72153488</t>
  </si>
  <si>
    <t>8,17,27,4,6,6,2,3,3,6</t>
  </si>
  <si>
    <t>0,1,11,0,7,2,0,5,3,0</t>
  </si>
  <si>
    <t>chr1:72428261|72433717+</t>
  </si>
  <si>
    <t>intergenic_region:72428262-72428455</t>
  </si>
  <si>
    <t>0,0</t>
  </si>
  <si>
    <t>chr1:72645573|72656381+</t>
  </si>
  <si>
    <t>intergenic_region:72645574-72645666,intergenic_region:72655594-72655655,intergenic_region:72656303-72656381</t>
  </si>
  <si>
    <t>chr1:72652475|72665677+</t>
  </si>
  <si>
    <t>intergenic_region:72652476-72652548,intergenic_region:72655594-72655655,intergenic_region:72656303-72656381,intergenic_region:72665573-72665677</t>
  </si>
  <si>
    <t>3,7,4,4,7,7,5,2,2,5,4</t>
  </si>
  <si>
    <t>chr1:72655593|72660889+</t>
  </si>
  <si>
    <t>intergenic_region:72655594-72655655,intergenic_region:72656303-72656381,intergenic_region:72660720-72660889</t>
  </si>
  <si>
    <t>4,6,5,10,4,10,15,9,4,2,4,10,4</t>
  </si>
  <si>
    <t>chr1:72655593|72665677+</t>
  </si>
  <si>
    <t>intergenic_region:72655594-72655655,intergenic_region:72656303-72656381,intergenic_region:72660720-72660889,intergenic_region:72663008-72663196,intergenic_region:72665573-72665677</t>
  </si>
  <si>
    <t>91,131,102,195,243,167,182,273,95,410,487,204,209,237,171,181,244,180</t>
  </si>
  <si>
    <t>chr1:72655593|72706207+</t>
  </si>
  <si>
    <t>intergenic_region:72655594-72655655,intergenic_region:72656303-72656381,intergenic_region:72660720-72660889,intergenic_region:72665573-72665677,intergenic_region:72696728-72696805,intergenic_region:72706100-72706207</t>
  </si>
  <si>
    <t>82,122,75,156,190,113,190,222,80,328,440,192,169,234,107,179,262,158</t>
  </si>
  <si>
    <t>66,71,41,96,135,55,66,136,39,173,195,91,66,98,48,86,89,63</t>
  </si>
  <si>
    <t>chr1:72655593|72731369+</t>
  </si>
  <si>
    <t>intergenic_region:72655594-72655655,intergenic_region:72656303-72656381,intergenic_region:72731193-72731369</t>
  </si>
  <si>
    <t>62,67,31,49,126,49,83,155,66,146,157,35,52,84,27,62,62,34</t>
  </si>
  <si>
    <t>97,108,54,120,190,77,123,286,94,271,352,147,139,137,55,146,121,71</t>
  </si>
  <si>
    <t>chr1:72655593|72740344+</t>
  </si>
  <si>
    <t>intergenic_region:72655594-72655655,intergenic_region:72656303-72656381,intergenic_region:72660720-72660889,intergenic_region:72731193-72731369,intergenic_region:72740231-72740344</t>
  </si>
  <si>
    <t>58,109,64,152,195,100,155,379,89,322,442,148,126,176,73,204,147,91</t>
  </si>
  <si>
    <t>30,35,17,49,56,23,43,60,25,59,70,39,39,27,20,37,46,24</t>
  </si>
  <si>
    <t>chr1:72656302|72660889+</t>
  </si>
  <si>
    <t>ENSGALG00000031666;</t>
  </si>
  <si>
    <t>exon:72656303-72656381,exon:72660720-72660889</t>
  </si>
  <si>
    <t>2,5,5,2,2</t>
  </si>
  <si>
    <t>CCDC91</t>
  </si>
  <si>
    <t>chr1:72656302|72665677+</t>
  </si>
  <si>
    <t>exon:72656303-72656381</t>
  </si>
  <si>
    <t>4,4,4,4</t>
  </si>
  <si>
    <t>chr1:72660719|72665677+</t>
  </si>
  <si>
    <t>exon:72660720-72660889,exon:72665573-72665677</t>
  </si>
  <si>
    <t>7,3,2,3,5,3,3,3,6,2</t>
  </si>
  <si>
    <t>chr1:72778715|72841617+</t>
  </si>
  <si>
    <t>intergenic_region:72778716-72778858,intergenic_region:72841496-72841617</t>
  </si>
  <si>
    <t>3,3,10,3,5</t>
  </si>
  <si>
    <t>12,13,9,5,1</t>
  </si>
  <si>
    <t>chr1:72839173|72841617+</t>
  </si>
  <si>
    <t>intergenic_region:72839174-72839294,intergenic_region:72841496-72841617</t>
  </si>
  <si>
    <t>4,2,2,10,12,3,5,2,6,2,4</t>
  </si>
  <si>
    <t>9,5,15,26,29,13,24,3,9,10,10</t>
  </si>
  <si>
    <t>chr1:73050371|73053409+</t>
  </si>
  <si>
    <t>ENSGALG00000017291;</t>
  </si>
  <si>
    <t>exon:73050372-73050547,exon:73053230-73053409</t>
  </si>
  <si>
    <t>4,7,3,2,10,3,5,7,4,4,7,3,5,6,6</t>
  </si>
  <si>
    <t>11,10,20,131,67,53,35,38,28,48,64,39,39,43,27</t>
  </si>
  <si>
    <t>FAR2</t>
  </si>
  <si>
    <t>chr1:73050371|73060097+</t>
  </si>
  <si>
    <t>exon:73050372-73050547,exon:73060053-73060097</t>
  </si>
  <si>
    <t>2,2,3,6,2,5,6,8,5,3,5,4,4,3</t>
  </si>
  <si>
    <t>13,15,20,140,51,51,158,38,25,22,61,62,32,29</t>
  </si>
  <si>
    <t>chr1:73050371|73066906+</t>
  </si>
  <si>
    <t>exon:73050372-73050547,exon:73066839-73066906</t>
  </si>
  <si>
    <t>chr1:73075210|73081847+</t>
  </si>
  <si>
    <t>exon:73075211-73075382,exon:73081718-73081847</t>
  </si>
  <si>
    <t>5,2,2,3,5,17,12,4,11,2,2,6</t>
  </si>
  <si>
    <t>72,120,74,53,117,131,146,62,63,56,38,86</t>
  </si>
  <si>
    <t>chr1:73075210|73084326+</t>
  </si>
  <si>
    <t>exon:73075211-73075382,exon:73081718-73081847,exon:73082587-73082696,exon:73084199-73084326</t>
  </si>
  <si>
    <t>19,31,24,52,80,63,63,84,46,224,216,125,80,93,76,110,82,83</t>
  </si>
  <si>
    <t>18,11,15,46,89,53,32,109,33,32,33,15,37,37,13,29,19,18</t>
  </si>
  <si>
    <t>chr1:73075210|73086499+</t>
  </si>
  <si>
    <t>exon:73075211-73075382,exon:73081718-73081847,exon:73084199-73084326,exon:73086397-73086499</t>
  </si>
  <si>
    <t>5,6,6,8,19,3,8,8,6,23,12,2,8,9,2,7,7,7</t>
  </si>
  <si>
    <t>14,6,15,44,87,52,29,92,31,23,30,7,37,28,11,26,21,14</t>
  </si>
  <si>
    <t>chr1:73211321|73214217-</t>
  </si>
  <si>
    <t>ENSGALG00000026776;</t>
  </si>
  <si>
    <t>exon:73211322-73211471,exon:73211889-73211999,exon:73214140-73214217</t>
  </si>
  <si>
    <t>6,6,4</t>
  </si>
  <si>
    <t>TIGAR</t>
  </si>
  <si>
    <t>chr1:73211321|73223214-</t>
  </si>
  <si>
    <t>exon:73211322-73211471,exon:73223177-73223214</t>
  </si>
  <si>
    <t>2,4,4,2</t>
  </si>
  <si>
    <t>8,1,1,7</t>
  </si>
  <si>
    <t>chr1:7343515|7345055-</t>
  </si>
  <si>
    <t>ENSGALG00000033226;</t>
  </si>
  <si>
    <t>intron:7343516-7343598,intron:7343986-7344088,intron:7344944-7345055</t>
  </si>
  <si>
    <t>4,7,8,4,2</t>
  </si>
  <si>
    <t>7,13,2,3,5</t>
  </si>
  <si>
    <t>chr1:73459819|73461642+</t>
  </si>
  <si>
    <t>ENSGALG00000017282;</t>
  </si>
  <si>
    <t>exon:73459820-73459990,exon:73461264-73461361,exon:73461551-73461642</t>
  </si>
  <si>
    <t>chr1:73466942|73467930+</t>
  </si>
  <si>
    <t>exon:73466943-73467045,exon:73467645-73467712,exon:73467854-73467930</t>
  </si>
  <si>
    <t>25,2,3,2,3,5</t>
  </si>
  <si>
    <t>65,58,30,59,30,35</t>
  </si>
  <si>
    <t>chr1:73471458|73472753+</t>
  </si>
  <si>
    <t>exon:73471459-73472753</t>
  </si>
  <si>
    <t>80,55,103,122,80,63,171,70,108,755,590,276,273,218,140,284,199,193</t>
  </si>
  <si>
    <t>37,27,44,77,91,54,36,83,30,58,53,26,33,28,16,30,21,23</t>
  </si>
  <si>
    <t>chr1:73471458|73474429+</t>
  </si>
  <si>
    <t>ENSGALG00000033533;ENSGALG00000017282;</t>
  </si>
  <si>
    <t>intron:73471459-73471554</t>
  </si>
  <si>
    <t>--;-</t>
  </si>
  <si>
    <t>chr1:73475739|73478089+</t>
  </si>
  <si>
    <t>ENSGALG00000033533;</t>
  </si>
  <si>
    <t>intron:73475740-73475906,intron:73477971-73478089</t>
  </si>
  <si>
    <t>chr1:74149279|74156609-</t>
  </si>
  <si>
    <t>ENSGALG00000017271;</t>
  </si>
  <si>
    <t>exon:74149280-74149380,exon:74150229-74150286</t>
  </si>
  <si>
    <t>ANO2</t>
  </si>
  <si>
    <t>chr1:74335975|74372761-</t>
  </si>
  <si>
    <t>ENSGALG00000017272;</t>
  </si>
  <si>
    <t>exon:74335976-74336016,exon:74372618-74372761</t>
  </si>
  <si>
    <t>121,166,64</t>
  </si>
  <si>
    <t>VWF</t>
  </si>
  <si>
    <t>chr1:74356135|74372761-</t>
  </si>
  <si>
    <t>exon:74372618-74372761</t>
  </si>
  <si>
    <t>chr1:74364490|74372761-</t>
  </si>
  <si>
    <t>3,11,2</t>
  </si>
  <si>
    <t>158,197,67</t>
  </si>
  <si>
    <t>chr1:74364490|74418250-</t>
  </si>
  <si>
    <t>exon:74364491-74364668</t>
  </si>
  <si>
    <t>187,81</t>
  </si>
  <si>
    <t>chr1:74371616|74372761-</t>
  </si>
  <si>
    <t>exon:74371617-74371781,exon:74372618-74372761</t>
  </si>
  <si>
    <t>34,42,19,21,16,4,7,21,9</t>
  </si>
  <si>
    <t>181,239,86,69,59,33,71,78,37</t>
  </si>
  <si>
    <t>chr1:74401643|74408554-</t>
  </si>
  <si>
    <t>exon:74401644-74401778,exon:74403492-74403630,exon:74408451-74408554</t>
  </si>
  <si>
    <t>14,15,4,9,7,4,7,4,4</t>
  </si>
  <si>
    <t>103,142,57,47,35,30,91,71,37</t>
  </si>
  <si>
    <t>chr1:74401643|74418250-</t>
  </si>
  <si>
    <t>exon:74401644-74401778,exon:74418010-74418250</t>
  </si>
  <si>
    <t>3,10,2,2,6,5</t>
  </si>
  <si>
    <t>100,178,64,69,47,86</t>
  </si>
  <si>
    <t>chr1:74401643|74418290-</t>
  </si>
  <si>
    <t>intron:74401644-74401778,intron:74418010-74418290</t>
  </si>
  <si>
    <t>40,87,29,20</t>
  </si>
  <si>
    <t>chr1:74430097|74433216-</t>
  </si>
  <si>
    <t>exon:74433078-74433216</t>
  </si>
  <si>
    <t>chr1:74430097|74448773-</t>
  </si>
  <si>
    <t>exon:74430098-74430313,exon:74448649-74448773</t>
  </si>
  <si>
    <t>chr1:74438627|74444693-</t>
  </si>
  <si>
    <t>exon:74438628-74438739,exon:74444477-74444693</t>
  </si>
  <si>
    <t>chr1:746203|748280+</t>
  </si>
  <si>
    <t>ENSGALG00000032868;</t>
  </si>
  <si>
    <t>exon:746204-746306,exon:746867-746961,exon:747711-747817,exon:748164-748280</t>
  </si>
  <si>
    <t>2,4,2,3,3,5,4,9,3,2,7,4,4</t>
  </si>
  <si>
    <t>61,175,89,106,211,71,66,59,30,79,58,18,32</t>
  </si>
  <si>
    <t>AHCYL2</t>
  </si>
  <si>
    <t>chr1:7464650|7465457-</t>
  </si>
  <si>
    <t>ENSGALG00000013926;</t>
  </si>
  <si>
    <t>exon:7464651-7464787,exon:7465356-7465457</t>
  </si>
  <si>
    <t>2,4,4,3,7,8</t>
  </si>
  <si>
    <t>53,36,29,30,109,53</t>
  </si>
  <si>
    <t>DCLRE1C</t>
  </si>
  <si>
    <t>chr1:7464650|7468927-</t>
  </si>
  <si>
    <t>exon:7464651-7464787,exon:7465356-7465457,exon:7466888-7466989,exon:7467267-7467322,exon:7467908-7467967,exon:7468843-7468927</t>
  </si>
  <si>
    <t>31,37,14,35,56,21,19,29,9,49,93,57,10,30,25,26,29,26</t>
  </si>
  <si>
    <t>3,2,1,4,8,7,8,6,4,0,5,2,1,5,0,2,3,1</t>
  </si>
  <si>
    <t>chr1:746866|753058+</t>
  </si>
  <si>
    <t>exon:746867-746961,exon:752762-752832,exon:752964-753058</t>
  </si>
  <si>
    <t>42,59</t>
  </si>
  <si>
    <t>chr1:75357121|75358918-</t>
  </si>
  <si>
    <t>ENSGALG00000014347;</t>
  </si>
  <si>
    <t>exon:75357122-75357252,exon:75357334-75357406,exon:75358843-75358918</t>
  </si>
  <si>
    <t>4,2,4,5,13,8,2,3,5,10</t>
  </si>
  <si>
    <t>9,9,23,2,4,20,16,14,15,10</t>
  </si>
  <si>
    <t>chr1:75357121|75359571-</t>
  </si>
  <si>
    <t>exon:75359227-75359347,exon:75359443-75359571</t>
  </si>
  <si>
    <t>5,5,9,5,2,5,4,3</t>
  </si>
  <si>
    <t>11,6,2,13,5,16,19,7</t>
  </si>
  <si>
    <t>chr1:75357333|75359571-</t>
  </si>
  <si>
    <t>exon:75357334-75357406,exon:75359443-75359571</t>
  </si>
  <si>
    <t>10,17,5</t>
  </si>
  <si>
    <t>chr1:753661|754829+</t>
  </si>
  <si>
    <t>intergenic_region:753662-753760,intergenic_region:753868-753936,intergenic_region:754007-754085,intergenic_region:754709-754829</t>
  </si>
  <si>
    <t>49,11,6,36,16,54,38,5,15,93,22,13,46,7,6,25,3,8</t>
  </si>
  <si>
    <t>130,67,73,250,230,156,71,147,53,29,33,14,41,30,21,32,27,13</t>
  </si>
  <si>
    <t>chr1:75381050|75382237-</t>
  </si>
  <si>
    <t>ENSGALG00000014346;</t>
  </si>
  <si>
    <t>exon:75381051-75381109,exon:75381926-75382009,exon:75382106-75382237</t>
  </si>
  <si>
    <t>5,5,9,10,9,3,12,14,4,12,6,8,6,2,5,8</t>
  </si>
  <si>
    <t>46,59,63,74,76,133,85,110,84,56,59,48,38,55,78,54</t>
  </si>
  <si>
    <t>TSPAN9</t>
  </si>
  <si>
    <t>chr1:75381050|75387563-</t>
  </si>
  <si>
    <t>exon:75381051-75381109,exon:75381926-75382009,exon:75387372-75387563</t>
  </si>
  <si>
    <t>4,3,5,5,2,8,2,8,21,7,3,3,2,5,2</t>
  </si>
  <si>
    <t>52,60,139,80,84,117,78,56,63,39,35,29,45,39,32</t>
  </si>
  <si>
    <t>chr1:75381050|75387844-</t>
  </si>
  <si>
    <t>intron:75381051-75381109,intron:75381926-75382009,intron:75382106-75382237,intron:75383989-75384090,intron:75385644-75385718,intron:75387372-75387563,intron:75387714-75387844</t>
  </si>
  <si>
    <t>2,9,3,3,3,7,11,14,3,2,7,7,8</t>
  </si>
  <si>
    <t>26,39,87,72,49,30,17,19,9,16,22,25,17</t>
  </si>
  <si>
    <t>chr1:75381925|75387563-</t>
  </si>
  <si>
    <t>exon:75381926-75382009,exon:75382106-75382237,exon:75385644-75385718,exon:75387372-75387563</t>
  </si>
  <si>
    <t>11,10,8,17,24,14,7,13,18,51,29,32,24,34,4,13,29,22</t>
  </si>
  <si>
    <t>41,48,58,63,139,84,92,122,76,59,77,42,40,56,32,46,43,40</t>
  </si>
  <si>
    <t>chr1:75381925|75387844-</t>
  </si>
  <si>
    <t>intron:75381926-75382009,intron:75387714-75387844</t>
  </si>
  <si>
    <t>6,4,9,3,5,12,2,8,6,15,13,6,10,5,2,6,3</t>
  </si>
  <si>
    <t>24,13,30,42,87,54,67,77,47,33,31,22,28,19,19,23,25</t>
  </si>
  <si>
    <t>chr1:75381925|75398921-</t>
  </si>
  <si>
    <t>intron:75381926-75382009,intron:75382106-75382237,intron:75398813-75398921</t>
  </si>
  <si>
    <t>2,6,5,2,7,10,5,8,3,10,6,2,3,3</t>
  </si>
  <si>
    <t>19,8,35,97,56,64,65,51,32,26,26,28,26,19</t>
  </si>
  <si>
    <t>chr1:75383988|75387844-</t>
  </si>
  <si>
    <t>intron:75383989-75384090,intron:75387714-75387844</t>
  </si>
  <si>
    <t>2,10,2,2,3,3,2,3,4</t>
  </si>
  <si>
    <t>41,56,78,110,55,80,78,50,49</t>
  </si>
  <si>
    <t>chr1:75422636|75426259-</t>
  </si>
  <si>
    <t>intron:75422637-75422804,intron:75425181-75425243,intron:75426090-75426259</t>
  </si>
  <si>
    <t>6,3,6,7,3,2,2,2,4,5</t>
  </si>
  <si>
    <t>21,31,19,8,5,7,9,2,9,2</t>
  </si>
  <si>
    <t>chr1:75556739|75566609-</t>
  </si>
  <si>
    <t>ENSGALG00000014342;</t>
  </si>
  <si>
    <t>exon:75556741-75556913</t>
  </si>
  <si>
    <t>TEAD4</t>
  </si>
  <si>
    <t>chr1:75705777|75712082-</t>
  </si>
  <si>
    <t>ENSGALG00000014335;</t>
  </si>
  <si>
    <t>exon:75711914-75712082</t>
  </si>
  <si>
    <t>55,57</t>
  </si>
  <si>
    <t>ITFG2</t>
  </si>
  <si>
    <t>chr1:75722943|75727676-</t>
  </si>
  <si>
    <t>ENSGALG00000014331;</t>
  </si>
  <si>
    <t>exon:75722944-75723017,exon:75727520-75727676</t>
  </si>
  <si>
    <t>FKBP4</t>
  </si>
  <si>
    <t>chr1:75722943|75728327-</t>
  </si>
  <si>
    <t>exon:75722944-75723017,exon:75728207-75728327</t>
  </si>
  <si>
    <t>chr1:75725135|75725814-</t>
  </si>
  <si>
    <t>exon:75725136-75725321,exon:75725731-75725814</t>
  </si>
  <si>
    <t>chr1:75726128|75728327-</t>
  </si>
  <si>
    <t>exon:75728207-75728327</t>
  </si>
  <si>
    <t>3,3,12,2,7,5,2,3,4,3,6,3</t>
  </si>
  <si>
    <t>147,118,136,515,94,37,163,195,83,152,123,53</t>
  </si>
  <si>
    <t>chr1:75998976|76007972+</t>
  </si>
  <si>
    <t>intergenic_region:76007752-76007972</t>
  </si>
  <si>
    <t>4,12,4,2</t>
  </si>
  <si>
    <t>303,150,17,40</t>
  </si>
  <si>
    <t>chr1:76005686|76007972+</t>
  </si>
  <si>
    <t>intergenic_region:76005687-76005748,intergenic_region:76007752-76007972</t>
  </si>
  <si>
    <t>3,8,14,6,6,4,9,5,4,7,4,3</t>
  </si>
  <si>
    <t>9,19,141,65,30,40,23,21,6,29,27,20</t>
  </si>
  <si>
    <t>chr1:76007751|76009562+</t>
  </si>
  <si>
    <t>ENSGALG00000040184;</t>
  </si>
  <si>
    <t>intron:76007752-76007972,intron:76009431-76009562</t>
  </si>
  <si>
    <t>7,2,2,3</t>
  </si>
  <si>
    <t>182,103,47,27</t>
  </si>
  <si>
    <t>RIMKLB</t>
  </si>
  <si>
    <t>chr1:76030755|76040783+</t>
  </si>
  <si>
    <t>intron:76030756-76030891</t>
  </si>
  <si>
    <t>6,5,3,2</t>
  </si>
  <si>
    <t>168,82,101,70</t>
  </si>
  <si>
    <t>chr1:76030755|76045806+</t>
  </si>
  <si>
    <t>intergenic_region:76030756-76030891,intergenic_region:76045626-76045806</t>
  </si>
  <si>
    <t>5,3,10,9,9,7,6,7,28,20,10,9,3,4,2,12</t>
  </si>
  <si>
    <t>1,1,29,23,15,7,15,5,9,3,1,3,7,15,6,6</t>
  </si>
  <si>
    <t>chr1:76031830|76040783+</t>
  </si>
  <si>
    <t>exon:76031831-76032061,exon:76040638-76040783</t>
  </si>
  <si>
    <t>6,4,23,19,21,6,7,57,51,24,23,18,18,21,13,28</t>
  </si>
  <si>
    <t>32,32,239,264,97,95,74,208,186,100,118,94,70,78,76,106</t>
  </si>
  <si>
    <t>chr1:76031830|76045806+</t>
  </si>
  <si>
    <t>intergenic_region:76031831-76032061,intergenic_region:76045143-76045219,intergenic_region:76045626-76045806</t>
  </si>
  <si>
    <t>11,8,17,52,63,27,57,35,27,119,97,73,61,37,34,42,32,53</t>
  </si>
  <si>
    <t>6,10,15,120,110,55,28,52,27,45,21,19,21,31,23,31,26,20</t>
  </si>
  <si>
    <t>chr1:76031871|76045761+</t>
  </si>
  <si>
    <t>intergenic_region:76031872-76032061,intergenic_region:76045143-76045219,intergenic_region:76045626-76045761</t>
  </si>
  <si>
    <t>97,76</t>
  </si>
  <si>
    <t>chr1:76031871|76045806+</t>
  </si>
  <si>
    <t>intergenic_region:76031872-76032061,intergenic_region:76045626-76045806</t>
  </si>
  <si>
    <t>2,4,8,8,5,20,16,13,6,3,5,9,5,10</t>
  </si>
  <si>
    <t>10,17,142,161,40,98,74,59,39,48,40,55,46,54</t>
  </si>
  <si>
    <t>chr1:76084260|76086337+</t>
  </si>
  <si>
    <t>ENSGALG00000036447;</t>
  </si>
  <si>
    <t>exon:76084261-76084423,exon:76084772-76084824,exon:76086178-76086337</t>
  </si>
  <si>
    <t>3,4,5,19,10,2,6,20,7,9,8,8,4,12</t>
  </si>
  <si>
    <t>2,6,114,99,74,12,7,11,4,11,17,5,1,6</t>
  </si>
  <si>
    <t>A2ML1</t>
  </si>
  <si>
    <t>chr1:76087173|76108881+</t>
  </si>
  <si>
    <t>exon:76087174-76087258,exon:76108667-76108881</t>
  </si>
  <si>
    <t>2,12,9,7,2,2,3</t>
  </si>
  <si>
    <t>2,99,113,0,4,3,6</t>
  </si>
  <si>
    <t>chr1:76497542|76497914-</t>
  </si>
  <si>
    <t>ENSGALG00000014361;</t>
  </si>
  <si>
    <t>intron:76497543-76497604,intron:76497695-76497914</t>
  </si>
  <si>
    <t>22,37</t>
  </si>
  <si>
    <t>chr1:76522273|76524798-</t>
  </si>
  <si>
    <t>ENSGALG00000041564;</t>
  </si>
  <si>
    <t>exon:76522274-76522367,exon:76522730-76522853,exon:76524704-76524798</t>
  </si>
  <si>
    <t>8,8,16,9,13,8,32,19,26,16,17,9,28,18,24,14,13,8</t>
  </si>
  <si>
    <t>19,26,28,44,57,24,30,65,18,22,30,21,21,38,14,34,43,10</t>
  </si>
  <si>
    <t>chr1:76541072|76577337-</t>
  </si>
  <si>
    <t>exon:76541073-76541153,exon:76542531-76542649</t>
  </si>
  <si>
    <t>2,4,3,7,3,3,4,6,6,4,2,3,4</t>
  </si>
  <si>
    <t>24,18,59,47,26,31,52,39,35,15,20,34,11</t>
  </si>
  <si>
    <t>chr1:76561072|76577337-</t>
  </si>
  <si>
    <t>exon:76561073-76561169,exon:76577082-76577337</t>
  </si>
  <si>
    <t>17,12,4,13,11,13,8,26,21,13,31,23,9,4,6,5,10,4</t>
  </si>
  <si>
    <t>21,32,34,61,59,39,35,74,39,45,42,16,21,36,20,39,33,25</t>
  </si>
  <si>
    <t>chr1:76577081|76577337-</t>
  </si>
  <si>
    <t>exon:76577082-76577337</t>
  </si>
  <si>
    <t>4,3,2,6,3,5,6,7,4,2</t>
  </si>
  <si>
    <t>44,41,44,77,86,54,52,23,40,36</t>
  </si>
  <si>
    <t>chr1:76577081|76586867-</t>
  </si>
  <si>
    <t>intron:76586817-76586867</t>
  </si>
  <si>
    <t>48,42,12</t>
  </si>
  <si>
    <t>chr1:76586453|76586867-</t>
  </si>
  <si>
    <t>intron:76586454-76586697,intron:76586817-76586867</t>
  </si>
  <si>
    <t>3,2,3,2,3,5,5,5,4</t>
  </si>
  <si>
    <t>15,6,14,8,2,4,14,4,3</t>
  </si>
  <si>
    <t>chr1:76586453|76597936-</t>
  </si>
  <si>
    <t>intron:76586817-76586867,intron:76597845-76597936</t>
  </si>
  <si>
    <t>chr1:76586453|76602836-</t>
  </si>
  <si>
    <t>intron:76586454-76586697</t>
  </si>
  <si>
    <t>3,4,4,2,2,2,2</t>
  </si>
  <si>
    <t>16,19,4,5,11,11,2</t>
  </si>
  <si>
    <t>chr1:76823317|76831741-</t>
  </si>
  <si>
    <t>ENSGALG00000014426;</t>
  </si>
  <si>
    <t>exon:76823318-76823443,exon:76830597-76830696,exon:76831653-76831741</t>
  </si>
  <si>
    <t>KPNA1</t>
  </si>
  <si>
    <t>chr1:76840664|76848008-</t>
  </si>
  <si>
    <t>exon:76840665-76840796,exon:76847875-76848008</t>
  </si>
  <si>
    <t>6,5,9,11,7,2</t>
  </si>
  <si>
    <t>43,58,38,30,19,19</t>
  </si>
  <si>
    <t>chr1:76916290|76917345-</t>
  </si>
  <si>
    <t>ENSGALG00000022955;</t>
  </si>
  <si>
    <t>exon:76916291-76916449,exon:76917216-76917345</t>
  </si>
  <si>
    <t>VAMP1</t>
  </si>
  <si>
    <t>chr1:76955245|76955909+</t>
  </si>
  <si>
    <t>ENSGALG00000014442;</t>
  </si>
  <si>
    <t>exon:76955246-76955397,exon:76955527-76955605,exon:76955826-76955909</t>
  </si>
  <si>
    <t>GAPDH</t>
  </si>
  <si>
    <t>chr1:76959976|76975634-</t>
  </si>
  <si>
    <t>intergenic_region:76959977-76960046,intergenic_region:76975465-76975634</t>
  </si>
  <si>
    <t>13,4</t>
  </si>
  <si>
    <t>4,9</t>
  </si>
  <si>
    <t>chr1:76991276|76992185-</t>
  </si>
  <si>
    <t>ENSGALG00000013565;</t>
  </si>
  <si>
    <t>exon:76991277-76991385,exon:76991735-76991812,exon:76992056-76992185</t>
  </si>
  <si>
    <t>CHD4</t>
  </si>
  <si>
    <t>chr1:76991276|76993897-</t>
  </si>
  <si>
    <t>exon:76991277-76991385,exon:76993809-76993897</t>
  </si>
  <si>
    <t>94,19</t>
  </si>
  <si>
    <t>chr1:77007015|77009243-</t>
  </si>
  <si>
    <t>exon:77007016-77007143,exon:77009101-77009243</t>
  </si>
  <si>
    <t>chr1:77069772|77072234-</t>
  </si>
  <si>
    <t>ENSGALG00000014457;</t>
  </si>
  <si>
    <t>exon:77069773-77069946,exon:77070162-77070223,exon:77071518-77071632,exon:77071812-77071978,exon:77072163-77072234</t>
  </si>
  <si>
    <t>3,4,6</t>
  </si>
  <si>
    <t>75,116,21</t>
  </si>
  <si>
    <t>ING4</t>
  </si>
  <si>
    <t>chr1:77257699|77258549-</t>
  </si>
  <si>
    <t>ENSGALG00000014513;</t>
  </si>
  <si>
    <t>exon:77257700-77257821,exon:77258343-77258549</t>
  </si>
  <si>
    <t>3,6,13,5,4,7,8,3</t>
  </si>
  <si>
    <t>30,12,37,34,14,31,25,14</t>
  </si>
  <si>
    <t>CDCA3</t>
  </si>
  <si>
    <t>chr1:77277436|77277732-</t>
  </si>
  <si>
    <t>ENSGALG00000014526;</t>
  </si>
  <si>
    <t>exon:77277437-77277732</t>
  </si>
  <si>
    <t>chr1:77321486|77321709+</t>
  </si>
  <si>
    <t>ENSGALG00000014554;</t>
  </si>
  <si>
    <t>exon:77321487-77321709</t>
  </si>
  <si>
    <t>5,6,3</t>
  </si>
  <si>
    <t>15,43,99</t>
  </si>
  <si>
    <t>ATN1</t>
  </si>
  <si>
    <t>chr1:77518404|77519088+</t>
  </si>
  <si>
    <t>ENSGALG00000014687;</t>
  </si>
  <si>
    <t>exon:77518405-77518560</t>
  </si>
  <si>
    <t>EPHA1</t>
  </si>
  <si>
    <t>chr1:77857861|77858753+</t>
  </si>
  <si>
    <t>intergenic_region:77858629-77858753</t>
  </si>
  <si>
    <t>chr1:77915047|77916866+</t>
  </si>
  <si>
    <t>ENSGALG00000014746;</t>
  </si>
  <si>
    <t>exon:77915048-77915145,exon:77915671-77915793,exon:77916726-77916866</t>
  </si>
  <si>
    <t>chr1:77930182|77931597+</t>
  </si>
  <si>
    <t>exon:77931491-77931597</t>
  </si>
  <si>
    <t>chr1:77999280|77999619-</t>
  </si>
  <si>
    <t>ENSGALG00000014749;</t>
  </si>
  <si>
    <t>exon:77999281-77999619</t>
  </si>
  <si>
    <t>37,20,33,28,24,33,13,16,10,252,266,158,124,143,53,107,108,84</t>
  </si>
  <si>
    <t>4,6,10,19,15,26,11,13,7,27,38,19,21,20,19,19,20,14</t>
  </si>
  <si>
    <t>EPHB6</t>
  </si>
  <si>
    <t>chr1:77999280|78004439-</t>
  </si>
  <si>
    <t>exon:78004284-78004439</t>
  </si>
  <si>
    <t>4,5,7,5,2,2,3</t>
  </si>
  <si>
    <t>33,33,18,34,30,15,17</t>
  </si>
  <si>
    <t>chr1:78322733|78329875+</t>
  </si>
  <si>
    <t>ENSGALG00000031890;</t>
  </si>
  <si>
    <t>exon:78322734-78322797,exon:78324526-78324559,exon:78329355-78329444,exon:78329753-78329875</t>
  </si>
  <si>
    <t>21,26,28,29,47,17,60,52,55,46,52,28,18,13,6,30,25,9</t>
  </si>
  <si>
    <t>272,303,195,503,866,398,749,1276,510,163,308,69,148,178,80,158,112,74</t>
  </si>
  <si>
    <t>YBX3</t>
  </si>
  <si>
    <t>chr1:78322733|78335605+</t>
  </si>
  <si>
    <t>exon:78322734-78322797,exon:78324526-78324559,exon:78329355-78329444,exon:78329753-78329875,exon:78335511-78335605</t>
  </si>
  <si>
    <t>117,169,128,154,307,134,225,275,217,92,142,73,35,54,29,30,46,47</t>
  </si>
  <si>
    <t>288,247,161,572,963,417,776,1330,488,139,268,63,169,168,68,145,113,80</t>
  </si>
  <si>
    <t>chr1:78322733|78341981+</t>
  </si>
  <si>
    <t>exon:78322734-78322797,exon:78324526-78324559,exon:78329355-78329444,exon:78341880-78341981</t>
  </si>
  <si>
    <t>68,43</t>
  </si>
  <si>
    <t>chr1:78329354|78335605+</t>
  </si>
  <si>
    <t>exon:78329355-78329444,exon:78329753-78329875,exon:78335511-78335605</t>
  </si>
  <si>
    <t>30,33,27,50,55,15,49,39,47,30,53,12,26,12,14,7,9,26</t>
  </si>
  <si>
    <t>367,378,226,718,1217,540,987,1605,678,197,390,109,216,217,96,191,140,95</t>
  </si>
  <si>
    <t>chr1:78471671|78476088-</t>
  </si>
  <si>
    <t>ENSGALG00000037951;</t>
  </si>
  <si>
    <t>exon:78471672-78471836</t>
  </si>
  <si>
    <t>79,105,73,5,5,6,2,2,4,2,3</t>
  </si>
  <si>
    <t>9120,7032,5754,2608,2479,2176,69,386,596,188,364</t>
  </si>
  <si>
    <t>chr1:78813434|78826017-</t>
  </si>
  <si>
    <t>intergenic_region:78813435-78813570,intergenic_region:78820923-78821016,intergenic_region:78825916-78826017</t>
  </si>
  <si>
    <t>chr1:79056212|79103611-</t>
  </si>
  <si>
    <t>ENSGALG00000014791;</t>
  </si>
  <si>
    <t>intron:79056213-79056347,intron:79103561-79103611</t>
  </si>
  <si>
    <t>3,3,7,5</t>
  </si>
  <si>
    <t>3,1,7,2</t>
  </si>
  <si>
    <t>WDR3</t>
  </si>
  <si>
    <t>chr1:79244056|79250038+</t>
  </si>
  <si>
    <t>ENSGALG00000031560;</t>
  </si>
  <si>
    <t>exon:79244057-79244121,exon:79245818-79245846,exon:79247988-79248070</t>
  </si>
  <si>
    <t>USF3</t>
  </si>
  <si>
    <t>chr1:79321602|79323607+</t>
  </si>
  <si>
    <t>ENSGALG00000045606;</t>
  </si>
  <si>
    <t>exon:79321603-79321703,exon:79322028-79322164,exon:79322412-79322552,exon:79323342-79323607</t>
  </si>
  <si>
    <t>9,19,17,31,39,28,12,33,12,23,26,8,19,14,13,16,8,13</t>
  </si>
  <si>
    <t>SPICE1</t>
  </si>
  <si>
    <t>chr1:79322027|79323607+</t>
  </si>
  <si>
    <t>exon:79322028-79322259,exon:79322412-79322552,exon:79323342-79323607</t>
  </si>
  <si>
    <t>6,7,15,20,15,3,9,14,16,34,30,29,22,16,22,6,11,25</t>
  </si>
  <si>
    <t>81,110,101,130,178,125,120,163,85,297,332,159,171,211,149,137,176,162</t>
  </si>
  <si>
    <t>chr1:79322411|79323607+</t>
  </si>
  <si>
    <t>exon:79322412-79322552,exon:79323342-79323607</t>
  </si>
  <si>
    <t>5,4,8,13,13,7,11,13,4,13,15,8,10,12,5,6,11</t>
  </si>
  <si>
    <t>chr1:79323341|79323607+</t>
  </si>
  <si>
    <t>exon:79323342-79323607</t>
  </si>
  <si>
    <t>2,2,4,2,2,10,2,5,3</t>
  </si>
  <si>
    <t>chr1:79388324|79388900-</t>
  </si>
  <si>
    <t>ENSGALG00000032036;</t>
  </si>
  <si>
    <t>exon:79388325-79388453</t>
  </si>
  <si>
    <t>2,3,6</t>
  </si>
  <si>
    <t>28,12,19</t>
  </si>
  <si>
    <t>CTC1</t>
  </si>
  <si>
    <t>chr1:79488434|79494452-</t>
  </si>
  <si>
    <t>ENSGALG00000032361;</t>
  </si>
  <si>
    <t>exon:79494213-79494452</t>
  </si>
  <si>
    <t>12,16,18,15,13,9,12,15,7,19,36,7,10,35,9,7,22,5</t>
  </si>
  <si>
    <t>2,4,6,20,45,9,19,70,13,1,9,0,3,9,2,3,5,3</t>
  </si>
  <si>
    <t>STXBP5L</t>
  </si>
  <si>
    <t>chr1:79527551|79540994-</t>
  </si>
  <si>
    <t>exon:79527552-79527617,exon:79535933-79536084,exon:79540822-79540994</t>
  </si>
  <si>
    <t>5,3,2,2,4</t>
  </si>
  <si>
    <t>49,20,9,6,4</t>
  </si>
  <si>
    <t>chr1:79579906|79604166-</t>
  </si>
  <si>
    <t>intron:79579907-79580041,intron:79602023-79602123,intron:79604052-79604166</t>
  </si>
  <si>
    <t>chr1:79762063|79762541-</t>
  </si>
  <si>
    <t>intergenic_region:79762064-79762541</t>
  </si>
  <si>
    <t>chr1:79870152|79872988+</t>
  </si>
  <si>
    <t>ENSGALG00000014970;</t>
  </si>
  <si>
    <t>intron:79870153-79870208,intron:79871599-79871684,intron:79872820-79872988</t>
  </si>
  <si>
    <t>8,5,2</t>
  </si>
  <si>
    <t>48,11,19</t>
  </si>
  <si>
    <t>FSTL1</t>
  </si>
  <si>
    <t>chr1:79872819|79875383+</t>
  </si>
  <si>
    <t>intron:79872820-79872988,intron:79875282-79875383</t>
  </si>
  <si>
    <t>chr1:79895341|79899836+</t>
  </si>
  <si>
    <t>exon:79895342-79895374</t>
  </si>
  <si>
    <t>2,4,5,3,24,18,10,31,19,5,8,12,14</t>
  </si>
  <si>
    <t>chr1:79902468|79904231+</t>
  </si>
  <si>
    <t>exon:79902469-79902579,exon:79904134-79904231</t>
  </si>
  <si>
    <t>chr1:79917040|79918717+</t>
  </si>
  <si>
    <t>ENSGALG00000033186;</t>
  </si>
  <si>
    <t>exon:79917041-79917169,exon:79918440-79918717</t>
  </si>
  <si>
    <t>7,8,7,5,8,10,3,9,5</t>
  </si>
  <si>
    <t>42,45,32,75,16,30,21,29,15</t>
  </si>
  <si>
    <t>LRRC58</t>
  </si>
  <si>
    <t>chr1:80014146|80014340+</t>
  </si>
  <si>
    <t>intergenic_region:80014147-80014340</t>
  </si>
  <si>
    <t>chr1:80052753|80057522+</t>
  </si>
  <si>
    <t>ENSGALG00000014977;</t>
  </si>
  <si>
    <t>exon:80052754-80052864,exon:80055673-80055803,exon:80057416-80057522</t>
  </si>
  <si>
    <t>3,2,4,3,2,2,5,3</t>
  </si>
  <si>
    <t>48,50,44,98,147,99,11,51</t>
  </si>
  <si>
    <t>GSK3B</t>
  </si>
  <si>
    <t>chr1:80052753|80064835+</t>
  </si>
  <si>
    <t>exon:80052754-80052864,exon:80064738-80064835</t>
  </si>
  <si>
    <t>chr1:80088012|80093498+</t>
  </si>
  <si>
    <t>exon:80088013-80088199,exon:80093400-80093498</t>
  </si>
  <si>
    <t>29,54,15,13,24,21,5,13,20,85,25,11,6,9,3,12,4</t>
  </si>
  <si>
    <t>21,23,40,73,118,54,17,50,25,42,7,26,20,21,28,17,15</t>
  </si>
  <si>
    <t>chr1:80179968|80181242-</t>
  </si>
  <si>
    <t>ENSGALG00000014997;</t>
  </si>
  <si>
    <t>exon:80179969-80180077,exon:80181065-80181242</t>
  </si>
  <si>
    <t>PLA1A</t>
  </si>
  <si>
    <t>chr1:80244427|80251888-</t>
  </si>
  <si>
    <t>ENSGALG00000032247;</t>
  </si>
  <si>
    <t>exon:80244428-80244519,exon:80245618-80245719</t>
  </si>
  <si>
    <t>6,20,4,3,9,14,5,3,5,2</t>
  </si>
  <si>
    <t>ATP1A1</t>
  </si>
  <si>
    <t>chr1:80246281|80246685-</t>
  </si>
  <si>
    <t>exon:80246282-80246412,exon:80246540-80246685</t>
  </si>
  <si>
    <t>4,3,2,2,2</t>
  </si>
  <si>
    <t>chr1:80246281|80251888-</t>
  </si>
  <si>
    <t>exon:80246282-80246412</t>
  </si>
  <si>
    <t>chr1:80247435|80248050-</t>
  </si>
  <si>
    <t>exon:80247436-80247559,exon:80247896-80248050</t>
  </si>
  <si>
    <t>chr1:80248676|80251197-</t>
  </si>
  <si>
    <t>exon:80251061-80251197</t>
  </si>
  <si>
    <t>chr1:80256573|80261667-</t>
  </si>
  <si>
    <t>exon:80256574-80256842,exon:80261563-80261667</t>
  </si>
  <si>
    <t>5,5,2</t>
  </si>
  <si>
    <t>chr1:80257685|80259191+</t>
  </si>
  <si>
    <t>exon:80257686-80257738,exon:80259059-80259191</t>
  </si>
  <si>
    <t>chr1:80258709|80259058+</t>
  </si>
  <si>
    <t>intron:80258710-80259058</t>
  </si>
  <si>
    <t>2,4,7,4</t>
  </si>
  <si>
    <t>176,110,29,9</t>
  </si>
  <si>
    <t>chr1:80259058|80261667-</t>
  </si>
  <si>
    <t>exon:80259059-80259262</t>
  </si>
  <si>
    <t>4,5,3,5,30,27,7,6,5,4,3</t>
  </si>
  <si>
    <t>chr1:80325326|80327585-</t>
  </si>
  <si>
    <t>intergenic_region:80325327-80325435</t>
  </si>
  <si>
    <t>11,6</t>
  </si>
  <si>
    <t>chr1:80343677|80345972-</t>
  </si>
  <si>
    <t>ENSGALG00000015016;</t>
  </si>
  <si>
    <t>exon:80343678-80343760,exon:80345784-80345972</t>
  </si>
  <si>
    <t>20,44,31,7,17,25,21,8,9,41,42,41,26,47,39,21,24,46</t>
  </si>
  <si>
    <t>10,11,22,23,21,16,15,31,9,9,10,5,3,12,16,9,11,7</t>
  </si>
  <si>
    <t>SLC22A15</t>
  </si>
  <si>
    <t>chr1:80343677|80354106-</t>
  </si>
  <si>
    <t>exon:80343678-80343760,exon:80353966-80354106</t>
  </si>
  <si>
    <t>chr1:80343677|80355315-</t>
  </si>
  <si>
    <t>exon:80343678-80343760,exon:80355100-80355315</t>
  </si>
  <si>
    <t>chr1:80343677|80363242-</t>
  </si>
  <si>
    <t>exon:80343678-80343760,exon:80363030-80363242</t>
  </si>
  <si>
    <t>27,30,3</t>
  </si>
  <si>
    <t>chr1:80489938|80496635-</t>
  </si>
  <si>
    <t>intergenic_region:80489939-80490211</t>
  </si>
  <si>
    <t>chr1:80513749|80519384-</t>
  </si>
  <si>
    <t>intergenic_region:80519102-80519384</t>
  </si>
  <si>
    <t>4,7,3,10,9</t>
  </si>
  <si>
    <t>39,63,25,13,14</t>
  </si>
  <si>
    <t>chr1:805410|821792+</t>
  </si>
  <si>
    <t>ENSGALG00000040060;</t>
  </si>
  <si>
    <t>exon:818481-818638,exon:821668-821792</t>
  </si>
  <si>
    <t>7,2,2,8,11,5,6,9,4,2</t>
  </si>
  <si>
    <t>2,3,15,8,4,11,1,5,7,7</t>
  </si>
  <si>
    <t>F</t>
  </si>
  <si>
    <t>chr1:80578347|80580288-</t>
  </si>
  <si>
    <t>ENSGALG00000015073;</t>
  </si>
  <si>
    <t>exon:80578348-80578570</t>
  </si>
  <si>
    <t>TMEM39A</t>
  </si>
  <si>
    <t>chr1:80609017|80611104+</t>
  </si>
  <si>
    <t>ENSGALG00000015069;</t>
  </si>
  <si>
    <t>exon:80609018-80609221</t>
  </si>
  <si>
    <t>4,4,3,3,2</t>
  </si>
  <si>
    <t>2,47,6,5,15</t>
  </si>
  <si>
    <t>B4GALT4</t>
  </si>
  <si>
    <t>chr1:80609017|80615023+</t>
  </si>
  <si>
    <t>exon:80609018-80609221,exon:80614836-80615023</t>
  </si>
  <si>
    <t>chr1:80622326|80628347-</t>
  </si>
  <si>
    <t>ENSGALG00000022891;</t>
  </si>
  <si>
    <t>exon:80628112-80628347</t>
  </si>
  <si>
    <t>chr1:80744124|80744877+</t>
  </si>
  <si>
    <t>ENSGALG00000015077;</t>
  </si>
  <si>
    <t>exon:80744125-80744227,exon:80744733-80744877</t>
  </si>
  <si>
    <t>ARHGAP31</t>
  </si>
  <si>
    <t>chr1:80754279|80758766+</t>
  </si>
  <si>
    <t>exon:80754280-80754478,exon:80756196-80756320,exon:80758707-80758766</t>
  </si>
  <si>
    <t>2,13,13,4,11,7,3,4,10,10</t>
  </si>
  <si>
    <t>8,26,48,12,53,59,36,66,67,28</t>
  </si>
  <si>
    <t>chr1:807746|810876+</t>
  </si>
  <si>
    <t>exon:807747-807861,exon:810034-810160</t>
  </si>
  <si>
    <t>6,3,6,3,7,3,6,13,3,5,4,4,3</t>
  </si>
  <si>
    <t>12,29,31,17,26,16,13,17,13,27,9,17,5</t>
  </si>
  <si>
    <t>chr1:81237272|81237533+</t>
  </si>
  <si>
    <t>intergenic_region:81237273-81237533</t>
  </si>
  <si>
    <t>4,1</t>
  </si>
  <si>
    <t>chr1:82539626|82572638+</t>
  </si>
  <si>
    <t>ENSGALG00000029187;</t>
  </si>
  <si>
    <t>intron:82539627-82539686,intron:82572517-82572638</t>
  </si>
  <si>
    <t>2,7,3,4,6,14,4,8,3,4,2</t>
  </si>
  <si>
    <t>50,70,61,42,114,103,47,105,27,79,58</t>
  </si>
  <si>
    <t>chr1:82557313|82572638+</t>
  </si>
  <si>
    <t>intron:82557314-82557437,intron:82572517-82572638</t>
  </si>
  <si>
    <t>18,37</t>
  </si>
  <si>
    <t>chr1:82572516|82591778+</t>
  </si>
  <si>
    <t>intron:82572517-82572638,intron:82591593-82591778</t>
  </si>
  <si>
    <t>5,3,4,14,7,6,5,3</t>
  </si>
  <si>
    <t>36,44,101,102,41,75,28,28</t>
  </si>
  <si>
    <t>chr1:82591592|82617347+</t>
  </si>
  <si>
    <t>intron:82591593-82591778,intron:82617272-82617347</t>
  </si>
  <si>
    <t>2,9,9,4,11,7,3,47,38,25,14,13,3,8,7,9</t>
  </si>
  <si>
    <t>7,13,22,9,23,37,15,63,37,21,23,16,8,33,19,15</t>
  </si>
  <si>
    <t>chr1:82617271|82624768+</t>
  </si>
  <si>
    <t>intron:82617272-82617347,intron:82624589-82624768</t>
  </si>
  <si>
    <t>7,5,4,3,7,6,2,3,4,2</t>
  </si>
  <si>
    <t>13,44,49,18,34,31,10,35,28,6</t>
  </si>
  <si>
    <t>chr1:82898226|82905119+</t>
  </si>
  <si>
    <t>intergenic_region:82898227-82898323,intergenic_region:82904932-82905119</t>
  </si>
  <si>
    <t>41,40</t>
  </si>
  <si>
    <t>chr1:82925869|82931759+</t>
  </si>
  <si>
    <t>ENSGALG00000015094;</t>
  </si>
  <si>
    <t>exon:82931426-82931759</t>
  </si>
  <si>
    <t>ZBTB20</t>
  </si>
  <si>
    <t>chr1:83079003|83086988-</t>
  </si>
  <si>
    <t>ENSGALG00000035629;</t>
  </si>
  <si>
    <t>exon:83079004-83079084,exon:83080219-83080314,exon:83081441-83081544,exon:83086904-83086988</t>
  </si>
  <si>
    <t>4,3,11,5,5,2,6,7,7,5,3</t>
  </si>
  <si>
    <t>8,3,7,41,40,52,17,14,7,10,15</t>
  </si>
  <si>
    <t>GRAMD1C</t>
  </si>
  <si>
    <t>chr1:83175554|83177133-</t>
  </si>
  <si>
    <t>ENSGALG00000039538;</t>
  </si>
  <si>
    <t>exon:83175555-83175692,exon:83176840-83177133</t>
  </si>
  <si>
    <t>3,4,3,5</t>
  </si>
  <si>
    <t>77,105,25,90</t>
  </si>
  <si>
    <t>CLDND1</t>
  </si>
  <si>
    <t>chr1:8355786|8371710+</t>
  </si>
  <si>
    <t>ENSGALG00000006563;</t>
  </si>
  <si>
    <t>exon:8355787-8355974</t>
  </si>
  <si>
    <t>7,8</t>
  </si>
  <si>
    <t>14,30</t>
  </si>
  <si>
    <t>SEMA3D</t>
  </si>
  <si>
    <t>chr1:83582047|83591624+</t>
  </si>
  <si>
    <t>ENSGALG00000015204;</t>
  </si>
  <si>
    <t>exon:83582048-83582097,exon:83591497-83591624</t>
  </si>
  <si>
    <t>24,30</t>
  </si>
  <si>
    <t>ATG3</t>
  </si>
  <si>
    <t>chr1:83590672|83591624+</t>
  </si>
  <si>
    <t>exon:83590673-83590825,exon:83591497-83591624</t>
  </si>
  <si>
    <t>chr1:83609370|83610701+</t>
  </si>
  <si>
    <t>ENSGALG00000029298;</t>
  </si>
  <si>
    <t>exon:83609371-83609462,exon:83610179-83610430,exon:83610579-83610701</t>
  </si>
  <si>
    <t>3,3,5,4,3,4,2,2,2</t>
  </si>
  <si>
    <t>2,2,5,7,9,18,4,14,8</t>
  </si>
  <si>
    <t>F5</t>
  </si>
  <si>
    <t>chr1:83609370|83621258+</t>
  </si>
  <si>
    <t>exon:83609371-83609462,exon:83609952-83609995</t>
  </si>
  <si>
    <t>chr1:83619911|83628411+</t>
  </si>
  <si>
    <t>exon:83628246-83628411</t>
  </si>
  <si>
    <t>1,9,5</t>
  </si>
  <si>
    <t>chr1:83622576|83628411+</t>
  </si>
  <si>
    <t>exon:83622577-83622727,exon:83628246-83628411</t>
  </si>
  <si>
    <t>8,25</t>
  </si>
  <si>
    <t>chr1:83700208|83714203+</t>
  </si>
  <si>
    <t>ENSGALG00000015230;</t>
  </si>
  <si>
    <t>intron:83700209-83700380</t>
  </si>
  <si>
    <t>NME7</t>
  </si>
  <si>
    <t>chr1:83700267|83734948+</t>
  </si>
  <si>
    <t>intron:83700268-83700380,intron:83730963-83731031,intron:83734847-83734948</t>
  </si>
  <si>
    <t>2,12,3,3</t>
  </si>
  <si>
    <t>7,8,25,1</t>
  </si>
  <si>
    <t>chr1:83700698|83709341+</t>
  </si>
  <si>
    <t>exon:83700699-83700806,exon:83703891-83704057,exon:83709231-83709341</t>
  </si>
  <si>
    <t>3,4,5,3,12,4,5</t>
  </si>
  <si>
    <t>15,61,45,10,16,28,9</t>
  </si>
  <si>
    <t>chr1:83700698|83713470+</t>
  </si>
  <si>
    <t>exon:83700699-83700806,exon:83703891-83704057,exon:83709231-83709341,exon:83713420-83713470</t>
  </si>
  <si>
    <t>6,2,3,2</t>
  </si>
  <si>
    <t>11,23,59,28</t>
  </si>
  <si>
    <t>chr1:83700698|83714203+</t>
  </si>
  <si>
    <t>exon:83700699-83700806,exon:83713996-83714203</t>
  </si>
  <si>
    <t>4,3,2,3,3</t>
  </si>
  <si>
    <t>8,29,13,7,26</t>
  </si>
  <si>
    <t>chr1:83700698|83717489+</t>
  </si>
  <si>
    <t>exon:83700699-83700806,exon:83717384-83717489</t>
  </si>
  <si>
    <t>2,17,3,5,3</t>
  </si>
  <si>
    <t>4,22,11,18,5</t>
  </si>
  <si>
    <t>chr1:83700698|83734948+</t>
  </si>
  <si>
    <t>exon:83700699-83700806,exon:83734847-83734948</t>
  </si>
  <si>
    <t>3,7,6,24,4,4,4,7,5,3</t>
  </si>
  <si>
    <t>7,7,16,18,23,17,19,13,9,7</t>
  </si>
  <si>
    <t>chr1:83709230|83717489+</t>
  </si>
  <si>
    <t>exon:83709231-83709341,exon:83713420-83713470,exon:83717384-83717489</t>
  </si>
  <si>
    <t>2,3,4</t>
  </si>
  <si>
    <t>24,40,23</t>
  </si>
  <si>
    <t>chr1:8371549|8401091+</t>
  </si>
  <si>
    <t>exon:8371550-8371710,exon:8400949-8401091</t>
  </si>
  <si>
    <t>chr1:83730036|83734948+</t>
  </si>
  <si>
    <t>exon:83730037-83730101,exon:83730963-83731031,exon:83734847-83734948</t>
  </si>
  <si>
    <t>3,11,9,20,10,15,5,10,10,11</t>
  </si>
  <si>
    <t>4,19,42,9,23,21,12,21,9,9</t>
  </si>
  <si>
    <t>chr1:83774335|83784914-</t>
  </si>
  <si>
    <t>ENSGALG00000015233;</t>
  </si>
  <si>
    <t>exon:83784786-83784914</t>
  </si>
  <si>
    <t>134,655,22</t>
  </si>
  <si>
    <t>ATP1B1</t>
  </si>
  <si>
    <t>chr1:84116790|84120289-</t>
  </si>
  <si>
    <t>ENSGALG00000015246;</t>
  </si>
  <si>
    <t>exon:84116791-84116853,exon:84117567-84117662,exon:84120110-84120289</t>
  </si>
  <si>
    <t>TIPRL</t>
  </si>
  <si>
    <t>chr1:84210874|84235664+</t>
  </si>
  <si>
    <t>ENSGALG00000015252;</t>
  </si>
  <si>
    <t>exon:84210875-84211041,exon:84228374-84228473,exon:84234223-84234326,exon:84235601-84235664</t>
  </si>
  <si>
    <t>5,2,3,2,15,15,13,19,4,4,27,10,14</t>
  </si>
  <si>
    <t>144,217,130,106,59,162,168,91,144,75,98,60,50</t>
  </si>
  <si>
    <t>ST3GAL6</t>
  </si>
  <si>
    <t>chr1:84210874|84246481+</t>
  </si>
  <si>
    <t>exon:84210875-84211041,exon:84246344-84246481</t>
  </si>
  <si>
    <t>chr1:84219717|84223798+</t>
  </si>
  <si>
    <t>intron:84219718-84219860,intron:84223685-84223798</t>
  </si>
  <si>
    <t>chr1:84219717|84235664+</t>
  </si>
  <si>
    <t>intron:84234223-84234326,intron:84235601-84235664</t>
  </si>
  <si>
    <t>chr1:84228373|84235664+</t>
  </si>
  <si>
    <t>exon:84228374-84228473,exon:84229296-84229364,exon:84230748-84230825,exon:84234223-84234326,exon:84235601-84235664</t>
  </si>
  <si>
    <t>6,16,14,47,42,42,57,48,32,263,291,300,83,127,109,65,77,127</t>
  </si>
  <si>
    <t>14,6,13,108,172,80,106,114,60,135,170,92,70,136,72,99,66,55</t>
  </si>
  <si>
    <t>chr1:84228373|84246481+</t>
  </si>
  <si>
    <t>exon:84228374-84228473,exon:84230748-84230825,exon:84246344-84246481</t>
  </si>
  <si>
    <t>2,4,7,9,20,10,3,7,2,5,3,7</t>
  </si>
  <si>
    <t>3,78,109,114,123,69,67,89,45,61,48,43</t>
  </si>
  <si>
    <t>chr1:84228373|84250127+</t>
  </si>
  <si>
    <t>exon:84228374-84228473,exon:84229296-84229364,exon:84249975-84250127</t>
  </si>
  <si>
    <t>5,2,2,8,5,5,2,5,5,8,3</t>
  </si>
  <si>
    <t>2,63,114,77,102,51,80,35,56,42,31</t>
  </si>
  <si>
    <t>chr1:84230747|84246481+</t>
  </si>
  <si>
    <t>exon:84230748-84230825,exon:84246344-84246481</t>
  </si>
  <si>
    <t>chr1:84230747|84250127+</t>
  </si>
  <si>
    <t>exon:84230748-84230825,exon:84249975-84250127</t>
  </si>
  <si>
    <t>chr1:84243393|84246481+</t>
  </si>
  <si>
    <t>exon:84243394-84243489,exon:84245068-84245254,exon:84246344-84246481</t>
  </si>
  <si>
    <t>6,3,3,7,4,22,24,4,5,7,5,10</t>
  </si>
  <si>
    <t>4,10,83,113,65,109,122,63,68,83,67,51</t>
  </si>
  <si>
    <t>chr1:84243393|84250127+</t>
  </si>
  <si>
    <t>exon:84246344-84246481,exon:84249975-84250127</t>
  </si>
  <si>
    <t>4,8,6</t>
  </si>
  <si>
    <t>68,73,74</t>
  </si>
  <si>
    <t>chr1:84249974|84267147+</t>
  </si>
  <si>
    <t>intergenic_region:84266998-84267147</t>
  </si>
  <si>
    <t>chr1:8429942|8441303+</t>
  </si>
  <si>
    <t>exon:8441164-8441303</t>
  </si>
  <si>
    <t>25,46</t>
  </si>
  <si>
    <t>chr1:84429167|84441164+</t>
  </si>
  <si>
    <t>intergenic_region:84429168-84429248,intergenic_region:84441044-84441164</t>
  </si>
  <si>
    <t>chr1:84502478|84502906+</t>
  </si>
  <si>
    <t>intergenic_region:84502479-84502623,intergenic_region:84502764-84502906</t>
  </si>
  <si>
    <t>chr1:84543903|84554016+</t>
  </si>
  <si>
    <t>ENSGALG00000015258;</t>
  </si>
  <si>
    <t>intron:84551280-84551417,intron:84552655-84552706,intron:84553944-84554016</t>
  </si>
  <si>
    <t>16,30,15,8,4,14,14,5,8,29,13,32,4,5,7,5,9,11</t>
  </si>
  <si>
    <t>88,66,56,51,57,55,35,33,12,38,77,18,19,18,20,25,24,19</t>
  </si>
  <si>
    <t>DCBLD2</t>
  </si>
  <si>
    <t>chr1:84543903|84562567+</t>
  </si>
  <si>
    <t>intron:84562443-84562567</t>
  </si>
  <si>
    <t>6,7,9,2,3</t>
  </si>
  <si>
    <t>74,60,70,7,9</t>
  </si>
  <si>
    <t>chr1:84543951|84554016+</t>
  </si>
  <si>
    <t>chr1:84547026|84554016+</t>
  </si>
  <si>
    <t>exon:84547027-84547254,exon:84551280-84551417,exon:84552655-84552706,exon:84553944-84554016</t>
  </si>
  <si>
    <t>14,17,19,27,12,23,8,8,12,65,88,58,15,27,17,22,36,12</t>
  </si>
  <si>
    <t>135,124,119,79,92,84,56,71,22,69,121,45,39,41,42,54,44,42</t>
  </si>
  <si>
    <t>chr1:84547026|84558645+</t>
  </si>
  <si>
    <t>exon:84558605-84558645</t>
  </si>
  <si>
    <t>4,7,8,9,6,2,4,2,8,6,8,4,4,7,2</t>
  </si>
  <si>
    <t>117,108,105,70,100,69,75,18,75,115,46,40,64,36,32</t>
  </si>
  <si>
    <t>chr1:84547026|84562567+</t>
  </si>
  <si>
    <t>exon:84547027-84547254,exon:84562443-84562567</t>
  </si>
  <si>
    <t>9,7,2,5,3,13,39,6,8,4,2,6</t>
  </si>
  <si>
    <t>120,118,134,76,74,71,116,37,37,30,50,32</t>
  </si>
  <si>
    <t>chr1:84551279|84557277+</t>
  </si>
  <si>
    <t>intron:84551280-84551417,intron:84552655-84552706</t>
  </si>
  <si>
    <t>chr1:84601620|84611941-</t>
  </si>
  <si>
    <t>ENSGALG00000015267;</t>
  </si>
  <si>
    <t>exon:84601621-84601680,exon:84604553-84604682,exon:84607259-84607330,exon:84611844-84611941</t>
  </si>
  <si>
    <t>2,4,2,2,3,2</t>
  </si>
  <si>
    <t>14,8,5,21,14,7</t>
  </si>
  <si>
    <t>CMSS1</t>
  </si>
  <si>
    <t>chr1:84828490|84835551+</t>
  </si>
  <si>
    <t>ENSGALG00000015273;</t>
  </si>
  <si>
    <t>exon:84835459-84835551</t>
  </si>
  <si>
    <t>3,3,2,8,2,2,8,5,3,6,7,3</t>
  </si>
  <si>
    <t>27,16,22,28,44,11,29,36,20,11,10,18</t>
  </si>
  <si>
    <t>TBC1D23</t>
  </si>
  <si>
    <t>chr1:84833612|84846387+</t>
  </si>
  <si>
    <t>exon:84833613-84833716,exon:84834300-84834422</t>
  </si>
  <si>
    <t>4,6,6,9,5,3,16,10,8,5,4,2,4</t>
  </si>
  <si>
    <t>7,5,17,18,31,11,24,10,13,16,21,17,10</t>
  </si>
  <si>
    <t>chr1:84871617|84876105-</t>
  </si>
  <si>
    <t>ENSGALG00000015285;</t>
  </si>
  <si>
    <t>exon:84871618-84871727</t>
  </si>
  <si>
    <t>2,2,3,2,3</t>
  </si>
  <si>
    <t>51,84,18,9,16</t>
  </si>
  <si>
    <t>TOMM70</t>
  </si>
  <si>
    <t>chr1:84874046|84876105-</t>
  </si>
  <si>
    <t>exon:84874047-84874173,exon:84875932-84876105</t>
  </si>
  <si>
    <t>47,16</t>
  </si>
  <si>
    <t>chr1:85026364|85029755-</t>
  </si>
  <si>
    <t>ENSGALG00000015307;</t>
  </si>
  <si>
    <t>exon:85026365-85026439,exon:85027212-85027286,exon:85028106-85028153,exon:85029681-85029755</t>
  </si>
  <si>
    <t>15,25,116,142,28,74,55,10,85,121,52</t>
  </si>
  <si>
    <t>2,3,8,5,0,2,2,3,3,6,7</t>
  </si>
  <si>
    <t>ABI3BP</t>
  </si>
  <si>
    <t>chr1:85263205|85267320-</t>
  </si>
  <si>
    <t>ENSGALG00000044642;</t>
  </si>
  <si>
    <t>exon:85263206-85263356,exon:85267228-85267320</t>
  </si>
  <si>
    <t>210,39</t>
  </si>
  <si>
    <t>SENP7</t>
  </si>
  <si>
    <t>chr1:85284973|85285171-</t>
  </si>
  <si>
    <t>exon:85284974-85285171</t>
  </si>
  <si>
    <t>chr1:85284973|85285454-</t>
  </si>
  <si>
    <t>intron:85284974-85285171,intron:85285290-85285454</t>
  </si>
  <si>
    <t>17,9,12</t>
  </si>
  <si>
    <t>chr1:86585419|86588244+</t>
  </si>
  <si>
    <t>ENSGALG00000015348;</t>
  </si>
  <si>
    <t>exon:86585420-86585520,exon:86588025-86588244</t>
  </si>
  <si>
    <t>ALCAM</t>
  </si>
  <si>
    <t>chr1:86679483|86706653-</t>
  </si>
  <si>
    <t>ENSGALG00000015351;</t>
  </si>
  <si>
    <t>exon:86706507-86706653</t>
  </si>
  <si>
    <t>2,8</t>
  </si>
  <si>
    <t>14,15</t>
  </si>
  <si>
    <t>CBLB</t>
  </si>
  <si>
    <t>chr1:86689179|86706653-</t>
  </si>
  <si>
    <t>exon:86689180-86689301</t>
  </si>
  <si>
    <t>chr1:87297736|87299704+</t>
  </si>
  <si>
    <t>intergenic_region:87299462-87299704</t>
  </si>
  <si>
    <t>9,4,7,2,7,5,7,8,7,4,2</t>
  </si>
  <si>
    <t>61,59,67,129,77,76,73,26,45,41,20</t>
  </si>
  <si>
    <t>chr1:87297736|87315272+</t>
  </si>
  <si>
    <t>intergenic_region:87297737-87297907,intergenic_region:87310639-87310706,intergenic_region:87315192-87315272</t>
  </si>
  <si>
    <t>2,2,4,2,2,4,2,3</t>
  </si>
  <si>
    <t>48,64,131,222,103,48,32,27</t>
  </si>
  <si>
    <t>chr1:87297736|87317596+</t>
  </si>
  <si>
    <t>intergenic_region:87297737-87297907,intergenic_region:87315192-87315272,intergenic_region:87317516-87317596</t>
  </si>
  <si>
    <t>39,22,21</t>
  </si>
  <si>
    <t>chr1:87299461|87310706+</t>
  </si>
  <si>
    <t>intergenic_region:87310639-87310706</t>
  </si>
  <si>
    <t>chr1:87491668|87498899+</t>
  </si>
  <si>
    <t>intergenic_region:87491669-87491762,intergenic_region:87498808-87498899</t>
  </si>
  <si>
    <t>211,161,67</t>
  </si>
  <si>
    <t>chr1:87495570|87498899+</t>
  </si>
  <si>
    <t>intergenic_region:87495571-87495861,intergenic_region:87498808-87498899</t>
  </si>
  <si>
    <t>208,53</t>
  </si>
  <si>
    <t>chr1:87565479|87565736-</t>
  </si>
  <si>
    <t>intergenic_region:87565480-87565736</t>
  </si>
  <si>
    <t>chr1:87613244|87631158-</t>
  </si>
  <si>
    <t>intergenic_region:87613245-87613418</t>
  </si>
  <si>
    <t>chr1:88256231|88265008+</t>
  </si>
  <si>
    <t>ENSGALG00000015367;</t>
  </si>
  <si>
    <t>exon:88264903-88265008</t>
  </si>
  <si>
    <t>NECTIN3</t>
  </si>
  <si>
    <t>chr1:88256231|88268179+</t>
  </si>
  <si>
    <t>exon:88256232-88256570,exon:88268028-88268179</t>
  </si>
  <si>
    <t>13,2,19,18,19,6,9,3,93,98,39,21,31,17,20,23,15</t>
  </si>
  <si>
    <t>5,5,15,27,16,19,59,26,38,34,18,14,19,6,6,10,11</t>
  </si>
  <si>
    <t>chr1:88256231|88282927+</t>
  </si>
  <si>
    <t>intergenic_region:88282846-88282927</t>
  </si>
  <si>
    <t>11,11,2,6,4,3</t>
  </si>
  <si>
    <t>14,12,8,6,14,9</t>
  </si>
  <si>
    <t>chr1:88256231|88292984+</t>
  </si>
  <si>
    <t>intergenic_region:88292814-88292984</t>
  </si>
  <si>
    <t>8,0</t>
  </si>
  <si>
    <t>chr1:88262608|88268179+</t>
  </si>
  <si>
    <t>exon:88264891-88265008,exon:88268028-88268179</t>
  </si>
  <si>
    <t>3,7,10,5</t>
  </si>
  <si>
    <t>45,55,30,49</t>
  </si>
  <si>
    <t>chr1:88281613|88292984+</t>
  </si>
  <si>
    <t>intergenic_region:88281614-88281752,intergenic_region:88292814-88292984</t>
  </si>
  <si>
    <t>chr1:88438512|88441924+</t>
  </si>
  <si>
    <t>intergenic_region:88438513-88438609,intergenic_region:88441744-88441924</t>
  </si>
  <si>
    <t>chr1:88496631|88501288+</t>
  </si>
  <si>
    <t>intergenic_region:88496632-88496722</t>
  </si>
  <si>
    <t>128,132,108,58,74,56,9,8,86,144,62,52,52,33,21,34,31</t>
  </si>
  <si>
    <t>143,96,127,158,180,127,57,16,87,150,46,108,87,44,62,44,37</t>
  </si>
  <si>
    <t>chr1:88496631|88513608+</t>
  </si>
  <si>
    <t>intergenic_region:88496632-88496722,intergenic_region:88513471-88513608</t>
  </si>
  <si>
    <t>35,21,22,23,13,19,2,35,45,20,19,21,10,8,5,7</t>
  </si>
  <si>
    <t>104,88,103,101,138,115,14,78,103,66,88,91,41,57,46,24</t>
  </si>
  <si>
    <t>chr1:88496631|88523658+</t>
  </si>
  <si>
    <t>intergenic_region:88496632-88496722,intergenic_region:88523530-88523658</t>
  </si>
  <si>
    <t>4,5,3,4,3</t>
  </si>
  <si>
    <t>98,92,128,91,36</t>
  </si>
  <si>
    <t>chr1:88499942|88513608+</t>
  </si>
  <si>
    <t>intergenic_region:88513471-88513608</t>
  </si>
  <si>
    <t>30,32,29,6,28,4,10,7,5,29,45,19,10,15,6,14,8,10</t>
  </si>
  <si>
    <t>172,189,202,163,243,194,80,129,30,129,185,112,115,144,83,82,85,54</t>
  </si>
  <si>
    <t>chr1:88499942|88523658+</t>
  </si>
  <si>
    <t>intergenic_region:88523530-88523658</t>
  </si>
  <si>
    <t>chr1:88507674|88513608+</t>
  </si>
  <si>
    <t>98,93,52</t>
  </si>
  <si>
    <t>chr1:88510056|88513608+</t>
  </si>
  <si>
    <t>ENSGALG00000015377;</t>
  </si>
  <si>
    <t>exon:88510057-88510440,exon:88512481-88512624,exon:88513471-88513608</t>
  </si>
  <si>
    <t>48,55,54,56,30,26,12,11,7,163,141,127,87,77,72,25,45,37</t>
  </si>
  <si>
    <t>165,159,214,206,247,162,91,135,27,126,229,93,181,169,86,108,90,54</t>
  </si>
  <si>
    <t>chr1:88510056|88523658+</t>
  </si>
  <si>
    <t>exon:88523530-88523658</t>
  </si>
  <si>
    <t>5,6,5,6</t>
  </si>
  <si>
    <t>162,237,99,53</t>
  </si>
  <si>
    <t>chr1:88510056|88535809+</t>
  </si>
  <si>
    <t>exon:88535710-88535809</t>
  </si>
  <si>
    <t>chr1:88523253|88523658+</t>
  </si>
  <si>
    <t>intron:88523254-88523658</t>
  </si>
  <si>
    <t>5,6,6,2,7,5,2,6</t>
  </si>
  <si>
    <t>119,144,83,76,44,75,39,19</t>
  </si>
  <si>
    <t>chr1:88523529|88528136+</t>
  </si>
  <si>
    <t>exon:88523530-88523658,exon:88527981-88528136</t>
  </si>
  <si>
    <t>chr1:88523529|88529845+</t>
  </si>
  <si>
    <t>exon:88523530-88523658,exon:88528952-88529062,exon:88529756-88529845</t>
  </si>
  <si>
    <t>53,51</t>
  </si>
  <si>
    <t>chr1:88527980|88535809+</t>
  </si>
  <si>
    <t>exon:88527981-88528136,exon:88535710-88535809</t>
  </si>
  <si>
    <t>chr1:88535000|88542956+</t>
  </si>
  <si>
    <t>intron:88535001-88535141,intron:88542749-88542956</t>
  </si>
  <si>
    <t>chr1:88547151|88549764+</t>
  </si>
  <si>
    <t>exon:88549545-88549764</t>
  </si>
  <si>
    <t>29,41</t>
  </si>
  <si>
    <t>chr1:88568865|88584024+</t>
  </si>
  <si>
    <t>intergenic_region:88568866-88568971,intergenic_region:88583921-88584024</t>
  </si>
  <si>
    <t>3,6,3,4,6,3,3,4</t>
  </si>
  <si>
    <t>3,1,3,2,1,0,0,2</t>
  </si>
  <si>
    <t>chr1:88573553|88580366+</t>
  </si>
  <si>
    <t>ENSGALG00000015379;</t>
  </si>
  <si>
    <t>exon:88573554-88573666,exon:88580264-88580366</t>
  </si>
  <si>
    <t>TAGLN3</t>
  </si>
  <si>
    <t>chr1:88739594|88750780+</t>
  </si>
  <si>
    <t>intergenic_region:88739595-88739666</t>
  </si>
  <si>
    <t>chr1:8874665|8896962+</t>
  </si>
  <si>
    <t>ENSGALG00000006560;</t>
  </si>
  <si>
    <t>exon:8874666-8874823,exon:8878193-8878255,exon:8896843-8896962</t>
  </si>
  <si>
    <t>30,33,14,13,5,13,8,4,11,14,5,8,4,2</t>
  </si>
  <si>
    <t>373,366,246,723,977,465,239,316,184,33,34,14,17,8</t>
  </si>
  <si>
    <t>SEMA3A</t>
  </si>
  <si>
    <t>chr1:88799329|88812200+</t>
  </si>
  <si>
    <t>ENSGALG00000022866;</t>
  </si>
  <si>
    <t>intron:88799330-88799411</t>
  </si>
  <si>
    <t>chr1:88806245|88807353+</t>
  </si>
  <si>
    <t>exon:88806246-88806448,exon:88807214-88807353</t>
  </si>
  <si>
    <t>5,5,9,3</t>
  </si>
  <si>
    <t>23,23,6,8</t>
  </si>
  <si>
    <t>chr1:8896842|8935340+</t>
  </si>
  <si>
    <t>exon:8896843-8896962,exon:8929034-8929127,exon:8935221-8935340</t>
  </si>
  <si>
    <t>11,19,15,8,11,11,5,6,8,3</t>
  </si>
  <si>
    <t>420,441,304,873,1283,620,331,440,189,8</t>
  </si>
  <si>
    <t>chr1:89182251|89236680+</t>
  </si>
  <si>
    <t>ENSGALG00000015403;</t>
  </si>
  <si>
    <t>exon:89182252-89182316</t>
  </si>
  <si>
    <t>20,14,20,12,14,7,6,3</t>
  </si>
  <si>
    <t>208,198,131,155,204,90,99,87</t>
  </si>
  <si>
    <t>EPHA3</t>
  </si>
  <si>
    <t>chr1:89236019|89236680+</t>
  </si>
  <si>
    <t>exon:89236020-89236680</t>
  </si>
  <si>
    <t>27,30,38,38,17,8</t>
  </si>
  <si>
    <t>203,143,171,207,82,91</t>
  </si>
  <si>
    <t>chr1:89310509|89311519+</t>
  </si>
  <si>
    <t>exon:89310510-89310665</t>
  </si>
  <si>
    <t>4,8,5,2,2</t>
  </si>
  <si>
    <t>chr1:89337464|89349184+</t>
  </si>
  <si>
    <t>exon:89337465-89337567,exon:89348999-89349184</t>
  </si>
  <si>
    <t>165,214,83</t>
  </si>
  <si>
    <t>chr1:89380395|89382346+</t>
  </si>
  <si>
    <t>exon:89380396-89380551,exon:89382240-89382346</t>
  </si>
  <si>
    <t>4,3,3,3</t>
  </si>
  <si>
    <t>60,34,27,24</t>
  </si>
  <si>
    <t>chr1:8961266|8962428+</t>
  </si>
  <si>
    <t>exon:8961267-8961409,exon:8962144-8962258,exon:8962359-8962428</t>
  </si>
  <si>
    <t>11,16,16,12,6,4,5,4,4,10,9</t>
  </si>
  <si>
    <t>428,434,362,1232,659,387,477,200,17,51,10</t>
  </si>
  <si>
    <t>chr1:89665019|89690985-</t>
  </si>
  <si>
    <t>ENSGALG00000015409;</t>
  </si>
  <si>
    <t>exon:89689688-89689712,exon:89690828-89690985</t>
  </si>
  <si>
    <t>25,59,38,27</t>
  </si>
  <si>
    <t>PROS1</t>
  </si>
  <si>
    <t>chr1:89682949|89690985-</t>
  </si>
  <si>
    <t>exon:89682950-89683075,exon:89689688-89689712,exon:89690828-89690985</t>
  </si>
  <si>
    <t>chr1:8968373|8973681+</t>
  </si>
  <si>
    <t>exon:8968374-8968593,exon:8973590-8973681</t>
  </si>
  <si>
    <t>10,15,17,13,24,15,7,8,2,3,4</t>
  </si>
  <si>
    <t>200,196,148,383,599,313,161,254,99,24,9</t>
  </si>
  <si>
    <t>chr1:89685189|89690985-</t>
  </si>
  <si>
    <t>exon:89689278-89689364,exon:89689688-89689712,exon:89690828-89690985</t>
  </si>
  <si>
    <t>chr1:89700492|89706501+</t>
  </si>
  <si>
    <t>ENSGALG00000015412;</t>
  </si>
  <si>
    <t>exon:89700493-89700657</t>
  </si>
  <si>
    <t>2,10,7,9,2,3,4</t>
  </si>
  <si>
    <t>11,4,16,7,6,6,7</t>
  </si>
  <si>
    <t>ARL13B</t>
  </si>
  <si>
    <t>chr1:89730438|89737720+</t>
  </si>
  <si>
    <t>exon:89737088-89737204,exon:89737652-89737720</t>
  </si>
  <si>
    <t>2,5,8,5</t>
  </si>
  <si>
    <t>22,19,16,21</t>
  </si>
  <si>
    <t>chr1:89737087|89738652+</t>
  </si>
  <si>
    <t>intron:89737088-89737204,intron:89737652-89737720,intron:89738609-89738652</t>
  </si>
  <si>
    <t>3,7,5,4,3,29,38,8,8,13,6,9,14,4</t>
  </si>
  <si>
    <t>2,2,3,11,3,5,9,1,8,3,5,11,5,10</t>
  </si>
  <si>
    <t>chr1:89774571|89793303+</t>
  </si>
  <si>
    <t>intergenic_region:89774572-89774731</t>
  </si>
  <si>
    <t>2,2,3,5,3,2</t>
  </si>
  <si>
    <t>4,1,7,0,1,2</t>
  </si>
  <si>
    <t>chr1:89786699|89793303+</t>
  </si>
  <si>
    <t>intergenic_region:89786700-89786891,intergenic_region:89793177-89793303</t>
  </si>
  <si>
    <t>chr1:90405243|90418428-</t>
  </si>
  <si>
    <t>intergenic_region:90405244-90405358,intergenic_region:90407479-90407598,intergenic_region:90418286-90418428</t>
  </si>
  <si>
    <t>4,4,7,24,7,11</t>
  </si>
  <si>
    <t>0,0,0,2,0,1</t>
  </si>
  <si>
    <t>chr1:91213034|91218730+</t>
  </si>
  <si>
    <t>ENSGALG00000019215;</t>
  </si>
  <si>
    <t>exon:91213035-91213185,exon:91215136-91215197,exon:91218662-91218730</t>
  </si>
  <si>
    <t>2,6,3</t>
  </si>
  <si>
    <t>12,13,14</t>
  </si>
  <si>
    <t>ARL6</t>
  </si>
  <si>
    <t>chr1:91254835|91266977+</t>
  </si>
  <si>
    <t>intergenic_region:91254836-91254914,intergenic_region:91266541-91266977</t>
  </si>
  <si>
    <t>4,4,4,11,8,2,30,53,15,21,14,8,8,10,16</t>
  </si>
  <si>
    <t>4,5,10,7,19,4,16,18,4,8,13,10,17,11,9</t>
  </si>
  <si>
    <t>chr1:91266540|91266977+</t>
  </si>
  <si>
    <t>intergenic_region:91266541-91266977</t>
  </si>
  <si>
    <t>chr1:91296125|91313974+</t>
  </si>
  <si>
    <t>ENSGALG00000024077;</t>
  </si>
  <si>
    <t>exon:91296126-91296240,exon:91313848-91313974</t>
  </si>
  <si>
    <t>chr1:91326323|91329256+</t>
  </si>
  <si>
    <t>exon:91326324-91326447,exon:91328458-91328616</t>
  </si>
  <si>
    <t>chr1:91335577|91343518-</t>
  </si>
  <si>
    <t>ENSGALG00000039302;</t>
  </si>
  <si>
    <t>exon:91335578-91335680,exon:91337960-91338063</t>
  </si>
  <si>
    <t>4,2,3</t>
  </si>
  <si>
    <t>9,8,12</t>
  </si>
  <si>
    <t>RIOX2</t>
  </si>
  <si>
    <t>chr1:91337959|91343518-</t>
  </si>
  <si>
    <t>exon:91337960-91338063,exon:91340502-91340630</t>
  </si>
  <si>
    <t>4,11</t>
  </si>
  <si>
    <t>chr1:91429425|91443425-</t>
  </si>
  <si>
    <t>ENSGALG00000015435;</t>
  </si>
  <si>
    <t>exon:91429426-91429564,exon:91443320-91443425</t>
  </si>
  <si>
    <t>3,3,8,3</t>
  </si>
  <si>
    <t>5,28,26,19</t>
  </si>
  <si>
    <t>DCAF6</t>
  </si>
  <si>
    <t>chr1:91441218|91443425-</t>
  </si>
  <si>
    <t>exon:91442630-91442772,exon:91443320-91443425</t>
  </si>
  <si>
    <t>2,4,3,4,5,9,4,7,9,8,2,5</t>
  </si>
  <si>
    <t>9,10,30,21,19,40,11,29,30,16,24,27</t>
  </si>
  <si>
    <t>chr1:91441218|91447946-</t>
  </si>
  <si>
    <t>intron:91442657-91442772,intron:91443320-91443425,intron:91447887-91447946</t>
  </si>
  <si>
    <t>4,21</t>
  </si>
  <si>
    <t>chr1:91458134|91471353-</t>
  </si>
  <si>
    <t>exon:91458135-91458380</t>
  </si>
  <si>
    <t>chr1:91458134|91482239-</t>
  </si>
  <si>
    <t>exon:91458135-91458380,exon:91477489-91477581,exon:91482178-91482239</t>
  </si>
  <si>
    <t>4,6,4,12,7,5,11,3,7,4,3,2</t>
  </si>
  <si>
    <t>13,8,8,23,23,19,38,10,22,17,16,14</t>
  </si>
  <si>
    <t>chr1:91471167|91482239-</t>
  </si>
  <si>
    <t>exon:91471168-91471353,exon:91477489-91477581,exon:91482178-91482239</t>
  </si>
  <si>
    <t>4,13,3,4,3</t>
  </si>
  <si>
    <t>11,25,24,14,21</t>
  </si>
  <si>
    <t>chr1:91515814|91528108-</t>
  </si>
  <si>
    <t>intergenic_region:91515815-91515920,intergenic_region:91519564-91519696,intergenic_region:91527948-91528108</t>
  </si>
  <si>
    <t>11,3,13,8,3,2,9,4,3,4</t>
  </si>
  <si>
    <t>34,28,93,133,57,20,30,20,21,18</t>
  </si>
  <si>
    <t>chr1:91517954|91519696-</t>
  </si>
  <si>
    <t>intergenic_region:91517955-91518028</t>
  </si>
  <si>
    <t>chr1:91526247|91528108-</t>
  </si>
  <si>
    <t>ENSGALG00000015438;</t>
  </si>
  <si>
    <t>exon:91526248-91526461,exon:91526675-91526769,exon:91527948-91528108</t>
  </si>
  <si>
    <t>27,21,37,76,77,49,16,21,16,35,36,18,5,14,8,8,11,7</t>
  </si>
  <si>
    <t>49,66,42,120,183,84,31,85,45,49,50,27,52,20,12,24,25,24</t>
  </si>
  <si>
    <t>chr1:91603519|91604343+</t>
  </si>
  <si>
    <t>intergenic_region:91603520-91603617,intergenic_region:91603972-91604343</t>
  </si>
  <si>
    <t>chr1:91689278|91710055-</t>
  </si>
  <si>
    <t>ENSGALG00000015446;</t>
  </si>
  <si>
    <t>exon:91689279-91689405,exon:91709990-91710055</t>
  </si>
  <si>
    <t>2,8,12,6,8,8,3,4,4,4</t>
  </si>
  <si>
    <t>76,54,55,152,277,121,145,222,105,5</t>
  </si>
  <si>
    <t>POU2F1</t>
  </si>
  <si>
    <t>chr1:91696571|91700182-</t>
  </si>
  <si>
    <t>exon:91696572-91696751,exon:91698409-91698528,exon:91700129-91700182</t>
  </si>
  <si>
    <t>7,11,11,12,6,7,11,15,9,11,21,10,8,9,7,4,11,11</t>
  </si>
  <si>
    <t>113,98,107,181,282,170,174,288,110,22,44,22,22,12,12,25,24,21</t>
  </si>
  <si>
    <t>chr1:91696571|91710055-</t>
  </si>
  <si>
    <t>exon:91696572-91696751,exon:91703081-91703181,exon:91709990-91710055</t>
  </si>
  <si>
    <t>32,31,46,36,40,47,51,56,33,4,12,14,2,3,2,5</t>
  </si>
  <si>
    <t>77,57,52,156,269,112,143,229,105,17,43,6,12,10,18,7</t>
  </si>
  <si>
    <t>chr1:91698408|91710055-</t>
  </si>
  <si>
    <t>exon:91698409-91698528,exon:91709990-91710055</t>
  </si>
  <si>
    <t>26,28,33,23,17,23,27,38,23,2,4</t>
  </si>
  <si>
    <t>125,101,99,205,356,190,226,314,162,41,28</t>
  </si>
  <si>
    <t>chr1:91703080|91710055-</t>
  </si>
  <si>
    <t>exon:91703081-91703181,exon:91709990-91710055</t>
  </si>
  <si>
    <t>7,8,12,5</t>
  </si>
  <si>
    <t>249,273,178,19</t>
  </si>
  <si>
    <t>chr1:91849104|91850052+</t>
  </si>
  <si>
    <t>ENSGALG00000015458;</t>
  </si>
  <si>
    <t>exon:91849933-91850052</t>
  </si>
  <si>
    <t>6,9,5</t>
  </si>
  <si>
    <t>28,8,16</t>
  </si>
  <si>
    <t>ILDR2</t>
  </si>
  <si>
    <t>chr1:92020911|92037779+</t>
  </si>
  <si>
    <t>ENSGALG00000015464;</t>
  </si>
  <si>
    <t>exon:92020912-92021069</t>
  </si>
  <si>
    <t>368,3</t>
  </si>
  <si>
    <t>PTGFRN</t>
  </si>
  <si>
    <t>chr1:92037359|92047981+</t>
  </si>
  <si>
    <t>intergenic_region:92047874-92047981</t>
  </si>
  <si>
    <t>5,8,9,4,3,5,4,7</t>
  </si>
  <si>
    <t>446,664,344,99,22,10,13,19</t>
  </si>
  <si>
    <t>chr1:92080843|92087846+</t>
  </si>
  <si>
    <t>ENSGALG00000036738;</t>
  </si>
  <si>
    <t>intron:92080844-92080965,intron:92085519-92085722</t>
  </si>
  <si>
    <t>19,4</t>
  </si>
  <si>
    <t>chr1:92085518|92087846+</t>
  </si>
  <si>
    <t>intron:92085519-92085722,intron:92087746-92087846</t>
  </si>
  <si>
    <t>4,10,8,5,4,2,2,6,3</t>
  </si>
  <si>
    <t>5,14,25,12,0,3,2,13,1</t>
  </si>
  <si>
    <t>chr1:92210765|92211167+</t>
  </si>
  <si>
    <t>exon:92210766-92211167</t>
  </si>
  <si>
    <t>chr1:92375564|92378951+</t>
  </si>
  <si>
    <t>ENSGALG00000037655;</t>
  </si>
  <si>
    <t>exon:92375565-92375647,exon:92378647-92378951</t>
  </si>
  <si>
    <t>6,3,2,2,2</t>
  </si>
  <si>
    <t>106,71,47,42,41</t>
  </si>
  <si>
    <t>BCL9</t>
  </si>
  <si>
    <t>chr1:92502888|92511914+</t>
  </si>
  <si>
    <t>ENSGALG00000015491;</t>
  </si>
  <si>
    <t>exon:92502889-92502995,exon:92507663-92507743,exon:92511826-92511914</t>
  </si>
  <si>
    <t>chr1:93374787|93394011-</t>
  </si>
  <si>
    <t>ENSGALG00000043393;</t>
  </si>
  <si>
    <t>exon:93374788-93374907,exon:93393833-93394011</t>
  </si>
  <si>
    <t>CADM2</t>
  </si>
  <si>
    <t>chr1:935414|938895-</t>
  </si>
  <si>
    <t>ENSGALG00000008036;</t>
  </si>
  <si>
    <t>exon:935415-935488,exon:935866-935963,exon:938030-938155,exon:938799-938895</t>
  </si>
  <si>
    <t>3,3,5,2,3,4,5</t>
  </si>
  <si>
    <t>45,57,23,16,7,17,13</t>
  </si>
  <si>
    <t>TMEM209</t>
  </si>
  <si>
    <t>chr1:935865|938895-</t>
  </si>
  <si>
    <t>exon:935866-935963,exon:938030-938155,exon:938799-938895</t>
  </si>
  <si>
    <t>2,5,3,2,2</t>
  </si>
  <si>
    <t>8,15,8,15,17</t>
  </si>
  <si>
    <t>chr1:940141|941921-</t>
  </si>
  <si>
    <t>exon:940142-940213</t>
  </si>
  <si>
    <t>2,5,2,6</t>
  </si>
  <si>
    <t>79,68,39,48</t>
  </si>
  <si>
    <t>chr1:940141|942285-</t>
  </si>
  <si>
    <t>exon:940142-940213,exon:942121-942285</t>
  </si>
  <si>
    <t>3,3,3,7,9,5,9,2,3,5</t>
  </si>
  <si>
    <t>35,99,69,45,37,40,35,37,53,31</t>
  </si>
  <si>
    <t>chr1:940141|942359-</t>
  </si>
  <si>
    <t>exon:940142-940213,exon:940865-941040,exon:941717-941921,exon:942121-942359</t>
  </si>
  <si>
    <t>43,44,36,42,30,44,45,110,79,56,62,48,39,40,31,55</t>
  </si>
  <si>
    <t>32,27,28,92,92,47,26,15,18,13,30,32,18,31,21,18</t>
  </si>
  <si>
    <t>chr1:94801530|94833644+</t>
  </si>
  <si>
    <t>intergenic_region:94812667-94812763,intergenic_region:94829917-94830043,intergenic_region:94833504-94833644</t>
  </si>
  <si>
    <t>6,32</t>
  </si>
  <si>
    <t>chr1:94808489|94833644+</t>
  </si>
  <si>
    <t>intergenic_region:94808490-94808564,intergenic_region:94812667-94812763,intergenic_region:94829917-94830043,intergenic_region:94833504-94833644</t>
  </si>
  <si>
    <t>11,14,56,3,4,9</t>
  </si>
  <si>
    <t>6,33,15,0,2,1</t>
  </si>
  <si>
    <t>chr1:94812666|94833644+</t>
  </si>
  <si>
    <t>21,27,5,4,10</t>
  </si>
  <si>
    <t>16,45,43,3,6</t>
  </si>
  <si>
    <t>chr1:94851670|94857550+</t>
  </si>
  <si>
    <t>intergenic_region:94851671-94851747,intergenic_region:94857424-94857550</t>
  </si>
  <si>
    <t>2,2,6</t>
  </si>
  <si>
    <t>7,10,4</t>
  </si>
  <si>
    <t>chr1:95100618|95103975-</t>
  </si>
  <si>
    <t>ENSGALG00000031990;</t>
  </si>
  <si>
    <t>intron:95103846-95103975</t>
  </si>
  <si>
    <t>11,5,13,7,5,20,15,10,18,18,2,16,12,10</t>
  </si>
  <si>
    <t>0,0,7,6,2,1,6,6,4,2,7,2,2,8</t>
  </si>
  <si>
    <t>chr1:95101120|95103975-</t>
  </si>
  <si>
    <t>chr1:95143813|95148385+</t>
  </si>
  <si>
    <t>ENSGALG00000042771;</t>
  </si>
  <si>
    <t>exon:95143814-95143983,exon:95148270-95148385</t>
  </si>
  <si>
    <t>4,5,10,8,11,9,12,11,14,11,5,11,11,4,4,2,8</t>
  </si>
  <si>
    <t>17,15,71,74,58,45,90,29,32,33,22,23,18,7,28,26,11</t>
  </si>
  <si>
    <t>GBE1</t>
  </si>
  <si>
    <t>chr1:95143813|95172270+</t>
  </si>
  <si>
    <t>exon:95143814-95143983,exon:95172061-95172270</t>
  </si>
  <si>
    <t>13,13,6,28,33,16,15,22,9,26,49,18,5,7,6,13,8,9</t>
  </si>
  <si>
    <t>15,4,15,44,37,28,39,49,18,25,27,10,14,7,7,29,14,10</t>
  </si>
  <si>
    <t>chr1:95166559|95172270+</t>
  </si>
  <si>
    <t>exon:95166560-95166685,exon:95169220-95169355,exon:95171475-95171565,exon:95172061-95172270</t>
  </si>
  <si>
    <t>12,18,18,34,42,22,35,39,22,73,101,80,30,36,22,19,37</t>
  </si>
  <si>
    <t>37,16,26,79,94,67,59,112,37,55,56,33,39,23,17,34,19</t>
  </si>
  <si>
    <t>chr1:95257346|95278456+</t>
  </si>
  <si>
    <t>exon:95257347-95257531</t>
  </si>
  <si>
    <t>chr1:96340631|96340958+</t>
  </si>
  <si>
    <t>ENSGALG00000042104;</t>
  </si>
  <si>
    <t>exon:96340632-96340958</t>
  </si>
  <si>
    <t>2,3,6,3,2,34,51,22,18,44,10,13,31,32</t>
  </si>
  <si>
    <t>8,2,9,6,16,20,32,13,37,31,31,39,23,19</t>
  </si>
  <si>
    <t>chr1:96490289|96514770+</t>
  </si>
  <si>
    <t>ENSGALG00000015511;</t>
  </si>
  <si>
    <t>exon:96490290-96490447,exon:96514650-96514770</t>
  </si>
  <si>
    <t>ROBO1</t>
  </si>
  <si>
    <t>chr1:96490289|96521186+</t>
  </si>
  <si>
    <t>exon:96521059-96521186</t>
  </si>
  <si>
    <t>8,13,10,3,7,3,6,3,4</t>
  </si>
  <si>
    <t>44,47,22,36,34,30,38,26,16</t>
  </si>
  <si>
    <t>chr1:96514649|96521186+</t>
  </si>
  <si>
    <t>exon:96514650-96514770,exon:96521059-96521186</t>
  </si>
  <si>
    <t>chr1:96543501|96548611+</t>
  </si>
  <si>
    <t>exon:96547923-96548004,exon:96548445-96548611</t>
  </si>
  <si>
    <t>7,4,4,3,2</t>
  </si>
  <si>
    <t>20,13,16,9,13</t>
  </si>
  <si>
    <t>chr1:96552289|96560074+</t>
  </si>
  <si>
    <t>exon:96552290-96552411</t>
  </si>
  <si>
    <t>26,29</t>
  </si>
  <si>
    <t>chr1:96571581|96577787+</t>
  </si>
  <si>
    <t>exon:96571582-96571608,exon:96574282-96574324,exon:96577633-96577787</t>
  </si>
  <si>
    <t>13,5,2,7,7,3,4,3,4</t>
  </si>
  <si>
    <t>22,20,13,28,13,16,15,18,8</t>
  </si>
  <si>
    <t>chr1:96574281|96577787+</t>
  </si>
  <si>
    <t>exon:96574282-96574324,exon:96577633-96577787</t>
  </si>
  <si>
    <t>7,2,56,48,28,100,66,24,23,30</t>
  </si>
  <si>
    <t>7,0,22,46,13,32,26,18,26,18</t>
  </si>
  <si>
    <t>chr1:96938582|96944778-</t>
  </si>
  <si>
    <t>ENSGALG00000015519;</t>
  </si>
  <si>
    <t>exon:96938583-96938864,exon:96944651-96944778</t>
  </si>
  <si>
    <t>5,9,1</t>
  </si>
  <si>
    <t>ROBO2</t>
  </si>
  <si>
    <t>chr1:98048571|98054135+</t>
  </si>
  <si>
    <t>ENSGALG00000015675;</t>
  </si>
  <si>
    <t>exon:98048572-98048713</t>
  </si>
  <si>
    <t>chr1:98051267|98054135+</t>
  </si>
  <si>
    <t>exon:98051268-98051445</t>
  </si>
  <si>
    <t>18,18</t>
  </si>
  <si>
    <t>chr1:98626178|98627410+</t>
  </si>
  <si>
    <t>ENSGALG00000015693;</t>
  </si>
  <si>
    <t>exon:98626179-98626256,exon:98627266-98627410</t>
  </si>
  <si>
    <t>11,34,21,25,21,28,5,4,5,26,38,7,21,15,9,3,8,7</t>
  </si>
  <si>
    <t>96,88,82,82,103,49,12,19,11,31,48,14,13,24,19,12,19,14</t>
  </si>
  <si>
    <t>USP25</t>
  </si>
  <si>
    <t>chr1:98626178|98636234+</t>
  </si>
  <si>
    <t>exon:98626179-98626256,exon:98636111-98636234</t>
  </si>
  <si>
    <t>4,2,4,8,2,3</t>
  </si>
  <si>
    <t>95,93,85,73,28,35</t>
  </si>
  <si>
    <t>chr1:98626178|98642655+</t>
  </si>
  <si>
    <t>20,29,33,62,42,50,19,3,5,14,24,15,7,7,3,2,2</t>
  </si>
  <si>
    <t>107,106,100,66,85,47,16,23,10,28,33,13,26,29,13,28,20</t>
  </si>
  <si>
    <t>chr1:98636110|98642655+</t>
  </si>
  <si>
    <t>exon:98636111-98636234,exon:98642493-98642655</t>
  </si>
  <si>
    <t>67,41,57</t>
  </si>
  <si>
    <t>chr1:98656649|98663499+</t>
  </si>
  <si>
    <t>exon:98656650-98656736,exon:98660308-98660445,exon:98660961-98661037</t>
  </si>
  <si>
    <t>2,9,3,2</t>
  </si>
  <si>
    <t>82,32,18,20</t>
  </si>
  <si>
    <t>chr1:98667203|98678128+</t>
  </si>
  <si>
    <t>exon:98667204-98667331,exon:98677989-98678128</t>
  </si>
  <si>
    <t>chr1:98670537|98686630+</t>
  </si>
  <si>
    <t>exon:98670538-98670746,exon:98686452-98686630</t>
  </si>
  <si>
    <t>47,38,13,4,9,6,2,28,35,8,9,3,5,9,3</t>
  </si>
  <si>
    <t>56,52,39,27,62,34,4,25,25,43,9,18,20,7,10</t>
  </si>
  <si>
    <t>chr1:98677173|98689475+</t>
  </si>
  <si>
    <t>exon:98677174-98677371,exon:98687440-98687518,exon:98689396-98689475</t>
  </si>
  <si>
    <t>10,4,4,2,10,4,6</t>
  </si>
  <si>
    <t>38,38,38,32,16,8,9</t>
  </si>
  <si>
    <t>chr1:98694128|98710613+</t>
  </si>
  <si>
    <t>intergenic_region:98694129-98694252,intergenic_region:98708891-98709036</t>
  </si>
  <si>
    <t>chr1:98697699|98762983+</t>
  </si>
  <si>
    <t>intergenic_region:98697700-98697826</t>
  </si>
  <si>
    <t>2,8,2,3,4</t>
  </si>
  <si>
    <t>10,2,2,0,2</t>
  </si>
  <si>
    <t>chr1:98708890|98710613+</t>
  </si>
  <si>
    <t>intergenic_region:98708891-98709036,intergenic_region:98710453-98710613</t>
  </si>
  <si>
    <t>5,4,14,2,4,5,19,7,7,2,2,3,4,4</t>
  </si>
  <si>
    <t>33,55,38,50,25,78,100,67,19,22,35,16,23,29</t>
  </si>
  <si>
    <t>chr1:98708890|98726543+</t>
  </si>
  <si>
    <t>intergenic_region:98708891-98709036,intergenic_region:98710453-98710613,intergenic_region:98726491-98726543</t>
  </si>
  <si>
    <t>29,14</t>
  </si>
  <si>
    <t>chr1:98708890|98762983+</t>
  </si>
  <si>
    <t>intergenic_region:98708891-98709036</t>
  </si>
  <si>
    <t>11,6,6,5,6,4,13,11,13,10,5,8,7,3</t>
  </si>
  <si>
    <t>12,21,14,19,12,10,15,26,25,10,9,5,7,14</t>
  </si>
  <si>
    <t>chr1:98710452|98726543+</t>
  </si>
  <si>
    <t>intergenic_region:98710453-98710613,intergenic_region:98726491-98726543</t>
  </si>
  <si>
    <t>7,7,2,6,10,4,2,18,8,3,9,7,5</t>
  </si>
  <si>
    <t>37,37,48,35,28,30,0,63,71,30,14,13,19</t>
  </si>
  <si>
    <t>chr1:98907097|98917274+</t>
  </si>
  <si>
    <t>ENSGALG00000019198;</t>
  </si>
  <si>
    <t>intron:98907098-98907294,intron:98917216-98917274</t>
  </si>
  <si>
    <t>4,6,3,3,6,7,2,3,10</t>
  </si>
  <si>
    <t>9,51,66,36,34,42,31,25,30</t>
  </si>
  <si>
    <t>chr1:98907097|98929207+</t>
  </si>
  <si>
    <t>intron:98907098-98907294,intron:98929136-98929207</t>
  </si>
  <si>
    <t>25,38,11,13</t>
  </si>
  <si>
    <t>chr1:99038858|99040565+</t>
  </si>
  <si>
    <t>intergenic_region:99038859-99038952,intergenic_region:99040346-99040565</t>
  </si>
  <si>
    <t>23,4,13,2</t>
  </si>
  <si>
    <t>chr1:99331338|99336043+</t>
  </si>
  <si>
    <t>ENSGALG00000015701;</t>
  </si>
  <si>
    <t>exon:99331339-99331505,exon:99335857-99336043</t>
  </si>
  <si>
    <t>67,68,81,64,53,30,18,26,17,19,13,10,8,6,11,4,4</t>
  </si>
  <si>
    <t>101,87,121,113,161,84,106,178,66,9,7,7,3,5,20,7,8</t>
  </si>
  <si>
    <t>chr1:9992112|9996176+</t>
  </si>
  <si>
    <t>ENSGALG00000040151;</t>
  </si>
  <si>
    <t>exon:9992113-9992243,exon:9993957-9993983,exon:9996083-9996176</t>
  </si>
  <si>
    <t>chr1:999569|1001149-</t>
  </si>
  <si>
    <t>ENSGALG00000008144;</t>
  </si>
  <si>
    <t>intron:999570-999641,intron:1000459-1000539,intron:1000992-1001149</t>
  </si>
  <si>
    <t>15,25,20,36,40,30,47,34,55,117,139,54,60,47,33,50,64,35</t>
  </si>
  <si>
    <t>91,87,73,126,240,106,109,228,59,42,57,28,49,45,22,59,30,22</t>
  </si>
  <si>
    <t>COPG2</t>
  </si>
  <si>
    <t>chr10:1003323|1005911-</t>
  </si>
  <si>
    <t>ENSGALG00000031408;</t>
  </si>
  <si>
    <t>exon:1005878-1005911</t>
  </si>
  <si>
    <t>47,41,46</t>
  </si>
  <si>
    <t>SORD</t>
  </si>
  <si>
    <t>chr10:10048046|10061121-</t>
  </si>
  <si>
    <t>ENSGALG00000032546;</t>
  </si>
  <si>
    <t>exon:10048047-10048262,exon:10060895-10061121</t>
  </si>
  <si>
    <t>2,6,33,16,13,7,5,10,3,4</t>
  </si>
  <si>
    <t>25,41,24,30,12,18,18,30,17,12</t>
  </si>
  <si>
    <t>MYEF2</t>
  </si>
  <si>
    <t>chr10:10050514|10061121-</t>
  </si>
  <si>
    <t>exon:10050515-10050566</t>
  </si>
  <si>
    <t>12,4,2,4,3,3,2,4,21,30,13,18,4,6,12,11,3</t>
  </si>
  <si>
    <t>40,26,30,54,80,63,60,42,42,61,25,23,28,20,36,23,21</t>
  </si>
  <si>
    <t>chr10:10054196|10061121-</t>
  </si>
  <si>
    <t>exon:10054197-10054295</t>
  </si>
  <si>
    <t>chr10:10055712|10057349-</t>
  </si>
  <si>
    <t>exon:10055713-10055776,exon:10055863-10055912</t>
  </si>
  <si>
    <t>chr10:10057157|10061121-</t>
  </si>
  <si>
    <t>exon:10057158-10057349,exon:10060895-10061121</t>
  </si>
  <si>
    <t>2,4,4,6,4</t>
  </si>
  <si>
    <t>39,71,58,26,27</t>
  </si>
  <si>
    <t>chr10:10060894|10061121-</t>
  </si>
  <si>
    <t>exon:10060895-10061121</t>
  </si>
  <si>
    <t>chr10:10119221|10124261-</t>
  </si>
  <si>
    <t>ENSGALG00000004945;</t>
  </si>
  <si>
    <t>intron:10119222-10119329</t>
  </si>
  <si>
    <t>SLC12A1</t>
  </si>
  <si>
    <t>chr10:10119221|10143510-</t>
  </si>
  <si>
    <t>intergenic_region:10119222-10119329,intergenic_region:10122860-10122916</t>
  </si>
  <si>
    <t>13,6,6</t>
  </si>
  <si>
    <t>chr10:10135299|10143510-</t>
  </si>
  <si>
    <t>ENSGALG00000038032;</t>
  </si>
  <si>
    <t>intron:10135300-10135408,intron:10138669-10138774,intron:10143285-10143510</t>
  </si>
  <si>
    <t>17,15,11,6,3,2,6</t>
  </si>
  <si>
    <t>38,38,17,60,24,21,19</t>
  </si>
  <si>
    <t>DUT</t>
  </si>
  <si>
    <t>chr10:10290515|10300289-</t>
  </si>
  <si>
    <t>ENSGALG00000004960;</t>
  </si>
  <si>
    <t>exon:10290516-10290611,exon:10292164-10292259,exon:10299202-10299300,exon:10300207-10300289</t>
  </si>
  <si>
    <t>18,264,251,188,135,189,99,87,123,155</t>
  </si>
  <si>
    <t>FBN1</t>
  </si>
  <si>
    <t>chr10:10313356|10313640-</t>
  </si>
  <si>
    <t>intergenic_region:10313357-10313640</t>
  </si>
  <si>
    <t>chr10:1032404|1036692-</t>
  </si>
  <si>
    <t>ENSGALG00000030988;</t>
  </si>
  <si>
    <t>intron:1036630-1036692</t>
  </si>
  <si>
    <t>RBPMS2</t>
  </si>
  <si>
    <t>chr10:1035148|1037978-</t>
  </si>
  <si>
    <t>exon:1035149-1035297,exon:1035726-1035876,exon:1036630-1036692,exon:1037212-1037250,exon:1037901-1037978</t>
  </si>
  <si>
    <t>2,3,5,2,32,20,28,67,22,105,134,74,49,45,26,46,53,34</t>
  </si>
  <si>
    <t>3,0,3,9,33,14,36,86,49,41,61,11,23,22,10,40,31,11</t>
  </si>
  <si>
    <t>chr10:10357240|10363368-</t>
  </si>
  <si>
    <t>intergenic_region:10357241-10357448</t>
  </si>
  <si>
    <t>2,12,5,4,12,4,3,8,2,11</t>
  </si>
  <si>
    <t>4,7,11,8,2,7,3,8,4,3</t>
  </si>
  <si>
    <t>chr10:10357240|10366034-</t>
  </si>
  <si>
    <t>intergenic_region:10357241-10357448,intergenic_region:10358386-10358549,intergenic_region:10365968-10366034</t>
  </si>
  <si>
    <t>3,8,3,8</t>
  </si>
  <si>
    <t>3,1,2,2</t>
  </si>
  <si>
    <t>chr10:10441274|10442887-</t>
  </si>
  <si>
    <t>ENSGALG00000000404;</t>
  </si>
  <si>
    <t>exon:10441275-10441352,exon:10442762-10442887</t>
  </si>
  <si>
    <t>COPS2</t>
  </si>
  <si>
    <t>chr10:10457349|10466213+</t>
  </si>
  <si>
    <t>ENSGALG00000036201;</t>
  </si>
  <si>
    <t>exon:10457350-10457438,exon:10466067-10466213</t>
  </si>
  <si>
    <t>GALK2</t>
  </si>
  <si>
    <t>chr10:10571444|10597041-</t>
  </si>
  <si>
    <t>intergenic_region:10571445-10571576</t>
  </si>
  <si>
    <t>chr10:10585256|10585538+</t>
  </si>
  <si>
    <t>ENSGALG00000005673;</t>
  </si>
  <si>
    <t>exon:10585257-10585538</t>
  </si>
  <si>
    <t>DTWD1</t>
  </si>
  <si>
    <t>chr10:10708199|10708944+</t>
  </si>
  <si>
    <t>ENSGALG00000033780;</t>
  </si>
  <si>
    <t>exon:10708200-10708451,exon:10708774-10708944</t>
  </si>
  <si>
    <t>73,128,46,42,62,20,26,43,20</t>
  </si>
  <si>
    <t>20,22,7,28,37,15,18,19,17</t>
  </si>
  <si>
    <t>chr10:10708199|10709492+</t>
  </si>
  <si>
    <t>exon:10708200-10708451,exon:10709439-10709492</t>
  </si>
  <si>
    <t>13,27,4,5,11,2,3,5,3</t>
  </si>
  <si>
    <t>17,21,5,25,36,12,18,16,20</t>
  </si>
  <si>
    <t>chr10:10708199|10711360+</t>
  </si>
  <si>
    <t>exon:10708200-10708451</t>
  </si>
  <si>
    <t>14,23,15</t>
  </si>
  <si>
    <t>chr10:10708199|10715748+</t>
  </si>
  <si>
    <t>exon:10715635-10715748</t>
  </si>
  <si>
    <t>3,2,7,3,2,3</t>
  </si>
  <si>
    <t>66,16,18,2,30,16</t>
  </si>
  <si>
    <t>chr10:10741712|10751936+</t>
  </si>
  <si>
    <t>ENSGALG00000031348;</t>
  </si>
  <si>
    <t>exon:10741713-10741846,exon:10751776-10751936</t>
  </si>
  <si>
    <t>4,6,2,3,7,2,4</t>
  </si>
  <si>
    <t>109,264,379,80,40,92,79</t>
  </si>
  <si>
    <t>SPPL2A</t>
  </si>
  <si>
    <t>chr10:10747416|10751936+</t>
  </si>
  <si>
    <t>exon:10747417-10747513,exon:10747766-10747867,exon:10751776-10751936</t>
  </si>
  <si>
    <t>2,2,3,5,5,2,6,4,6,13,5,6,13,5,9,7,9</t>
  </si>
  <si>
    <t>82,76,195,354,198,119,289,98,76,91,36,89,90,51,50,66,47</t>
  </si>
  <si>
    <t>chr10:10811356|10820798+</t>
  </si>
  <si>
    <t>ENSGALG00000023451;</t>
  </si>
  <si>
    <t>exon:10811357-10811489,exon:10820593-10820798</t>
  </si>
  <si>
    <t>TRPM7</t>
  </si>
  <si>
    <t>chr10:10843987|10845384-</t>
  </si>
  <si>
    <t>intergenic_region:10844680-10844824,intergenic_region:10845211-10845384</t>
  </si>
  <si>
    <t>chr10:10860016|10867036+</t>
  </si>
  <si>
    <t>ENSGALG00000023440;</t>
  </si>
  <si>
    <t>exon:10860017-10860124,exon:10866921-10867036</t>
  </si>
  <si>
    <t>3,2,2,7</t>
  </si>
  <si>
    <t>14,11,19,12</t>
  </si>
  <si>
    <t>GABPB1</t>
  </si>
  <si>
    <t>chr10:11004944|11028793+</t>
  </si>
  <si>
    <t>ENSGALG00000005992;</t>
  </si>
  <si>
    <t>intron:11004945-11005064</t>
  </si>
  <si>
    <t>PDE8A</t>
  </si>
  <si>
    <t>chr10:11016856|11028793+</t>
  </si>
  <si>
    <t>intron:11016857-11016954,intron:11028656-11028793</t>
  </si>
  <si>
    <t>chr10:11033909|11037817+</t>
  </si>
  <si>
    <t>exon:11033910-11033998,exon:11034908-11034959,exon:11035060-11035102</t>
  </si>
  <si>
    <t>5,2,2,5,4,9,24,6,6,6,2,2</t>
  </si>
  <si>
    <t>31,21,45,66,30,31,31,12,21,16,21,38</t>
  </si>
  <si>
    <t>chr10:11035651|11037817+</t>
  </si>
  <si>
    <t>intron:11035652-11035729</t>
  </si>
  <si>
    <t>chr10:11040259|11046276+</t>
  </si>
  <si>
    <t>exon:11040260-11040308,exon:11040435-11040570,exon:11046144-11046276</t>
  </si>
  <si>
    <t>5,5,5,5,5,2,3</t>
  </si>
  <si>
    <t>24,37,10,23,9,22,13</t>
  </si>
  <si>
    <t>chr10:11088091|11091094+</t>
  </si>
  <si>
    <t>ENSGALG00000006002;</t>
  </si>
  <si>
    <t>exon:11088092-11088265</t>
  </si>
  <si>
    <t>12,25,9</t>
  </si>
  <si>
    <t>WHAMM</t>
  </si>
  <si>
    <t>chr10:11198029|11200855-</t>
  </si>
  <si>
    <t>ENSGALG00000006020;</t>
  </si>
  <si>
    <t>exon:11198030-11198117,exon:11200699-11200855</t>
  </si>
  <si>
    <t>9,6,10,2,2</t>
  </si>
  <si>
    <t>25,38,14,33,16</t>
  </si>
  <si>
    <t>BTBD1</t>
  </si>
  <si>
    <t>chr10:11242883|11249132-</t>
  </si>
  <si>
    <t>ENSGALG00000006036;</t>
  </si>
  <si>
    <t>exon:11242884-11243030,exon:11246206-11246344,exon:11249056-11249132</t>
  </si>
  <si>
    <t>17,15,11,27,34,27,11,22,9,157,147,86,50,59,38,44,48,55</t>
  </si>
  <si>
    <t>10,4,9,23,22,15,21,34,19,30,46,13,26,25,21,20,37,15</t>
  </si>
  <si>
    <t>HDGFL3</t>
  </si>
  <si>
    <t>chr10:11244750|11249132-</t>
  </si>
  <si>
    <t>exon:11244751-11244909</t>
  </si>
  <si>
    <t>139,55</t>
  </si>
  <si>
    <t>chr10:1132979|1139499-</t>
  </si>
  <si>
    <t>ENSGALG00000030672;</t>
  </si>
  <si>
    <t>exon:1138976-1139112,exon:1139333-1139499</t>
  </si>
  <si>
    <t>TRIP4</t>
  </si>
  <si>
    <t>chr10:1145994|1161620+</t>
  </si>
  <si>
    <t>ENSGALG00000030812;</t>
  </si>
  <si>
    <t>intron:1145995-1146121,intron:1161513-1161620</t>
  </si>
  <si>
    <t>CSNK1G1</t>
  </si>
  <si>
    <t>chr10:11554680|11559178+</t>
  </si>
  <si>
    <t>ENSGALG00000006104;</t>
  </si>
  <si>
    <t>intron:11554681-11554811,intron:11559051-11559178</t>
  </si>
  <si>
    <t>ADAMTSL3</t>
  </si>
  <si>
    <t>chr10:11559050|11568555+</t>
  </si>
  <si>
    <t>exon:11559051-11559178,exon:11568319-11568555</t>
  </si>
  <si>
    <t>60,55</t>
  </si>
  <si>
    <t>chr10:11568318|11582741+</t>
  </si>
  <si>
    <t>exon:11582615-11582741</t>
  </si>
  <si>
    <t>chr10:11601716|11610371+</t>
  </si>
  <si>
    <t>exon:11601717-11601855,exon:11610287-11610371</t>
  </si>
  <si>
    <t>5,5,3</t>
  </si>
  <si>
    <t>32,76,64</t>
  </si>
  <si>
    <t>chr10:11607634|11608866+</t>
  </si>
  <si>
    <t>exon:11607635-11607839,exon:11608719-11608866</t>
  </si>
  <si>
    <t>chr10:11607634|11625095+</t>
  </si>
  <si>
    <t>exon:11607635-11607839</t>
  </si>
  <si>
    <t>53,63</t>
  </si>
  <si>
    <t>chr10:11622158|11633173+</t>
  </si>
  <si>
    <t>exon:11622159-11622288,exon:11633045-11633173</t>
  </si>
  <si>
    <t>49,69</t>
  </si>
  <si>
    <t>chr10:11629398|11633173+</t>
  </si>
  <si>
    <t>exon:11633045-11633173</t>
  </si>
  <si>
    <t>chr10:11666241|11685604+</t>
  </si>
  <si>
    <t>ENSGALG00000006225;</t>
  </si>
  <si>
    <t>exon:11666242-11666309,exon:11685469-11685604</t>
  </si>
  <si>
    <t>EFL1</t>
  </si>
  <si>
    <t>chr10:11667671|11671229+</t>
  </si>
  <si>
    <t>exon:11667672-11667802,exon:11671093-11671229</t>
  </si>
  <si>
    <t>chr10:11667674|11671229+</t>
  </si>
  <si>
    <t>exon:11667675-11667802,exon:11671093-11671229</t>
  </si>
  <si>
    <t>chr10:11674435|11685604+</t>
  </si>
  <si>
    <t>exon:11674436-11674535,exon:11685469-11685604</t>
  </si>
  <si>
    <t>chr10:11682708|11685604+</t>
  </si>
  <si>
    <t>exon:11682709-11682860,exon:11683530-11683708,exon:11685469-11685604</t>
  </si>
  <si>
    <t>62,79,74,79,94,78,13,10,14,110,172,77,56,66,44,31,31,40</t>
  </si>
  <si>
    <t>34,61,89,57,128,59,59,112,40,33,61,41,24,38,22,16,23,22</t>
  </si>
  <si>
    <t>chr10:11682708|11711515+</t>
  </si>
  <si>
    <t>exon:11682709-11682860,exon:11711331-11711515</t>
  </si>
  <si>
    <t>9,31,47,9,12,15,16,14,49,36,8,21,22,4,2,15</t>
  </si>
  <si>
    <t>28,31,29,72,146,54,48,17,34,12,35,45,14,27,18,15</t>
  </si>
  <si>
    <t>chr10:11683529|11685604+</t>
  </si>
  <si>
    <t>exon:11683530-11683708,exon:11685469-11685604</t>
  </si>
  <si>
    <t>chr10:11704144|11711515+</t>
  </si>
  <si>
    <t>exon:11704145-11704276,exon:11705133-11705280,exon:11711331-11711515</t>
  </si>
  <si>
    <t>52,21,41,36,25,23,4,3,15,53,42,46,27,30,19,14,12,34</t>
  </si>
  <si>
    <t>43,62,86,68,136,69,51,92,53,30,66,38,39,56,31,22,23,29</t>
  </si>
  <si>
    <t>chr10:1183325|1183744+</t>
  </si>
  <si>
    <t>exon:1183326-1183744</t>
  </si>
  <si>
    <t>chr10:1183325|1188100+</t>
  </si>
  <si>
    <t>exon:1183326-1183744,exon:1188060-1188100</t>
  </si>
  <si>
    <t>109,39,26</t>
  </si>
  <si>
    <t>chr10:1183325|1191824+</t>
  </si>
  <si>
    <t>exon:1188060-1188100</t>
  </si>
  <si>
    <t>5,2,3,2</t>
  </si>
  <si>
    <t>59,79,27,10</t>
  </si>
  <si>
    <t>chr10:1212334|1214569+</t>
  </si>
  <si>
    <t>exon:1212335-1212420,exon:1213290-1213426</t>
  </si>
  <si>
    <t>7,5,3</t>
  </si>
  <si>
    <t>62,67,38</t>
  </si>
  <si>
    <t>chr10:1212334|1218253+</t>
  </si>
  <si>
    <t>exon:1216524-1216672,exon:1218149-1218253</t>
  </si>
  <si>
    <t>2,4,3,4,5,6,5,2,6,2,2,3</t>
  </si>
  <si>
    <t>92,74,179,191,119,127,66,45,62,40,60,16</t>
  </si>
  <si>
    <t>chr10:1212334|1218763+</t>
  </si>
  <si>
    <t>intron:1212335-1212420,intron:1218650-1218763</t>
  </si>
  <si>
    <t>7,3,3,4</t>
  </si>
  <si>
    <t>36,39,25,7</t>
  </si>
  <si>
    <t>chr10:1212334|1222827+</t>
  </si>
  <si>
    <t>exon:1212335-1212420,exon:1218149-1218253,exon:1222336-1222443,exon:1222721-1222827</t>
  </si>
  <si>
    <t>73,19,37</t>
  </si>
  <si>
    <t>chr10:1222335|1222827+</t>
  </si>
  <si>
    <t>exon:1222336-1222443,exon:1222721-1222827</t>
  </si>
  <si>
    <t>chr10:12290952|12295876-</t>
  </si>
  <si>
    <t>intergenic_region:12290953-12291132,intergenic_region:12293369-12293518,intergenic_region:12295766-12295876</t>
  </si>
  <si>
    <t>21,8</t>
  </si>
  <si>
    <t>chr10:12321446|12327401-</t>
  </si>
  <si>
    <t>ENSGALG00000021171;</t>
  </si>
  <si>
    <t>exon:12321447-12321655,exon:12327186-12327401</t>
  </si>
  <si>
    <t>chr10:12321446|12338507-</t>
  </si>
  <si>
    <t>exon:12321447-12321655</t>
  </si>
  <si>
    <t>18,11,5</t>
  </si>
  <si>
    <t>chr10:12332310|12338507-</t>
  </si>
  <si>
    <t>exon:12336797-12336866,exon:12338302-12338507</t>
  </si>
  <si>
    <t>4,11,6,3,2</t>
  </si>
  <si>
    <t>31,49,17,26,17</t>
  </si>
  <si>
    <t>chr10:1233459|1233742+</t>
  </si>
  <si>
    <t>ENSGALG00000002210;</t>
  </si>
  <si>
    <t>exon:1233460-1233742</t>
  </si>
  <si>
    <t>3,24,42,32,71,52,54,42,78,22,29,23,37,50,13,7,12,11</t>
  </si>
  <si>
    <t>PPIB</t>
  </si>
  <si>
    <t>chr10:12431944|12451302-</t>
  </si>
  <si>
    <t>ENSGALG00000006445;</t>
  </si>
  <si>
    <t>exon:12431945-12432096,exon:12437237-12437311,exon:12451200-12451302</t>
  </si>
  <si>
    <t>3,2,8,3,3,4,4</t>
  </si>
  <si>
    <t>26,39,45,17,41,28,23</t>
  </si>
  <si>
    <t>ARNT2</t>
  </si>
  <si>
    <t>chr10:12448386|12451302-</t>
  </si>
  <si>
    <t>exon:12448387-12448472,exon:12448906-12448971,exon:12451200-12451302</t>
  </si>
  <si>
    <t>4,3,3,5,5,12,8,6,3,7,3,5,5</t>
  </si>
  <si>
    <t>16,47,40,46,33,58,80,36,50,19,48,40,29</t>
  </si>
  <si>
    <t>chr10:12448386|12482392-</t>
  </si>
  <si>
    <t>exon:12448387-12448472,exon:12448906-12448971,exon:12451200-12451302,exon:12482281-12482392</t>
  </si>
  <si>
    <t>5,5,2,4,3,5,3,6,4,5</t>
  </si>
  <si>
    <t>14,23,39,99,25,55,67,32,28,32</t>
  </si>
  <si>
    <t>chr10:12469059|12476706-</t>
  </si>
  <si>
    <t>exon:12469060-12469273,exon:12470892-12471105,exon:12476659-12476706</t>
  </si>
  <si>
    <t>chr10:12469059|12482392-</t>
  </si>
  <si>
    <t>exon:12476659-12476706,exon:12482281-12482392</t>
  </si>
  <si>
    <t>5,14,9,4,10,13,9,25,29,15,14,21,7,6,9,6</t>
  </si>
  <si>
    <t>8,36,37,23,32,71,23,37,44,21,27,37,18,39,33,18</t>
  </si>
  <si>
    <t>chr10:12588648|12592405-</t>
  </si>
  <si>
    <t>ENSGALG00000006505;</t>
  </si>
  <si>
    <t>exon:12588649-12588749,exon:12590913-12591038,exon:12592236-12592405</t>
  </si>
  <si>
    <t>47,78,81,54,90,41,31,49,32,84,82,62,49,44,37,28,48,53</t>
  </si>
  <si>
    <t>74,53,59,150,157,89,121,174,63,60,90,38,66,51,29,71,31,26</t>
  </si>
  <si>
    <t>ZFAND6</t>
  </si>
  <si>
    <t>chr10:1262007|1263702+</t>
  </si>
  <si>
    <t>ENSGALG00000002157;</t>
  </si>
  <si>
    <t>exon:1262008-1262104,exon:1262283-1262348,exon:1263407-1263512,exon:1263637-1263702</t>
  </si>
  <si>
    <t>RPS17</t>
  </si>
  <si>
    <t>chr10:1263406|1263788-</t>
  </si>
  <si>
    <t>exon:1263407-1263512,exon:1263637-1263788</t>
  </si>
  <si>
    <t>chr10:12943377|12944256+</t>
  </si>
  <si>
    <t>intergenic_region:12944076-12944256</t>
  </si>
  <si>
    <t>8,2,7,9,11,4</t>
  </si>
  <si>
    <t>52,43,49,71,86,30</t>
  </si>
  <si>
    <t>chr10:13011022|13012103-</t>
  </si>
  <si>
    <t>ENSGALG00000006689;</t>
  </si>
  <si>
    <t>exon:13011023-13011223,exon:13012022-13012103</t>
  </si>
  <si>
    <t>10,18,16,12,19,7,8,12,11,8,16,9,4,7,7,13</t>
  </si>
  <si>
    <t>166,119,114,575,796,374,309,512,237,108,165,51,50,37,27,26</t>
  </si>
  <si>
    <t>ABHD2</t>
  </si>
  <si>
    <t>chr10:13154238|13156282+</t>
  </si>
  <si>
    <t>ENSGALG00000006750;</t>
  </si>
  <si>
    <t>exon:13154239-13154429,exon:13156091-13156282</t>
  </si>
  <si>
    <t>3,4,6,11,3,6,6,8,15,6,2,8,5,3,6,4</t>
  </si>
  <si>
    <t>37,32,17,74,109,66,81,23,51,18,16,27,15,16,26,18</t>
  </si>
  <si>
    <t>DET1</t>
  </si>
  <si>
    <t>chr10:13269791|13281993+</t>
  </si>
  <si>
    <t>ENSGALG00000040241;</t>
  </si>
  <si>
    <t>exon:13269792-13269860,exon:13276452-13276609</t>
  </si>
  <si>
    <t>13,23,61,16</t>
  </si>
  <si>
    <t>NTRK3</t>
  </si>
  <si>
    <t>chr10:13276451|13278821+</t>
  </si>
  <si>
    <t>exon:13276452-13276609,exon:13278679-13278821</t>
  </si>
  <si>
    <t>4,7,5,6,4,6,5</t>
  </si>
  <si>
    <t>3,32,9,26,48,50,15</t>
  </si>
  <si>
    <t>chr10:13278678|13279659+</t>
  </si>
  <si>
    <t>exon:13278679-13278821,exon:13279518-13279659</t>
  </si>
  <si>
    <t>chr10:13278678|13288278+</t>
  </si>
  <si>
    <t>exon:13278679-13278821,exon:13286368-13286438,exon:13288176-13288278</t>
  </si>
  <si>
    <t>chr10:13371095|13378167+</t>
  </si>
  <si>
    <t>exon:13371096-13371226,exon:13377924-13378167</t>
  </si>
  <si>
    <t>chr10:13451378|13462889-</t>
  </si>
  <si>
    <t>intergenic_region:13451379-13451447,intergenic_region:13456463-13456589,intergenic_region:13461966-13462080</t>
  </si>
  <si>
    <t>1,0,0</t>
  </si>
  <si>
    <t>chr10:1367085|1377763-</t>
  </si>
  <si>
    <t>ENSGALG00000033618;</t>
  </si>
  <si>
    <t>exon:1367086-1367161,exon:1377642-1377763</t>
  </si>
  <si>
    <t>MYO9A</t>
  </si>
  <si>
    <t>chr10:13991908|13992260-</t>
  </si>
  <si>
    <t>ENSGALG00000006840;</t>
  </si>
  <si>
    <t>exon:13991909-13992026,exon:13992135-13992260</t>
  </si>
  <si>
    <t>chr10:13999740|14015753-</t>
  </si>
  <si>
    <t>ENSGALG00000027704;</t>
  </si>
  <si>
    <t>intron:13999741-13999912</t>
  </si>
  <si>
    <t>chr10:14004962|14015753-</t>
  </si>
  <si>
    <t>exon:14004963-14005068,exon:14006082-14006124</t>
  </si>
  <si>
    <t>41,50,65</t>
  </si>
  <si>
    <t>chr10:14030483|14034471-</t>
  </si>
  <si>
    <t>exon:14030484-14030620,exon:14034390-14034471</t>
  </si>
  <si>
    <t>chr10:14062458|14072522-</t>
  </si>
  <si>
    <t>exon:14062459-14062535,exon:14072333-14072522</t>
  </si>
  <si>
    <t>3,2,3,3</t>
  </si>
  <si>
    <t>28,75,101,90</t>
  </si>
  <si>
    <t>chr10:14082181|14104133-</t>
  </si>
  <si>
    <t>exon:14082182-14082365,exon:14103986-14104133</t>
  </si>
  <si>
    <t>6,3,4,4,5</t>
  </si>
  <si>
    <t>67,92,63,81,47</t>
  </si>
  <si>
    <t>chr10:14092471|14104133-</t>
  </si>
  <si>
    <t>exon:14103986-14104133</t>
  </si>
  <si>
    <t>6,4,4,3,3,5,3,2,6</t>
  </si>
  <si>
    <t>176,72,61,51,83,110,80,75,32</t>
  </si>
  <si>
    <t>chr10:1417299|1423477-</t>
  </si>
  <si>
    <t>exon:1417300-1417389,exon:1423351-1423477</t>
  </si>
  <si>
    <t>8,6,7,23,17,6,5,6,4,5,8,8</t>
  </si>
  <si>
    <t>19,15,25,45,43,17,33,19,17,42,43,33</t>
  </si>
  <si>
    <t>chr10:1417299|1426024-</t>
  </si>
  <si>
    <t>exon:1417300-1417389,exon:1423351-1423477,exon:1425927-1426024</t>
  </si>
  <si>
    <t>2,2,2,3,5,11,3,3,5</t>
  </si>
  <si>
    <t>33,19,14,26,41,34,16,26,39</t>
  </si>
  <si>
    <t>chr10:1423350|1440121-</t>
  </si>
  <si>
    <t>exon:1423351-1423477</t>
  </si>
  <si>
    <t>chr10:1425926|1463070-</t>
  </si>
  <si>
    <t>exon:1425927-1426024</t>
  </si>
  <si>
    <t>5,5,4,3,2,2,6</t>
  </si>
  <si>
    <t>23,27,43,12,35,40,20</t>
  </si>
  <si>
    <t>chr10:14367416|14367882+</t>
  </si>
  <si>
    <t>ENSGALG00000006871;</t>
  </si>
  <si>
    <t>exon:14367417-14367882</t>
  </si>
  <si>
    <t>337,290,352,20,6,30,8,6,7,20,15,26,33,18,9,11,12</t>
  </si>
  <si>
    <t>249,109,128,18,19,34,0,5,2,7,2,11,7,17,10,7,2</t>
  </si>
  <si>
    <t>SLCO3A1</t>
  </si>
  <si>
    <t>chr10:14629071|14629686+</t>
  </si>
  <si>
    <t>ENSGALG00000006949;</t>
  </si>
  <si>
    <t>exon:14629072-14629216,exon:14629553-14629686</t>
  </si>
  <si>
    <t>2,3,2,2,3</t>
  </si>
  <si>
    <t>17,20,10,19,8</t>
  </si>
  <si>
    <t>CHD2</t>
  </si>
  <si>
    <t>chr10:14642215|14645228+</t>
  </si>
  <si>
    <t>exon:14642216-14642435,exon:14645142-14645228</t>
  </si>
  <si>
    <t>4,3,2,4,17,4,17,22,15,6,10,2,6,2</t>
  </si>
  <si>
    <t>16,13,78,48,49,82,28,70,15,37,27,14,38,17</t>
  </si>
  <si>
    <t>chr10:14642215|14646283+</t>
  </si>
  <si>
    <t>intron:14642216-14642435,intron:14646159-14646283</t>
  </si>
  <si>
    <t>9,9,5</t>
  </si>
  <si>
    <t>19,39,17</t>
  </si>
  <si>
    <t>chr10:14990375|14991794+</t>
  </si>
  <si>
    <t>ENSGALG00000030157;</t>
  </si>
  <si>
    <t>exon:14990376-14990480</t>
  </si>
  <si>
    <t>MCTP2</t>
  </si>
  <si>
    <t>chr10:14990375|14996903+</t>
  </si>
  <si>
    <t>exon:14990376-14990480,exon:14995896-14995955,exon:14996795-14996903</t>
  </si>
  <si>
    <t>2,2,24,28,11,30,41,20,19,28,11</t>
  </si>
  <si>
    <t>0,0,8,20,13,17,10,11,10,16,16</t>
  </si>
  <si>
    <t>chr10:15006342|15010016+</t>
  </si>
  <si>
    <t>exon:15006343-15006485,exon:15007246-15007322,exon:15008528-15008639,exon:15009981-15010016</t>
  </si>
  <si>
    <t>chr10:15006342|15020555+</t>
  </si>
  <si>
    <t>exon:15006343-15006485,exon:15020425-15020555</t>
  </si>
  <si>
    <t>chr10:15018503|15033667+</t>
  </si>
  <si>
    <t>exon:15033565-15033667</t>
  </si>
  <si>
    <t>8,7,9,5</t>
  </si>
  <si>
    <t>29,45,44,23</t>
  </si>
  <si>
    <t>chr10:15018503|15044194+</t>
  </si>
  <si>
    <t>exon:15018504-15018668,exon:15043258-15043332,exon:15044075-15044194</t>
  </si>
  <si>
    <t>chr10:15026409|15033667+</t>
  </si>
  <si>
    <t>exon:15031113-15031215,exon:15033565-15033667</t>
  </si>
  <si>
    <t>6,12,6,10,4,9,3</t>
  </si>
  <si>
    <t>34,71,31,44,37,31,32</t>
  </si>
  <si>
    <t>chr10:15026409|15044194+</t>
  </si>
  <si>
    <t>exon:15026410-15026596,exon:15043258-15043332,exon:15044075-15044194</t>
  </si>
  <si>
    <t>5,9,3,6,6,4,5,10</t>
  </si>
  <si>
    <t>26,41,9,60,31,45,35,17</t>
  </si>
  <si>
    <t>chr10:15027508|15033667+</t>
  </si>
  <si>
    <t>exon:15027509-15027602,exon:15031113-15031215,exon:15033565-15033667</t>
  </si>
  <si>
    <t>chr10:15042380|15044194+</t>
  </si>
  <si>
    <t>exon:15042381-15042482,exon:15043258-15043332,exon:15044075-15044194</t>
  </si>
  <si>
    <t>chr10:15099403|15113832+</t>
  </si>
  <si>
    <t>intergenic_region:15113692-15113832</t>
  </si>
  <si>
    <t>0,6,6</t>
  </si>
  <si>
    <t>chr10:15155605|15159629+</t>
  </si>
  <si>
    <t>intergenic_region:15155606-15155728</t>
  </si>
  <si>
    <t>chr10:1519378|1520013-</t>
  </si>
  <si>
    <t>ENSGALG00000001992;</t>
  </si>
  <si>
    <t>exon:1519379-1519470,exon:1519844-1520013</t>
  </si>
  <si>
    <t>3,3,2,5</t>
  </si>
  <si>
    <t>PKM</t>
  </si>
  <si>
    <t>chr10:1530233|1531278+</t>
  </si>
  <si>
    <t>ENSGALG00000001981;</t>
  </si>
  <si>
    <t>exon:1530234-1530487,exon:1531230-1531278</t>
  </si>
  <si>
    <t>PARP6</t>
  </si>
  <si>
    <t>chr10:15525814|15547332-</t>
  </si>
  <si>
    <t>intergenic_region:15525815-15525998,intergenic_region:15546076-15546153,intergenic_region:15547205-15547332</t>
  </si>
  <si>
    <t>1,1,2,3,3</t>
  </si>
  <si>
    <t>chr10:15546075|15547332-</t>
  </si>
  <si>
    <t>intergenic_region:15546076-15546173,intergenic_region:15547205-15547332</t>
  </si>
  <si>
    <t>18,13,6,28,12,7,11,7,3</t>
  </si>
  <si>
    <t>5,2,1,10,3,2,4,12,1</t>
  </si>
  <si>
    <t>chr10:1573261|1575648+</t>
  </si>
  <si>
    <t>ENSGALG00000001901;</t>
  </si>
  <si>
    <t>intron:1573262-1573355,intron:1575522-1575648</t>
  </si>
  <si>
    <t>5,14</t>
  </si>
  <si>
    <t>ARIH1</t>
  </si>
  <si>
    <t>chr10:15802471|15818343-</t>
  </si>
  <si>
    <t>intergenic_region:15802472-15802663</t>
  </si>
  <si>
    <t>chr10:15813919|15816143-</t>
  </si>
  <si>
    <t>ENSGALG00000030510;</t>
  </si>
  <si>
    <t>exon:15813920-15814028,exon:15815824-15815948,exon:15816056-15816143</t>
  </si>
  <si>
    <t>chr10:1589251|1593685+</t>
  </si>
  <si>
    <t>exon:1593141-1593233,exon:1593630-1593685</t>
  </si>
  <si>
    <t>6,5,7,7,5,3</t>
  </si>
  <si>
    <t>98,119,57,65,40,53</t>
  </si>
  <si>
    <t>chr10:1589251|1599893+</t>
  </si>
  <si>
    <t>exon:1589252-1589396,exon:1597995-1598101,exon:1598519-1598561,exon:1599822-1599893</t>
  </si>
  <si>
    <t>50,29</t>
  </si>
  <si>
    <t>chr10:16432806|16433351+</t>
  </si>
  <si>
    <t>intergenic_region:16432807-16432976,intergenic_region:16433161-16433351</t>
  </si>
  <si>
    <t>4,120,114,71,56,47,34,30,46,56</t>
  </si>
  <si>
    <t>1,4,10,2,5,5,3,2,7,4</t>
  </si>
  <si>
    <t>chr10:16432806|16442596+</t>
  </si>
  <si>
    <t>intergenic_region:16442438-16442596</t>
  </si>
  <si>
    <t>chr10:16640615|16656022-</t>
  </si>
  <si>
    <t>ENSGALG00000007016;</t>
  </si>
  <si>
    <t>exon:16655937-16656022</t>
  </si>
  <si>
    <t>11,24</t>
  </si>
  <si>
    <t>FAM169B</t>
  </si>
  <si>
    <t>chr10:16640615|16664443-</t>
  </si>
  <si>
    <t>exon:16664310-16664443</t>
  </si>
  <si>
    <t>3,5,3,3</t>
  </si>
  <si>
    <t>8,0,2,12</t>
  </si>
  <si>
    <t>chr10:16645492|16648096-</t>
  </si>
  <si>
    <t>exon:16645493-16645621,exon:16647914-16648096</t>
  </si>
  <si>
    <t>chr10:16645492|16656022-</t>
  </si>
  <si>
    <t>exon:16645493-16645621,exon:16655937-16656022</t>
  </si>
  <si>
    <t>12,26</t>
  </si>
  <si>
    <t>chr10:16647913|16664443-</t>
  </si>
  <si>
    <t>exon:16647914-16648096,exon:16655937-16656022,exon:16664310-16664443</t>
  </si>
  <si>
    <t>3,15,5,2,2,2,3</t>
  </si>
  <si>
    <t>25,18,8,2,3,5,7</t>
  </si>
  <si>
    <t>chr10:16654222|16664443-</t>
  </si>
  <si>
    <t>exon:16654223-16654397,exon:16655937-16656022,exon:16664310-16664443</t>
  </si>
  <si>
    <t>3,2,8,4,2,3,4</t>
  </si>
  <si>
    <t>34,19,6,12,21,8,6</t>
  </si>
  <si>
    <t>chr10:16717280|16719152-</t>
  </si>
  <si>
    <t>ENSGALG00000040651;</t>
  </si>
  <si>
    <t>exon:16717281-16717417</t>
  </si>
  <si>
    <t>3,9,9,7,2</t>
  </si>
  <si>
    <t>551,52,89,16,35</t>
  </si>
  <si>
    <t>IGF1R</t>
  </si>
  <si>
    <t>chr10:16732710|16734594-</t>
  </si>
  <si>
    <t>exon:16732711-16732855,exon:16734449-16734594</t>
  </si>
  <si>
    <t>24,14</t>
  </si>
  <si>
    <t>chr10:16732710|16737343-</t>
  </si>
  <si>
    <t>exon:16732711-16732855</t>
  </si>
  <si>
    <t>18,39,16,9,13,12,10,4,9,15,11,5,10,6,6,4,8</t>
  </si>
  <si>
    <t>597,437,468,516,745,347,187,312,39,44,24,27,27,26,40,41,19</t>
  </si>
  <si>
    <t>chr10:16815932|16816478-</t>
  </si>
  <si>
    <t>exon:16815933-16816478</t>
  </si>
  <si>
    <t>792,596,605,802,1000,504,252,414,223,70,104,36,74,47,42,82,65,26</t>
  </si>
  <si>
    <t>chr10:16920362|16927957+</t>
  </si>
  <si>
    <t>ENSGALG00000007057;</t>
  </si>
  <si>
    <t>exon:16920498-16920591,exon:16927820-16927957</t>
  </si>
  <si>
    <t>2,4,2,3,3,3,3,2</t>
  </si>
  <si>
    <t>51,16,57,14,16,30,11,21</t>
  </si>
  <si>
    <t>LRRC28</t>
  </si>
  <si>
    <t>chr10:16924497|16927957+</t>
  </si>
  <si>
    <t>exon:16924498-16924538,exon:16927820-16927957</t>
  </si>
  <si>
    <t>3,19,4,3,2</t>
  </si>
  <si>
    <t>23,22,23,33,20</t>
  </si>
  <si>
    <t>chr10:16950511|16957867+</t>
  </si>
  <si>
    <t>exon:16950512-16950718,exon:16957765-16957867</t>
  </si>
  <si>
    <t>6,3,2</t>
  </si>
  <si>
    <t>45,47,34</t>
  </si>
  <si>
    <t>chr10:16950511|16962838+</t>
  </si>
  <si>
    <t>exon:16962679-16962838</t>
  </si>
  <si>
    <t>5,3,4,4,3,7,7,4,2,2,4</t>
  </si>
  <si>
    <t>14,20,14,33,22,15,16,28,14,8,5</t>
  </si>
  <si>
    <t>chr10:16957764|16961195+</t>
  </si>
  <si>
    <t>exon:16957765-16957867,exon:16961020-16961195</t>
  </si>
  <si>
    <t>29,48,65,45,63,47,73,24,47,145,115,95,83,71,53,49,58,76</t>
  </si>
  <si>
    <t>24,6,15,28,30,30,22,59,9,20,13,9,18,22,4,24,19,8</t>
  </si>
  <si>
    <t>chr10:16961019|16962838+</t>
  </si>
  <si>
    <t>exon:16961020-16961195,exon:16962679-16962838</t>
  </si>
  <si>
    <t>63,69</t>
  </si>
  <si>
    <t>chr10:17020158|17048569+</t>
  </si>
  <si>
    <t>ENSGALG00000032366;</t>
  </si>
  <si>
    <t>intron:17048366-17048569</t>
  </si>
  <si>
    <t>85,39</t>
  </si>
  <si>
    <t>MEF2A</t>
  </si>
  <si>
    <t>chr10:17042481|17048569+</t>
  </si>
  <si>
    <t>exon:17042482-17042680,exon:17048366-17048569</t>
  </si>
  <si>
    <t>101,140,66,127,163,129,93,73,35,414,525,194,139,182,101,126,134,106</t>
  </si>
  <si>
    <t>35,27,21,59,71,48,37,62,30,69,99,36,40,55,38,48,44,22</t>
  </si>
  <si>
    <t>chr10:17042481|17068061+</t>
  </si>
  <si>
    <t>exon:17042482-17042680,exon:17068002-17068061</t>
  </si>
  <si>
    <t>2,2,4,4,6,8,4,3,10,3,6</t>
  </si>
  <si>
    <t>22,52,58,39,32,56,24,34,50,23,42</t>
  </si>
  <si>
    <t>chr10:17064247|17068061+</t>
  </si>
  <si>
    <t>exon:17064248-17064379,exon:17067668-17067887,exon:17068002-17068061</t>
  </si>
  <si>
    <t>24,26,30,28,61,41,50,40,28,188,218,142,81,79,75,42,68,77</t>
  </si>
  <si>
    <t>34,23,21,61,101,59,48,69,53,53,84,38,44,44,39,47,55,26</t>
  </si>
  <si>
    <t>chr10:17064247|17078813+</t>
  </si>
  <si>
    <t>exon:17064248-17064379,exon:17067668-17067887,exon:17068002-17068061,exon:17078623-17078813</t>
  </si>
  <si>
    <t>2,7,4,7,2,3</t>
  </si>
  <si>
    <t>70,54,69,38,33,82</t>
  </si>
  <si>
    <t>chr10:17064247|17083736+</t>
  </si>
  <si>
    <t>exon:17064248-17064379,exon:17080384-17080407,exon:17083610-17083736</t>
  </si>
  <si>
    <t>60,20</t>
  </si>
  <si>
    <t>chr10:17064444|17068061+</t>
  </si>
  <si>
    <t>intron:17064445-17064582,intron:17067668-17067887,intron:17068002-17068061</t>
  </si>
  <si>
    <t>5,3,2,6,6,17,6,5,4,9,4,4,3</t>
  </si>
  <si>
    <t>27,25,56,76,40,75,42,29,54,38,22,47,14</t>
  </si>
  <si>
    <t>chr10:17064444|17078813+</t>
  </si>
  <si>
    <t>intron:17064445-17064582</t>
  </si>
  <si>
    <t>chr10:17067667|17068061+</t>
  </si>
  <si>
    <t>exon:17067668-17067887,exon:17068002-17068061</t>
  </si>
  <si>
    <t>chr10:17078622|17083736+</t>
  </si>
  <si>
    <t>exon:17078623-17078813</t>
  </si>
  <si>
    <t>chr10:17136672|17141065-</t>
  </si>
  <si>
    <t>ENSGALG00000038688;</t>
  </si>
  <si>
    <t>exon:17136673-17136825</t>
  </si>
  <si>
    <t>ADAMTS17</t>
  </si>
  <si>
    <t>chr10:17152563|17158709-</t>
  </si>
  <si>
    <t>exon:17152564-17152699</t>
  </si>
  <si>
    <t>16,31,15</t>
  </si>
  <si>
    <t>chr10:17152563|17163969-</t>
  </si>
  <si>
    <t>exon:17152564-17152699,exon:17158552-17158709,exon:17163889-17163969</t>
  </si>
  <si>
    <t>36,31</t>
  </si>
  <si>
    <t>chr10:17152563|17171860-</t>
  </si>
  <si>
    <t>exon:17152564-17152699,exon:17171740-17171860</t>
  </si>
  <si>
    <t>10,13</t>
  </si>
  <si>
    <t>chr10:17180987|17186044-</t>
  </si>
  <si>
    <t>exon:17180988-17181115,exon:17181491-17181657</t>
  </si>
  <si>
    <t>chr10:17180987|17199258-</t>
  </si>
  <si>
    <t>exon:17180988-17181115,exon:17199118-17199258</t>
  </si>
  <si>
    <t>50,19</t>
  </si>
  <si>
    <t>chr10:1719754|1725322+</t>
  </si>
  <si>
    <t>intergenic_region:1719755-1719834</t>
  </si>
  <si>
    <t>2,10,0,5</t>
  </si>
  <si>
    <t>chr10:17198250|17257249-</t>
  </si>
  <si>
    <t>exon:17198251-17198401,exon:17257077-17257249</t>
  </si>
  <si>
    <t>chr10:17198250|17270516-</t>
  </si>
  <si>
    <t>exon:17198251-17198401,exon:17270351-17270516</t>
  </si>
  <si>
    <t>8,5,9,4,9,7,5</t>
  </si>
  <si>
    <t>10,33,14,15,19,11,9</t>
  </si>
  <si>
    <t>chr10:17257076|17263970-</t>
  </si>
  <si>
    <t>intron:17257077-17257249,intron:17262715-17262775,intron:17263818-17263970</t>
  </si>
  <si>
    <t>chr10:17257076|17270516-</t>
  </si>
  <si>
    <t>exon:17257077-17257249,exon:17262715-17262775,exon:17270351-17270516</t>
  </si>
  <si>
    <t>20,44,40,27,51,30,11,9,16</t>
  </si>
  <si>
    <t>444,554,484,212,349,242,89,120,141</t>
  </si>
  <si>
    <t>chr10:17262714|17270516-</t>
  </si>
  <si>
    <t>exon:17262715-17262775,exon:17263818-17263970,exon:17270351-17270516</t>
  </si>
  <si>
    <t>127,178,151,69</t>
  </si>
  <si>
    <t>chr10:17263817|17270516-</t>
  </si>
  <si>
    <t>intron:17263818-17263970,intron:17270351-17270516</t>
  </si>
  <si>
    <t>chr10:17343749|17348155-</t>
  </si>
  <si>
    <t>ENSGALG00000007112;</t>
  </si>
  <si>
    <t>exon:17348014-17348155</t>
  </si>
  <si>
    <t>LINS1</t>
  </si>
  <si>
    <t>chr10:17348013|17350806-</t>
  </si>
  <si>
    <t>chr10:17350104|17350806-</t>
  </si>
  <si>
    <t>exon:17350105-17350194</t>
  </si>
  <si>
    <t>3,6,2,7</t>
  </si>
  <si>
    <t>10,11,6,7</t>
  </si>
  <si>
    <t>chr10:17360464|17363947+</t>
  </si>
  <si>
    <t>ENSGALG00000007115;</t>
  </si>
  <si>
    <t>exon:17360465-17360563,exon:17363687-17363947</t>
  </si>
  <si>
    <t>11,13</t>
  </si>
  <si>
    <t>ASB7</t>
  </si>
  <si>
    <t>chr10:17623032|17623528-</t>
  </si>
  <si>
    <t>ENSGALG00000026468;</t>
  </si>
  <si>
    <t>exon:17623033-17623528</t>
  </si>
  <si>
    <t>11,4,20,44,27,9,15,9,10,13,14</t>
  </si>
  <si>
    <t>30,19,40,46,25,46,22,12,15,13,11</t>
  </si>
  <si>
    <t>CHSY1</t>
  </si>
  <si>
    <t>chr10:17776053|17777275+</t>
  </si>
  <si>
    <t>ENSGALG00000021027;</t>
  </si>
  <si>
    <t>exon:17777188-17777275</t>
  </si>
  <si>
    <t>PDCD7</t>
  </si>
  <si>
    <t>chr10:17941230|17941536-</t>
  </si>
  <si>
    <t>ENSGALG00000007371;</t>
  </si>
  <si>
    <t>exon:17941231-17941536</t>
  </si>
  <si>
    <t>1,2</t>
  </si>
  <si>
    <t>IGDCC3</t>
  </si>
  <si>
    <t>chr10:18034833|18041075-</t>
  </si>
  <si>
    <t>intergenic_region:18034834-18034940,intergenic_region:18038141-18038342,intergenic_region:18040401-18040454,intergenic_region:18041024-18041075</t>
  </si>
  <si>
    <t>chr10:18038140|18041075-</t>
  </si>
  <si>
    <t>intergenic_region:18038141-18038342,intergenic_region:18040401-18040454,intergenic_region:18041024-18041075</t>
  </si>
  <si>
    <t>3,17,32,5,5,4,3</t>
  </si>
  <si>
    <t>0,10,1,0,3,0,0</t>
  </si>
  <si>
    <t>chr10:18072007|18073538+</t>
  </si>
  <si>
    <t>ENSGALG00000007481;</t>
  </si>
  <si>
    <t>exon:18072008-18072081,exon:18073374-18073538</t>
  </si>
  <si>
    <t>27,27,45,49</t>
  </si>
  <si>
    <t>HACD3</t>
  </si>
  <si>
    <t>chr10:18139389|18145418-</t>
  </si>
  <si>
    <t>ENSGALG00000041403;</t>
  </si>
  <si>
    <t>exon:18139390-18139456</t>
  </si>
  <si>
    <t>6,6,3,2,2</t>
  </si>
  <si>
    <t>15,16,20,16,18</t>
  </si>
  <si>
    <t>DENND4A</t>
  </si>
  <si>
    <t>chr10:1814045|1814363+</t>
  </si>
  <si>
    <t>ENSGALG00000001774;</t>
  </si>
  <si>
    <t>exon:1814046-1814363</t>
  </si>
  <si>
    <t>3,4,2,18,15,9,11,2,6,46,41,11,32,38,34,32,20,17</t>
  </si>
  <si>
    <t>8,6,8,60,38,45,35,69,32,26,34,19,71,52,40,47,71,28</t>
  </si>
  <si>
    <t>NEO1</t>
  </si>
  <si>
    <t>chr10:1814045|1835008+</t>
  </si>
  <si>
    <t>exon:1834855-1835008</t>
  </si>
  <si>
    <t>3,4,3,6,3,5</t>
  </si>
  <si>
    <t>24,38,24,30,31,23</t>
  </si>
  <si>
    <t>chr10:1814045|1842537+</t>
  </si>
  <si>
    <t>exon:1842401-1842537</t>
  </si>
  <si>
    <t>9,2,3,5,3,5</t>
  </si>
  <si>
    <t>32,50,40,31,36,40</t>
  </si>
  <si>
    <t>chr10:1814045|1872274+</t>
  </si>
  <si>
    <t>exon:1872154-1872274</t>
  </si>
  <si>
    <t>2,5,5,6,6,4,11,4,2,7,8,3,4,7,8</t>
  </si>
  <si>
    <t>39,31,18,19,36,14,26,21,19,35,20,22,27,35,13</t>
  </si>
  <si>
    <t>chr10:18182494|18183787+</t>
  </si>
  <si>
    <t>ENSGALG00000007615;</t>
  </si>
  <si>
    <t>exon:18182495-18182690,exon:18183594-18183787</t>
  </si>
  <si>
    <t>2,12,8,4,6,5</t>
  </si>
  <si>
    <t>RAB11A</t>
  </si>
  <si>
    <t>chr10:18182494|18184838+</t>
  </si>
  <si>
    <t>exon:18182495-18182690,exon:18183594-18183787,exon:18184758-18184838</t>
  </si>
  <si>
    <t>80,55,60,167,229,128,99,158,87,121,125,70,61,79,54,69,59,63</t>
  </si>
  <si>
    <t>chr10:18182494|18190027+</t>
  </si>
  <si>
    <t>exon:18189849-18190027</t>
  </si>
  <si>
    <t>47,42</t>
  </si>
  <si>
    <t>chr10:18183593|18184838+</t>
  </si>
  <si>
    <t>exon:18183594-18183787,exon:18184758-18184838</t>
  </si>
  <si>
    <t>8,12,5</t>
  </si>
  <si>
    <t>chr10:1824069|1842537+</t>
  </si>
  <si>
    <t>intron:1824070-1824144,intron:1842401-1842537</t>
  </si>
  <si>
    <t>chr10:18488459|18489726-</t>
  </si>
  <si>
    <t>ENSGALG00000007649;</t>
  </si>
  <si>
    <t>exon:18489566-18489726</t>
  </si>
  <si>
    <t>23,12</t>
  </si>
  <si>
    <t>TIPIN</t>
  </si>
  <si>
    <t>chr10:18507913|18510497+</t>
  </si>
  <si>
    <t>ENSGALG00000007687;</t>
  </si>
  <si>
    <t>exon:18507914-18508124,exon:18510351-18510497</t>
  </si>
  <si>
    <t>2,2,2,11,4,3</t>
  </si>
  <si>
    <t>92,75,179,100,59,63</t>
  </si>
  <si>
    <t>MAP2K1</t>
  </si>
  <si>
    <t>chr10:18507913|18514014+</t>
  </si>
  <si>
    <t>exon:18507914-18508124,exon:18510351-18510497,exon:18513358-18513435,exon:18513963-18514014</t>
  </si>
  <si>
    <t>12,22,9,24,17,14,16,29,11,76,102,35,41,44,33,32,43,29</t>
  </si>
  <si>
    <t>40,65,49,120,160,57,98,148,45,75,89,33,99,73,30,50,74,40</t>
  </si>
  <si>
    <t>chr10:18507913|18519248+</t>
  </si>
  <si>
    <t>exon:18507914-18508124,exon:18519124-18519248</t>
  </si>
  <si>
    <t>chr10:18597795|18600148+</t>
  </si>
  <si>
    <t>intergenic_region:18597796-18597944,intergenic_region:18599086-18599215,intergenic_region:18600056-18600148</t>
  </si>
  <si>
    <t>chr10:1871041|1872274+</t>
  </si>
  <si>
    <t>exon:1871042-1871196,exon:1872154-1872274</t>
  </si>
  <si>
    <t>5,2,9,2,27,12,17,33,39,19,46,44,35,19,24,22</t>
  </si>
  <si>
    <t>5,46,54,24,41,64,24,46,46,30,51,44,34,43,51,36</t>
  </si>
  <si>
    <t>chr10:18858606|18869403+</t>
  </si>
  <si>
    <t>ENSGALG00000035701;</t>
  </si>
  <si>
    <t>exon:18867147-18867284,exon:18869259-18869403</t>
  </si>
  <si>
    <t>5,2,4,2,3</t>
  </si>
  <si>
    <t>SMAD3</t>
  </si>
  <si>
    <t>chr10:18881772|18883392-</t>
  </si>
  <si>
    <t>ENSGALG00000007887;</t>
  </si>
  <si>
    <t>exon:18881773-18881877,exon:18882692-18882785,exon:18883303-18883392</t>
  </si>
  <si>
    <t>AAGAB</t>
  </si>
  <si>
    <t>chr10:18887220|18891135-</t>
  </si>
  <si>
    <t>exon:18887221-18887304</t>
  </si>
  <si>
    <t>9,4,4,3,2</t>
  </si>
  <si>
    <t>36,13,19,10,10</t>
  </si>
  <si>
    <t>chr10:18897240|18911598+</t>
  </si>
  <si>
    <t>ENSGALG00000007909;</t>
  </si>
  <si>
    <t>exon:18897241-18897363,exon:18911393-18911598</t>
  </si>
  <si>
    <t>6,4,5,6,5,10</t>
  </si>
  <si>
    <t>16,24,9,17,11,18</t>
  </si>
  <si>
    <t>IQCH</t>
  </si>
  <si>
    <t>chr10:18897240|18948154+</t>
  </si>
  <si>
    <t>exon:18897241-18897363,exon:18947987-18948154</t>
  </si>
  <si>
    <t>11,5,13</t>
  </si>
  <si>
    <t>chr10:18897240|18955305+</t>
  </si>
  <si>
    <t>intergenic_region:18955137-18955305</t>
  </si>
  <si>
    <t>6,0</t>
  </si>
  <si>
    <t>chr10:1892954|1900379+</t>
  </si>
  <si>
    <t>exon:1892955-1893174</t>
  </si>
  <si>
    <t>chr10:19052107|19064292+</t>
  </si>
  <si>
    <t>ENSGALG00000007930;</t>
  </si>
  <si>
    <t>exon:19052108-19052134,exon:19052446-19052478</t>
  </si>
  <si>
    <t>5,8,8,4,6,5,7,12,2</t>
  </si>
  <si>
    <t>30,27,35,51,65,26,58,34,48</t>
  </si>
  <si>
    <t>MAP2K5</t>
  </si>
  <si>
    <t>chr10:19127512|19127957+</t>
  </si>
  <si>
    <t>ENSGALG00000007970;</t>
  </si>
  <si>
    <t>exon:19127513-19127957</t>
  </si>
  <si>
    <t>PIAS1</t>
  </si>
  <si>
    <t>chr10:19127512|19141427+</t>
  </si>
  <si>
    <t>exon:19140695-19140785,exon:19141293-19141427</t>
  </si>
  <si>
    <t>chr10:19127512|19143598+</t>
  </si>
  <si>
    <t>exon:19141293-19141427,exon:19143493-19143598</t>
  </si>
  <si>
    <t>71,72</t>
  </si>
  <si>
    <t>chr10:19127512|19145136+</t>
  </si>
  <si>
    <t>exon:19143493-19143598,exon:19145063-19145136</t>
  </si>
  <si>
    <t>61,35,29</t>
  </si>
  <si>
    <t>chr10:19139387|19141427+</t>
  </si>
  <si>
    <t>exon:19139388-19139472,exon:19140053-19140100,exon:19140695-19140785,exon:19141293-19141427</t>
  </si>
  <si>
    <t>21,40,12,5,4,2,4</t>
  </si>
  <si>
    <t>85,135,54,40,28,23,33</t>
  </si>
  <si>
    <t>chr10:19139387|19143598+</t>
  </si>
  <si>
    <t>exon:19139388-19139472,exon:19140053-19140100,exon:19140695-19140785,exon:19141293-19141427,exon:19143493-19143598</t>
  </si>
  <si>
    <t>4,4,22</t>
  </si>
  <si>
    <t>43,66,90</t>
  </si>
  <si>
    <t>chr10:19139387|19145136+</t>
  </si>
  <si>
    <t>exon:19139388-19139472,exon:19140053-19140100,exon:19140695-19140785,exon:19141293-19141427,exon:19143493-19143598,exon:19145063-19145136</t>
  </si>
  <si>
    <t>17,24,22,21,38,27,10,15,5,101,94,84,24,26,23,28,15,45</t>
  </si>
  <si>
    <t>20,6,11,70,62,40,46,55,20,30,47,18,12,25,10,15,16,12</t>
  </si>
  <si>
    <t>chr10:19150293|19154402+</t>
  </si>
  <si>
    <t>exon:19150294-19150454,exon:19153881-19154023,exon:19154371-19154402</t>
  </si>
  <si>
    <t>3,8,2</t>
  </si>
  <si>
    <t>27,32,8</t>
  </si>
  <si>
    <t>chr10:19191479|19197131-</t>
  </si>
  <si>
    <t>ENSGALG00000008007;</t>
  </si>
  <si>
    <t>exon:19191480-19191628</t>
  </si>
  <si>
    <t>ITGA11</t>
  </si>
  <si>
    <t>chr10:19194240|19194981-</t>
  </si>
  <si>
    <t>exon:19194241-19194406,exon:19194486-19194630,exon:19194833-19194981</t>
  </si>
  <si>
    <t>9,2,3,3,6</t>
  </si>
  <si>
    <t>chr10:19194832|19196034-</t>
  </si>
  <si>
    <t>exon:19194833-19194981,exon:19195907-19196034</t>
  </si>
  <si>
    <t>chr10:19363488|19365386+</t>
  </si>
  <si>
    <t>ENSGALG00000008095;</t>
  </si>
  <si>
    <t>exon:19365216-19365386</t>
  </si>
  <si>
    <t>43,26,12</t>
  </si>
  <si>
    <t>KIF23</t>
  </si>
  <si>
    <t>chr10:19648874|19651907-</t>
  </si>
  <si>
    <t>ENSGALG00000034100;</t>
  </si>
  <si>
    <t>exon:19648875-19648981</t>
  </si>
  <si>
    <t>chr10:1968184|1970473-</t>
  </si>
  <si>
    <t>ENSGALG00000001764;</t>
  </si>
  <si>
    <t>exon:1968185-1968349,exon:1970233-1970473</t>
  </si>
  <si>
    <t>4,2,2,3</t>
  </si>
  <si>
    <t>14,3,17,11</t>
  </si>
  <si>
    <t>HCN4</t>
  </si>
  <si>
    <t>chr10:19721996|19723672+</t>
  </si>
  <si>
    <t>intergenic_region:19721997-19722130,intergenic_region:19723552-19723672</t>
  </si>
  <si>
    <t>144,69</t>
  </si>
  <si>
    <t>chr10:19777689|19780998+</t>
  </si>
  <si>
    <t>ENSGALG00000008180;</t>
  </si>
  <si>
    <t>exon:19777690-19777852</t>
  </si>
  <si>
    <t>29,21,11,5,5,13,6,4,8</t>
  </si>
  <si>
    <t>11,18,8,28,19,8,25,16,2</t>
  </si>
  <si>
    <t>SPG11</t>
  </si>
  <si>
    <t>chr10:19810900|19819627-</t>
  </si>
  <si>
    <t>ENSGALG00000008199;</t>
  </si>
  <si>
    <t>exon:19810901-19810987,exon:19811571-19811682,exon:19811954-19812032,exon:19819419-19819627</t>
  </si>
  <si>
    <t>5,9,10,15,14,9,4,13,39,18,5,13,6,3,12</t>
  </si>
  <si>
    <t>9,11,1,19,45,16,30,10,29,6,13,11,15,9,3</t>
  </si>
  <si>
    <t>CTDSPL2</t>
  </si>
  <si>
    <t>chr10:19850066|19859731-</t>
  </si>
  <si>
    <t>ENSGALG00000008208;</t>
  </si>
  <si>
    <t>exon:19859226-19859328,exon:19859677-19859731</t>
  </si>
  <si>
    <t>5,5,3,7,7,3</t>
  </si>
  <si>
    <t>27,110,116,51,52,8</t>
  </si>
  <si>
    <t>CASC4</t>
  </si>
  <si>
    <t>chr10:19855139|19859731-</t>
  </si>
  <si>
    <t>exon:19855140-19855313,exon:19855810-19855911,exon:19859226-19859328,exon:19859677-19859731</t>
  </si>
  <si>
    <t>31,52,39,87,108,42,16,47,13,72,121,29,18,25,11,7,19,7</t>
  </si>
  <si>
    <t>51,50,48,157,211,113,78,126,45,41,65,21,43,26,22,55,24,20</t>
  </si>
  <si>
    <t>chr10:20010668|20010917+</t>
  </si>
  <si>
    <t>ENSGALG00000008272;</t>
  </si>
  <si>
    <t>exon:20010669-20010917</t>
  </si>
  <si>
    <t>TMED3</t>
  </si>
  <si>
    <t>chr10:20032423|20034949-</t>
  </si>
  <si>
    <t>ENSGALG00000008291;</t>
  </si>
  <si>
    <t>exon:20032424-20032531,exon:20034286-20034357,exon:20034838-20034949</t>
  </si>
  <si>
    <t>14,11,25,12,15,7,24,20,13,26,39,16,21,14,13,12,9,12</t>
  </si>
  <si>
    <t>173,120,129,264,271,177,193,265,163,149,182,80,185,120,91,124,108,70</t>
  </si>
  <si>
    <t>AP3S2</t>
  </si>
  <si>
    <t>chr10:20093783|20094196+</t>
  </si>
  <si>
    <t>ENSGALG00000012833;</t>
  </si>
  <si>
    <t>exon:20094123-20094196</t>
  </si>
  <si>
    <t>VPS33B</t>
  </si>
  <si>
    <t>chr10:20230124|20231794-</t>
  </si>
  <si>
    <t>ENSGALG00000035587;</t>
  </si>
  <si>
    <t>intron:20230125-20230292,intron:20231666-20231794</t>
  </si>
  <si>
    <t>4,4,3,4,2</t>
  </si>
  <si>
    <t>19,4,4,4,2</t>
  </si>
  <si>
    <t>intron:20231666-20231794</t>
  </si>
  <si>
    <t>9,3,4,5,10,2</t>
  </si>
  <si>
    <t>19,22,10,4,11,1</t>
  </si>
  <si>
    <t>chr10:20316618|20326356-</t>
  </si>
  <si>
    <t>ENSGALG00000008549;</t>
  </si>
  <si>
    <t>exon:20316619-20316758,exon:20325692-20325745,exon:20326234-20326356</t>
  </si>
  <si>
    <t>15,20,12</t>
  </si>
  <si>
    <t>TUBGCP4</t>
  </si>
  <si>
    <t>chr10:20333960|20341140+</t>
  </si>
  <si>
    <t>ENSGALG00000030162;</t>
  </si>
  <si>
    <t>exon:20333961-20334060,exon:20339996-20340063,exon:20341027-20341140</t>
  </si>
  <si>
    <t>IQGAP1</t>
  </si>
  <si>
    <t>chr10:20336232|20338137+</t>
  </si>
  <si>
    <t>exon:20336233-20336389,exon:20337191-20337268,exon:20338061-20338137</t>
  </si>
  <si>
    <t>26,34,37,40,72,39,107,76,42,253,317,164,98,102,71,70,83,103</t>
  </si>
  <si>
    <t>107,104,95,191,281,168,140,264,101,242,315,116,239,244,128,145,126,102</t>
  </si>
  <si>
    <t>chr10:20337190|20338137+</t>
  </si>
  <si>
    <t>exon:20337191-20337268,exon:20338061-20338137</t>
  </si>
  <si>
    <t>7,12,8,23,16,122,79,48,76,12,26,19</t>
  </si>
  <si>
    <t>69,142,118,118,82,271,312,177,205,106,109,101</t>
  </si>
  <si>
    <t>chr10:20337190|20343012+</t>
  </si>
  <si>
    <t>exon:20337191-20337268,exon:20338061-20338137,exon:20339996-20340063</t>
  </si>
  <si>
    <t>2,5,28,31,13,9,6,6,4,4,10</t>
  </si>
  <si>
    <t>45,45,188,235,124,143,163,74,86,96,68</t>
  </si>
  <si>
    <t>chr10:20337190|20348673+</t>
  </si>
  <si>
    <t>chr10:20338060|20341140+</t>
  </si>
  <si>
    <t>exon:20338061-20338137,exon:20339996-20340063,exon:20341027-20341140</t>
  </si>
  <si>
    <t>2,2,7,3,3</t>
  </si>
  <si>
    <t>64,87,264,135,103</t>
  </si>
  <si>
    <t>chr10:20339995|20348673+</t>
  </si>
  <si>
    <t>exon:20339996-20340063,exon:20341027-20341140,exon:20348549-20348673</t>
  </si>
  <si>
    <t>2,3,5,4,4,4</t>
  </si>
  <si>
    <t>116,66,192,197,92,71</t>
  </si>
  <si>
    <t>chr10:20357741|20358454+</t>
  </si>
  <si>
    <t>exon:20357742-20357909</t>
  </si>
  <si>
    <t>chr10:20357741|20364601+</t>
  </si>
  <si>
    <t>exon:20357742-20357909,exon:20364377-20364601</t>
  </si>
  <si>
    <t>chr10:2124115|2125588-</t>
  </si>
  <si>
    <t>ENSGALG00000001741;</t>
  </si>
  <si>
    <t>exon:2124116-2124389</t>
  </si>
  <si>
    <t>22,15</t>
  </si>
  <si>
    <t>NPTN</t>
  </si>
  <si>
    <t>chr10:2124115|2132768-</t>
  </si>
  <si>
    <t>exon:2124116-2124389,exon:2132674-2132768</t>
  </si>
  <si>
    <t>chr10:2124115|2137028-</t>
  </si>
  <si>
    <t>chr10:2132673|2137028-</t>
  </si>
  <si>
    <t>exon:2132674-2132768</t>
  </si>
  <si>
    <t>29,46,32</t>
  </si>
  <si>
    <t>chr10:2297895|2302526-</t>
  </si>
  <si>
    <t>ENSGALG00000001711;</t>
  </si>
  <si>
    <t>exon:2297896-2298064,exon:2300067-2300195,exon:2302431-2302526</t>
  </si>
  <si>
    <t>3,2,4,5,5</t>
  </si>
  <si>
    <t>10,5,7,11,19</t>
  </si>
  <si>
    <t>PPCDC</t>
  </si>
  <si>
    <t>chr10:2382465|2390087+</t>
  </si>
  <si>
    <t>ENSGALG00000040181;</t>
  </si>
  <si>
    <t>intron:2382466-2382669,intron:2389752-2390087</t>
  </si>
  <si>
    <t>92,147,85,39,58,25,20,38,33,56,13,26,38,7,8,16,9</t>
  </si>
  <si>
    <t>592,786,80,240,408,134,157,242,156,295,19,126,183,21,68,132,17</t>
  </si>
  <si>
    <t>EDC3</t>
  </si>
  <si>
    <t>chr10:2382487|2390087+</t>
  </si>
  <si>
    <t>exon:2382488-2382669,exon:2389752-2390087</t>
  </si>
  <si>
    <t>440,105,125,75,85</t>
  </si>
  <si>
    <t>108,75,24,24,18</t>
  </si>
  <si>
    <t>chr10:2407606|2407922-</t>
  </si>
  <si>
    <t>ENSGALG00000001362;</t>
  </si>
  <si>
    <t>exon:2407607-2407689,exon:2407793-2407922</t>
  </si>
  <si>
    <t>92,70,86,12</t>
  </si>
  <si>
    <t>CLK3</t>
  </si>
  <si>
    <t>chr10:2408293|2408995-</t>
  </si>
  <si>
    <t>exon:2408294-2408388,exon:2408829-2408995</t>
  </si>
  <si>
    <t>8,3,3,5,5,4</t>
  </si>
  <si>
    <t>194,134,272,179,19,27</t>
  </si>
  <si>
    <t>chr10:2432761|2443452-</t>
  </si>
  <si>
    <t>intergenic_region:2432762-2432834,intergenic_region:2433943-2434014</t>
  </si>
  <si>
    <t>5,9,6,11,19,9,3,3,3,3,4,2,2,6,3</t>
  </si>
  <si>
    <t>74,59,46,200,287,155,251,337,165,49,110,45,69,64,25</t>
  </si>
  <si>
    <t>chr10:2463747|2464457+</t>
  </si>
  <si>
    <t>intergenic_region:2463748-2463829</t>
  </si>
  <si>
    <t>chr10:2478215|2479296+</t>
  </si>
  <si>
    <t>ENSGALG00000001412;</t>
  </si>
  <si>
    <t>exon:2478216-2478311,exon:2478575-2478659,exon:2479186-2479296</t>
  </si>
  <si>
    <t>3,7,2,2</t>
  </si>
  <si>
    <t>301,119,39,56</t>
  </si>
  <si>
    <t>SEMA7A</t>
  </si>
  <si>
    <t>chr10:2493743|2494737+</t>
  </si>
  <si>
    <t>ENSGALG00000034982;</t>
  </si>
  <si>
    <t>exon:2493744-2493904</t>
  </si>
  <si>
    <t>23,24,24,24,23,15,2,4,3</t>
  </si>
  <si>
    <t>CYP11A1</t>
  </si>
  <si>
    <t>chr10:2568488|2569123+</t>
  </si>
  <si>
    <t>ENSGALG00000001572;</t>
  </si>
  <si>
    <t>exon:2568489-2568560,exon:2568867-2568906,exon:2569004-2569123</t>
  </si>
  <si>
    <t>2,4,2,2,2,3,2</t>
  </si>
  <si>
    <t>COMMD4</t>
  </si>
  <si>
    <t>chr10:2822037|2823107-</t>
  </si>
  <si>
    <t>intergenic_region:2822038-2822156,intergenic_region:2822946-2823107</t>
  </si>
  <si>
    <t>17,21</t>
  </si>
  <si>
    <t>chr10:2822037|2825121-</t>
  </si>
  <si>
    <t>intergenic_region:2822038-2822156,intergenic_region:2822946-2823107,intergenic_region:2824977-2825121</t>
  </si>
  <si>
    <t>3,3,5,3,7,4</t>
  </si>
  <si>
    <t>14,16,23,5,24,20</t>
  </si>
  <si>
    <t>chr10:2895309|2909807-</t>
  </si>
  <si>
    <t>ENSGALG00000041641;</t>
  </si>
  <si>
    <t>exon:2895310-2895404,exon:2909717-2909807</t>
  </si>
  <si>
    <t>HMG20A</t>
  </si>
  <si>
    <t>exon:2895310-2895404,exon:2898348-2898491,exon:2909717-2909809</t>
  </si>
  <si>
    <t>7,3,3,4,3,5,2,15,14,5,10,8,4</t>
  </si>
  <si>
    <t>28,24,59,106,46,90,30,43,9,32,15,20,22</t>
  </si>
  <si>
    <t>chr10:2987808|2991068+</t>
  </si>
  <si>
    <t>intergenic_region:2987809-2987968,intergenic_region:2990889-2991068</t>
  </si>
  <si>
    <t>42,33,13,16</t>
  </si>
  <si>
    <t>95,29,53,20</t>
  </si>
  <si>
    <t>chr10:2987808|3000557+</t>
  </si>
  <si>
    <t>intergenic_region:3000361-3000557</t>
  </si>
  <si>
    <t>chr10:3000360|3007881+</t>
  </si>
  <si>
    <t>ENSGALG00000002759;</t>
  </si>
  <si>
    <t>exon:3000361-3000557</t>
  </si>
  <si>
    <t>PEAK1</t>
  </si>
  <si>
    <t>chr10:3020209|3020813+</t>
  </si>
  <si>
    <t>intergenic_region:3020210-3020360,intergenic_region:3020677-3020813</t>
  </si>
  <si>
    <t>chr10:3054701|3055508+</t>
  </si>
  <si>
    <t>ENSGALG00000002774;</t>
  </si>
  <si>
    <t>exon:3054702-3054803,exon:3055425-3055508</t>
  </si>
  <si>
    <t>TSPAN3</t>
  </si>
  <si>
    <t>chr10:3128940|3132715-</t>
  </si>
  <si>
    <t>ENSGALG00000039284;</t>
  </si>
  <si>
    <t>exon:3128941-3129037,exon:3130220-3130321</t>
  </si>
  <si>
    <t>RCN2</t>
  </si>
  <si>
    <t>chr10:3140303|3149273+</t>
  </si>
  <si>
    <t>ENSGALG00000002883;</t>
  </si>
  <si>
    <t>exon:3149076-3149273</t>
  </si>
  <si>
    <t>SCAPER</t>
  </si>
  <si>
    <t>chr10:3161437|3181428+</t>
  </si>
  <si>
    <t>exon:3181321-3181428</t>
  </si>
  <si>
    <t>12,2</t>
  </si>
  <si>
    <t>chr10:3167803|3174453+</t>
  </si>
  <si>
    <t>exon:3172668-3172808,exon:3174298-3174453</t>
  </si>
  <si>
    <t>3,2,9,2</t>
  </si>
  <si>
    <t>18,20,37,22</t>
  </si>
  <si>
    <t>chr10:3178444|3181428+</t>
  </si>
  <si>
    <t>exon:3178445-3178526,exon:3179584-3179736,exon:3181321-3181428</t>
  </si>
  <si>
    <t>2,4,2,10,2,4,4</t>
  </si>
  <si>
    <t>35,11,20,28,8,22,12</t>
  </si>
  <si>
    <t>chr10:3196348|3209027+</t>
  </si>
  <si>
    <t>exon:3208901-3209027</t>
  </si>
  <si>
    <t>8,8,3,9,5,6,15,9,5,3,5,3,10,5,12</t>
  </si>
  <si>
    <t>39,52,23,29,67,7,13,24,7,17,20,7,20,15,11</t>
  </si>
  <si>
    <t>chr10:3196348|3225297+</t>
  </si>
  <si>
    <t>exon:3225182-3225297</t>
  </si>
  <si>
    <t>26,17</t>
  </si>
  <si>
    <t>chr10:3265423|3268467+</t>
  </si>
  <si>
    <t>exon:3265424-3265661,exon:3268318-3268467</t>
  </si>
  <si>
    <t>7,7,7,3,4,3,3,8</t>
  </si>
  <si>
    <t>25,28,17,11,2,7,12,6</t>
  </si>
  <si>
    <t>chr10:3304133|3309311+</t>
  </si>
  <si>
    <t>ENSGALG00000002925;</t>
  </si>
  <si>
    <t>exon:3304134-3304283,exon:3309201-3309311</t>
  </si>
  <si>
    <t>2,2,9,6,4,5,2,5</t>
  </si>
  <si>
    <t>117,267,266,110,112,135,122,60</t>
  </si>
  <si>
    <t>ETFA</t>
  </si>
  <si>
    <t>chr10:3304133|3312006+</t>
  </si>
  <si>
    <t>exon:3306350-3306432,exon:3311938-3312006</t>
  </si>
  <si>
    <t>chr10:3304133|3313072+</t>
  </si>
  <si>
    <t>exon:3304134-3304283,exon:3311938-3312006,exon:3312990-3313072</t>
  </si>
  <si>
    <t>12,9,2,4,4,2,5</t>
  </si>
  <si>
    <t>423,162,94,180,120,100,87</t>
  </si>
  <si>
    <t>chr10:3304133|3323071+</t>
  </si>
  <si>
    <t>exon:3311938-3312006,exon:3312990-3313072,exon:3323006-3323071</t>
  </si>
  <si>
    <t>3,3,7,2</t>
  </si>
  <si>
    <t>chr10:3304133|3326695+</t>
  </si>
  <si>
    <t>exon:3304133-3304283,exon:3306174-3306255,exon:3312990-3313072,exon:3323006-3323071,exon:3326615-3326694</t>
  </si>
  <si>
    <t>9,3,15,10,20,9,3,3,15,15,11</t>
  </si>
  <si>
    <t>201,371,508,280,162,163,241,120,79,181,95</t>
  </si>
  <si>
    <t>exon:3304134-3304283,exon:3311938-3312006,exon:3312990-3313072,exon:3326615-3326695</t>
  </si>
  <si>
    <t>9,4,3,5,4</t>
  </si>
  <si>
    <t>125,151,146,167,91</t>
  </si>
  <si>
    <t>chr10:3344008|3354735-</t>
  </si>
  <si>
    <t>ENSGALG00000002945;</t>
  </si>
  <si>
    <t>exon:3344009-3344195,exon:3354679-3354735</t>
  </si>
  <si>
    <t>6,6,10,2,8,2,5,11,4,2,2,4</t>
  </si>
  <si>
    <t>33,17,26,56,66,12,9,13,7,15,4,8</t>
  </si>
  <si>
    <t>TMEM266</t>
  </si>
  <si>
    <t>chr10:3344008|3364514-</t>
  </si>
  <si>
    <t>exon:3344009-3344195,exon:3354679-3354735,exon:3364441-3364514</t>
  </si>
  <si>
    <t>4,2,2,4,5,2</t>
  </si>
  <si>
    <t>21,39,3,7,4,4</t>
  </si>
  <si>
    <t>chr10:3344008|3384085-</t>
  </si>
  <si>
    <t>intergenic_region:3383995-3384085</t>
  </si>
  <si>
    <t>18,8,12,24,13,11,3,2,3,7,4,2</t>
  </si>
  <si>
    <t>15,6,10,34,30,23,19,9,5,4,5,8</t>
  </si>
  <si>
    <t>chr10:3352041|3384085-</t>
  </si>
  <si>
    <t>intergenic_region:3352042-3352157,intergenic_region:3383995-3384085</t>
  </si>
  <si>
    <t>2,6,5,5,2,2</t>
  </si>
  <si>
    <t>25,28,61,57,42,15</t>
  </si>
  <si>
    <t>chr10:3364440|3384085-</t>
  </si>
  <si>
    <t>intergenic_region:3364441-3364514,intergenic_region:3383154-3383259,intergenic_region:3383995-3384085</t>
  </si>
  <si>
    <t>3,4,4,2,4</t>
  </si>
  <si>
    <t>5,20,21,3,3</t>
  </si>
  <si>
    <t>chr10:3379882|3384085-</t>
  </si>
  <si>
    <t>intergenic_region:3379883-3380071,intergenic_region:3383154-3383259,intergenic_region:3383995-3384085</t>
  </si>
  <si>
    <t>51,75,74,79,83,92,53,39,46,101,79,62,64,47,38,44,36,39</t>
  </si>
  <si>
    <t>25,19,13,67,55,51,14,8,8,10,15,8,19,10,4,13,9,5</t>
  </si>
  <si>
    <t>chr10:3434949|3436147-</t>
  </si>
  <si>
    <t>ENSGALG00000039897;</t>
  </si>
  <si>
    <t>exon:3434950-3435115,exon:3435983-3436147</t>
  </si>
  <si>
    <t>48,24</t>
  </si>
  <si>
    <t>FBXO22</t>
  </si>
  <si>
    <t>chr10:3440365|3463226-</t>
  </si>
  <si>
    <t>intergenic_region:3440366-3440432,intergenic_region:3441061-3441156,intergenic_region:3441358-3441406,intergenic_region:3442687-3442745,intergenic_region:3459137-3459193,intergenic_region:3460656-3460760,intergenic_region:3463122-3463226</t>
  </si>
  <si>
    <t>40,37,36,44,71,48,33,18,22,60,85,73,33,30,22,32,14,30</t>
  </si>
  <si>
    <t>chr10:3441060|3463226-</t>
  </si>
  <si>
    <t>intergenic_region:3441061-3441156,intergenic_region:3441358-3441406,intergenic_region:3459137-3459193,intergenic_region:3460656-3460760,intergenic_region:3463122-3463226</t>
  </si>
  <si>
    <t>11,2,3,6,5</t>
  </si>
  <si>
    <t>chr10:3443069|3458539-</t>
  </si>
  <si>
    <t>ENSGALG00000031166;</t>
  </si>
  <si>
    <t>intron:3443070-3443160,intron:3458456-3458539</t>
  </si>
  <si>
    <t>chr10:3445460|3463226-</t>
  </si>
  <si>
    <t>intron:3445461-3445521,intron:3458456-3458596,intron:3459137-3459193,intron:3460656-3460760,intron:3463122-3463226</t>
  </si>
  <si>
    <t>16,17,19,38,87,38,27,49,19,61,45,27,19,12,9,12,18,15</t>
  </si>
  <si>
    <t>chr10:3451447|3463226-</t>
  </si>
  <si>
    <t>intron:3463122-3463226</t>
  </si>
  <si>
    <t>chr10:3458455|3463226-</t>
  </si>
  <si>
    <t>intron:3458456-3458596,intron:3459137-3459193,intron:3460656-3460760,intron:3463122-3463226</t>
  </si>
  <si>
    <t>80,111,88,142,283,179,111,146,99,134,162,77,54,41,40,52,50,68</t>
  </si>
  <si>
    <t>chr10:3585626|3589247-</t>
  </si>
  <si>
    <t>ENSGALG00000003046;</t>
  </si>
  <si>
    <t>exon:3585627-3585832</t>
  </si>
  <si>
    <t>PSMA4</t>
  </si>
  <si>
    <t>chr10:3600309|3610383-</t>
  </si>
  <si>
    <t>ENSGALG00000035462;</t>
  </si>
  <si>
    <t>exon:3610228-3610383</t>
  </si>
  <si>
    <t>IREB2</t>
  </si>
  <si>
    <t>chr10:3607186|3611625-</t>
  </si>
  <si>
    <t>exon:3607187-3607303,exon:3607867-3607967,exon:3608723-3608894,exon:3609597-3609736,exon:3610200-3610383,exon:3611556-3611625</t>
  </si>
  <si>
    <t>37,51,49,49,64,32,43,33,42,199,279,124,70,109,52,79,70,91</t>
  </si>
  <si>
    <t>48,46,36,65,129,49,56,104,42,39,48,23,35,23,23,43,16,14</t>
  </si>
  <si>
    <t>chr10:3614874|3616309-</t>
  </si>
  <si>
    <t>exon:3614875-3615012,exon:3616144-3616309</t>
  </si>
  <si>
    <t>chr10:3722006|3724911-</t>
  </si>
  <si>
    <t>ENSGALG00000037401;</t>
  </si>
  <si>
    <t>exon:3722007-3722084,exon:3724828-3724911</t>
  </si>
  <si>
    <t>IDH3A</t>
  </si>
  <si>
    <t>chr10:3736039|3755454+</t>
  </si>
  <si>
    <t>ENSGALG00000026674;</t>
  </si>
  <si>
    <t>exon:3736040-3736074,exon:3745850-3745961</t>
  </si>
  <si>
    <t>3,4,3,2,2</t>
  </si>
  <si>
    <t>5,2,41,10,5</t>
  </si>
  <si>
    <t>CIB2</t>
  </si>
  <si>
    <t>chr10:3745849|3755454+</t>
  </si>
  <si>
    <t>exon:3745850-3745961,exon:3755259-3755454</t>
  </si>
  <si>
    <t>14,4,5</t>
  </si>
  <si>
    <t>chr10:3781075|3784741+</t>
  </si>
  <si>
    <t>intergenic_region:3781076-3781229,intergenic_region:3784576-3784741</t>
  </si>
  <si>
    <t>2,6,3,7</t>
  </si>
  <si>
    <t>47,109,21,25</t>
  </si>
  <si>
    <t>chr10:3781075|3797952+</t>
  </si>
  <si>
    <t>intergenic_region:3781076-3781229,intergenic_region:3797831-3797952</t>
  </si>
  <si>
    <t>3,3,14,14,12,7,4,3,6,2</t>
  </si>
  <si>
    <t>24,44,125,38,23,21,16,35,16,5</t>
  </si>
  <si>
    <t>chr10:3781075|3800993+</t>
  </si>
  <si>
    <t>intergenic_region:3781076-3781229</t>
  </si>
  <si>
    <t>5,4,3,3,3,2,3</t>
  </si>
  <si>
    <t>37,20,133,28,14,12,21</t>
  </si>
  <si>
    <t>chr10:3784575|3790599+</t>
  </si>
  <si>
    <t>ENSGALG00000003322;</t>
  </si>
  <si>
    <t>exon:3784576-3784741</t>
  </si>
  <si>
    <t>79,32,21</t>
  </si>
  <si>
    <t>TBC1D2B</t>
  </si>
  <si>
    <t>chr10:3814159|3820267+</t>
  </si>
  <si>
    <t>intergenic_region:3814160-3814257,intergenic_region:3819774-3819820,intergenic_region:3820183-3820267</t>
  </si>
  <si>
    <t>3,3,4,12,4</t>
  </si>
  <si>
    <t>14,11,12,3,3</t>
  </si>
  <si>
    <t>chr10:3814159|3831405+</t>
  </si>
  <si>
    <t>intergenic_region:3814160-3814257,intergenic_region:3831184-3831405</t>
  </si>
  <si>
    <t>2,6,2,5,5,3,3,6,3,2,2</t>
  </si>
  <si>
    <t>60,72,46,28,46,33,17,7,27,12,14</t>
  </si>
  <si>
    <t>chr10:3831183|3843268+</t>
  </si>
  <si>
    <t>ENSGALG00000003336;</t>
  </si>
  <si>
    <t>exon:3836643-3836781,exon:3843223-3843268</t>
  </si>
  <si>
    <t>4,2,4,2,7,2,5,3,4</t>
  </si>
  <si>
    <t>52,10,7,11,7,12,9,3,2</t>
  </si>
  <si>
    <t>DAPK2</t>
  </si>
  <si>
    <t>chr10:3983866|3986846-</t>
  </si>
  <si>
    <t>ENSGALG00000003427;</t>
  </si>
  <si>
    <t>exon:3983867-3984013,exon:3986733-3986846</t>
  </si>
  <si>
    <t>USP3</t>
  </si>
  <si>
    <t>chr10:3986732|3987520-</t>
  </si>
  <si>
    <t>exon:3986733-3986846,exon:3987407-3987520</t>
  </si>
  <si>
    <t>32,17</t>
  </si>
  <si>
    <t>chr10:3986732|3990860-</t>
  </si>
  <si>
    <t>exon:3986733-3986846,exon:3987407-3987520,exon:3990777-3990860</t>
  </si>
  <si>
    <t>2,8,5,5,2</t>
  </si>
  <si>
    <t>24,27,22,15,19</t>
  </si>
  <si>
    <t>chr10:3986732|3997902-</t>
  </si>
  <si>
    <t>exon:3986733-3986846,exon:3997842-3997902</t>
  </si>
  <si>
    <t>6,9,4,2</t>
  </si>
  <si>
    <t>17,19,15,14</t>
  </si>
  <si>
    <t>chr10:3995981|3997902-</t>
  </si>
  <si>
    <t>exon:3995982-3996113</t>
  </si>
  <si>
    <t>5,5,4,40,22,13,25,15,5,25</t>
  </si>
  <si>
    <t>8,11,34,28,13,24,23,19,25,18</t>
  </si>
  <si>
    <t>chr10:4043586|4050889-</t>
  </si>
  <si>
    <t>intergenic_region:4043587-4043661,intergenic_region:4046979-4047065,intergenic_region:4050678-4050889</t>
  </si>
  <si>
    <t>3,19,48,51,4,6,18,6,13,18</t>
  </si>
  <si>
    <t>5,8,15,3,0,10,5,6,7,3</t>
  </si>
  <si>
    <t>chr10:4113384|4115399-</t>
  </si>
  <si>
    <t>ENSGALG00000003521;</t>
  </si>
  <si>
    <t>exon:4113385-4113454,exon:4115282-4115399</t>
  </si>
  <si>
    <t>TPM1</t>
  </si>
  <si>
    <t>chr10:4113384|4116820-</t>
  </si>
  <si>
    <t>exon:4113385-4113454,exon:4113729-4113791,exon:4114768-4114843</t>
  </si>
  <si>
    <t>4,31,33,13,3,10,6,4,4</t>
  </si>
  <si>
    <t>chr10:4113511|4113728-</t>
  </si>
  <si>
    <t>intron:4113512-4113728</t>
  </si>
  <si>
    <t>chr10:4114207|4116820-</t>
  </si>
  <si>
    <t>exon:4114208-4114283,exon:4115091-4115161,exon:4116687-4116820</t>
  </si>
  <si>
    <t>chr10:4114767|4116820-</t>
  </si>
  <si>
    <t>exon:4114768-4114843,exon:4115091-4115161,exon:4115282-4115399,exon:4116687-4116820</t>
  </si>
  <si>
    <t>29,16,27,8,9,5,2,5</t>
  </si>
  <si>
    <t>chr10:4115090|4116820-</t>
  </si>
  <si>
    <t>exon:4115091-4115161,exon:4115282-4115399,exon:4116687-4116820</t>
  </si>
  <si>
    <t>5,7,15,7,3</t>
  </si>
  <si>
    <t>chr10:4212728|4225146-</t>
  </si>
  <si>
    <t>ENSGALG00000030573;</t>
  </si>
  <si>
    <t>intron:4212729-4212834</t>
  </si>
  <si>
    <t>2,3,3,3,4</t>
  </si>
  <si>
    <t>47,31,15,20,16</t>
  </si>
  <si>
    <t>chr10:4281093|4285788-</t>
  </si>
  <si>
    <t>intergenic_region:4281094-4281246,intergenic_region:4282969-4283066,intergenic_region:4285618-4285788</t>
  </si>
  <si>
    <t>5,4,3,5,10</t>
  </si>
  <si>
    <t>22,17,46,42,28</t>
  </si>
  <si>
    <t>chr10:4281093|4291101-</t>
  </si>
  <si>
    <t>intergenic_region:4281094-4281246,intergenic_region:4282601-4282730,intergenic_region:4290985-4291101</t>
  </si>
  <si>
    <t>chr10:4281093|4297990-</t>
  </si>
  <si>
    <t>intergenic_region:4281094-4281246,intergenic_region:4282601-4282730,intergenic_region:4297907-4297990</t>
  </si>
  <si>
    <t>4,4,3,4,4,11,2,11,3,2,5</t>
  </si>
  <si>
    <t>36,24,48,68,46,16,23,36,23,32,17</t>
  </si>
  <si>
    <t>chr10:4290984|4297990-</t>
  </si>
  <si>
    <t>intergenic_region:4290985-4291101,intergenic_region:4297907-4297990</t>
  </si>
  <si>
    <t>7,3,4</t>
  </si>
  <si>
    <t>19,33,9</t>
  </si>
  <si>
    <t>chr10:4442646|4452703+</t>
  </si>
  <si>
    <t>ENSGALG00000003705;</t>
  </si>
  <si>
    <t>exon:4442647-4442802,exon:4452563-4452703</t>
  </si>
  <si>
    <t>5,2,16,3,4,17,5,6,11,3,6,3,6</t>
  </si>
  <si>
    <t>20,15,13,39,44,20,23,18,9,11,13,11,13</t>
  </si>
  <si>
    <t>VPS13C</t>
  </si>
  <si>
    <t>chr10:4451282|4456744+</t>
  </si>
  <si>
    <t>exon:4451283-4451518,exon:4456241-4456377,exon:4456663-4456744</t>
  </si>
  <si>
    <t>18,14</t>
  </si>
  <si>
    <t>chr10:4872256|4873665+</t>
  </si>
  <si>
    <t>ENSGALG00000003759;</t>
  </si>
  <si>
    <t>intron:4872257-4872286,intron:4872714-4872890,intron:4873581-4873665</t>
  </si>
  <si>
    <t>13,28,9,20,9,10,2,2</t>
  </si>
  <si>
    <t>12,6,6,6,5,5,7,1</t>
  </si>
  <si>
    <t>RORA</t>
  </si>
  <si>
    <t>chr10:4965565|4968129+</t>
  </si>
  <si>
    <t>exon:4965566-4965687,exon:4968022-4968129</t>
  </si>
  <si>
    <t>9,13,16,3,3,5</t>
  </si>
  <si>
    <t>3,8,7,3,7,0</t>
  </si>
  <si>
    <t>chr10:4965565|4970845+</t>
  </si>
  <si>
    <t>exon:4965566-4965687</t>
  </si>
  <si>
    <t>2,4,4,5,2,3</t>
  </si>
  <si>
    <t>12,11,5,6,7,3</t>
  </si>
  <si>
    <t>chr10:4986289|4990135+</t>
  </si>
  <si>
    <t>ENSGALG00000046000;</t>
  </si>
  <si>
    <t>exon:4986290-4986394,exon:4990016-4990135</t>
  </si>
  <si>
    <t>ICE2</t>
  </si>
  <si>
    <t>chr10:4988627|4999773+</t>
  </si>
  <si>
    <t>exon:4999595-4999773</t>
  </si>
  <si>
    <t>chr10:5315284|5316762+</t>
  </si>
  <si>
    <t>ENSGALG00000003788;</t>
  </si>
  <si>
    <t>exon:5315285-5315423</t>
  </si>
  <si>
    <t>BNIP2</t>
  </si>
  <si>
    <t>chr10:5315284|5325953+</t>
  </si>
  <si>
    <t>intergenic_region:5315285-5315423,intergenic_region:5321617-5321703,intergenic_region:5321819-5321917,intergenic_region:5325909-5325953</t>
  </si>
  <si>
    <t>10,18,8,6</t>
  </si>
  <si>
    <t>29,34,14,27</t>
  </si>
  <si>
    <t>chr10:5423534|5425306+</t>
  </si>
  <si>
    <t>intergenic_region:5423535-5423607,intergenic_region:5425023-5425098,intergenic_region:5425207-5425306</t>
  </si>
  <si>
    <t>4,5,5,4,4,13,2,4,4</t>
  </si>
  <si>
    <t>84,77,29,65,13,58,108,19,4</t>
  </si>
  <si>
    <t>chr10:5423534|5436333+</t>
  </si>
  <si>
    <t>intergenic_region:5423535-5423607,intergenic_region:5425207-5425306,intergenic_region:5436197-5436333</t>
  </si>
  <si>
    <t>44,65,35,25,34,24,53,54,33,5,3,3,7,6,22,8</t>
  </si>
  <si>
    <t>74,56,30,17,43,14,56,98,28,1,1,2,3,4,4,1</t>
  </si>
  <si>
    <t>chr10:5423534|5449671+</t>
  </si>
  <si>
    <t>intergenic_region:5423535-5423607,intergenic_region:5449517-5449671</t>
  </si>
  <si>
    <t>9,9,4,7,13,3,10,18,6,2</t>
  </si>
  <si>
    <t>59,40,23,19,36,11,37,75,42,0</t>
  </si>
  <si>
    <t>chr10:5685011|5688992+</t>
  </si>
  <si>
    <t>ENSGALG00000040650;</t>
  </si>
  <si>
    <t>exon:5685012-5685148,exon:5686800-5686933,exon:5688850-5688992</t>
  </si>
  <si>
    <t>33,51,47,79,143,108,59,153,47,108,205,120,40,77,78,60,119,91</t>
  </si>
  <si>
    <t>chr10:5757107|5769790+</t>
  </si>
  <si>
    <t>intergenic_region:5769713-5769790</t>
  </si>
  <si>
    <t>8,5,4,3</t>
  </si>
  <si>
    <t>chr10:5860256|5876932-</t>
  </si>
  <si>
    <t>ENSGALG00000003944;</t>
  </si>
  <si>
    <t>exon:5860257-5860364,exon:5871774-5871905,exon:5873416-5873539,exon:5876822-5876932</t>
  </si>
  <si>
    <t>2,2,4,5,5,18,23,9,51,67,16,19,12,14,13,9</t>
  </si>
  <si>
    <t>6,0,14,11,9,10,17,8,35,77,13,17,16,12,25,16</t>
  </si>
  <si>
    <t>FAM189A1</t>
  </si>
  <si>
    <t>chr10:5860256|5891686-</t>
  </si>
  <si>
    <t>exon:5860257-5860364,exon:5871774-5871905,exon:5876822-5876932,exon:5891630-5891686</t>
  </si>
  <si>
    <t>8,5,3,3,21,27,12,8,10,3,3,3</t>
  </si>
  <si>
    <t>11,6,1,4,15,23,9,10,8,4,18,6</t>
  </si>
  <si>
    <t>chr10:5871773|5876932-</t>
  </si>
  <si>
    <t>exon:5871774-5871905,exon:5873416-5873539,exon:5876822-5876932</t>
  </si>
  <si>
    <t>7,7,5,4,4,2,5</t>
  </si>
  <si>
    <t>19,62,132,17,36,24,33</t>
  </si>
  <si>
    <t>chr10:5871773|5891686-</t>
  </si>
  <si>
    <t>exon:5871774-5871905,exon:5873416-5873539,exon:5876822-5876932,exon:5891630-5891686</t>
  </si>
  <si>
    <t>6,5,7,11,21,20,23,21,17,99,134,86,27,44,19,21,29,18</t>
  </si>
  <si>
    <t>4,2,2,16,11,10,12,16,9,44,92,25,14,27,22,14,29,8</t>
  </si>
  <si>
    <t>chr10:5871773|5896787-</t>
  </si>
  <si>
    <t>intron:5871774-5871905,intron:5876822-5876932,intron:5891630-5891686,intron:5896690-5896787</t>
  </si>
  <si>
    <t>2,2,8,6,9,3</t>
  </si>
  <si>
    <t>1,36,87,19,22,3</t>
  </si>
  <si>
    <t>chr10:5871773|5896790-</t>
  </si>
  <si>
    <t>intron:5871774-5871905,intron:5876822-5876932,intron:5891630-5891686,intron:5896690-5896790</t>
  </si>
  <si>
    <t>2,5,3,3</t>
  </si>
  <si>
    <t>5,87,19,25</t>
  </si>
  <si>
    <t>chr10:5876821|5896790-</t>
  </si>
  <si>
    <t>intron:5876822-5876932,intron:5891630-5891686,intron:5896690-5896790</t>
  </si>
  <si>
    <t>chr10:5993876|6004100-</t>
  </si>
  <si>
    <t>ENSGALG00000042552;</t>
  </si>
  <si>
    <t>exon:5993877-5994021,exon:5999709-5999833,exon:6004044-6004100</t>
  </si>
  <si>
    <t>14,15,5,9,7,14,10,15,22,19,13,6,7,9,9,4</t>
  </si>
  <si>
    <t>17,6,9,29,39,20,45,24,27,15,23,24,9,49,18,3</t>
  </si>
  <si>
    <t>TJP1</t>
  </si>
  <si>
    <t>chr10:5999395|6004100-</t>
  </si>
  <si>
    <t>exon:5999396-5999498,exon:5999709-5999833,exon:6004044-6004100</t>
  </si>
  <si>
    <t>4,4,4,8,5,10,5,5,8,16,12,5,4,4,3,5,4</t>
  </si>
  <si>
    <t>32,16,25,60,63,40,46,26,37,54,28,43,47,30,56,25,21</t>
  </si>
  <si>
    <t>chr10:6166769|6171356+</t>
  </si>
  <si>
    <t>intergenic_region:6166770-6166884,intergenic_region:6171281-6171356</t>
  </si>
  <si>
    <t>chr10:6188288|6191546-</t>
  </si>
  <si>
    <t>ENSGALG00000004046;</t>
  </si>
  <si>
    <t>intron:6191421-6191546</t>
  </si>
  <si>
    <t>LARP6</t>
  </si>
  <si>
    <t>chr10:6281940|6291541+</t>
  </si>
  <si>
    <t>intergenic_region:6281941-6282078,intergenic_region:6288295-6288399,intergenic_region:6291472-6291541</t>
  </si>
  <si>
    <t>chr10:6288294|6291541+</t>
  </si>
  <si>
    <t>intergenic_region:6288295-6288399,intergenic_region:6290948-6291173,intergenic_region:6291472-6291541</t>
  </si>
  <si>
    <t>9,13,4,4,6,6,6,5,6</t>
  </si>
  <si>
    <t>132,203,104,134,121,62,84,99,54</t>
  </si>
  <si>
    <t>chr10:6288294|6306396+</t>
  </si>
  <si>
    <t>intergenic_region:6288295-6288399</t>
  </si>
  <si>
    <t>3,4,12,7,4,7,5</t>
  </si>
  <si>
    <t>21,118,135,49,40,74,46</t>
  </si>
  <si>
    <t>chr10:6288294|6317958+</t>
  </si>
  <si>
    <t>147,66,58</t>
  </si>
  <si>
    <t>chr10:6288294|6337167+</t>
  </si>
  <si>
    <t>intergenic_region:6288295-6288399,intergenic_region:6291472-6291541,intergenic_region:6337065-6337167</t>
  </si>
  <si>
    <t>2,4,7,23,7,4,2,2,4,8,13</t>
  </si>
  <si>
    <t>24,2,76,95,30,53,52,28,45,48,30</t>
  </si>
  <si>
    <t>chr10:6317528|6337167+</t>
  </si>
  <si>
    <t>ENSGALG00000004087;</t>
  </si>
  <si>
    <t>exon:6337065-6337167</t>
  </si>
  <si>
    <t>17,24,3,5,9,2,6,4</t>
  </si>
  <si>
    <t>72,91,41,45,51,21,52,32</t>
  </si>
  <si>
    <t>THSD4</t>
  </si>
  <si>
    <t>chr10:6696318|6703453+</t>
  </si>
  <si>
    <t>ENSGALG00000004150;</t>
  </si>
  <si>
    <t>intron:6696319-6696519,intron:6703310-6703453</t>
  </si>
  <si>
    <t>7,54</t>
  </si>
  <si>
    <t>MYO1E</t>
  </si>
  <si>
    <t>chr10:6703309|6707243+</t>
  </si>
  <si>
    <t>exon:6703310-6703453,exon:6706126-6706215,exon:6707149-6707243</t>
  </si>
  <si>
    <t>8,17,7,2,12,5,8,4,2,70,121,52,12,56,21,20,29,19</t>
  </si>
  <si>
    <t>4,4,6,1,5,3,0,6,3,5,15,12,11,13,4,11,6,2</t>
  </si>
  <si>
    <t>chr10:6752869|6758203-</t>
  </si>
  <si>
    <t>ENSGALG00000004161;</t>
  </si>
  <si>
    <t>exon:6752870-6752980,exon:6758078-6758203</t>
  </si>
  <si>
    <t>CCNB2</t>
  </si>
  <si>
    <t>chr10:6757420|6757999-</t>
  </si>
  <si>
    <t>exon:6757421-6757591,exon:6757871-6757999</t>
  </si>
  <si>
    <t>4,3,5,6,15,23,14,5,8,3,2,2,2</t>
  </si>
  <si>
    <t>44,902,2005,694,1661,3014,1369,46,184,209,402,176,138</t>
  </si>
  <si>
    <t>chr10:6883448|6892264+</t>
  </si>
  <si>
    <t>ENSGALG00000004212;</t>
  </si>
  <si>
    <t>exon:6883449-6883599,exon:6891043-6891161,exon:6892106-6892264</t>
  </si>
  <si>
    <t>35,47,52,57,58,48,19,29,22,76,60,58,14,24,24,17,22,20</t>
  </si>
  <si>
    <t>64,82,70,121,126,124,104,179,44,70,88,47,23,29,21,46,26,30</t>
  </si>
  <si>
    <t>ADAM10</t>
  </si>
  <si>
    <t>chr10:6883448|6893075+</t>
  </si>
  <si>
    <t>intron:6883449-6883599,intron:6892946-6893075</t>
  </si>
  <si>
    <t>5,6</t>
  </si>
  <si>
    <t>15,25</t>
  </si>
  <si>
    <t>chr10:6916297|6924705+</t>
  </si>
  <si>
    <t>intergenic_region:6916298-6916403,intergenic_region:6919125-6919238,intergenic_region:6924586-6924705</t>
  </si>
  <si>
    <t>21,13,16,23,19,21,59,37,34,73,56,31,49,14,19,31,24,33</t>
  </si>
  <si>
    <t>5,2,7,11,4,6,3,5,9,4,5,5,0,1,2,4,3,2</t>
  </si>
  <si>
    <t>chr10:7069206|7080024+</t>
  </si>
  <si>
    <t>ENSGALG00000004270;</t>
  </si>
  <si>
    <t>exon:7069207-7069311,exon:7079911-7080024</t>
  </si>
  <si>
    <t>2,4,12,2,10,12,2,5,6,8,4</t>
  </si>
  <si>
    <t>1,18,16,3,16,18,5,8,8,24,10</t>
  </si>
  <si>
    <t>ALDH1A2</t>
  </si>
  <si>
    <t>chr10:7223302|7228501-</t>
  </si>
  <si>
    <t>ENSGALG00000036680;</t>
  </si>
  <si>
    <t>exon:7223303-7223416,exon:7225708-7225800,exon:7228343-7228501</t>
  </si>
  <si>
    <t>8,5</t>
  </si>
  <si>
    <t>chr10:7272863|7280990-</t>
  </si>
  <si>
    <t>ENSGALG00000004294;</t>
  </si>
  <si>
    <t>exon:7272864-7272953,exon:7280784-7280990</t>
  </si>
  <si>
    <t>CGNL1</t>
  </si>
  <si>
    <t>chr10:7296089|7303962-</t>
  </si>
  <si>
    <t>ENSGALG00000004304;ENSGALG00000004294;</t>
  </si>
  <si>
    <t>intron:7296090-7296228</t>
  </si>
  <si>
    <t>11,12,6,7,2,4</t>
  </si>
  <si>
    <t>8,7,3,12,17,6</t>
  </si>
  <si>
    <t>TCF12;CGNL1</t>
  </si>
  <si>
    <t>chr10:7296730|7303962-</t>
  </si>
  <si>
    <t>exon:7296731-7296943,exon:7297793-7297912</t>
  </si>
  <si>
    <t>4,9,7,12,13,25,7,187,398,108,75,176,65,66,137,76</t>
  </si>
  <si>
    <t>0,2,1,6,16,15,6,32,42,15,29,42,12,17,28,13</t>
  </si>
  <si>
    <t>chr10:7297792|7303962-</t>
  </si>
  <si>
    <t>exon:7297793-7297928,exon:7298455-7298603</t>
  </si>
  <si>
    <t>2,5,9,11,3,2</t>
  </si>
  <si>
    <t>17,25,279,464,213,113</t>
  </si>
  <si>
    <t>chr10:7299527|7303962-</t>
  </si>
  <si>
    <t>exon:7299528-7299629,exon:7300600-7300693</t>
  </si>
  <si>
    <t>chr10:7356154|7358207-</t>
  </si>
  <si>
    <t>ENSGALG00000004304;</t>
  </si>
  <si>
    <t>exon:7358093-7358207</t>
  </si>
  <si>
    <t>11,20,7,2</t>
  </si>
  <si>
    <t>86,135,63,166</t>
  </si>
  <si>
    <t>TCF12</t>
  </si>
  <si>
    <t>chr10:7356154|7367052-</t>
  </si>
  <si>
    <t>exon:7356155-7356387,exon:7366979-7367052</t>
  </si>
  <si>
    <t>chr10:7356154|7378967-</t>
  </si>
  <si>
    <t>exon:7378862-7378967</t>
  </si>
  <si>
    <t>chr10:7365060|7367052-</t>
  </si>
  <si>
    <t>exon:7365061-7365267,exon:7365998-7366069,exon:7366979-7367052</t>
  </si>
  <si>
    <t>75,106,50,18,11,11,6,6,5</t>
  </si>
  <si>
    <t>174,217,81,248,291,129,165,169,101</t>
  </si>
  <si>
    <t>chr10:7365060|7371599-</t>
  </si>
  <si>
    <t>exon:7365061-7365267,exon:7365998-7366069,exon:7366979-7367052,exon:7371521-7371599</t>
  </si>
  <si>
    <t>15,14,3,2,4</t>
  </si>
  <si>
    <t>139,194,80,231,129</t>
  </si>
  <si>
    <t>chr10:7365060|7378967-</t>
  </si>
  <si>
    <t>exon:7365061-7365267,exon:7366979-7367052,exon:7377569-7377708,exon:7378862-7378967</t>
  </si>
  <si>
    <t>4,6,5,6,4,4,38,36,15,26,16,5,17,12,13</t>
  </si>
  <si>
    <t>57,51,48,127,128,120,118,167,76,207,255,117,153,169,78</t>
  </si>
  <si>
    <t>chr10:7371520|7378967-</t>
  </si>
  <si>
    <t>exon:7371521-7371599,exon:7377569-7377708,exon:7378862-7378967</t>
  </si>
  <si>
    <t>2,7,8,4,4,3,9</t>
  </si>
  <si>
    <t>32,167,150,70,147,85,63</t>
  </si>
  <si>
    <t>chr10:7375428|7378967-</t>
  </si>
  <si>
    <t>exon:7375429-7375493,exon:7377096-7377240,exon:7378862-7378967</t>
  </si>
  <si>
    <t>3,9,2,68,135,59,13,24,18,7,3,7</t>
  </si>
  <si>
    <t>105,117,82,138,148,72,157,138,84,140,122,63</t>
  </si>
  <si>
    <t>chr10:7377568|7378967-</t>
  </si>
  <si>
    <t>exon:7377569-7377708,exon:7378862-7378967</t>
  </si>
  <si>
    <t>chr10:7449295|7461169-</t>
  </si>
  <si>
    <t>exon:7449296-7449398,exon:7458638-7458706,exon:7461096-7461169</t>
  </si>
  <si>
    <t>3,8,11,5,5,61,7,3,4,5,10,9,11,9,8,8</t>
  </si>
  <si>
    <t>77,61,114,104,62,93,86,41,51,67,27,63,70,28,47,58</t>
  </si>
  <si>
    <t>chr10:7556543|7561000+</t>
  </si>
  <si>
    <t>ENSGALG00000037723;</t>
  </si>
  <si>
    <t>exon:7556544-7556689,exon:7557298-7557398,exon:7560446-7560511,exon:7560630-7561000</t>
  </si>
  <si>
    <t>23,15,52,26,31,26,17,18,66,75,45,59,27,26,42,25,32</t>
  </si>
  <si>
    <t>33,23,79,69,45,27,50,32,50,52,37,19,31,32,34,33,35</t>
  </si>
  <si>
    <t>chr10:7556543|7566961+</t>
  </si>
  <si>
    <t>exon:7556544-7556689,exon:7566844-7566961</t>
  </si>
  <si>
    <t>chr10:7556543|7581144+</t>
  </si>
  <si>
    <t>exon:7556544-7556689,exon:7580245-7580307,exon:7581108-7581144</t>
  </si>
  <si>
    <t>6,7,4,5,13,6,4,17,19,14,7,6,5,8,5</t>
  </si>
  <si>
    <t>19,21,20,32,47,21,12,19,20,8,6,23,5,23,19</t>
  </si>
  <si>
    <t>chr10:7556543|7583951+</t>
  </si>
  <si>
    <t>exon:7556544-7556689,exon:7580245-7580307,exon:7580799-7580917,exon:7581108-7581144,exon:7583854-7583951</t>
  </si>
  <si>
    <t>35,36,35,32,40,39,17,17,4,31,48,20,12,17,18,13,15,17</t>
  </si>
  <si>
    <t>13,11,16,32,31,16,11,23,16,6,8,4,8,11,5,11,7,3</t>
  </si>
  <si>
    <t>chr10:7571079|7583951+</t>
  </si>
  <si>
    <t>exon:7571080-7571189,exon:7583854-7583951</t>
  </si>
  <si>
    <t>chr10:7627319|7638224-</t>
  </si>
  <si>
    <t>ENSGALG00000042476;</t>
  </si>
  <si>
    <t>exon:7627320-7627427,exon:7638139-7638224</t>
  </si>
  <si>
    <t>TEX9</t>
  </si>
  <si>
    <t>chr10:7627319|7639193-</t>
  </si>
  <si>
    <t>exon:7638139-7638224,exon:7639145-7639193</t>
  </si>
  <si>
    <t>2,4,2,4,3</t>
  </si>
  <si>
    <t>4,17,8,4,2</t>
  </si>
  <si>
    <t>chr10:7676835|7677162+</t>
  </si>
  <si>
    <t>intergenic_region:7676836-7677162</t>
  </si>
  <si>
    <t>chr10:7694547|7703091+</t>
  </si>
  <si>
    <t>intergenic_region:7694548-7694581,intergenic_region:7702105-7702187,intergenic_region:7702969-7703091</t>
  </si>
  <si>
    <t>7,16,6,8,7,19,22,21,29,34,40,17,4,8,11,7,2,12</t>
  </si>
  <si>
    <t>15,23,17,54,65,35,45,55,20,13,10,8,20,17,6,22,16,8</t>
  </si>
  <si>
    <t>chr10:7694547|7711986+</t>
  </si>
  <si>
    <t>intergenic_region:7694548-7694581,intergenic_region:7711779-7711986</t>
  </si>
  <si>
    <t>4,3,8,2,4,4,4,4,7</t>
  </si>
  <si>
    <t>17,16,30,44,31,31,11,3,8</t>
  </si>
  <si>
    <t>chr10:7702104|7703091+</t>
  </si>
  <si>
    <t>intergenic_region:7702105-7702187,intergenic_region:7702969-7703091</t>
  </si>
  <si>
    <t>chr10:7945424|7949429+</t>
  </si>
  <si>
    <t>ENSGALG00000004387;</t>
  </si>
  <si>
    <t>exon:7945425-7945496,exon:7949222-7949429</t>
  </si>
  <si>
    <t>27,41,32</t>
  </si>
  <si>
    <t>CCPG1</t>
  </si>
  <si>
    <t>chr10:7948041|7949429+</t>
  </si>
  <si>
    <t>exon:7948042-7948156</t>
  </si>
  <si>
    <t>chr10:8005829|8007861+</t>
  </si>
  <si>
    <t>ENSGALG00000032858;</t>
  </si>
  <si>
    <t>exon:8005830-8005943,exon:8007092-8007164,exon:8007798-8007861</t>
  </si>
  <si>
    <t>RSL24D1</t>
  </si>
  <si>
    <t>chr10:8005829|8008427+</t>
  </si>
  <si>
    <t>exon:8005830-8005943,exon:8007092-8007164,exon:8007798-8007861,exon:8008342-8008427</t>
  </si>
  <si>
    <t>12,4,4,15,15,20,4,5,3,7</t>
  </si>
  <si>
    <t>15,37,12,27,18,6,31,9,28,13</t>
  </si>
  <si>
    <t>chr10:8157021|8161866-</t>
  </si>
  <si>
    <t>ENSGALG00000035935;</t>
  </si>
  <si>
    <t>exon:8157022-8157099,exon:8160734-8160830,exon:8161740-8161866</t>
  </si>
  <si>
    <t>chr10:8294546|8319956+</t>
  </si>
  <si>
    <t>intergenic_region:8319761-8319956</t>
  </si>
  <si>
    <t>chr10:869261|870082+</t>
  </si>
  <si>
    <t>ENSGALG00000039164;</t>
  </si>
  <si>
    <t>exon:869262-869389</t>
  </si>
  <si>
    <t>chr10:8700739|8708826+</t>
  </si>
  <si>
    <t>ENSGALG00000042839;</t>
  </si>
  <si>
    <t>exon:8700740-8700924,exon:8708668-8708826</t>
  </si>
  <si>
    <t>FAM214A</t>
  </si>
  <si>
    <t>chr10:8749753|8757917+</t>
  </si>
  <si>
    <t>ENSGALG00000031987;</t>
  </si>
  <si>
    <t>exon:8749754-8749864</t>
  </si>
  <si>
    <t>3,6,2,3,9,2,2,2,7,5,4,4</t>
  </si>
  <si>
    <t>3,13,4,22,34,13,9,8,10,14,28,15</t>
  </si>
  <si>
    <t>MYO5A</t>
  </si>
  <si>
    <t>chr10:8757772|8772755+</t>
  </si>
  <si>
    <t>exon:8757773-8757917,exon:8772599-8772755</t>
  </si>
  <si>
    <t>12,21</t>
  </si>
  <si>
    <t>chr10:8757772|8779183+</t>
  </si>
  <si>
    <t>exon:8757773-8757917,exon:8778496-8778603,exon:8779077-8779183</t>
  </si>
  <si>
    <t>chr10:8772598|8779183+</t>
  </si>
  <si>
    <t>exon:8779077-8779183</t>
  </si>
  <si>
    <t>23,29</t>
  </si>
  <si>
    <t>chr10:8775842|8788866+</t>
  </si>
  <si>
    <t>exon:8775843-8775986,exon:8777115-8777196,exon:8788783-8788866</t>
  </si>
  <si>
    <t>chr10:8777114|8779183+</t>
  </si>
  <si>
    <t>exon:8777115-8777196,exon:8778496-8778603,exon:8779077-8779183</t>
  </si>
  <si>
    <t>2,3,8,6,5,6,4,2</t>
  </si>
  <si>
    <t>23,31,33,15,22,20,24,17</t>
  </si>
  <si>
    <t>chr10:8778495|8781960+</t>
  </si>
  <si>
    <t>exon:8778496-8778603,exon:8779077-8779183,exon:8781695-8781960</t>
  </si>
  <si>
    <t>chr10:8869736|8885549+</t>
  </si>
  <si>
    <t>ENSGALG00000039307;</t>
  </si>
  <si>
    <t>exon:8885409-8885549</t>
  </si>
  <si>
    <t>48,33</t>
  </si>
  <si>
    <t>GNB5</t>
  </si>
  <si>
    <t>chr10:8877565|8881079+</t>
  </si>
  <si>
    <t>exon:8877566-8877709,exon:8880816-8880907,exon:8881031-8881079</t>
  </si>
  <si>
    <t>chr10:8915081|8920340-</t>
  </si>
  <si>
    <t>ENSGALG00000031448;</t>
  </si>
  <si>
    <t>exon:8915082-8915283</t>
  </si>
  <si>
    <t>29,20</t>
  </si>
  <si>
    <t>MAPK6</t>
  </si>
  <si>
    <t>chr10:9021252|9022855-</t>
  </si>
  <si>
    <t>ENSGALG00000004710;</t>
  </si>
  <si>
    <t>exon:9021253-9021409,exon:9022669-9022855</t>
  </si>
  <si>
    <t>16,8,4,6,4,10,14,8,3,6,2,5,9</t>
  </si>
  <si>
    <t>25,31,30,34,24,34,43,20,38,45,18,50,20</t>
  </si>
  <si>
    <t>TMOD3</t>
  </si>
  <si>
    <t>chr10:9081539|9081877+</t>
  </si>
  <si>
    <t>ENSGALG00000018976;</t>
  </si>
  <si>
    <t>exon:9081540-9081877</t>
  </si>
  <si>
    <t>2,3,3,3,3</t>
  </si>
  <si>
    <t>6,9,14,3,4</t>
  </si>
  <si>
    <t>LYSMD2</t>
  </si>
  <si>
    <t>chr10:909504|920051+</t>
  </si>
  <si>
    <t>ENSGALG00000031589;</t>
  </si>
  <si>
    <t>exon:919939-920051</t>
  </si>
  <si>
    <t>ZNF592</t>
  </si>
  <si>
    <t>chr10:9125715|9137082+</t>
  </si>
  <si>
    <t>intergenic_region:9125716-9125837,intergenic_region:9136925-9137082</t>
  </si>
  <si>
    <t>chr10:9130835|9131729+</t>
  </si>
  <si>
    <t>ENSGALG00000038286;</t>
  </si>
  <si>
    <t>exon:9130836-9130954,exon:9131427-9131729</t>
  </si>
  <si>
    <t>22,52,78,24,21</t>
  </si>
  <si>
    <t>chr10:9208018|9215497-</t>
  </si>
  <si>
    <t>ENSGALG00000013294;</t>
  </si>
  <si>
    <t>exon:9214146-9214260,exon:9215383-9215497</t>
  </si>
  <si>
    <t>6,8,7,12,9,4,7,5,10</t>
  </si>
  <si>
    <t>33,63,34,580,953,466,681,484,297</t>
  </si>
  <si>
    <t>CYP19A1</t>
  </si>
  <si>
    <t>chr10:9208018|9217668-</t>
  </si>
  <si>
    <t>exon:9217514-9217668</t>
  </si>
  <si>
    <t>chr10:9208018|9219137-</t>
  </si>
  <si>
    <t>intron:9219057-9219137</t>
  </si>
  <si>
    <t>chr10:9208018|9221754-</t>
  </si>
  <si>
    <t>exon:9221590-9221754</t>
  </si>
  <si>
    <t>6,4,8</t>
  </si>
  <si>
    <t>chr10:9211067|9221754-</t>
  </si>
  <si>
    <t>exon:9211068-9211309</t>
  </si>
  <si>
    <t>chr10:9213371|9217668-</t>
  </si>
  <si>
    <t>exon:9213372-9213529,exon:9217514-9217668</t>
  </si>
  <si>
    <t>chr10:9213371|9221754-</t>
  </si>
  <si>
    <t>exon:9213372-9213529,exon:9221590-9221754</t>
  </si>
  <si>
    <t>chr10:9219056|9220148-</t>
  </si>
  <si>
    <t>intron:9219057-9219137,intron:9219857-9220148</t>
  </si>
  <si>
    <t>3,4,2,3</t>
  </si>
  <si>
    <t>41,24,19,19</t>
  </si>
  <si>
    <t>chr10:9256393|9282464+</t>
  </si>
  <si>
    <t>intergenic_region:9282050-9282175,intergenic_region:9282316-9282464</t>
  </si>
  <si>
    <t>chr10:9291978|9297686+</t>
  </si>
  <si>
    <t>ENSGALG00000039924;</t>
  </si>
  <si>
    <t>intron:9291979-9292118,intron:9297583-9297686</t>
  </si>
  <si>
    <t>DMXL2</t>
  </si>
  <si>
    <t>chr10:934112|935954+</t>
  </si>
  <si>
    <t>ENSGALG00000037553;</t>
  </si>
  <si>
    <t>exon:934113-934232,exon:935592-935649,exon:935804-935954</t>
  </si>
  <si>
    <t>SEC11A</t>
  </si>
  <si>
    <t>chr10:9362070|9375282+</t>
  </si>
  <si>
    <t>intergenic_region:9362071-9362130</t>
  </si>
  <si>
    <t>2,3,4,12,7,7,7,4,3,2</t>
  </si>
  <si>
    <t>7,40,92,107,39,43,72,74,54,47</t>
  </si>
  <si>
    <t>chr10:9375098|9375282+</t>
  </si>
  <si>
    <t>intergenic_region:9375099-9375282</t>
  </si>
  <si>
    <t>23,5,4,10,5,38,52,48,213,219,123,119,121,82</t>
  </si>
  <si>
    <t>70,41,112,126,50,60,91,98,88,73,87,69,70,105</t>
  </si>
  <si>
    <t>chr10:9375098|9378571+</t>
  </si>
  <si>
    <t>intergenic_region:9375099-9375282,intergenic_region:9378492-9378571</t>
  </si>
  <si>
    <t>45,58</t>
  </si>
  <si>
    <t>chr10:9375098|9379988+</t>
  </si>
  <si>
    <t>intergenic_region:9375099-9375282,intergenic_region:9378492-9378571,intergenic_region:9379944-9379988</t>
  </si>
  <si>
    <t>2,12,2,17,43,20,18,8,5,15,5,10,5,5,3</t>
  </si>
  <si>
    <t>3,41,13,15,38,44,19,31,36,51,33,27,23,27,42</t>
  </si>
  <si>
    <t>chr10:9375098|9389380+</t>
  </si>
  <si>
    <t>intergenic_region:9375099-9375282,intergenic_region:9378492-9378571,intergenic_region:9379944-9379988,intergenic_region:9389303-9389380</t>
  </si>
  <si>
    <t>2,23,13,15,40,18,14,15,13,15,9,14,14,10,6</t>
  </si>
  <si>
    <t>7,26,14,10,30,30,16,26,32,34,23,26,16,28,38</t>
  </si>
  <si>
    <t>chr10:9375098|9390207+</t>
  </si>
  <si>
    <t>intergenic_region:9375099-9375282,intergenic_region:9389303-9389380,intergenic_region:9390145-9390207</t>
  </si>
  <si>
    <t>4,4,2,3,3,3</t>
  </si>
  <si>
    <t>13,29,31,34,26,32</t>
  </si>
  <si>
    <t>chr10:9375098|9390547+</t>
  </si>
  <si>
    <t>intergenic_region:9375099-9375282,intergenic_region:9378492-9378571,intergenic_region:9379944-9379988,intergenic_region:9389303-9389380,intergenic_region:9390495-9390547</t>
  </si>
  <si>
    <t>2,7,13,2,21,2,3,11,14,3,6,5,3,9,17</t>
  </si>
  <si>
    <t>7,25,13,32,28,15,25,27,34,22,25,16,26,31,33</t>
  </si>
  <si>
    <t>chr10:9375098|9428101+</t>
  </si>
  <si>
    <t>intergenic_region:9375099-9375282,intergenic_region:9415760-9415855,intergenic_region:9428016-9428101</t>
  </si>
  <si>
    <t>5,13,4,28,27,5,7,19,26,17,14,16,8</t>
  </si>
  <si>
    <t>58,38,23,97,89,30,65,68,64,56,49,59,49</t>
  </si>
  <si>
    <t>chr10:9706327|9714459+</t>
  </si>
  <si>
    <t>intergenic_region:9714374-9714459</t>
  </si>
  <si>
    <t>94,6</t>
  </si>
  <si>
    <t>chr10:9714373|9785934+</t>
  </si>
  <si>
    <t>intergenic_region:9714374-9714459,intergenic_region:9755548-9755608,intergenic_region:9757532-9757636,intergenic_region:9785854-9785934</t>
  </si>
  <si>
    <t>8,2,20,33,36,45,8,6,17,7,4,10,3,4,4,5,13</t>
  </si>
  <si>
    <t>27,10,43,100,133,75,29,25,28,26,29,17,24,10,17,14,23</t>
  </si>
  <si>
    <t>chr11:10021892|10029464-</t>
  </si>
  <si>
    <t>ENSGALG00000004671;</t>
  </si>
  <si>
    <t>exon:10029334-10029464</t>
  </si>
  <si>
    <t>ANKRD27</t>
  </si>
  <si>
    <t>chr11:10113790|10114608-</t>
  </si>
  <si>
    <t>ENSGALG00000004756;</t>
  </si>
  <si>
    <t>exon:10113791-10114006,exon:10114554-10114608</t>
  </si>
  <si>
    <t>6,11</t>
  </si>
  <si>
    <t>CEP89</t>
  </si>
  <si>
    <t>chr11:10113790|10118324-</t>
  </si>
  <si>
    <t>exon:10113791-10114006,exon:10118169-10118324</t>
  </si>
  <si>
    <t>chr11:10166022|10166666+</t>
  </si>
  <si>
    <t>ENSGALG00000004839;</t>
  </si>
  <si>
    <t>exon:10166023-10166230,exon:10166556-10166666</t>
  </si>
  <si>
    <t>19,41,23,56,51,66,29,40,17,46,62,27,25,48,19,16,19,25</t>
  </si>
  <si>
    <t>10,13,9,23,35,18,25,23,9,8,6,6,5,14,1,24,17,7</t>
  </si>
  <si>
    <t>GPATCH1</t>
  </si>
  <si>
    <t>chr11:10200059|10206408+</t>
  </si>
  <si>
    <t>ENSGALG00000004853;</t>
  </si>
  <si>
    <t>exon:10200060-10200107,exon:10206270-10206408</t>
  </si>
  <si>
    <t>2,2,2,2,12,5,6,3</t>
  </si>
  <si>
    <t>37,19,17,20,9,10,7,5</t>
  </si>
  <si>
    <t>LRP3</t>
  </si>
  <si>
    <t>chr11:10200059|10207357+</t>
  </si>
  <si>
    <t>ENSGALG00000004839;ENSGALG00000004853;</t>
  </si>
  <si>
    <t>intron:10200060-10200107,intron:10206270-10206408,intron:10207233-10207357</t>
  </si>
  <si>
    <t>3,0</t>
  </si>
  <si>
    <t>GPATCH1;LRP3</t>
  </si>
  <si>
    <t>chr11:1040634|1041188-</t>
  </si>
  <si>
    <t>ENSGALG00000001702;</t>
  </si>
  <si>
    <t>exon:1041066-1041188</t>
  </si>
  <si>
    <t>27,35</t>
  </si>
  <si>
    <t>EXOC3L1</t>
  </si>
  <si>
    <t>chr11:10444415|10447888-</t>
  </si>
  <si>
    <t>intergenic_region:10444416-10444504,intergenic_region:10447740-10447888</t>
  </si>
  <si>
    <t>chr11:10490080|10511681-</t>
  </si>
  <si>
    <t>ENSGALG00000004899;</t>
  </si>
  <si>
    <t>exon:10490081-10490229,exon:10505593-10505670,exon:10511613-10511681</t>
  </si>
  <si>
    <t>38,41,12,9,12,10,4,8,4,3</t>
  </si>
  <si>
    <t>257,180,233,450,627,331,191,372,125,33</t>
  </si>
  <si>
    <t>PEPD</t>
  </si>
  <si>
    <t>chr11:10572064|10573653-</t>
  </si>
  <si>
    <t>exon:10572065-10572192,exon:10573470-10573653</t>
  </si>
  <si>
    <t>6,25,21,36,73,48,60,71,24,7,25,7,5,16,5,13,15,11</t>
  </si>
  <si>
    <t>171,128,128,268,412,190,106,199,78,31,43,27,23,51,17,30,21,25</t>
  </si>
  <si>
    <t>chr11:10837288|10858572+</t>
  </si>
  <si>
    <t>ENSGALG00000004907;</t>
  </si>
  <si>
    <t>exon:10837289-10837464,exon:10858428-10858572</t>
  </si>
  <si>
    <t>9,8,4,2</t>
  </si>
  <si>
    <t>10,8,4,8</t>
  </si>
  <si>
    <t>KCTD15</t>
  </si>
  <si>
    <t>chr11:10917326|10950062-</t>
  </si>
  <si>
    <t>ENSGALG00000040725;</t>
  </si>
  <si>
    <t>exon:10949932-10950062</t>
  </si>
  <si>
    <t>7,2,2,3,5,4,10,11,7,3,3,8,2,2</t>
  </si>
  <si>
    <t>21,12,14,14,15,4,44,69,19,19,14,33,24,15</t>
  </si>
  <si>
    <t>chr11:10940115|10950062-</t>
  </si>
  <si>
    <t>exon:10940116-10940172,exon:10948896-10949021,exon:10949932-10950062</t>
  </si>
  <si>
    <t>33,48,54,32,35,21,15,18,11,36,68,24,22,20,20,17,29,14</t>
  </si>
  <si>
    <t>23,13,15,15,39,19,23,29,5,51,73,26,23,26,17,33,31,17</t>
  </si>
  <si>
    <t>chr11:10948895|10977610-</t>
  </si>
  <si>
    <t>exon:10948896-10949021,exon:10949932-10950062</t>
  </si>
  <si>
    <t>6,2,3,4</t>
  </si>
  <si>
    <t>57,42,33,17</t>
  </si>
  <si>
    <t>chr11:10960346|10960965-</t>
  </si>
  <si>
    <t>intron:10960347-10960478,intron:10960866-10960965</t>
  </si>
  <si>
    <t>19,29,14,22,16,6,13,9,37,30,24,30,54,24,12,24,6</t>
  </si>
  <si>
    <t>17,12,7,14,9,12,9,9,39,58,11,21,17,14,27,21,12</t>
  </si>
  <si>
    <t>chr11:10960346|10977610-</t>
  </si>
  <si>
    <t>intron:10960347-10960478,intron:10960866-10960965,intron:10977505-10977610</t>
  </si>
  <si>
    <t>2,7,4,5,2</t>
  </si>
  <si>
    <t>51,58,14,12,22</t>
  </si>
  <si>
    <t>chr11:10967063|10992174-</t>
  </si>
  <si>
    <t>exon:10992037-10992174</t>
  </si>
  <si>
    <t>chr11:10967063|11001243-</t>
  </si>
  <si>
    <t>exon:10967064-10967233,exon:11001071-11001243</t>
  </si>
  <si>
    <t>5,8,3,3,3,4,7,6,3,3,3,2</t>
  </si>
  <si>
    <t>13,8,8,7,35,14,21,43,12,17,20,8</t>
  </si>
  <si>
    <t>chr11:10973326|11001243-</t>
  </si>
  <si>
    <t>exon:10973327-10973441,exon:10992037-10992174,exon:11001071-11001243</t>
  </si>
  <si>
    <t>3,2,3,2,2</t>
  </si>
  <si>
    <t>21,24,11,54,11</t>
  </si>
  <si>
    <t>chr11:10977504|10990858-</t>
  </si>
  <si>
    <t>exon:10977505-10977610</t>
  </si>
  <si>
    <t>31,72,50</t>
  </si>
  <si>
    <t>chr11:10986122|11001243-</t>
  </si>
  <si>
    <t>exon:11001071-11001243</t>
  </si>
  <si>
    <t>24,9,5</t>
  </si>
  <si>
    <t>chr11:11017053|11022922+</t>
  </si>
  <si>
    <t>ENSGALG00000004935;</t>
  </si>
  <si>
    <t>exon:11017054-11017217,exon:11022743-11022922</t>
  </si>
  <si>
    <t>2,5,4,2,2,2,2,6,3</t>
  </si>
  <si>
    <t>51,48,64,21,49,23,50,48,22</t>
  </si>
  <si>
    <t>LSM14A</t>
  </si>
  <si>
    <t>chr11:11017053|11026485+</t>
  </si>
  <si>
    <t>exon:11017054-11017217</t>
  </si>
  <si>
    <t>chr11:11018068|11026485+</t>
  </si>
  <si>
    <t>exon:11018069-11018201</t>
  </si>
  <si>
    <t>chr11:11035678|11041797-</t>
  </si>
  <si>
    <t>ENSGALG00000004949;</t>
  </si>
  <si>
    <t>exon:11035679-11035757</t>
  </si>
  <si>
    <t>11,7,3,6,4,3</t>
  </si>
  <si>
    <t>43,68,21,25,15,28</t>
  </si>
  <si>
    <t>KIAA0355</t>
  </si>
  <si>
    <t>chr11:11069594|11075126-</t>
  </si>
  <si>
    <t>exon:11069595-11069709,exon:11075010-11075126</t>
  </si>
  <si>
    <t>2,2,6,8,6,2,28,28,14,32,26,10,9,9,6</t>
  </si>
  <si>
    <t>11,6,7,20,9,6,16,32,14,12,9,4,24,8,5</t>
  </si>
  <si>
    <t>chr11:1153970|1154269+</t>
  </si>
  <si>
    <t>ENSGALG00000030055;</t>
  </si>
  <si>
    <t>exon:1153971-1154123,exon:1154206-1154269</t>
  </si>
  <si>
    <t>RIPOR1</t>
  </si>
  <si>
    <t>chr11:1154768|1160032+</t>
  </si>
  <si>
    <t>exon:1154769-1154894,exon:1159949-1160032</t>
  </si>
  <si>
    <t>chr11:11846501|11853814+</t>
  </si>
  <si>
    <t>intergenic_region:11853770-11853814</t>
  </si>
  <si>
    <t>5,3,5</t>
  </si>
  <si>
    <t>chr11:12302697|12307019+</t>
  </si>
  <si>
    <t>ENSGALG00000039985;</t>
  </si>
  <si>
    <t>intron:12302698-12302826,intron:12306922-12307019</t>
  </si>
  <si>
    <t>4,4,5</t>
  </si>
  <si>
    <t>34,16,35</t>
  </si>
  <si>
    <t>CDH11</t>
  </si>
  <si>
    <t>chr11:12302697|12314133+</t>
  </si>
  <si>
    <t>intron:12314003-12314133</t>
  </si>
  <si>
    <t>13,9,3</t>
  </si>
  <si>
    <t>chr11:12306138|12307019+</t>
  </si>
  <si>
    <t>intron:12306139-12306284,intron:12306922-12307019</t>
  </si>
  <si>
    <t>26,20</t>
  </si>
  <si>
    <t>chr11:12306921|12307908+</t>
  </si>
  <si>
    <t>intron:12306922-12307019</t>
  </si>
  <si>
    <t>chr11:12306921|12314133+</t>
  </si>
  <si>
    <t>intron:12306922-12307019,intron:12310655-12310736,intron:12314003-12314133</t>
  </si>
  <si>
    <t>133,97</t>
  </si>
  <si>
    <t>chr11:12333233|12336621+</t>
  </si>
  <si>
    <t>exon:12336454-12336621</t>
  </si>
  <si>
    <t>chr11:1326962|1330215-</t>
  </si>
  <si>
    <t>ENSGALG00000023898;</t>
  </si>
  <si>
    <t>exon:1326963-1327154,exon:1327586-1327708,exon:1330077-1330215</t>
  </si>
  <si>
    <t>8,6,6,7,11,6,3,76,79,31,34,44,21,33,18,28</t>
  </si>
  <si>
    <t>5,78,125,59,50,134,29,74,109,36,51,54,46,58,78,38</t>
  </si>
  <si>
    <t>chr11:1326962|1347187-</t>
  </si>
  <si>
    <t>exon:1345232-1345348,exon:1347101-1347187</t>
  </si>
  <si>
    <t>10,4,4,4,4,3</t>
  </si>
  <si>
    <t>58,30,45,36,51,46</t>
  </si>
  <si>
    <t>chr11:1326962|1356585-</t>
  </si>
  <si>
    <t>exon:1356370-1356585</t>
  </si>
  <si>
    <t>10,13,5,5,4,2,3</t>
  </si>
  <si>
    <t>70,87,57,40,66,70,33</t>
  </si>
  <si>
    <t>chr11:1341364|1347187-</t>
  </si>
  <si>
    <t>intron:1345232-1345348,intron:1347101-1347187</t>
  </si>
  <si>
    <t>chr11:1341400|1347187-</t>
  </si>
  <si>
    <t>exon:1341401-1341549,exon:1342156-1342254,exon:1345232-1345348,exon:1347101-1347187</t>
  </si>
  <si>
    <t>4,5,3,5,17,11,9,12,6,6,15</t>
  </si>
  <si>
    <t>46,23,83,57,81,41,53,50,33,58,38</t>
  </si>
  <si>
    <t>chr11:1341400|1356585-</t>
  </si>
  <si>
    <t>exon:1341401-1341549</t>
  </si>
  <si>
    <t>2,3,5,2,3,4</t>
  </si>
  <si>
    <t>53,90,42,49,62,36</t>
  </si>
  <si>
    <t>chr11:14187828|14190688+</t>
  </si>
  <si>
    <t>ENSGALG00000013225;</t>
  </si>
  <si>
    <t>exon:14187829-14187958,exon:14190473-14190688</t>
  </si>
  <si>
    <t>4,5,7,10,2,7,18,13,4,3,2,3</t>
  </si>
  <si>
    <t>127,121,129,123,46,245,334,202,25,5,41,25</t>
  </si>
  <si>
    <t>VAT1L</t>
  </si>
  <si>
    <t>chr11:14187828|14203624+</t>
  </si>
  <si>
    <t>exon:14187829-14187958,exon:14190473-14190688,exon:14203430-14203624</t>
  </si>
  <si>
    <t>46,46,66,31,68,160,137,144,9,9,4,5,37,26,5</t>
  </si>
  <si>
    <t>134,113,124,46,93,236,368,193,16,17,5,4,37,20,8</t>
  </si>
  <si>
    <t>chr11:14361331|14381632+</t>
  </si>
  <si>
    <t>ENSGALG00000005377;</t>
  </si>
  <si>
    <t>exon:14361332-14361420,exon:14381368-14381632</t>
  </si>
  <si>
    <t>4,4,4,5,5,3,3,5</t>
  </si>
  <si>
    <t>30,23,16,23,9,20,9,9</t>
  </si>
  <si>
    <t>WWOX</t>
  </si>
  <si>
    <t>chr11:14377583|14381632+</t>
  </si>
  <si>
    <t>exon:14377584-14377769,exon:14381368-14381632</t>
  </si>
  <si>
    <t>4,2,3,3,2</t>
  </si>
  <si>
    <t>28,19,16,12,13</t>
  </si>
  <si>
    <t>chr11:1478178|1481457-</t>
  </si>
  <si>
    <t>ENSGALG00000002301;</t>
  </si>
  <si>
    <t>exon:1481226-1481457</t>
  </si>
  <si>
    <t>10,6,3,2</t>
  </si>
  <si>
    <t>73,20,68,53</t>
  </si>
  <si>
    <t>CNOT1</t>
  </si>
  <si>
    <t>chr11:1478178|1483319-</t>
  </si>
  <si>
    <t>exon:1483177-1483319</t>
  </si>
  <si>
    <t>chr11:1478570|1481457-</t>
  </si>
  <si>
    <t>exon:1478571-1478734</t>
  </si>
  <si>
    <t>67,45</t>
  </si>
  <si>
    <t>chr11:14948470|14954871-</t>
  </si>
  <si>
    <t>intergenic_region:14948471-14948552</t>
  </si>
  <si>
    <t>chr11:1500845|1505356-</t>
  </si>
  <si>
    <t>exon:1500846-1500996,exon:1505234-1505356</t>
  </si>
  <si>
    <t>chr11:1508793|1509243-</t>
  </si>
  <si>
    <t>exon:1508794-1508921,exon:1509073-1509243</t>
  </si>
  <si>
    <t>chr11:1508793|1515689-</t>
  </si>
  <si>
    <t>exon:1508794-1508921,exon:1514899-1514953,exon:1515057-1515125,exon:1515591-1515689</t>
  </si>
  <si>
    <t>18,10,9,9,3,11,9,4,3,44,28,20,12,17,21,16,11,12</t>
  </si>
  <si>
    <t>143,120,97,305,424,233,204,354,106,80,119,46,107,102,40,71,75,56</t>
  </si>
  <si>
    <t>chr11:15145079|15149321-</t>
  </si>
  <si>
    <t>intergenic_region:15147910-15147997,intergenic_region:15149230-15149321</t>
  </si>
  <si>
    <t>3,4,2,5,9,6,5,2,5</t>
  </si>
  <si>
    <t>3,0,1,11,9,8,1,0,0</t>
  </si>
  <si>
    <t>chr11:15145079|15149324-</t>
  </si>
  <si>
    <t>intergenic_region:15145080-15145226,intergenic_region:15147910-15147997,intergenic_region:15149230-15149324</t>
  </si>
  <si>
    <t>12,7,9,14,14,7,9,6,3,12,15,5,16,16,7,15,9</t>
  </si>
  <si>
    <t>3,0,1,11,9,8,1,0,0,1,3,2,0,0,0,0,0</t>
  </si>
  <si>
    <t>chr11:15516541|15537477+</t>
  </si>
  <si>
    <t>ENSGALG00000012978;</t>
  </si>
  <si>
    <t>exon:15537334-15537477</t>
  </si>
  <si>
    <t>232,105,7</t>
  </si>
  <si>
    <t>CDYL2</t>
  </si>
  <si>
    <t>chr11:15536396|15537477+</t>
  </si>
  <si>
    <t>exon:15536397-15536607,exon:15537334-15537477</t>
  </si>
  <si>
    <t>5,5,6,5,3,4,5,2,2,3,2</t>
  </si>
  <si>
    <t>13,129,112,36,56,5,9,6,5,6,2</t>
  </si>
  <si>
    <t>chr11:15601668|15603021+</t>
  </si>
  <si>
    <t>ENSGALG00000040475;</t>
  </si>
  <si>
    <t>exon:15601669-15601794,exon:15602822-15603021</t>
  </si>
  <si>
    <t>20,23,6,3</t>
  </si>
  <si>
    <t>26,18,14,7</t>
  </si>
  <si>
    <t>ATMIN</t>
  </si>
  <si>
    <t>chr11:15601668|15607817+</t>
  </si>
  <si>
    <t>intergenic_region:15601669-15601794,intergenic_region:15602822-15603021,intergenic_region:15607780-15607817</t>
  </si>
  <si>
    <t>6,4,6,4,4,12,2,6,51,10,15,17,17,2,10</t>
  </si>
  <si>
    <t>4,8,26,19,6,14,28,15,10,9,7,5,15,7,9</t>
  </si>
  <si>
    <t>chr11:15601668|15614292+</t>
  </si>
  <si>
    <t>intergenic_region:15601669-15601794,intergenic_region:15613776-15613864,intergenic_region:15614191-15614292</t>
  </si>
  <si>
    <t>chr11:15602821|15605967+</t>
  </si>
  <si>
    <t>intergenic_region:15602822-15603021</t>
  </si>
  <si>
    <t>chr11:15704625|15710012+</t>
  </si>
  <si>
    <t>ENSGALG00000013437;</t>
  </si>
  <si>
    <t>exon:15704626-15704740,exon:15709884-15710012</t>
  </si>
  <si>
    <t>5,3,3,7,19,5,4,5,3,17,12,10,9,20,9,3,11,5</t>
  </si>
  <si>
    <t>30,23,26,157,222,96,60,120,39,27,35,18,24,27,17,29,19,10</t>
  </si>
  <si>
    <t>GAN</t>
  </si>
  <si>
    <t>chr11:15704625|15715743+</t>
  </si>
  <si>
    <t>exon:15704626-15704740,exon:15715634-15715743</t>
  </si>
  <si>
    <t>3,3,4,5</t>
  </si>
  <si>
    <t>198,189,113,29</t>
  </si>
  <si>
    <t>chr11:15704625|15717148+</t>
  </si>
  <si>
    <t>intergenic_region:15704626-15704740</t>
  </si>
  <si>
    <t>3,4,12,14,5,2,15,7,7,6,3</t>
  </si>
  <si>
    <t>25,24,195,206,86,109,10,19,17,14,9</t>
  </si>
  <si>
    <t>chr11:15704625|15719558+</t>
  </si>
  <si>
    <t>intergenic_region:15704626-15704740,intergenic_region:15719385-15719558</t>
  </si>
  <si>
    <t>118,11</t>
  </si>
  <si>
    <t>chr11:15812383|15824226+</t>
  </si>
  <si>
    <t>ENSGALG00000038494;</t>
  </si>
  <si>
    <t>intron:15812384-15812528,intron:15815702-15815827,intron:15824176-15824226</t>
  </si>
  <si>
    <t>18,1,3</t>
  </si>
  <si>
    <t>CMIP</t>
  </si>
  <si>
    <t>chr11:15815701|15840488+</t>
  </si>
  <si>
    <t>exon:15815702-15815827,exon:15839154-15839315,exon:15840447-15840488</t>
  </si>
  <si>
    <t>chr11:16274694|16336079+</t>
  </si>
  <si>
    <t>ENSGALG00000005483;</t>
  </si>
  <si>
    <t>exon:16274695-16274806,exon:16335871-16336079</t>
  </si>
  <si>
    <t>9,4,2,5,2</t>
  </si>
  <si>
    <t>CDH13</t>
  </si>
  <si>
    <t>chr11:16335870|16365990+</t>
  </si>
  <si>
    <t>exon:16335871-16336079,exon:16365874-16365990</t>
  </si>
  <si>
    <t>9,3,4,4,4</t>
  </si>
  <si>
    <t>288,459,167,156,88</t>
  </si>
  <si>
    <t>chr11:16365873|16394201+</t>
  </si>
  <si>
    <t>exon:16365874-16365990,exon:16394049-16394201</t>
  </si>
  <si>
    <t>chr11:16365873|16437072+</t>
  </si>
  <si>
    <t>exon:16365874-16365990,exon:16436928-16437072</t>
  </si>
  <si>
    <t>chr11:16575911|16577448+</t>
  </si>
  <si>
    <t>exon:16575912-16576094</t>
  </si>
  <si>
    <t>92,57</t>
  </si>
  <si>
    <t>chr11:16575911|16611695+</t>
  </si>
  <si>
    <t>exon:16611480-16611695</t>
  </si>
  <si>
    <t>238,62</t>
  </si>
  <si>
    <t>chr11:16610348|16611695+</t>
  </si>
  <si>
    <t>chr11:16781804|16784364-</t>
  </si>
  <si>
    <t>ENSGALG00000005494;</t>
  </si>
  <si>
    <t>exon:16781805-16781954,exon:16782458-16782614,exon:16784252-16784364</t>
  </si>
  <si>
    <t>21,12</t>
  </si>
  <si>
    <t>chr11:1692933|1693565+</t>
  </si>
  <si>
    <t>ENSGALG00000002407;</t>
  </si>
  <si>
    <t>exon:1692934-1693126,exon:1693457-1693565</t>
  </si>
  <si>
    <t>0,0,0,1</t>
  </si>
  <si>
    <t>HYDIN</t>
  </si>
  <si>
    <t>chr11:16969590|16974888+</t>
  </si>
  <si>
    <t>intergenic_region:16974185-16974292,intergenic_region:16974772-16974888</t>
  </si>
  <si>
    <t>3,5,4,6,2,10,10,6,6</t>
  </si>
  <si>
    <t>30,23,73,55,12,23,17,10,8</t>
  </si>
  <si>
    <t>chr11:16969590|16975178+</t>
  </si>
  <si>
    <t>intergenic_region:16969591-16969815</t>
  </si>
  <si>
    <t>chr11:16969590|16976869+</t>
  </si>
  <si>
    <t>intergenic_region:16969591-16969815,intergenic_region:16976525-16976614,intergenic_region:16976690-16976725,intergenic_region:16976808-16976869</t>
  </si>
  <si>
    <t>4,8,6,10</t>
  </si>
  <si>
    <t>46,27,18,16</t>
  </si>
  <si>
    <t>chr11:17104010|17111220+</t>
  </si>
  <si>
    <t>ENSGALG00000005674;</t>
  </si>
  <si>
    <t>exon:17104011-17104079,exon:17106609-17106654</t>
  </si>
  <si>
    <t>47,68,37</t>
  </si>
  <si>
    <t>USP10</t>
  </si>
  <si>
    <t>chr11:17104010|17111686+</t>
  </si>
  <si>
    <t>3,7,4,12,3,4,9,6,5,2</t>
  </si>
  <si>
    <t>56,57,159,186,98,25,49,18,88,50</t>
  </si>
  <si>
    <t>chr11:17115664|17116192+</t>
  </si>
  <si>
    <t>intron:17115665-17115808,intron:17116101-17116192</t>
  </si>
  <si>
    <t>chr11:17116100|17128794+</t>
  </si>
  <si>
    <t>exon:17116101-17116192,exon:17128650-17128794</t>
  </si>
  <si>
    <t>chr11:17116926|17128765+</t>
  </si>
  <si>
    <t>exon:17116927-17117036,exon:17117477-17117532,exon:17128650-17128765</t>
  </si>
  <si>
    <t>2,2,4,6,2</t>
  </si>
  <si>
    <t>51,37,53,30,37</t>
  </si>
  <si>
    <t>chr11:17118919|17121016+</t>
  </si>
  <si>
    <t>exon:17118920-17119023</t>
  </si>
  <si>
    <t>54,65</t>
  </si>
  <si>
    <t>chr11:1712220|1719986+</t>
  </si>
  <si>
    <t>ENSGALG00000002458;</t>
  </si>
  <si>
    <t>exon:1712221-1712371</t>
  </si>
  <si>
    <t>382,28</t>
  </si>
  <si>
    <t>VAC14</t>
  </si>
  <si>
    <t>chr11:17152993|17163395-</t>
  </si>
  <si>
    <t>intergenic_region:17152994-17153094,intergenic_region:17163300-17163395</t>
  </si>
  <si>
    <t>chr11:17191767|17192217+</t>
  </si>
  <si>
    <t>intergenic_region:17191768-17191864,intergenic_region:17192110-17192217</t>
  </si>
  <si>
    <t>chr11:17247754|17248226-</t>
  </si>
  <si>
    <t>ENSGALG00000042522;</t>
  </si>
  <si>
    <t>exon:17247755-17247885,exon:17248145-17248226</t>
  </si>
  <si>
    <t>ZDHHC7</t>
  </si>
  <si>
    <t>chr11:1728352|1729148+</t>
  </si>
  <si>
    <t>exon:1728353-1728497,exon:1729083-1729148</t>
  </si>
  <si>
    <t>7,6,2,3</t>
  </si>
  <si>
    <t>29,26,8,22</t>
  </si>
  <si>
    <t>chr11:1767550|1768068+</t>
  </si>
  <si>
    <t>ENSGALG00000002467;</t>
  </si>
  <si>
    <t>exon:1767551-1767708,exon:1767790-1767897,exon:1767971-1768068</t>
  </si>
  <si>
    <t>30,96,64</t>
  </si>
  <si>
    <t>MTSS1L</t>
  </si>
  <si>
    <t>chr11:17823093|17824535-</t>
  </si>
  <si>
    <t>ENSGALG00000005757;</t>
  </si>
  <si>
    <t>exon:17823094-17823209,exon:17824424-17824535</t>
  </si>
  <si>
    <t>IRF8</t>
  </si>
  <si>
    <t>chr11:18044927|18046645-</t>
  </si>
  <si>
    <t>ENSGALG00000034166;</t>
  </si>
  <si>
    <t>exon:18044928-18045019,exon:18046375-18046645</t>
  </si>
  <si>
    <t>8,8,10,5,5,6,8,4,3,20,31,11,24,13,10,9,5,10</t>
  </si>
  <si>
    <t>11,8,17,39,41,21,8,17,8,21,17,16,29,23,10,29,22,11</t>
  </si>
  <si>
    <t>ZCCHC14</t>
  </si>
  <si>
    <t>chr11:18046374|18046645-</t>
  </si>
  <si>
    <t>exon:18046375-18046645</t>
  </si>
  <si>
    <t>chr11:18048812|18049179-</t>
  </si>
  <si>
    <t>intergenic_region:18048813-18049179</t>
  </si>
  <si>
    <t>13,9</t>
  </si>
  <si>
    <t>chr11:1817524|1818250+</t>
  </si>
  <si>
    <t>ENSGALG00000002603;</t>
  </si>
  <si>
    <t>intron:1817525-1817693,intron:1818132-1818250</t>
  </si>
  <si>
    <t>chr11:1817559|1818250+</t>
  </si>
  <si>
    <t>exon:1817560-1817693,exon:1818132-1818250</t>
  </si>
  <si>
    <t>3,8,4,2,3,3</t>
  </si>
  <si>
    <t>67,62,73,37,42,35</t>
  </si>
  <si>
    <t>chr11:1817559|1819155+</t>
  </si>
  <si>
    <t>exon:1817560-1817693,exon:1818132-1818250,exon:1818989-1819155</t>
  </si>
  <si>
    <t>9,14,6,7,10,9,9,11,8,18,30,9,21,10,6,8,13,19</t>
  </si>
  <si>
    <t>64,61,43,104,150,78,59,100,32,33,34,17,37,43,27,22,23,18</t>
  </si>
  <si>
    <t>chr11:1818131|1819155+</t>
  </si>
  <si>
    <t>exon:1818132-1818250,exon:1818989-1819155</t>
  </si>
  <si>
    <t>9,5,10,3,4,5,3,3,4,18,17,9,15,5,9,7,9</t>
  </si>
  <si>
    <t>57,61,30,107,170,89,80,130,42,60,50,29,37,49,31,43,21</t>
  </si>
  <si>
    <t>chr11:18188014|18188426-</t>
  </si>
  <si>
    <t>ENSGALG00000005845;</t>
  </si>
  <si>
    <t>exon:18188015-18188426</t>
  </si>
  <si>
    <t>SLC7A5</t>
  </si>
  <si>
    <t>chr11:18225879|18228444-</t>
  </si>
  <si>
    <t>ENSGALG00000005855;</t>
  </si>
  <si>
    <t>exon:18225880-18226035,exon:18226601-18226663,exon:18228326-18228444</t>
  </si>
  <si>
    <t>chr11:18252275|18257141+</t>
  </si>
  <si>
    <t>ENSGALG00000005872;</t>
  </si>
  <si>
    <t>intron:18252276-18252345</t>
  </si>
  <si>
    <t>27,17</t>
  </si>
  <si>
    <t>BANP</t>
  </si>
  <si>
    <t>chr11:18254385|18255461+</t>
  </si>
  <si>
    <t>exon:18254386-18254530,exon:18255021-18255092,exon:18255367-18255461</t>
  </si>
  <si>
    <t>2,2,10,51,12,4,8,2,4,4</t>
  </si>
  <si>
    <t>52,87,60,101,44,55,76,41,35,42</t>
  </si>
  <si>
    <t>chr11:18254385|18257141+</t>
  </si>
  <si>
    <t>exon:18254386-18254530,exon:18255021-18255092,exon:18255367-18255461,exon:18256942-18257141</t>
  </si>
  <si>
    <t>16,19,22,24,60,24,37,62,33,36,53,39,25,28,35,19,29,30</t>
  </si>
  <si>
    <t>38,38,40,71,94,48,54,63,62,36,67,26,33,43,45,31,40,31</t>
  </si>
  <si>
    <t>chr11:18254385|18271719+</t>
  </si>
  <si>
    <t>exon:18254386-18254530,exon:18271544-18271719</t>
  </si>
  <si>
    <t>4,5,12,6,5,4,10,6,9,9,5,5,18,6,9,6</t>
  </si>
  <si>
    <t>36,19,67,92,49,48,54,58,28,48,25,22,42,25,25,39</t>
  </si>
  <si>
    <t>chr11:18254385|18282520+</t>
  </si>
  <si>
    <t>exon:18254386-18254530,exon:18255021-18255092</t>
  </si>
  <si>
    <t>6,3,2,9,4,6,3,3,4,3,5,5,3</t>
  </si>
  <si>
    <t>37,21,56,34,25,49,23,31,20,32,27,29,15</t>
  </si>
  <si>
    <t>chr11:18270760|18271719+</t>
  </si>
  <si>
    <t>exon:18270761-18270883,exon:18271544-18271719</t>
  </si>
  <si>
    <t>6,6,7,3,10,11,3,19,37,15,13,17,12,8,3,10</t>
  </si>
  <si>
    <t>39,37,91,52,68,46,46,47,72,36,32,34,37,30,41,54</t>
  </si>
  <si>
    <t>chr11:18270760|18282520+</t>
  </si>
  <si>
    <t>exon:18270761-18270883</t>
  </si>
  <si>
    <t>6,3,4,2,2</t>
  </si>
  <si>
    <t>42,56,24,36,29</t>
  </si>
  <si>
    <t>chr11:18298933|18308017+</t>
  </si>
  <si>
    <t>exon:18298934-18299101,exon:18307887-18308017</t>
  </si>
  <si>
    <t>15,27,18,7,14,17,29,24,31,29,50,31,23,22,19,13,23,23</t>
  </si>
  <si>
    <t>40,23,31,35,49,17,19,33,18,55,74,17,38,19,30,30,17,11</t>
  </si>
  <si>
    <t>chr11:18298933|18313371+</t>
  </si>
  <si>
    <t>exon:18298934-18299101,exon:18307887-18308017,exon:18313327-18313371</t>
  </si>
  <si>
    <t>9,4,3,7,2,5,4,9,22,6,2,7,5,3,2</t>
  </si>
  <si>
    <t>17,10,15,22,41,20,15,20,16,4,23,10,10,26,6</t>
  </si>
  <si>
    <t>chr11:1830050|1830557-</t>
  </si>
  <si>
    <t>ENSGALG00000002648;</t>
  </si>
  <si>
    <t>exon:1830051-1830221,exon:1830456-1830557</t>
  </si>
  <si>
    <t>56,63</t>
  </si>
  <si>
    <t>FUK</t>
  </si>
  <si>
    <t>chr11:18305633|18308017+</t>
  </si>
  <si>
    <t>intron:18305634-18305812,intron:18307887-18308017</t>
  </si>
  <si>
    <t>3,15,2,4,3,3,3,4</t>
  </si>
  <si>
    <t>31,16,27,34,69,14,22,12</t>
  </si>
  <si>
    <t>chr11:18305699|18308017+</t>
  </si>
  <si>
    <t>intron:18305700-18305812,intron:18307887-18308017</t>
  </si>
  <si>
    <t>19,48</t>
  </si>
  <si>
    <t>chr11:18307886|18313371+</t>
  </si>
  <si>
    <t>exon:18307887-18308017,exon:18313327-18313371</t>
  </si>
  <si>
    <t>19,36,26,10,5,8,10,3,132,128,35,39,26,8,16,13,16</t>
  </si>
  <si>
    <t>35,33,45,62,20,37,35,36,49,57,31,31,37,23,22,21,16</t>
  </si>
  <si>
    <t>chr11:18382098|18386165+</t>
  </si>
  <si>
    <t>exon:18385965-18386165</t>
  </si>
  <si>
    <t>chr11:18540636|18551251+</t>
  </si>
  <si>
    <t>intergenic_region:18540637-18540742,intergenic_region:18551073-18551251</t>
  </si>
  <si>
    <t>9,2,3,16,7,9,90,101,42,48,75,23,20,27,23</t>
  </si>
  <si>
    <t>11,2,23,21,7,14,24,75,16,95,66,28,14,21,6</t>
  </si>
  <si>
    <t>chr11:18597291|18599467+</t>
  </si>
  <si>
    <t>ENSGALG00000006099;</t>
  </si>
  <si>
    <t>exon:18597292-18597423,exon:18599372-18599467</t>
  </si>
  <si>
    <t>4,4,4,8,14,3,12,5,9,5,13,2,6,11,2</t>
  </si>
  <si>
    <t>87,77,80,210,243,137,226,213,73,43,79,24,83,67,26</t>
  </si>
  <si>
    <t>ZFPM1</t>
  </si>
  <si>
    <t>chr11:18597291|18607414+</t>
  </si>
  <si>
    <t>exon:18597292-18597423,exon:18599372-18599467,exon:18607281-18607414</t>
  </si>
  <si>
    <t>chr11:18610714|18611082+</t>
  </si>
  <si>
    <t>exon:18610715-18610810,exon:18610933-18611082</t>
  </si>
  <si>
    <t>chr11:1861935|1862230-</t>
  </si>
  <si>
    <t>intergenic_region:1861936-1862230</t>
  </si>
  <si>
    <t>chr11:18682355|18682899-</t>
  </si>
  <si>
    <t>ENSGALG00000043725;</t>
  </si>
  <si>
    <t>exon:18682356-18682478,exon:18682807-18682899</t>
  </si>
  <si>
    <t>PIEZO1</t>
  </si>
  <si>
    <t>chr11:18682546|18682899-</t>
  </si>
  <si>
    <t>exon:18682547-18682719,exon:18682807-18682899</t>
  </si>
  <si>
    <t>3,98,118,20,46,28,6,4,24,7</t>
  </si>
  <si>
    <t>2,35,80,18,70,53,19,25,18,16</t>
  </si>
  <si>
    <t>chr11:18689885|18690834-</t>
  </si>
  <si>
    <t>exon:18689886-18690090,exon:18690658-18690834</t>
  </si>
  <si>
    <t>chr11:18690168|18690834-</t>
  </si>
  <si>
    <t>exon:18690658-18690834</t>
  </si>
  <si>
    <t>5,2,14,3,2</t>
  </si>
  <si>
    <t>46,87,63,59,15</t>
  </si>
  <si>
    <t>chr11:18690454|18690834-</t>
  </si>
  <si>
    <t>exon:18690455-18690580,exon:18690658-18690834</t>
  </si>
  <si>
    <t>3,47,39,24,9,11,2,4,11</t>
  </si>
  <si>
    <t>22,38,90,58,60,49,33,35,26</t>
  </si>
  <si>
    <t>chr11:1872122|1876761-</t>
  </si>
  <si>
    <t>ENSGALG00000039818;</t>
  </si>
  <si>
    <t>exon:1872123-1872211,exon:1875212-1875349,exon:1876608-1876761</t>
  </si>
  <si>
    <t>GLG1</t>
  </si>
  <si>
    <t>chr11:18747622|18755072-</t>
  </si>
  <si>
    <t>ENSGALG00000039673;</t>
  </si>
  <si>
    <t>exon:18747623-18747750,exon:18747872-18747938,exon:18754949-18755072</t>
  </si>
  <si>
    <t>3,5,4,3,6,11,7,9,7,19,19,9,4,6,6,2,9,5</t>
  </si>
  <si>
    <t>25,44,22,90,101,40,62,84,38,23,31,8,23,28,14,23,16,14</t>
  </si>
  <si>
    <t>GALNS</t>
  </si>
  <si>
    <t>chr11:18752544|18755072-</t>
  </si>
  <si>
    <t>exon:18752545-18752647,exon:18753691-18753765,exon:18754949-18755072</t>
  </si>
  <si>
    <t>3,5,4,6,4,7,7,16,8,2,2,5</t>
  </si>
  <si>
    <t>41,63,43,136,73,59,57,87,28,29,36,24</t>
  </si>
  <si>
    <t>chr11:18831145|18834332+</t>
  </si>
  <si>
    <t>ENSGALG00000035225;</t>
  </si>
  <si>
    <t>intron:18834206-18834332</t>
  </si>
  <si>
    <t>ACSF3</t>
  </si>
  <si>
    <t>chr11:18859445|18860294-</t>
  </si>
  <si>
    <t>intergenic_region:18859446-18859538,intergenic_region:18859947-18860090,intergenic_region:18860196-18860294</t>
  </si>
  <si>
    <t>chr11:1886773|1891970-</t>
  </si>
  <si>
    <t>exon:1891755-1891970</t>
  </si>
  <si>
    <t>chr11:18870106|18871060-</t>
  </si>
  <si>
    <t>ENSGALG00000006222;</t>
  </si>
  <si>
    <t>exon:18870107-18870310,exon:18870890-18871060</t>
  </si>
  <si>
    <t>chr11:18877314|18881717-</t>
  </si>
  <si>
    <t>intergenic_region:18877315-18877453,intergenic_region:18881573-18881717</t>
  </si>
  <si>
    <t>90,124,83,61,117,63,46,50,34,147,257,88,66,65,36,27,26,48</t>
  </si>
  <si>
    <t>49,38,45,43,63,36,35,42,27,34,47,22,19,24,9,26,45,13</t>
  </si>
  <si>
    <t>chr11:18877314|18921118-</t>
  </si>
  <si>
    <t>intergenic_region:18877315-18877453,intergenic_region:18881573-18881717,intergenic_region:18921039-18921118</t>
  </si>
  <si>
    <t>42,28,28,11,18,18,17,8,16,14,16,12,9,12,4,7,13,16</t>
  </si>
  <si>
    <t>48,44,32,66,73,41,29,32,21,21,35,23,24,28,13,24,41,12</t>
  </si>
  <si>
    <t>chr11:1891754|1895939-</t>
  </si>
  <si>
    <t>exon:1891755-1891970,exon:1893743-1893829,exon:1895907-1895939</t>
  </si>
  <si>
    <t>6,13,18,27,17,9,7,4,6,22,12,7,2,8,2,4,5,4</t>
  </si>
  <si>
    <t>233,226,222,536,595,493,254,282,177,94,141,64,159,178,83,137,184,48</t>
  </si>
  <si>
    <t>chr11:18948397|18960989+</t>
  </si>
  <si>
    <t>ENSGALG00000028363;</t>
  </si>
  <si>
    <t>exon:18948398-18948500,exon:18960816-18960989</t>
  </si>
  <si>
    <t>4,12</t>
  </si>
  <si>
    <t>170,66</t>
  </si>
  <si>
    <t>SPG7</t>
  </si>
  <si>
    <t>chr11:18954150|18955538+</t>
  </si>
  <si>
    <t>exon:18954151-18954401,exon:18955399-18955538</t>
  </si>
  <si>
    <t>2,9,4,2,8,3,10,4,7,11,3</t>
  </si>
  <si>
    <t>164,232,151,133,191,98,112,43,99,72,68</t>
  </si>
  <si>
    <t>chr11:18954150|18960989+</t>
  </si>
  <si>
    <t>exon:18954151-18954401</t>
  </si>
  <si>
    <t>12,11,24,8,16,8,4,6,9,9,16,8,7,15,3,5,3</t>
  </si>
  <si>
    <t>136,129,106,141,187,120,102,150,87,61,68,36,90,75,87,39,36</t>
  </si>
  <si>
    <t>chr11:18958163|18960989+</t>
  </si>
  <si>
    <t>exon:18958164-18958266</t>
  </si>
  <si>
    <t>2,3,5,2,2</t>
  </si>
  <si>
    <t>171,107,115,62,62</t>
  </si>
  <si>
    <t>chr11:18991055|18991933-</t>
  </si>
  <si>
    <t>ENSGALG00000023472;</t>
  </si>
  <si>
    <t>exon:18991725-18991933</t>
  </si>
  <si>
    <t>21,2,2,3,3,3,6,4,2</t>
  </si>
  <si>
    <t>46,65,27,101,85,18,13,19,13</t>
  </si>
  <si>
    <t>chr11:18991055|18992034-</t>
  </si>
  <si>
    <t>intron:18991725-18992034</t>
  </si>
  <si>
    <t>chr11:19020428|19020692+</t>
  </si>
  <si>
    <t>ENSGALG00000000513;</t>
  </si>
  <si>
    <t>exon:19020429-19020539,exon:19020617-19020692</t>
  </si>
  <si>
    <t>3,3,3,2,10,28,12,6,4,6,3</t>
  </si>
  <si>
    <t>46,49,25,42,26,37,24,23,12,18,16</t>
  </si>
  <si>
    <t>ZNF276</t>
  </si>
  <si>
    <t>chr11:19020428|19021450+</t>
  </si>
  <si>
    <t>exon:19020429-19020539,exon:19020617-19020692,exon:19020967-19021084,exon:19021351-19021450</t>
  </si>
  <si>
    <t>29,29,14,8,9,9,22,22,19,12,18,9,15,10,8</t>
  </si>
  <si>
    <t>23,12,11,32,59,38,9,14,3,19,16,8,12,8,10</t>
  </si>
  <si>
    <t>chr11:19061062|19061611+</t>
  </si>
  <si>
    <t>ENSGALG00000000521;</t>
  </si>
  <si>
    <t>exon:19061063-19061227,exon:19061305-19061391,exon:19061488-19061611</t>
  </si>
  <si>
    <t>SPIRE2</t>
  </si>
  <si>
    <t>chr11:19067342|19073047+</t>
  </si>
  <si>
    <t>ENSGALG00000000129;</t>
  </si>
  <si>
    <t>exon:19067343-19067417</t>
  </si>
  <si>
    <t>TCF25</t>
  </si>
  <si>
    <t>chr11:19160950|19161148-</t>
  </si>
  <si>
    <t>ENSGALG00000000638;</t>
  </si>
  <si>
    <t>intron:19160951-19161148</t>
  </si>
  <si>
    <t>8,6,5,4,9,4</t>
  </si>
  <si>
    <t>86,80,39,53,86,12</t>
  </si>
  <si>
    <t>UTP4</t>
  </si>
  <si>
    <t>chr11:19282550|19282778-</t>
  </si>
  <si>
    <t>ENSGALG00000000693;</t>
  </si>
  <si>
    <t>exon:19282551-19282778</t>
  </si>
  <si>
    <t>4,2,3,8,6,7,8,16,7,4,2</t>
  </si>
  <si>
    <t>85,65,337,227,138,119,41,78,87,36,35</t>
  </si>
  <si>
    <t>NOB1</t>
  </si>
  <si>
    <t>chr11:19285861|19287128+</t>
  </si>
  <si>
    <t>ENSGALG00000000699;</t>
  </si>
  <si>
    <t>exon:19285862-19285946,exon:19286569-19286716,exon:19287010-19287128</t>
  </si>
  <si>
    <t>7,11,30,32,15,22,16,18,208,369,91,41,40,20,17,19,17</t>
  </si>
  <si>
    <t>163,137,494,512,356,244,299,158,78,125,42,92,94,51,72,61,38</t>
  </si>
  <si>
    <t>WWP2</t>
  </si>
  <si>
    <t>chr11:19285861|19300215+</t>
  </si>
  <si>
    <t>exon:19285862-19285946,exon:19286569-19286716,exon:19300002-19300215</t>
  </si>
  <si>
    <t>3,6,6</t>
  </si>
  <si>
    <t>207,52,85</t>
  </si>
  <si>
    <t>chr11:19292878|19293847+</t>
  </si>
  <si>
    <t>exon:19292879-19293160,exon:19293751-19293847</t>
  </si>
  <si>
    <t>4,4,2,2</t>
  </si>
  <si>
    <t>69,107,35,80</t>
  </si>
  <si>
    <t>chr11:19297762|19300215+</t>
  </si>
  <si>
    <t>exon:19297763-19297905,exon:19300002-19300215</t>
  </si>
  <si>
    <t>chr11:1931031|1943823-</t>
  </si>
  <si>
    <t>ENSGALG00000036234;</t>
  </si>
  <si>
    <t>exon:1931032-1931260</t>
  </si>
  <si>
    <t>chr11:19734837|19766898+</t>
  </si>
  <si>
    <t>ENSGALG00000000713;</t>
  </si>
  <si>
    <t>exon:19766667-19766898</t>
  </si>
  <si>
    <t>3,3,10,12,3,4,3,6</t>
  </si>
  <si>
    <t>26,12,15,24,10,39,28,27</t>
  </si>
  <si>
    <t>ZFHX3</t>
  </si>
  <si>
    <t>chr11:19734837|19799841+</t>
  </si>
  <si>
    <t>exon:19799734-19799841</t>
  </si>
  <si>
    <t>6,4,7,5</t>
  </si>
  <si>
    <t>13,21,27,8</t>
  </si>
  <si>
    <t>chr11:19750589|19766898+</t>
  </si>
  <si>
    <t>intron:19750590-19750696,intron:19766667-19766898</t>
  </si>
  <si>
    <t>2,5,5,3,8,3</t>
  </si>
  <si>
    <t>11,33,17,11,16,8</t>
  </si>
  <si>
    <t>chr11:19766666|19766898+</t>
  </si>
  <si>
    <t>3,2,15,17,9,5,2</t>
  </si>
  <si>
    <t>18,36,30,61,11,42,23</t>
  </si>
  <si>
    <t>chr11:19799733|19808696+</t>
  </si>
  <si>
    <t>exon:19799734-19799841,exon:19808168-19808301,exon:19808496-19808696</t>
  </si>
  <si>
    <t>7,7,4,11,6</t>
  </si>
  <si>
    <t>6,14,10,28,14</t>
  </si>
  <si>
    <t>chr11:19808167|19808696+</t>
  </si>
  <si>
    <t>exon:19808168-19808301,exon:19808496-19808696</t>
  </si>
  <si>
    <t>chr11:19962756|19963847-</t>
  </si>
  <si>
    <t>ENSGALG00000000802;</t>
  </si>
  <si>
    <t>exon:19962757-19962870</t>
  </si>
  <si>
    <t>3,20,3</t>
  </si>
  <si>
    <t>36,86,96</t>
  </si>
  <si>
    <t>DHODH</t>
  </si>
  <si>
    <t>chr11:19962756|19964253-</t>
  </si>
  <si>
    <t>exon:19962757-19962870,exon:19963765-19963847,exon:19964054-19964253</t>
  </si>
  <si>
    <t>7,33,5,3</t>
  </si>
  <si>
    <t>40,60,80,28</t>
  </si>
  <si>
    <t>chr11:1996491|2002925-</t>
  </si>
  <si>
    <t>ENSGALG00000002798;</t>
  </si>
  <si>
    <t>exon:1996492-1996529,exon:1998468-1998548,exon:1999410-1999495,exon:2002790-2002925</t>
  </si>
  <si>
    <t>25,29,39,8,15,13,5,9,5,32,46,18,10,30,9,6,11,17</t>
  </si>
  <si>
    <t>99,76,58,133,183,107,146,150,132,71,107,45,79,78,45,37,46,56</t>
  </si>
  <si>
    <t>WDR59</t>
  </si>
  <si>
    <t>chr11:19970483|19971415-</t>
  </si>
  <si>
    <t>ENSGALG00000000811;</t>
  </si>
  <si>
    <t>exon:19970484-19970664,exon:19971316-19971415</t>
  </si>
  <si>
    <t>2,2,16,2,4,6,4</t>
  </si>
  <si>
    <t>211,443,108,187,150,90,105</t>
  </si>
  <si>
    <t>IST1</t>
  </si>
  <si>
    <t>chr11:1998467|2002925-</t>
  </si>
  <si>
    <t>exon:1998468-1998548,exon:1999410-1999495,exon:2002790-2002925</t>
  </si>
  <si>
    <t>70,104,47</t>
  </si>
  <si>
    <t>chr11:20006527|20010782+</t>
  </si>
  <si>
    <t>ENSGALG00000000848;</t>
  </si>
  <si>
    <t>exon:20006528-20006731,exon:20010658-20010782</t>
  </si>
  <si>
    <t>2,8,7,2,8,6,2,4,8,5,2,9</t>
  </si>
  <si>
    <t>259,118,167,98,56,65,26,74,81,48,68,30</t>
  </si>
  <si>
    <t>AP1G1</t>
  </si>
  <si>
    <t>chr11:20006527|20014561+</t>
  </si>
  <si>
    <t>exon:20014420-20014561</t>
  </si>
  <si>
    <t>chr11:20040214|20041419+</t>
  </si>
  <si>
    <t>intergenic_region:20040215-20040371</t>
  </si>
  <si>
    <t>19,4,4,4</t>
  </si>
  <si>
    <t>30,22,21,12</t>
  </si>
  <si>
    <t>chr11:20063369|20063924+</t>
  </si>
  <si>
    <t>ENSGALG00000000875;</t>
  </si>
  <si>
    <t>exon:20063370-20063558,exon:20063693-20063924</t>
  </si>
  <si>
    <t>PHLPP2</t>
  </si>
  <si>
    <t>chr11:20111380|20116395+</t>
  </si>
  <si>
    <t>ENSGALG00000000907;</t>
  </si>
  <si>
    <t>exon:20111381-20111474,exon:20116310-20116395</t>
  </si>
  <si>
    <t>34,54,50</t>
  </si>
  <si>
    <t>KARS</t>
  </si>
  <si>
    <t>chr11:20111380|20117743+</t>
  </si>
  <si>
    <t>exon:20111381-20111474,exon:20117213-20117298,exon:20117617-20117743</t>
  </si>
  <si>
    <t>5,6,2,2,8,14,8,4,2,5</t>
  </si>
  <si>
    <t>60,57,164,61,56,114,33,100,38,61</t>
  </si>
  <si>
    <t>chr11:2225091|2226950+</t>
  </si>
  <si>
    <t>ENSGALG00000003107;</t>
  </si>
  <si>
    <t>exon:2225092-2225256,exon:2226798-2226950</t>
  </si>
  <si>
    <t>AMFR</t>
  </si>
  <si>
    <t>chr11:2409312|2432221+</t>
  </si>
  <si>
    <t>ENSGALG00000003169;</t>
  </si>
  <si>
    <t>exon:2409313-2409429,exon:2427397-2427513,exon:2432126-2432221</t>
  </si>
  <si>
    <t>314,268,229,364,480,265,163,290,143,169,252,93,143,115,81,108,116,64</t>
  </si>
  <si>
    <t>CBFB</t>
  </si>
  <si>
    <t>chr11:2409312|2432252+</t>
  </si>
  <si>
    <t>exon:2409313-2409429,exon:2427397-2427513,exon:2432126-2432252</t>
  </si>
  <si>
    <t>196,176,142,304,409,198,121,231,118,78,95,52,104,74,52,70,58,36</t>
  </si>
  <si>
    <t>chr11:2409348|2432221+</t>
  </si>
  <si>
    <t>exon:2409349-2409429,exon:2427397-2427513,exon:2432126-2432221</t>
  </si>
  <si>
    <t>4,4,7,3,2,3,3,11,7,2</t>
  </si>
  <si>
    <t>chr11:2409348|2432252+</t>
  </si>
  <si>
    <t>exon:2409349-2409429,exon:2427397-2427513,exon:2432126-2432252</t>
  </si>
  <si>
    <t>14,4,5,8,7,4,2,8,9,5,2,2</t>
  </si>
  <si>
    <t>chr11:2427396|2432221+</t>
  </si>
  <si>
    <t>exon:2427397-2427513,exon:2432126-2432221</t>
  </si>
  <si>
    <t>6,6,9,10,5,8,3,6,6</t>
  </si>
  <si>
    <t>chr11:2427396|2432252+</t>
  </si>
  <si>
    <t>exon:2427397-2427513,exon:2432126-2432252</t>
  </si>
  <si>
    <t>48,64,48,59,85,39,23,19,18,81,66,26,35,42,14,14,19,17</t>
  </si>
  <si>
    <t>chr11:2456462|2464050+</t>
  </si>
  <si>
    <t>ENSGALG00000003183;</t>
  </si>
  <si>
    <t>exon:2456463-2456545,exon:2459774-2459857,exon:2463655-2463698,exon:2463971-2464050</t>
  </si>
  <si>
    <t>8,6,7,2,2,2,2,5</t>
  </si>
  <si>
    <t>15,37,8,21,18,6,23,13</t>
  </si>
  <si>
    <t>C16orf70</t>
  </si>
  <si>
    <t>chr11:2570862|2585996+</t>
  </si>
  <si>
    <t>ENSGALG00000003293;</t>
  </si>
  <si>
    <t>exon:2585866-2585996</t>
  </si>
  <si>
    <t>MBTPS1</t>
  </si>
  <si>
    <t>chr11:2577436|2580026+</t>
  </si>
  <si>
    <t>exon:2577437-2577593,exon:2578458-2578582,exon:2579949-2580026</t>
  </si>
  <si>
    <t>18,10,14,9,9,5,14,13,10,28,44,14,10,7,12,19,8,10</t>
  </si>
  <si>
    <t>157,160,118,259,386,207,140,245,125,74,101,49,43,63,42,88,55,36</t>
  </si>
  <si>
    <t>chr11:2579590|2580026+</t>
  </si>
  <si>
    <t>intron:2579591-2579694,intron:2579949-2580026</t>
  </si>
  <si>
    <t>81,47,28</t>
  </si>
  <si>
    <t>chr11:2709196|2715887+</t>
  </si>
  <si>
    <t>ENSGALG00000044466;</t>
  </si>
  <si>
    <t>intron:2709197-2709352,intron:2714875-2714943</t>
  </si>
  <si>
    <t>chr11:330556|332639-</t>
  </si>
  <si>
    <t>ENSGALG00000038865;</t>
  </si>
  <si>
    <t>exon:330557-330706,exon:331500-331536,exon:332504-332639</t>
  </si>
  <si>
    <t>PRMT7</t>
  </si>
  <si>
    <t>chr11:3455988|3457898-</t>
  </si>
  <si>
    <t>ENSGALG00000003396;</t>
  </si>
  <si>
    <t>intron:3455989-3456151,intron:3457796-3457898</t>
  </si>
  <si>
    <t>6,7,2</t>
  </si>
  <si>
    <t>98,161,76</t>
  </si>
  <si>
    <t>NFATC3</t>
  </si>
  <si>
    <t>chr11:3455988|3464027-</t>
  </si>
  <si>
    <t>exon:3455989-3456151,exon:3457522-3457597</t>
  </si>
  <si>
    <t>139,170,149,213,245,205,50,51,46,221,256,116,63,83,61,57,73,62</t>
  </si>
  <si>
    <t>15,14,13,29,30,17,12,21,7,17,23,11,8,4,12,30,27,5</t>
  </si>
  <si>
    <t>chr11:3462895|3464027-</t>
  </si>
  <si>
    <t>exon:3462896-3463146,exon:3463858-3464027</t>
  </si>
  <si>
    <t>30,2,26,24,7,2</t>
  </si>
  <si>
    <t>117,63,184,300,69,57</t>
  </si>
  <si>
    <t>chr11:349353|357203-</t>
  </si>
  <si>
    <t>ENSGALG00000029324;</t>
  </si>
  <si>
    <t>intron:349354-349449,intron:355104-355227,intron:357059-357203</t>
  </si>
  <si>
    <t>SLC7A6</t>
  </si>
  <si>
    <t>chr11:355103|358973-</t>
  </si>
  <si>
    <t>exon:355104-355227,exon:358848-358973</t>
  </si>
  <si>
    <t>2,5,2,2</t>
  </si>
  <si>
    <t>20,33,13,6</t>
  </si>
  <si>
    <t>chr11:355103|363174-</t>
  </si>
  <si>
    <t>exon:355104-355227,exon:357059-357203</t>
  </si>
  <si>
    <t>3,2,2,3</t>
  </si>
  <si>
    <t>22,25,8,17</t>
  </si>
  <si>
    <t>chr11:3566590|3573798+</t>
  </si>
  <si>
    <t>ENSGALG00000003433;</t>
  </si>
  <si>
    <t>exon:3566591-3566717,exon:3573689-3573798</t>
  </si>
  <si>
    <t>chr11:3601140|3608747+</t>
  </si>
  <si>
    <t>ENSGALG00000034179;</t>
  </si>
  <si>
    <t>exon:3601141-3601235,exon:3603099-3603230,exon:3608601-3608747</t>
  </si>
  <si>
    <t>88,95</t>
  </si>
  <si>
    <t>SLC12A4</t>
  </si>
  <si>
    <t>chr11:3616714|3620967+</t>
  </si>
  <si>
    <t>exon:3616715-3616833,exon:3620772-3620967</t>
  </si>
  <si>
    <t>chr11:3620771|3626712+</t>
  </si>
  <si>
    <t>exon:3620772-3620967,exon:3626579-3626712</t>
  </si>
  <si>
    <t>28,18,29,30,41,26,41,53,47,70,132,68,40,55,27,44,43,44</t>
  </si>
  <si>
    <t>37,47,28,60,100,57,87,130,43,68,53,22,62,37,24,54,33,17</t>
  </si>
  <si>
    <t>chr11:3624721|3626712+</t>
  </si>
  <si>
    <t>intron:3626579-3626712</t>
  </si>
  <si>
    <t>chr11:3777306|3780080-</t>
  </si>
  <si>
    <t>ENSGALG00000003574;</t>
  </si>
  <si>
    <t>exon:3777307-3777419,exon:3779941-3780080</t>
  </si>
  <si>
    <t>3,4,2,3,8,3,6,2,3</t>
  </si>
  <si>
    <t>21,216,130,174,33,58,53,42,28</t>
  </si>
  <si>
    <t>LPCAT2</t>
  </si>
  <si>
    <t>chr11:4316010|4316297+</t>
  </si>
  <si>
    <t>intergenic_region:4316011-4316297</t>
  </si>
  <si>
    <t>2,5,6,3,5</t>
  </si>
  <si>
    <t>1,4,5,6,3</t>
  </si>
  <si>
    <t>chr11:462003|471353+</t>
  </si>
  <si>
    <t>ENSGALG00000031718;</t>
  </si>
  <si>
    <t>exon:462004-462105,exon:462674-462724,exon:466775-466834,exon:471260-471353</t>
  </si>
  <si>
    <t>2,3,4,8,7,5,3,2</t>
  </si>
  <si>
    <t>165,82,45,53,16,56,15,30</t>
  </si>
  <si>
    <t>CSNK2A2</t>
  </si>
  <si>
    <t>chr11:462007|471353+</t>
  </si>
  <si>
    <t>exon:462008-462105,exon:466775-466834,exon:471260-471353</t>
  </si>
  <si>
    <t>chr11:479112|481476+</t>
  </si>
  <si>
    <t>ENSGALG00000032634;</t>
  </si>
  <si>
    <t>exon:479113-479192,exon:481366-481476</t>
  </si>
  <si>
    <t>CFAP20</t>
  </si>
  <si>
    <t>chr11:4877536|4924727-</t>
  </si>
  <si>
    <t>ENSGALG00000041036;</t>
  </si>
  <si>
    <t>exon:4877537-4877661,exon:4924584-4924727</t>
  </si>
  <si>
    <t>10,18</t>
  </si>
  <si>
    <t>FTO</t>
  </si>
  <si>
    <t>chr11:4877536|4930866-</t>
  </si>
  <si>
    <t>exon:4877537-4877661</t>
  </si>
  <si>
    <t>10,4,3</t>
  </si>
  <si>
    <t>12,15,4</t>
  </si>
  <si>
    <t>chr11:4909833|4917530-</t>
  </si>
  <si>
    <t>exon:4909834-4909953,exon:4915720-4915863,exon:4917451-4917530</t>
  </si>
  <si>
    <t>11,27</t>
  </si>
  <si>
    <t>chr11:4909833|4924727-</t>
  </si>
  <si>
    <t>exon:4909834-4909953,exon:4915720-4915863,exon:4917451-4917530,exon:4924584-4924727</t>
  </si>
  <si>
    <t>2,2,8,2</t>
  </si>
  <si>
    <t>14,25,21,12</t>
  </si>
  <si>
    <t>chr11:4909833|4930866-</t>
  </si>
  <si>
    <t>exon:4909834-4909953</t>
  </si>
  <si>
    <t>2,6,10,4,5,5,4,5</t>
  </si>
  <si>
    <t>10,16,14,7,4,5,5,4</t>
  </si>
  <si>
    <t>chr11:4909833|4935992-</t>
  </si>
  <si>
    <t>exon:4909834-4909953,exon:4935282-4935379,exon:4935915-4935992</t>
  </si>
  <si>
    <t>5,2,5,8,12,7,3,5,4</t>
  </si>
  <si>
    <t>6,2,7,8,5,3,1,5,2</t>
  </si>
  <si>
    <t>chr11:4924583|4935992-</t>
  </si>
  <si>
    <t>exon:4924584-4924727,exon:4935915-4935992</t>
  </si>
  <si>
    <t>2,2,2,2,5</t>
  </si>
  <si>
    <t>16,13,10,11,25</t>
  </si>
  <si>
    <t>chr11:495128|497337-</t>
  </si>
  <si>
    <t>ENSGALG00000035604;</t>
  </si>
  <si>
    <t>exon:495129-495300,exon:495305-495405,exon:495653-495736,exon:496209-496314,exon:497284-497337</t>
  </si>
  <si>
    <t>6,4,6,14,14,3,16,10,22,12,6,12,13,6,5,4,6</t>
  </si>
  <si>
    <t>42,40,95,123,102,49,65,33,31,44,17,33,38,22,21,33,24</t>
  </si>
  <si>
    <t>USB1</t>
  </si>
  <si>
    <t>chr11:495304|497337-</t>
  </si>
  <si>
    <t>exon:495305-495405,exon:495653-495736,exon:496209-496314,exon:497284-497337</t>
  </si>
  <si>
    <t>2,2,10,11,9,4,18,17,9,10,13,6,20,7,18</t>
  </si>
  <si>
    <t>52,65,59,116,171,120,59,86,41,37,67,80,62,31,43</t>
  </si>
  <si>
    <t>chr11:5114777|5117534-</t>
  </si>
  <si>
    <t>intergenic_region:5117407-5117534</t>
  </si>
  <si>
    <t>8,8,4,4,11,3,5,7,9,5</t>
  </si>
  <si>
    <t>17,5,7,8,7,2,6,6,5,6</t>
  </si>
  <si>
    <t>chr11:5137703|5140236-</t>
  </si>
  <si>
    <t>ENSGALG00000039178;</t>
  </si>
  <si>
    <t>exon:5140026-5140236</t>
  </si>
  <si>
    <t>CHD9</t>
  </si>
  <si>
    <t>chr11:5148190|5151030-</t>
  </si>
  <si>
    <t>exon:5148191-5148277,exon:5150884-5151030</t>
  </si>
  <si>
    <t>2,4,3,3</t>
  </si>
  <si>
    <t>17,10,12,24</t>
  </si>
  <si>
    <t>chr11:5154037|5184654-</t>
  </si>
  <si>
    <t>intergenic_region:5154038-5154149</t>
  </si>
  <si>
    <t>chr11:5161990|5162328-</t>
  </si>
  <si>
    <t>exon:5161991-5162328</t>
  </si>
  <si>
    <t>chr11:5161990|5190907-</t>
  </si>
  <si>
    <t>intergenic_region:5189160-5189248,intergenic_region:5190825-5190907</t>
  </si>
  <si>
    <t>5,8,4,12,5,9,3,4,5,11,3</t>
  </si>
  <si>
    <t>6,24,12,26,18,5,11,11,8,14,6</t>
  </si>
  <si>
    <t>chr11:5183050|5184654-</t>
  </si>
  <si>
    <t>intergenic_region:5183051-5183292</t>
  </si>
  <si>
    <t>chr11:5183050|5189248-</t>
  </si>
  <si>
    <t>intergenic_region:5189160-5189248</t>
  </si>
  <si>
    <t>3,6,4,4,4</t>
  </si>
  <si>
    <t>97,108,67,35,64</t>
  </si>
  <si>
    <t>chr11:5183050|5190902-</t>
  </si>
  <si>
    <t>intergenic_region:5190825-5190902</t>
  </si>
  <si>
    <t>4,5,8,3,2</t>
  </si>
  <si>
    <t>19,29,36,18,8</t>
  </si>
  <si>
    <t>chr11:5183050|5190907-</t>
  </si>
  <si>
    <t>23,46,26,121,112,88,28,20,30,253,261,124,103,95,76,106,80</t>
  </si>
  <si>
    <t>9,6,0,18,21,12,2,19,5,28,32,11,9,16,12,13,4</t>
  </si>
  <si>
    <t>chr11:527582|529026+</t>
  </si>
  <si>
    <t>ENSGALG00000043034;</t>
  </si>
  <si>
    <t>exon:527583-527709,exon:528830-529026</t>
  </si>
  <si>
    <t>2,3,5,7,3,3</t>
  </si>
  <si>
    <t>1140,392,248,558,312,92</t>
  </si>
  <si>
    <t>KIFC3</t>
  </si>
  <si>
    <t>chr11:5419439|5423659+</t>
  </si>
  <si>
    <t>ENSGALG00000034649;</t>
  </si>
  <si>
    <t>exon:5419440-5419505,exon:5423405-5423659</t>
  </si>
  <si>
    <t>2,15,12,6,19,11,8,3,3,3,2,8,5,9,11,5</t>
  </si>
  <si>
    <t>0,6,7,2,1,9,2,0,0,3,0,1,0,1,0,0</t>
  </si>
  <si>
    <t>chr11:5933242|5942426+</t>
  </si>
  <si>
    <t>intergenic_region:5933243-5933436,intergenic_region:5942326-5942426</t>
  </si>
  <si>
    <t>chr11:6284656|6288306-</t>
  </si>
  <si>
    <t>ENSGALG00000003753;</t>
  </si>
  <si>
    <t>exon:6288190-6288306</t>
  </si>
  <si>
    <t>CYLD</t>
  </si>
  <si>
    <t>chr11:6381292|6384041-</t>
  </si>
  <si>
    <t>ENSGALG00000003767;</t>
  </si>
  <si>
    <t>exon:6381293-6381388,exon:6383935-6384041</t>
  </si>
  <si>
    <t>NKD1</t>
  </si>
  <si>
    <t>chr11:651876|652531+</t>
  </si>
  <si>
    <t>ENSGALG00000001204;</t>
  </si>
  <si>
    <t>exon:651877-652038</t>
  </si>
  <si>
    <t>12,24</t>
  </si>
  <si>
    <t>ENKD1</t>
  </si>
  <si>
    <t>chr11:6849551|6868937+</t>
  </si>
  <si>
    <t>ENSGALG00000003891;</t>
  </si>
  <si>
    <t>exon:6849552-6849611,exon:6868737-6868937</t>
  </si>
  <si>
    <t>13,40,24,40,85,43,84,43,97,84,88,50,73,49,36,28,34,37</t>
  </si>
  <si>
    <t>19,21,13,72,127,87,72,82,29,89,88,59,71,68,39,32,46,39</t>
  </si>
  <si>
    <t>ZNF423</t>
  </si>
  <si>
    <t>chr11:6868736|6872471+</t>
  </si>
  <si>
    <t>exon:6868737-6868937,exon:6872391-6872471</t>
  </si>
  <si>
    <t>4,9,15,6,7,4,3,4</t>
  </si>
  <si>
    <t>22,50,52,36,53,31,21,26</t>
  </si>
  <si>
    <t>chr11:688298|694938+</t>
  </si>
  <si>
    <t>ENSGALG00000001256;</t>
  </si>
  <si>
    <t>exon:688299-688382,exon:694374-694457,exon:694855-694938</t>
  </si>
  <si>
    <t>NLRC5</t>
  </si>
  <si>
    <t>chr11:6925939|6936464+</t>
  </si>
  <si>
    <t>exon:6936380-6936464</t>
  </si>
  <si>
    <t>5,3,4,2,17,18,5,5,7,3,4,8</t>
  </si>
  <si>
    <t>37,62,53,11,42,57,34,43,33,20,28,31</t>
  </si>
  <si>
    <t>chr11:6992053|6993759+</t>
  </si>
  <si>
    <t>exon:6993644-6993759</t>
  </si>
  <si>
    <t>4,16,11,3,8,13,7,7,2</t>
  </si>
  <si>
    <t>7,11,20,8,18,20,9,19,14</t>
  </si>
  <si>
    <t>chr11:7056594|7074341+</t>
  </si>
  <si>
    <t>intergenic_region:7056595-7056669,intergenic_region:7057492-7057578,intergenic_region:7060491-7060538,intergenic_region:7065804-7065895</t>
  </si>
  <si>
    <t>7,1,1</t>
  </si>
  <si>
    <t>chr11:7414569|7421853+</t>
  </si>
  <si>
    <t>ENSGALG00000003907;</t>
  </si>
  <si>
    <t>exon:7421757-7421853</t>
  </si>
  <si>
    <t>N4BP1</t>
  </si>
  <si>
    <t>chr11:7421172|7423707+</t>
  </si>
  <si>
    <t>exon:7421173-7421303,exon:7421757-7421853,exon:7423600-7423707</t>
  </si>
  <si>
    <t>chr11:7421172|7427849+</t>
  </si>
  <si>
    <t>intergenic_region:7421173-7421303,intergenic_region:7421757-7421853</t>
  </si>
  <si>
    <t>chr11:7517467|7520378-</t>
  </si>
  <si>
    <t>ENSGALG00000003942;</t>
  </si>
  <si>
    <t>exon:7517468-7517601,exon:7520228-7520378</t>
  </si>
  <si>
    <t>LONP2</t>
  </si>
  <si>
    <t>chr11:7531601|7539291-</t>
  </si>
  <si>
    <t>exon:7538128-7538259,exon:7539057-7539291</t>
  </si>
  <si>
    <t>chr11:7634510|7639273-</t>
  </si>
  <si>
    <t>ENSGALG00000004004;</t>
  </si>
  <si>
    <t>exon:7634511-7634618</t>
  </si>
  <si>
    <t>PHKB</t>
  </si>
  <si>
    <t>chr11:7677090|7693224-</t>
  </si>
  <si>
    <t>exon:7677091-7677206,exon:7692106-7692244,exon:7693135-7693224</t>
  </si>
  <si>
    <t>8,2,3,5,3</t>
  </si>
  <si>
    <t>16,33,10,15,11</t>
  </si>
  <si>
    <t>chr11:771001|777886+</t>
  </si>
  <si>
    <t>intergenic_region:776370-776422,intergenic_region:777774-777886</t>
  </si>
  <si>
    <t>chr11:7725023|7742731+</t>
  </si>
  <si>
    <t>ENSGALG00000004049;</t>
  </si>
  <si>
    <t>exon:7738996-7739090,exon:7742559-7742731</t>
  </si>
  <si>
    <t>4,5,2,8,26,5,3,4,8,4</t>
  </si>
  <si>
    <t>40,34,31,17,33,7,28,29,15,4</t>
  </si>
  <si>
    <t>ITFG1</t>
  </si>
  <si>
    <t>chr11:7738995|7742731+</t>
  </si>
  <si>
    <t>3,6,3,3,3,4</t>
  </si>
  <si>
    <t>74,12,8,27,25,7</t>
  </si>
  <si>
    <t>chr11:7742558|7756081+</t>
  </si>
  <si>
    <t>exon:7742559-7742731,exon:7749858-7750008,exon:7750497-7750605</t>
  </si>
  <si>
    <t>22,12</t>
  </si>
  <si>
    <t>chr11:781448|784236+</t>
  </si>
  <si>
    <t>intergenic_region:781449-781507,intergenic_region:782430-782496,intergenic_region:783232-783363,intergenic_region:784121-784236</t>
  </si>
  <si>
    <t>9,14,18,2,5,7,5,5,12,2,5,3,6,11</t>
  </si>
  <si>
    <t>8,21,15,67,25,11,25,19,14,6,5,4,5,10</t>
  </si>
  <si>
    <t>chr11:7839507|7842641+</t>
  </si>
  <si>
    <t>ENSGALG00000004115;</t>
  </si>
  <si>
    <t>exon:7839508-7839567,exon:7840528-7840751</t>
  </si>
  <si>
    <t>4,8,2</t>
  </si>
  <si>
    <t>20,19,14</t>
  </si>
  <si>
    <t>DNAJA2</t>
  </si>
  <si>
    <t>chr11:7839507|7846515+</t>
  </si>
  <si>
    <t>exon:7839508-7839567,exon:7846388-7846515</t>
  </si>
  <si>
    <t>chr11:7851570|7853001-</t>
  </si>
  <si>
    <t>ENSGALG00000021225;</t>
  </si>
  <si>
    <t>exon:7851571-7851657,exon:7852903-7853001</t>
  </si>
  <si>
    <t>3,9,2,10,6,8,10,9,5,4,4,8,3</t>
  </si>
  <si>
    <t>0,5,21,41,45,18,5,4,3,3,3,9,2</t>
  </si>
  <si>
    <t>chr11:7888786|7896107+</t>
  </si>
  <si>
    <t>intron:7895925-7896107</t>
  </si>
  <si>
    <t>chr11:7893944|7896107+</t>
  </si>
  <si>
    <t>ENSGALG00000017363;</t>
  </si>
  <si>
    <t>exon:7893945-7894041,exon:7895925-7896107</t>
  </si>
  <si>
    <t>2,4,2,6,5,2,12,4,5,3,4,2,4</t>
  </si>
  <si>
    <t>1,1,7,9,3,8,8,7,5,9,7,10,3</t>
  </si>
  <si>
    <t>C16orf87</t>
  </si>
  <si>
    <t>chr11:7893944|7911072+</t>
  </si>
  <si>
    <t>intron:7904714-7904801,intron:7910949-7911072</t>
  </si>
  <si>
    <t>6,2,7,8,3,5,7,4,2</t>
  </si>
  <si>
    <t>1,4,1,7,1,5,1,3,4</t>
  </si>
  <si>
    <t>chr11:8280045|8291899+</t>
  </si>
  <si>
    <t>intergenic_region:8291705-8291899</t>
  </si>
  <si>
    <t>chr11:8360430|8366470+</t>
  </si>
  <si>
    <t>intergenic_region:8360431-8360589,intergenic_region:8362739-8362809,intergenic_region:8366206-8366470</t>
  </si>
  <si>
    <t>chr11:8362738|8366470+</t>
  </si>
  <si>
    <t>intergenic_region:8362739-8362809,intergenic_region:8366206-8366470</t>
  </si>
  <si>
    <t>3,3,4,3,5,2,3,2</t>
  </si>
  <si>
    <t>2,1,2,1,1,2,0,0</t>
  </si>
  <si>
    <t>chr11:861262|862744-</t>
  </si>
  <si>
    <t>ENSGALG00000001439;</t>
  </si>
  <si>
    <t>exon:861263-861375,exon:862560-862744</t>
  </si>
  <si>
    <t>7,4,6,6,6,3,6,13,14,9,11,12,4,5,4,9</t>
  </si>
  <si>
    <t>17,23,13,54,24,18,22,23,18,4,15,13,6,9,7,8</t>
  </si>
  <si>
    <t>RANBP10</t>
  </si>
  <si>
    <t>chr11:9196980|9197703+</t>
  </si>
  <si>
    <t>intergenic_region:9196981-9197072,intergenic_region:9197495-9197703</t>
  </si>
  <si>
    <t>3,6,18,11,12,2,12,12</t>
  </si>
  <si>
    <t>0,0,1,0,0,0,0,0</t>
  </si>
  <si>
    <t>chr11:958163|963325+</t>
  </si>
  <si>
    <t>ENSGALG00000001602;</t>
  </si>
  <si>
    <t>exon:958164-958287,exon:959577-959648,exon:963227-963325</t>
  </si>
  <si>
    <t>7,9,8,14,12,8,4,8,9,6,15,4,2,6,5,2,3,11</t>
  </si>
  <si>
    <t>36,36,30,55,141,34,42,117,42,48,47,15,40,63,36,34,31,16</t>
  </si>
  <si>
    <t>NUTF2</t>
  </si>
  <si>
    <t>chr11:981188|997097+</t>
  </si>
  <si>
    <t>ENSGALG00000040875;</t>
  </si>
  <si>
    <t>exon:981189-981336,exon:981837-981941</t>
  </si>
  <si>
    <t>8,4,7,3,3,2,9,3,8</t>
  </si>
  <si>
    <t>201,119,511,314,133,110,178,52,64</t>
  </si>
  <si>
    <t>EDC4</t>
  </si>
  <si>
    <t>chr11:9920983|9925044+</t>
  </si>
  <si>
    <t>ENSGALG00000004559;</t>
  </si>
  <si>
    <t>exon:9920984-9921118,exon:9922664-9922795,exon:9924886-9925044</t>
  </si>
  <si>
    <t>13,2</t>
  </si>
  <si>
    <t>DPY19L3</t>
  </si>
  <si>
    <t>chr11:9974526|9975948-</t>
  </si>
  <si>
    <t>intergenic_region:9974527-9974638,intergenic_region:9975747-9975948</t>
  </si>
  <si>
    <t>chr12:10675873|10676632-</t>
  </si>
  <si>
    <t>ENSGALG00000044610;</t>
  </si>
  <si>
    <t>intron:10675874-10675967,intron:10676327-10676632</t>
  </si>
  <si>
    <t>3,5,5,5,3</t>
  </si>
  <si>
    <t>3,1,2,2,1</t>
  </si>
  <si>
    <t>CFAP100</t>
  </si>
  <si>
    <t>chr12:10754836|10758693-</t>
  </si>
  <si>
    <t>ENSGALG00000006325;</t>
  </si>
  <si>
    <t>intron:10754837-10754946,intron:10757050-10757160,intron:10758585-10758693</t>
  </si>
  <si>
    <t>4,8,13,3,5,3,5,4,6,4,7</t>
  </si>
  <si>
    <t>2,0,0,0,0,3,0,6,0,1,0</t>
  </si>
  <si>
    <t>chr12:10756575|10757258+</t>
  </si>
  <si>
    <t>exon:10756576-10756702,exon:10757070-10757258</t>
  </si>
  <si>
    <t>chr12:10992489|10993516+</t>
  </si>
  <si>
    <t>ENSGALG00000006425;</t>
  </si>
  <si>
    <t>exon:10992490-10992729</t>
  </si>
  <si>
    <t>4,11,4,4,5</t>
  </si>
  <si>
    <t>84,187,133,84,45</t>
  </si>
  <si>
    <t>SLC6A6</t>
  </si>
  <si>
    <t>chr12:10992489|10996020+</t>
  </si>
  <si>
    <t>exon:10995786-10996020</t>
  </si>
  <si>
    <t>8,4,4,2,5,3</t>
  </si>
  <si>
    <t>57,151,79,46,58,49</t>
  </si>
  <si>
    <t>chr12:10992489|11004535+</t>
  </si>
  <si>
    <t>exon:10992490-10992729,exon:11001270-11001406,exon:11004401-11004535</t>
  </si>
  <si>
    <t>2,9,5</t>
  </si>
  <si>
    <t>55,124,76</t>
  </si>
  <si>
    <t>chr12:10992489|11018874+</t>
  </si>
  <si>
    <t>exon:11018738-11018874</t>
  </si>
  <si>
    <t>chr12:10992729|10993328+</t>
  </si>
  <si>
    <t>intron:10992730-10993328</t>
  </si>
  <si>
    <t>chr12:11013933|11018874+</t>
  </si>
  <si>
    <t>exon:11013934-11014071,exon:11015073-11015175</t>
  </si>
  <si>
    <t>chr12:11057766|11059219-</t>
  </si>
  <si>
    <t>ENSGALG00000037545;</t>
  </si>
  <si>
    <t>exon:11057767-11057911</t>
  </si>
  <si>
    <t>6,4,2,3,4,6,21,6,5,12,3,4,15</t>
  </si>
  <si>
    <t>10,9,8,16,33,5,8,7,5,13,31,20,8</t>
  </si>
  <si>
    <t>chr12:11070899|11076300-</t>
  </si>
  <si>
    <t>exon:11076153-11076300</t>
  </si>
  <si>
    <t>chr12:11075394|11080389-</t>
  </si>
  <si>
    <t>exon:11075395-11075564,exon:11076153-11076300,exon:11080244-11080389</t>
  </si>
  <si>
    <t>44,24</t>
  </si>
  <si>
    <t>chr12:11075394|11084918-</t>
  </si>
  <si>
    <t>exon:11075395-11075564,exon:11083844-11083989,exon:11084783-11084918</t>
  </si>
  <si>
    <t>5,3,2,2,16,6,9,6,3,11,13,11</t>
  </si>
  <si>
    <t>7,27,14,20,15,8,21,40,12,36,19,17</t>
  </si>
  <si>
    <t>chr12:11083843|11084918-</t>
  </si>
  <si>
    <t>exon:11084783-11084918</t>
  </si>
  <si>
    <t>chr12:11315848|11333516+</t>
  </si>
  <si>
    <t>intergenic_region:11315849-11315910</t>
  </si>
  <si>
    <t>chr12:11368840|11372746-</t>
  </si>
  <si>
    <t>intergenic_region:11372580-11372746</t>
  </si>
  <si>
    <t>9,8,5</t>
  </si>
  <si>
    <t>chr12:11403339|11412076+</t>
  </si>
  <si>
    <t>ENSGALG00000006571;</t>
  </si>
  <si>
    <t>exon:11403340-11403514</t>
  </si>
  <si>
    <t>115,45,14</t>
  </si>
  <si>
    <t>chr12:11417780|11426496+</t>
  </si>
  <si>
    <t>exon:11417781-11417890</t>
  </si>
  <si>
    <t>chr12:11420733|11423094+</t>
  </si>
  <si>
    <t>exon:11420734-11421000,exon:11422852-11423094</t>
  </si>
  <si>
    <t>53,73,19</t>
  </si>
  <si>
    <t>chr12:11500544|11501155-</t>
  </si>
  <si>
    <t>ENSGALG00000029912;</t>
  </si>
  <si>
    <t>exon:11500545-11500632,exon:11501080-11501155</t>
  </si>
  <si>
    <t>CAMK1</t>
  </si>
  <si>
    <t>chr12:11589542|11589936+</t>
  </si>
  <si>
    <t>ENSGALG00000006802;</t>
  </si>
  <si>
    <t>exon:11589543-11589660,exon:11589744-11589936</t>
  </si>
  <si>
    <t>4,9,2,4,8,6</t>
  </si>
  <si>
    <t>106,210,67,127,132,106</t>
  </si>
  <si>
    <t>LAMB2</t>
  </si>
  <si>
    <t>chr12:11592921|11593125+</t>
  </si>
  <si>
    <t>exon:11592922-11593125</t>
  </si>
  <si>
    <t>2,9,8,2,11,13,3</t>
  </si>
  <si>
    <t>53,96,199,63,250,145,245</t>
  </si>
  <si>
    <t>chr12:11597916|11598161+</t>
  </si>
  <si>
    <t>ENSGALG00000006824;</t>
  </si>
  <si>
    <t>exon:11597917-11598161</t>
  </si>
  <si>
    <t>38,48</t>
  </si>
  <si>
    <t>USP19</t>
  </si>
  <si>
    <t>chr12:11625729|11626033+</t>
  </si>
  <si>
    <t>ENSGALG00000029980;</t>
  </si>
  <si>
    <t>exon:11625730-11625822,exon:11625896-11626033</t>
  </si>
  <si>
    <t>QARS</t>
  </si>
  <si>
    <t>chr12:11672825|11673115+</t>
  </si>
  <si>
    <t>ENSGALG00000036976;</t>
  </si>
  <si>
    <t>exon:11672826-11673115</t>
  </si>
  <si>
    <t>2,5,2,3,4,6</t>
  </si>
  <si>
    <t>DALRD3</t>
  </si>
  <si>
    <t>chr12:11722508|11722855-</t>
  </si>
  <si>
    <t>ENSGALG00000006956;</t>
  </si>
  <si>
    <t>exon:11722509-11722855</t>
  </si>
  <si>
    <t>ARIH2</t>
  </si>
  <si>
    <t>chr12:12116358|12117046+</t>
  </si>
  <si>
    <t>intergenic_region:12116359-12116644,intergenic_region:12116949-12117046</t>
  </si>
  <si>
    <t>2,3,11,12,8,7,12,4,4,3,3,4,2,4,4</t>
  </si>
  <si>
    <t>2,2,10,16,6,1,0,1,0,3,0,0,0,0,3</t>
  </si>
  <si>
    <t>chr12:1240030|1242033-</t>
  </si>
  <si>
    <t>ENSGALG00000001945;</t>
  </si>
  <si>
    <t>exon:1240031-1240136,exon:1241903-1242033</t>
  </si>
  <si>
    <t>chr12:12765662|12835513+</t>
  </si>
  <si>
    <t>ENSGALG00000007177;</t>
  </si>
  <si>
    <t>intron:12765663-12765761,intron:12835409-12835513</t>
  </si>
  <si>
    <t>PTPRG</t>
  </si>
  <si>
    <t>chr12:12951780|12956933+</t>
  </si>
  <si>
    <t>exon:12951781-12951960,exon:12956785-12956933</t>
  </si>
  <si>
    <t>3,2,4,4,3,3,4,4,3</t>
  </si>
  <si>
    <t>68,86,77,83,53,69,46,53,35</t>
  </si>
  <si>
    <t>chr12:13021792|13037717+</t>
  </si>
  <si>
    <t>exon:13021793-13021859,exon:13032685-13032842</t>
  </si>
  <si>
    <t>chr12:13032684|13037717+</t>
  </si>
  <si>
    <t>exon:13032685-13032842,exon:13037525-13037717</t>
  </si>
  <si>
    <t>4,2,3,2,10,5,4,2,2,3,3</t>
  </si>
  <si>
    <t>43,29,50,69,93,39,61,64,53,68,14</t>
  </si>
  <si>
    <t>chr12:13050897|13053158+</t>
  </si>
  <si>
    <t>exon:13050898-13051047</t>
  </si>
  <si>
    <t>chr12:13065021|13099024+</t>
  </si>
  <si>
    <t>exon:13065022-13065154,exon:13089697-13089788,exon:13098933-13099024</t>
  </si>
  <si>
    <t>34,13</t>
  </si>
  <si>
    <t>chr12:13201096|13206272-</t>
  </si>
  <si>
    <t>ENSGALG00000035827;</t>
  </si>
  <si>
    <t>exon:13201097-13201180,exon:13206125-13206272</t>
  </si>
  <si>
    <t>73,91,28,4,8,3,2,5</t>
  </si>
  <si>
    <t>158,98,64,18,13,16,5,0</t>
  </si>
  <si>
    <t>chr12:13271034|13277678-</t>
  </si>
  <si>
    <t>ENSGALG00000007268;</t>
  </si>
  <si>
    <t>exon:13271035-13271101,exon:13273329-13273468,exon:13277567-13277678</t>
  </si>
  <si>
    <t>15,28,11,2</t>
  </si>
  <si>
    <t>168,107,50,0</t>
  </si>
  <si>
    <t>chr12:134291|157193+</t>
  </si>
  <si>
    <t>ENSGALG00000034572;</t>
  </si>
  <si>
    <t>exon:134292-134376</t>
  </si>
  <si>
    <t>POC1A</t>
  </si>
  <si>
    <t>chr12:13555779|13569936+</t>
  </si>
  <si>
    <t>ENSGALG00000034255;</t>
  </si>
  <si>
    <t>intron:13555780-13555896,intron:13569844-13569936</t>
  </si>
  <si>
    <t>92,66</t>
  </si>
  <si>
    <t>chr12:13555779|13598710+</t>
  </si>
  <si>
    <t>intron:13555780-13555896,intron:13578152-13578220,intron:13598606-13598710</t>
  </si>
  <si>
    <t>9,4,10,10,6,3,3,5,12,11,6,7,7,6,5,3</t>
  </si>
  <si>
    <t>17,11,12,14,11,8,13,7,7,11,13,8,8,7,6,4</t>
  </si>
  <si>
    <t>chr12:13569843|13578220+</t>
  </si>
  <si>
    <t>ENSGALG00000007302;</t>
  </si>
  <si>
    <t>exon:13569844-13569936,exon:13577225-13577425,exon:13577581-13577841,exon:13578152-13578220</t>
  </si>
  <si>
    <t>148,104,164,123,129,117,41,30,66,112,282,116,125,154,81,48,69,65</t>
  </si>
  <si>
    <t>82,77,72,60,68,74,42,37,35,82,135,48,56,59,42,22,46,30</t>
  </si>
  <si>
    <t>ATXN7</t>
  </si>
  <si>
    <t>chr12:13569843|13598710+</t>
  </si>
  <si>
    <t>exon:13569844-13569936,exon:13577581-13577841,exon:13578152-13578220,exon:13598606-13598710</t>
  </si>
  <si>
    <t>117,110,113,135,176,97,69,55,62,231,280,119,78,135,66,60,71,85</t>
  </si>
  <si>
    <t>26,21,25,32,21,20,21,17,11,24,36,17,21,19,21,10,23,6</t>
  </si>
  <si>
    <t>chr12:13577580|13598710+</t>
  </si>
  <si>
    <t>exon:13578152-13578220,exon:13598606-13598710</t>
  </si>
  <si>
    <t>2,2,4,3</t>
  </si>
  <si>
    <t>chr12:13596964|13598710+</t>
  </si>
  <si>
    <t>ENSGALG00000034255;ENSGALG00000007302;</t>
  </si>
  <si>
    <t>intron:13596965-13597036,intron:13598606-13598710</t>
  </si>
  <si>
    <t>--;ATXN7</t>
  </si>
  <si>
    <t>chr12:13597482|13598710+</t>
  </si>
  <si>
    <t>intron:13597483-13597701,intron:13598606-13598710</t>
  </si>
  <si>
    <t>4,8,3</t>
  </si>
  <si>
    <t>chr12:1360335|1364023+</t>
  </si>
  <si>
    <t>ENSGALG00000002016;</t>
  </si>
  <si>
    <t>exon:1360336-1360475,exon:1363824-1364023</t>
  </si>
  <si>
    <t>34,36,25</t>
  </si>
  <si>
    <t>PRKCD</t>
  </si>
  <si>
    <t>chr12:1360335|1366895+</t>
  </si>
  <si>
    <t>exon:1360336-1360475,exon:1363824-1364023,exon:1366835-1366895</t>
  </si>
  <si>
    <t>55,80,64,16,23,26,17,23,16,43,46,26,15,18,15,13,16,19</t>
  </si>
  <si>
    <t>61,30,55,72,67,47,42,67,20,14,23,11,25,17,12,15,6,10</t>
  </si>
  <si>
    <t>chr12:13736312|13736735-</t>
  </si>
  <si>
    <t>intergenic_region:13736313-13736414,intergenic_region:13736649-13736735</t>
  </si>
  <si>
    <t>chr12:1374952|1376393+</t>
  </si>
  <si>
    <t>exon:1376308-1376393</t>
  </si>
  <si>
    <t>97,25</t>
  </si>
  <si>
    <t>chr12:137613|157193+</t>
  </si>
  <si>
    <t>exon:137614-137785</t>
  </si>
  <si>
    <t>9,12,9,36,30,28,26,32,23,68,113,46,36,43,40,25,33,28</t>
  </si>
  <si>
    <t>4,7,6,47,56,20,34,77,18,24,28,4,30,25,19,17,13,15</t>
  </si>
  <si>
    <t>chr12:137613|173423+</t>
  </si>
  <si>
    <t>2,6,3,7,18,9,6,13,4,5,2</t>
  </si>
  <si>
    <t>20,19,9,14,17,2,13,11,6,14,11</t>
  </si>
  <si>
    <t>chr12:137613|190264+</t>
  </si>
  <si>
    <t>3,10,6,6,4,3,6</t>
  </si>
  <si>
    <t>47,19,14,15,12,8,10</t>
  </si>
  <si>
    <t>chr12:13763125|13765587-</t>
  </si>
  <si>
    <t>ENSGALG00000041750;</t>
  </si>
  <si>
    <t>exon:13763126-13763220</t>
  </si>
  <si>
    <t>4,6,6,12,3,3,3,4,4,3,4</t>
  </si>
  <si>
    <t>342,166,109,156,43,33,50,49,37,50,21</t>
  </si>
  <si>
    <t>ADAMTS9</t>
  </si>
  <si>
    <t>chr12:13763697|13765587-</t>
  </si>
  <si>
    <t>exon:13763698-13763830,exon:13765393-13765587</t>
  </si>
  <si>
    <t>118,26</t>
  </si>
  <si>
    <t>chr12:13765392|13765587-</t>
  </si>
  <si>
    <t>exon:13765393-13765587</t>
  </si>
  <si>
    <t>3,5,3,8,2,5,2,4,5,13,2,3,2</t>
  </si>
  <si>
    <t>197,235,118,73,100,31,15,27,53,46,29,24,22</t>
  </si>
  <si>
    <t>chr12:13770290|13794178-</t>
  </si>
  <si>
    <t>exon:13770291-13770452,exon:13793690-13793785,exon:13794061-13794178</t>
  </si>
  <si>
    <t>3,4,7,6,4,3,4,3,7</t>
  </si>
  <si>
    <t>363,321,236,123,55,78,64,75,30</t>
  </si>
  <si>
    <t>chr12:13793689|13798322-</t>
  </si>
  <si>
    <t>exon:13793690-13793785,exon:13794061-13794178,exon:13794622-13794758,exon:13798177-13798322</t>
  </si>
  <si>
    <t>38,28,34,18,9,14,34,20,14,32,42,10,14,24,17</t>
  </si>
  <si>
    <t>443,538,354,142,331,93,47,50,17,77,74,49,72,58,39</t>
  </si>
  <si>
    <t>chr12:13802627|13808080-</t>
  </si>
  <si>
    <t>exon:13802628-13802735</t>
  </si>
  <si>
    <t>5,3,2,2,2,3,3,6,2,3</t>
  </si>
  <si>
    <t>350,461,279,127,21,32,76,58,41,31</t>
  </si>
  <si>
    <t>chr12:13920864|13929523-</t>
  </si>
  <si>
    <t>intergenic_region:13920865-13920958,intergenic_region:13926239-13926366,intergenic_region:13929415-13929523</t>
  </si>
  <si>
    <t>chr12:13920864|13929527-</t>
  </si>
  <si>
    <t>intergenic_region:13920865-13920958,intergenic_region:13929415-13929527</t>
  </si>
  <si>
    <t>4,4,3,2,5</t>
  </si>
  <si>
    <t>0,1,3,10,8</t>
  </si>
  <si>
    <t>chr12:1400536|1413440-</t>
  </si>
  <si>
    <t>ENSGALG00000002099;</t>
  </si>
  <si>
    <t>exon:1400537-1400601,exon:1411052-1411118,exon:1413344-1413440</t>
  </si>
  <si>
    <t>115,74</t>
  </si>
  <si>
    <t>PFKFB4</t>
  </si>
  <si>
    <t>chr12:1400536|1416230-</t>
  </si>
  <si>
    <t>exon:1400537-1400601,exon:1403801-1403863,exon:1404231-1404360,exon:1416114-1416230</t>
  </si>
  <si>
    <t>13,26,26,22,28,13,5,9,10,19,28,15,14,14,15,8,13,8</t>
  </si>
  <si>
    <t>105,81,70,82,147,63,97,205,62,78,59,38,50,38,22,51,28,30</t>
  </si>
  <si>
    <t>chr12:1403800|1416230-</t>
  </si>
  <si>
    <t>exon:1403801-1403863,exon:1413344-1413440,exon:1416114-1416230</t>
  </si>
  <si>
    <t>9,9,4,3,13,6,7,4,4,4,5,3</t>
  </si>
  <si>
    <t>94,86,74,72,149,67,93,67,58,45,45,31</t>
  </si>
  <si>
    <t>chr12:1404230|1416230-</t>
  </si>
  <si>
    <t>exon:1404231-1404360,exon:1416114-1416230</t>
  </si>
  <si>
    <t>5,10,12,17,12,9,5,4,5,5,3,5,6,6,4</t>
  </si>
  <si>
    <t>142,157,99,136,237,87,142,118,125,76,49,57,33,68,48</t>
  </si>
  <si>
    <t>chr12:14053436|14059427-</t>
  </si>
  <si>
    <t>ENSGALG00000007431;</t>
  </si>
  <si>
    <t>exon:14059396-14059427</t>
  </si>
  <si>
    <t>8,7,2</t>
  </si>
  <si>
    <t>30,46,24</t>
  </si>
  <si>
    <t>MAGI1</t>
  </si>
  <si>
    <t>chr12:1407049|1416230-</t>
  </si>
  <si>
    <t>exon:1407050-1407257</t>
  </si>
  <si>
    <t>9,2,5,2,2,3,3</t>
  </si>
  <si>
    <t>84,100,60,50,73,54,58</t>
  </si>
  <si>
    <t>chr12:1409854|1416230-</t>
  </si>
  <si>
    <t>exon:1409855-1409929,exon:1411052-1411118,exon:1413344-1413440,exon:1416114-1416230</t>
  </si>
  <si>
    <t>9,12,6,5,7,6,7</t>
  </si>
  <si>
    <t>59,108,66,43,23,34,44</t>
  </si>
  <si>
    <t>chr12:14389617|14407629+</t>
  </si>
  <si>
    <t>ENSGALG00000007467;</t>
  </si>
  <si>
    <t>exon:14406039-14406143,exon:14407582-14407629</t>
  </si>
  <si>
    <t>20,6</t>
  </si>
  <si>
    <t>SLC25A26</t>
  </si>
  <si>
    <t>chr12:144337|157193+</t>
  </si>
  <si>
    <t>exon:144338-144517</t>
  </si>
  <si>
    <t>3,8,4,4,7,4,2,14,18,3,3,17,5,12,11</t>
  </si>
  <si>
    <t>12,21,13,47,69,29,45,66,86,34,52,69,45,48,32</t>
  </si>
  <si>
    <t>chr12:144337|173423+</t>
  </si>
  <si>
    <t>exon:173325-173423</t>
  </si>
  <si>
    <t>4,3,3,2,9,8,2,4,2</t>
  </si>
  <si>
    <t>20,56,69,25,56,75,35,28,49</t>
  </si>
  <si>
    <t>chr12:14488236|14500962-</t>
  </si>
  <si>
    <t>ENSGALG00000007483;</t>
  </si>
  <si>
    <t>exon:14488237-14488317,exon:14500825-14500962</t>
  </si>
  <si>
    <t>7,4</t>
  </si>
  <si>
    <t>33,54</t>
  </si>
  <si>
    <t>LRIG1</t>
  </si>
  <si>
    <t>chr12:1454358|1456499-</t>
  </si>
  <si>
    <t>intergenic_region:1454359-1454440</t>
  </si>
  <si>
    <t>chr12:1458039|1458504-</t>
  </si>
  <si>
    <t>ENSGALG00000038951;</t>
  </si>
  <si>
    <t>exon:1458400-1458504</t>
  </si>
  <si>
    <t>RASSF1</t>
  </si>
  <si>
    <t>chr12:14725260|14744561-</t>
  </si>
  <si>
    <t>intergenic_region:14725261-14725381</t>
  </si>
  <si>
    <t>4,6,3,6,4,2</t>
  </si>
  <si>
    <t>2,10,3,3,8,6</t>
  </si>
  <si>
    <t>chr12:14803115|14815286-</t>
  </si>
  <si>
    <t>ENSGALG00000007652;</t>
  </si>
  <si>
    <t>intron:14803116-14803230</t>
  </si>
  <si>
    <t>SUCLG2</t>
  </si>
  <si>
    <t>chr12:14803115|14819530-</t>
  </si>
  <si>
    <t>intron:14819214-14819304,intron:14819431-14819530</t>
  </si>
  <si>
    <t>4,3,2,2</t>
  </si>
  <si>
    <t>9,34,62,44</t>
  </si>
  <si>
    <t>chr12:14804852|14815286-</t>
  </si>
  <si>
    <t>exon:14813996-14814085,exon:14815134-14815286</t>
  </si>
  <si>
    <t>2,17,12,13,5,7,18,2,6,9</t>
  </si>
  <si>
    <t>chr12:14804852|14819530-</t>
  </si>
  <si>
    <t>exon:14804853-14804995,exon:14819214-14819304,exon:14819431-14819530</t>
  </si>
  <si>
    <t>31,28,14,20,25,11,9,11,9,180,201,126,118,81,84,47,58,101</t>
  </si>
  <si>
    <t>26,12,29,42,89,52,49,105,33,77,119,98,94,85,78,93,63,87</t>
  </si>
  <si>
    <t>chr12:14804852|14829203-</t>
  </si>
  <si>
    <t>intron:14804853-14804995</t>
  </si>
  <si>
    <t>58,48</t>
  </si>
  <si>
    <t>chr12:14804852|14848304-</t>
  </si>
  <si>
    <t>exon:14804853-14804995,exon:14806090-14806251,exon:14819431-14819530,exon:14848163-14848304</t>
  </si>
  <si>
    <t>3,6,6,8,5,9,7,11,82,71,124,49,49,69,19,29,78</t>
  </si>
  <si>
    <t>14,25,47,105,43,51,103,25,67,101,50,97,78,62,66,68,53</t>
  </si>
  <si>
    <t>chr12:14811312|14819530-</t>
  </si>
  <si>
    <t>exon:14811313-14811409,exon:14813996-14814085,exon:14815134-14815286,exon:14819214-14819304,exon:14819431-14819530</t>
  </si>
  <si>
    <t>chr12:14813995|14819530-</t>
  </si>
  <si>
    <t>exon:14813996-14814085,exon:14819214-14819304,exon:14819431-14819530</t>
  </si>
  <si>
    <t>11,3,4,3,4</t>
  </si>
  <si>
    <t>chr12:14815133|14819530-</t>
  </si>
  <si>
    <t>exon:14815134-14815286,exon:14819214-14819304,exon:14819431-14819530</t>
  </si>
  <si>
    <t>chr12:1489423|1491094-</t>
  </si>
  <si>
    <t>ENSGALG00000038242;</t>
  </si>
  <si>
    <t>exon:1489424-1489500,exon:1490678-1490739,exon:1490819-1490890,exon:1491023-1491094</t>
  </si>
  <si>
    <t>4,4,10,4,10,4,4,9,5,3</t>
  </si>
  <si>
    <t>41,32,29,75,81,43,99,97,35,2</t>
  </si>
  <si>
    <t>CACNA2D2</t>
  </si>
  <si>
    <t>chr12:1489423|1491620-</t>
  </si>
  <si>
    <t>exon:1489424-1489500,exon:1490678-1490739,exon:1490819-1490890</t>
  </si>
  <si>
    <t>4,11,4,2</t>
  </si>
  <si>
    <t>90,129,56,28</t>
  </si>
  <si>
    <t>chr12:1496129|1498307-</t>
  </si>
  <si>
    <t>exon:1496130-1496187,exon:1496267-1496398,exon:1498169-1498307</t>
  </si>
  <si>
    <t>12,5,7,5,9,6,4,5,5,4,4,3,2,6</t>
  </si>
  <si>
    <t>60,47,109,99,55,128,56,23,24,18,15,21,22,10</t>
  </si>
  <si>
    <t>chr12:15261784|15264799-</t>
  </si>
  <si>
    <t>intergenic_region:15261785-15261900,intergenic_region:15264664-15264799</t>
  </si>
  <si>
    <t>0,0,0</t>
  </si>
  <si>
    <t>chr12:15302711|15314620-</t>
  </si>
  <si>
    <t>ENSGALG00000013406;</t>
  </si>
  <si>
    <t>exon:15314329-15314423,exon:15314512-15314620</t>
  </si>
  <si>
    <t>EOGT</t>
  </si>
  <si>
    <t>chr12:15337974|15344771-</t>
  </si>
  <si>
    <t>ENSGALG00000013410;</t>
  </si>
  <si>
    <t>exon:15337975-15338088,exon:15344651-15344771</t>
  </si>
  <si>
    <t>UBA3</t>
  </si>
  <si>
    <t>chr12:15381757|15382095-</t>
  </si>
  <si>
    <t>ENSGALG00000037791;</t>
  </si>
  <si>
    <t>exon:15381758-15381877,exon:15381962-15382095</t>
  </si>
  <si>
    <t>3,2,6,3,2</t>
  </si>
  <si>
    <t>31,15,45,12,14</t>
  </si>
  <si>
    <t>FRMD4B</t>
  </si>
  <si>
    <t>chr12:15393221|15396490-</t>
  </si>
  <si>
    <t>exon:15393222-15393308,exon:15394247-15394304,exon:15395181-15395246,exon:15396407-15396490</t>
  </si>
  <si>
    <t>6,3,9,7,59,116,39,27,43,15,31,24,41</t>
  </si>
  <si>
    <t>12,16,38,11,27,22,15,21,6,7,23,13,26</t>
  </si>
  <si>
    <t>chr12:1546195|1585527-</t>
  </si>
  <si>
    <t>exon:1546196-1546312,exon:1585446-1585527</t>
  </si>
  <si>
    <t>4,11,19,4,23,13,15,8,15,12,2,7,5,12,3,2,5</t>
  </si>
  <si>
    <t>72,46,49,117,80,75,67,66,63,24,14,6,34,16,16,26,6</t>
  </si>
  <si>
    <t>chr12:15558817|15559064+</t>
  </si>
  <si>
    <t>ENSGALG00000039583;</t>
  </si>
  <si>
    <t>exon:15558818-15559064</t>
  </si>
  <si>
    <t>MITF</t>
  </si>
  <si>
    <t>chr12:15579514|15586938+</t>
  </si>
  <si>
    <t>exon:15586821-15586938</t>
  </si>
  <si>
    <t>chr12:157059|173423+</t>
  </si>
  <si>
    <t>exon:157060-157193,exon:170517-170585,exon:173325-173423</t>
  </si>
  <si>
    <t>48,83</t>
  </si>
  <si>
    <t>chr12:15962827|15978754-</t>
  </si>
  <si>
    <t>ENSGALG00000007769;</t>
  </si>
  <si>
    <t>exon:15962828-15962911,exon:15969178-15969265,exon:15978650-15978754</t>
  </si>
  <si>
    <t>3,8,9,5,4,7,4,2,12,21,12,6,5,5,6,4</t>
  </si>
  <si>
    <t>18,19,13,38,40,26,30,32,25,26,19,17,28,18,32,7</t>
  </si>
  <si>
    <t>FOXP1</t>
  </si>
  <si>
    <t>chr12:15978649|15993488-</t>
  </si>
  <si>
    <t>exon:15978650-15978754,exon:15993284-15993488</t>
  </si>
  <si>
    <t>chr12:15978649|16006290-</t>
  </si>
  <si>
    <t>exon:15978650-15978754</t>
  </si>
  <si>
    <t>5,5,3,3,4,2,2,4</t>
  </si>
  <si>
    <t>21,51,43,55,103,36,39,21</t>
  </si>
  <si>
    <t>chr12:15993283|15999658-</t>
  </si>
  <si>
    <t>exon:15993284-15993488,exon:15999499-15999658</t>
  </si>
  <si>
    <t>4,8,6,5,8,2</t>
  </si>
  <si>
    <t>57,56,51,110,122,46</t>
  </si>
  <si>
    <t>chr12:15993283|16006290-</t>
  </si>
  <si>
    <t>exon:15993284-15993488,exon:16006153-16006290</t>
  </si>
  <si>
    <t>25,19,16,19,14,19,3,4,45,47,13,16,11,9,9,9,9</t>
  </si>
  <si>
    <t>38,34,24,54,99,52,41,29,64,92,45,40,40,24,42,39,21</t>
  </si>
  <si>
    <t>chr12:15993283|16037792-</t>
  </si>
  <si>
    <t>exon:15993284-15993488</t>
  </si>
  <si>
    <t>4,11,14,9,5,5,8</t>
  </si>
  <si>
    <t>50,77,90,46,44,16,47</t>
  </si>
  <si>
    <t>chr12:15999498|16006290-</t>
  </si>
  <si>
    <t>exon:15999499-15999658,exon:16004988-16005077,exon:16006153-16006290</t>
  </si>
  <si>
    <t>5,2,11,10,2,3,6</t>
  </si>
  <si>
    <t>78,150,137,177,56,57,44</t>
  </si>
  <si>
    <t>chr12:15999498|16037792-</t>
  </si>
  <si>
    <t>exon:15999499-15999658,exon:16037661-16037792</t>
  </si>
  <si>
    <t>6,2,7</t>
  </si>
  <si>
    <t>73,58,175</t>
  </si>
  <si>
    <t>chr12:16004987|16006290-</t>
  </si>
  <si>
    <t>exon:16004988-16005077,exon:16006153-16006290</t>
  </si>
  <si>
    <t>4,7,3</t>
  </si>
  <si>
    <t>134,199,60</t>
  </si>
  <si>
    <t>chr12:16037660|16040536-</t>
  </si>
  <si>
    <t>intron:16037661-16037792,intron:16040372-16040536</t>
  </si>
  <si>
    <t>6,3,8,4,3</t>
  </si>
  <si>
    <t>72,31,58,47,64</t>
  </si>
  <si>
    <t>chr12:16037660|16082605-</t>
  </si>
  <si>
    <t>exon:16037661-16037792,exon:16082424-16082605</t>
  </si>
  <si>
    <t>13,9,3,6,7,10,20,14,9,35,45,22,4,6,10,5,8,13</t>
  </si>
  <si>
    <t>94,76,64,90,179,68,188,160,106,90,121,42,42,26,22,33,49,37</t>
  </si>
  <si>
    <t>chr12:16082423|16082605-</t>
  </si>
  <si>
    <t>exon:16082424-16082605</t>
  </si>
  <si>
    <t>chr12:16082423|16100554-</t>
  </si>
  <si>
    <t>exon:16082424-16082605,exon:16100491-16100554</t>
  </si>
  <si>
    <t>5,5,5,5,2,5,4</t>
  </si>
  <si>
    <t>54,45,32,88,41,74,26</t>
  </si>
  <si>
    <t>chr12:16082423|16106591-</t>
  </si>
  <si>
    <t>exon:16082424-16082605,exon:16106494-16106591</t>
  </si>
  <si>
    <t>5,5,10,6,7,2,12,7,2,5,10,2,5,7</t>
  </si>
  <si>
    <t>55,41,72,122,53,102,66,80,28,19,20,7,31,19</t>
  </si>
  <si>
    <t>chr12:16082423|16132890-</t>
  </si>
  <si>
    <t>exon:16082424-16082605,exon:16106494-16106591,exon:16111679-16111833,exon:16132825-16132890</t>
  </si>
  <si>
    <t>26,46,32,25,55,35,100,64,56,30,38,11,22,5,16,12,13</t>
  </si>
  <si>
    <t>104,95,63,113,177,77,203,166,81,94,119,42,28,8,22,31,35</t>
  </si>
  <si>
    <t>chr12:16208857|16236906-</t>
  </si>
  <si>
    <t>intergenic_region:16208858-16208938,intergenic_region:16236780-16236906</t>
  </si>
  <si>
    <t>2,12,5,8,2,3,6,6,4,3,8</t>
  </si>
  <si>
    <t>44,70,27,22,65,24,22,34,8,12,12</t>
  </si>
  <si>
    <t>chr12:16213719|16236906-</t>
  </si>
  <si>
    <t>ENSGALG00000041405;</t>
  </si>
  <si>
    <t>exon:16213720-16213845,exon:16236780-16236906</t>
  </si>
  <si>
    <t>43,74,30,22</t>
  </si>
  <si>
    <t>chr12:16215901|16236906-</t>
  </si>
  <si>
    <t>intron:16215902-16215948,intron:16216515-16216618,intron:16236780-16236906</t>
  </si>
  <si>
    <t>6,3,2,4,9,4</t>
  </si>
  <si>
    <t>70,93,24,21,35,4</t>
  </si>
  <si>
    <t>chr12:16236061|16236906-</t>
  </si>
  <si>
    <t>intron:16236062-16236274,intron:16236780-16236906</t>
  </si>
  <si>
    <t>49,34,27,41,83,30,195,143,42,42,77,21,17,19,12,20,23,6</t>
  </si>
  <si>
    <t>42,71,27,55,86,22,97,65,24,25,37,4,13,21,4,15,14,12</t>
  </si>
  <si>
    <t>chr12:16303629|16307305-</t>
  </si>
  <si>
    <t>ENSGALG00000007780;</t>
  </si>
  <si>
    <t>exon:16303630-16303785,exon:16304374-16304440,exon:16307245-16307305</t>
  </si>
  <si>
    <t>EIF4E3</t>
  </si>
  <si>
    <t>chr12:16303629|16310964-</t>
  </si>
  <si>
    <t>exon:16303630-16303785,exon:16304374-16304440,exon:16308898-16308992,exon:16310840-16310964</t>
  </si>
  <si>
    <t>7,11</t>
  </si>
  <si>
    <t>chr12:16512688|16518716-</t>
  </si>
  <si>
    <t>ENSGALG00000007798;</t>
  </si>
  <si>
    <t>exon:16512689-16512809,exon:16514863-16514986,exon:16516821-16516874,exon:16518562-16518716</t>
  </si>
  <si>
    <t>197,164,232,112,81,73,62,79,33,54,122,33,26,64,25,48,38,25</t>
  </si>
  <si>
    <t>23,25,24,27,14,17,16,15,11,9,9,3,10,0,9,12,7,4</t>
  </si>
  <si>
    <t>SHQ1</t>
  </si>
  <si>
    <t>chr12:16540149|16540675+</t>
  </si>
  <si>
    <t>ENSGALG00000007804;</t>
  </si>
  <si>
    <t>exon:16540150-16540339,exon:16540544-16540675</t>
  </si>
  <si>
    <t>13,8,13,16,12,30,3,10,21,6,9,15,4,24</t>
  </si>
  <si>
    <t>31,21,17,24,12,40,53,19,40,47,24,41,38,31</t>
  </si>
  <si>
    <t>GXYLT2</t>
  </si>
  <si>
    <t>chr12:16540149|16548162+</t>
  </si>
  <si>
    <t>exon:16548039-16548162</t>
  </si>
  <si>
    <t>2,3,8,3,4,5,2</t>
  </si>
  <si>
    <t>18,13,24,40,17,17,12</t>
  </si>
  <si>
    <t>chr12:16540149|16550230+</t>
  </si>
  <si>
    <t>exon:16540150-16540339,exon:16550058-16550230</t>
  </si>
  <si>
    <t>2,5,12,5,5,6,5,7,2</t>
  </si>
  <si>
    <t>13,22,34,15,31,36,28,18,12</t>
  </si>
  <si>
    <t>chr12:16556224|16575574+</t>
  </si>
  <si>
    <t>intergenic_region:16556225-16556347</t>
  </si>
  <si>
    <t>2,2,3,3,6,9,5,6,3,4,2</t>
  </si>
  <si>
    <t>6,15,28,5,20,29,18,13,10,20,6</t>
  </si>
  <si>
    <t>chr12:170516|173423+</t>
  </si>
  <si>
    <t>exon:170517-170585,exon:172369-172444,exon:173133-173198,exon:173325-173423</t>
  </si>
  <si>
    <t>chr12:1798191|1810653+</t>
  </si>
  <si>
    <t>ENSGALG00000002253;</t>
  </si>
  <si>
    <t>exon:1809439-1809523,exon:1810576-1810653</t>
  </si>
  <si>
    <t>8,10</t>
  </si>
  <si>
    <t>HEMK1</t>
  </si>
  <si>
    <t>chr12:1808983|1810993+</t>
  </si>
  <si>
    <t>intergenic_region:1808984-1809097,intergenic_region:1809439-1809523,intergenic_region:1810576-1810653,intergenic_region:1810914-1810993</t>
  </si>
  <si>
    <t>5,7,3,5</t>
  </si>
  <si>
    <t>6,9,6,9</t>
  </si>
  <si>
    <t>chr12:18418921|18422395-</t>
  </si>
  <si>
    <t>ENSGALG00000008286;</t>
  </si>
  <si>
    <t>exon:18418922-18419035,exon:18420750-18420872,exon:18422313-18422395</t>
  </si>
  <si>
    <t>3,4,8,8,4,6,3</t>
  </si>
  <si>
    <t>91,81,11,34,8,32,17</t>
  </si>
  <si>
    <t>SUMF1</t>
  </si>
  <si>
    <t>chr12:18418921|18433817-</t>
  </si>
  <si>
    <t>exon:18418922-18419052,exon:18433644-18433817</t>
  </si>
  <si>
    <t>3,2,2,3,2</t>
  </si>
  <si>
    <t>41,31,86,12,5</t>
  </si>
  <si>
    <t>chr12:18451508|18455451+</t>
  </si>
  <si>
    <t>ENSGALG00000008294;</t>
  </si>
  <si>
    <t>exon:18451509-18451616,exon:18452713-18452823,exon:18452975-18453016,exon:18455381-18455451</t>
  </si>
  <si>
    <t>3,3,6,4,10,10,10,10,11,4,7</t>
  </si>
  <si>
    <t>28,56,59,27,29,23,37,35,21,32,9</t>
  </si>
  <si>
    <t>ITPR1</t>
  </si>
  <si>
    <t>chr12:18490184|18498253+</t>
  </si>
  <si>
    <t>exon:18490185-18490326</t>
  </si>
  <si>
    <t>chr12:18501750|18502194+</t>
  </si>
  <si>
    <t>exon:18501751-18501916,exon:18502024-18502194</t>
  </si>
  <si>
    <t>chr12:18531943|18533693+</t>
  </si>
  <si>
    <t>exon:18531944-18532076,exon:18533503-18533693</t>
  </si>
  <si>
    <t>23,19,24,28,14,20,18,13,14,116,105,41,55,35,23,33,11,40</t>
  </si>
  <si>
    <t>49,16,20,71,113,52,27,76,34,54,67,16,32,49,28,37,23,8</t>
  </si>
  <si>
    <t>chr12:18531943|18549036+</t>
  </si>
  <si>
    <t>exon:18548783-18549036</t>
  </si>
  <si>
    <t>chr12:18547967|18549036+</t>
  </si>
  <si>
    <t>exon:18547968-18548148,exon:18548783-18549036</t>
  </si>
  <si>
    <t>4,6,3,8,2</t>
  </si>
  <si>
    <t>84,43,62,27,25</t>
  </si>
  <si>
    <t>chr12:18571092|18573639+</t>
  </si>
  <si>
    <t>exon:18571093-18571232,exon:18573479-18573639</t>
  </si>
  <si>
    <t>9,37,41</t>
  </si>
  <si>
    <t>chr12:18652019|18654196+</t>
  </si>
  <si>
    <t>ENSGALG00000008314;</t>
  </si>
  <si>
    <t>exon:18652020-18652100,exon:18652720-18652793,exon:18653203-18653296,exon:18653840-18653907,exon:18654126-18654196</t>
  </si>
  <si>
    <t>6,3,19,6,4,4,7,70,64,28,9,14,2,2,3</t>
  </si>
  <si>
    <t>ARL8B</t>
  </si>
  <si>
    <t>chr12:18664652|18670068+</t>
  </si>
  <si>
    <t>ENSGALG00000008320;</t>
  </si>
  <si>
    <t>exon:18664653-18664836,exon:18669881-18670068</t>
  </si>
  <si>
    <t>EDEM1</t>
  </si>
  <si>
    <t>chr12:18971691|18975803+</t>
  </si>
  <si>
    <t>ENSGALG00000037841;</t>
  </si>
  <si>
    <t>intron:18971692-18971757</t>
  </si>
  <si>
    <t>22,13,0</t>
  </si>
  <si>
    <t>GRM7</t>
  </si>
  <si>
    <t>chr12:190123|192172+</t>
  </si>
  <si>
    <t>ENSGALG00000043361;ENSGALG00000034572;</t>
  </si>
  <si>
    <t>intron:190124-190264,intron:191211-191266,intron:192030-192172</t>
  </si>
  <si>
    <t>2,9,14,14,17,24,12,15,16,10,8,11,7,7,5,9</t>
  </si>
  <si>
    <t>0,1,8,5,6,18,3,10,6,1,5,6,4,1,8,4</t>
  </si>
  <si>
    <t>--;POC1A</t>
  </si>
  <si>
    <t>chr12:19012932|19014164+</t>
  </si>
  <si>
    <t>exon:19012933-19013074,exon:19014010-19014164</t>
  </si>
  <si>
    <t>9,4,7,3,5,12,8,6,7,3,20,12,6,9,20,6</t>
  </si>
  <si>
    <t>31,12,19,42,7,34,10,14,0,2,10,10,3,19,12,6</t>
  </si>
  <si>
    <t>chr12:19054884|19072116+</t>
  </si>
  <si>
    <t>exon:19054885-19055024</t>
  </si>
  <si>
    <t>chr12:19277619|19278571+</t>
  </si>
  <si>
    <t>ENSGALG00000008349;</t>
  </si>
  <si>
    <t>exon:19277620-19277708,exon:19278316-19278571</t>
  </si>
  <si>
    <t>37,7,18,7,5,4,5,16,12,11,5,4,2,4</t>
  </si>
  <si>
    <t>498,359,440,139,145,139,198,135,499,64,81,48,90,61</t>
  </si>
  <si>
    <t>LMCD1</t>
  </si>
  <si>
    <t>chr12:19277619|19282467+</t>
  </si>
  <si>
    <t>exon:19277620-19277708</t>
  </si>
  <si>
    <t>5,13,6,6,12,2,3,3</t>
  </si>
  <si>
    <t>460,363,353,141,547,131,92,74</t>
  </si>
  <si>
    <t>chr12:19287242|19287839+</t>
  </si>
  <si>
    <t>exon:19287243-19287458,exon:19287637-19287839</t>
  </si>
  <si>
    <t>4,2,16,5,51,16,10,7,4,11,10</t>
  </si>
  <si>
    <t>288,197,201,98,338,66,52,34,30,43,43</t>
  </si>
  <si>
    <t>chr12:19348686|19361198-</t>
  </si>
  <si>
    <t>ENSGALG00000008368;</t>
  </si>
  <si>
    <t>exon:19348687-19348846</t>
  </si>
  <si>
    <t>45,11</t>
  </si>
  <si>
    <t>RAD18</t>
  </si>
  <si>
    <t>chr12:19391079|19395043-</t>
  </si>
  <si>
    <t>ENSGALG00000008378;</t>
  </si>
  <si>
    <t>exon:19391080-19391107,exon:19392460-19392544</t>
  </si>
  <si>
    <t>5,2,4,6,7,2,3,4,6,2</t>
  </si>
  <si>
    <t>18,53,24,39,52,23,22,32,15,18</t>
  </si>
  <si>
    <t>SRGAP3</t>
  </si>
  <si>
    <t>chr12:19393843|19395043-</t>
  </si>
  <si>
    <t>exon:19393844-19394041,exon:19394822-19395043</t>
  </si>
  <si>
    <t>chr12:19402355|19403636-</t>
  </si>
  <si>
    <t>exon:19402356-19402484,exon:19403451-19403636</t>
  </si>
  <si>
    <t>7,5,14,19,5,12,4,3,3</t>
  </si>
  <si>
    <t>33,16,44,71,39,50,33,25,19</t>
  </si>
  <si>
    <t>chr12:19402355|19406307-</t>
  </si>
  <si>
    <t>exon:19402356-19402484,exon:19403451-19403636,exon:19406245-19406307</t>
  </si>
  <si>
    <t>31,21,25,19,17,17,6,15,15,66,54,48,29,23,21,23,23,39</t>
  </si>
  <si>
    <t>32,11,23,56,55,65,29,41,19,36,55,21,38,27,27,25,22,17</t>
  </si>
  <si>
    <t>chr12:19402355|19413859-</t>
  </si>
  <si>
    <t>exon:19402356-19402484</t>
  </si>
  <si>
    <t>31,48</t>
  </si>
  <si>
    <t>chr12:19402355|19416045-</t>
  </si>
  <si>
    <t>exon:19402356-19402484,exon:19415853-19416045</t>
  </si>
  <si>
    <t>5,7,3,3,4,3,3,6,3</t>
  </si>
  <si>
    <t>23,66,52,56,23,34,38,20,20</t>
  </si>
  <si>
    <t>chr12:19413696|19416045-</t>
  </si>
  <si>
    <t>exon:19413697-19413859,exon:19415853-19416045</t>
  </si>
  <si>
    <t>2,5,6,4,2,7,3</t>
  </si>
  <si>
    <t>23,36,21,32,29,21,16</t>
  </si>
  <si>
    <t>chr12:19519932|19535657+</t>
  </si>
  <si>
    <t>ENSGALG00000008452;</t>
  </si>
  <si>
    <t>exon:19519933-19519999,exon:19535496-19535657</t>
  </si>
  <si>
    <t>IFT122</t>
  </si>
  <si>
    <t>chr12:19522149|19529993+</t>
  </si>
  <si>
    <t>exon:19522150-19522226,exon:19522634-19522700</t>
  </si>
  <si>
    <t>chr12:19545826|19547587+</t>
  </si>
  <si>
    <t>exon:19545827-19545992,exon:19546917-19547028,exon:19547459-19547587</t>
  </si>
  <si>
    <t>4,2,3,3,4</t>
  </si>
  <si>
    <t>36,14,15,5,5</t>
  </si>
  <si>
    <t>chr12:19556419|19556659+</t>
  </si>
  <si>
    <t>ENSGALG00000020745;</t>
  </si>
  <si>
    <t>exon:19556420-19556659</t>
  </si>
  <si>
    <t>8,2,3,8,5,2,2,5</t>
  </si>
  <si>
    <t>0,0,9,7,9,2,1,0</t>
  </si>
  <si>
    <t>RHO</t>
  </si>
  <si>
    <t>chr12:19566545|19568883-</t>
  </si>
  <si>
    <t>ENSGALG00000008473;</t>
  </si>
  <si>
    <t>exon:19566546-19566686,exon:19568736-19568883</t>
  </si>
  <si>
    <t>PLXND1</t>
  </si>
  <si>
    <t>chr12:19577418|19586166-</t>
  </si>
  <si>
    <t>exon:19577419-19577565,exon:19586054-19586166</t>
  </si>
  <si>
    <t>91,50,91</t>
  </si>
  <si>
    <t>chr12:19593979|19594706-</t>
  </si>
  <si>
    <t>exon:19593980-19594147,exon:19594567-19594706</t>
  </si>
  <si>
    <t>chr12:19594566|19609603-</t>
  </si>
  <si>
    <t>exon:19609429-19609603</t>
  </si>
  <si>
    <t>chr12:19650762|19652010-</t>
  </si>
  <si>
    <t>intergenic_region:19651875-19652010</t>
  </si>
  <si>
    <t>chr12:19706508|19719800-</t>
  </si>
  <si>
    <t>ENSGALG00000008487;</t>
  </si>
  <si>
    <t>exon:19719561-19719800</t>
  </si>
  <si>
    <t>TMCC1</t>
  </si>
  <si>
    <t>chr12:19719560|19737721-</t>
  </si>
  <si>
    <t>intergenic_region:19719561-19719800,intergenic_region:19737663-19737721</t>
  </si>
  <si>
    <t>12,13,7</t>
  </si>
  <si>
    <t>chr12:19737662|19755157-</t>
  </si>
  <si>
    <t>intergenic_region:19737663-19737721,intergenic_region:19755057-19755157</t>
  </si>
  <si>
    <t>chr12:19760147|19763055+</t>
  </si>
  <si>
    <t>ENSGALG00000008500;</t>
  </si>
  <si>
    <t>exon:19760148-19760291,exon:19762894-19763055</t>
  </si>
  <si>
    <t>RBSN</t>
  </si>
  <si>
    <t>chr12:19784605|19802296-</t>
  </si>
  <si>
    <t>ENSGALG00000008519;</t>
  </si>
  <si>
    <t>exon:19802186-19802296</t>
  </si>
  <si>
    <t>4,4,4,4,2,5,2,6,7,3,3</t>
  </si>
  <si>
    <t>25,9,19,27,12,15,35,49,29,30,34</t>
  </si>
  <si>
    <t>NR2C2</t>
  </si>
  <si>
    <t>chr12:19784605|19809996-</t>
  </si>
  <si>
    <t>exon:19784606-19784858,exon:19808535-19808634,exon:19809913-19809996</t>
  </si>
  <si>
    <t>2,9,2,8,2,2,9,8,7,3,3,3,2,5</t>
  </si>
  <si>
    <t>11,10,23,23,12,19,17,13,7,18,20,16,21,15</t>
  </si>
  <si>
    <t>chr12:19787681|19802296-</t>
  </si>
  <si>
    <t>exon:19787682-19787787,exon:19789292-19789429</t>
  </si>
  <si>
    <t>9,5,4,4,2,22,24,7,6,10,11,13,3</t>
  </si>
  <si>
    <t>25,36,19,35,17,46,84,42,49,45,50,25,25</t>
  </si>
  <si>
    <t>chr12:19787681|19803606-</t>
  </si>
  <si>
    <t>intron:19787682-19787787,intron:19802239-19802296,intron:19803443-19803606</t>
  </si>
  <si>
    <t>18,14,21</t>
  </si>
  <si>
    <t>chr12:19787681|19809996-</t>
  </si>
  <si>
    <t>exon:19787682-19787787,exon:19808535-19808634,exon:19809913-19809996</t>
  </si>
  <si>
    <t>28,35</t>
  </si>
  <si>
    <t>chr12:19787702|19801590-</t>
  </si>
  <si>
    <t>intron:19787703-19787787</t>
  </si>
  <si>
    <t>2,10,2,3,4</t>
  </si>
  <si>
    <t>6,62,31,24,24</t>
  </si>
  <si>
    <t>chr12:19789291|19802296-</t>
  </si>
  <si>
    <t>exon:19789292-19789429,exon:19802239-19802296</t>
  </si>
  <si>
    <t>3,8,4,5,4,2</t>
  </si>
  <si>
    <t>19,72,110,47,47,20</t>
  </si>
  <si>
    <t>chr12:19791735|19802296-</t>
  </si>
  <si>
    <t>exon:19791736-19791913,exon:19802186-19802296</t>
  </si>
  <si>
    <t>chr12:19793666|19802296-</t>
  </si>
  <si>
    <t>exon:19793667-19793800,exon:19794198-19794291,exon:19802186-19802296</t>
  </si>
  <si>
    <t>4,9,8,10,4,5,2,16,32,15,6,4,14,18,8,17</t>
  </si>
  <si>
    <t>49,28,55,73,22,25,43,82,92,59,51,48,57,49,51,45</t>
  </si>
  <si>
    <t>chr12:19801065|19802296-</t>
  </si>
  <si>
    <t>exon:19801066-19801266,exon:19802239-19802296</t>
  </si>
  <si>
    <t>2,5,4,5,3,7,9,8,4,26,31,15,8,2,9,8,7,3</t>
  </si>
  <si>
    <t>72,42,47,54,104,46,50,40,31,134,184,79,92,85,88,108,80,77</t>
  </si>
  <si>
    <t>chr12:19801065|19809996-</t>
  </si>
  <si>
    <t>exon:19801066-19801266,exon:19802186-19802296,exon:19808535-19808634,exon:19809913-19809996</t>
  </si>
  <si>
    <t>chr12:2128753|2131394+</t>
  </si>
  <si>
    <t>ENSGALG00000002335;</t>
  </si>
  <si>
    <t>exon:2128754-2128946,exon:2130207-2130334</t>
  </si>
  <si>
    <t>DOCK3</t>
  </si>
  <si>
    <t>chr12:2187868|2188871+</t>
  </si>
  <si>
    <t>ENSGALG00000002362;</t>
  </si>
  <si>
    <t>exon:2187869-2187996,exon:2188730-2188871</t>
  </si>
  <si>
    <t>MANF</t>
  </si>
  <si>
    <t>chr12:2214113|2242068-</t>
  </si>
  <si>
    <t>ENSGALG00000033301;</t>
  </si>
  <si>
    <t>exon:2214114-2214218,exon:2215377-2215450</t>
  </si>
  <si>
    <t>3,2,6,4,2,4</t>
  </si>
  <si>
    <t>25,18,23,47,31,12</t>
  </si>
  <si>
    <t>DCAF1</t>
  </si>
  <si>
    <t>chr12:2226142|2242068-</t>
  </si>
  <si>
    <t>exon:2241951-2242068</t>
  </si>
  <si>
    <t>chr12:2236776|2242068-</t>
  </si>
  <si>
    <t>exon:2236777-2236890,exon:2237752-2237825,exon:2238141-2238217,exon:2241951-2242068</t>
  </si>
  <si>
    <t>36,25</t>
  </si>
  <si>
    <t>chr12:2327041|2329270+</t>
  </si>
  <si>
    <t>ENSGALG00000002486;</t>
  </si>
  <si>
    <t>exon:2327042-2327148,exon:2329197-2329270</t>
  </si>
  <si>
    <t>6,2,4,2,12,4,3,9,10,6,6,3,2,2,2</t>
  </si>
  <si>
    <t>26,20,28,65,70,29,59,23,21,12,20,26,7,19,16</t>
  </si>
  <si>
    <t>RNF123</t>
  </si>
  <si>
    <t>chr12:2343020|2343654+</t>
  </si>
  <si>
    <t>exon:2343021-2343108,exon:2343360-2343447,exon:2343570-2343654</t>
  </si>
  <si>
    <t>chr12:2370977|2371320-</t>
  </si>
  <si>
    <t>intergenic_region:2370978-2371320</t>
  </si>
  <si>
    <t>chr12:2388086|2392720-</t>
  </si>
  <si>
    <t>intergenic_region:2388087-2388143,intergenic_region:2388980-2389070,intergenic_region:2389534-2389688,intergenic_region:2392621-2392720</t>
  </si>
  <si>
    <t>5,7,11,3,2,6,7,32,46,9,9,9,8,9,3,3</t>
  </si>
  <si>
    <t>85,44,49,123,107,91,95,69,115,48,91,59,42,58,63,54</t>
  </si>
  <si>
    <t>chr12:2389533|2392720-</t>
  </si>
  <si>
    <t>intergenic_region:2389534-2389688,intergenic_region:2390266-2390370,intergenic_region:2392621-2392720</t>
  </si>
  <si>
    <t>2,2,4,2</t>
  </si>
  <si>
    <t>74,126,94,55</t>
  </si>
  <si>
    <t>chr12:2413889|2414233-</t>
  </si>
  <si>
    <t>ENSGALG00000025844;</t>
  </si>
  <si>
    <t>exon:2413890-2414035,exon:2414155-2414233</t>
  </si>
  <si>
    <t>78,57,117,60</t>
  </si>
  <si>
    <t>AMT</t>
  </si>
  <si>
    <t>chr12:2465462|2465744-</t>
  </si>
  <si>
    <t>ENSGALG00000002784;</t>
  </si>
  <si>
    <t>exon:2465463-2465569,exon:2465642-2465744</t>
  </si>
  <si>
    <t>2,3,4,3,12,9,5,11,8,10,2,6</t>
  </si>
  <si>
    <t>46,51,67,70,66,82,51,23,20,37,15,22</t>
  </si>
  <si>
    <t>APEH</t>
  </si>
  <si>
    <t>chr12:2466585|2466886-</t>
  </si>
  <si>
    <t>exon:2466586-2466886</t>
  </si>
  <si>
    <t>4,3,4,2,2,3</t>
  </si>
  <si>
    <t>94,95,133,51,43,64</t>
  </si>
  <si>
    <t>chr12:256655|257084+</t>
  </si>
  <si>
    <t>ENSGALG00000041650;</t>
  </si>
  <si>
    <t>exon:256656-257084</t>
  </si>
  <si>
    <t>DUSP7</t>
  </si>
  <si>
    <t>chr12:2575741|2581149+</t>
  </si>
  <si>
    <t>ENSGALG00000035578;</t>
  </si>
  <si>
    <t>exon:2575742-2575851,exon:2581080-2581149</t>
  </si>
  <si>
    <t>4,11,5,7,8,5,6,9,8,2,2,6,2,7,4</t>
  </si>
  <si>
    <t>40,56,29,107,144,83,74,48,71,27,31,48,14,21,25</t>
  </si>
  <si>
    <t>RBM6</t>
  </si>
  <si>
    <t>chr12:2575767|2592916+</t>
  </si>
  <si>
    <t>exon:2575768-2575851,exon:2581080-2581149,exon:2592843-2592916</t>
  </si>
  <si>
    <t>45,43</t>
  </si>
  <si>
    <t>chr12:2620842|2623719+</t>
  </si>
  <si>
    <t>exon:2623608-2623719</t>
  </si>
  <si>
    <t>2,2,2,6,6,3,7,10,4</t>
  </si>
  <si>
    <t>36,89,99,57,48,18,52,55,47</t>
  </si>
  <si>
    <t>chr12:2630091|2630402+</t>
  </si>
  <si>
    <t>intergenic_region:2630092-2630402</t>
  </si>
  <si>
    <t>7,2,7,5,3</t>
  </si>
  <si>
    <t>20,13,29,11,9</t>
  </si>
  <si>
    <t>chr12:2654485|2674730-</t>
  </si>
  <si>
    <t>ENSGALG00000003243;</t>
  </si>
  <si>
    <t>exon:2654486-2654625</t>
  </si>
  <si>
    <t>RAD54L2</t>
  </si>
  <si>
    <t>chr12:2656481|2674730-</t>
  </si>
  <si>
    <t>exon:2656482-2656680,exon:2674527-2674730</t>
  </si>
  <si>
    <t>2,2,4,3,3,3,3</t>
  </si>
  <si>
    <t>45,25,99,44,33,33,30</t>
  </si>
  <si>
    <t>chr12:2752109|2753541-</t>
  </si>
  <si>
    <t>ENSGALG00000003720;</t>
  </si>
  <si>
    <t>exon:2752110-2752256,exon:2753432-2753541</t>
  </si>
  <si>
    <t>FANCD2</t>
  </si>
  <si>
    <t>chr12:2803742|2810794-</t>
  </si>
  <si>
    <t>ENSGALG00000003799;</t>
  </si>
  <si>
    <t>exon:2803743-2803837,exon:2804532-2804615</t>
  </si>
  <si>
    <t>69,43</t>
  </si>
  <si>
    <t>USP4</t>
  </si>
  <si>
    <t>chr12:2809064|2810022-</t>
  </si>
  <si>
    <t>exon:2809065-2809238,exon:2809905-2810022</t>
  </si>
  <si>
    <t>chr12:2829321|2832144-</t>
  </si>
  <si>
    <t>ENSGALG00000003806;</t>
  </si>
  <si>
    <t>exon:2829322-2829442,exon:2831987-2832144</t>
  </si>
  <si>
    <t>RHOA</t>
  </si>
  <si>
    <t>chr12:2928239|2928446+</t>
  </si>
  <si>
    <t>ENSGALG00000003948;</t>
  </si>
  <si>
    <t>exon:2928240-2928446</t>
  </si>
  <si>
    <t>ALAS1</t>
  </si>
  <si>
    <t>chr12:2930345|2931297+</t>
  </si>
  <si>
    <t>exon:2930346-2930530,exon:2931118-2931297</t>
  </si>
  <si>
    <t>chr12:2944491|2948207-</t>
  </si>
  <si>
    <t>ENSGALG00000003977;</t>
  </si>
  <si>
    <t>exon:2944492-2944596,exon:2948130-2948207</t>
  </si>
  <si>
    <t>TWF2</t>
  </si>
  <si>
    <t>chr12:2948129|2950359-</t>
  </si>
  <si>
    <t>intron:2948130-2948207,intron:2950188-2950359</t>
  </si>
  <si>
    <t>chr12:2966871|2973673-</t>
  </si>
  <si>
    <t>ENSGALG00000025904;</t>
  </si>
  <si>
    <t>exon:2966872-2966941,exon:2973576-2973673</t>
  </si>
  <si>
    <t>4,7,4,2,2,3</t>
  </si>
  <si>
    <t>74,59,52,32,33,32</t>
  </si>
  <si>
    <t>WDR82</t>
  </si>
  <si>
    <t>chr12:3020794|3021409+</t>
  </si>
  <si>
    <t>intergenic_region:3020795-3020999,intergenic_region:3021326-3021409</t>
  </si>
  <si>
    <t>chr12:3197546|3198573-</t>
  </si>
  <si>
    <t>ENSGALG00000035645;</t>
  </si>
  <si>
    <t>exon:3197547-3197707,exon:3198021-3198162,exon:3198531-3198573</t>
  </si>
  <si>
    <t>6,3,5</t>
  </si>
  <si>
    <t>GNAI2</t>
  </si>
  <si>
    <t>chr12:3224273|3224658+</t>
  </si>
  <si>
    <t>ENSGALG00000013722;</t>
  </si>
  <si>
    <t>exon:3224274-3224658</t>
  </si>
  <si>
    <t>18,75,29</t>
  </si>
  <si>
    <t>SEMA3B</t>
  </si>
  <si>
    <t>chr12:3225070|3225338+</t>
  </si>
  <si>
    <t>exon:3225071-3225338</t>
  </si>
  <si>
    <t>chr12:3438829|3451212-</t>
  </si>
  <si>
    <t>intergenic_region:3451058-3451212</t>
  </si>
  <si>
    <t>chr12:3454080|3455289+</t>
  </si>
  <si>
    <t>intergenic_region:3454081-3454249,intergenic_region:3454406-3454468,intergenic_region:3455211-3455289</t>
  </si>
  <si>
    <t>24,2,10,5,3,7,7</t>
  </si>
  <si>
    <t>14,21,10,12,7,5,9</t>
  </si>
  <si>
    <t>chr12:3505204|3509893+</t>
  </si>
  <si>
    <t>ENSGALG00000004813;</t>
  </si>
  <si>
    <t>exon:3505205-3505295,exon:3509811-3509893</t>
  </si>
  <si>
    <t>3,5,3,2</t>
  </si>
  <si>
    <t>43,67,19,68</t>
  </si>
  <si>
    <t>IARS</t>
  </si>
  <si>
    <t>chr12:3507262|3509893+</t>
  </si>
  <si>
    <t>exon:3507263-3507382,exon:3507907-3508063,exon:3509811-3509893</t>
  </si>
  <si>
    <t>13,11,4,2,3</t>
  </si>
  <si>
    <t>58,75,27,123,28</t>
  </si>
  <si>
    <t>chr12:3516029|3526381+</t>
  </si>
  <si>
    <t>exon:3516030-3516147,exon:3526286-3526381</t>
  </si>
  <si>
    <t>3,4,4,3,2,2</t>
  </si>
  <si>
    <t>79,187,247,75,93,90</t>
  </si>
  <si>
    <t>chr12:3516029|3535749+</t>
  </si>
  <si>
    <t>exon:3516030-3516147,exon:3532501-3532592,exon:3535651-3535749</t>
  </si>
  <si>
    <t>9,5,7,4,6,3,10,8,8,2,7,2,3,4</t>
  </si>
  <si>
    <t>51,65,85,148,206,122,55,91,27,98,96,44,68,63</t>
  </si>
  <si>
    <t>chr12:3558687|3568382+</t>
  </si>
  <si>
    <t>exon:3567974-3568076,exon:3568299-3568382</t>
  </si>
  <si>
    <t>chr12:3575517|3582253+</t>
  </si>
  <si>
    <t>exon:3582128-3582253</t>
  </si>
  <si>
    <t>chr12:3631886|3633293+</t>
  </si>
  <si>
    <t>intergenic_region:3631887-3632024,intergenic_region:3633218-3633293</t>
  </si>
  <si>
    <t>chr12:3838565|3839048+</t>
  </si>
  <si>
    <t>ENSGALG00000030908;</t>
  </si>
  <si>
    <t>exon:3838566-3839048</t>
  </si>
  <si>
    <t>27,31,21,8,19,25,15,18,7,8,10</t>
  </si>
  <si>
    <t>121,136,84,60,62,52,33,58,31,46,35</t>
  </si>
  <si>
    <t>ATP2B2</t>
  </si>
  <si>
    <t>chr12:3926506|3932518+</t>
  </si>
  <si>
    <t>exon:3926507-3926548,exon:3928225-3928389</t>
  </si>
  <si>
    <t>2,3,4,2</t>
  </si>
  <si>
    <t>96,57,58,73</t>
  </si>
  <si>
    <t>chr12:3926506|3984761+</t>
  </si>
  <si>
    <t>3,6,10,7,3</t>
  </si>
  <si>
    <t>85,63,72,70,40</t>
  </si>
  <si>
    <t>chr12:3928224|3932518+</t>
  </si>
  <si>
    <t>exon:3928225-3928389</t>
  </si>
  <si>
    <t>chr12:3975278|3984761+</t>
  </si>
  <si>
    <t>exon:3980708-3980815,exon:3984579-3984761</t>
  </si>
  <si>
    <t>2,3,9</t>
  </si>
  <si>
    <t>45,53,40</t>
  </si>
  <si>
    <t>chr12:4381930|4383788+</t>
  </si>
  <si>
    <t>ENSGALG00000004932;</t>
  </si>
  <si>
    <t>exon:4381931-4382120,exon:4382361-4382415,exon:4383671-4383788</t>
  </si>
  <si>
    <t>ATG7</t>
  </si>
  <si>
    <t>chr12:4381930|4403051+</t>
  </si>
  <si>
    <t>exon:4381931-4382120,exon:4401461-4401536,exon:4402971-4403051</t>
  </si>
  <si>
    <t>8,2,7</t>
  </si>
  <si>
    <t>26,16,9</t>
  </si>
  <si>
    <t>chr12:4381930|4418573+</t>
  </si>
  <si>
    <t>exon:4402971-4403051,exon:4418451-4418573</t>
  </si>
  <si>
    <t>10,4,2,4,6,2,3,3</t>
  </si>
  <si>
    <t>15,31,9,11,11,10,13,10</t>
  </si>
  <si>
    <t>chr12:4394862|4403051+</t>
  </si>
  <si>
    <t>exon:4401461-4401536,exon:4402971-4403051</t>
  </si>
  <si>
    <t>3,5,4</t>
  </si>
  <si>
    <t>32,37,33</t>
  </si>
  <si>
    <t>chr12:4510640|4511332-</t>
  </si>
  <si>
    <t>ENSGALG00000004937;</t>
  </si>
  <si>
    <t>intron:4510641-4510770,intron:4511143-4511332</t>
  </si>
  <si>
    <t>VGLL4</t>
  </si>
  <si>
    <t>chr12:4511142|4561753-</t>
  </si>
  <si>
    <t>intergenic_region:4511143-4511332,intergenic_region:4561677-4561753</t>
  </si>
  <si>
    <t>4,2,4,2,21,10,9,5,6,7,9,9,7</t>
  </si>
  <si>
    <t>42,23,11,10,83,89,51,56,60,45,40,36,37</t>
  </si>
  <si>
    <t>chr12:4561676|4574595-</t>
  </si>
  <si>
    <t>intergenic_region:4561677-4561753,intergenic_region:4571595-4571667</t>
  </si>
  <si>
    <t>4,7,5</t>
  </si>
  <si>
    <t>11,7,4</t>
  </si>
  <si>
    <t>chr12:4588469|4594653-</t>
  </si>
  <si>
    <t>ENSGALG00000004940;</t>
  </si>
  <si>
    <t>exon:4588470-4588532</t>
  </si>
  <si>
    <t>4,2,2,8,3,3,10</t>
  </si>
  <si>
    <t>3,7,16,5,1,6,5</t>
  </si>
  <si>
    <t>TAMM41</t>
  </si>
  <si>
    <t>chr12:4703839|4707263+</t>
  </si>
  <si>
    <t>intergenic_region:4703840-4703897,intergenic_region:4706223-4706314,intergenic_region:4707107-4707263</t>
  </si>
  <si>
    <t>118,169,128,175,151,98,89,60,124,9,27,17,7,39,10,38,19,18</t>
  </si>
  <si>
    <t>76,130,89,143,124,118,120,98,94,24,41,16,13,9,14,12,20,23</t>
  </si>
  <si>
    <t>chr12:4703839|4719047+</t>
  </si>
  <si>
    <t>intergenic_region:4703840-4703897,intergenic_region:4706223-4706314,intergenic_region:4707107-4707263,intergenic_region:4718958-4719047</t>
  </si>
  <si>
    <t>157,275,164,268,332,219,210,196,232,57,89,42,24,37,34,31,45,33</t>
  </si>
  <si>
    <t>14,14,13,18,27,13,26,16,11,9,8,1,1,5,2,1,5,0</t>
  </si>
  <si>
    <t>chr12:4764278|4778244+</t>
  </si>
  <si>
    <t>ENSGALG00000004955;</t>
  </si>
  <si>
    <t>exon:4764279-4764353,exon:4768524-4768626,exon:4778095-4778244</t>
  </si>
  <si>
    <t>4,2,5,2,3,4,4,2,3,13,6,2,5,3,4</t>
  </si>
  <si>
    <t>8,6,5,25,17,13,13,13,6,5,6,7,5,5,3</t>
  </si>
  <si>
    <t>chr12:4767770|4768588-</t>
  </si>
  <si>
    <t>intron:4767771-4767925,intron:4768499-4768588</t>
  </si>
  <si>
    <t>83,86,90</t>
  </si>
  <si>
    <t>chr12:4767770|4770926-</t>
  </si>
  <si>
    <t>intron:4767771-4767925,intron:4768499-4768588,intron:4770723-4770926</t>
  </si>
  <si>
    <t>3,2,5,2,6</t>
  </si>
  <si>
    <t>30,24,35,40,15</t>
  </si>
  <si>
    <t>chr12:4767770|4771454-</t>
  </si>
  <si>
    <t>intron:4767771-4767925,intron:4768499-4768588,intron:4770723-4770926,intron:4771331-4771454</t>
  </si>
  <si>
    <t>8,5,9,13,10,40,21,8,8,7,7</t>
  </si>
  <si>
    <t>7,16,25,26,18,17,40,16,11,9,7</t>
  </si>
  <si>
    <t>chr12:4767770|4777163-</t>
  </si>
  <si>
    <t>intron:4767771-4767925</t>
  </si>
  <si>
    <t>4,7,10,12,7,10,20,13,15,4,5,7,6</t>
  </si>
  <si>
    <t>11,5,18,26,19,25,12,18,3,12,10,5,9</t>
  </si>
  <si>
    <t>chr12:4859853|4861863+</t>
  </si>
  <si>
    <t>ENSGALG00000004974;</t>
  </si>
  <si>
    <t>exon:4859854-4860081,exon:4861694-4861863</t>
  </si>
  <si>
    <t>PPARG</t>
  </si>
  <si>
    <t>chr12:4859853|4863462+</t>
  </si>
  <si>
    <t>exon:4859854-4860081,exon:4861694-4861863,exon:4863324-4863462</t>
  </si>
  <si>
    <t>27,17,10,3,8,4,12</t>
  </si>
  <si>
    <t>325,340,178,123,53,58,55</t>
  </si>
  <si>
    <t>chr12:4859853|4869268+</t>
  </si>
  <si>
    <t>exon:4859854-4860081,exon:4863324-4863462,exon:4869069-4869268</t>
  </si>
  <si>
    <t>5,5,71,38,29,3,11,21,22,7,3,10</t>
  </si>
  <si>
    <t>15,25,118,177,85,4,40,42,31,43,19,18</t>
  </si>
  <si>
    <t>chr12:4859853|4872553+</t>
  </si>
  <si>
    <t>exon:4859854-4860081</t>
  </si>
  <si>
    <t>21,3,5,3</t>
  </si>
  <si>
    <t>138,181,110,32</t>
  </si>
  <si>
    <t>chr12:4918270|4926883+</t>
  </si>
  <si>
    <t>ENSGALG00000004981;</t>
  </si>
  <si>
    <t>exon:4918271-4918466</t>
  </si>
  <si>
    <t>4,3,6,3,3,4,9,5,4,3</t>
  </si>
  <si>
    <t>84,144,73,52,67,13,16,18,12,13</t>
  </si>
  <si>
    <t>TSEN2</t>
  </si>
  <si>
    <t>chr12:4924555|4926883+</t>
  </si>
  <si>
    <t>exon:4924556-4924592,exon:4925356-4925467</t>
  </si>
  <si>
    <t>21,20,19</t>
  </si>
  <si>
    <t>chr12:4963740|4966047-</t>
  </si>
  <si>
    <t>ENSGALG00000004998;</t>
  </si>
  <si>
    <t>exon:4963741-4963843,exon:4965832-4966047</t>
  </si>
  <si>
    <t>4,11,3</t>
  </si>
  <si>
    <t>65,75,49</t>
  </si>
  <si>
    <t>RAF1</t>
  </si>
  <si>
    <t>chr12:5067715|5075037+</t>
  </si>
  <si>
    <t>ENSGALG00000005020;</t>
  </si>
  <si>
    <t>exon:5074840-5075037</t>
  </si>
  <si>
    <t>chr12:5067715|5090162+</t>
  </si>
  <si>
    <t>intergenic_region:5090047-5090162</t>
  </si>
  <si>
    <t>chr12:5240826|5251560-</t>
  </si>
  <si>
    <t>intergenic_region:5240827-5240933,intergenic_region:5243883-5243984,intergenic_region:5251467-5251560</t>
  </si>
  <si>
    <t>74,82</t>
  </si>
  <si>
    <t>chr12:5243882|5246509-</t>
  </si>
  <si>
    <t>ENSGALG00000005034;</t>
  </si>
  <si>
    <t>exon:5243883-5243984,exon:5246416-5246509</t>
  </si>
  <si>
    <t>188,47</t>
  </si>
  <si>
    <t>ACAD9</t>
  </si>
  <si>
    <t>chr12:5243882|5251560-</t>
  </si>
  <si>
    <t>intergenic_region:5243883-5243984,intergenic_region:5246416-5246509,intergenic_region:5251467-5251560</t>
  </si>
  <si>
    <t>11,9,2,6,7,4,10,12,4,6,11,4,9,3,10,6,2</t>
  </si>
  <si>
    <t>25,26,31,105,140,80,50,63,29,32,77,36,62,54,38,53,11</t>
  </si>
  <si>
    <t>chr12:5268340|5282824-</t>
  </si>
  <si>
    <t>intergenic_region:5280210-5280332,intergenic_region:5282663-5282824</t>
  </si>
  <si>
    <t>3,3,4,3</t>
  </si>
  <si>
    <t>62,27,26,14</t>
  </si>
  <si>
    <t>chr12:5269772|5280332-</t>
  </si>
  <si>
    <t>intergenic_region:5280210-5280332</t>
  </si>
  <si>
    <t>44,8</t>
  </si>
  <si>
    <t>chr12:5279290|5282824-</t>
  </si>
  <si>
    <t>ENSGALG00000005042;</t>
  </si>
  <si>
    <t>exon:5282663-5282824</t>
  </si>
  <si>
    <t>IQSEC1</t>
  </si>
  <si>
    <t>chr12:5294605|5300126-</t>
  </si>
  <si>
    <t>exon:5299844-5300126</t>
  </si>
  <si>
    <t>68,72,19,35,45,42,18,12,5,166,217,149,77,95,106,55,90,115</t>
  </si>
  <si>
    <t>27,36,9,73,101,38,64,143,52,17,28,17,22,21,19,40,25,14</t>
  </si>
  <si>
    <t>chr12:5312691|5313232-</t>
  </si>
  <si>
    <t>intron:5312692-5312831</t>
  </si>
  <si>
    <t>2,4,3,2,4</t>
  </si>
  <si>
    <t>11,5,2,4,3</t>
  </si>
  <si>
    <t>chr12:600442|601449+</t>
  </si>
  <si>
    <t>ENSGALG00000043825;</t>
  </si>
  <si>
    <t>exon:600443-600526,exon:601267-601449</t>
  </si>
  <si>
    <t>2,9,4,5,3,4</t>
  </si>
  <si>
    <t>19,28,49,9,22,18</t>
  </si>
  <si>
    <t>NISCH</t>
  </si>
  <si>
    <t>chr12:601266|612779+</t>
  </si>
  <si>
    <t>exon:601267-601449,exon:606718-606766,exon:612651-612779</t>
  </si>
  <si>
    <t>2,2,3,9,10,5,3</t>
  </si>
  <si>
    <t>9,23,12,28,35,19,16</t>
  </si>
  <si>
    <t>chr12:606717|613905+</t>
  </si>
  <si>
    <t>exon:606718-606766,exon:607974-608137,exon:612651-612779,exon:613792-613905</t>
  </si>
  <si>
    <t>4,2,3,7,2,5,6</t>
  </si>
  <si>
    <t>17,23,49,62,76,40,48</t>
  </si>
  <si>
    <t>chr12:613791|614819+</t>
  </si>
  <si>
    <t>exon:613792-613905,exon:614711-614819</t>
  </si>
  <si>
    <t>3,4,2,3,6,3,3,2,16,17,4,16,14,7,7</t>
  </si>
  <si>
    <t>14,13,20,18,22,12,11,7,61,77,37,30,33,15,36</t>
  </si>
  <si>
    <t>chr12:613791|614827+</t>
  </si>
  <si>
    <t>intron:613792-613905,intron:614711-614827</t>
  </si>
  <si>
    <t>13,13,3,3,2</t>
  </si>
  <si>
    <t>33,44,16,19,24</t>
  </si>
  <si>
    <t>chr12:613791|615590+</t>
  </si>
  <si>
    <t>intron:613792-613905,intron:614711-614819,intron:615432-615590</t>
  </si>
  <si>
    <t>5,14,7,6,4,2</t>
  </si>
  <si>
    <t>17,22,38,18,18,7</t>
  </si>
  <si>
    <t>chr12:613791|618994+</t>
  </si>
  <si>
    <t>exon:613792-613905,exon:614711-614819,exon:618873-618994</t>
  </si>
  <si>
    <t>7,8,6,9,10,10,4,4,8,51,45,17,15,18,6,13,25,13</t>
  </si>
  <si>
    <t>53,63,48,48,63,44,20,62,27,231,309,105,102,127,91,105,100,99</t>
  </si>
  <si>
    <t>chr12:618872|622244+</t>
  </si>
  <si>
    <t>exon:618873-618994,exon:619815-619858,exon:622070-622244</t>
  </si>
  <si>
    <t>53,54,51,57,30,38,24,28,25,260,309,161,137,133,140,97,116,108</t>
  </si>
  <si>
    <t>14,11,18,19,38,18,17,29,6,59,57,34,40,44,15,33,39,13</t>
  </si>
  <si>
    <t>chr12:618878|622244+</t>
  </si>
  <si>
    <t>exon:618879-618994,exon:622070-622244</t>
  </si>
  <si>
    <t>15,60,17</t>
  </si>
  <si>
    <t>chr12:619814|622244+</t>
  </si>
  <si>
    <t>exon:619815-619858,exon:622070-622244</t>
  </si>
  <si>
    <t>3,4,3,8,6,5,3,3,2,2</t>
  </si>
  <si>
    <t>56,70,52,256,324,119,96,110,119,111</t>
  </si>
  <si>
    <t>chr12:6394401|6436518-</t>
  </si>
  <si>
    <t>ENSGALG00000039316;</t>
  </si>
  <si>
    <t>exon:6394402-6394498,exon:6397949-6398090</t>
  </si>
  <si>
    <t>7,8,5,3,3,4,2,5,11</t>
  </si>
  <si>
    <t>84,138,48,29,37,20,73,31,46</t>
  </si>
  <si>
    <t>FAM120A</t>
  </si>
  <si>
    <t>chr12:6413665|6436518-</t>
  </si>
  <si>
    <t>exon:6413666-6413840,exon:6436272-6436518</t>
  </si>
  <si>
    <t>chr12:6416760|6436518-</t>
  </si>
  <si>
    <t>exon:6416761-6416985</t>
  </si>
  <si>
    <t>4,7,2,10,8,5,10,5,2</t>
  </si>
  <si>
    <t>48,45,100,189,110,69,47,28,54</t>
  </si>
  <si>
    <t>chr12:6419773|6436518-</t>
  </si>
  <si>
    <t>exon:6419774-6419861</t>
  </si>
  <si>
    <t>74,39</t>
  </si>
  <si>
    <t>chr12:6421196|6436518-</t>
  </si>
  <si>
    <t>exon:6436272-6436518</t>
  </si>
  <si>
    <t>47,81</t>
  </si>
  <si>
    <t>chr12:6431380|6436518-</t>
  </si>
  <si>
    <t>exon:6431381-6431463</t>
  </si>
  <si>
    <t>chr12:6640912|6649248-</t>
  </si>
  <si>
    <t>ENSGALG00000026154;</t>
  </si>
  <si>
    <t>exon:6640913-6641100,exon:6647566-6647719</t>
  </si>
  <si>
    <t>CARD19</t>
  </si>
  <si>
    <t>chr12:6640928|6649248-</t>
  </si>
  <si>
    <t>exon:6640929-6641100,exon:6642482-6642553,exon:6649106-6649248</t>
  </si>
  <si>
    <t>chr12:6642481|6649248-</t>
  </si>
  <si>
    <t>exon:6642482-6642553,exon:6643914-6643973,exon:6647566-6647719,exon:6649106-6649248</t>
  </si>
  <si>
    <t>37,42,14,26,37,36,15,27,28,43,61,22,14,22,10,20,15</t>
  </si>
  <si>
    <t>22,24,28,31,17,24,13,40,29,23,42,10,19,11,28,15,19</t>
  </si>
  <si>
    <t>chr12:6647565|6649248-</t>
  </si>
  <si>
    <t>exon:6647566-6647719,exon:6649106-6649248</t>
  </si>
  <si>
    <t>4,6,7,8,17,6,7,2,2,4,15,4,12,2,6,2</t>
  </si>
  <si>
    <t>56,48,55,36,55,46,31,64,64,59,85,28,42,20,35,28</t>
  </si>
  <si>
    <t>chr12:6667550|6671891-</t>
  </si>
  <si>
    <t>ENSGALG00000025886;</t>
  </si>
  <si>
    <t>exon:6667551-6667715,exon:6671703-6671891</t>
  </si>
  <si>
    <t>2,5,3,0</t>
  </si>
  <si>
    <t>SUSD3</t>
  </si>
  <si>
    <t>chr12:6734872|6758715-</t>
  </si>
  <si>
    <t>ENSGALG00000005237;</t>
  </si>
  <si>
    <t>exon:6734873-6734931</t>
  </si>
  <si>
    <t>7,4,7,2,5</t>
  </si>
  <si>
    <t>37,29,64,17,20</t>
  </si>
  <si>
    <t>FGD3</t>
  </si>
  <si>
    <t>chr12:6739839|6753788-</t>
  </si>
  <si>
    <t>exon:6753620-6753788</t>
  </si>
  <si>
    <t>2,2,2,2</t>
  </si>
  <si>
    <t>63,68,35,21</t>
  </si>
  <si>
    <t>chr12:6739839|6758715-</t>
  </si>
  <si>
    <t>exon:6739840-6739996</t>
  </si>
  <si>
    <t>14,7,18,16,14,16,2,4,12,2,3,3,3</t>
  </si>
  <si>
    <t>45,27,23,46,53,35,27,12,30,9,33,18,21</t>
  </si>
  <si>
    <t>chr12:6752071|6753788-</t>
  </si>
  <si>
    <t>4,10,3,4</t>
  </si>
  <si>
    <t>108,72,59,22</t>
  </si>
  <si>
    <t>chr12:6839960|6846286-</t>
  </si>
  <si>
    <t>ENSGALG00000005249;</t>
  </si>
  <si>
    <t>exon:6839961-6840112</t>
  </si>
  <si>
    <t>111,105,35</t>
  </si>
  <si>
    <t>BICD2</t>
  </si>
  <si>
    <t>chr12:688386|700410-</t>
  </si>
  <si>
    <t>ENSGALG00000035596;</t>
  </si>
  <si>
    <t>exon:688387-688601,exon:696323-696383,exon:700282-700410</t>
  </si>
  <si>
    <t>NT5DC2</t>
  </si>
  <si>
    <t>chr12:690700|700410-</t>
  </si>
  <si>
    <t>exon:690701-690787,exon:693890-693971,exon:696323-696383,exon:700282-700410</t>
  </si>
  <si>
    <t>chr12:690700|709057-</t>
  </si>
  <si>
    <t>exon:690701-690787,exon:693890-693971,exon:708873-709057</t>
  </si>
  <si>
    <t>91,87,46,47</t>
  </si>
  <si>
    <t>chr12:693889|700410-</t>
  </si>
  <si>
    <t>exon:693890-693971,exon:700282-700410</t>
  </si>
  <si>
    <t>139,45</t>
  </si>
  <si>
    <t>chr12:694989|700410-</t>
  </si>
  <si>
    <t>exon:696323-696383,exon:700282-700410</t>
  </si>
  <si>
    <t>chr12:700281|709057-</t>
  </si>
  <si>
    <t>exon:708873-709057</t>
  </si>
  <si>
    <t>chr12:704507|709057-</t>
  </si>
  <si>
    <t>exon:704508-704601,exon:706291-706346,exon:708018-708092,exon:708873-709057</t>
  </si>
  <si>
    <t>61,38</t>
  </si>
  <si>
    <t>chr12:7055909|7058518+</t>
  </si>
  <si>
    <t>ENSGALG00000005332;</t>
  </si>
  <si>
    <t>exon:7058413-7058518</t>
  </si>
  <si>
    <t>6,6,9,17,4,2</t>
  </si>
  <si>
    <t>4,4,27,17,1,0</t>
  </si>
  <si>
    <t>CACNA1D</t>
  </si>
  <si>
    <t>chr12:706290|709057-</t>
  </si>
  <si>
    <t>exon:706291-706346,exon:708018-708092</t>
  </si>
  <si>
    <t>chr12:7237677|7238971-</t>
  </si>
  <si>
    <t>ENSGALG00000005385;</t>
  </si>
  <si>
    <t>exon:7237678-7237841,exon:7238831-7238971</t>
  </si>
  <si>
    <t>3,2,9,9,12</t>
  </si>
  <si>
    <t>6,12,11,11,4</t>
  </si>
  <si>
    <t>ACTR8</t>
  </si>
  <si>
    <t>chr12:774415|776170-</t>
  </si>
  <si>
    <t>ENSGALG00000037455;</t>
  </si>
  <si>
    <t>exon:774416-774563</t>
  </si>
  <si>
    <t>PBRM1</t>
  </si>
  <si>
    <t>chr12:789022|790739-</t>
  </si>
  <si>
    <t>ENSGALG00000001642;</t>
  </si>
  <si>
    <t>exon:790622-790739</t>
  </si>
  <si>
    <t>60,21</t>
  </si>
  <si>
    <t>GLT8D1</t>
  </si>
  <si>
    <t>chr12:8133029|8171906-</t>
  </si>
  <si>
    <t>ENSGALG00000005419;</t>
  </si>
  <si>
    <t>exon:8133030-8133190,exon:8171771-8171906</t>
  </si>
  <si>
    <t>ERC2</t>
  </si>
  <si>
    <t>chr12:8227005|8267171-</t>
  </si>
  <si>
    <t>exon:8227006-8227173</t>
  </si>
  <si>
    <t>chr12:8255273|8267171-</t>
  </si>
  <si>
    <t>exon:8255274-8255441,exon:8260507-8260662</t>
  </si>
  <si>
    <t>6,8,8,5,3,2,5,3,4,4,2,5,9</t>
  </si>
  <si>
    <t>0,2,3,4,9,3,8,5,4,5,14,5,8</t>
  </si>
  <si>
    <t>chr12:8381788|8382206+</t>
  </si>
  <si>
    <t>ENSGALG00000005450;</t>
  </si>
  <si>
    <t>exon:8381789-8382206</t>
  </si>
  <si>
    <t>6,8,28,3,6,10,2,13,13,25,19,8,14,18,3,11,17</t>
  </si>
  <si>
    <t>7,8,20,18,27,45,19,52,5,23,15,8,11,14,2,4,23</t>
  </si>
  <si>
    <t>CCDC66</t>
  </si>
  <si>
    <t>chr12:8389553|8396459-</t>
  </si>
  <si>
    <t>intergenic_region:8396404-8396459</t>
  </si>
  <si>
    <t>chr12:8394418|8395487+</t>
  </si>
  <si>
    <t>intergenic_region:8394419-8394546,intergenic_region:8395401-8395487</t>
  </si>
  <si>
    <t>chr12:8406653|8420407-</t>
  </si>
  <si>
    <t>ENSGALG00000035045;</t>
  </si>
  <si>
    <t>exon:8406654-8406795,exon:8420262-8420407</t>
  </si>
  <si>
    <t>14,13,5</t>
  </si>
  <si>
    <t>FAM208A</t>
  </si>
  <si>
    <t>chr12:8411312|8414406-</t>
  </si>
  <si>
    <t>exon:8414303-8414406</t>
  </si>
  <si>
    <t>chr12:8414090|8415678-</t>
  </si>
  <si>
    <t>exon:8414091-8414194,exon:8414303-8414406,exon:8414832-8414937,exon:8415647-8415678</t>
  </si>
  <si>
    <t>chr12:858979|873365-</t>
  </si>
  <si>
    <t>intron:868124-868245,intron:871133-871228,intron:873317-873365</t>
  </si>
  <si>
    <t>6,20,4</t>
  </si>
  <si>
    <t>13,15,10</t>
  </si>
  <si>
    <t>chr12:862185|873365-</t>
  </si>
  <si>
    <t>ENSGALG00000001720;</t>
  </si>
  <si>
    <t>exon:862186-862298,exon:871133-871228,exon:873317-873365</t>
  </si>
  <si>
    <t>24,15</t>
  </si>
  <si>
    <t>chr12:8628809|8634871+</t>
  </si>
  <si>
    <t>ENSGALG00000005527;</t>
  </si>
  <si>
    <t>exon:8628810-8628992,exon:8634684-8634871</t>
  </si>
  <si>
    <t>2,9,4</t>
  </si>
  <si>
    <t>9,33,19</t>
  </si>
  <si>
    <t>APPL1</t>
  </si>
  <si>
    <t>chr12:868123|873365-</t>
  </si>
  <si>
    <t>exon:868124-868245,exon:871133-871228,exon:873317-873365</t>
  </si>
  <si>
    <t>6,14,10,5,20,20,45,33,21,53,78,23,18,30,23,20,36,28</t>
  </si>
  <si>
    <t>17,8,15,28,26,20,17,10,6,17,29,12,12,15,13,16,9,5</t>
  </si>
  <si>
    <t>chr12:8724104|8726705-</t>
  </si>
  <si>
    <t>ENSGALG00000005622;</t>
  </si>
  <si>
    <t>exon:8724105-8724230,exon:8724724-8724795,exon:8726625-8726705</t>
  </si>
  <si>
    <t>50,54</t>
  </si>
  <si>
    <t>ARF5</t>
  </si>
  <si>
    <t>chr12:8789316|8801715+</t>
  </si>
  <si>
    <t>ENSGALG00000005670;</t>
  </si>
  <si>
    <t>exon:8789317-8789464,exon:8801547-8801715</t>
  </si>
  <si>
    <t>8,7,5,26,18,8,10,25,30,18,3,11,6,8,9,11</t>
  </si>
  <si>
    <t>36,25,32,180,249,163,142,37,44,21,23,22,10,29,9,11</t>
  </si>
  <si>
    <t>SLMAP</t>
  </si>
  <si>
    <t>chr12:8789316|8801849+</t>
  </si>
  <si>
    <t>exon:8801799-8801849</t>
  </si>
  <si>
    <t>2,5,3,9,6,3</t>
  </si>
  <si>
    <t>175,219,128,46,37,24</t>
  </si>
  <si>
    <t>chr12:8789316|8802471+</t>
  </si>
  <si>
    <t>exon:8801799-8801849,exon:8802421-8802471</t>
  </si>
  <si>
    <t>5,5,8,7,19,3,7,3,4,6,14,5,2,2,3,2</t>
  </si>
  <si>
    <t>17,14,20,140,192,131,62,110,25,34,25,9,9,15,8,10</t>
  </si>
  <si>
    <t>chr12:8793605|8801715+</t>
  </si>
  <si>
    <t>exon:8793606-8793678,exon:8794989-8795025,exon:8801547-8801715</t>
  </si>
  <si>
    <t>3,5,7</t>
  </si>
  <si>
    <t>33,57,83</t>
  </si>
  <si>
    <t>chr12:8796630|8801715+</t>
  </si>
  <si>
    <t>exon:8796631-8796693,exon:8797575-8797670</t>
  </si>
  <si>
    <t>3,4,5</t>
  </si>
  <si>
    <t>98,43,40</t>
  </si>
  <si>
    <t>chr12:8797574|8801715+</t>
  </si>
  <si>
    <t>exon:8797575-8797670,exon:8801547-8801715</t>
  </si>
  <si>
    <t>6,6,5,2,2</t>
  </si>
  <si>
    <t>60,44,36,35,26</t>
  </si>
  <si>
    <t>chr12:8815364|8830348+</t>
  </si>
  <si>
    <t>exon:8815365-8815445,exon:8815697-8815756,exon:8830214-8830348</t>
  </si>
  <si>
    <t>chr12:8821910|8830348+</t>
  </si>
  <si>
    <t>exon:8821911-8822033,exon:8830214-8830348</t>
  </si>
  <si>
    <t>26,43</t>
  </si>
  <si>
    <t>chr12:8821910|8833784+</t>
  </si>
  <si>
    <t>exon:8821911-8822033,exon:8830214-8830348,exon:8833695-8833784</t>
  </si>
  <si>
    <t>5,10,4,2,5</t>
  </si>
  <si>
    <t>51,42,18,17,20</t>
  </si>
  <si>
    <t>chr12:8822773|8830348+</t>
  </si>
  <si>
    <t>exon:8830214-8830348</t>
  </si>
  <si>
    <t>chr12:8826815|8830348+</t>
  </si>
  <si>
    <t>chr12:8896941|8899360+</t>
  </si>
  <si>
    <t>ENSGALG00000005678;</t>
  </si>
  <si>
    <t>exon:8899167-8899360</t>
  </si>
  <si>
    <t>FLNB</t>
  </si>
  <si>
    <t>chr12:8910532|8911018+</t>
  </si>
  <si>
    <t>exon:8910533-8910656,exon:8910862-8911018</t>
  </si>
  <si>
    <t>5,8,63,86,21,61,100,23,25,37,10</t>
  </si>
  <si>
    <t>chr12:8910532|8917192+</t>
  </si>
  <si>
    <t>exon:8910533-8910656,exon:8917052-8917192</t>
  </si>
  <si>
    <t>chr12:8910532|8926185+</t>
  </si>
  <si>
    <t>exon:8910533-8910656,exon:8926009-8926185</t>
  </si>
  <si>
    <t>chr12:8912254|8916205+</t>
  </si>
  <si>
    <t>exon:8912255-8912444,exon:8914132-8914379,exon:8915302-8915376</t>
  </si>
  <si>
    <t>3,4,7,3,3,15,17,7,7,4,4</t>
  </si>
  <si>
    <t>chr12:8912254|8917192+</t>
  </si>
  <si>
    <t>exon:8912255-8912444,exon:8917052-8917192</t>
  </si>
  <si>
    <t>2,2,3,13,4,2,4,8</t>
  </si>
  <si>
    <t>chr12:8912254|8926185+</t>
  </si>
  <si>
    <t>exon:8912255-8912444,exon:8926009-8926185</t>
  </si>
  <si>
    <t>chr12:8914131|8914379+</t>
  </si>
  <si>
    <t>exon:8914132-8914379</t>
  </si>
  <si>
    <t>chr12:8916102|8917192+</t>
  </si>
  <si>
    <t>exon:8916103-8916205,exon:8917052-8917192</t>
  </si>
  <si>
    <t>15,16,2,5,5,2</t>
  </si>
  <si>
    <t>chr12:8916102|8926185+</t>
  </si>
  <si>
    <t>exon:8916103-8916205,exon:8926009-8926185</t>
  </si>
  <si>
    <t>6,5,7,4</t>
  </si>
  <si>
    <t>chr12:8918713|8920391+</t>
  </si>
  <si>
    <t>exon:8918714-8918842</t>
  </si>
  <si>
    <t>chr12:8977343|8979965+</t>
  </si>
  <si>
    <t>ENSGALG00000005701;</t>
  </si>
  <si>
    <t>exon:8977344-8977640,exon:8979743-8979965</t>
  </si>
  <si>
    <t>IP6K2</t>
  </si>
  <si>
    <t>chr12:9000575|9001598+</t>
  </si>
  <si>
    <t>ENSGALG00000005713;</t>
  </si>
  <si>
    <t>exon:9000576-9000688,exon:9001397-9001598</t>
  </si>
  <si>
    <t>180,247,152,72,90,54,15,14,17,107,135,54,52,60,12,24,32,15</t>
  </si>
  <si>
    <t>311,254,257,334,403,304,48,75,48,33,44,15,82,64,27,43,51,19</t>
  </si>
  <si>
    <t>NCKIPSD</t>
  </si>
  <si>
    <t>chr12:9011308|9013530+</t>
  </si>
  <si>
    <t>exon:9013392-9013530</t>
  </si>
  <si>
    <t>5,7,8,6,3,2,6,3,7,5,5,2</t>
  </si>
  <si>
    <t>212,125,131,247,167,40,12,8,48,31,17,7</t>
  </si>
  <si>
    <t>chr12:9081713|9082088+</t>
  </si>
  <si>
    <t>ENSGALG00000005811;</t>
  </si>
  <si>
    <t>exon:9081714-9081860,exon:9081966-9082088</t>
  </si>
  <si>
    <t>13,12</t>
  </si>
  <si>
    <t>chr12:916467|922136-</t>
  </si>
  <si>
    <t>ENSGALG00000001753;</t>
  </si>
  <si>
    <t>exon:916468-916562,exon:921980-922136</t>
  </si>
  <si>
    <t>SFMBT1</t>
  </si>
  <si>
    <t>chr12:9435602|9486085-</t>
  </si>
  <si>
    <t>ENSGALG00000038684;</t>
  </si>
  <si>
    <t>intron:9485846-9486085</t>
  </si>
  <si>
    <t>3,7,4,4,3,2</t>
  </si>
  <si>
    <t>11,9,21,33,23,5</t>
  </si>
  <si>
    <t>EEFSEC</t>
  </si>
  <si>
    <t>chr12:9473055|9484515-</t>
  </si>
  <si>
    <t>intron:9473056-9473165,intron:9484308-9484515</t>
  </si>
  <si>
    <t>18,20,8</t>
  </si>
  <si>
    <t>chr12:9478662|9484515-</t>
  </si>
  <si>
    <t>exon:9478663-9478827,exon:9481443-9481539,exon:9484308-9484515</t>
  </si>
  <si>
    <t>17,24,24,23,9,2,13,2,26,25,11,22,13,5,6,9,11</t>
  </si>
  <si>
    <t>34,30,27,56,45,18,43,15,15,15,16,32,30,19,20,13,11</t>
  </si>
  <si>
    <t>chr12:9478662|9485895-</t>
  </si>
  <si>
    <t>intron:9478663-9478827,intron:9481443-9481539,intron:9485846-9485895</t>
  </si>
  <si>
    <t>chr12:9478662|9486085-</t>
  </si>
  <si>
    <t>intron:9478663-9478827,intron:9485846-9486085</t>
  </si>
  <si>
    <t>5,3,7,2,3,2,7,4,7</t>
  </si>
  <si>
    <t>13,12,14,27,27,4,10,13,7</t>
  </si>
  <si>
    <t>chr12:9586095|9596371-</t>
  </si>
  <si>
    <t>ENSGALG00000005972;</t>
  </si>
  <si>
    <t>exon:9586096-9586293,exon:9596221-9596371</t>
  </si>
  <si>
    <t>KBTBD12</t>
  </si>
  <si>
    <t>chr12:9663628|9664902+</t>
  </si>
  <si>
    <t>ENSGALG00000032736;</t>
  </si>
  <si>
    <t>exon:9663629-9663765,exon:9664792-9664902</t>
  </si>
  <si>
    <t>3,6,4,2,8,6,4</t>
  </si>
  <si>
    <t>569,354,465,567,542,306,35</t>
  </si>
  <si>
    <t>MGLL</t>
  </si>
  <si>
    <t>chr12:9663628|9670871+</t>
  </si>
  <si>
    <t>exon:9663629-9663765,exon:9670782-9670871</t>
  </si>
  <si>
    <t>579,92</t>
  </si>
  <si>
    <t>chr12:9690403|9696636-</t>
  </si>
  <si>
    <t>ENSGALG00000005999;</t>
  </si>
  <si>
    <t>exon:9690404-9690571,exon:9696521-9696636</t>
  </si>
  <si>
    <t>ABTB1</t>
  </si>
  <si>
    <t>chr12:9731040|9731334-</t>
  </si>
  <si>
    <t>ENSGALG00000006009;</t>
  </si>
  <si>
    <t>exon:9731041-9731334</t>
  </si>
  <si>
    <t>9,13,7,31,57,48,60,54,41,5,2,8,6</t>
  </si>
  <si>
    <t>15,17,17,170,212,90,349,241,197,3,12,8,11</t>
  </si>
  <si>
    <t>PODXL2</t>
  </si>
  <si>
    <t>chr12:9780175|9782305+</t>
  </si>
  <si>
    <t>ENSGALG00000006056;</t>
  </si>
  <si>
    <t>exon:9780176-9780305,exon:9781666-9781735,exon:9782161-9782305</t>
  </si>
  <si>
    <t>10,6,2,8,2,3,3,5,20,19,3,5,4,3,2,3</t>
  </si>
  <si>
    <t>81,51,86,227,218,120,78,77,47,69,28,56,21,53,45,18</t>
  </si>
  <si>
    <t>CHCHD6</t>
  </si>
  <si>
    <t>chr12:9780175|9849019+</t>
  </si>
  <si>
    <t>exon:9780176-9780305,exon:9781666-9781735,exon:9848884-9849019</t>
  </si>
  <si>
    <t>2,3,2,2,5,3</t>
  </si>
  <si>
    <t>57,73,89,39,64,28</t>
  </si>
  <si>
    <t>chr12:9781665|9782305+</t>
  </si>
  <si>
    <t>exon:9781666-9781735,exon:9782161-9782305</t>
  </si>
  <si>
    <t>71,34</t>
  </si>
  <si>
    <t>chr12:9781665|9814341+</t>
  </si>
  <si>
    <t>exon:9781666-9781735,exon:9782161-9782305,exon:9814258-9814341</t>
  </si>
  <si>
    <t>8,8,3</t>
  </si>
  <si>
    <t>70,69,71</t>
  </si>
  <si>
    <t>chr12:9814257|9849019+</t>
  </si>
  <si>
    <t>exon:9814258-9814341,exon:9834233-9834303,exon:9848884-9849019</t>
  </si>
  <si>
    <t>12,8,12,6,5,14,9,4,6,10,20,5,2,8,8,12,13</t>
  </si>
  <si>
    <t>75,55,86,194,218,129,81,129,72,58,60,31,60,77,25,45,39</t>
  </si>
  <si>
    <t>chr12:9826098|9849019+</t>
  </si>
  <si>
    <t>intron:9826099-9826193,intron:9834233-9834303,intron:9848884-9849019</t>
  </si>
  <si>
    <t>3,3,7,3,2,5,4</t>
  </si>
  <si>
    <t>30,78,113,81,63,26,26</t>
  </si>
  <si>
    <t>chr12:9834232|9849019+</t>
  </si>
  <si>
    <t>exon:9834233-9834303,exon:9848884-9849019</t>
  </si>
  <si>
    <t>8,7,5,2,6</t>
  </si>
  <si>
    <t>68,54,80,67,49</t>
  </si>
  <si>
    <t>chr12:9953136|9958918+</t>
  </si>
  <si>
    <t>ENSGALG00000006097;</t>
  </si>
  <si>
    <t>exon:9953137-9953251,exon:9958718-9958918</t>
  </si>
  <si>
    <t>56,89</t>
  </si>
  <si>
    <t>PLXNA1</t>
  </si>
  <si>
    <t>chr12:9965319|9965749+</t>
  </si>
  <si>
    <t>exon:9965320-9965416,exon:9965559-9965749</t>
  </si>
  <si>
    <t>3,7,4,4,3,21,12,8,18,14,3,4,6</t>
  </si>
  <si>
    <t>51,51,53,256,219,65,102,40,143,87,38,83,38</t>
  </si>
  <si>
    <t>chr13:10099150|10099376-</t>
  </si>
  <si>
    <t>ENSGALG00000032145;</t>
  </si>
  <si>
    <t>exon:10099151-10099376</t>
  </si>
  <si>
    <t>B4GAL-T7</t>
  </si>
  <si>
    <t>chr13:10167522|10168769-</t>
  </si>
  <si>
    <t>ENSGALG00000026159;</t>
  </si>
  <si>
    <t>exon:10167523-10167695,exon:10168271-10168301,exon:10168618-10168769</t>
  </si>
  <si>
    <t>4,4,28,4</t>
  </si>
  <si>
    <t>PDLIM7</t>
  </si>
  <si>
    <t>chr13:10197766|10198182-</t>
  </si>
  <si>
    <t>ENSGALG00000002990;</t>
  </si>
  <si>
    <t>exon:10197767-10197880,exon:10197957-10198182</t>
  </si>
  <si>
    <t>PRELID1</t>
  </si>
  <si>
    <t>chr13:10197956|10198182-</t>
  </si>
  <si>
    <t>exon:10197957-10198182</t>
  </si>
  <si>
    <t>chr13:10206724|10244623-</t>
  </si>
  <si>
    <t>intergenic_region:10244488-10244623</t>
  </si>
  <si>
    <t>chr13:10219089|10224876-</t>
  </si>
  <si>
    <t>ENSGALG00000002971;</t>
  </si>
  <si>
    <t>exon:10224733-10224876</t>
  </si>
  <si>
    <t>NSD1</t>
  </si>
  <si>
    <t>chr13:10221675|10223839-</t>
  </si>
  <si>
    <t>exon:10221676-10221832,exon:10223639-10223839</t>
  </si>
  <si>
    <t>4,2,2,6,3,4,12,11,11,3,3,3,3</t>
  </si>
  <si>
    <t>49,35,168,147,88,43,71,31,60,38,56,65,35</t>
  </si>
  <si>
    <t>chr13:10241179|10244623-</t>
  </si>
  <si>
    <t>exon:10241180-10241352,exon:10244488-10244623</t>
  </si>
  <si>
    <t>2,6,6,5,5</t>
  </si>
  <si>
    <t>51,35,72,25,40</t>
  </si>
  <si>
    <t>chr13:10279291|10280534-</t>
  </si>
  <si>
    <t>ENSGALG00000001144;</t>
  </si>
  <si>
    <t>exon:10280384-10280534</t>
  </si>
  <si>
    <t>ZNF346</t>
  </si>
  <si>
    <t>chr13:10285735|10292280+</t>
  </si>
  <si>
    <t>ENSGALG00000001158;</t>
  </si>
  <si>
    <t>exon:10285736-10285893,exon:10292190-10292280</t>
  </si>
  <si>
    <t>3,5,7,7,6,5,4,3,5,3</t>
  </si>
  <si>
    <t>81,80,52,139,118,117,85,37,59,40</t>
  </si>
  <si>
    <t>UIMC1</t>
  </si>
  <si>
    <t>chr13:10398670|10401230-</t>
  </si>
  <si>
    <t>ENSGALG00000003331;</t>
  </si>
  <si>
    <t>exon:10398671-10398809,exon:10401162-10401230</t>
  </si>
  <si>
    <t>166,123,42,50</t>
  </si>
  <si>
    <t>FAF2</t>
  </si>
  <si>
    <t>chr13:10638642|10653841+</t>
  </si>
  <si>
    <t>ENSGALG00000003691;</t>
  </si>
  <si>
    <t>exon:10638643-10638856,exon:10639443-10639513,exon:10648072-10648180,exon:10653750-10653841</t>
  </si>
  <si>
    <t>4,5,10,6,5,10,9,5,6,3,17,11,8,5,4,10,2,14</t>
  </si>
  <si>
    <t>65,67,60,183,261,149,113,167,143,72,96,41,60,47,27,32,50,26</t>
  </si>
  <si>
    <t>RNF145</t>
  </si>
  <si>
    <t>chr13:10675183|10675424+</t>
  </si>
  <si>
    <t>intergenic_region:10675184-10675424</t>
  </si>
  <si>
    <t>11,3</t>
  </si>
  <si>
    <t>chr13:10683948|10701442+</t>
  </si>
  <si>
    <t>ENSGALG00000003699;</t>
  </si>
  <si>
    <t>exon:10683949-10684113,exon:10701374-10701442</t>
  </si>
  <si>
    <t>10,16,8,3,4,3,3</t>
  </si>
  <si>
    <t>30,25,22,16,33,38,10</t>
  </si>
  <si>
    <t>EBF1</t>
  </si>
  <si>
    <t>chr13:10683994|10701442+</t>
  </si>
  <si>
    <t>exon:10683995-10684113,exon:10685358-10685514,exon:10695001-10695074,exon:10701374-10701442</t>
  </si>
  <si>
    <t>3,5,4,3,6,7,3</t>
  </si>
  <si>
    <t>44,12,41,30,17,53,12</t>
  </si>
  <si>
    <t>chr13:10854803|10884593+</t>
  </si>
  <si>
    <t>exon:10854804-10854945,exon:10876765-10876895,exon:10884467-10884593</t>
  </si>
  <si>
    <t>7,4,4,2,2,4</t>
  </si>
  <si>
    <t>23,50,15,19,19,27</t>
  </si>
  <si>
    <t>chr13:10876761|10884593+</t>
  </si>
  <si>
    <t>intron:10876762-10876895,intron:10884467-10884593</t>
  </si>
  <si>
    <t>6,15,10,15,21,4,6,7,4</t>
  </si>
  <si>
    <t>8,49,47,17,24,27,17,23,21</t>
  </si>
  <si>
    <t>chr13:10876764|10884593+</t>
  </si>
  <si>
    <t>exon:10876765-10876895,exon:10884467-10884593</t>
  </si>
  <si>
    <t>32,12,9,14,15,2,7,3,7</t>
  </si>
  <si>
    <t>50,48,17,25,30,17,23,23,22</t>
  </si>
  <si>
    <t>chr13:10934108|10939584+</t>
  </si>
  <si>
    <t>exon:10934109-10934174,exon:10934761-10934938</t>
  </si>
  <si>
    <t>chr13:11258727|11265789+</t>
  </si>
  <si>
    <t>ENSGALG00000003702;</t>
  </si>
  <si>
    <t>exon:11258728-11258832,exon:11265615-11265789</t>
  </si>
  <si>
    <t>249,257,79,119,68,40</t>
  </si>
  <si>
    <t>CLINT1</t>
  </si>
  <si>
    <t>chr13:11258727|11271593+</t>
  </si>
  <si>
    <t>exon:11258728-11258832,exon:11271512-11271593</t>
  </si>
  <si>
    <t>270,82</t>
  </si>
  <si>
    <t>chr13:11265614|11271593+</t>
  </si>
  <si>
    <t>exon:11265615-11265789,exon:11271512-11271593</t>
  </si>
  <si>
    <t>chr13:11265614|11281072+</t>
  </si>
  <si>
    <t>exon:11280923-11281072</t>
  </si>
  <si>
    <t>chr13:11308962|11309711-</t>
  </si>
  <si>
    <t>ENSGALG00000003722;</t>
  </si>
  <si>
    <t>exon:11308963-11309132,exon:11309535-11309711</t>
  </si>
  <si>
    <t>THG1L</t>
  </si>
  <si>
    <t>chr13:11555504|11572070-</t>
  </si>
  <si>
    <t>ENSGALG00000003886;</t>
  </si>
  <si>
    <t>exon:11555505-11555577,exon:11569579-11569698,exon:11571983-11572070</t>
  </si>
  <si>
    <t>6,19,21,15,13,10,4,10,9,3</t>
  </si>
  <si>
    <t>27,150,146,80,136,103,66,136,84,47</t>
  </si>
  <si>
    <t>SGCD</t>
  </si>
  <si>
    <t>chr13:11569578|11572070-</t>
  </si>
  <si>
    <t>exon:11569579-11569698,exon:11571983-11572070</t>
  </si>
  <si>
    <t>7,9,2,4,12,2</t>
  </si>
  <si>
    <t>157,153,85,135,112,56</t>
  </si>
  <si>
    <t>chr13:11569578|11574568-</t>
  </si>
  <si>
    <t>intron:11569579-11569698,intron:11571983-11572070,intron:11574486-11574568</t>
  </si>
  <si>
    <t>2,6,4,3</t>
  </si>
  <si>
    <t>15,62,54,51</t>
  </si>
  <si>
    <t>chr13:11569578|11593999-</t>
  </si>
  <si>
    <t>exon:11569579-11569698,exon:11571983-11572070,exon:11593898-11593999</t>
  </si>
  <si>
    <t>5,6,8,4,5,5,2</t>
  </si>
  <si>
    <t>31,189,182,93,181,78,111</t>
  </si>
  <si>
    <t>chr13:11644835|11715428-</t>
  </si>
  <si>
    <t>intergenic_region:11644836-11645021,intergenic_region:11715243-11715428</t>
  </si>
  <si>
    <t>2,4,3,4,7,10,4,4,4</t>
  </si>
  <si>
    <t>22,163,136,96,196,133,92,153,67</t>
  </si>
  <si>
    <t>chr13:11715242|11715428-</t>
  </si>
  <si>
    <t>intergenic_region:11715243-11715428</t>
  </si>
  <si>
    <t>chr13:12054125|12054569-</t>
  </si>
  <si>
    <t>ENSGALG00000003972;</t>
  </si>
  <si>
    <t>intron:12054126-12054203</t>
  </si>
  <si>
    <t>FAXDC2</t>
  </si>
  <si>
    <t>chr13:12058134|12058337+</t>
  </si>
  <si>
    <t>ENSGALG00000040109;</t>
  </si>
  <si>
    <t>exon:12058135-12058337</t>
  </si>
  <si>
    <t>LARP1</t>
  </si>
  <si>
    <t>chr13:12174349|12177583-</t>
  </si>
  <si>
    <t>ENSGALG00000004033;</t>
  </si>
  <si>
    <t>exon:12174350-12174467,exon:12177398-12177583</t>
  </si>
  <si>
    <t>87,79,45</t>
  </si>
  <si>
    <t>GALNT10</t>
  </si>
  <si>
    <t>chr13:12174349|12198266-</t>
  </si>
  <si>
    <t>exon:12174350-12174467,exon:12197232-12197370,exon:12198164-12198266</t>
  </si>
  <si>
    <t>9,9,5,3,3,9,8,14,4,3,5,2,5,5</t>
  </si>
  <si>
    <t>65,37,43,73,93,63,23,34,12,13,33,11,11,9</t>
  </si>
  <si>
    <t>chr13:12175361|12193461-</t>
  </si>
  <si>
    <t>exon:12193295-12193461</t>
  </si>
  <si>
    <t>chr13:12175361|12198266-</t>
  </si>
  <si>
    <t>exon:12175362-12175545,exon:12198164-12198266</t>
  </si>
  <si>
    <t>2,3,2,6,6,5,4,2,2,6</t>
  </si>
  <si>
    <t>59,33,52,24,16,12,10,11,5,10</t>
  </si>
  <si>
    <t>chr13:12177397|12198266-</t>
  </si>
  <si>
    <t>exon:12177398-12177583,exon:12197232-12197370,exon:12198164-12198266</t>
  </si>
  <si>
    <t>12,11,12,7,5,5,3,2,17,38,21,5,7,9,9,15,8</t>
  </si>
  <si>
    <t>67,47,42,68,76,81,10,11,27,33,33,19,17,10,22,14,8</t>
  </si>
  <si>
    <t>chr13:12193294|12198266-</t>
  </si>
  <si>
    <t>exon:12193295-12193461,exon:12197232-12197370,exon:12198164-12198266</t>
  </si>
  <si>
    <t>83,59,49,60,44,42,10,11,18,119,161,84,41,49,34,26,45,50</t>
  </si>
  <si>
    <t>80,60,63,79,96,79,14,21,15,57,63,40,16,28,15,29,17,19</t>
  </si>
  <si>
    <t>chr13:12197231|12198266-</t>
  </si>
  <si>
    <t>exon:12197232-12197370,exon:12198164-12198266</t>
  </si>
  <si>
    <t>3,9,7,2,3</t>
  </si>
  <si>
    <t>129,188,273,135,53</t>
  </si>
  <si>
    <t>chr13:12923402|12926165+</t>
  </si>
  <si>
    <t>ENSGALG00000004184;</t>
  </si>
  <si>
    <t>exon:12926017-12926165</t>
  </si>
  <si>
    <t>3,4,12,24,7</t>
  </si>
  <si>
    <t>SPARC</t>
  </si>
  <si>
    <t>chr13:12924340|12924739+</t>
  </si>
  <si>
    <t>exon:12924341-12924462,exon:12924619-12924739</t>
  </si>
  <si>
    <t>3,3,7,4,4,13,9,7,3,2</t>
  </si>
  <si>
    <t>chr13:13036105|13037252+</t>
  </si>
  <si>
    <t>ENSGALG00000004357;</t>
  </si>
  <si>
    <t>exon:13036606-13036701,exon:13036851-13036909,exon:13037130-13037252</t>
  </si>
  <si>
    <t>ANXA6</t>
  </si>
  <si>
    <t>chr13:13266209|13267614+</t>
  </si>
  <si>
    <t>ENSGALG00000030613;</t>
  </si>
  <si>
    <t>exon:13266210-13266332,exon:13267503-13267614</t>
  </si>
  <si>
    <t>PDGFRB</t>
  </si>
  <si>
    <t>chr13:13308934|13310599-</t>
  </si>
  <si>
    <t>ENSGALG00000005770;</t>
  </si>
  <si>
    <t>exon:13308935-13309066,exon:13310501-13310599</t>
  </si>
  <si>
    <t>3,2,5,3,2</t>
  </si>
  <si>
    <t>14,56,16,10,11</t>
  </si>
  <si>
    <t>HMGXB3</t>
  </si>
  <si>
    <t>chr13:13404332|13415423+</t>
  </si>
  <si>
    <t>ENSGALG00000005820;</t>
  </si>
  <si>
    <t>exon:13404333-13404527,exon:13415173-13415423</t>
  </si>
  <si>
    <t>7,12,4,5,10,2,6,4,4,6,2,4</t>
  </si>
  <si>
    <t>145,157,175,124,115,77,89,134,61,132,84,30</t>
  </si>
  <si>
    <t>RNF130</t>
  </si>
  <si>
    <t>chr13:13404332|13419443+</t>
  </si>
  <si>
    <t>exon:13404333-13404527,exon:13418594-13418665,exon:13419361-13419443</t>
  </si>
  <si>
    <t>2,5,6,3,22,22,17,6,12,11,10,12,7</t>
  </si>
  <si>
    <t>190,200,212,89,96,145,60,158,164,90,56,79,36</t>
  </si>
  <si>
    <t>chr13:13415172|13419443+</t>
  </si>
  <si>
    <t>exon:13415173-13415423,exon:13418594-13418665,exon:13419361-13419443</t>
  </si>
  <si>
    <t>122,80</t>
  </si>
  <si>
    <t>chr13:13453177|13455907+</t>
  </si>
  <si>
    <t>ENSGALG00000005856;</t>
  </si>
  <si>
    <t>exon:13455801-13455907</t>
  </si>
  <si>
    <t>TBC1D9B</t>
  </si>
  <si>
    <t>chr13:13459628|13462384+</t>
  </si>
  <si>
    <t>ENSGALG00000035476;</t>
  </si>
  <si>
    <t>intron:13459629-13459688</t>
  </si>
  <si>
    <t>14,33</t>
  </si>
  <si>
    <t>chr13:13466706|13467062+</t>
  </si>
  <si>
    <t>ENSGALG00000035804;</t>
  </si>
  <si>
    <t>intron:13466707-13467062</t>
  </si>
  <si>
    <t>61,46</t>
  </si>
  <si>
    <t>SQSTM1</t>
  </si>
  <si>
    <t>chr13:13495663|13496879+</t>
  </si>
  <si>
    <t>ENSGALG00000005924;</t>
  </si>
  <si>
    <t>exon:13495664-13495804,exon:13496746-13496879</t>
  </si>
  <si>
    <t>MGAT4B</t>
  </si>
  <si>
    <t>chr13:13500411|13506364+</t>
  </si>
  <si>
    <t>exon:13500412-13500525,exon:13500904-13500979</t>
  </si>
  <si>
    <t>chr13:13590444|13591106+</t>
  </si>
  <si>
    <t>ENSGALG00000031120;</t>
  </si>
  <si>
    <t>exon:13590822-13590893,exon:13590967-13591106</t>
  </si>
  <si>
    <t>2,2,5,7,3,2,2</t>
  </si>
  <si>
    <t>HNRNPH1</t>
  </si>
  <si>
    <t>chr13:13726679|13726839+</t>
  </si>
  <si>
    <t>ENSGALG00000032974;</t>
  </si>
  <si>
    <t>exon:13726680-13726839</t>
  </si>
  <si>
    <t>ADAMTS2</t>
  </si>
  <si>
    <t>chr13:13726679|13779323+</t>
  </si>
  <si>
    <t>exon:13726680-13726839,exon:13779121-13779323</t>
  </si>
  <si>
    <t>5,24,3,2,20,5,9,5</t>
  </si>
  <si>
    <t>chr13:13779120|13789876+</t>
  </si>
  <si>
    <t>exon:13779121-13779323,exon:13789793-13789876</t>
  </si>
  <si>
    <t>chr13:13804019|13817230+</t>
  </si>
  <si>
    <t>exon:13804020-13804152,exon:13805572-13805685</t>
  </si>
  <si>
    <t>chr13:13929602|13932488+</t>
  </si>
  <si>
    <t>intergenic_region:13929603-13929710,intergenic_region:13930351-13930449</t>
  </si>
  <si>
    <t>4,3,11,10,4,4,4,2</t>
  </si>
  <si>
    <t>2,8,12,8,9,23,7,8</t>
  </si>
  <si>
    <t>chr13:13936105|13938566+</t>
  </si>
  <si>
    <t>ENSGALG00000039705;</t>
  </si>
  <si>
    <t>exon:13936106-13936269,exon:13938439-13938566</t>
  </si>
  <si>
    <t>GFPT2</t>
  </si>
  <si>
    <t>chr13:13944268|13955514+</t>
  </si>
  <si>
    <t>ENSGALG00000039099;</t>
  </si>
  <si>
    <t>intron:13944269-13944392,intron:13955443-13955514</t>
  </si>
  <si>
    <t>67,104,32</t>
  </si>
  <si>
    <t>MAPK9</t>
  </si>
  <si>
    <t>chr13:13946119|13952457+</t>
  </si>
  <si>
    <t>exon:13946120-13946294,exon:13951625-13951683,exon:13952319-13952457</t>
  </si>
  <si>
    <t>3,3,5,3,4,7,4,3,3,2,5</t>
  </si>
  <si>
    <t>78,149,88,89,75,106,47,33,42,23,31</t>
  </si>
  <si>
    <t>chr13:13946119|13952461+</t>
  </si>
  <si>
    <t>intron:13951625-13951683,intron:13952319-13952461</t>
  </si>
  <si>
    <t>chr13:13946119|13954156+</t>
  </si>
  <si>
    <t>exon:13953991-13954156</t>
  </si>
  <si>
    <t>4,5,5,11,12,6,3,3,6,4,4,5,3</t>
  </si>
  <si>
    <t>65,77,86,137,92,155,101,93,95,48,97,32,33</t>
  </si>
  <si>
    <t>chr13:13946119|13962084+</t>
  </si>
  <si>
    <t>exon:13946120-13946294,exon:13950337-13950466,exon:13961154-13961225,exon:13961873-13962084</t>
  </si>
  <si>
    <t>25,38,68,50,83,72,53,75,24,54,69,56,18,39,22,24,15,37</t>
  </si>
  <si>
    <t>29,45,22,31,54,36,55,111,29,17,14,4,26,19,3,13,12,7</t>
  </si>
  <si>
    <t>chr13:13946733|13960665+</t>
  </si>
  <si>
    <t>intron:13946734-13946967,intron:13960602-13960665</t>
  </si>
  <si>
    <t>57,69,51</t>
  </si>
  <si>
    <t>chr13:13953990|13955198+</t>
  </si>
  <si>
    <t>intron:13953991-13954156,intron:13955127-13955198</t>
  </si>
  <si>
    <t>4,11,13,2,2,3</t>
  </si>
  <si>
    <t>71,106,70,53,28,30</t>
  </si>
  <si>
    <t>chr13:13953990|13955514+</t>
  </si>
  <si>
    <t>exon:13953991-13954156,exon:13955443-13955514</t>
  </si>
  <si>
    <t>21,34,23,33,38,42,262,35,240,90,61,168,109,28,30,30,30</t>
  </si>
  <si>
    <t>98,95,94,144,225,155,156,215,99,123,167,47,62,52,58,52,48</t>
  </si>
  <si>
    <t>chr13:14111100|14112281+</t>
  </si>
  <si>
    <t>ENSGALG00000006076;</t>
  </si>
  <si>
    <t>exon:14111101-14111196,exon:14112158-14112281</t>
  </si>
  <si>
    <t>1,4,5</t>
  </si>
  <si>
    <t>RASGEF1C</t>
  </si>
  <si>
    <t>chr13:14303981|14307049-</t>
  </si>
  <si>
    <t>ENSGALG00000014381;</t>
  </si>
  <si>
    <t>exon:14303982-14304066</t>
  </si>
  <si>
    <t>2,3,9,2,11,20,11,9,2</t>
  </si>
  <si>
    <t>65,69,154,142,62,81,37,49,48</t>
  </si>
  <si>
    <t>HNRNPAB</t>
  </si>
  <si>
    <t>chr13:14372482|14374421+</t>
  </si>
  <si>
    <t>ENSGALG00000041706;</t>
  </si>
  <si>
    <t>exon:14372483-14372649,exon:14373590-14373780</t>
  </si>
  <si>
    <t>6,21,9,7,8,10,10,14,19,16,11,15,7,13,4,12</t>
  </si>
  <si>
    <t>11,57,49,32,16,33,12,27,28,19,13,21,9,15,10,19</t>
  </si>
  <si>
    <t>FAM13B</t>
  </si>
  <si>
    <t>chr13:14372482|14380130+</t>
  </si>
  <si>
    <t>intron:14372483-14372649</t>
  </si>
  <si>
    <t>6,5,8,2,2,6,11,3,4,2</t>
  </si>
  <si>
    <t>8,35,28,25,18,10,9,6,10,3</t>
  </si>
  <si>
    <t>chr13:14372482|14393983+</t>
  </si>
  <si>
    <t>3,9,3,7,2</t>
  </si>
  <si>
    <t>23,10,10,10,6</t>
  </si>
  <si>
    <t>chr13:14429486|14438285+</t>
  </si>
  <si>
    <t>intergenic_region:14429487-14429523,intergenic_region:14432534-14432685,intergenic_region:14435447-14435583,intergenic_region:14438165-14438285</t>
  </si>
  <si>
    <t>7,3,2,10,5,4,6</t>
  </si>
  <si>
    <t>51,31,9,10,2,9,2</t>
  </si>
  <si>
    <t>chr13:14510877|14517559+</t>
  </si>
  <si>
    <t>ENSGALG00000039124;</t>
  </si>
  <si>
    <t>exon:14510878-14510994,exon:14513464-14513570,exon:14517438-14517559</t>
  </si>
  <si>
    <t>6,2,2,3,2,2,7,20,33,5,13,9,12,6,14</t>
  </si>
  <si>
    <t>1,1,13,8,0,5,2,12,9,9,9,10,4,8,3</t>
  </si>
  <si>
    <t>KLHL3</t>
  </si>
  <si>
    <t>chr13:14607439|14608315-</t>
  </si>
  <si>
    <t>ENSGALG00000006258;</t>
  </si>
  <si>
    <t>exon:14607440-14607502,exon:14608094-14608315</t>
  </si>
  <si>
    <t>2,5,2,6,8,6,15,3,11,13,2</t>
  </si>
  <si>
    <t>2,4,8,2,2,2,0,0,3,2,1</t>
  </si>
  <si>
    <t>SPOCK1</t>
  </si>
  <si>
    <t>chr13:1465880|1466128+</t>
  </si>
  <si>
    <t>ENSGALG00000036310;</t>
  </si>
  <si>
    <t>exon:1465881-1466128</t>
  </si>
  <si>
    <t>6,7,11,6,9,4,2,3,3,4</t>
  </si>
  <si>
    <t>85,76,116,78,104,103,100,58,49,54</t>
  </si>
  <si>
    <t>CYSTM1</t>
  </si>
  <si>
    <t>chr13:1492588|1497613-</t>
  </si>
  <si>
    <t>ENSGALG00000000946;</t>
  </si>
  <si>
    <t>intron:1492589-1492782,intron:1497529-1497613</t>
  </si>
  <si>
    <t>3,2,3,9,12,2,12,6,6,4,3</t>
  </si>
  <si>
    <t>55,72,62,67,90,34,43,47,35,35,29</t>
  </si>
  <si>
    <t>PFDN1</t>
  </si>
  <si>
    <t>chr13:15524308|15526104+</t>
  </si>
  <si>
    <t>ENSGALG00000040141;</t>
  </si>
  <si>
    <t>exon:15524309-15524415,exon:15525907-15526104</t>
  </si>
  <si>
    <t>H2AFY</t>
  </si>
  <si>
    <t>chr13:15524308|15528577+</t>
  </si>
  <si>
    <t>exon:15524309-15524415,exon:15528467-15528577</t>
  </si>
  <si>
    <t>32,24,35</t>
  </si>
  <si>
    <t>chr13:1559303|1561969+</t>
  </si>
  <si>
    <t>ENSGALG00000001099;</t>
  </si>
  <si>
    <t>intron:1559304-1559457</t>
  </si>
  <si>
    <t>chr13:1559303|1586914+</t>
  </si>
  <si>
    <t>exon:1559304-1559457,exon:1576126-1576282,exon:1586805-1586914</t>
  </si>
  <si>
    <t>24,11,9,16,13,15,3,22,7,6,27,14,10,8,8,5</t>
  </si>
  <si>
    <t>27,26,29,73,125,58,61,132,56,21,39,13,25,23,23,26</t>
  </si>
  <si>
    <t>chr13:1559303|1602487+</t>
  </si>
  <si>
    <t>exon:1602385-1602487</t>
  </si>
  <si>
    <t>3,5,13,18,19,3,6,3,2,3,3</t>
  </si>
  <si>
    <t>26,13,50,105,18,33,15,22,6,20,15</t>
  </si>
  <si>
    <t>chr13:1576125|1579463+</t>
  </si>
  <si>
    <t>exon:1576126-1576282,exon:1579316-1579463</t>
  </si>
  <si>
    <t>chr13:1576125|1586914+</t>
  </si>
  <si>
    <t>exon:1576126-1576282,exon:1578484-1578631,exon:1586805-1586914</t>
  </si>
  <si>
    <t>29,14,25,14,17,17,3,3,7,34,66,41,58,57,22,24,19,39</t>
  </si>
  <si>
    <t>61,44,36,121,186,92,99,213,64,45,86,23,54,56,32,45,48,25</t>
  </si>
  <si>
    <t>chr13:1576125|1592280+</t>
  </si>
  <si>
    <t>exon:1576126-1576282,exon:1592221-1592280</t>
  </si>
  <si>
    <t>34,65</t>
  </si>
  <si>
    <t>chr13:1576125|1602487+</t>
  </si>
  <si>
    <t>exon:1576126-1576282,exon:1602385-1602487</t>
  </si>
  <si>
    <t>6,2,4,3,5,5,2</t>
  </si>
  <si>
    <t>60,33,52,165,39,49,48</t>
  </si>
  <si>
    <t>chr13:15831415|15836389+</t>
  </si>
  <si>
    <t>ENSGALG00000038753;</t>
  </si>
  <si>
    <t>exon:15831416-15831489,exon:15834189-15834308,exon:15836258-15836389</t>
  </si>
  <si>
    <t>2,3,54,96,19,3,10,6,2,2</t>
  </si>
  <si>
    <t>165,99,90,87,45,97,88,58,47,25</t>
  </si>
  <si>
    <t>SAR1B</t>
  </si>
  <si>
    <t>chr13:15831415|15837719+</t>
  </si>
  <si>
    <t>exon:15831416-15831489,exon:15834189-15834308</t>
  </si>
  <si>
    <t>57,74</t>
  </si>
  <si>
    <t>chr13:15834188|15836389+</t>
  </si>
  <si>
    <t>exon:15835005-15835070,exon:15835647-15835750,exon:15836258-15836389</t>
  </si>
  <si>
    <t>11,34,2</t>
  </si>
  <si>
    <t>112,134,57</t>
  </si>
  <si>
    <t>chr13:15865918|15869944-</t>
  </si>
  <si>
    <t>ENSGALG00000006424;</t>
  </si>
  <si>
    <t>exon:15865919-15866035</t>
  </si>
  <si>
    <t>chr13:15877292|15889268-</t>
  </si>
  <si>
    <t>exon:15877293-15877462,exon:15889111-15889268</t>
  </si>
  <si>
    <t>3,4,3,2,4,2,17,4,3,2,3,4</t>
  </si>
  <si>
    <t>133,83,95,94,80,61,93,158,50,25,60,40</t>
  </si>
  <si>
    <t>chr13:15877292|15899407-</t>
  </si>
  <si>
    <t>exon:15877293-15877462,exon:15897529-15897614,exon:15899350-15899407</t>
  </si>
  <si>
    <t>4,5,4,8,4,3</t>
  </si>
  <si>
    <t>94,51,92,44,96,26</t>
  </si>
  <si>
    <t>chr13:15889110|15899407-</t>
  </si>
  <si>
    <t>exon:15889111-15889268,exon:15897529-15897614,exon:15899350-15899407</t>
  </si>
  <si>
    <t>11,5,5,5,4,4,16,14,11,2,3,2</t>
  </si>
  <si>
    <t>93,61,99,58,62,30,57,98,47,26,34,51</t>
  </si>
  <si>
    <t>chr13:15945578|15950720-</t>
  </si>
  <si>
    <t>intergenic_region:15949859-15949884,intergenic_region:15950640-15950720</t>
  </si>
  <si>
    <t>3,9,9,5</t>
  </si>
  <si>
    <t>28,19,25,8</t>
  </si>
  <si>
    <t>chr13:15999260|16003544+</t>
  </si>
  <si>
    <t>ENSGALG00000006474;</t>
  </si>
  <si>
    <t>exon:15999261-15999357,exon:16001306-16001379</t>
  </si>
  <si>
    <t>44,49</t>
  </si>
  <si>
    <t>chr13:15999260|16003788+</t>
  </si>
  <si>
    <t>10,6,4,10,19,19,6,10,9,159,272,76,28,35,15,15,11,13</t>
  </si>
  <si>
    <t>144,118,112,155,239,128,224,279,122,62,71,32,50,65,22,52,54,33</t>
  </si>
  <si>
    <t>chr13:1600616|1602487+</t>
  </si>
  <si>
    <t>exon:1600617-1600704,exon:1601367-1601494,exon:1602385-1602487</t>
  </si>
  <si>
    <t>6,3,3,4,4,6,4,2</t>
  </si>
  <si>
    <t>35,79,148,18,36,27,20,23</t>
  </si>
  <si>
    <t>chr13:16334912|16391361+</t>
  </si>
  <si>
    <t>ENSGALG00000031487;</t>
  </si>
  <si>
    <t>exon:16334913-16335048,exon:16391113-16391361</t>
  </si>
  <si>
    <t>26,93,27</t>
  </si>
  <si>
    <t>FSTL4</t>
  </si>
  <si>
    <t>chr13:16334912|16430114+</t>
  </si>
  <si>
    <t>exon:16334913-16335048,exon:16345986-16346019,exon:16429994-16430114</t>
  </si>
  <si>
    <t>14,56,12,18</t>
  </si>
  <si>
    <t>chr13:16391112|16391361+</t>
  </si>
  <si>
    <t>exon:16391113-16391361</t>
  </si>
  <si>
    <t>7,12,14,3</t>
  </si>
  <si>
    <t>33,33,112,10</t>
  </si>
  <si>
    <t>chr13:1641914|1642916+</t>
  </si>
  <si>
    <t>exon:1641915-1642169</t>
  </si>
  <si>
    <t>chr13:16426517|16430114+</t>
  </si>
  <si>
    <t>exon:16426518-16426708,exon:16429994-16430114</t>
  </si>
  <si>
    <t>56,56,92,9,5,5,13,87,91,11,36,35,9,16,11</t>
  </si>
  <si>
    <t>23,26,74,5,14,12,24,6,29,6,6,9,3,3,7</t>
  </si>
  <si>
    <t>chr13:16585031|16586203-</t>
  </si>
  <si>
    <t>ENSGALG00000029896;</t>
  </si>
  <si>
    <t>exon:16585032-16585155,exon:16585992-16586203</t>
  </si>
  <si>
    <t>chr13:16585031|16589907-</t>
  </si>
  <si>
    <t>exon:16589667-16589907</t>
  </si>
  <si>
    <t>chr13:16585031|16601861-</t>
  </si>
  <si>
    <t>exon:16585032-16585155,exon:16601678-16601861</t>
  </si>
  <si>
    <t>chr13:16607636|16648476-</t>
  </si>
  <si>
    <t>exon:16607637-16607768,exon:16633260-16633403,exon:16647184-16647267,exon:16647741-16647797,exon:16648406-16648476</t>
  </si>
  <si>
    <t>74,68,49,23,21,16,5,10,6,86,123,80,19,15,11,17,11,29</t>
  </si>
  <si>
    <t>40,12,14,39,55,18,11,19,11,39,66,32,24,23,17,14,22,12</t>
  </si>
  <si>
    <t>chr13:16633259|16635201-</t>
  </si>
  <si>
    <t>intron:16633260-16633403,intron:16635074-16635201</t>
  </si>
  <si>
    <t>chr13:16633259|16638209-</t>
  </si>
  <si>
    <t>exon:16633260-16633403,exon:16638140-16638209</t>
  </si>
  <si>
    <t>6,9,5,4,11,20,8,13,4,4,4,5</t>
  </si>
  <si>
    <t>chr13:16633259|16647267-</t>
  </si>
  <si>
    <t>exon:16633260-16633403,exon:16638140-16638209,exon:16647184-16647267</t>
  </si>
  <si>
    <t>chr13:16633259|16648476-</t>
  </si>
  <si>
    <t>exon:16633260-16633403,exon:16638140-16638209,exon:16647184-16647267,exon:16647741-16647797,exon:16648406-16648476</t>
  </si>
  <si>
    <t>130,93,117,104,118,50,33,51,28,195,336,194,82,85,54,55,58,46</t>
  </si>
  <si>
    <t>chr13:16647183|16648476-</t>
  </si>
  <si>
    <t>exon:16647184-16647267,exon:16647741-16647797,exon:16648345-16648476</t>
  </si>
  <si>
    <t>24,22,21,15,10,12,18,14,122,101,76,93,32,40,21,24,18</t>
  </si>
  <si>
    <t>chr13:16741421|16746646-</t>
  </si>
  <si>
    <t>intergenic_region:16741422-16741545,intergenic_region:16746586-16746646</t>
  </si>
  <si>
    <t>5,4,4,2</t>
  </si>
  <si>
    <t>11,3,1,2</t>
  </si>
  <si>
    <t>chr13:16743107|16747952-</t>
  </si>
  <si>
    <t>intergenic_region:16743108-16743290,intergenic_region:16744398-16744456,intergenic_region:16747581-16747659,intergenic_region:16747865-16747952</t>
  </si>
  <si>
    <t>chr13:16830342|16835645-</t>
  </si>
  <si>
    <t>ENSGALG00000006677;</t>
  </si>
  <si>
    <t>exon:16830343-16830411,exon:16832398-16832463,exon:16832532-16832591,exon:16834933-16834986,exon:16835546-16835645</t>
  </si>
  <si>
    <t>12,20,9,5,4,3</t>
  </si>
  <si>
    <t>54,68,54,76,31,11</t>
  </si>
  <si>
    <t>P4HA2</t>
  </si>
  <si>
    <t>chr13:16830342|16838940-</t>
  </si>
  <si>
    <t>exon:16830343-16830411,exon:16832532-16832591,exon:16835882-16835952,exon:16838764-16838940</t>
  </si>
  <si>
    <t>71,92</t>
  </si>
  <si>
    <t>chr13:16835881|16838940-</t>
  </si>
  <si>
    <t>exon:16835882-16835952,exon:16838764-16838940</t>
  </si>
  <si>
    <t>53,93,38,37,49,41,6,8,403,301,106,282,207,53,101,69,36</t>
  </si>
  <si>
    <t>65,71,66,124,150,93,67,25,81,85,21,41,52,30,59,23,19</t>
  </si>
  <si>
    <t>chr13:17183779|17209350-</t>
  </si>
  <si>
    <t>intergenic_region:17209161-17209350</t>
  </si>
  <si>
    <t>chr13:17194027|17197136-</t>
  </si>
  <si>
    <t>ENSGALG00000030147;</t>
  </si>
  <si>
    <t>exon:17194028-17194114,exon:17195034-17195078</t>
  </si>
  <si>
    <t>125,69</t>
  </si>
  <si>
    <t>AFF4</t>
  </si>
  <si>
    <t>chr13:17194027|17199850-</t>
  </si>
  <si>
    <t>exon:17194028-17194114,exon:17195034-17195078,exon:17199724-17199850</t>
  </si>
  <si>
    <t>21,22,21,32,34,32,2,14,8,71,107,33,24,35,20,16,32,17</t>
  </si>
  <si>
    <t>8,37,22,43,48,37,25,42,20,26,58,19,39,24,26,22,31,22</t>
  </si>
  <si>
    <t>chr13:17194027|17202684-</t>
  </si>
  <si>
    <t>exon:17194028-17194114,exon:17195034-17195078,exon:17202531-17202684</t>
  </si>
  <si>
    <t>5,3,4,2,2,4,6,2,2,3</t>
  </si>
  <si>
    <t>15,21,71,53,46,19,18,24,26,15</t>
  </si>
  <si>
    <t>chr13:17194027|17209350-</t>
  </si>
  <si>
    <t>intergenic_region:17194028-17194114,intergenic_region:17195034-17195078</t>
  </si>
  <si>
    <t>4,3,9,3</t>
  </si>
  <si>
    <t>36,40,49,21</t>
  </si>
  <si>
    <t>chr13:17250605|17252304+</t>
  </si>
  <si>
    <t>ENSGALG00000040882;</t>
  </si>
  <si>
    <t>exon:17250606-17250758,exon:17252185-17252304</t>
  </si>
  <si>
    <t>73,22</t>
  </si>
  <si>
    <t>HSPA4</t>
  </si>
  <si>
    <t>chr13:17406613|17429393+</t>
  </si>
  <si>
    <t>ENSGALG00000033938;</t>
  </si>
  <si>
    <t>exon:17406614-17406692,exon:17422640-17422676,exon:17428572-17428637,exon:17429319-17429393</t>
  </si>
  <si>
    <t>ARHGAP26</t>
  </si>
  <si>
    <t>chr13:17428571|17437080+</t>
  </si>
  <si>
    <t>exon:17428572-17428637,exon:17429319-17429393,exon:17434741-17434828,exon:17435960-17436018,exon:17436975-17437080</t>
  </si>
  <si>
    <t>3,9,14,24,15,29,20,21,47,66,28,25,28,26,33,20,27</t>
  </si>
  <si>
    <t>18,7,72,83,42,30,69,13,70,89,29,39,35,25,35,39,33</t>
  </si>
  <si>
    <t>chr13:17428571|17448373+</t>
  </si>
  <si>
    <t>exon:17428572-17428637,exon:17429319-17429393,exon:17434741-17434828,exon:17436975-17437080,exon:17448214-17448373</t>
  </si>
  <si>
    <t>chr13:17428571|17454750+</t>
  </si>
  <si>
    <t>exon:17428572-17428637,exon:17454597-17454750</t>
  </si>
  <si>
    <t>chr13:17434740|17437080+</t>
  </si>
  <si>
    <t>exon:17434741-17434828,exon:17435960-17436018,exon:17436975-17437080</t>
  </si>
  <si>
    <t>9,10,16,35,61,35,96,66,52,320,351,130,167,127,57,78,81,93</t>
  </si>
  <si>
    <t>21,11,14,68,103,43,39,86,20,81,141,47,57,42,39,39,52,57</t>
  </si>
  <si>
    <t>chr13:17434740|17448373+</t>
  </si>
  <si>
    <t>exon:17434741-17434828,exon:17448214-17448373</t>
  </si>
  <si>
    <t>2,2,12,9,2,21,25,13,5,2,11,2</t>
  </si>
  <si>
    <t>13,51,71,35,71,44,97,33,40,30,30,31</t>
  </si>
  <si>
    <t>chr13:17434740|17452093+</t>
  </si>
  <si>
    <t>exon:17434741-17434828,exon:17435960-17436018,exon:17436975-17437080,exon:17451955-17452093</t>
  </si>
  <si>
    <t>68,41,28</t>
  </si>
  <si>
    <t>chr13:17434740|17454750+</t>
  </si>
  <si>
    <t>exon:17434741-17434828,exon:17454597-17454750</t>
  </si>
  <si>
    <t>chr13:17448213|17452093+</t>
  </si>
  <si>
    <t>exon:17448214-17448373,exon:17451955-17452093</t>
  </si>
  <si>
    <t>70,30</t>
  </si>
  <si>
    <t>chr13:17451954|17454750+</t>
  </si>
  <si>
    <t>exon:17451955-17452093,exon:17454597-17454750</t>
  </si>
  <si>
    <t>6,6,2,3</t>
  </si>
  <si>
    <t>52,39,15,14</t>
  </si>
  <si>
    <t>chr13:17493524|17496525-</t>
  </si>
  <si>
    <t>ENSGALG00000032992;</t>
  </si>
  <si>
    <t>exon:17493525-17493669</t>
  </si>
  <si>
    <t>NR3C1</t>
  </si>
  <si>
    <t>chr13:17500835|17504738-</t>
  </si>
  <si>
    <t>exon:17500836-17500952,exon:17504575-17504738</t>
  </si>
  <si>
    <t>28,48,36,43,68,26,39,32,29,72,107,51,41,49,30,15,31,44</t>
  </si>
  <si>
    <t>156,140,173,244,309,199,94,189,56,59,116,30,82,72,59,62,90,46</t>
  </si>
  <si>
    <t>chr13:17919931|17923961+</t>
  </si>
  <si>
    <t>ENSGALG00000007516;</t>
  </si>
  <si>
    <t>exon:17923808-17923961</t>
  </si>
  <si>
    <t>chr13:17961231|17973946+</t>
  </si>
  <si>
    <t>ENSGALG00000007528;</t>
  </si>
  <si>
    <t>exon:17961232-17961474,exon:17973828-17973946</t>
  </si>
  <si>
    <t>TCERG1</t>
  </si>
  <si>
    <t>chr13:17971905|17973946+</t>
  </si>
  <si>
    <t>exon:17971906-17972041,exon:17973034-17973123,exon:17973828-17973946</t>
  </si>
  <si>
    <t>5,2,4,2,3,5,2,4</t>
  </si>
  <si>
    <t>61,103,33,25,33,12,18,26</t>
  </si>
  <si>
    <t>chr13:17973033|17982497+</t>
  </si>
  <si>
    <t>exon:17973034-17973123</t>
  </si>
  <si>
    <t>5,2,5,3,2</t>
  </si>
  <si>
    <t>34,21,26,26,22</t>
  </si>
  <si>
    <t>chr13:18235455|18237674+</t>
  </si>
  <si>
    <t>ENSGALG00000007642;</t>
  </si>
  <si>
    <t>exon:18235456-18235662,exon:18237547-18237674</t>
  </si>
  <si>
    <t>chr13:18265961|18268950+</t>
  </si>
  <si>
    <t>ENSGALG00000007663;</t>
  </si>
  <si>
    <t>exon:18265962-18266129,exon:18268354-18268467,exon:18268845-18268950</t>
  </si>
  <si>
    <t>3,2,5,4,2,3,3,3,5</t>
  </si>
  <si>
    <t>70,42,54,19,34,19,21,26,17</t>
  </si>
  <si>
    <t>KDM3B</t>
  </si>
  <si>
    <t>chr13:18265961|18275035+</t>
  </si>
  <si>
    <t>exon:18274841-18275035</t>
  </si>
  <si>
    <t>2,2,5,7,2,2,2,5,2</t>
  </si>
  <si>
    <t>27,43,33,28,16,24,13,34,9</t>
  </si>
  <si>
    <t>chr13:18265961|18288861+</t>
  </si>
  <si>
    <t>exon:18265962-18266129</t>
  </si>
  <si>
    <t>35,25,27,10</t>
  </si>
  <si>
    <t>chr13:18282824|18303369+</t>
  </si>
  <si>
    <t>intergenic_region:18282825-18283039</t>
  </si>
  <si>
    <t>49,12</t>
  </si>
  <si>
    <t>chr13:18284033|18285794+</t>
  </si>
  <si>
    <t>exon:18285667-18285794</t>
  </si>
  <si>
    <t>chr13:18313512|18317784+</t>
  </si>
  <si>
    <t>ENSGALG00000017365;</t>
  </si>
  <si>
    <t>exon:18313513-18313589,exon:18314933-18314989,exon:18317617-18317784</t>
  </si>
  <si>
    <t>8,2,5,4,4</t>
  </si>
  <si>
    <t>11,25,9,5,15</t>
  </si>
  <si>
    <t>chr13:1931044|1931391-</t>
  </si>
  <si>
    <t>ENSGALG00000002622;</t>
  </si>
  <si>
    <t>exon:1931045-1931222,exon:1931308-1931391</t>
  </si>
  <si>
    <t>43,17</t>
  </si>
  <si>
    <t>FCHSD1</t>
  </si>
  <si>
    <t>chr13:1944899|1945290-</t>
  </si>
  <si>
    <t>ENSGALG00000002562;</t>
  </si>
  <si>
    <t>exon:1944900-1945098,exon:1945188-1945290</t>
  </si>
  <si>
    <t>ARAP3</t>
  </si>
  <si>
    <t>chr13:2060598|2060818+</t>
  </si>
  <si>
    <t>ENSGALG00000002553;</t>
  </si>
  <si>
    <t>exon:2060599-2060818</t>
  </si>
  <si>
    <t>PCDH1</t>
  </si>
  <si>
    <t>chr13:2346755|2356682-</t>
  </si>
  <si>
    <t>intergenic_region:2346756-2346855,intergenic_region:2349002-2349111,intergenic_region:2356536-2356682</t>
  </si>
  <si>
    <t>chr13:2346755|2358241-</t>
  </si>
  <si>
    <t>intergenic_region:2346756-2346855,intergenic_region:2358171-2358241</t>
  </si>
  <si>
    <t>chr13:2455226|2457439-</t>
  </si>
  <si>
    <t>ENSGALG00000002478;</t>
  </si>
  <si>
    <t>exon:2455227-2455315,exon:2455695-2455759,exon:2457318-2457439</t>
  </si>
  <si>
    <t>33,34</t>
  </si>
  <si>
    <t>chr13:2455694|2458423-</t>
  </si>
  <si>
    <t>exon:2455695-2455759</t>
  </si>
  <si>
    <t>4,6,2,8,9,3,7,14,8,7,2,4,2,11,2</t>
  </si>
  <si>
    <t>56,33,63,73,131,59,85,60,52,23,41,29,66,25,16</t>
  </si>
  <si>
    <t>chr13:2519541|2523032+</t>
  </si>
  <si>
    <t>ENSGALG00000002457;</t>
  </si>
  <si>
    <t>exon:2519542-2519656,exon:2522897-2523032</t>
  </si>
  <si>
    <t>10,13,7,4,14,5,9,6,12,10,3,10,5,5</t>
  </si>
  <si>
    <t>80,66,76,68,75,62,97,29,29,28,12,13,26,22</t>
  </si>
  <si>
    <t>SIL1</t>
  </si>
  <si>
    <t>chr13:2546722|2555574+</t>
  </si>
  <si>
    <t>exon:2546723-2546843,exon:2555453-2555574</t>
  </si>
  <si>
    <t>2,3,3,5,2,4,2</t>
  </si>
  <si>
    <t>33,33,14,15,9,9,16</t>
  </si>
  <si>
    <t>chr13:2631835|2683905-</t>
  </si>
  <si>
    <t>ENSGALG00000002447;</t>
  </si>
  <si>
    <t>exon:2631836-2631988,exon:2632773-2632853,exon:2683799-2683905</t>
  </si>
  <si>
    <t>7,4,6,3,2</t>
  </si>
  <si>
    <t>CTNNA1</t>
  </si>
  <si>
    <t>chr13:2667248|2673405-</t>
  </si>
  <si>
    <t>exon:2667249-2667452</t>
  </si>
  <si>
    <t>5,3,2,3,2,4,8,7,7,9,5,4,5</t>
  </si>
  <si>
    <t>220,144,118,162,310,167,237,91,159,161,159,126,85</t>
  </si>
  <si>
    <t>chr13:2667248|2683905-</t>
  </si>
  <si>
    <t>exon:2667249-2667452,exon:2683799-2683905</t>
  </si>
  <si>
    <t>4,3,13,12,7,2,12,14,19,13,30,21,13,9,10,10,6,19</t>
  </si>
  <si>
    <t>232,161,124,243,325,186,229,313,160,164,241,68,182,216,78,169,153,61</t>
  </si>
  <si>
    <t>chr13:2681588|2683905-</t>
  </si>
  <si>
    <t>exon:2681589-2681784,exon:2683799-2683905</t>
  </si>
  <si>
    <t>11,3,4,2,3,4,6,9,22,21,16,16,25,14,18,4,15</t>
  </si>
  <si>
    <t>236,168,119,234,372,179,218,170,183,275,95,184,195,100,176,140,88</t>
  </si>
  <si>
    <t>chr13:2779434|2784282+</t>
  </si>
  <si>
    <t>ENSGALG00000002363;</t>
  </si>
  <si>
    <t>exon:2779435-2779529,exon:2782393-2782485,exon:2784142-2784282</t>
  </si>
  <si>
    <t>HSPA9</t>
  </si>
  <si>
    <t>chr13:2790027|2802185+</t>
  </si>
  <si>
    <t>ENSGALG00000002262;</t>
  </si>
  <si>
    <t>intron:2790028-2790231,intron:2802091-2802185</t>
  </si>
  <si>
    <t>4,5,11,23,2,3,35,5,2,4,2</t>
  </si>
  <si>
    <t>23,45,56,25,21,20,28,22,12,7,7</t>
  </si>
  <si>
    <t>ETF1</t>
  </si>
  <si>
    <t>chr13:2802241|2803312+</t>
  </si>
  <si>
    <t>exon:2802242-2802417,exon:2803173-2803312</t>
  </si>
  <si>
    <t>3,4,7,3,6,24,31,6,10,9,4,3</t>
  </si>
  <si>
    <t>192,170,182,179,329,72,90,22,69,75,57,42</t>
  </si>
  <si>
    <t>chr13:2802241|2810868+</t>
  </si>
  <si>
    <t>exon:2802242-2802417,exon:2810721-2810868</t>
  </si>
  <si>
    <t>3,3,4,4,2</t>
  </si>
  <si>
    <t>173,166,304,72,94</t>
  </si>
  <si>
    <t>chr13:2837370|2856904+</t>
  </si>
  <si>
    <t>ENSGALG00000002229;</t>
  </si>
  <si>
    <t>exon:2837371-2837472,exon:2855553-2855615</t>
  </si>
  <si>
    <t>63,25</t>
  </si>
  <si>
    <t>FBXW11</t>
  </si>
  <si>
    <t>chr13:2837370|2875259+</t>
  </si>
  <si>
    <t>exon:2837371-2837472,exon:2855553-2855615,exon:2875122-2875259</t>
  </si>
  <si>
    <t>3,2,5,3,3</t>
  </si>
  <si>
    <t>38,113,52,18,10</t>
  </si>
  <si>
    <t>chr13:2855552|2856904+</t>
  </si>
  <si>
    <t>exon:2855553-2855615,exon:2856679-2856904</t>
  </si>
  <si>
    <t>96,167,65,63,40,24,22,19,11,165,165,70,39,101,20,60,56,30</t>
  </si>
  <si>
    <t>136,123,94,221,273,166,55,100,42,69,80,28,31,43,22,38,38,26</t>
  </si>
  <si>
    <t>chr13:2855552|2865936+</t>
  </si>
  <si>
    <t>exon:2855553-2855615,exon:2865846-2865936</t>
  </si>
  <si>
    <t>22,31,28,39,21,8,5,10,3,18,36,17,14,14,5,13,10,7</t>
  </si>
  <si>
    <t>114,102,48,216,251,143,64,106,38,42,58,21,29,41,27,27,38,27</t>
  </si>
  <si>
    <t>chr13:2865137|2865936+</t>
  </si>
  <si>
    <t>exon:2865138-2865324,exon:2865846-2865936</t>
  </si>
  <si>
    <t>3,3,3,2,5,41,70,18,13,10,3,4,4,6</t>
  </si>
  <si>
    <t>140,237,245,156,60,94,85,39,31,49,40,42,52,41</t>
  </si>
  <si>
    <t>chr13:2865137|2875259+</t>
  </si>
  <si>
    <t>exon:2865138-2865324</t>
  </si>
  <si>
    <t>4,13,7,12,5,6,8,3,3,14,14,7,10,7,5,3,8,2</t>
  </si>
  <si>
    <t>107,111,98,210,254,146,73,98,43,76,64,30,26,37,29,46,51,38</t>
  </si>
  <si>
    <t>chr13:2877331|2882285+</t>
  </si>
  <si>
    <t>exon:2882097-2882285</t>
  </si>
  <si>
    <t>chr13:3214627|3239680-</t>
  </si>
  <si>
    <t>ENSGALG00000002203;</t>
  </si>
  <si>
    <t>exon:3214628-3214734,exon:3239500-3239680</t>
  </si>
  <si>
    <t>8,8,4,4,3</t>
  </si>
  <si>
    <t>21,4,1,6,10</t>
  </si>
  <si>
    <t>FGF-18</t>
  </si>
  <si>
    <t>chr13:3239499|3246589-</t>
  </si>
  <si>
    <t>intron:3239500-3239680,intron:3246452-3246589</t>
  </si>
  <si>
    <t>4,4,5,2,16,20,8,5,6,10,3,2,7</t>
  </si>
  <si>
    <t>0,1,3,0,1,14,5,1,1,3,1,1,6</t>
  </si>
  <si>
    <t>chr13:3262284|3262920-</t>
  </si>
  <si>
    <t>intergenic_region:3262285-3262321,intergenic_region:3262654-3262920</t>
  </si>
  <si>
    <t>22,14,4,8,11,24,10,3,10,34,2,14,7,2,3,12,3</t>
  </si>
  <si>
    <t>1,1,3,1,1,1,4,1,4,7,4,4,4,1,2,2,1</t>
  </si>
  <si>
    <t>chr13:3262290|3262837-</t>
  </si>
  <si>
    <t>intergenic_region:3262291-3262321,intergenic_region:3262654-3262837</t>
  </si>
  <si>
    <t>4,5,3,2</t>
  </si>
  <si>
    <t>20,22,35,10</t>
  </si>
  <si>
    <t>chr13:3352559|3364832-</t>
  </si>
  <si>
    <t>intergenic_region:3352560-3352661,intergenic_region:3358690-3358778,intergenic_region:3364729-3364832</t>
  </si>
  <si>
    <t>14,6,83,8,3,5,6,12,6,8,2,4</t>
  </si>
  <si>
    <t>29,50,272,50,52,52,17,16,11,8,21,17</t>
  </si>
  <si>
    <t>chr13:3358689|3369775-</t>
  </si>
  <si>
    <t>intergenic_region:3358690-3358778,intergenic_region:3364729-3364832,intergenic_region:3369527-3369630,intergenic_region:3369718-3369775</t>
  </si>
  <si>
    <t>88,96,157,62,104,155,111,138,182,14,37,66,11,17,32,34,47,88</t>
  </si>
  <si>
    <t>33,24,335,22,25,6,24,13,31,8,4,2,2,3,6,7,9,24</t>
  </si>
  <si>
    <t>chr13:3435974|3446638-</t>
  </si>
  <si>
    <t>ENSGALG00000040205;</t>
  </si>
  <si>
    <t>exon:3435975-3436110,exon:3437643-3437748,exon:3445978-3446094,exon:3446565-3446638</t>
  </si>
  <si>
    <t>19,21,18,5,3,4,2,5,8,5,2,7,2,4</t>
  </si>
  <si>
    <t>27,27,667,35,22,26,12,36,12,15,7,7,4,19</t>
  </si>
  <si>
    <t>chr13:3435974|3449376-</t>
  </si>
  <si>
    <t>intron:3435975-3436110</t>
  </si>
  <si>
    <t>12,16,6,4,5,7,2,2</t>
  </si>
  <si>
    <t>15,16,17,9,12,2,3,3</t>
  </si>
  <si>
    <t>chr13:3435974|3457907-</t>
  </si>
  <si>
    <t>intron:3435975-3436110,intron:3437643-3437748,intron:3457761-3457907</t>
  </si>
  <si>
    <t>10,12,229,5,4,11,2,19,2,3,6,10</t>
  </si>
  <si>
    <t>16,10,339,4,8,10,5,12,0,2,5,4</t>
  </si>
  <si>
    <t>chr13:3437642|3457907-</t>
  </si>
  <si>
    <t>intron:3437643-3437748,intron:3457761-3457907</t>
  </si>
  <si>
    <t>2,104,18,2,2,3,2</t>
  </si>
  <si>
    <t>37,455,20,6,7,6,14</t>
  </si>
  <si>
    <t>chr13:3444512|3457907-</t>
  </si>
  <si>
    <t>intron:3444513-3444615,intron:3457761-3457907</t>
  </si>
  <si>
    <t>11,6,54,5,5,3,13,4,4,3,4,3</t>
  </si>
  <si>
    <t>31,25,529,36,34,28,11,4,13,5,7,11</t>
  </si>
  <si>
    <t>chr13:3494369|3498201-</t>
  </si>
  <si>
    <t>intergenic_region:3494370-3494587,intergenic_region:3495036-3495100</t>
  </si>
  <si>
    <t>14,7,16,20,45,39,9,5,6</t>
  </si>
  <si>
    <t>0,2,3,7,10,3,0,0,0</t>
  </si>
  <si>
    <t>chr13:3525951|3533268-</t>
  </si>
  <si>
    <t>ENSGALG00000002132;</t>
  </si>
  <si>
    <t>exon:3525952-3526022,exon:3526574-3526643,exon:3527869-3527939,exon:3533144-3533268</t>
  </si>
  <si>
    <t>5,2,2,2,2</t>
  </si>
  <si>
    <t>8,106,108,55,2</t>
  </si>
  <si>
    <t>KCNIP1</t>
  </si>
  <si>
    <t>chr13:4228701|4260022+</t>
  </si>
  <si>
    <t>ENSGALG00000001916;</t>
  </si>
  <si>
    <t>intron:4228702-4228792,intron:4235769-4235840,intron:4259951-4260022</t>
  </si>
  <si>
    <t>27,17,13,25</t>
  </si>
  <si>
    <t>SLIT3</t>
  </si>
  <si>
    <t>chr13:4495504|4513254+</t>
  </si>
  <si>
    <t>exon:4495505-4495576,exon:4499882-4500045,exon:4513113-4513254</t>
  </si>
  <si>
    <t>2,3,4,3</t>
  </si>
  <si>
    <t>73,64,75,53</t>
  </si>
  <si>
    <t>chr13:4513112|4532479+</t>
  </si>
  <si>
    <t>exon:4513113-4513254,exon:4526303-4526374,exon:4532408-4532479</t>
  </si>
  <si>
    <t>5,11,7,6,9,22,12,3,2,3,8,5,10</t>
  </si>
  <si>
    <t>41,55,59,56,63,89,39,23,32,14,42,47,37</t>
  </si>
  <si>
    <t>chr13:4513112|4541998+</t>
  </si>
  <si>
    <t>exon:4513113-4513254,exon:4541927-4541998</t>
  </si>
  <si>
    <t>5,3,5,9,2,7,3,2</t>
  </si>
  <si>
    <t>54,53,98,47,24,40,46,33</t>
  </si>
  <si>
    <t>chr13:4592890|4610005+</t>
  </si>
  <si>
    <t>exon:4592891-4592959,exon:4609881-4610005</t>
  </si>
  <si>
    <t>8,2,2,2</t>
  </si>
  <si>
    <t>61,50,31,22</t>
  </si>
  <si>
    <t>chr13:4600351|4610005+</t>
  </si>
  <si>
    <t>exon:4600352-4600423,exon:4605118-4605281,exon:4609881-4610005</t>
  </si>
  <si>
    <t>2,2,10,14,12,3,9,6,4,8</t>
  </si>
  <si>
    <t>40,13,57,34,31,26,22,39,33,19</t>
  </si>
  <si>
    <t>chr13:4655398|4656325+</t>
  </si>
  <si>
    <t>exon:4655399-4655639,exon:4656195-4656325</t>
  </si>
  <si>
    <t>chr13:4685280|4688470+</t>
  </si>
  <si>
    <t>ENSGALG00000001895;</t>
  </si>
  <si>
    <t>exon:4687836-4688012,exon:4688347-4688470</t>
  </si>
  <si>
    <t>253,90,27</t>
  </si>
  <si>
    <t>PANK3</t>
  </si>
  <si>
    <t>chr13:4687069|4688470+</t>
  </si>
  <si>
    <t>exon:4687070-4687323,exon:4688347-4688470</t>
  </si>
  <si>
    <t>6,4,3,2</t>
  </si>
  <si>
    <t>78,40,88,41</t>
  </si>
  <si>
    <t>chr13:6706151|6712546-</t>
  </si>
  <si>
    <t>ENSGALG00000001750;</t>
  </si>
  <si>
    <t>exon:6706152-6706348,exon:6711387-6711501,exon:6712352-6712546</t>
  </si>
  <si>
    <t>9,11,14,21,5,14,27,4,16,5,6,2,3,3</t>
  </si>
  <si>
    <t>240,467,750,290,324,57,53,23,118,137,28,90,25,33</t>
  </si>
  <si>
    <t>MAT2B</t>
  </si>
  <si>
    <t>chr13:6710948|6712546-</t>
  </si>
  <si>
    <t>exon:6710949-6711101,exon:6712352-6712546</t>
  </si>
  <si>
    <t>chr13:6711386|6712546-</t>
  </si>
  <si>
    <t>exon:6711387-6711501</t>
  </si>
  <si>
    <t>chr13:6898360|6908097+</t>
  </si>
  <si>
    <t>ENSGALG00000041690;</t>
  </si>
  <si>
    <t>intron:6898361-6898499,intron:6900454-6900568,intron:6907936-6908097</t>
  </si>
  <si>
    <t>chr13:6900453|6908097+</t>
  </si>
  <si>
    <t>intron:6900454-6900568,intron:6903503-6903596,intron:6907936-6908097</t>
  </si>
  <si>
    <t>3,13,44,2,3,8,6,6,2,2,3,3</t>
  </si>
  <si>
    <t>11,15,53,8,6,6,5,7,3,0,2,1</t>
  </si>
  <si>
    <t>chr13:6903502|6908097+</t>
  </si>
  <si>
    <t>exon:6903503-6903596,exon:6904581-6904630,exon:6907936-6908097</t>
  </si>
  <si>
    <t>12,10,13,6,12,3,4,5,6,9,5</t>
  </si>
  <si>
    <t>23,27,64,29,17,12,3,2,4,5,2</t>
  </si>
  <si>
    <t>chr13:736389|738795-</t>
  </si>
  <si>
    <t>ENSGALG00000043142;</t>
  </si>
  <si>
    <t>exon:736390-736478,exon:738737-738795</t>
  </si>
  <si>
    <t>5,8</t>
  </si>
  <si>
    <t>PCDHA3</t>
  </si>
  <si>
    <t>chr13:7398778|7421494+</t>
  </si>
  <si>
    <t>ENSGALG00000001690;</t>
  </si>
  <si>
    <t>exon:7398779-7398999,exon:7421412-7421494</t>
  </si>
  <si>
    <t>GABRB2</t>
  </si>
  <si>
    <t>chr13:7463826|7466422+</t>
  </si>
  <si>
    <t>exon:7463827-7463964,exon:7466178-7466265,exon:7466402-7466422</t>
  </si>
  <si>
    <t>3,4,4,13,15,4,3,11,7,13,7</t>
  </si>
  <si>
    <t>0,1,2,0,1,1,3,8,3,10,1</t>
  </si>
  <si>
    <t>chr13:7859840|7908787-</t>
  </si>
  <si>
    <t>intergenic_region:7859841-7859983,intergenic_region:7908700-7908787</t>
  </si>
  <si>
    <t>22,3</t>
  </si>
  <si>
    <t>chr13:7961403|7967446-</t>
  </si>
  <si>
    <t>ENSGALG00000001429;</t>
  </si>
  <si>
    <t>exon:7961404-7961552,exon:7963300-7963336,exon:7965430-7965570,exon:7967386-7967446</t>
  </si>
  <si>
    <t>5,5,6,14,6,3,3,8,31,9,4,11,3,6,4</t>
  </si>
  <si>
    <t>18,7,26,45,25,23,6,9,17,6,16,12,8,15,5</t>
  </si>
  <si>
    <t>TTC1</t>
  </si>
  <si>
    <t>chr13:8189156|8191930+</t>
  </si>
  <si>
    <t>ENSGALG00000038627;</t>
  </si>
  <si>
    <t>exon:8191754-8191930</t>
  </si>
  <si>
    <t>FBXO38</t>
  </si>
  <si>
    <t>chr13:8461630|8465256+</t>
  </si>
  <si>
    <t>ENSGALG00000001364;</t>
  </si>
  <si>
    <t>exon:8461631-8461757,exon:8462706-8462804,exon:8465173-8465256</t>
  </si>
  <si>
    <t>94,77,78,61</t>
  </si>
  <si>
    <t>CSNK1A1</t>
  </si>
  <si>
    <t>chr13:8461630|8468735+</t>
  </si>
  <si>
    <t>exon:8461631-8461757,exon:8468596-8468735</t>
  </si>
  <si>
    <t>288,83,87</t>
  </si>
  <si>
    <t>chr13:8461630|8475010+</t>
  </si>
  <si>
    <t>exon:8461631-8461757,exon:8474862-8475010</t>
  </si>
  <si>
    <t>chr13:8468595|8475010+</t>
  </si>
  <si>
    <t>exon:8468596-8468735,exon:8471563-8471641,exon:8473900-8474006,exon:8474862-8475010</t>
  </si>
  <si>
    <t>chr13:8517115|8519627-</t>
  </si>
  <si>
    <t>intergenic_region:8519459-8519627</t>
  </si>
  <si>
    <t>chr13:8518717|8519627-</t>
  </si>
  <si>
    <t>ENSGALG00000002673;</t>
  </si>
  <si>
    <t>exon:8518718-8518799,exon:8519459-8519627</t>
  </si>
  <si>
    <t>41,42,26</t>
  </si>
  <si>
    <t>GRPEL2</t>
  </si>
  <si>
    <t>chr13:8883647|8895799+</t>
  </si>
  <si>
    <t>ENSGALG00000002831;</t>
  </si>
  <si>
    <t>exon:8883648-8883723,exon:8893267-8893343,exon:8895708-8895799</t>
  </si>
  <si>
    <t>18,97,78,24,119,59,3,32,12,45,16,3,24,15,3,15,18</t>
  </si>
  <si>
    <t>324,266,228,483,595,429,43,88,57,120,21,94,65,35,64,84,34</t>
  </si>
  <si>
    <t>SH3PXD2B</t>
  </si>
  <si>
    <t>chr13:8909389|8911116+</t>
  </si>
  <si>
    <t>exon:8909390-8909524,exon:8911012-8911116</t>
  </si>
  <si>
    <t>chr13:8913298|8915096+</t>
  </si>
  <si>
    <t>exon:8913299-8913416,exon:8914623-8914828,exon:8915047-8915096</t>
  </si>
  <si>
    <t>chr13:9053155|9053643-</t>
  </si>
  <si>
    <t>ENSGALG00000040360;</t>
  </si>
  <si>
    <t>intron:9053156-9053643</t>
  </si>
  <si>
    <t>DUSP1</t>
  </si>
  <si>
    <t>chr13:9139232|9140207+</t>
  </si>
  <si>
    <t>ENSGALG00000002868;</t>
  </si>
  <si>
    <t>exon:9139233-9139405,exon:9140067-9140207</t>
  </si>
  <si>
    <t>6,6,19,3,2</t>
  </si>
  <si>
    <t>chr13:914796|920553+</t>
  </si>
  <si>
    <t>intergenic_region:914797-914904</t>
  </si>
  <si>
    <t>60,89,16</t>
  </si>
  <si>
    <t>chr13:916033|926050+</t>
  </si>
  <si>
    <t>intergenic_region:916034-916276,intergenic_region:925923-926050</t>
  </si>
  <si>
    <t>3,4,8,6,2,2,3</t>
  </si>
  <si>
    <t>20,52,111,24,46,30,1</t>
  </si>
  <si>
    <t>chr13:916276|916566+</t>
  </si>
  <si>
    <t>ENSGALG00000029346;</t>
  </si>
  <si>
    <t>intron:916277-916566</t>
  </si>
  <si>
    <t>44,130,28</t>
  </si>
  <si>
    <t>chr13:9162985|9166052+</t>
  </si>
  <si>
    <t>ENSGALG00000002878;</t>
  </si>
  <si>
    <t>exon:9162986-9163163</t>
  </si>
  <si>
    <t>7,4,2,5,16,34,11,3,3</t>
  </si>
  <si>
    <t>81,76,38,142,71,99,47,17,30</t>
  </si>
  <si>
    <t>CREBRF</t>
  </si>
  <si>
    <t>chr13:9443221|9457776+</t>
  </si>
  <si>
    <t>ENSGALG00000033512;</t>
  </si>
  <si>
    <t>exon:9443222-9443303,exon:9457603-9457776</t>
  </si>
  <si>
    <t>CPEB4</t>
  </si>
  <si>
    <t>chr13:9457602|9460888+</t>
  </si>
  <si>
    <t>exon:9460770-9460888</t>
  </si>
  <si>
    <t>chr13:9457602|9462274+</t>
  </si>
  <si>
    <t>exon:9457603-9457776</t>
  </si>
  <si>
    <t>4,9,2,2</t>
  </si>
  <si>
    <t>17,23,10,14</t>
  </si>
  <si>
    <t>chr13:988759|1005285+</t>
  </si>
  <si>
    <t>ENSGALG00000038128;</t>
  </si>
  <si>
    <t>exon:988760-988823,exon:992403-992471,exon:993129-993160,exon:993248-993325,exon:993414-993519,exon:1005192-1005285</t>
  </si>
  <si>
    <t>43,45,36,77,134,41,29,57,35,60,77,41,43,61,24,43,67,29</t>
  </si>
  <si>
    <t>UBE2D2</t>
  </si>
  <si>
    <t>chr13:988759|993519+</t>
  </si>
  <si>
    <t>exon:988760-988823,exon:992403-992471,exon:993129-993160,exon:993248-993325,exon:993414-993519</t>
  </si>
  <si>
    <t>162,285,141,264,292,199,152,110,85,554,592,237,199,212,107,116,122,102</t>
  </si>
  <si>
    <t>chr13:992402|993519+</t>
  </si>
  <si>
    <t>ENSGALG00000037776;ENSGALG00000038128;</t>
  </si>
  <si>
    <t>intron:992403-992471,intron:993129-993160,intron:993248-993325,intron:993414-993519</t>
  </si>
  <si>
    <t>3,4,5,15,2,3</t>
  </si>
  <si>
    <t>TMCO6;UBE2D2</t>
  </si>
  <si>
    <t>chr13:993247|1005285+</t>
  </si>
  <si>
    <t>exon:993248-993325,exon:993414-993519,exon:1005192-1005285</t>
  </si>
  <si>
    <t>6,6,2,2,7,7,7,2,14,15,3,2,4,2,5</t>
  </si>
  <si>
    <t>chr14:10092129|10092830+</t>
  </si>
  <si>
    <t>ENSGALG00000042981;</t>
  </si>
  <si>
    <t>exon:10092130-10092311,exon:10092708-10092830</t>
  </si>
  <si>
    <t>20,11,35,12,31,33,40,33,23,17,26,9,16,19,8,7,17,9</t>
  </si>
  <si>
    <t>12,24,12,127,246,84,200,233,144,17,52,14,27,18,9,49,24,13</t>
  </si>
  <si>
    <t>CARHSP1</t>
  </si>
  <si>
    <t>chr14:1015873|1017473-</t>
  </si>
  <si>
    <t>ENSGALG00000003458;</t>
  </si>
  <si>
    <t>exon:1015874-1015957,exon:1016503-1016550,exon:1016982-1017056,exon:1017154-1017247,exon:1017376-1017473</t>
  </si>
  <si>
    <t>10,4,3,16,15,4,3,14,5,5,3,5</t>
  </si>
  <si>
    <t>19,21,24,25,29,17,21,18,10,21,19,11</t>
  </si>
  <si>
    <t>chr14:1080845|1083840+</t>
  </si>
  <si>
    <t>ENSGALG00000003479;</t>
  </si>
  <si>
    <t>exon:1080846-1080970,exon:1081862-1082006,exon:1083193-1083266,exon:1083722-1083840</t>
  </si>
  <si>
    <t>LMTK2</t>
  </si>
  <si>
    <t>chr14:1080845|1085296+</t>
  </si>
  <si>
    <t>exon:1080846-1080970</t>
  </si>
  <si>
    <t>2,5,3,5,17,6,4,2</t>
  </si>
  <si>
    <t>16,27,23,5,8,6,3,3</t>
  </si>
  <si>
    <t>chr14:11007154|11017273-</t>
  </si>
  <si>
    <t>ENSGALG00000034325;</t>
  </si>
  <si>
    <t>exon:11007155-11007215,exon:11008904-11008996,exon:11017130-11017273</t>
  </si>
  <si>
    <t>34,72,4,12,2,2,3</t>
  </si>
  <si>
    <t>19,21,4,29,4,2,3</t>
  </si>
  <si>
    <t>RBFOX1</t>
  </si>
  <si>
    <t>chr14:11157165|11159952-</t>
  </si>
  <si>
    <t>intergenic_region:11157166-11157386,intergenic_region:11159798-11159952</t>
  </si>
  <si>
    <t>17,21,11,9,4,9,17,4,2,4,4,3,14,4</t>
  </si>
  <si>
    <t>5,4,2,7,3,1,8,1,2,2,3,2,6,3</t>
  </si>
  <si>
    <t>chr14:1154681|1155729+</t>
  </si>
  <si>
    <t>ENSGALG00000003548;</t>
  </si>
  <si>
    <t>intron:1154682-1154767,intron:1155554-1155729</t>
  </si>
  <si>
    <t>BAIAP2L1</t>
  </si>
  <si>
    <t>chr14:11948621|11954000-</t>
  </si>
  <si>
    <t>ENSGALG00000043363;</t>
  </si>
  <si>
    <t>exon:11953861-11954000</t>
  </si>
  <si>
    <t>4,5,2,2,2</t>
  </si>
  <si>
    <t>5,8,8,15,4</t>
  </si>
  <si>
    <t>KIAA0556</t>
  </si>
  <si>
    <t>chr14:12001835|12003206+</t>
  </si>
  <si>
    <t>ENSGALG00000007387;</t>
  </si>
  <si>
    <t>exon:12001836-12001979,exon:12002344-12002440,exon:12003083-12003206</t>
  </si>
  <si>
    <t>3,7,4</t>
  </si>
  <si>
    <t>48,6,6</t>
  </si>
  <si>
    <t>GTF3C1</t>
  </si>
  <si>
    <t>chr14:12008955|12024776-</t>
  </si>
  <si>
    <t>intron:12008956-12009069</t>
  </si>
  <si>
    <t>chr14:12013127|12022413+</t>
  </si>
  <si>
    <t>exon:12022228-12022413</t>
  </si>
  <si>
    <t>4,3,11,7,3,6,9,2,5,7,3,3,6,4,3,2</t>
  </si>
  <si>
    <t>25,20,42,38,31,24,19,17,16,15,9,12,12,13,17,5</t>
  </si>
  <si>
    <t>chr14:12038181|12038453+</t>
  </si>
  <si>
    <t>ENSGALG00000026559;</t>
  </si>
  <si>
    <t>exon:12038182-12038453</t>
  </si>
  <si>
    <t>3,2,2,2,6</t>
  </si>
  <si>
    <t>SNRNP25</t>
  </si>
  <si>
    <t>chr14:12050272|12061095-</t>
  </si>
  <si>
    <t>intergenic_region:12050273-12050433,intergenic_region:12060960-12061095</t>
  </si>
  <si>
    <t>52,44</t>
  </si>
  <si>
    <t>chr14:12056717|12061095-</t>
  </si>
  <si>
    <t>intergenic_region:12056718-12056822,intergenic_region:12058733-12058863,intergenic_region:12060960-12061095</t>
  </si>
  <si>
    <t>chr14:12058732|12061095-</t>
  </si>
  <si>
    <t>intergenic_region:12058733-12058863,intergenic_region:12060960-12061095</t>
  </si>
  <si>
    <t>26,13</t>
  </si>
  <si>
    <t>chr14:12115810|12117317-</t>
  </si>
  <si>
    <t>ENSGALG00000007456;</t>
  </si>
  <si>
    <t>exon:12115811-12116003,exon:12117128-12117317</t>
  </si>
  <si>
    <t>16,29,11,5,2,4</t>
  </si>
  <si>
    <t>48,61,19,27,18,6</t>
  </si>
  <si>
    <t>NPRL3</t>
  </si>
  <si>
    <t>chr14:12115810|12129138-</t>
  </si>
  <si>
    <t>exon:12115811-12116003,exon:12129001-12129138</t>
  </si>
  <si>
    <t>3,11,12,6,5,2,3</t>
  </si>
  <si>
    <t>38,43,33,18,17,21,10</t>
  </si>
  <si>
    <t>chr14:12125181|12129138-</t>
  </si>
  <si>
    <t>exon:12125182-12125311,exon:12129001-12129138</t>
  </si>
  <si>
    <t>9,9,7,4,36,45,14,8,2,6,7,11</t>
  </si>
  <si>
    <t>32,24,22,38,45,68,26,22,20,10,17,14</t>
  </si>
  <si>
    <t>chr14:12125181|12142490-</t>
  </si>
  <si>
    <t>exon:12125182-12125311,exon:12142361-12142490</t>
  </si>
  <si>
    <t>42,26,89</t>
  </si>
  <si>
    <t>chr14:12128355|12129138-</t>
  </si>
  <si>
    <t>exon:12128356-12128512,exon:12129001-12129138</t>
  </si>
  <si>
    <t>11,20,4</t>
  </si>
  <si>
    <t>86,95,21</t>
  </si>
  <si>
    <t>chr14:12128355|12135471-</t>
  </si>
  <si>
    <t>exon:12128356-12128512,exon:12135318-12135471</t>
  </si>
  <si>
    <t>103,32</t>
  </si>
  <si>
    <t>chr14:12135317|12145868-</t>
  </si>
  <si>
    <t>intron:12145720-12145868</t>
  </si>
  <si>
    <t>chr14:12139102|12145868-</t>
  </si>
  <si>
    <t>intron:12139103-12139177,intron:12142356-12142490,intron:12145720-12145868</t>
  </si>
  <si>
    <t>chr14:12214165|12218762+</t>
  </si>
  <si>
    <t>ENSGALG00000029402;</t>
  </si>
  <si>
    <t>intron:12218487-12218762</t>
  </si>
  <si>
    <t>AXIN1</t>
  </si>
  <si>
    <t>chr14:12250327|12265948+</t>
  </si>
  <si>
    <t>exon:12250328-12250468,exon:12258400-12258496</t>
  </si>
  <si>
    <t>chr14:1227632|1232796+</t>
  </si>
  <si>
    <t>ENSGALG00000003562;</t>
  </si>
  <si>
    <t>exon:1232617-1232796</t>
  </si>
  <si>
    <t>13,6,4,24,3,17,30,6,6,5,3,4</t>
  </si>
  <si>
    <t>4,6,5,27,60,21,19,79,33,6,14,4</t>
  </si>
  <si>
    <t>NPTX2</t>
  </si>
  <si>
    <t>chr14:12306631|12308599-</t>
  </si>
  <si>
    <t>ENSGALG00000031303;</t>
  </si>
  <si>
    <t>exon:12308291-12308599</t>
  </si>
  <si>
    <t>chr14:12317877|12318042-</t>
  </si>
  <si>
    <t>ENSGALG00000037983;</t>
  </si>
  <si>
    <t>exon:12317878-12318042</t>
  </si>
  <si>
    <t>LUC7L</t>
  </si>
  <si>
    <t>chr14:12398737|12398998-</t>
  </si>
  <si>
    <t>ENSGALG00000039779;</t>
  </si>
  <si>
    <t>exon:12398738-12398998</t>
  </si>
  <si>
    <t>4,5,7</t>
  </si>
  <si>
    <t>SDOS</t>
  </si>
  <si>
    <t>chr14:12415470|12425676-</t>
  </si>
  <si>
    <t>ENSGALG00000037492;</t>
  </si>
  <si>
    <t>exon:12415471-12415518,exon:12418411-12418463,exon:12421539-12421605,exon:12425559-12425676</t>
  </si>
  <si>
    <t>4,4,5,11,5,3,6,8,15,6,8,9,4,2,3,3</t>
  </si>
  <si>
    <t>95,96,193,273,159,200,106,101,140,89,133,103,67,78,141,65</t>
  </si>
  <si>
    <t>MGRN1</t>
  </si>
  <si>
    <t>chr14:12435116|12442884-</t>
  </si>
  <si>
    <t>exon:12435117-12435263</t>
  </si>
  <si>
    <t>15,15,11,6,26,11,13,33,12,33,55,11,21,36,14,17,16,14</t>
  </si>
  <si>
    <t>88,53,70,146,181,123,127,136,88,100,99,58,94,68,40,46,71,49</t>
  </si>
  <si>
    <t>chr14:12527034|12527917-</t>
  </si>
  <si>
    <t>ENSGALG00000039951;</t>
  </si>
  <si>
    <t>exon:12527035-12527173,exon:12527732-12527917</t>
  </si>
  <si>
    <t>33,65,64,49</t>
  </si>
  <si>
    <t>TRAP1</t>
  </si>
  <si>
    <t>chr14:12555396|12555882+</t>
  </si>
  <si>
    <t>ENSGALG00000007762;</t>
  </si>
  <si>
    <t>intron:12555397-12555882</t>
  </si>
  <si>
    <t>12,16</t>
  </si>
  <si>
    <t>7,1</t>
  </si>
  <si>
    <t>CREBBP</t>
  </si>
  <si>
    <t>chr14:12555886|12561318-</t>
  </si>
  <si>
    <t>exon:12555887-12556033,exon:12561241-12561318</t>
  </si>
  <si>
    <t>6,5,2,2</t>
  </si>
  <si>
    <t>28,28,19,28</t>
  </si>
  <si>
    <t>chr14:12560701|12564112-</t>
  </si>
  <si>
    <t>intron:12563214-12563270,intron:12564002-12564112</t>
  </si>
  <si>
    <t>12,15</t>
  </si>
  <si>
    <t>chr14:12581828|12598470-</t>
  </si>
  <si>
    <t>exon:12581829-12581946,exon:12598294-12598470</t>
  </si>
  <si>
    <t>chr14:12590099|12591003-</t>
  </si>
  <si>
    <t>exon:12590100-12590213,exon:12590754-12591003</t>
  </si>
  <si>
    <t>15,3,4</t>
  </si>
  <si>
    <t>75,30,73</t>
  </si>
  <si>
    <t>chr14:12590099|12598470-</t>
  </si>
  <si>
    <t>exon:12590100-12590213,exon:12598294-12598470</t>
  </si>
  <si>
    <t>7,9,3,6,11,3,4,13,38,18,10,10,5,7,2,5</t>
  </si>
  <si>
    <t>49,30,33,118,184,77,101,41,45,27,51,52,30,55,32,20</t>
  </si>
  <si>
    <t>chr14:12598293|12614258-</t>
  </si>
  <si>
    <t>exon:12598294-12598470,exon:12613546-12613596</t>
  </si>
  <si>
    <t>131,71,48,88</t>
  </si>
  <si>
    <t>chr14:12613545|12614258-</t>
  </si>
  <si>
    <t>exon:12613546-12614258</t>
  </si>
  <si>
    <t>52,35,46,142,180,93,60,87,51,44,66,32,48,65,43,59,60,25</t>
  </si>
  <si>
    <t>chr14:12647160|12652374-</t>
  </si>
  <si>
    <t>ENSGALG00000007779;</t>
  </si>
  <si>
    <t>exon:12647161-12647202,exon:12649211-12649359,exon:12652215-12652374</t>
  </si>
  <si>
    <t>4,4,10,13,3</t>
  </si>
  <si>
    <t>249,180,37,98,35</t>
  </si>
  <si>
    <t>ADCY9</t>
  </si>
  <si>
    <t>chr14:12659006|12662220-</t>
  </si>
  <si>
    <t>exon:12659007-12659109,exon:12662003-12662220</t>
  </si>
  <si>
    <t>chr14:12659006|12670777-</t>
  </si>
  <si>
    <t>exon:12659007-12659109</t>
  </si>
  <si>
    <t>chr14:12747672|12748090+</t>
  </si>
  <si>
    <t>ENSGALG00000034737;</t>
  </si>
  <si>
    <t>exon:12747673-12747843,exon:12747957-12748090</t>
  </si>
  <si>
    <t>GLIS2</t>
  </si>
  <si>
    <t>chr14:12747956|12748404+</t>
  </si>
  <si>
    <t>exon:12747957-12748090,exon:12748286-12748404</t>
  </si>
  <si>
    <t>32,37</t>
  </si>
  <si>
    <t>chr14:12859091|12862571-</t>
  </si>
  <si>
    <t>ENSGALG00000030877;</t>
  </si>
  <si>
    <t>exon:12859092-12859233,exon:12860345-12860478,exon:12862488-12862571</t>
  </si>
  <si>
    <t>7,8,17,14,10,6,17,6,4,21,49,11,11,13,15,7,16,6</t>
  </si>
  <si>
    <t>8,7,8,18,23,18,14,9,6,14,20,8,11,19,6,16,7,12</t>
  </si>
  <si>
    <t>CLUAP1</t>
  </si>
  <si>
    <t>chr14:13023071|13030409+</t>
  </si>
  <si>
    <t>ENSGALG00000035360;</t>
  </si>
  <si>
    <t>exon:13023072-13023162,exon:13024477-13024589</t>
  </si>
  <si>
    <t>7,16,14,4,2,3</t>
  </si>
  <si>
    <t>162,178,376,394,237,7</t>
  </si>
  <si>
    <t>XPO6</t>
  </si>
  <si>
    <t>chr14:13048218|13049170+</t>
  </si>
  <si>
    <t>exon:13048219-13048365,exon:13048981-13049170</t>
  </si>
  <si>
    <t>76,50,60,39,32,28,3,2,25,23,14,18,2,9,3,11,8</t>
  </si>
  <si>
    <t>403,214,235,862,838,437,63,27,14,27,11,22,39,11,12,28,8</t>
  </si>
  <si>
    <t>chr14:13062372|13062979+</t>
  </si>
  <si>
    <t>ENSGALG00000002683;</t>
  </si>
  <si>
    <t>exon:13062373-13062508,exon:13062855-13062979</t>
  </si>
  <si>
    <t>3,2,8,10,2,2,2,2,5,7</t>
  </si>
  <si>
    <t>128,142,83,87,109,69,64,104,77,68</t>
  </si>
  <si>
    <t>DECR2</t>
  </si>
  <si>
    <t>chr14:13062372|13063004+</t>
  </si>
  <si>
    <t>intron:13062855-13063004</t>
  </si>
  <si>
    <t>chr14:13091145|13093301+</t>
  </si>
  <si>
    <t>ENSGALG00000002666;</t>
  </si>
  <si>
    <t>exon:13091146-13091333,exon:13093128-13093301</t>
  </si>
  <si>
    <t>3,5,3,2,2</t>
  </si>
  <si>
    <t>408,306,78,69,19</t>
  </si>
  <si>
    <t>RAB11FIP3</t>
  </si>
  <si>
    <t>chr14:13270871|13271984+</t>
  </si>
  <si>
    <t>ENSGALG00000002285;</t>
  </si>
  <si>
    <t>exon:13270872-13271049,exon:13271797-13271984</t>
  </si>
  <si>
    <t>5,6,4,3,2</t>
  </si>
  <si>
    <t>27,43,24,33,29</t>
  </si>
  <si>
    <t>SPSB3</t>
  </si>
  <si>
    <t>chr14:13464081|13464715+</t>
  </si>
  <si>
    <t>intergenic_region:13464082-13464157</t>
  </si>
  <si>
    <t>4,4,9,14,20,2,10,10,28,14,16,11,5,3</t>
  </si>
  <si>
    <t>97,108,285,310,185,162,74,53,101,36,98,72,44,38</t>
  </si>
  <si>
    <t>chr14:13468283|13473661+</t>
  </si>
  <si>
    <t>intergenic_region:13468284-13468429</t>
  </si>
  <si>
    <t>chr14:13473341|13473661+</t>
  </si>
  <si>
    <t>intergenic_region:13473342-13473661</t>
  </si>
  <si>
    <t>10,19,3,2</t>
  </si>
  <si>
    <t>55,34,14,16</t>
  </si>
  <si>
    <t>chr14:1354042|1359156+</t>
  </si>
  <si>
    <t>ENSGALG00000003596;</t>
  </si>
  <si>
    <t>exon:1354043-1354168,exon:1355417-1355563,exon:1358977-1359156</t>
  </si>
  <si>
    <t>22,23,10,14,36,12,8,13,18,22,52,30,23,18,17,17,9</t>
  </si>
  <si>
    <t>30,16,19,73,94,75,39,110,24,37,36,13,26,20,23,33,18</t>
  </si>
  <si>
    <t>TRRAP</t>
  </si>
  <si>
    <t>chr14:13571501|13572723+</t>
  </si>
  <si>
    <t>ENSGALG00000001985;</t>
  </si>
  <si>
    <t>exon:13571502-13571628,exon:13572570-13572723</t>
  </si>
  <si>
    <t>8,11</t>
  </si>
  <si>
    <t>PIGQ</t>
  </si>
  <si>
    <t>chr14:13575689|13578666+</t>
  </si>
  <si>
    <t>exon:13575690-13575801,exon:13577505-13577585,exon:13578552-13578666</t>
  </si>
  <si>
    <t>4,9,9,2,5,3,13,28,13,4,7,6,6,10</t>
  </si>
  <si>
    <t>11,27,42,8,9,11,8,8,3,8,5,3,9,5</t>
  </si>
  <si>
    <t>chr14:1358498|1359648+</t>
  </si>
  <si>
    <t>exon:1359502-1359648</t>
  </si>
  <si>
    <t>5,3,2,3,3</t>
  </si>
  <si>
    <t>73,87,37,32,39</t>
  </si>
  <si>
    <t>chr14:13649026|13651279-</t>
  </si>
  <si>
    <t>ENSGALG00000037837;</t>
  </si>
  <si>
    <t>exon:13649027-13649291,exon:13651184-13651279</t>
  </si>
  <si>
    <t>20,25,14,20,38,10,4,10,8,34,58,24,19,24,11,9,20,17</t>
  </si>
  <si>
    <t>274,134,160,285,277,244,172,128,105,81,132,43,142,99,49,69,110,31</t>
  </si>
  <si>
    <t>ABCA3</t>
  </si>
  <si>
    <t>chr14:13736499|13738311-</t>
  </si>
  <si>
    <t>ENSGALG00000009341;</t>
  </si>
  <si>
    <t>exon:13738230-13738311</t>
  </si>
  <si>
    <t>CRAMP1</t>
  </si>
  <si>
    <t>chr14:13770121|13779033+</t>
  </si>
  <si>
    <t>ENSGALG00000009318;</t>
  </si>
  <si>
    <t>exon:13770122-13770264</t>
  </si>
  <si>
    <t>3,6,2,2,2</t>
  </si>
  <si>
    <t>48,25,8,20,6</t>
  </si>
  <si>
    <t>IFT140</t>
  </si>
  <si>
    <t>chr14:13770121|13782103+</t>
  </si>
  <si>
    <t>3,3,2,4,2,4,8,6,5,3,10</t>
  </si>
  <si>
    <t>10,6,57,74,21,13,9,3,7,3,8</t>
  </si>
  <si>
    <t>chr14:13860447|13863492-</t>
  </si>
  <si>
    <t>ENSGALG00000009288;</t>
  </si>
  <si>
    <t>exon:13860448-13860589</t>
  </si>
  <si>
    <t>RNPS1</t>
  </si>
  <si>
    <t>chr14:13860447|13863924-</t>
  </si>
  <si>
    <t>58,35</t>
  </si>
  <si>
    <t>chr14:13918970|13921729-</t>
  </si>
  <si>
    <t>ENSGALG00000009234;</t>
  </si>
  <si>
    <t>exon:13918971-13919115,exon:13921590-13921729</t>
  </si>
  <si>
    <t>chr14:13929464|13931104-</t>
  </si>
  <si>
    <t>ENSGALG00000009229;</t>
  </si>
  <si>
    <t>exon:13930921-13931104</t>
  </si>
  <si>
    <t>ATP6V0C</t>
  </si>
  <si>
    <t>chr14:1398981|1418252+</t>
  </si>
  <si>
    <t>intergenic_region:1398982-1399091,intergenic_region:1418151-1418252</t>
  </si>
  <si>
    <t>chr14:14257641|14258353+</t>
  </si>
  <si>
    <t>intergenic_region:14258233-14258353</t>
  </si>
  <si>
    <t>chr14:14301543|14305891-</t>
  </si>
  <si>
    <t>ENSGALG00000035029;</t>
  </si>
  <si>
    <t>exon:14301544-14301692,exon:14305825-14305891</t>
  </si>
  <si>
    <t>chr14:14305077|14305891-</t>
  </si>
  <si>
    <t>intron:14305078-14305162,intron:14305825-14305891</t>
  </si>
  <si>
    <t>2,4,11</t>
  </si>
  <si>
    <t>18,27,27</t>
  </si>
  <si>
    <t>chr14:14360937|14361924+</t>
  </si>
  <si>
    <t>ENSGALG00000038338;</t>
  </si>
  <si>
    <t>exon:14360938-14361076,exon:14361682-14361924</t>
  </si>
  <si>
    <t>4,7,11,5,18,6,5,13,21,13,5,5,6,3,9</t>
  </si>
  <si>
    <t>215,174,154,320,493,244,374,105,185,51,150,77,98,110,72</t>
  </si>
  <si>
    <t>GLYR1</t>
  </si>
  <si>
    <t>chr14:14720934|14743399-</t>
  </si>
  <si>
    <t>ENSGALG00000002119;</t>
  </si>
  <si>
    <t>exon:14720935-14721081,exon:14727483-14727601,exon:14742419-14742496,exon:14743301-14743399</t>
  </si>
  <si>
    <t>5,9,4,2,8,2,3,2,5</t>
  </si>
  <si>
    <t>29,33,34,21,33,4,26,11,11</t>
  </si>
  <si>
    <t>C16orf62</t>
  </si>
  <si>
    <t>chr14:14727482|14730719-</t>
  </si>
  <si>
    <t>exon:14727483-14727601,exon:14730580-14730719</t>
  </si>
  <si>
    <t>3,5,4,2,5,4,18,5,5,2,3,8,3</t>
  </si>
  <si>
    <t>27,49,28,75,12,21,26,15,12,26,4,11,10</t>
  </si>
  <si>
    <t>chr14:14740810|14745737-</t>
  </si>
  <si>
    <t>exon:14740811-14740925,exon:14742419-14742496,exon:14743301-14743399,exon:14745674-14745737</t>
  </si>
  <si>
    <t>21,17,7</t>
  </si>
  <si>
    <t>chr14:14767158|14771896-</t>
  </si>
  <si>
    <t>exon:14767159-14767287</t>
  </si>
  <si>
    <t>2,2,6,5,3,2</t>
  </si>
  <si>
    <t>22,37,19,4,13,20</t>
  </si>
  <si>
    <t>chr14:14767158|14806737-</t>
  </si>
  <si>
    <t>intron:14767159-14767287,intron:14768790-14768866</t>
  </si>
  <si>
    <t>2,2,6,2,2,2,2</t>
  </si>
  <si>
    <t>31,69,19,4,13,17,7</t>
  </si>
  <si>
    <t>chr14:14849729|14852320+</t>
  </si>
  <si>
    <t>ENSGALG00000002239;</t>
  </si>
  <si>
    <t>exon:14849730-14849845,exon:14851362-14851456,exon:14852218-14852320</t>
  </si>
  <si>
    <t>2,4,5,2,5,3,3,2</t>
  </si>
  <si>
    <t>3,3,17,5,12,19,16,12</t>
  </si>
  <si>
    <t>REXO5</t>
  </si>
  <si>
    <t>chr14:14948038|14955275-</t>
  </si>
  <si>
    <t>ENSGALG00000002350;</t>
  </si>
  <si>
    <t>exon:14948039-14948175</t>
  </si>
  <si>
    <t>1,4</t>
  </si>
  <si>
    <t>DNAH7</t>
  </si>
  <si>
    <t>chr14:14997940|14998465-</t>
  </si>
  <si>
    <t>ENSGALG00000002484;</t>
  </si>
  <si>
    <t>exon:14997941-14998124,exon:14998364-14998465</t>
  </si>
  <si>
    <t>CRYM</t>
  </si>
  <si>
    <t>chr14:15029624|15030653+</t>
  </si>
  <si>
    <t>ENSGALG00000041298;</t>
  </si>
  <si>
    <t>exon:15029625-15029704,exon:15030137-15030214,exon:15030485-15030653</t>
  </si>
  <si>
    <t>6,3,18,19,4,10,8,4,7,10,6</t>
  </si>
  <si>
    <t>39,8,41,83,36,70,59,25,45,42,29</t>
  </si>
  <si>
    <t>chr14:15031587|15032889+</t>
  </si>
  <si>
    <t>exon:15031588-15031659,exon:15031980-15032093,exon:15032800-15032889</t>
  </si>
  <si>
    <t>67,101,73</t>
  </si>
  <si>
    <t>chr14:177082|186073+</t>
  </si>
  <si>
    <t>ENSGALG00000039855;</t>
  </si>
  <si>
    <t>exon:177083-177146,exon:178697-178825,exon:185967-186073</t>
  </si>
  <si>
    <t>3,32,4,6</t>
  </si>
  <si>
    <t>chr14:177082|194596+</t>
  </si>
  <si>
    <t>exon:177083-177146,exon:191540-191621,exon:194456-194596</t>
  </si>
  <si>
    <t>chr14:1778916|1779226-</t>
  </si>
  <si>
    <t>intergenic_region:1778917-1779226</t>
  </si>
  <si>
    <t>chr14:1981310|1987199-</t>
  </si>
  <si>
    <t>intergenic_region:1981311-1981511,intergenic_region:1987026-1987199</t>
  </si>
  <si>
    <t>4,5,2,7,14,13,9,3,2,9</t>
  </si>
  <si>
    <t>13,25,14,27,18,12,5,6,8,6</t>
  </si>
  <si>
    <t>chr14:1981310|1995085-</t>
  </si>
  <si>
    <t>intergenic_region:1981311-1981511</t>
  </si>
  <si>
    <t>chr14:1992145|1995085-</t>
  </si>
  <si>
    <t>ENSGALG00000003642;</t>
  </si>
  <si>
    <t>exon:1992146-1992202,exon:1993405-1993487,exon:1994959-1995085</t>
  </si>
  <si>
    <t>3,2,3,6,2,6,2,2</t>
  </si>
  <si>
    <t>17,20,46,27,15,13,6,10</t>
  </si>
  <si>
    <t>PDGF-A</t>
  </si>
  <si>
    <t>chr14:1992322|1995085-</t>
  </si>
  <si>
    <t>exon:1992323-1992436,exon:1994959-1995085</t>
  </si>
  <si>
    <t>104,29</t>
  </si>
  <si>
    <t>chr14:1993404|1995085-</t>
  </si>
  <si>
    <t>exon:1993405-1993487,exon:1994959-1995085</t>
  </si>
  <si>
    <t>115,23</t>
  </si>
  <si>
    <t>chr14:2002367|2004882-</t>
  </si>
  <si>
    <t>exon:2002368-2002555,exon:2004778-2004882</t>
  </si>
  <si>
    <t>3,8,10,6,16,3,22,13,5,17,8,12,20,16,15,9,18,20</t>
  </si>
  <si>
    <t>5,20,22,32,75,32,61,82,25,31,47,14,38,22,9,22,32,8</t>
  </si>
  <si>
    <t>chr14:2051719|2072027-</t>
  </si>
  <si>
    <t>ENSGALG00000003675;</t>
  </si>
  <si>
    <t>exon:2063251-2063409,exon:2071161-2071207,exon:2071966-2072027</t>
  </si>
  <si>
    <t>4,5,2,5,2,10,2,14,36,20,15,16,11,10,11,10</t>
  </si>
  <si>
    <t>27,22,95,122,77,90,156,48,86,31,67,69,41,50,51,26</t>
  </si>
  <si>
    <t>PRKAR1B</t>
  </si>
  <si>
    <t>chr14:2063250|2072027-</t>
  </si>
  <si>
    <t>2,2,5,11,6,2,5,4</t>
  </si>
  <si>
    <t>24,83,59,81,26,55,49,16</t>
  </si>
  <si>
    <t>chr14:2159452|2161512+</t>
  </si>
  <si>
    <t>ENSGALG00000003781;</t>
  </si>
  <si>
    <t>exon:2161318-2161512</t>
  </si>
  <si>
    <t>2,5,3,6,5,8,3</t>
  </si>
  <si>
    <t>69,42,97,21,54,51,53</t>
  </si>
  <si>
    <t>SUN1</t>
  </si>
  <si>
    <t>chr14:2159452|2164298+</t>
  </si>
  <si>
    <t>exon:2163102-2163224,exon:2164215-2164298</t>
  </si>
  <si>
    <t>chr14:2159452|2174091+</t>
  </si>
  <si>
    <t>exon:2174002-2174091</t>
  </si>
  <si>
    <t>chr14:2166843|2168377+</t>
  </si>
  <si>
    <t>exon:2166844-2166937,exon:2167035-2167093,exon:2168232-2168377</t>
  </si>
  <si>
    <t>44,64</t>
  </si>
  <si>
    <t>chr14:2213682|2219129-</t>
  </si>
  <si>
    <t>intergenic_region:2213683-2213765,intergenic_region:2217877-2217988,intergenic_region:2218999-2219129</t>
  </si>
  <si>
    <t>28,76,87,30,37,11,2,23,40,17,11,21,12,5,13,9</t>
  </si>
  <si>
    <t>9,18,29,61,65,24,6,17,15,10,12,11,8,10,6,7</t>
  </si>
  <si>
    <t>chr14:2217896|2219129-</t>
  </si>
  <si>
    <t>intergenic_region:2217897-2217988,intergenic_region:2218999-2219129</t>
  </si>
  <si>
    <t>chr14:2534089|2537676-</t>
  </si>
  <si>
    <t>intergenic_region:2534090-2534331,intergenic_region:2537007-2537130,intergenic_region:2537621-2537676</t>
  </si>
  <si>
    <t>51,49</t>
  </si>
  <si>
    <t>chr14:2550354|2551224-</t>
  </si>
  <si>
    <t>ENSGALG00000004070;</t>
  </si>
  <si>
    <t>intron:2550355-2550403,intron:2550961-2551224</t>
  </si>
  <si>
    <t>9,3,9,2,2</t>
  </si>
  <si>
    <t>63,34,65,45,19</t>
  </si>
  <si>
    <t>MICALL2</t>
  </si>
  <si>
    <t>chr14:2583894|2586483-</t>
  </si>
  <si>
    <t>ENSGALG00000004104;</t>
  </si>
  <si>
    <t>exon:2586326-2586483</t>
  </si>
  <si>
    <t>5,2,5,5,2</t>
  </si>
  <si>
    <t>88,63,50,49,58</t>
  </si>
  <si>
    <t>INTS1</t>
  </si>
  <si>
    <t>chr14:2611262|2613518+</t>
  </si>
  <si>
    <t>ENSGALG00000004189;</t>
  </si>
  <si>
    <t>exon:2611263-2611342</t>
  </si>
  <si>
    <t>262,28</t>
  </si>
  <si>
    <t>MAFK</t>
  </si>
  <si>
    <t>chr14:2846141|2877337-</t>
  </si>
  <si>
    <t>ENSGALG00000004224;</t>
  </si>
  <si>
    <t>exon:2846142-2846332</t>
  </si>
  <si>
    <t>3,6,2,2</t>
  </si>
  <si>
    <t>41,14,94,33</t>
  </si>
  <si>
    <t>MAD1L1</t>
  </si>
  <si>
    <t>chr14:2877129|2893185-</t>
  </si>
  <si>
    <t>intron:2877130-2877337,intron:2893069-2893185</t>
  </si>
  <si>
    <t>chr14:3045841|3079818-</t>
  </si>
  <si>
    <t>exon:3045842-3045928,exon:3071684-3071745,exon:3072980-3073094,exon:3079665-3079818</t>
  </si>
  <si>
    <t>16,25,25,30,58,38,5,7,3,89,12</t>
  </si>
  <si>
    <t>166,213,112,91,124,61,28,9,36,51,13</t>
  </si>
  <si>
    <t>chr14:3071683|3079818-</t>
  </si>
  <si>
    <t>exon:3071684-3071745,exon:3072980-3073094,exon:3079665-3079818</t>
  </si>
  <si>
    <t>7,6,4</t>
  </si>
  <si>
    <t>191,205,84</t>
  </si>
  <si>
    <t>chr14:3117830|3128912+</t>
  </si>
  <si>
    <t>intergenic_region:3128125-3128233,intergenic_region:3128795-3128912</t>
  </si>
  <si>
    <t>104,36</t>
  </si>
  <si>
    <t>chr14:3123107|3128233+</t>
  </si>
  <si>
    <t>ENSGALG00000040999;</t>
  </si>
  <si>
    <t>exon:3123108-3123318,exon:3128125-3128233</t>
  </si>
  <si>
    <t>5,4,3,8,5,2,2,3</t>
  </si>
  <si>
    <t>159,211,58,96,38,109,61,38</t>
  </si>
  <si>
    <t>EIF3B</t>
  </si>
  <si>
    <t>chr14:3259020|3260184-</t>
  </si>
  <si>
    <t>ENSGALG00000004310;</t>
  </si>
  <si>
    <t>exon:3259021-3259096,exon:3260008-3260184</t>
  </si>
  <si>
    <t>140,87</t>
  </si>
  <si>
    <t>TTYH3</t>
  </si>
  <si>
    <t>chr14:3270924|3275244-</t>
  </si>
  <si>
    <t>exon:3270925-3271000,exon:3271355-3271427,exon:3275133-3275244</t>
  </si>
  <si>
    <t>chr14:3323369|3340027-</t>
  </si>
  <si>
    <t>intergenic_region:3338793-3338863,intergenic_region:3339444-3339494,intergenic_region:3339914-3340027</t>
  </si>
  <si>
    <t>2,5,7,2,3</t>
  </si>
  <si>
    <t>25,22,13,15,35</t>
  </si>
  <si>
    <t>chr14:3326880|3327814-</t>
  </si>
  <si>
    <t>ENSGALG00000004329;</t>
  </si>
  <si>
    <t>exon:3326881-3326996,exon:3327684-3327814</t>
  </si>
  <si>
    <t>IQCE</t>
  </si>
  <si>
    <t>chr14:3385174|3386469-</t>
  </si>
  <si>
    <t>ENSGALG00000004368;</t>
  </si>
  <si>
    <t>exon:3385175-3385510,exon:3386419-3386469</t>
  </si>
  <si>
    <t>3,7,3,2,6,2,6,8,30,34,6,14,8,10,7,6</t>
  </si>
  <si>
    <t>50,35,30,109,210,60,135,303,40,55,29,44,22,46,40,21</t>
  </si>
  <si>
    <t>chr14:3623189|3631125+</t>
  </si>
  <si>
    <t>ENSGALG00000004420;</t>
  </si>
  <si>
    <t>exon:3623190-3623349,exon:3627857-3627963,exon:3630978-3631125</t>
  </si>
  <si>
    <t>10,7,10,5,5,7,4,2,5</t>
  </si>
  <si>
    <t>12,21,16,28,38,19,55,35,39</t>
  </si>
  <si>
    <t>SDK1</t>
  </si>
  <si>
    <t>chr14:3627856|3631125+</t>
  </si>
  <si>
    <t>exon:3627857-3627963,exon:3630978-3631125</t>
  </si>
  <si>
    <t>26,47</t>
  </si>
  <si>
    <t>chr14:3740499|3741727+</t>
  </si>
  <si>
    <t>exon:3740500-3740611,exon:3741537-3741727</t>
  </si>
  <si>
    <t>2,16</t>
  </si>
  <si>
    <t>22,34</t>
  </si>
  <si>
    <t>chr14:3768135|3779719+</t>
  </si>
  <si>
    <t>exon:3768136-3768272,exon:3779538-3779719</t>
  </si>
  <si>
    <t>32,31,20</t>
  </si>
  <si>
    <t>chr14:3774915|3779719+</t>
  </si>
  <si>
    <t>exon:3774916-3775063,exon:3775915-3776055,exon:3779538-3779719</t>
  </si>
  <si>
    <t>chr14:3787229|3800653+</t>
  </si>
  <si>
    <t>exon:3787230-3787345</t>
  </si>
  <si>
    <t>chr14:3973967|3974894+</t>
  </si>
  <si>
    <t>ENSGALG00000004460;</t>
  </si>
  <si>
    <t>intron:3973968-3974069,intron:3974531-3974593,intron:3974763-3974894</t>
  </si>
  <si>
    <t>3,2,4,13,4,5,2,2</t>
  </si>
  <si>
    <t>7,9,3,4,5,9,1,2</t>
  </si>
  <si>
    <t>FOXK1</t>
  </si>
  <si>
    <t>chr14:3974530|3974894+</t>
  </si>
  <si>
    <t>intron:3974531-3974593,intron:3974682-3974894</t>
  </si>
  <si>
    <t>chr14:3981103|3981301+</t>
  </si>
  <si>
    <t>exon:3981104-3981301</t>
  </si>
  <si>
    <t>chr14:3991012|3998266+</t>
  </si>
  <si>
    <t>exon:3998042-3998266</t>
  </si>
  <si>
    <t>12,17</t>
  </si>
  <si>
    <t>chr14:4121807|4123397-</t>
  </si>
  <si>
    <t>ENSGALG00000040770;</t>
  </si>
  <si>
    <t>exon:4123223-4123397</t>
  </si>
  <si>
    <t>TNRC18</t>
  </si>
  <si>
    <t>chr14:4121815|4122094+</t>
  </si>
  <si>
    <t>exon:4121816-4122094</t>
  </si>
  <si>
    <t>chr14:4157475|4157885-</t>
  </si>
  <si>
    <t>ENSGALG00000031714;ENSGALG00000042207;</t>
  </si>
  <si>
    <t>exon:4157476-4157663,exon:4157759-4157885</t>
  </si>
  <si>
    <t>21,25</t>
  </si>
  <si>
    <t>--;--</t>
  </si>
  <si>
    <t>chr14:4191341|4191845+</t>
  </si>
  <si>
    <t>ENSGALG00000009621;</t>
  </si>
  <si>
    <t>exon:4191342-4191845</t>
  </si>
  <si>
    <t>ACTB</t>
  </si>
  <si>
    <t>chr14:4191526|4191840+</t>
  </si>
  <si>
    <t>exon:4191527-4191840</t>
  </si>
  <si>
    <t>chr14:4192912|4193914-</t>
  </si>
  <si>
    <t>exon:4193838-4193914</t>
  </si>
  <si>
    <t>chr14:4192975|4193230+</t>
  </si>
  <si>
    <t>exon:4192976-4193230</t>
  </si>
  <si>
    <t>chr14:4193334|4193837-</t>
  </si>
  <si>
    <t>intron:4193335-4193837</t>
  </si>
  <si>
    <t>15,7,12,14,14,5,106,113,57,25,37,22,25,29</t>
  </si>
  <si>
    <t>60,11,61,60,37,41,204,228,61,105,56,119,80,47</t>
  </si>
  <si>
    <t>chr14:4193837|4194077-</t>
  </si>
  <si>
    <t>exon:4193838-4194077</t>
  </si>
  <si>
    <t>chr14:4194160|4194398-</t>
  </si>
  <si>
    <t>intron:4194161-4194398</t>
  </si>
  <si>
    <t>chr14:4224831|4227572-</t>
  </si>
  <si>
    <t>ENSGALG00000004629;</t>
  </si>
  <si>
    <t>exon:4224832-4225054,exon:4227475-4227572</t>
  </si>
  <si>
    <t>42,53,80,40,64,48,66,87,29,124,142,83,45,41,42,45,35,45</t>
  </si>
  <si>
    <t>29,28,10,77,65,45,65,92,29,19,19,8,34,40,11,31,26,9</t>
  </si>
  <si>
    <t>RNF216</t>
  </si>
  <si>
    <t>chr14:4256786|4262862-</t>
  </si>
  <si>
    <t>exon:4256787-4256865</t>
  </si>
  <si>
    <t>8,4,7,4,5,9,4,4,4,4,3,3</t>
  </si>
  <si>
    <t>30,24,127,131,78,75,21,25,6,44,42,34</t>
  </si>
  <si>
    <t>chr14:4256786|4270728-</t>
  </si>
  <si>
    <t>exon:4256787-4256865,exon:4269382-4269515,exon:4270600-4270728</t>
  </si>
  <si>
    <t>15,128,19</t>
  </si>
  <si>
    <t>chr14:4260370|4260896-</t>
  </si>
  <si>
    <t>exon:4260371-4260510,exon:4260782-4260896</t>
  </si>
  <si>
    <t>11,11,14,5,3,2,3</t>
  </si>
  <si>
    <t>41,35,24,42,42,42,15</t>
  </si>
  <si>
    <t>chr14:4266229|4270728-</t>
  </si>
  <si>
    <t>exon:4266230-4266306,exon:4269382-4269515,exon:4270600-4270728</t>
  </si>
  <si>
    <t>3,3,3,10,2,5,2,9,4,7</t>
  </si>
  <si>
    <t>18,93,97,58,67,84,22,20,30,29</t>
  </si>
  <si>
    <t>chr14:4373280|4378467-</t>
  </si>
  <si>
    <t>ENSGALG00000004693;</t>
  </si>
  <si>
    <t>exon:4373281-4373373,exon:4378314-4378467</t>
  </si>
  <si>
    <t>ARPC1A</t>
  </si>
  <si>
    <t>chr14:4393289|4395903-</t>
  </si>
  <si>
    <t>ENSGALG00000036552;</t>
  </si>
  <si>
    <t>exon:4393290-4393411,exon:4393805-4393909,exon:4395812-4395903</t>
  </si>
  <si>
    <t>PDAP1</t>
  </si>
  <si>
    <t>chr14:4607267|4634542+</t>
  </si>
  <si>
    <t>ENSGALG00000029817;</t>
  </si>
  <si>
    <t>intron:4607268-4607347,intron:4629854-4629898,intron:4634441-4634542</t>
  </si>
  <si>
    <t>5,4,4,7,10,17,7,3,3</t>
  </si>
  <si>
    <t>71,64,217,298,156,241,335,31,26</t>
  </si>
  <si>
    <t>chr14:4622069|4629898+</t>
  </si>
  <si>
    <t>exon:4622070-4622202,exon:4629201-4629314,exon:4629854-4629898</t>
  </si>
  <si>
    <t>8,5,17,32,17,20,10,10,21,26,22,5,8,2,6</t>
  </si>
  <si>
    <t>102,94,391,555,278,472,560,223,166,194,71,104,113,58,67</t>
  </si>
  <si>
    <t>chr14:4622069|4634542+</t>
  </si>
  <si>
    <t>exon:4622070-4622202,exon:4629201-4629314,exon:4629854-4629898,exon:4634441-4634542</t>
  </si>
  <si>
    <t>230,218,253,892,1225,591,1029,1057,559,308,338,142,157,148,87,157,116,106</t>
  </si>
  <si>
    <t>87,82,80,281,436,212,324,450,190,83,101,47,78,68,38,55,38,30</t>
  </si>
  <si>
    <t>chr14:4622069|4636446+</t>
  </si>
  <si>
    <t>intron:4622070-4622202,intron:4636301-4636446</t>
  </si>
  <si>
    <t>3,3,5,5,6,5,6,3,4,2</t>
  </si>
  <si>
    <t>19,21,103,182,91,95,174,50,10,28</t>
  </si>
  <si>
    <t>chr14:4622069|4641490+</t>
  </si>
  <si>
    <t>intron:4622070-4622202,intron:4634441-4634542,intron:4641416-4641490</t>
  </si>
  <si>
    <t>105,173,93,26</t>
  </si>
  <si>
    <t>chr14:4622069|4652346+</t>
  </si>
  <si>
    <t>exon:4622070-4622202,exon:4629201-4629314,exon:4652177-4652346</t>
  </si>
  <si>
    <t>21,30,31,92,101,50,90,112,41,27,25,14,3,12,10,12,17,22</t>
  </si>
  <si>
    <t>41,45,45,171,315,165,202,314,115,42,53,37,50,54,28,33,27,18</t>
  </si>
  <si>
    <t>chr14:4622069|4658465+</t>
  </si>
  <si>
    <t>exon:4622070-4622202,exon:4658318-4658465</t>
  </si>
  <si>
    <t>9,3,14,19,6,2,3</t>
  </si>
  <si>
    <t>263,119,181,259,93,19,30</t>
  </si>
  <si>
    <t>chr14:4629200|4634542+</t>
  </si>
  <si>
    <t>exon:4629201-4629314,exon:4629854-4629898,exon:4634441-4634542</t>
  </si>
  <si>
    <t>3,12,2,19,9,15,18,11,9,33,38,12,8,5,5,4,6</t>
  </si>
  <si>
    <t>174,149,155,572,779,388,656,818,343,236,217,119,117,76,105,76,95</t>
  </si>
  <si>
    <t>chr14:4634440|4636442+</t>
  </si>
  <si>
    <t>intron:4636301-4636442</t>
  </si>
  <si>
    <t>102,62</t>
  </si>
  <si>
    <t>chr14:4634440|4652346+</t>
  </si>
  <si>
    <t>exon:4634441-4634542,exon:4652177-4652346</t>
  </si>
  <si>
    <t>16,30,21,40,36,31,42,29,23,27,39,10,15,15,7,6,3,6</t>
  </si>
  <si>
    <t>175,151,126,514,718,384,661,794,325,211,211,80,111,123,70,104,75,95</t>
  </si>
  <si>
    <t>chr14:4634440|4658465+</t>
  </si>
  <si>
    <t>exon:4634441-4634542,exon:4652177-4652346,exon:4658318-4658465</t>
  </si>
  <si>
    <t>6,6,3,2,4,2,5,5,4,15,2,5</t>
  </si>
  <si>
    <t>166,137,119,503,665,346,641,744,189,201,108,75</t>
  </si>
  <si>
    <t>chr14:4652176|4658465+</t>
  </si>
  <si>
    <t>exon:4652177-4652346,exon:4658356-4658465</t>
  </si>
  <si>
    <t>16,7,4,5,6,4,4,4,6,2</t>
  </si>
  <si>
    <t>79,83,249,358,178,313,439,79,97,70</t>
  </si>
  <si>
    <t>chr14:4744149|4744793+</t>
  </si>
  <si>
    <t>ENSGALG00000004798;</t>
  </si>
  <si>
    <t>exon:4744150-4744312,exon:4744708-4744793</t>
  </si>
  <si>
    <t>3,4,7,3</t>
  </si>
  <si>
    <t>MPRIP</t>
  </si>
  <si>
    <t>chr14:4744149|4745975+</t>
  </si>
  <si>
    <t>exon:4744150-4744312,exon:4744708-4744793,exon:4745910-4745975</t>
  </si>
  <si>
    <t>chr14:480308|511023-</t>
  </si>
  <si>
    <t>intergenic_region:505026-505120,intergenic_region:510921-511023</t>
  </si>
  <si>
    <t>chr14:480308|527854-</t>
  </si>
  <si>
    <t>intergenic_region:526112-526235,intergenic_region:527741-527854</t>
  </si>
  <si>
    <t>chr14:4937446|4937842-</t>
  </si>
  <si>
    <t>ENSGALG00000027188;</t>
  </si>
  <si>
    <t>exon:4937447-4937558,exon:4937657-4937842</t>
  </si>
  <si>
    <t>3,5,5,4,8,3</t>
  </si>
  <si>
    <t>93,74,18,38,94,50</t>
  </si>
  <si>
    <t>SREBF1</t>
  </si>
  <si>
    <t>chr14:4974566|4975799-</t>
  </si>
  <si>
    <t>ENSGALG00000004902;</t>
  </si>
  <si>
    <t>exon:4974567-4974725,exon:4974829-4974890,exon:4975665-4975799</t>
  </si>
  <si>
    <t>TOM1L2</t>
  </si>
  <si>
    <t>chr14:5031852|5034548+</t>
  </si>
  <si>
    <t>ENSGALG00000004953;</t>
  </si>
  <si>
    <t>exon:5031853-5031902,exon:5032983-5033043,exon:5033694-5033784,exon:5034237-5034309,exon:5034458-5034548</t>
  </si>
  <si>
    <t>4,5,13,11,13,15,19,29,10,24,22,8,9,11,11,13,4</t>
  </si>
  <si>
    <t>25,23,8,55,58,41,50,89,38,12,19,12,22,25,10,16,17</t>
  </si>
  <si>
    <t>DRG2</t>
  </si>
  <si>
    <t>chr14:5149815|5153781+</t>
  </si>
  <si>
    <t>ENSGALG00000005064;</t>
  </si>
  <si>
    <t>exon:5149816-5149932,exon:5153666-5153781</t>
  </si>
  <si>
    <t>PRPSAP2</t>
  </si>
  <si>
    <t>chr14:5150524|5153781+</t>
  </si>
  <si>
    <t>exon:5153666-5153781</t>
  </si>
  <si>
    <t>4,3,2,2,4</t>
  </si>
  <si>
    <t>chr14:5226328|5243760+</t>
  </si>
  <si>
    <t>ENSGALG00000035919;</t>
  </si>
  <si>
    <t>exon:5243545-5243760</t>
  </si>
  <si>
    <t>8,3,3,2</t>
  </si>
  <si>
    <t>72,157,82,54</t>
  </si>
  <si>
    <t>EPN2</t>
  </si>
  <si>
    <t>chr14:5235592|5240876+</t>
  </si>
  <si>
    <t>exon:5235593-5235705</t>
  </si>
  <si>
    <t>chr14:5273898|5275019-</t>
  </si>
  <si>
    <t>ENSGALG00000005215;</t>
  </si>
  <si>
    <t>exon:5274898-5275019</t>
  </si>
  <si>
    <t>88,42</t>
  </si>
  <si>
    <t>CACNA1H</t>
  </si>
  <si>
    <t>chr14:5285209|5289093-</t>
  </si>
  <si>
    <t>exon:5285210-5285280,exon:5288942-5289093</t>
  </si>
  <si>
    <t>113,47,32</t>
  </si>
  <si>
    <t>chr14:52905|56733+</t>
  </si>
  <si>
    <t>ENSGALG00000034829;</t>
  </si>
  <si>
    <t>exon:52906-52982,exon:53642-53707,exon:54370-54453,exon:56544-56733</t>
  </si>
  <si>
    <t>PDXDC1</t>
  </si>
  <si>
    <t>chr14:52908|56733+</t>
  </si>
  <si>
    <t>exon:52909-52982,exon:56544-56733</t>
  </si>
  <si>
    <t>5,4,11,4,2,4,2,3</t>
  </si>
  <si>
    <t>48,76,64,18,58,31,34,25</t>
  </si>
  <si>
    <t>chr14:5297991|5301112-</t>
  </si>
  <si>
    <t>exon:5297992-5298117,exon:5300928-5301112</t>
  </si>
  <si>
    <t>chr14:5357520|5357836-</t>
  </si>
  <si>
    <t>intergenic_region:5357521-5357836</t>
  </si>
  <si>
    <t>53,13</t>
  </si>
  <si>
    <t>chr14:5793533|5793843+</t>
  </si>
  <si>
    <t>ENSGALG00000044187;</t>
  </si>
  <si>
    <t>exon:5793534-5793843</t>
  </si>
  <si>
    <t>6,11,8,13,15,8,10,22,20,6,6,5,6,7,5,5,6</t>
  </si>
  <si>
    <t>87,61,87,93,150,84,64,81,54,43,45,22,48,28,40,27,28</t>
  </si>
  <si>
    <t>LMF1</t>
  </si>
  <si>
    <t>chr14:5793533|5848134+</t>
  </si>
  <si>
    <t>exon:5848069-5848134</t>
  </si>
  <si>
    <t>7,2,6,2,3</t>
  </si>
  <si>
    <t>74,78,54,34,34</t>
  </si>
  <si>
    <t>chr14:5832682|5848134+</t>
  </si>
  <si>
    <t>exon:5832683-5832831,exon:5848069-5848134</t>
  </si>
  <si>
    <t>18,56,33,18,25,19,20,3,22,30,13,38,14,2,7,10,15</t>
  </si>
  <si>
    <t>89,63,83,115,160,94,77,104,54,54,27,52,33,29,39,40,42</t>
  </si>
  <si>
    <t>chr14:6017328|6018656+</t>
  </si>
  <si>
    <t>intergenic_region:6017329-6017520,intergenic_region:6018383-6018485,intergenic_region:6018555-6018656</t>
  </si>
  <si>
    <t>chr14:6072188|6073976-</t>
  </si>
  <si>
    <t>ENSGALG00000005398;</t>
  </si>
  <si>
    <t>exon:6072189-6072306</t>
  </si>
  <si>
    <t>5,5,4,13,28,7,6,11,2,4,2</t>
  </si>
  <si>
    <t>48,48,48,28,30,12,32,26,23,14,15</t>
  </si>
  <si>
    <t>HAGH</t>
  </si>
  <si>
    <t>chr14:6276912|6277170+</t>
  </si>
  <si>
    <t>ENSGALG00000005608;</t>
  </si>
  <si>
    <t>exon:6276913-6277170</t>
  </si>
  <si>
    <t>2,3,6,2</t>
  </si>
  <si>
    <t>SLC9A3R2</t>
  </si>
  <si>
    <t>chr14:6306502|6312499+</t>
  </si>
  <si>
    <t>intergenic_region:6306503-6306667,intergenic_region:6312362-6312499</t>
  </si>
  <si>
    <t>chr14:63718|70911+</t>
  </si>
  <si>
    <t>exon:63719-63769,exon:64856-64919,exon:66036-66124,exon:66847-66952,exon:69795-69916,exon:70640-70732,exon:70815-70911</t>
  </si>
  <si>
    <t>5,5,4,5,4,6,15,5,40,32,39,12,30,11,12,20,23</t>
  </si>
  <si>
    <t>17,11,13,24,52,22,47,12,24,55,23,24,30,14,17,24,14</t>
  </si>
  <si>
    <t>chr14:6386173|6389245-</t>
  </si>
  <si>
    <t>ENSGALG00000005714;</t>
  </si>
  <si>
    <t>exon:6386174-6386343,exon:6388017-6388088,exon:6389174-6389245</t>
  </si>
  <si>
    <t>35,29</t>
  </si>
  <si>
    <t>PKD1</t>
  </si>
  <si>
    <t>chr14:6464156|6465765+</t>
  </si>
  <si>
    <t>ENSGALG00000005767;</t>
  </si>
  <si>
    <t>exon:6464157-6464275,exon:6464529-6464586,exon:6465674-6465765</t>
  </si>
  <si>
    <t>6,2,4,5,6,3</t>
  </si>
  <si>
    <t>108,111,40,54,59,35</t>
  </si>
  <si>
    <t>TRAF7</t>
  </si>
  <si>
    <t>chr14:6495103|6495319-</t>
  </si>
  <si>
    <t>intergenic_region:6495104-6495319</t>
  </si>
  <si>
    <t>7,5,8</t>
  </si>
  <si>
    <t>2,3,1</t>
  </si>
  <si>
    <t>chr14:6538156|6538978+</t>
  </si>
  <si>
    <t>ENSGALG00000005900;</t>
  </si>
  <si>
    <t>exon:6538751-6538978</t>
  </si>
  <si>
    <t>30,24,21</t>
  </si>
  <si>
    <t>E4F1</t>
  </si>
  <si>
    <t>chr14:6878940|6887699+</t>
  </si>
  <si>
    <t>ENSGALG00000006068;</t>
  </si>
  <si>
    <t>exon:6878941-6879031,exon:6881276-6881297,exon:6887364-6887699</t>
  </si>
  <si>
    <t>9,14,16,15,20,13,3,15,5,16,24,13,8,6,8,8,2,11</t>
  </si>
  <si>
    <t>53,46,52,107,166,101,39,63,57,50,105,23,42,35,29,30,48,28</t>
  </si>
  <si>
    <t>TNRC6A</t>
  </si>
  <si>
    <t>chr14:6887363|6887699+</t>
  </si>
  <si>
    <t>exon:6887364-6887699</t>
  </si>
  <si>
    <t>chr14:6887363|6889988+</t>
  </si>
  <si>
    <t>exon:6887364-6887699,exon:6889941-6889988</t>
  </si>
  <si>
    <t>2,5,4,3,4,6,7,20,11,11,2,2</t>
  </si>
  <si>
    <t>125,145,256,192,102,131,177,218,98,138,44,63</t>
  </si>
  <si>
    <t>chr14:6904231|6906240+</t>
  </si>
  <si>
    <t>exon:6904232-6904366,exon:6906100-6906240</t>
  </si>
  <si>
    <t>chr14:6904231|6907906+</t>
  </si>
  <si>
    <t>exon:6904232-6904366,exon:6907836-6907906</t>
  </si>
  <si>
    <t>16,21,19,10,3,8,6,6,6</t>
  </si>
  <si>
    <t>32,37,13,44,23,18,34,26,17</t>
  </si>
  <si>
    <t>chr14:6905537|6908155+</t>
  </si>
  <si>
    <t>exon:6905538-6905696,exon:6908016-6908155</t>
  </si>
  <si>
    <t>chr14:6957673|6961287-</t>
  </si>
  <si>
    <t>ENSGALG00000006117;</t>
  </si>
  <si>
    <t>exon:6957674-6957756,exon:6961079-6961287</t>
  </si>
  <si>
    <t>3,6,2,5,5,4,3,6,4,7</t>
  </si>
  <si>
    <t>65,69,114,175,80,142,69,32,45,31</t>
  </si>
  <si>
    <t>UBFD1</t>
  </si>
  <si>
    <t>chr14:6959679|6961287-</t>
  </si>
  <si>
    <t>exon:6959680-6959785,exon:6960006-6960071,exon:6961079-6961287</t>
  </si>
  <si>
    <t>3,7,5,13,6,8,17,6,3,7,3,5,3,5,3,4</t>
  </si>
  <si>
    <t>86,50,79,146,74,78,137,66,28,48,14,29,29,18,19,18</t>
  </si>
  <si>
    <t>chr14:6960005|6961287-</t>
  </si>
  <si>
    <t>exon:6960006-6960071,exon:6961079-6961287</t>
  </si>
  <si>
    <t>34,35,50,24,43,15,35,9,24,43,29,10,32,22,8,12,10,10</t>
  </si>
  <si>
    <t>89,61,62,106,134,66,80,116,61,22,53,14,28,37,17,23,17,19</t>
  </si>
  <si>
    <t>chr14:6961078|6961287-</t>
  </si>
  <si>
    <t>exon:6961079-6961287</t>
  </si>
  <si>
    <t>2,4,4,11,3,7,6,2</t>
  </si>
  <si>
    <t>94,61,89,72,57,25,31,20</t>
  </si>
  <si>
    <t>chr14:6991654|6997066+</t>
  </si>
  <si>
    <t>ENSGALG00000006156;</t>
  </si>
  <si>
    <t>exon:6991655-6991795,exon:6992242-6992325</t>
  </si>
  <si>
    <t>COG7</t>
  </si>
  <si>
    <t>chr14:70639|72142+</t>
  </si>
  <si>
    <t>exon:70640-70732,exon:70815-70911,exon:72038-72142</t>
  </si>
  <si>
    <t>79,39</t>
  </si>
  <si>
    <t>chr14:70639|73375+</t>
  </si>
  <si>
    <t>intergenic_region:70640-70732</t>
  </si>
  <si>
    <t>chr14:717257|718820+</t>
  </si>
  <si>
    <t>ENSGALG00000003026;</t>
  </si>
  <si>
    <t>intron:717258-717370,intron:718597-718820</t>
  </si>
  <si>
    <t>3,5,3,7,4,2,2</t>
  </si>
  <si>
    <t>18,15,2,20,18,18,7</t>
  </si>
  <si>
    <t>MKL2</t>
  </si>
  <si>
    <t>chr14:728902|742862+</t>
  </si>
  <si>
    <t>exon:728903-728968,exon:729800-729855</t>
  </si>
  <si>
    <t>chr14:7324243|7327797-</t>
  </si>
  <si>
    <t>ENSGALG00000006307;</t>
  </si>
  <si>
    <t>exon:7324244-7324360,exon:7327654-7327797</t>
  </si>
  <si>
    <t>9,10</t>
  </si>
  <si>
    <t>18,3</t>
  </si>
  <si>
    <t>NSMCE1</t>
  </si>
  <si>
    <t>chr14:7396182|7400062+</t>
  </si>
  <si>
    <t>ENSGALG00000006418;</t>
  </si>
  <si>
    <t>exon:7399918-7400062</t>
  </si>
  <si>
    <t>PDPK1</t>
  </si>
  <si>
    <t>chr14:7396182|7402076+</t>
  </si>
  <si>
    <t>exon:7401198-7401295,exon:7402001-7402076</t>
  </si>
  <si>
    <t>2,4,7,7,6,3,4,3</t>
  </si>
  <si>
    <t>73,130,18,33,9,15,32,13</t>
  </si>
  <si>
    <t>chr14:7396182|7407722+</t>
  </si>
  <si>
    <t>exon:7407570-7407722</t>
  </si>
  <si>
    <t>7,14,2,6,18,4,6,8,2,5,4</t>
  </si>
  <si>
    <t>34,23,25,72,109,70,127,34,6,30,12</t>
  </si>
  <si>
    <t>chr14:7405846|7407722+</t>
  </si>
  <si>
    <t>chr14:7419241|7429807+</t>
  </si>
  <si>
    <t>ENSGALG00000006423;</t>
  </si>
  <si>
    <t>intron:7419242-7419290,intron:7419774-7419882</t>
  </si>
  <si>
    <t>KCTD5</t>
  </si>
  <si>
    <t>chr14:7419773|7422217+</t>
  </si>
  <si>
    <t>exon:7419774-7419882,exon:7420950-7421041,exon:7422122-7422217</t>
  </si>
  <si>
    <t>8,10,7,15,16,8,8,10,3,27,26,15,26,4,4,7,9</t>
  </si>
  <si>
    <t>28,32,23,51,54,35,46,61,18,73,39,42,72,18,35,39,40</t>
  </si>
  <si>
    <t>chr14:7419773|7429807+</t>
  </si>
  <si>
    <t>6,7,9,7,22,12,4,14,9,31,46,22,16,17,5,23,13,15</t>
  </si>
  <si>
    <t>4,8,8,20,15,3,19,24,9,14,11,4,10,16,7,10,7,13</t>
  </si>
  <si>
    <t>chr14:7483424|7505427+</t>
  </si>
  <si>
    <t>ENSGALG00000043765;</t>
  </si>
  <si>
    <t>exon:7483425-7483558,exon:7485514-7485649</t>
  </si>
  <si>
    <t>2,8,12,7,12,3,4,2</t>
  </si>
  <si>
    <t>40,50,92,130,73,47,21,16</t>
  </si>
  <si>
    <t>chr14:7485513|7486600+</t>
  </si>
  <si>
    <t>exon:7485514-7485649,exon:7486483-7486600</t>
  </si>
  <si>
    <t>chr14:7485513|7505427+</t>
  </si>
  <si>
    <t>exon:7485514-7485649</t>
  </si>
  <si>
    <t>chr14:7526895|7542354+</t>
  </si>
  <si>
    <t>ENSGALG00000006456;</t>
  </si>
  <si>
    <t>intron:7526896-7527119,intron:7542231-7542354</t>
  </si>
  <si>
    <t>7,5,5,4,3,2,3,2,3</t>
  </si>
  <si>
    <t>29,69,47,11,19,19,12,2,14</t>
  </si>
  <si>
    <t>C16orf45</t>
  </si>
  <si>
    <t>chr14:7532952|7542354+</t>
  </si>
  <si>
    <t>intron:7532953-7533113,intron:7542231-7542354</t>
  </si>
  <si>
    <t>69,12</t>
  </si>
  <si>
    <t>chr14:7610411|7614187+</t>
  </si>
  <si>
    <t>ENSGALG00000006520;</t>
  </si>
  <si>
    <t>intron:7610412-7610619,intron:7612957-7612992,intron:7614072-7614187</t>
  </si>
  <si>
    <t>4,3,2,4,3,2</t>
  </si>
  <si>
    <t>85,79,44,149,55,69</t>
  </si>
  <si>
    <t>MYH11</t>
  </si>
  <si>
    <t>chr14:7620967|7621326-</t>
  </si>
  <si>
    <t>exon:7620968-7621120,exon:7621222-7621326</t>
  </si>
  <si>
    <t>chr14:7626336|7626959-</t>
  </si>
  <si>
    <t>exon:7626337-7626543</t>
  </si>
  <si>
    <t>42,21,15,11,6,9,3,2</t>
  </si>
  <si>
    <t>297,509,141,122,133,113,119,64</t>
  </si>
  <si>
    <t>chr14:7629465|7630607-</t>
  </si>
  <si>
    <t>exon:7629466-7629659,exon:7630493-7630607</t>
  </si>
  <si>
    <t>chr14:7632859|7641979-</t>
  </si>
  <si>
    <t>exon:7632860-7632955,exon:7641877-7641979</t>
  </si>
  <si>
    <t>chr14:7655891|7660457-</t>
  </si>
  <si>
    <t>exon:7655892-7656048</t>
  </si>
  <si>
    <t>10,7,4,2,4</t>
  </si>
  <si>
    <t>476,631,233,214,74</t>
  </si>
  <si>
    <t>chr14:7691598|7692428+</t>
  </si>
  <si>
    <t>ENSGALG00000006646;</t>
  </si>
  <si>
    <t>exon:7691599-7691775,exon:7692303-7692428</t>
  </si>
  <si>
    <t>38,60</t>
  </si>
  <si>
    <t>ABCC1</t>
  </si>
  <si>
    <t>chr14:7691598|7694557+</t>
  </si>
  <si>
    <t>exon:7691599-7691775,exon:7694432-7694557</t>
  </si>
  <si>
    <t>56,12</t>
  </si>
  <si>
    <t>chr14:7691598|7703161+</t>
  </si>
  <si>
    <t>exon:7702958-7703161</t>
  </si>
  <si>
    <t>chr14:7691598|7711853+</t>
  </si>
  <si>
    <t>exon:7711676-7711853</t>
  </si>
  <si>
    <t>chr14:7694431|7703161+</t>
  </si>
  <si>
    <t>exon:7694432-7694557,exon:7702958-7703161</t>
  </si>
  <si>
    <t>chr14:7705612|7711853+</t>
  </si>
  <si>
    <t>exon:7705613-7705759,exon:7706132-7706219</t>
  </si>
  <si>
    <t>chr14:7738917|7755554-</t>
  </si>
  <si>
    <t>ENSGALG00000038152;</t>
  </si>
  <si>
    <t>exon:7738918-7739125,exon:7755378-7755554</t>
  </si>
  <si>
    <t>3,4,3,16,4,6,2,2,8</t>
  </si>
  <si>
    <t>2,11,3,12,3,5,15,3,9</t>
  </si>
  <si>
    <t>chr14:7741496|7755554-</t>
  </si>
  <si>
    <t>exon:7741497-7741680</t>
  </si>
  <si>
    <t>4,8,2,3,2</t>
  </si>
  <si>
    <t>7,22,21,8,0</t>
  </si>
  <si>
    <t>chr14:7748653|7755554-</t>
  </si>
  <si>
    <t>intron:7748654-7748779</t>
  </si>
  <si>
    <t>chr14:7754129|7755554-</t>
  </si>
  <si>
    <t>exon:7754130-7754267,exon:7755378-7755554</t>
  </si>
  <si>
    <t>2,15,3,10,3,4</t>
  </si>
  <si>
    <t>7,13,31,10,16,5</t>
  </si>
  <si>
    <t>chr14:796267|796536+</t>
  </si>
  <si>
    <t>ENSGALG00000003091;</t>
  </si>
  <si>
    <t>intron:796268-796536</t>
  </si>
  <si>
    <t>PARN</t>
  </si>
  <si>
    <t>chr14:80118|81095-</t>
  </si>
  <si>
    <t>ENSGALG00000040905;</t>
  </si>
  <si>
    <t>exon:80119-80227,exon:80843-80908,exon:80993-81095</t>
  </si>
  <si>
    <t>NTAN1</t>
  </si>
  <si>
    <t>chr14:8122820|8123343+</t>
  </si>
  <si>
    <t>ENSGALG00000006757;</t>
  </si>
  <si>
    <t>exon:8122821-8123343</t>
  </si>
  <si>
    <t>20,19,24,22,32,17,10,21,17,10,23,8,8,24,24,11,15</t>
  </si>
  <si>
    <t>50,54,30,73,176,70,52,71,42,17,11,5,13,9,9,7,6</t>
  </si>
  <si>
    <t>XYLT1</t>
  </si>
  <si>
    <t>chr14:8147682|8148666+</t>
  </si>
  <si>
    <t>exon:8147683-8147855,exon:8148464-8148666</t>
  </si>
  <si>
    <t>143,117,142,137,197,120,85,115,83,107,137,73,65,75,28,44,56</t>
  </si>
  <si>
    <t>75,80,41,140,256,107,64,130,66,25,46,14,25,29,12,13,13</t>
  </si>
  <si>
    <t>chr14:832202|836976+</t>
  </si>
  <si>
    <t>intergenic_region:836764-836976</t>
  </si>
  <si>
    <t>5,9,2</t>
  </si>
  <si>
    <t>6,4,6</t>
  </si>
  <si>
    <t>chr14:8415701|8422982-</t>
  </si>
  <si>
    <t>ENSGALG00000006829;</t>
  </si>
  <si>
    <t>exon:8415702-8415838,exon:8422819-8422982</t>
  </si>
  <si>
    <t>2,2,3,4,5</t>
  </si>
  <si>
    <t>24,11,11,9,12</t>
  </si>
  <si>
    <t>SMG1</t>
  </si>
  <si>
    <t>chr14:8418818|8422982-</t>
  </si>
  <si>
    <t>exon:8418819-8418974,exon:8422819-8422982</t>
  </si>
  <si>
    <t>19,30,5</t>
  </si>
  <si>
    <t>chr14:8456629|8458456-</t>
  </si>
  <si>
    <t>ENSGALG00000030546;</t>
  </si>
  <si>
    <t>exon:8456630-8456762,exon:8457788-8457881,exon:8458291-8458456</t>
  </si>
  <si>
    <t>924,955,1547,144,306,157,2,7,9,74,113,35,32,55,23,26,44,24</t>
  </si>
  <si>
    <t>23,27,33,9,13,12,2,1,0,0,2,0,1,0,0,0,0,1</t>
  </si>
  <si>
    <t>CLEC19A</t>
  </si>
  <si>
    <t>chr14:8474032|8475101-</t>
  </si>
  <si>
    <t>ENSGALG00000030534;</t>
  </si>
  <si>
    <t>exon:8474033-8474188,exon:8474981-8475101</t>
  </si>
  <si>
    <t>16,44,17,7,10,6,3,6,37,5,10,2,5</t>
  </si>
  <si>
    <t>55,72,64,35,45,30,7,6,12,8,3,2,3</t>
  </si>
  <si>
    <t>SYT17</t>
  </si>
  <si>
    <t>chr14:8474032|8484682-</t>
  </si>
  <si>
    <t>exon:8474033-8474188,exon:8484534-8484682</t>
  </si>
  <si>
    <t>38,66,38,11,21,10,7,11,4,4,15,7,2,3,3</t>
  </si>
  <si>
    <t>24,13,23,21,34,16,6,8,5,2,5,0,0,1,4</t>
  </si>
  <si>
    <t>chr14:8483516|8484682-</t>
  </si>
  <si>
    <t>exon:8484534-8484682</t>
  </si>
  <si>
    <t>19,33,49,6,7,2,2</t>
  </si>
  <si>
    <t>59,74,50,22,23,10,11</t>
  </si>
  <si>
    <t>chr14:8567688|8570395-</t>
  </si>
  <si>
    <t>ENSGALG00000006916;</t>
  </si>
  <si>
    <t>exon:8570290-8570395</t>
  </si>
  <si>
    <t>3,4,3,9,5</t>
  </si>
  <si>
    <t>205,36,51,31,18</t>
  </si>
  <si>
    <t>GDE1</t>
  </si>
  <si>
    <t>chr14:8567688|8571172-</t>
  </si>
  <si>
    <t>exon:8567689-8567851</t>
  </si>
  <si>
    <t>3,4,3,7,2</t>
  </si>
  <si>
    <t>40,34,136,5,13</t>
  </si>
  <si>
    <t>chr14:8567688|8571176-</t>
  </si>
  <si>
    <t>12,37,16,14,29,8,16,4,23,29,14,5,9,9,9,9,5</t>
  </si>
  <si>
    <t>64,38,33,64,136,55,62,26,21,5,3,8,13,3,18,5,6</t>
  </si>
  <si>
    <t>chr14:8605861|8608286+</t>
  </si>
  <si>
    <t>ENSGALG00000006933;</t>
  </si>
  <si>
    <t>intron:8605862-8605970</t>
  </si>
  <si>
    <t>C16orf52</t>
  </si>
  <si>
    <t>chr14:8605861|8611328+</t>
  </si>
  <si>
    <t>chr14:8757362|8764072+</t>
  </si>
  <si>
    <t>intergenic_region:8757363-8757542,intergenic_region:8762886-8762969,intergenic_region:8763929-8764072</t>
  </si>
  <si>
    <t>4,6,6,2,15,5,9,9,6,23,23,17,8,11,11,9,20</t>
  </si>
  <si>
    <t>2,3,0,8,16,14,15,29,16,3,5,4,5,4,7,8,2</t>
  </si>
  <si>
    <t>chr14:8757366|8764072+</t>
  </si>
  <si>
    <t>intergenic_region:8757367-8757542,intergenic_region:8763929-8764072</t>
  </si>
  <si>
    <t>15,5,3</t>
  </si>
  <si>
    <t>chr14:8761243|8762969+</t>
  </si>
  <si>
    <t>ENSGALG00000007030;</t>
  </si>
  <si>
    <t>exon:8761244-8761398</t>
  </si>
  <si>
    <t>chr14:878902|885646+</t>
  </si>
  <si>
    <t>ENSGALG00000003143;</t>
  </si>
  <si>
    <t>exon:885483-885646</t>
  </si>
  <si>
    <t>ZC3H7A</t>
  </si>
  <si>
    <t>chr14:8838512|8841249+</t>
  </si>
  <si>
    <t>ENSGALG00000040793;</t>
  </si>
  <si>
    <t>exon:8838513-8838613,exon:8841091-8841249</t>
  </si>
  <si>
    <t>KDELR2</t>
  </si>
  <si>
    <t>chr14:891093|891991+</t>
  </si>
  <si>
    <t>ENSGALG00000003154;</t>
  </si>
  <si>
    <t>exon:891094-891310,exon:891894-891991</t>
  </si>
  <si>
    <t>21,48,46,40,39,51,42,62,43,166,231,110,87,135,83,79,91,75</t>
  </si>
  <si>
    <t>8,10,10,21,29,25,22,25,13,27,28,17,6,21,14,17,7,18</t>
  </si>
  <si>
    <t>TXNDC11</t>
  </si>
  <si>
    <t>chr14:8927028|8928215+</t>
  </si>
  <si>
    <t>ENSGALG00000007149;</t>
  </si>
  <si>
    <t>exon:8928149-8928215</t>
  </si>
  <si>
    <t>CYTH3</t>
  </si>
  <si>
    <t>chr14:8927028|8938926+</t>
  </si>
  <si>
    <t>exon:8927029-8927111,exon:8927648-8927712,exon:8938815-8938926</t>
  </si>
  <si>
    <t>4,4,3,5,5</t>
  </si>
  <si>
    <t>7,7,13,10,9</t>
  </si>
  <si>
    <t>chr14:8931798|8938926+</t>
  </si>
  <si>
    <t>exon:8931799-8931917,exon:8934307-8934387</t>
  </si>
  <si>
    <t>chr14:8952645|8952889-</t>
  </si>
  <si>
    <t>ENSGALG00000042905;</t>
  </si>
  <si>
    <t>exon:8952646-8952889</t>
  </si>
  <si>
    <t>chr14:9034166|9040824-</t>
  </si>
  <si>
    <t>intergenic_region:9034167-9034292</t>
  </si>
  <si>
    <t>chr14:9034166|9050269-</t>
  </si>
  <si>
    <t>intergenic_region:9050123-9050269</t>
  </si>
  <si>
    <t>19,9,7</t>
  </si>
  <si>
    <t>chr14:92066|93852-</t>
  </si>
  <si>
    <t>ENSGALG00000041989;</t>
  </si>
  <si>
    <t>exon:92067-92165,exon:93239-93308,exon:93789-93852</t>
  </si>
  <si>
    <t>9,20,8,20,23,23,57,16,35,105,78,45,64,50,34,33,38,46</t>
  </si>
  <si>
    <t>9,7,6,20,33,13,18,35,22,32,33,29,33,33,20,36,42,25</t>
  </si>
  <si>
    <t>RRN3</t>
  </si>
  <si>
    <t>chr14:930761|932893+</t>
  </si>
  <si>
    <t>ENSGALG00000003217;</t>
  </si>
  <si>
    <t>exon:930762-930895,exon:932175-932357,exon:932734-932893</t>
  </si>
  <si>
    <t>5,2,2,28,23,10,5,6,10,7</t>
  </si>
  <si>
    <t>1,2,9,0,3,0,0,0,8,5</t>
  </si>
  <si>
    <t>LITAF</t>
  </si>
  <si>
    <t>chr14:932174|932893+</t>
  </si>
  <si>
    <t>exon:932734-932893</t>
  </si>
  <si>
    <t>chr14:9388242|9388835+</t>
  </si>
  <si>
    <t>ENSGALG00000007278;</t>
  </si>
  <si>
    <t>exon:9388243-9388835</t>
  </si>
  <si>
    <t>GRIN2A</t>
  </si>
  <si>
    <t>chr14:9399265|9435855+</t>
  </si>
  <si>
    <t>exon:9399266-9399380</t>
  </si>
  <si>
    <t>chr14:9410121|9424241+</t>
  </si>
  <si>
    <t>exon:9410122-9410327,exon:9424081-9424241</t>
  </si>
  <si>
    <t>52,27,43,26,21,29,14,5,19</t>
  </si>
  <si>
    <t>26,27,23,6,3,8,4,8,15</t>
  </si>
  <si>
    <t>chr14:9410121|9435855+</t>
  </si>
  <si>
    <t>exon:9410122-9410327</t>
  </si>
  <si>
    <t>2,26,16,13,9,4,5,5,3</t>
  </si>
  <si>
    <t>1,13,12,13,6,2,4,5,14</t>
  </si>
  <si>
    <t>chr14:960429|975074+</t>
  </si>
  <si>
    <t>ENSGALG00000003391;</t>
  </si>
  <si>
    <t>exon:974995-975074</t>
  </si>
  <si>
    <t>45,25</t>
  </si>
  <si>
    <t>EIF2AK1</t>
  </si>
  <si>
    <t>chr14:9624071|9638942+</t>
  </si>
  <si>
    <t>intergenic_region:9636348-9636489,intergenic_region:9638855-9638942</t>
  </si>
  <si>
    <t>chr14:9918833|9919109-</t>
  </si>
  <si>
    <t>ENSGALG00000007291;</t>
  </si>
  <si>
    <t>exon:9918834-9919109</t>
  </si>
  <si>
    <t>C16orf72</t>
  </si>
  <si>
    <t>chr14:9977179|9983217+</t>
  </si>
  <si>
    <t>ENSGALG00000007307;</t>
  </si>
  <si>
    <t>intron:9983057-9983217</t>
  </si>
  <si>
    <t>2,5,3,2,3,2</t>
  </si>
  <si>
    <t>4,2,16,5,19,2</t>
  </si>
  <si>
    <t>USP7</t>
  </si>
  <si>
    <t>chr14:9981008|10009431+</t>
  </si>
  <si>
    <t>intron:9993434-9993538,intron:10009301-10009431</t>
  </si>
  <si>
    <t>chr14:9981008|9981624+</t>
  </si>
  <si>
    <t>intron:9981009-9981134,intron:9981526-9981624</t>
  </si>
  <si>
    <t>3,4,91,76,75,40,16,8,5,23</t>
  </si>
  <si>
    <t>4,18,23,25,10,14,8,11,4,8</t>
  </si>
  <si>
    <t>chr14:9981008|9983217+</t>
  </si>
  <si>
    <t>intron:9981009-9981134,intron:9981526-9981624,intron:9983057-9983217</t>
  </si>
  <si>
    <t>3,5,7,11,2,10,6,22,27,7,7,4,8,4,2,5</t>
  </si>
  <si>
    <t>5,2,10,16,3,12,8,13,23,2,2,1,6,5,3,3</t>
  </si>
  <si>
    <t>chr14:9981008|9993538+</t>
  </si>
  <si>
    <t>intron:9981009-9981134,intron:9981526-9981624,intron:9993434-9993538</t>
  </si>
  <si>
    <t>32,44</t>
  </si>
  <si>
    <t>chr14:9981525|9983217+</t>
  </si>
  <si>
    <t>intron:9981526-9981624,intron:9983057-9983217</t>
  </si>
  <si>
    <t>8,8,7,4,5,7,2,5,3,3,2,7</t>
  </si>
  <si>
    <t>17,41,20,12,16,75,18,27,18,13,9,11</t>
  </si>
  <si>
    <t>chr14:9993433|10004188+</t>
  </si>
  <si>
    <t>exon:9993434-9993538,exon:10003276-10003364,exon:10004080-10004188</t>
  </si>
  <si>
    <t>2,12,2,4,11,8,2,2,4,19,37,27,16,11,7,8,6,4</t>
  </si>
  <si>
    <t>8,9,7,35,37,17,18,29,7,25,29,15,16,29,8,7,16,7</t>
  </si>
  <si>
    <t>chr14:9993433|10009431+</t>
  </si>
  <si>
    <t>exon:9993434-9993538</t>
  </si>
  <si>
    <t>5,5,8,7,8,2,3</t>
  </si>
  <si>
    <t>33,15,24,7,6,9,10</t>
  </si>
  <si>
    <t>chr14:9993433|9998742+</t>
  </si>
  <si>
    <t>exon:9993434-9993538,exon:9998544-9998742</t>
  </si>
  <si>
    <t>chr14:9998543|10004188+</t>
  </si>
  <si>
    <t>exon:9998544-9998742</t>
  </si>
  <si>
    <t>3,7,6,5,7,4,2,15,32,21,4,3,4,3</t>
  </si>
  <si>
    <t>13,30,22,49,53,27,52,44,53,38,20,17,29,12</t>
  </si>
  <si>
    <t>chr14:9998543|10009431+</t>
  </si>
  <si>
    <t>exon:9998544-9998742,exon:10009301-10009431</t>
  </si>
  <si>
    <t>9,2,2,3,3,2,7,23,8,6,8,4,3,12</t>
  </si>
  <si>
    <t>31,22,47,45,23,16,34,48,14,27,33,18,23,11</t>
  </si>
  <si>
    <t>chr15:1005883|1029152-</t>
  </si>
  <si>
    <t>intergenic_region:1005884-1005943,intergenic_region:1029061-1029152</t>
  </si>
  <si>
    <t>7,2,7,6,5</t>
  </si>
  <si>
    <t>8,26,7,9,1</t>
  </si>
  <si>
    <t>chr15:10145215|10146770-</t>
  </si>
  <si>
    <t>ENSGALG00000034560;</t>
  </si>
  <si>
    <t>exon:10145216-10145337,exon:10146653-10146770</t>
  </si>
  <si>
    <t>4,9,3,6</t>
  </si>
  <si>
    <t>96,164,74,135</t>
  </si>
  <si>
    <t>SCARF2</t>
  </si>
  <si>
    <t>chr15:1033209|1034622-</t>
  </si>
  <si>
    <t>ENSGALG00000001988;</t>
  </si>
  <si>
    <t>intron:1034544-1034622</t>
  </si>
  <si>
    <t>6,4,11,11,3,7,15,7,28,28,27,14,14,10,12,6,10</t>
  </si>
  <si>
    <t>6,6,13,25,11,9,27,12,5,12,1,5,8,4,5,7,2</t>
  </si>
  <si>
    <t>TXNRD2</t>
  </si>
  <si>
    <t>chr15:10776859|10777110-</t>
  </si>
  <si>
    <t>ENSGALG00000007758;</t>
  </si>
  <si>
    <t>exon:10776860-10777110</t>
  </si>
  <si>
    <t>OSBP2</t>
  </si>
  <si>
    <t>chr15:10800173|10801240-</t>
  </si>
  <si>
    <t>intron:10800174-10800334,intron:10801032-10801240</t>
  </si>
  <si>
    <t>chr15:10801031|10801240-</t>
  </si>
  <si>
    <t>exon:10801032-10801240</t>
  </si>
  <si>
    <t>chr15:10801031|10809838-</t>
  </si>
  <si>
    <t>intron:10801032-10801240,intron:10809750-10809838</t>
  </si>
  <si>
    <t>chr15:10891494|10891858+</t>
  </si>
  <si>
    <t>ENSGALG00000007937;</t>
  </si>
  <si>
    <t>intron:10891495-10891858</t>
  </si>
  <si>
    <t>SF3A1</t>
  </si>
  <si>
    <t>chr15:1097807|1105109-</t>
  </si>
  <si>
    <t>ENSGALG00000043373;</t>
  </si>
  <si>
    <t>exon:1097808-1097879,exon:1103690-1103861,exon:1104992-1105109</t>
  </si>
  <si>
    <t>3,4,6,4,11,6,8,5,13,23,12,4,4,3,2,4</t>
  </si>
  <si>
    <t>38,38,48,159,207,97,59,64,128,152,98,100,98,74,55,68</t>
  </si>
  <si>
    <t>ARVCF</t>
  </si>
  <si>
    <t>chr15:1097807|1112923-</t>
  </si>
  <si>
    <t>exon:1097808-1097879,exon:1112740-1112923</t>
  </si>
  <si>
    <t>56,138,161,47</t>
  </si>
  <si>
    <t>chr15:11014644|11025853-</t>
  </si>
  <si>
    <t>ENSGALG00000008051;</t>
  </si>
  <si>
    <t>exon:11014645-11014811,exon:11017148-11017230,exon:11025776-11025853</t>
  </si>
  <si>
    <t>72,32</t>
  </si>
  <si>
    <t>MTMR3</t>
  </si>
  <si>
    <t>chr15:11023948|11025853-</t>
  </si>
  <si>
    <t>exon:11023949-11024065,exon:11025295-11025384,exon:11025776-11025853</t>
  </si>
  <si>
    <t>5,4,8,8,9</t>
  </si>
  <si>
    <t>140,73,76,52,26</t>
  </si>
  <si>
    <t>chr15:11023948|11030224-</t>
  </si>
  <si>
    <t>exon:11023949-11024065,exon:11025295-11025384,exon:11025776-11025853,exon:11030147-11030224</t>
  </si>
  <si>
    <t>4,2,5,4,4</t>
  </si>
  <si>
    <t>68,99,59,46,14</t>
  </si>
  <si>
    <t>chr15:1103689|1105109-</t>
  </si>
  <si>
    <t>exon:1103690-1103861,exon:1104992-1105109</t>
  </si>
  <si>
    <t>3,4,8,8,6,2,2</t>
  </si>
  <si>
    <t>136,42,123,135,96,64,40</t>
  </si>
  <si>
    <t>chr15:1103689|1120834-</t>
  </si>
  <si>
    <t>chr15:11076317|11084890+</t>
  </si>
  <si>
    <t>ENSGALG00000008059;</t>
  </si>
  <si>
    <t>exon:11078725-11078832</t>
  </si>
  <si>
    <t>ASCC2</t>
  </si>
  <si>
    <t>chr15:11096710|11102848+</t>
  </si>
  <si>
    <t>ENSGALG00000008070;</t>
  </si>
  <si>
    <t>intron:11102737-11102848</t>
  </si>
  <si>
    <t>154,186,62</t>
  </si>
  <si>
    <t>ZMAT5</t>
  </si>
  <si>
    <t>chr15:1112739|1120834-</t>
  </si>
  <si>
    <t>exon:1112740-1112923</t>
  </si>
  <si>
    <t>chr15:1112739|1137047-</t>
  </si>
  <si>
    <t>exon:1112740-1112923,exon:1136889-1137047</t>
  </si>
  <si>
    <t>2,3,6,2,7</t>
  </si>
  <si>
    <t>chr15:11127999|11152497-</t>
  </si>
  <si>
    <t>ENSGALG00000008073;</t>
  </si>
  <si>
    <t>exon:11152372-11152497</t>
  </si>
  <si>
    <t>4,5,7,9,30,15,5,7,5,7,14,6,10,7,10,2,9,4</t>
  </si>
  <si>
    <t>149,87,109,219,290,155,194,260,130,129,178,71,162,153,79,103,106,59</t>
  </si>
  <si>
    <t>NF2</t>
  </si>
  <si>
    <t>chr15:11134564|11152497-</t>
  </si>
  <si>
    <t>exon:11134565-11134670,exon:11152372-11152497</t>
  </si>
  <si>
    <t>chr15:11149169|11152497-</t>
  </si>
  <si>
    <t>7,5,3,3,2,6,8,16,30,10,12,7,4,11,3</t>
  </si>
  <si>
    <t>129,98,123,180,270,156,103,113,160,88,153,119,79,96,59</t>
  </si>
  <si>
    <t>chr15:11157381|11157726-</t>
  </si>
  <si>
    <t>intron:11157382-11157494,intron:11157576-11157726</t>
  </si>
  <si>
    <t>10,4,3,3</t>
  </si>
  <si>
    <t>0,25,2,8</t>
  </si>
  <si>
    <t>chr15:11162389|11163501+</t>
  </si>
  <si>
    <t>intergenic_region:11162390-11162494,intergenic_region:11163125-11163222,intergenic_region:11163398-11163501</t>
  </si>
  <si>
    <t>14,29,22</t>
  </si>
  <si>
    <t>chr15:1120334|1137047-</t>
  </si>
  <si>
    <t>exon:1136889-1137047</t>
  </si>
  <si>
    <t>3,3,2,4,6,2,3,3</t>
  </si>
  <si>
    <t>59,49,205,147,87,80,55,67</t>
  </si>
  <si>
    <t>chr15:11279057|11279319-</t>
  </si>
  <si>
    <t>ENSGALG00000036227;</t>
  </si>
  <si>
    <t>exon:11279058-11279319</t>
  </si>
  <si>
    <t>6,7,4,4,4</t>
  </si>
  <si>
    <t>0,9,1,1,0</t>
  </si>
  <si>
    <t>chr15:1128057|1137047-</t>
  </si>
  <si>
    <t>5,3,10,13,20,3,2,6,5,20,22,10,7,10,2,10,14</t>
  </si>
  <si>
    <t>48,60,60,199,256,147,84,133,67,156,146,106,137,103,94,99,44</t>
  </si>
  <si>
    <t>chr15:1128057|1144532-</t>
  </si>
  <si>
    <t>intron:1136889-1137047,intron:1144494-1144532</t>
  </si>
  <si>
    <t>103,95</t>
  </si>
  <si>
    <t>chr15:1136888|1144532-</t>
  </si>
  <si>
    <t>intron:1144494-1144532</t>
  </si>
  <si>
    <t>44,77</t>
  </si>
  <si>
    <t>chr15:1136888|1202893-</t>
  </si>
  <si>
    <t>intergenic_region:1136889-1137047,intergenic_region:1202828-1202893</t>
  </si>
  <si>
    <t>2,6,11,12,6,8,13,18,28,9,11,9,4,7,5,3</t>
  </si>
  <si>
    <t>60,67,175,245,140,62,58,140,163,79,112,65,63,68,69,32</t>
  </si>
  <si>
    <t>chr15:11413416|11413797+</t>
  </si>
  <si>
    <t>ENSGALG00000008206;</t>
  </si>
  <si>
    <t>exon:11413417-11413478,exon:11413549-11413656,exon:11413750-11413797</t>
  </si>
  <si>
    <t>3,7,8,15,15,9,10,2,4,6,3</t>
  </si>
  <si>
    <t>1,61,57,54,47,7,3,2,0,7,1</t>
  </si>
  <si>
    <t>TESC</t>
  </si>
  <si>
    <t>chr15:11432548|11433959-</t>
  </si>
  <si>
    <t>ENSGALG00000008207;</t>
  </si>
  <si>
    <t>exon:11433763-11433959</t>
  </si>
  <si>
    <t>3,5,5,3,4,4,5,3</t>
  </si>
  <si>
    <t>37,85,27,81,39,18,28,11</t>
  </si>
  <si>
    <t>FBXW8</t>
  </si>
  <si>
    <t>chr15:11432548|11440413-</t>
  </si>
  <si>
    <t>exon:11432549-11432758,exon:11440256-11440413</t>
  </si>
  <si>
    <t>8,5,7,4,7,7,8,10,4,5,7,6,9,4</t>
  </si>
  <si>
    <t>39,24,54,106,48,28,16,52,18,34,22,23,18,16</t>
  </si>
  <si>
    <t>chr15:11641453|11642332+</t>
  </si>
  <si>
    <t>ENSGALG00000008238;</t>
  </si>
  <si>
    <t>intron:11641454-11641605</t>
  </si>
  <si>
    <t>MED13L</t>
  </si>
  <si>
    <t>chr15:11642094|11642332+</t>
  </si>
  <si>
    <t>exon:11642095-11642332</t>
  </si>
  <si>
    <t>59,38</t>
  </si>
  <si>
    <t>chr15:11642094|11647858+</t>
  </si>
  <si>
    <t>intron:11642095-11642332,intron:11647769-11647858</t>
  </si>
  <si>
    <t>6,2,5,2,3,7,9,4,7,4,3</t>
  </si>
  <si>
    <t>16,4,6,12,3,13,17,17,6,10,6</t>
  </si>
  <si>
    <t>chr15:11642094|11715367+</t>
  </si>
  <si>
    <t>exon:11642095-11642332,exon:11710803-11710887,exon:11715284-11715367</t>
  </si>
  <si>
    <t>3,3,3,2,4,2,12,10,8,5,2,4,6</t>
  </si>
  <si>
    <t>70,57,34,80,60,48,58,67,88,75,41,48,28</t>
  </si>
  <si>
    <t>chr15:1189080|1193619-</t>
  </si>
  <si>
    <t>intergenic_region:1189081-1189325</t>
  </si>
  <si>
    <t>2,5,4,20,27,20,4,3,11,3,3,3,3,3</t>
  </si>
  <si>
    <t>15,14,23,84,75,69,36,40,62,47,30,19,37,19</t>
  </si>
  <si>
    <t>chr15:1189080|1202893-</t>
  </si>
  <si>
    <t>intergenic_region:1189081-1189325,intergenic_region:1193518-1193619,intergenic_region:1202828-1202893</t>
  </si>
  <si>
    <t>9,10,23,36,69,36,21,30,10,66,74,47,34,47,25,19,27,30</t>
  </si>
  <si>
    <t>24,17,27,91,126,78,33,60,22,80,87,36,48,32,28,48,30,12</t>
  </si>
  <si>
    <t>chr15:1189080|1252611-</t>
  </si>
  <si>
    <t>intergenic_region:1193518-1193619,intergenic_region:1202828-1202893,intergenic_region:1252543-1252611</t>
  </si>
  <si>
    <t>5,17,15,24,17,16,14,22,19,13,12,9,5,12,6,4</t>
  </si>
  <si>
    <t>9,48,65,44,24,24,5,34,46,13,42,22,8,30,11,5</t>
  </si>
  <si>
    <t>chr15:1193517|1202893-</t>
  </si>
  <si>
    <t>intergenic_region:1193518-1193619,intergenic_region:1196607-1196656,intergenic_region:1202828-1202893</t>
  </si>
  <si>
    <t>chr15:12126636|12128890+</t>
  </si>
  <si>
    <t>intergenic_region:12128721-12128890</t>
  </si>
  <si>
    <t>9,1</t>
  </si>
  <si>
    <t>chr15:12558816|12567467+</t>
  </si>
  <si>
    <t>ENSGALG00000008289;</t>
  </si>
  <si>
    <t>exon:12558817-12558922,exon:12563270-12563390,exon:12567356-12567467</t>
  </si>
  <si>
    <t>52,41,31</t>
  </si>
  <si>
    <t>RBM19</t>
  </si>
  <si>
    <t>chr15:12651365|12651698-</t>
  </si>
  <si>
    <t>ENSGALG00000008319;</t>
  </si>
  <si>
    <t>exon:12651366-12651461,exon:12651538-12651698</t>
  </si>
  <si>
    <t>3,7,8,2,3,3</t>
  </si>
  <si>
    <t>PLBD2</t>
  </si>
  <si>
    <t>chr15:12655815|12656091+</t>
  </si>
  <si>
    <t>ENSGALG00000008337;</t>
  </si>
  <si>
    <t>exon:12655816-12656091</t>
  </si>
  <si>
    <t>SLC8B1</t>
  </si>
  <si>
    <t>chr15:12683083|12687122-</t>
  </si>
  <si>
    <t>ENSGALG00000008357;</t>
  </si>
  <si>
    <t>exon:12683084-12683197,exon:12684820-12684996,exon:12686998-12687122</t>
  </si>
  <si>
    <t>13,9,3,12,31,7,21,19,23,29,22,8,12,12,16,7,6,8</t>
  </si>
  <si>
    <t>74,54,40,75,63,47,66,76,39,38,32,22,21,17,14,23,24,16</t>
  </si>
  <si>
    <t>TPCN1</t>
  </si>
  <si>
    <t>chr15:1273305|1278444+</t>
  </si>
  <si>
    <t>ENSGALG00000002056;</t>
  </si>
  <si>
    <t>exon:1278330-1278444</t>
  </si>
  <si>
    <t>3,5,6,2,2,2,6</t>
  </si>
  <si>
    <t>111,43,55,32,24,14,20</t>
  </si>
  <si>
    <t>TANGO2</t>
  </si>
  <si>
    <t>chr15:1273305|1288072+</t>
  </si>
  <si>
    <t>intergenic_region:1285179-1285275,intergenic_region:1287948-1288072</t>
  </si>
  <si>
    <t>5,7,9</t>
  </si>
  <si>
    <t>41,47,13</t>
  </si>
  <si>
    <t>chr15:1276304|1278444+</t>
  </si>
  <si>
    <t>exon:1276305-1276393,exon:1278032-1278151,exon:1278330-1278444</t>
  </si>
  <si>
    <t>6,19,28,31,36,13,10,21,22,91,175,117,42,40,53,26,40,76</t>
  </si>
  <si>
    <t>12,16,10,88,159,63,75,91,43,34,36,15,18,38,25,54,27,11</t>
  </si>
  <si>
    <t>chr15:1278031|1278444+</t>
  </si>
  <si>
    <t>exon:1278032-1278151,exon:1278330-1278444</t>
  </si>
  <si>
    <t>chr15:1308782|1312935-</t>
  </si>
  <si>
    <t>ENSGALG00000002094;</t>
  </si>
  <si>
    <t>exon:1308783-1308874,exon:1309139-1309235,exon:1312821-1312935</t>
  </si>
  <si>
    <t>20,17</t>
  </si>
  <si>
    <t>chr15:1308782|1314321-</t>
  </si>
  <si>
    <t>intron:1308783-1308874,intron:1314213-1314321</t>
  </si>
  <si>
    <t>5,2,11,2,2</t>
  </si>
  <si>
    <t>39,47,11,28,19</t>
  </si>
  <si>
    <t>chr15:1410611|1413148+</t>
  </si>
  <si>
    <t>intergenic_region:1410612-1410763</t>
  </si>
  <si>
    <t>chr15:1454801|1455484-</t>
  </si>
  <si>
    <t>ENSGALG00000002158;</t>
  </si>
  <si>
    <t>exon:1454802-1454966</t>
  </si>
  <si>
    <t>GOLGA3</t>
  </si>
  <si>
    <t>chr15:1457891|1458809-</t>
  </si>
  <si>
    <t>exon:1457892-1458089</t>
  </si>
  <si>
    <t>64,34</t>
  </si>
  <si>
    <t>chr15:1467424|1468738-</t>
  </si>
  <si>
    <t>exon:1468626-1468738</t>
  </si>
  <si>
    <t>4,6,2,3</t>
  </si>
  <si>
    <t>70,39,29,24</t>
  </si>
  <si>
    <t>chr15:1523384|1535226-</t>
  </si>
  <si>
    <t>intergenic_region:1534123-1534222,intergenic_region:1535082-1535226</t>
  </si>
  <si>
    <t>chr15:1568176|1572966-</t>
  </si>
  <si>
    <t>ENSGALG00000002205;</t>
  </si>
  <si>
    <t>exon:1572895-1572966</t>
  </si>
  <si>
    <t>FBRSL1</t>
  </si>
  <si>
    <t>chr15:1865430|1869007-</t>
  </si>
  <si>
    <t>intergenic_region:1865431-1865557,intergenic_region:1868807-1869007</t>
  </si>
  <si>
    <t>chr15:1868806|1869007-</t>
  </si>
  <si>
    <t>intergenic_region:1868807-1869007</t>
  </si>
  <si>
    <t>6,16,11,4,8,16,2,3,6,12,8,10,9,5,3,5</t>
  </si>
  <si>
    <t>53,27,45,64,56,19,34,22,13,33,11,31,24,25,34,10</t>
  </si>
  <si>
    <t>chr15:240067|248054-</t>
  </si>
  <si>
    <t>ENSGALG00000036739;ENSGALG00000033416;</t>
  </si>
  <si>
    <t>intron:247916-248054</t>
  </si>
  <si>
    <t>UBE2L5P;HIC2</t>
  </si>
  <si>
    <t>chr15:2676877|2688006-</t>
  </si>
  <si>
    <t>ENSGALG00000002403;</t>
  </si>
  <si>
    <t>exon:2676878-2676936,exon:2687833-2688006</t>
  </si>
  <si>
    <t>5,3,5,2</t>
  </si>
  <si>
    <t>41,36,42,26</t>
  </si>
  <si>
    <t>ULK1</t>
  </si>
  <si>
    <t>chr15:2803170|2829403-</t>
  </si>
  <si>
    <t>ENSGALG00000002487;</t>
  </si>
  <si>
    <t>exon:2828551-2828688,exon:2829234-2829403</t>
  </si>
  <si>
    <t>65,31</t>
  </si>
  <si>
    <t>SFSWAP</t>
  </si>
  <si>
    <t>chr15:3165019|3186492-</t>
  </si>
  <si>
    <t>ENSGALG00000002557;</t>
  </si>
  <si>
    <t>exon:3165020-3165161,exon:3186409-3186492</t>
  </si>
  <si>
    <t>ADGRD1</t>
  </si>
  <si>
    <t>chr15:3229173|3238081+</t>
  </si>
  <si>
    <t>intergenic_region:3237947-3238081</t>
  </si>
  <si>
    <t>chr15:3236622|3238081+</t>
  </si>
  <si>
    <t>7,0</t>
  </si>
  <si>
    <t>chr15:3331692|3343175+</t>
  </si>
  <si>
    <t>ENSGALG00000002579;</t>
  </si>
  <si>
    <t>intron:3331693-3331752,intron:3343041-3343175</t>
  </si>
  <si>
    <t>9,7,7,5</t>
  </si>
  <si>
    <t>9,13,14,4</t>
  </si>
  <si>
    <t>RIMBP2</t>
  </si>
  <si>
    <t>chr15:3334924|3343175+</t>
  </si>
  <si>
    <t>exon:3334925-3335109</t>
  </si>
  <si>
    <t>7,12,7,3,3</t>
  </si>
  <si>
    <t>42,40,41,1,9</t>
  </si>
  <si>
    <t>chr15:342664|354084+</t>
  </si>
  <si>
    <t>ENSGALG00000036739;</t>
  </si>
  <si>
    <t>intron:342665-342877,intron:353898-354084</t>
  </si>
  <si>
    <t>UBE2L5P</t>
  </si>
  <si>
    <t>chr15:3566697|3595755+</t>
  </si>
  <si>
    <t>ENSGALG00000002671;</t>
  </si>
  <si>
    <t>exon:3595609-3595755</t>
  </si>
  <si>
    <t>4,4,3,5,5,13,8,6,10,2</t>
  </si>
  <si>
    <t>0,12,16,10,53,48,13,6,2,7</t>
  </si>
  <si>
    <t>TMEM132D</t>
  </si>
  <si>
    <t>chr15:3792436|3802994+</t>
  </si>
  <si>
    <t>ENSGALG00000002695;</t>
  </si>
  <si>
    <t>exon:3802836-3802994</t>
  </si>
  <si>
    <t>SLC15A4</t>
  </si>
  <si>
    <t>chr15:3792436|3805577+</t>
  </si>
  <si>
    <t>exon:3805298-3805577</t>
  </si>
  <si>
    <t>chr15:3793345|3805577+</t>
  </si>
  <si>
    <t>exon:3793346-3793514</t>
  </si>
  <si>
    <t>7,18,20</t>
  </si>
  <si>
    <t>chr15:3959242|3960967-</t>
  </si>
  <si>
    <t>ENSGALG00000002714;</t>
  </si>
  <si>
    <t>intron:3959243-3959303</t>
  </si>
  <si>
    <t>2,2,2,3,3,4</t>
  </si>
  <si>
    <t>2,2,0,1,0,3</t>
  </si>
  <si>
    <t>TMEM132C</t>
  </si>
  <si>
    <t>chr15:3959347|3960967-</t>
  </si>
  <si>
    <t>intron:3959348-3959477</t>
  </si>
  <si>
    <t>2,0,2</t>
  </si>
  <si>
    <t>chr15:4491275|4499948-</t>
  </si>
  <si>
    <t>ENSGALG00000002899;</t>
  </si>
  <si>
    <t>exon:4499851-4499948</t>
  </si>
  <si>
    <t>168,28</t>
  </si>
  <si>
    <t>AACS</t>
  </si>
  <si>
    <t>chr15:4491275|4509177-</t>
  </si>
  <si>
    <t>exon:4509057-4509177</t>
  </si>
  <si>
    <t>48,38,28</t>
  </si>
  <si>
    <t>chr15:4499850|4509177-</t>
  </si>
  <si>
    <t>exon:4499851-4499948,exon:4507162-4507275,exon:4509057-4509177</t>
  </si>
  <si>
    <t>277,271,63</t>
  </si>
  <si>
    <t>chr15:4507161|4509177-</t>
  </si>
  <si>
    <t>exon:4507162-4507275,exon:4509057-4509177</t>
  </si>
  <si>
    <t>235,230,57,55</t>
  </si>
  <si>
    <t>chr15:4507161|4512879-</t>
  </si>
  <si>
    <t>exon:4507162-4507275,exon:4509057-4509177,exon:4512776-4512879</t>
  </si>
  <si>
    <t>10,5,4,6,3,2,2,4</t>
  </si>
  <si>
    <t>258,251,44,60,16,89,48,17</t>
  </si>
  <si>
    <t>chr15:4635590|4646433+</t>
  </si>
  <si>
    <t>intergenic_region:4635591-4635802</t>
  </si>
  <si>
    <t>8,4,4,3,2,10,3,5,2,2,3</t>
  </si>
  <si>
    <t>74,72,79,84,61,35,32,65,38,94,44</t>
  </si>
  <si>
    <t>chr15:4635590|4660063+</t>
  </si>
  <si>
    <t>2,6,2,6,2,2,2,2,2,2,2</t>
  </si>
  <si>
    <t>70,69,68,85,33,28,42,88,57,58,25</t>
  </si>
  <si>
    <t>chr15:4635590|4666438+</t>
  </si>
  <si>
    <t>20,36,27,8,23,18,16,13,7,12,3,9,7,2,9,14,2</t>
  </si>
  <si>
    <t>124,116,109,109,150,58,62,64,67,91,49,141,86,69,71,90,44</t>
  </si>
  <si>
    <t>chr15:4635590|4682880+</t>
  </si>
  <si>
    <t>intergenic_region:4635591-4635802,intergenic_region:4682767-4682880</t>
  </si>
  <si>
    <t>9,4,8,2,5,6,3,6,2,2,2</t>
  </si>
  <si>
    <t>106,97,103,95,122,40,51,40,78,55,71</t>
  </si>
  <si>
    <t>chr15:466420|479089+</t>
  </si>
  <si>
    <t>intergenic_region:466421-466513,intergenic_region:474516-474646,intergenic_region:478965-479089</t>
  </si>
  <si>
    <t>29,30,19</t>
  </si>
  <si>
    <t>chr15:466420|479637+</t>
  </si>
  <si>
    <t>intergenic_region:466421-466513,intergenic_region:474516-474646,intergenic_region:479536-479637</t>
  </si>
  <si>
    <t>4,4,4,2</t>
  </si>
  <si>
    <t>19,36,14,13</t>
  </si>
  <si>
    <t>chr15:4679393|4682880+</t>
  </si>
  <si>
    <t>ENSGALG00000003120;</t>
  </si>
  <si>
    <t>exon:4679394-4679573,exon:4682767-4682880</t>
  </si>
  <si>
    <t>18,21,23,9,9,3,11,10,7,16,26,8,9,9,6,5,2</t>
  </si>
  <si>
    <t>80,75,68,62,88,29,37,48,33,44,49,17,79,50,29,41,37</t>
  </si>
  <si>
    <t>NCOR2</t>
  </si>
  <si>
    <t>chr15:4679393|4694770+</t>
  </si>
  <si>
    <t>exon:4679394-4679573,exon:4682767-4682880,exon:4691676-4691732</t>
  </si>
  <si>
    <t>7,2,2,4,6,3</t>
  </si>
  <si>
    <t>85,87,67,91,44,34</t>
  </si>
  <si>
    <t>chr15:4701927|4710713+</t>
  </si>
  <si>
    <t>exon:4701928-4701994,exon:4709077-4709131,exon:4710615-4710713</t>
  </si>
  <si>
    <t>chr15:4719016|4720264+</t>
  </si>
  <si>
    <t>exon:4719017-4719141,exon:4720092-4720264</t>
  </si>
  <si>
    <t>5,6,7,2</t>
  </si>
  <si>
    <t>328,208,224,29</t>
  </si>
  <si>
    <t>chr15:4719016|4722486+</t>
  </si>
  <si>
    <t>exon:4719017-4719141,exon:4722424-4722486</t>
  </si>
  <si>
    <t>13,12,12,3,6,7,6,5,7,4,2,3,2,3</t>
  </si>
  <si>
    <t>224,161,158,101,113,74,110,160,27,86,25,28,24,20</t>
  </si>
  <si>
    <t>chr15:474515|479089+</t>
  </si>
  <si>
    <t>ENSGALG00000039121;</t>
  </si>
  <si>
    <t>exon:474516-474646,exon:478294-478387,exon:478965-479089</t>
  </si>
  <si>
    <t>6,3,8,12,6,3,2,17,9,6,4,6,7,5</t>
  </si>
  <si>
    <t>28,46,50,103,78,121,39,78,41,48,31,37,38,26</t>
  </si>
  <si>
    <t>PPM1F</t>
  </si>
  <si>
    <t>chr15:474515|479637+</t>
  </si>
  <si>
    <t>intergenic_region:474516-474646</t>
  </si>
  <si>
    <t>chr15:4761051|4762369+</t>
  </si>
  <si>
    <t>exon:4761052-4761197,exon:4762316-4762369</t>
  </si>
  <si>
    <t>22,49</t>
  </si>
  <si>
    <t>chr15:478293|487688+</t>
  </si>
  <si>
    <t>intergenic_region:478294-478387,intergenic_region:478965-479089,intergenic_region:479536-479637,intergenic_region:487506-487688</t>
  </si>
  <si>
    <t>5,7,7,8,19,6,19,15,11,24,30,12,15,8,3,14,11,10</t>
  </si>
  <si>
    <t>18,24,48,30,48,36,48,77,39,26,48,45,37,43,12,38,48,28</t>
  </si>
  <si>
    <t>chr15:478293|498904+</t>
  </si>
  <si>
    <t>intergenic_region:478294-478387,intergenic_region:498747-498904</t>
  </si>
  <si>
    <t>4,14,10,8,18,3,16,21,17,10,8,8,2,3,6,10,6</t>
  </si>
  <si>
    <t>14,10,22,29,41,23,34,60,19,25,47,27,22,22,29,37,18</t>
  </si>
  <si>
    <t>chr15:478293|499249+</t>
  </si>
  <si>
    <t>intergenic_region:478294-478387,intergenic_region:478965-479089,intergenic_region:499106-499249</t>
  </si>
  <si>
    <t>4,7,9,8,16,8,16,21,11,23,19,10,14,13,6,11,7,5</t>
  </si>
  <si>
    <t>8,12,19,20,37,16,16,52,17,9,37,25,19,21,8,22,36,18</t>
  </si>
  <si>
    <t>chr15:4965297|4968966-</t>
  </si>
  <si>
    <t>ENSGALG00000003194;</t>
  </si>
  <si>
    <t>exon:4965298-4965424,exon:4968888-4968966</t>
  </si>
  <si>
    <t>ATP6V0A2</t>
  </si>
  <si>
    <t>chr15:4978867|4983754-</t>
  </si>
  <si>
    <t>intergenic_region:4978868-4978981,intergenic_region:4983648-4983754</t>
  </si>
  <si>
    <t>52,18</t>
  </si>
  <si>
    <t>chr15:5006001|5014340+</t>
  </si>
  <si>
    <t>intergenic_region:5006002-5006152,intergenic_region:5014248-5014340</t>
  </si>
  <si>
    <t>chr15:5032806|5036933-</t>
  </si>
  <si>
    <t>ENSGALG00000003325;</t>
  </si>
  <si>
    <t>exon:5036777-5036933</t>
  </si>
  <si>
    <t>18,23</t>
  </si>
  <si>
    <t>KMT5A</t>
  </si>
  <si>
    <t>chr15:5048731|5050649+</t>
  </si>
  <si>
    <t>ENSGALG00000003392;</t>
  </si>
  <si>
    <t>exon:5048732-5048859,exon:5049513-5049617,exon:5050340-5050649</t>
  </si>
  <si>
    <t>2,3,3,5,2,4</t>
  </si>
  <si>
    <t>85,120,64,140,21,88</t>
  </si>
  <si>
    <t>SBNO1</t>
  </si>
  <si>
    <t>chr15:5048731|5067030+</t>
  </si>
  <si>
    <t>exon:5048732-5048859,exon:5049513-5049617,exon:5066746-5066858,exon:5066959-5067030</t>
  </si>
  <si>
    <t>9,3,6,8</t>
  </si>
  <si>
    <t>74,202,123,24</t>
  </si>
  <si>
    <t>chr15:5067512|5068595+</t>
  </si>
  <si>
    <t>exon:5067513-5067612,exon:5068105-5068179,exon:5068449-5068595</t>
  </si>
  <si>
    <t>chr15:5136142|5140812+</t>
  </si>
  <si>
    <t>intergenic_region:5140661-5140812</t>
  </si>
  <si>
    <t>2,4,2,3,3,4,5</t>
  </si>
  <si>
    <t>50,60,91,57,4,17,16</t>
  </si>
  <si>
    <t>chr15:5177112|5194603+</t>
  </si>
  <si>
    <t>intergenic_region:5177113-5177285,intergenic_region:5194370-5194603</t>
  </si>
  <si>
    <t>44,20,33</t>
  </si>
  <si>
    <t>chr15:518849|520816+</t>
  </si>
  <si>
    <t>ENSGALG00000001501;</t>
  </si>
  <si>
    <t>exon:520627-520816</t>
  </si>
  <si>
    <t>15,15,15,4,12,12,12,8,23,32,12,4,7,6,3,3</t>
  </si>
  <si>
    <t>192,203,155,193,260,161,115,86,315,397,202,124,193,120,137,150</t>
  </si>
  <si>
    <t>MAPK1</t>
  </si>
  <si>
    <t>chr15:518849|523851+</t>
  </si>
  <si>
    <t>exon:518850-519032,exon:520627-520816,exon:523735-523851</t>
  </si>
  <si>
    <t>4,3,4,3</t>
  </si>
  <si>
    <t>129,331,452,92</t>
  </si>
  <si>
    <t>chr15:518849|525793+</t>
  </si>
  <si>
    <t>exon:523735-523851,exon:525679-525793</t>
  </si>
  <si>
    <t>4,5,4,2,5,16,25,10,4,4,5,2</t>
  </si>
  <si>
    <t>148,162,127,189,120,335,405,145,99,105,126,113</t>
  </si>
  <si>
    <t>chr15:518849|526289+</t>
  </si>
  <si>
    <t>exon:518850-519032,exon:526158-526289</t>
  </si>
  <si>
    <t>3,4,2,4,11,20,7,2,5,8</t>
  </si>
  <si>
    <t>164,128,149,189,242,289,124,123,110,97</t>
  </si>
  <si>
    <t>chr15:518849|528208+</t>
  </si>
  <si>
    <t>exon:518850-519032,exon:528099-528208</t>
  </si>
  <si>
    <t>11,2,4,29,7,9,2,3,49,34,22,9,17,6,11,13,7</t>
  </si>
  <si>
    <t>107,137,120,109,188,87,153,57,181,226,85,72,105,65,96,86,62</t>
  </si>
  <si>
    <t>chr15:518849|529535+</t>
  </si>
  <si>
    <t>intergenic_region:518850-519032,intergenic_region:520627-520816,intergenic_region:523735-523851,intergenic_region:528099-528208,intergenic_region:529408-529535</t>
  </si>
  <si>
    <t>75,107,70,107,166,100,92,80,77,176,240,115,91,141,66,95,57,46</t>
  </si>
  <si>
    <t>84,112,89,99,144,80,83,149,56,94,126,57,71,82,44,74,71,44</t>
  </si>
  <si>
    <t>chr15:518849|531778+</t>
  </si>
  <si>
    <t>intergenic_region:518850-519032,intergenic_region:531645-531778</t>
  </si>
  <si>
    <t>chr15:518849|531883+</t>
  </si>
  <si>
    <t>intergenic_region:518850-519032,intergenic_region:531645-531883</t>
  </si>
  <si>
    <t>13,12,8,7,14,8,5,8,3,11,17,11,8,15,11,13,2,6</t>
  </si>
  <si>
    <t>45,48,45,58,60,43,24,76,28,57,59,20,21,35,30,23,37,20</t>
  </si>
  <si>
    <t>chr15:518849|532137+</t>
  </si>
  <si>
    <t>intergenic_region:518850-519032,intergenic_region:532063-532137</t>
  </si>
  <si>
    <t>chr15:518849|539094+</t>
  </si>
  <si>
    <t>intergenic_region:538931-539094</t>
  </si>
  <si>
    <t>chr15:520720|525793+</t>
  </si>
  <si>
    <t>exon:520721-520816,exon:523735-523851,exon:525679-525793</t>
  </si>
  <si>
    <t>39,56,21,14,4,6</t>
  </si>
  <si>
    <t>chr15:520720|526289+</t>
  </si>
  <si>
    <t>exon:520721-520816,exon:526158-526289</t>
  </si>
  <si>
    <t>2,31,13,6,2,5</t>
  </si>
  <si>
    <t>chr15:520720|528208+</t>
  </si>
  <si>
    <t>exon:520721-520816,exon:528099-528208</t>
  </si>
  <si>
    <t>13,4,4,3</t>
  </si>
  <si>
    <t>chr15:520720|529535+</t>
  </si>
  <si>
    <t>intergenic_region:520721-520816,intergenic_region:523735-523851,intergenic_region:529408-529535</t>
  </si>
  <si>
    <t>2,3,2,2,6,8,15,4,2</t>
  </si>
  <si>
    <t>chr15:523734|525793+</t>
  </si>
  <si>
    <t>116,271,100,24,25,12,5,9,21</t>
  </si>
  <si>
    <t>chr15:523734|526249+</t>
  </si>
  <si>
    <t>exon:523735-523851,exon:524826-524963</t>
  </si>
  <si>
    <t>chr15:523734|526289+</t>
  </si>
  <si>
    <t>exon:523735-523851,exon:525679-525793,exon:526158-526289</t>
  </si>
  <si>
    <t>3,92,180,15,12,15,7,4,10</t>
  </si>
  <si>
    <t>chr15:523734|528208+</t>
  </si>
  <si>
    <t>exon:526158-526289,exon:528099-528208</t>
  </si>
  <si>
    <t>15,25,6,3</t>
  </si>
  <si>
    <t>chr15:523734|529535+</t>
  </si>
  <si>
    <t>intergenic_region:523735-523851,intergenic_region:529408-529535</t>
  </si>
  <si>
    <t>10,12,5,2</t>
  </si>
  <si>
    <t>chr15:523734|531883+</t>
  </si>
  <si>
    <t>intergenic_region:523735-523851,intergenic_region:526158-526249</t>
  </si>
  <si>
    <t>chr15:5316699|5317083+</t>
  </si>
  <si>
    <t>ENSGALG00000003807;</t>
  </si>
  <si>
    <t>exon:5316700-5316808,exon:5316916-5317083</t>
  </si>
  <si>
    <t>3,7,9,3</t>
  </si>
  <si>
    <t>24,14,20,10</t>
  </si>
  <si>
    <t>GPN3</t>
  </si>
  <si>
    <t>chr15:5324692|5326161+</t>
  </si>
  <si>
    <t>ENSGALG00000003820;</t>
  </si>
  <si>
    <t>exon:5324693-5324819,exon:5326061-5326161</t>
  </si>
  <si>
    <t>ARPC3</t>
  </si>
  <si>
    <t>exon:5324693-5324819,exon:5325316-5325410,exon:5326061-5326163</t>
  </si>
  <si>
    <t>chr15:5523594|5523855-</t>
  </si>
  <si>
    <t>ENSGALG00000004225;</t>
  </si>
  <si>
    <t>exon:5523595-5523855</t>
  </si>
  <si>
    <t>3,7,6,3,4,4,2</t>
  </si>
  <si>
    <t>140,338,125,76,70,107,56</t>
  </si>
  <si>
    <t>chr15:5552018|5560062-</t>
  </si>
  <si>
    <t>exon:5552019-5552105</t>
  </si>
  <si>
    <t>23,24,24</t>
  </si>
  <si>
    <t>chr15:5552018|5568133-</t>
  </si>
  <si>
    <t>exon:5552019-5552105,exon:5568007-5568133</t>
  </si>
  <si>
    <t>32,29</t>
  </si>
  <si>
    <t>chr15:5552018|5573507-</t>
  </si>
  <si>
    <t>exon:5552019-5552105,exon:5559608-5559723</t>
  </si>
  <si>
    <t>2,6,4,2,2,2</t>
  </si>
  <si>
    <t>16,23,52,24,9,20</t>
  </si>
  <si>
    <t>chr15:5559607|5560062-</t>
  </si>
  <si>
    <t>exon:5559608-5560062</t>
  </si>
  <si>
    <t>chr15:5559607|5568133-</t>
  </si>
  <si>
    <t>exon:5568007-5568133</t>
  </si>
  <si>
    <t>3,7,3,7</t>
  </si>
  <si>
    <t>136,83,58,31</t>
  </si>
  <si>
    <t>chr15:5559607|5573507-</t>
  </si>
  <si>
    <t>exon:5569855-5569911,exon:5573392-5573507</t>
  </si>
  <si>
    <t>14,7,9,5,4,8,11,6,9,3,5</t>
  </si>
  <si>
    <t>24,32,99,154,88,18,34,23,32,17,26</t>
  </si>
  <si>
    <t>chr15:5568006|5573507-</t>
  </si>
  <si>
    <t>exon:5568007-5568133,exon:5569855-5569911,exon:5573392-5573507</t>
  </si>
  <si>
    <t>5,12,6,12,8,7,4,7,9,8,2,11,2,8</t>
  </si>
  <si>
    <t>44,45,118,36,67,37,27,39,25,34,21,21,27,17</t>
  </si>
  <si>
    <t>chr15:5594048|5613159-</t>
  </si>
  <si>
    <t>exon:5594049-5594155,exon:5608316-5608362,exon:5613081-5613159</t>
  </si>
  <si>
    <t>chr15:5757998|5766674+</t>
  </si>
  <si>
    <t>ENSGALG00000004379;</t>
  </si>
  <si>
    <t>intron:5757999-5758045,intron:5759823-5759904,intron:5766553-5766674</t>
  </si>
  <si>
    <t>BCL7A</t>
  </si>
  <si>
    <t>chr15:5759822|5766674+</t>
  </si>
  <si>
    <t>exon:5759823-5759904,exon:5762962-5763058,exon:5764897-5765064,exon:5766553-5766674</t>
  </si>
  <si>
    <t>3,3,5,7,11,6,3,4</t>
  </si>
  <si>
    <t>15,57,37,19,32,21,19,15</t>
  </si>
  <si>
    <t>chr15:578194|579139-</t>
  </si>
  <si>
    <t>ENSGALG00000042052;</t>
  </si>
  <si>
    <t>exon:578195-578334,exon:578860-578922,exon:579067-579139</t>
  </si>
  <si>
    <t>13,3,9,7,5,6,4,7,20,7,3,5</t>
  </si>
  <si>
    <t>53,34,33,78,145,141,39,41,51,10,46,11</t>
  </si>
  <si>
    <t>PPIL2</t>
  </si>
  <si>
    <t>chr15:578194|597675-</t>
  </si>
  <si>
    <t>exon:578195-578334,exon:578860-578922</t>
  </si>
  <si>
    <t>4,6,3,4</t>
  </si>
  <si>
    <t>41,45,14,43</t>
  </si>
  <si>
    <t>chr15:5849203|5852833-</t>
  </si>
  <si>
    <t>ENSGALG00000004440;</t>
  </si>
  <si>
    <t>exon:5850018-5850155</t>
  </si>
  <si>
    <t>12,20,10</t>
  </si>
  <si>
    <t>chr15:5854325|5854859-</t>
  </si>
  <si>
    <t>exon:5854326-5854515,exon:5854732-5854859</t>
  </si>
  <si>
    <t>chr15:5890314|5896423-</t>
  </si>
  <si>
    <t>ENSGALG00000004467;</t>
  </si>
  <si>
    <t>exon:5890315-5890375,exon:5892348-5892451,exon:5896299-5896423</t>
  </si>
  <si>
    <t>2,2,2,13,30,22,4,10,5,4,6,13</t>
  </si>
  <si>
    <t>23,29,23,38,47,15,23,29,16,26,21,9</t>
  </si>
  <si>
    <t>CLIP1</t>
  </si>
  <si>
    <t>chr15:5890314|5907888-</t>
  </si>
  <si>
    <t>exon:5890315-5890375,exon:5892348-5892451,exon:5907693-5907888</t>
  </si>
  <si>
    <t>9,9,3,15,18,9,7,5,7,6</t>
  </si>
  <si>
    <t>24,32,24,34,39,26,23,26,31,9</t>
  </si>
  <si>
    <t>chr15:5892347|5896423-</t>
  </si>
  <si>
    <t>exon:5892348-5892451,exon:5896299-5896423</t>
  </si>
  <si>
    <t>chr15:5892347|5907888-</t>
  </si>
  <si>
    <t>exon:5892348-5892451,exon:5907693-5907888</t>
  </si>
  <si>
    <t>chr15:5905021|5907888-</t>
  </si>
  <si>
    <t>intron:5905022-5905192,intron:5907693-5907888</t>
  </si>
  <si>
    <t>chr15:5906482|5907888-</t>
  </si>
  <si>
    <t>exon:5907693-5907888</t>
  </si>
  <si>
    <t>17,14,4,17,25,26,5,13,12,150,231,103,69,76,44,49,57,65</t>
  </si>
  <si>
    <t>5,2,8,32,26,31,20,32,12,46,57,29,26,25,21,29,40,18</t>
  </si>
  <si>
    <t>chr15:5998489|6005077-</t>
  </si>
  <si>
    <t>ENSGALG00000004550;</t>
  </si>
  <si>
    <t>exon:5998490-5998619,exon:6004898-6005077</t>
  </si>
  <si>
    <t>24,50</t>
  </si>
  <si>
    <t>PPTC7</t>
  </si>
  <si>
    <t>chr15:6000629|6005077-</t>
  </si>
  <si>
    <t>exon:6000630-6000753</t>
  </si>
  <si>
    <t>121,51,36</t>
  </si>
  <si>
    <t>chr15:608808|613156-</t>
  </si>
  <si>
    <t>exon:608809-608915,exon:613081-613156</t>
  </si>
  <si>
    <t>2,4,3,3,13,20,9,2,5,4</t>
  </si>
  <si>
    <t>31,16,84,90,41,53,28,18,17,32</t>
  </si>
  <si>
    <t>chr15:6218303|6220951-</t>
  </si>
  <si>
    <t>intergenic_region:6218304-6218454,intergenic_region:6218689-6218760,intergenic_region:6219468-6219527,intergenic_region:6220915-6220951</t>
  </si>
  <si>
    <t>19,13,9,18,18,18,5,5,10,16,5,7,11,7,4,10</t>
  </si>
  <si>
    <t>103,59,81,171,231,101,110,66,22,36,20,38,19,30,35,20</t>
  </si>
  <si>
    <t>chr15:6283334|6284765+</t>
  </si>
  <si>
    <t>ENSGALG00000004743;</t>
  </si>
  <si>
    <t>exon:6283335-6283424,exon:6283956-6284051,exon:6284685-6284765</t>
  </si>
  <si>
    <t>MAPKAPK5</t>
  </si>
  <si>
    <t>chr15:6344409|6344695-</t>
  </si>
  <si>
    <t>ENSGALG00000041821;</t>
  </si>
  <si>
    <t>intron:6344410-6344695</t>
  </si>
  <si>
    <t>5,3,4,6,2,4,5,9,5,2,5,3,7</t>
  </si>
  <si>
    <t>41,46,66,71,35,53,35,36,37,9,42,39,15</t>
  </si>
  <si>
    <t>NAA25</t>
  </si>
  <si>
    <t>chr15:6404459|6412423-</t>
  </si>
  <si>
    <t>ENSGALG00000032685;</t>
  </si>
  <si>
    <t>exon:6404460-6404692</t>
  </si>
  <si>
    <t>HECTD4</t>
  </si>
  <si>
    <t>chr15:6439074|6439370-</t>
  </si>
  <si>
    <t>ENSGALG00000004818;</t>
  </si>
  <si>
    <t>intron:6439075-6439370</t>
  </si>
  <si>
    <t>RPL6</t>
  </si>
  <si>
    <t>chr15:6440085|6440953-</t>
  </si>
  <si>
    <t>exon:6440086-6440229</t>
  </si>
  <si>
    <t>chr15:6440482|6440953-</t>
  </si>
  <si>
    <t>exon:6440483-6440581,exon:6440687-6440953</t>
  </si>
  <si>
    <t>chr15:6490451|6492275+</t>
  </si>
  <si>
    <t>intergenic_region:6490452-6490540,intergenic_region:6492132-6492275</t>
  </si>
  <si>
    <t>81,14,39</t>
  </si>
  <si>
    <t>chr15:6567146|6570138-</t>
  </si>
  <si>
    <t>ENSGALG00000039472;</t>
  </si>
  <si>
    <t>exon:6567147-6567318,exon:6567736-6567812,exon:6569399-6569457,exon:6570031-6570138</t>
  </si>
  <si>
    <t>SART3</t>
  </si>
  <si>
    <t>chr15:6570494|6573730-</t>
  </si>
  <si>
    <t>exon:6570495-6570633,exon:6573626-6573730</t>
  </si>
  <si>
    <t>7,42,21,3,9,2</t>
  </si>
  <si>
    <t>51,33,15,30,26,9</t>
  </si>
  <si>
    <t>chr15:6601812|6607986-</t>
  </si>
  <si>
    <t>ENSGALG00000004901;</t>
  </si>
  <si>
    <t>exon:6601813-6601935,exon:6607787-6607986</t>
  </si>
  <si>
    <t>38,156,48</t>
  </si>
  <si>
    <t>CORO1C</t>
  </si>
  <si>
    <t>chr15:6643749|6646019-</t>
  </si>
  <si>
    <t>ENSGALG00000004928;</t>
  </si>
  <si>
    <t>exon:6643750-6643871</t>
  </si>
  <si>
    <t>54,97</t>
  </si>
  <si>
    <t>SSH1</t>
  </si>
  <si>
    <t>chr15:666561|667709-</t>
  </si>
  <si>
    <t>ENSGALG00000001593;</t>
  </si>
  <si>
    <t>exon:666562-666643,exon:666731-666819,exon:667644-667709</t>
  </si>
  <si>
    <t>Ufd1l</t>
  </si>
  <si>
    <t>chr15:6694306|6703440-</t>
  </si>
  <si>
    <t>intergenic_region:6694307-6694467,intergenic_region:6695828-6695934</t>
  </si>
  <si>
    <t>4,5,5,4,5,10,9,6,5,3,5</t>
  </si>
  <si>
    <t>5,6,9,18,8,4,5,4,3,6,3</t>
  </si>
  <si>
    <t>chr15:6728747|6729151+</t>
  </si>
  <si>
    <t>ENSGALG00000005043;</t>
  </si>
  <si>
    <t>exon:6728748-6728883,exon:6728974-6729151</t>
  </si>
  <si>
    <t>4,4,13,17,14,9,5,3,21,4,8,4,3,2</t>
  </si>
  <si>
    <t>8,4,187,221,77,25,10,3,5,1,7,4,4,9</t>
  </si>
  <si>
    <t>chr15:6808408|6809414+</t>
  </si>
  <si>
    <t>ENSGALG00000013851;</t>
  </si>
  <si>
    <t>exon:6808409-6808576,exon:6809243-6809414</t>
  </si>
  <si>
    <t>UBE3B</t>
  </si>
  <si>
    <t>chr15:6825494|6827144-</t>
  </si>
  <si>
    <t>ENSGALG00000029947;</t>
  </si>
  <si>
    <t>intron:6825495-6825596,intron:6825988-6826060,intron:6826904-6826961,intron:6827051-6827144</t>
  </si>
  <si>
    <t>4,4,5,2,2</t>
  </si>
  <si>
    <t>78,68,73,26,14</t>
  </si>
  <si>
    <t>chr15:6825498|6827144-</t>
  </si>
  <si>
    <t>exon:6825499-6825596,exon:6825988-6826060,exon:6826904-6826961,exon:6827051-6827144</t>
  </si>
  <si>
    <t>5,8,9,7,4,5,7,3,12,11,5,5,4,5,3</t>
  </si>
  <si>
    <t>58,78,67,70,35,45,75,73,12,26,14,20,25,7,14</t>
  </si>
  <si>
    <t>chr15:6826903|6827144-</t>
  </si>
  <si>
    <t>exon:6826904-6827144</t>
  </si>
  <si>
    <t>26,34,27</t>
  </si>
  <si>
    <t>chr15:6829816|6834410+</t>
  </si>
  <si>
    <t>ENSGALG00000013848;</t>
  </si>
  <si>
    <t>exon:6833482-6833527,exon:6834320-6834410</t>
  </si>
  <si>
    <t>264,40,29</t>
  </si>
  <si>
    <t>MVK</t>
  </si>
  <si>
    <t>chr15:6834849|6837448+</t>
  </si>
  <si>
    <t>exon:6834850-6834966,exon:6837295-6837448</t>
  </si>
  <si>
    <t>2,4,4,4</t>
  </si>
  <si>
    <t>239,50,67,22</t>
  </si>
  <si>
    <t>chr15:6912146|6918768-</t>
  </si>
  <si>
    <t>intergenic_region:6912147-6912314,intergenic_region:6913204-6913338,intergenic_region:6918686-6918768</t>
  </si>
  <si>
    <t>3,5,2,4</t>
  </si>
  <si>
    <t>21,40,27,56</t>
  </si>
  <si>
    <t>chr15:6918388|6918768-</t>
  </si>
  <si>
    <t>ENSGALG00000040844;</t>
  </si>
  <si>
    <t>exon:6918389-6918571,exon:6918686-6918768</t>
  </si>
  <si>
    <t>8,5,6,6,7,2,2,11,17,4,3,7,6,2</t>
  </si>
  <si>
    <t>12,24,31,43,28,20,16,30,40,27,61,52,41,26</t>
  </si>
  <si>
    <t>p95-APP2</t>
  </si>
  <si>
    <t>chr15:6923027|6923276-</t>
  </si>
  <si>
    <t>exon:6923028-6923276</t>
  </si>
  <si>
    <t>chr15:6926923|6927848-</t>
  </si>
  <si>
    <t>exon:6926924-6927035,exon:6927338-6927435,exon:6927776-6927848</t>
  </si>
  <si>
    <t>2,4,8,4,4,3,6,4,3</t>
  </si>
  <si>
    <t>21,37,33,12,37,17,29,16,23</t>
  </si>
  <si>
    <t>chr15:7004161|7011576+</t>
  </si>
  <si>
    <t>intergenic_region:7011451-7011576</t>
  </si>
  <si>
    <t>6,71,6</t>
  </si>
  <si>
    <t>chr15:7006945|7011576+</t>
  </si>
  <si>
    <t>intergenic_region:7006946-7007042</t>
  </si>
  <si>
    <t>chr15:7031025|7035062+</t>
  </si>
  <si>
    <t>ENSGALG00000005512;</t>
  </si>
  <si>
    <t>exon:7031026-7031144,exon:7034888-7035062</t>
  </si>
  <si>
    <t>chr15:7060957|7079027+</t>
  </si>
  <si>
    <t>ENSGALG00000037097;</t>
  </si>
  <si>
    <t>exon:7078308-7078359,exon:7078936-7079027</t>
  </si>
  <si>
    <t>GRK3</t>
  </si>
  <si>
    <t>chr15:715940|718149+</t>
  </si>
  <si>
    <t>ENSGALG00000001652;</t>
  </si>
  <si>
    <t>exon:715941-715992,exon:716087-716186,exon:717308-717394,exon:718026-718149</t>
  </si>
  <si>
    <t>7,8,5,4,3</t>
  </si>
  <si>
    <t>chr15:715940|721952+</t>
  </si>
  <si>
    <t>exon:715941-715992,exon:721835-721952</t>
  </si>
  <si>
    <t>3,3,7,3,3</t>
  </si>
  <si>
    <t>chr15:717307|733451+</t>
  </si>
  <si>
    <t>exon:728982-729039,exon:733358-733451</t>
  </si>
  <si>
    <t>chr15:7194089|7196577-</t>
  </si>
  <si>
    <t>intergenic_region:7196445-7196577</t>
  </si>
  <si>
    <t>chr15:725852|729039+</t>
  </si>
  <si>
    <t>exon:727928-728011,exon:728982-729039</t>
  </si>
  <si>
    <t>chr15:725852|733451+</t>
  </si>
  <si>
    <t>exon:727928-728011,exon:728982-729039,exon:733358-733451</t>
  </si>
  <si>
    <t>4,6,2,22,31,9,2,3,5,12,3</t>
  </si>
  <si>
    <t>49,33,76,173,199,108,98,111,62,85,71</t>
  </si>
  <si>
    <t>chr15:7582003|7583937-</t>
  </si>
  <si>
    <t>ENSGALG00000005654;</t>
  </si>
  <si>
    <t>exon:7582004-7582126,exon:7582219-7582329,exon:7583860-7583937</t>
  </si>
  <si>
    <t>7,33,35,6,24,40,7,9,13,20,82,23,10,30,11,3,22,19</t>
  </si>
  <si>
    <t>24,36,19,44,77,30,43,96,26,37,43,17,39,47,12,36,14,14</t>
  </si>
  <si>
    <t>PITPNB</t>
  </si>
  <si>
    <t>chr15:7582003|7593986-</t>
  </si>
  <si>
    <t>exon:7582004-7582126,exon:7593841-7593986</t>
  </si>
  <si>
    <t>chr15:7588216|7590221-</t>
  </si>
  <si>
    <t>intron:7590138-7590221</t>
  </si>
  <si>
    <t>8,17,7,6,15,5,5,4,6,19,4,17,9,5,9,9,2</t>
  </si>
  <si>
    <t>26,13,21,20,52,23,24,45,25,32,13,20,27,10,18,9,6</t>
  </si>
  <si>
    <t>chr15:7614968|7623278-</t>
  </si>
  <si>
    <t>ENSGALG00000005676;</t>
  </si>
  <si>
    <t>exon:7614969-7615113,exon:7623113-7623278</t>
  </si>
  <si>
    <t>TTC28</t>
  </si>
  <si>
    <t>chr15:7651424|7655209-</t>
  </si>
  <si>
    <t>exon:7651425-7651555,exon:7655062-7655209</t>
  </si>
  <si>
    <t>12,14,8,7,12,7,2,17,3,3,2</t>
  </si>
  <si>
    <t>466,555,370,165,229,125,163,166,80,93,118</t>
  </si>
  <si>
    <t>chr15:7739253|7740218+</t>
  </si>
  <si>
    <t>ENSGALG00000005706;</t>
  </si>
  <si>
    <t>exon:7739254-7739350,exon:7739852-7739941,exon:7740074-7740218</t>
  </si>
  <si>
    <t>53,31</t>
  </si>
  <si>
    <t>HSCB</t>
  </si>
  <si>
    <t>chr15:7853966|7859007-</t>
  </si>
  <si>
    <t>ENSGALG00000005808;</t>
  </si>
  <si>
    <t>exon:7853967-7854051,exon:7854516-7854674,exon:7858883-7859007</t>
  </si>
  <si>
    <t>5,8,8,8,3,9,7,4,6,18,11,11,12,15,11</t>
  </si>
  <si>
    <t>6,11,53,26,0,6,0,3,3,7,11,10,4,19,11</t>
  </si>
  <si>
    <t>KREMEN1</t>
  </si>
  <si>
    <t>chr15:7858402|7859007-</t>
  </si>
  <si>
    <t>exon:7858403-7858556,exon:7858883-7859007</t>
  </si>
  <si>
    <t>3,2,2,13,5,6,10,10,12,5,39,20,10,26,17,20</t>
  </si>
  <si>
    <t>4,12,27,83,40,1,8,13,26,10,44,26,29,25,36,35</t>
  </si>
  <si>
    <t>chr15:7858402|7863850-</t>
  </si>
  <si>
    <t>exon:7863206-7863297,exon:7863688-7863850</t>
  </si>
  <si>
    <t>46,24</t>
  </si>
  <si>
    <t>chr15:7863205|7863850-</t>
  </si>
  <si>
    <t>4,12,8,20</t>
  </si>
  <si>
    <t>chr15:7936647|7946877+</t>
  </si>
  <si>
    <t>ENSGALG00000005891;</t>
  </si>
  <si>
    <t>exon:7946667-7946877</t>
  </si>
  <si>
    <t>45,43,30</t>
  </si>
  <si>
    <t>DGCR2</t>
  </si>
  <si>
    <t>chr15:7936647|7951257+</t>
  </si>
  <si>
    <t>exon:7936648-7936770,exon:7951054-7951257</t>
  </si>
  <si>
    <t>2,6,6,4,5,4,2,7,3,5,2</t>
  </si>
  <si>
    <t>25,76,70,26,18,17,29,16,9,17,13</t>
  </si>
  <si>
    <t>chr15:7944490|7951257+</t>
  </si>
  <si>
    <t>exon:7944491-7944613</t>
  </si>
  <si>
    <t>112,34</t>
  </si>
  <si>
    <t>chr15:8032015|8034355-</t>
  </si>
  <si>
    <t>ENSGALG00000005968;</t>
  </si>
  <si>
    <t>intron:8032016-8032119,intron:8034027-8034142,intron:8034247-8034355</t>
  </si>
  <si>
    <t>4,4,3,4,4,4,12,5,7,5,4,3</t>
  </si>
  <si>
    <t>18,13,11,27,18,16,22,16,15,16,4,10</t>
  </si>
  <si>
    <t>MMP11</t>
  </si>
  <si>
    <t>chr15:8045577|8046421+</t>
  </si>
  <si>
    <t>ENSGALG00000005983;</t>
  </si>
  <si>
    <t>exon:8045578-8045707,exon:8046284-8046421</t>
  </si>
  <si>
    <t>2,2,5,3,2</t>
  </si>
  <si>
    <t>45,60,46,16,87</t>
  </si>
  <si>
    <t>SMARCB1</t>
  </si>
  <si>
    <t>chr15:8046656|8047463+</t>
  </si>
  <si>
    <t>exon:8046657-8046784,exon:8047297-8047463</t>
  </si>
  <si>
    <t>37,32</t>
  </si>
  <si>
    <t>chr15:818335|818612+</t>
  </si>
  <si>
    <t>intergenic_region:818336-818612</t>
  </si>
  <si>
    <t>chr15:8234740|8239212+</t>
  </si>
  <si>
    <t>ENSGALG00000006363;</t>
  </si>
  <si>
    <t>exon:8234741-8234904,exon:8236827-8236923,exon:8239138-8239212</t>
  </si>
  <si>
    <t>7,5,15,16,6,36,32,14,11,25,12,13,9,17</t>
  </si>
  <si>
    <t>41,28,50,66,31,32,48,16,30,36,10,32,52,26</t>
  </si>
  <si>
    <t>CABIN1</t>
  </si>
  <si>
    <t>chr15:8234740|8250770+</t>
  </si>
  <si>
    <t>exon:8250479-8250770</t>
  </si>
  <si>
    <t>7,3,10,11,9,9,9,4</t>
  </si>
  <si>
    <t>39,10,7,7,13,14,12,6</t>
  </si>
  <si>
    <t>chr15:8384914|8385306-</t>
  </si>
  <si>
    <t>ENSGALG00000006455;</t>
  </si>
  <si>
    <t>intron:8384915-8385023,intron:8385129-8385306</t>
  </si>
  <si>
    <t>9,11,15,39,15,42,22,50,14,20,24,18,2,11,8,4,18</t>
  </si>
  <si>
    <t>10,2,9,16,6,5,12,18,9,13,9,3,15,3,10,4,8</t>
  </si>
  <si>
    <t>SMPD4</t>
  </si>
  <si>
    <t>chr15:8411212|8415033+</t>
  </si>
  <si>
    <t>ENSGALG00000040504;</t>
  </si>
  <si>
    <t>exon:8411213-8411343</t>
  </si>
  <si>
    <t>64,52</t>
  </si>
  <si>
    <t>GGT5</t>
  </si>
  <si>
    <t>chr15:8454992|8465528-</t>
  </si>
  <si>
    <t>intergenic_region:8454993-8455055,intergenic_region:8465428-8465528</t>
  </si>
  <si>
    <t>chr15:8578341|8583897-</t>
  </si>
  <si>
    <t>ENSGALG00000006648;</t>
  </si>
  <si>
    <t>exon:8578342-8578444,exon:8583807-8583897</t>
  </si>
  <si>
    <t>16,73,48</t>
  </si>
  <si>
    <t>chr15:8578341|8592861-</t>
  </si>
  <si>
    <t>exon:8592136-8592311,exon:8592788-8592861</t>
  </si>
  <si>
    <t>6,9,2,4,11,7,2,4,2,6,6,4</t>
  </si>
  <si>
    <t>34,34,113,39,70,96,30,68,69,31,40,17</t>
  </si>
  <si>
    <t>chr15:8578341|8607741-</t>
  </si>
  <si>
    <t>exon:8578342-8578444,exon:8607552-8607741</t>
  </si>
  <si>
    <t>5,2,7,2,4,3,3</t>
  </si>
  <si>
    <t>17,17,55,75,38,54,21</t>
  </si>
  <si>
    <t>chr15:8598209|8602915-</t>
  </si>
  <si>
    <t>exon:8598210-8598417</t>
  </si>
  <si>
    <t>chr15:8598209|8607741-</t>
  </si>
  <si>
    <t>exon:8598210-8598417,exon:8607552-8607741</t>
  </si>
  <si>
    <t>10,6,12,19,17,20,11,15,3,4,2,7,2,3</t>
  </si>
  <si>
    <t>39,32,24,69,106,53,53,72,27,61,22,53,35,19</t>
  </si>
  <si>
    <t>chr15:8627489|8628337-</t>
  </si>
  <si>
    <t>ENSGALG00000006695;</t>
  </si>
  <si>
    <t>exon:8627490-8627595,exon:8628203-8628337</t>
  </si>
  <si>
    <t>BCR</t>
  </si>
  <si>
    <t>chr15:8641902|8643767-</t>
  </si>
  <si>
    <t>exon:8641903-8641978,exon:8642952-8643071,exon:8643599-8643767</t>
  </si>
  <si>
    <t>138,39,61,14</t>
  </si>
  <si>
    <t>chr15:8653838|8661416-</t>
  </si>
  <si>
    <t>exon:8653839-8653979,exon:8654316-8654368,exon:8661312-8661416</t>
  </si>
  <si>
    <t>30,186,54,27</t>
  </si>
  <si>
    <t>chr15:8653838|8671764-</t>
  </si>
  <si>
    <t>exon:8671580-8671764</t>
  </si>
  <si>
    <t>266,54</t>
  </si>
  <si>
    <t>chr15:8917397|8919631-</t>
  </si>
  <si>
    <t>ENSGALG00000006766;</t>
  </si>
  <si>
    <t>exon:8917398-8917463,exon:8917751-8917883,exon:8919534-8919631</t>
  </si>
  <si>
    <t>13,8,8,13,22,6,26,19,11,9,15,6,4,5,5,2,5,5</t>
  </si>
  <si>
    <t>36,33,18,98,144,71,57,123,55,34,16,7,27,16,9,23,20,13</t>
  </si>
  <si>
    <t>DEPDC5</t>
  </si>
  <si>
    <t>chr15:8950555|8951049+</t>
  </si>
  <si>
    <t>ENSGALG00000028473;</t>
  </si>
  <si>
    <t>exon:8950556-8950718,exon:8950943-8951049</t>
  </si>
  <si>
    <t>23,33,18,38,85,29,53,48,36,38,41,16,25,24,8,19,13,8</t>
  </si>
  <si>
    <t>27,30,22,51,93,38,44,92,39,8,21,7,10,16,8,10,12,8</t>
  </si>
  <si>
    <t>chr15:9007553|9012174-</t>
  </si>
  <si>
    <t>intergenic_region:9007554-9007630,intergenic_region:9008032-9008127,intergenic_region:9012077-9012174</t>
  </si>
  <si>
    <t>8,21,5,3,2</t>
  </si>
  <si>
    <t>13,12,9,13,2</t>
  </si>
  <si>
    <t>chr15:9009204|9019083-</t>
  </si>
  <si>
    <t>intergenic_region:9009205-9009383</t>
  </si>
  <si>
    <t>chr15:9132654|9137926-</t>
  </si>
  <si>
    <t>ENSGALG00000006960;</t>
  </si>
  <si>
    <t>exon:9132655-9132772,exon:9137695-9137926</t>
  </si>
  <si>
    <t>2,3,2,8,2,4</t>
  </si>
  <si>
    <t>41,77,32,39,31,34</t>
  </si>
  <si>
    <t>chr15:9196465|9204091+</t>
  </si>
  <si>
    <t>ENSGALG00000006979;</t>
  </si>
  <si>
    <t>exon:9196466-9196543,exon:9202025-9202119,exon:9203972-9204091</t>
  </si>
  <si>
    <t>167,174,177,185,301,173,131,162,80,471,746,278,160,202,107,103,138,157</t>
  </si>
  <si>
    <t>155,178,148,259,481,250,164,153,121,168,182,106,90,70,53,46,75,105</t>
  </si>
  <si>
    <t>SPPL3</t>
  </si>
  <si>
    <t>chr15:9196465|9207744+</t>
  </si>
  <si>
    <t>exon:9196466-9196543,exon:9202025-9202113,exon:9203972-9204091,exon:9207632-9207744</t>
  </si>
  <si>
    <t>153,159,217,309,423,275,181,192,158,189,228,120,87,66,61,52,76,88</t>
  </si>
  <si>
    <t>16,18,18,61,88,34,27,41,27,20,36,12,15,21,8,12,19,8</t>
  </si>
  <si>
    <t>chr15:9202024|9207744+</t>
  </si>
  <si>
    <t>exon:9202025-9202119,exon:9203972-9204091,exon:9207632-9207744</t>
  </si>
  <si>
    <t>11,10,10,2,8,9,4,9,8,5,4,6,2,3,7</t>
  </si>
  <si>
    <t>169,172,161,253,439,224,145,282,347,158,139,118,88,96,85</t>
  </si>
  <si>
    <t>chr15:9203971|9207744+</t>
  </si>
  <si>
    <t>exon:9203972-9204091,exon:9207632-9207744</t>
  </si>
  <si>
    <t>chr15:9301336|9301753+</t>
  </si>
  <si>
    <t>ENSGALG00000007124;</t>
  </si>
  <si>
    <t>exon:9301337-9301486,exon:9301670-9301753</t>
  </si>
  <si>
    <t>2,2,6,4,2,6,2</t>
  </si>
  <si>
    <t>34,56,36,79,77,38,15</t>
  </si>
  <si>
    <t>POP5</t>
  </si>
  <si>
    <t>chr15:9360305|9364167+</t>
  </si>
  <si>
    <t>ENSGALG00000041755;</t>
  </si>
  <si>
    <t>exon:9363982-9364167</t>
  </si>
  <si>
    <t>chr15:9464377|9465714+</t>
  </si>
  <si>
    <t>ENSGALG00000007247;</t>
  </si>
  <si>
    <t>exon:9464378-9464517,exon:9465579-9465714</t>
  </si>
  <si>
    <t>12,14,6,8,9,7,3,17,31,17,13,15,6,5,7,10</t>
  </si>
  <si>
    <t>330,257,214,709,733,422,127,233,503,121,264,222,113,109,168,83</t>
  </si>
  <si>
    <t>PXN</t>
  </si>
  <si>
    <t>chr15:9481664|9482119+</t>
  </si>
  <si>
    <t>ENSGALG00000023294;</t>
  </si>
  <si>
    <t>exon:9481665-9481768,exon:9481944-9482119</t>
  </si>
  <si>
    <t>4,7,2,4</t>
  </si>
  <si>
    <t>RPLP0</t>
  </si>
  <si>
    <t>chr15:9640581|9655520+</t>
  </si>
  <si>
    <t>ENSGALG00000007354;</t>
  </si>
  <si>
    <t>exon:9640582-9640752,exon:9655467-9655520</t>
  </si>
  <si>
    <t>CIT</t>
  </si>
  <si>
    <t>chr15:9663240|9664724+</t>
  </si>
  <si>
    <t>exon:9663241-9663438,exon:9664589-9664724</t>
  </si>
  <si>
    <t>chr15:9690099|9690382-</t>
  </si>
  <si>
    <t>ENSGALG00000007373;</t>
  </si>
  <si>
    <t>intron:9690100-9690382</t>
  </si>
  <si>
    <t>chr15:9889699|9891220+</t>
  </si>
  <si>
    <t>ENSGALG00000007396;</t>
  </si>
  <si>
    <t>exon:9889700-9889774,exon:9891010-9891220</t>
  </si>
  <si>
    <t>7,8,5,9,2,4,12,14,35,13,7,6,4,6</t>
  </si>
  <si>
    <t>160,136,116,210,256,81,61,18,46,25,25,37,20,17</t>
  </si>
  <si>
    <t>TAOK3</t>
  </si>
  <si>
    <t>chr15:9889699|9898353+</t>
  </si>
  <si>
    <t>exon:9889700-9889774,exon:9896769-9896870,exon:9897337-9897382,exon:9898257-9898353</t>
  </si>
  <si>
    <t>7,6,20,4,2,5,3,7,6,16,4,3,2</t>
  </si>
  <si>
    <t>127,88,73,174,207,83,119,201,19,31,11,33,20</t>
  </si>
  <si>
    <t>chr15:9889699|9906329+</t>
  </si>
  <si>
    <t>exon:9889700-9889774,exon:9906248-9906329</t>
  </si>
  <si>
    <t>4,4,2,4,3,2,2,4</t>
  </si>
  <si>
    <t>117,71,155,196,151,41,9,18</t>
  </si>
  <si>
    <t>chr15:9889699|9921571+</t>
  </si>
  <si>
    <t>exon:9889700-9889774,exon:9921437-9921571</t>
  </si>
  <si>
    <t>10,5,5,4,3,5,2,5,10</t>
  </si>
  <si>
    <t>107,54,121,178,61,135,33,3,18</t>
  </si>
  <si>
    <t>chr15:9911192|9921571+</t>
  </si>
  <si>
    <t>exon:9911193-9911360,exon:9921437-9921571</t>
  </si>
  <si>
    <t>2,3,2,6,3,2,6,3,5</t>
  </si>
  <si>
    <t>44,128,72,105,32,12,33,30,14</t>
  </si>
  <si>
    <t>chr15:992531|994767-</t>
  </si>
  <si>
    <t>intergenic_region:994578-994767</t>
  </si>
  <si>
    <t>chr15:9979854|9993196-</t>
  </si>
  <si>
    <t>intergenic_region:9979855-9979940,intergenic_region:9993106-9993196</t>
  </si>
  <si>
    <t>chr15:9989304|10000048-</t>
  </si>
  <si>
    <t>intergenic_region:9989305-9989430,intergenic_region:9993106-9993196,intergenic_region:9997327-9997395,intergenic_region:9997851-9997885,intergenic_region:9999995-10000048</t>
  </si>
  <si>
    <t>31,44,10</t>
  </si>
  <si>
    <t>chr15:9989304|9991292-</t>
  </si>
  <si>
    <t>intergenic_region:9989305-9989430,intergenic_region:9990939-9991050,intergenic_region:9991133-9991292</t>
  </si>
  <si>
    <t>6,2,2,2,6,12,8,2,4,3,3,5,5</t>
  </si>
  <si>
    <t>44,44,120,29,18,38,54,44,30,16,32,27,8</t>
  </si>
  <si>
    <t>chr15:9989304|9993196-</t>
  </si>
  <si>
    <t>intergenic_region:9989305-9989430,intergenic_region:9990939-9991050,intergenic_region:9993102-9993196</t>
  </si>
  <si>
    <t>2,2,3,4</t>
  </si>
  <si>
    <t>70,10,43,7</t>
  </si>
  <si>
    <t>chr16:107140|107395+</t>
  </si>
  <si>
    <t>ENSGALG00000000156;</t>
  </si>
  <si>
    <t>exon:107141-107395</t>
  </si>
  <si>
    <t>78,110,81,101,141,57,270,106,180,284,224,91,189,174,68,65,61,79</t>
  </si>
  <si>
    <t>140,83,111,330,338,169,143,120,81,87,126,48,147,153,100,85,141,69</t>
  </si>
  <si>
    <t>BRD2</t>
  </si>
  <si>
    <t>chr16:228838|231016+</t>
  </si>
  <si>
    <t>intergenic_region:228839-229020,intergenic_region:230638-230753,intergenic_region:230939-231016</t>
  </si>
  <si>
    <t>7,4,3,4,13,10,7,2,6,9,10,12,16,5,3,2,6</t>
  </si>
  <si>
    <t>86,74,133,112,105,88,85,71,48,90,56,65,49,31,43,47,40</t>
  </si>
  <si>
    <t>chr16:242877|309387-</t>
  </si>
  <si>
    <t>ENSGALG00000039964;</t>
  </si>
  <si>
    <t>exon:309259-309387</t>
  </si>
  <si>
    <t>2,8,12</t>
  </si>
  <si>
    <t>29,20,31</t>
  </si>
  <si>
    <t>KIFC1</t>
  </si>
  <si>
    <t>chr16:29115|30592+</t>
  </si>
  <si>
    <t>ENSGALG00000041031;</t>
  </si>
  <si>
    <t>exon:29116-29349</t>
  </si>
  <si>
    <t>chr16:69022|69518-</t>
  </si>
  <si>
    <t>ENSGALG00000032231;</t>
  </si>
  <si>
    <t>exon:69023-69208</t>
  </si>
  <si>
    <t>5,1</t>
  </si>
  <si>
    <t>chr16:83730|84566+</t>
  </si>
  <si>
    <t>ENSGALG00000035075;</t>
  </si>
  <si>
    <t>exon:83731-84566</t>
  </si>
  <si>
    <t>20,9,6,6,9,3,71,74,43,31,41,33</t>
  </si>
  <si>
    <t>70,30,88,56,74,16,99,167,116,77,68,83</t>
  </si>
  <si>
    <t>TAP1</t>
  </si>
  <si>
    <t>chr16:84437|85069+</t>
  </si>
  <si>
    <t>exon:84438-84566,exon:84884-85069</t>
  </si>
  <si>
    <t>6,3,4,3,2</t>
  </si>
  <si>
    <t>123,167,72,70,71</t>
  </si>
  <si>
    <t>chr17:10086298|10108615+</t>
  </si>
  <si>
    <t>ENSGALG00000000993;</t>
  </si>
  <si>
    <t>exon:10086299-10086387,exon:10108418-10108615</t>
  </si>
  <si>
    <t>3,13,6,16,38,26,12,15,8,9,6,8</t>
  </si>
  <si>
    <t>51,44,96,66,95,49,26,34,17,45,33,18</t>
  </si>
  <si>
    <t>GAPVD1</t>
  </si>
  <si>
    <t>exon:10086301-10086387</t>
  </si>
  <si>
    <t>chr17:10089256|10108615+</t>
  </si>
  <si>
    <t>exon:10089257-10089468,exon:10108418-10108615</t>
  </si>
  <si>
    <t>5,2,2,9,6,2,37,46,25,15,22,14,9,21,13</t>
  </si>
  <si>
    <t>67,63,52,104,50,125,93,115,72,28,35,28,45,35,27</t>
  </si>
  <si>
    <t>chr17:10091864|10108615+</t>
  </si>
  <si>
    <t>exon:10091865-10091951,exon:10108418-10108615</t>
  </si>
  <si>
    <t>chr17:1009669|1010601+</t>
  </si>
  <si>
    <t>ENSGALG00000030831;</t>
  </si>
  <si>
    <t>exon:1009670-1009827,exon:1010427-1010601</t>
  </si>
  <si>
    <t>6,3,10,10,5,4,5,8,12,11,5,13,3,6,7</t>
  </si>
  <si>
    <t>83,66,71,169,113,61,106,47,43,77,47,45,38,55,21</t>
  </si>
  <si>
    <t>FBXW5</t>
  </si>
  <si>
    <t>chr17:10136702|10141760-</t>
  </si>
  <si>
    <t>ENSGALG00000000977;</t>
  </si>
  <si>
    <t>exon:10136703-10136840,exon:10141620-10141760</t>
  </si>
  <si>
    <t>2,4,8,4,2</t>
  </si>
  <si>
    <t>29,65,62,25,18</t>
  </si>
  <si>
    <t>MAPKAP1</t>
  </si>
  <si>
    <t>chr17:10136702|10148309-</t>
  </si>
  <si>
    <t>exon:10136703-10136840,exon:10141620-10141760,exon:10148202-10148309</t>
  </si>
  <si>
    <t>11,5,11,6,9,4,2,7,6,21,22,6,7,4,2,8,3,4</t>
  </si>
  <si>
    <t>31,31,21,40,44,36,28,32,13,44,32,32,35,27,9,31,20,21</t>
  </si>
  <si>
    <t>chr17:10136702|10163871-</t>
  </si>
  <si>
    <t>exon:10136703-10136840,exon:10141620-10141760,exon:10163762-10163871</t>
  </si>
  <si>
    <t>22,11,19,15,11,15,7,16,12,33,37,19,8,15,7,16,11,10</t>
  </si>
  <si>
    <t>28,37,27,60,62,64,24,30,11,74,57,53,26,41,31,33,41,35</t>
  </si>
  <si>
    <t>chr17:10136702|10171449-</t>
  </si>
  <si>
    <t>exon:10163762-10163871,exon:10171273-10171449</t>
  </si>
  <si>
    <t>chr17:10141619|10148309-</t>
  </si>
  <si>
    <t>exon:10141620-10141760,exon:10148202-10148309</t>
  </si>
  <si>
    <t>chr17:10141619|10163871-</t>
  </si>
  <si>
    <t>exon:10141620-10141760,exon:10148202-10148309,exon:10163762-10163871</t>
  </si>
  <si>
    <t>13,4,2,4,11,10,5,3,10,5</t>
  </si>
  <si>
    <t>48,46,37,70,102,78,63,41,56,46</t>
  </si>
  <si>
    <t>chr17:10148201|10171449-</t>
  </si>
  <si>
    <t>exon:10148202-10148309,exon:10163762-10163871,exon:10171273-10171449</t>
  </si>
  <si>
    <t>3,3,6</t>
  </si>
  <si>
    <t>44,147,73</t>
  </si>
  <si>
    <t>chr17:10163761|10171449-</t>
  </si>
  <si>
    <t>82,75</t>
  </si>
  <si>
    <t>chr17:10163761|10175501-</t>
  </si>
  <si>
    <t>exon:10163762-10163871,exon:10171273-10171449,exon:10175329-10175501</t>
  </si>
  <si>
    <t>14,8,7,4,8,4,3,2,26,20,22,14,8,8,9,7,6</t>
  </si>
  <si>
    <t>54,65,49,72,104,70,37,72,102,110,74,61,80,50,48,40,55</t>
  </si>
  <si>
    <t>chr17:10163761|10203561-</t>
  </si>
  <si>
    <t>exon:10163762-10163871,exon:10171273-10171449,exon:10203238-10203561</t>
  </si>
  <si>
    <t>18,20,25,20,26,20,11,3,3,40,47,40,22,22,25,15,25,23</t>
  </si>
  <si>
    <t>40,25,18,31,45,13,25,40,17,37,26,25,22,27,11,38,16,25</t>
  </si>
  <si>
    <t>chr17:10171272|10175501-</t>
  </si>
  <si>
    <t>exon:10171273-10171449,exon:10175329-10175501</t>
  </si>
  <si>
    <t>147,79</t>
  </si>
  <si>
    <t>chr17:10171272|10203561-</t>
  </si>
  <si>
    <t>exon:10171273-10171449</t>
  </si>
  <si>
    <t>5,7,6,13,2,24,14,12,14,4,11,7,4,10</t>
  </si>
  <si>
    <t>34,30,63,67,14,82,67,62,40,50,33,44,48,49</t>
  </si>
  <si>
    <t>chr17:10189484|10203561-</t>
  </si>
  <si>
    <t>intron:10189485-10189634</t>
  </si>
  <si>
    <t>chr17:10195394|10203561-</t>
  </si>
  <si>
    <t>exon:10195395-10195543,exon:10196454-10196619,exon:10199692-10199781,exon:10202446-10202506,exon:10203238-10203561</t>
  </si>
  <si>
    <t>59,106,71,90,140,119,57,72,50,232,364,226,117,151,150,99,91,129</t>
  </si>
  <si>
    <t>42,49,34,62,92,69,32,56,27,89,102,61,44,66,43,51,36,40</t>
  </si>
  <si>
    <t>chr17:10225682|10226868+</t>
  </si>
  <si>
    <t>ENSGALG00000000972;</t>
  </si>
  <si>
    <t>intron:10225683-10225895,intron:10226765-10226868</t>
  </si>
  <si>
    <t>7,3,4,4,3,5,10,9,5,4,4</t>
  </si>
  <si>
    <t>8,27,9,2,2,1,8,2,12,5,5</t>
  </si>
  <si>
    <t>PBX3</t>
  </si>
  <si>
    <t>chr17:10290192|10296792+</t>
  </si>
  <si>
    <t>exon:10296657-10296792</t>
  </si>
  <si>
    <t>2,3,2,4,4,2</t>
  </si>
  <si>
    <t>34,42,37,48,32,56</t>
  </si>
  <si>
    <t>chr17:10294975|10303450+</t>
  </si>
  <si>
    <t>exon:10294976-10295166</t>
  </si>
  <si>
    <t>chr17:10303284|10305594+</t>
  </si>
  <si>
    <t>exon:10303285-10303450,exon:10305505-10305594</t>
  </si>
  <si>
    <t>chr17:10451509|10453200+</t>
  </si>
  <si>
    <t>ENSGALG00000000950;</t>
  </si>
  <si>
    <t>exon:10451510-10451695,exon:10451992-10452076,exon:10453078-10453200</t>
  </si>
  <si>
    <t>MVB12B</t>
  </si>
  <si>
    <t>chr17:10451509|10463363+</t>
  </si>
  <si>
    <t>exon:10463244-10463363</t>
  </si>
  <si>
    <t>4,4,5,3</t>
  </si>
  <si>
    <t>70,121,203,95</t>
  </si>
  <si>
    <t>chr17:10451509|10473531+</t>
  </si>
  <si>
    <t>exon:10451510-10451695,exon:10463244-10463363,exon:10473434-10473531</t>
  </si>
  <si>
    <t>4,3,3,2,11,15,4,5,2,6,4</t>
  </si>
  <si>
    <t>46,320,224,70,122,39,93,50,50,43,45</t>
  </si>
  <si>
    <t>chr17:10451991|10459721+</t>
  </si>
  <si>
    <t>exon:10451992-10452076,exon:10453078-10453200,exon:10457495-10457602,exon:10459625-10459721</t>
  </si>
  <si>
    <t>chr17:10451991|10463363+</t>
  </si>
  <si>
    <t>exon:10451992-10452076,exon:10453078-10453200,exon:10463244-10463363</t>
  </si>
  <si>
    <t>2,6,5,6,6,12,8,7,4,5</t>
  </si>
  <si>
    <t>66,332,298,175,123,221,96,110,62,58</t>
  </si>
  <si>
    <t>chr17:10451991|10473531+</t>
  </si>
  <si>
    <t>exon:10451992-10452076,exon:10453078-10453200,exon:10462699-10462828,exon:10463244-10463363,exon:10473434-10473531</t>
  </si>
  <si>
    <t>12,7,3,39,19,28,2,34,68,30,23,13,30,13,10,11</t>
  </si>
  <si>
    <t>54,26,65,247,209,142,40,72,140,58,108,79,45,53,38,46</t>
  </si>
  <si>
    <t>chr17:10453077|10463363+</t>
  </si>
  <si>
    <t>exon:10453078-10453200,exon:10463244-10463363</t>
  </si>
  <si>
    <t>3,2,6,3</t>
  </si>
  <si>
    <t>chr17:10453077|10473531+</t>
  </si>
  <si>
    <t>exon:10453078-10453200,exon:10473434-10473531</t>
  </si>
  <si>
    <t>3,3,10,2,2,5,4,4,3,2,3</t>
  </si>
  <si>
    <t>57,213,220,142,41,77,146,111,84,56,39</t>
  </si>
  <si>
    <t>chr17:10457494|10463363+</t>
  </si>
  <si>
    <t>exon:10457495-10457602,exon:10463244-10463363</t>
  </si>
  <si>
    <t>246,81,67</t>
  </si>
  <si>
    <t>chr17:10457494|10473531+</t>
  </si>
  <si>
    <t>exon:10463244-10463363,exon:10473434-10473531</t>
  </si>
  <si>
    <t>2,9,3,7,2,2,3,4</t>
  </si>
  <si>
    <t>22,243,90,165,59,101,79,58</t>
  </si>
  <si>
    <t>chr17:10462698|10463363+</t>
  </si>
  <si>
    <t>exon:10462699-10462828,exon:10463244-10463363</t>
  </si>
  <si>
    <t>chr17:10462698|10473531+</t>
  </si>
  <si>
    <t>exon:10462699-10462828,exon:10463244-10463363,exon:10473434-10473531</t>
  </si>
  <si>
    <t>279,115,112,60</t>
  </si>
  <si>
    <t>chr17:10765225|10783451+</t>
  </si>
  <si>
    <t>ENSGALG00000000906;</t>
  </si>
  <si>
    <t>exon:10765226-10765345,exon:10772205-10772287,exon:10782031-10782123,exon:10783325-10783451</t>
  </si>
  <si>
    <t>3,3,7,3,3,3,6,4,4</t>
  </si>
  <si>
    <t>10,5,18,3,12,14,17,7,19</t>
  </si>
  <si>
    <t>RALGPS1</t>
  </si>
  <si>
    <t>chr17:10772130|10783451+</t>
  </si>
  <si>
    <t>intron:10772131-10772287,intron:10782031-10782123,intron:10783325-10783451</t>
  </si>
  <si>
    <t>4,13,3,9,9</t>
  </si>
  <si>
    <t>chr17:10774145|10783451+</t>
  </si>
  <si>
    <t>exon:10774146-10774272,exon:10782031-10782123,exon:10783325-10783451</t>
  </si>
  <si>
    <t>4,3,4,20,13,16,4,3,4,2,3,2</t>
  </si>
  <si>
    <t>15,15,37,36,49,27,10,29,15,15,32,17</t>
  </si>
  <si>
    <t>chr17:10776171|10783451+</t>
  </si>
  <si>
    <t>exon:10776172-10776279,exon:10780891-10780974,exon:10781402-10781491</t>
  </si>
  <si>
    <t>4,4,4,3,3</t>
  </si>
  <si>
    <t>29,60,20,13,25</t>
  </si>
  <si>
    <t>chr17:1082608|1085290-</t>
  </si>
  <si>
    <t>ENSGALG00000030263;</t>
  </si>
  <si>
    <t>exon:1082609-1082771,exon:1084932-1085290</t>
  </si>
  <si>
    <t>3,5,6,2,3,3,2,2</t>
  </si>
  <si>
    <t>11,86,88,30,10,19,15,12</t>
  </si>
  <si>
    <t>RABL6</t>
  </si>
  <si>
    <t>chr17:10908079|10918864+</t>
  </si>
  <si>
    <t>ENSGALG00000000847;</t>
  </si>
  <si>
    <t>intron:10908080-10908174,intron:10909501-10909570,intron:10911026-10911100,intron:10918756-10918864</t>
  </si>
  <si>
    <t>2,5,3,5,5</t>
  </si>
  <si>
    <t>16,54,17,13,13</t>
  </si>
  <si>
    <t>GARNL3</t>
  </si>
  <si>
    <t>chr17:10909500|10926877+</t>
  </si>
  <si>
    <t>exon:10909501-10909570,exon:10911026-10911100,exon:10926766-10926877</t>
  </si>
  <si>
    <t>chr17:10909500|10927706+</t>
  </si>
  <si>
    <t>exon:10909501-10909570,exon:10911026-10911100,exon:10926766-10926877,exon:10927608-10927706</t>
  </si>
  <si>
    <t>chr17:10912453|10917807+</t>
  </si>
  <si>
    <t>exon:10912454-10912553,exon:10917704-10917807</t>
  </si>
  <si>
    <t>3,9,2,3,9,8,2,8,6,2,3,3,3,3,2</t>
  </si>
  <si>
    <t>33,33,37,52,83,34,27,45,70,37,44,24,30,19,32</t>
  </si>
  <si>
    <t>chr17:10912944|10918864+</t>
  </si>
  <si>
    <t>exon:10912945-10913063,exon:10913768-10913832,exon:10918756-10918864</t>
  </si>
  <si>
    <t>2,8,10,3,4,3,5,13,11,6,4,2,2,3,6</t>
  </si>
  <si>
    <t>23,46,35,49,17,77,10,37,51,27,25,20,14,18,34</t>
  </si>
  <si>
    <t>chr17:10916428|10935464+</t>
  </si>
  <si>
    <t>exon:10916429-10916504,exon:10935329-10935464</t>
  </si>
  <si>
    <t>chr17:1095325|1103985-</t>
  </si>
  <si>
    <t>exon:1101240-1101380,exon:1102251-1102342,exon:1103933-1103985</t>
  </si>
  <si>
    <t>22,17</t>
  </si>
  <si>
    <t>chr17:1095325|1118124-</t>
  </si>
  <si>
    <t>exon:1095326-1095429,exon:1117990-1118124</t>
  </si>
  <si>
    <t>3,4,6,10,8,3,6,2,8,5,2</t>
  </si>
  <si>
    <t>13,17,85,103,40,47,54,16,28,5,29</t>
  </si>
  <si>
    <t>chr17:1103932|1118124-</t>
  </si>
  <si>
    <t>exon:1117990-1118124</t>
  </si>
  <si>
    <t>15,4,2,3,2,2</t>
  </si>
  <si>
    <t>19,50,32,18,29,33</t>
  </si>
  <si>
    <t>chr17:1112514|1118124-</t>
  </si>
  <si>
    <t>exon:1112515-1112562,exon:1117990-1118124</t>
  </si>
  <si>
    <t>3,2,2,2,3,3,6,3</t>
  </si>
  <si>
    <t>99,132,57,65,25,40,33,20</t>
  </si>
  <si>
    <t>chr17:1247663|1249369-</t>
  </si>
  <si>
    <t>intergenic_region:1247664-1247795,intergenic_region:1249316-1249369</t>
  </si>
  <si>
    <t>chr17:1288957|1308293-</t>
  </si>
  <si>
    <t>intergenic_region:1308126-1308293</t>
  </si>
  <si>
    <t>chr17:1295841|1297413-</t>
  </si>
  <si>
    <t>ENSGALG00000008959;</t>
  </si>
  <si>
    <t>exon:1295842-1295942,exon:1296735-1296874,exon:1297360-1297413</t>
  </si>
  <si>
    <t>3,12,11,13,4,3,5,21,18,6,7,5,6,8,8</t>
  </si>
  <si>
    <t>73,57,62,121,34,72,25,184,205,144,67,94,55,81,57</t>
  </si>
  <si>
    <t>chr17:1306685|1312471-</t>
  </si>
  <si>
    <t>exon:1306686-1306853,exon:1308126-1308293,exon:1309143-1309239,exon:1312407-1312471</t>
  </si>
  <si>
    <t>13,20,35,10,18,12,4,8,19,24,45,20,9,10,13,12,11,13</t>
  </si>
  <si>
    <t>44,29,38,54,85,65,17,76,20,34,72,24,22,24,13,18,23,22</t>
  </si>
  <si>
    <t>chr17:1306685|1335793-</t>
  </si>
  <si>
    <t>intergenic_region:1306686-1306853,intergenic_region:1335679-1335793</t>
  </si>
  <si>
    <t>3,7,2</t>
  </si>
  <si>
    <t>62,57,20</t>
  </si>
  <si>
    <t>chr17:1577442|1580832-</t>
  </si>
  <si>
    <t>ENSGALG00000008886;</t>
  </si>
  <si>
    <t>exon:1577443-1577532,exon:1578513-1578590,exon:1579347-1579382,exon:1580743-1580832</t>
  </si>
  <si>
    <t>2,2,3,5,9,3,3,4,10,5,6,5</t>
  </si>
  <si>
    <t>49,77,41,71,86,41,61,52,28,45,49,44</t>
  </si>
  <si>
    <t>ZNF618</t>
  </si>
  <si>
    <t>chr17:1604174|1610677-</t>
  </si>
  <si>
    <t>exon:1604175-1604252</t>
  </si>
  <si>
    <t>4,5,2,2,12,2</t>
  </si>
  <si>
    <t>104,208,86,114,112,37</t>
  </si>
  <si>
    <t>chr17:1610420|1624515-</t>
  </si>
  <si>
    <t>exon:1610421-1610677,exon:1624472-1624515</t>
  </si>
  <si>
    <t>5,14,10,10,12,7,5,4,9,12,9,12,6,11,4,3,7,9</t>
  </si>
  <si>
    <t>59,51,57,147,130,107,49,46,56,76,70,67,78,88,63,60,58,63</t>
  </si>
  <si>
    <t>chr17:2085731|2088419+</t>
  </si>
  <si>
    <t>ENSGALG00000008736;</t>
  </si>
  <si>
    <t>exon:2085732-2085814,exon:2087968-2088056,exon:2088279-2088419</t>
  </si>
  <si>
    <t>2,3,6,2,2,11</t>
  </si>
  <si>
    <t>35,95,72,70,30,26</t>
  </si>
  <si>
    <t>PNPLA7</t>
  </si>
  <si>
    <t>chr17:2150345|2153018+</t>
  </si>
  <si>
    <t>exon:2150346-2150409,exon:2152900-2153018</t>
  </si>
  <si>
    <t>7,3,4,4,3</t>
  </si>
  <si>
    <t>79,100,187,108,30</t>
  </si>
  <si>
    <t>chr17:2331393|2340123+</t>
  </si>
  <si>
    <t>ENSGALG00000008616;</t>
  </si>
  <si>
    <t>exon:2331394-2331531,exon:2339976-2340123</t>
  </si>
  <si>
    <t>chr17:2331393|2340433+</t>
  </si>
  <si>
    <t>exon:2331394-2331531,exon:2340328-2340433</t>
  </si>
  <si>
    <t>2,18,10,2,9,11,4,4</t>
  </si>
  <si>
    <t>90,56,59,35,72,46,23,76</t>
  </si>
  <si>
    <t>chr17:2335727|2343293+</t>
  </si>
  <si>
    <t>exon:2335728-2335830,exon:2343107-2343293</t>
  </si>
  <si>
    <t>3,6,3,2</t>
  </si>
  <si>
    <t>97,71,23,57</t>
  </si>
  <si>
    <t>chr17:2369989|2370289-</t>
  </si>
  <si>
    <t>ENSGALG00000008586;</t>
  </si>
  <si>
    <t>exon:2369990-2370098,exon:2370189-2370289</t>
  </si>
  <si>
    <t>7,2,5,3,4,2,2</t>
  </si>
  <si>
    <t>TUBB</t>
  </si>
  <si>
    <t>chr17:2543475|2545030+</t>
  </si>
  <si>
    <t>ENSGALG00000033678;</t>
  </si>
  <si>
    <t>exon:2543476-2543653,exon:2544894-2545030</t>
  </si>
  <si>
    <t>107,90,80,52</t>
  </si>
  <si>
    <t>EHMT1</t>
  </si>
  <si>
    <t>chr17:2543475|2552773+</t>
  </si>
  <si>
    <t>exon:2550618-2550749,exon:2552628-2552773</t>
  </si>
  <si>
    <t>3,2,2,3,3,6,2</t>
  </si>
  <si>
    <t>84,43,204,97,44,61,69</t>
  </si>
  <si>
    <t>chr17:2543475|2557326+</t>
  </si>
  <si>
    <t>exon:2543476-2543653</t>
  </si>
  <si>
    <t>4,2,2,3,5,4,4,5,2,3,4</t>
  </si>
  <si>
    <t>44,190,114,99,50,76,50,52,29,58,38</t>
  </si>
  <si>
    <t>chr17:2567275|2572737+</t>
  </si>
  <si>
    <t>exon:2567276-2567430,exon:2572651-2572737</t>
  </si>
  <si>
    <t>67,38</t>
  </si>
  <si>
    <t>chr17:2912984|2913295-</t>
  </si>
  <si>
    <t>ENSGALG00000023872;</t>
  </si>
  <si>
    <t>exon:2912985-2913096,exon:2913188-2913295</t>
  </si>
  <si>
    <t>FAM129B</t>
  </si>
  <si>
    <t>chr17:2915527|2915824-</t>
  </si>
  <si>
    <t>exon:2915528-2915632,exon:2915709-2915824</t>
  </si>
  <si>
    <t>chr17:2956253|2956737-</t>
  </si>
  <si>
    <t>ENSGALG00000037031;</t>
  </si>
  <si>
    <t>exon:2956254-2956479,exon:2956564-2956737</t>
  </si>
  <si>
    <t>54,40</t>
  </si>
  <si>
    <t>chr17:3020315|3021993+</t>
  </si>
  <si>
    <t>ENSGALG00000007186;</t>
  </si>
  <si>
    <t>exon:3021216-3021296,exon:3021820-3021993</t>
  </si>
  <si>
    <t>TMEM268</t>
  </si>
  <si>
    <t>chr17:3149506|3150881-</t>
  </si>
  <si>
    <t>ENSGALG00000039990;</t>
  </si>
  <si>
    <t>exon:3149507-3149658,exon:3150749-3150881</t>
  </si>
  <si>
    <t>3,3,4,9,2,2,4,4,6</t>
  </si>
  <si>
    <t>292,134,1190,81,102,127,74,129,91</t>
  </si>
  <si>
    <t>TNC</t>
  </si>
  <si>
    <t>chr17:3166707|3166980-</t>
  </si>
  <si>
    <t>exon:3166708-3166980</t>
  </si>
  <si>
    <t>71,17,20</t>
  </si>
  <si>
    <t>chr17:3597442|3602572+</t>
  </si>
  <si>
    <t>ENSGALG00000007079;</t>
  </si>
  <si>
    <t>exon:3597443-3597588,exon:3602279-3602572</t>
  </si>
  <si>
    <t>29,30</t>
  </si>
  <si>
    <t>chr17:3597442|3606503+</t>
  </si>
  <si>
    <t>exon:3597443-3597588,exon:3606311-3606503</t>
  </si>
  <si>
    <t>15,21</t>
  </si>
  <si>
    <t>chr17:3597442|3618287+</t>
  </si>
  <si>
    <t>exon:3597443-3597588</t>
  </si>
  <si>
    <t>22,14</t>
  </si>
  <si>
    <t>chr17:3632124|3633861+</t>
  </si>
  <si>
    <t>exon:3632125-3632253,exon:3633770-3633861</t>
  </si>
  <si>
    <t>chr17:3632124|3645054+</t>
  </si>
  <si>
    <t>exon:3632125-3632253,exon:3644858-3645054</t>
  </si>
  <si>
    <t>4,14,4,2</t>
  </si>
  <si>
    <t>15,14,8,6</t>
  </si>
  <si>
    <t>chr17:3663344|3668073+</t>
  </si>
  <si>
    <t>exon:3663345-3663458,exon:3663874-3664009</t>
  </si>
  <si>
    <t>6,3,3,3,2</t>
  </si>
  <si>
    <t>20,6,7,12,11</t>
  </si>
  <si>
    <t>chr17:3683057|3703773+</t>
  </si>
  <si>
    <t>exon:3683058-3683241,exon:3703675-3703773</t>
  </si>
  <si>
    <t>chr17:3731446|3732916-</t>
  </si>
  <si>
    <t>ENSGALG00000007038;</t>
  </si>
  <si>
    <t>exon:3731447-3731630,exon:3732816-3732916</t>
  </si>
  <si>
    <t>4,2,6,4,3,5,3,2,5</t>
  </si>
  <si>
    <t>5,16,15,10,9,2,3,5,5</t>
  </si>
  <si>
    <t>ASTN2</t>
  </si>
  <si>
    <t>chr17:3795504|3796800-</t>
  </si>
  <si>
    <t>exon:3796667-3796800</t>
  </si>
  <si>
    <t>4,2,8,2,7,3,2,4</t>
  </si>
  <si>
    <t>3,2,10,21,11,1,1,1</t>
  </si>
  <si>
    <t>chr17:3899384|3911129-</t>
  </si>
  <si>
    <t>exon:3899385-3899552,exon:3910983-3911129</t>
  </si>
  <si>
    <t>chr17:5065897|5083759-</t>
  </si>
  <si>
    <t>ENSGALG00000041102;</t>
  </si>
  <si>
    <t>exon:5065898-5065945,exon:5066339-5066434</t>
  </si>
  <si>
    <t>CDK5RAP2</t>
  </si>
  <si>
    <t>chr17:5070119|5083759-</t>
  </si>
  <si>
    <t>exon:5070120-5070248,exon:5083589-5083759</t>
  </si>
  <si>
    <t>5,6,5,6,3</t>
  </si>
  <si>
    <t>13,14,7,18,8</t>
  </si>
  <si>
    <t>chr17:5071751|5083759-</t>
  </si>
  <si>
    <t>exon:5071752-5071867</t>
  </si>
  <si>
    <t>chr17:5082568|5083759-</t>
  </si>
  <si>
    <t>exon:5082569-5082742,exon:5083589-5083759</t>
  </si>
  <si>
    <t>34,26,19</t>
  </si>
  <si>
    <t>chr17:5097479|5099889-</t>
  </si>
  <si>
    <t>exon:5097480-5097603,exon:5098646-5098722,exon:5099779-5099889</t>
  </si>
  <si>
    <t>10,12</t>
  </si>
  <si>
    <t>chr17:5197403|5198899+</t>
  </si>
  <si>
    <t>intergenic_region:5197404-5197496</t>
  </si>
  <si>
    <t>28,22,67</t>
  </si>
  <si>
    <t>chr17:5311368|5314761+</t>
  </si>
  <si>
    <t>ENSGALG00000006958;</t>
  </si>
  <si>
    <t>exon:5311369-5311422,exon:5312539-5312592,exon:5314049-5314102,exon:5314179-5314286</t>
  </si>
  <si>
    <t>104,53</t>
  </si>
  <si>
    <t>COL27A1</t>
  </si>
  <si>
    <t>chr17:5314048|5315889+</t>
  </si>
  <si>
    <t>exon:5314049-5314102,exon:5314179-5314286,exon:5315782-5315889</t>
  </si>
  <si>
    <t>chr17:5320806|5321055+</t>
  </si>
  <si>
    <t>intergenic_region:5320809-5321055</t>
  </si>
  <si>
    <t>chr17:5387291|5398405+</t>
  </si>
  <si>
    <t>intergenic_region:5387292-5387412,intergenic_region:5387726-5387755</t>
  </si>
  <si>
    <t>chr17:5427083|5427456+</t>
  </si>
  <si>
    <t>ENSGALG00000033039;</t>
  </si>
  <si>
    <t>exon:5427084-5427240,exon:5427324-5427456</t>
  </si>
  <si>
    <t>2,4,2,2,117,54,49,51,18,19,6,11,27</t>
  </si>
  <si>
    <t>16,25,16,6,295,396,190,326,288,168,134,208,110</t>
  </si>
  <si>
    <t>chr17:5427087|5427456+</t>
  </si>
  <si>
    <t>exon:5427088-5427240,exon:5427324-5427456</t>
  </si>
  <si>
    <t>chr17:5427533|5428363+</t>
  </si>
  <si>
    <t>exon:5427534-5427708,exon:5428319-5428363</t>
  </si>
  <si>
    <t>chr17:5437648|5438151-</t>
  </si>
  <si>
    <t>ENSGALG00000035576;</t>
  </si>
  <si>
    <t>exon:5437649-5437820,exon:5437985-5438151</t>
  </si>
  <si>
    <t>CDK9</t>
  </si>
  <si>
    <t>chr17:5536457|5537943+</t>
  </si>
  <si>
    <t>ENSGALG00000004881;</t>
  </si>
  <si>
    <t>exon:5536458-5536592,exon:5537180-5537223,exon:5537355-5537418,exon:5537884-5537943</t>
  </si>
  <si>
    <t>337,120,60</t>
  </si>
  <si>
    <t>chr17:5536457|5538474+</t>
  </si>
  <si>
    <t>intron:5536458-5536592,intron:5537180-5537223,intron:5537355-5537418,intron:5537884-5537943,intron:5538394-5538474</t>
  </si>
  <si>
    <t>4,3,2,3,2,6</t>
  </si>
  <si>
    <t>149,115,143,60,86,64</t>
  </si>
  <si>
    <t>chr17:5558865|5559946-</t>
  </si>
  <si>
    <t>ENSGALG00000004852;</t>
  </si>
  <si>
    <t>intron:5558866-5558902</t>
  </si>
  <si>
    <t>15,17,12,5,8</t>
  </si>
  <si>
    <t>DNM1</t>
  </si>
  <si>
    <t>chr17:5651752|5656038+</t>
  </si>
  <si>
    <t>ENSGALG00000004767;</t>
  </si>
  <si>
    <t>exon:5651753-5651878,exon:5655358-5655489,exon:5655964-5656038</t>
  </si>
  <si>
    <t>ODF2</t>
  </si>
  <si>
    <t>chr17:5651752|5663188+</t>
  </si>
  <si>
    <t>exon:5651753-5651878,exon:5662037-5662195,exon:5663088-5663188</t>
  </si>
  <si>
    <t>9,23</t>
  </si>
  <si>
    <t>chr17:5712926|5720793+</t>
  </si>
  <si>
    <t>ENSGALG00000004719;</t>
  </si>
  <si>
    <t>exon:5712927-5713047</t>
  </si>
  <si>
    <t>SPTAN1</t>
  </si>
  <si>
    <t>chr17:5821013|5821391-</t>
  </si>
  <si>
    <t>ENSGALG00000004622;</t>
  </si>
  <si>
    <t>exon:5821014-5821173,exon:5821266-5821391</t>
  </si>
  <si>
    <t>SPOUT1</t>
  </si>
  <si>
    <t>chr17:5858488|5859179+</t>
  </si>
  <si>
    <t>ENSGALG00000042266;</t>
  </si>
  <si>
    <t>exon:5858489-5858647,exon:5858949-5859024,exon:5859132-5859179</t>
  </si>
  <si>
    <t>PHYHD1</t>
  </si>
  <si>
    <t>chr17:5912391|5913005-</t>
  </si>
  <si>
    <t>ENSGALG00000039541;</t>
  </si>
  <si>
    <t>exon:5912392-5912520,exon:5912864-5913005</t>
  </si>
  <si>
    <t>146,68</t>
  </si>
  <si>
    <t>SH3GLB2</t>
  </si>
  <si>
    <t>chr17:5947678|5950842+</t>
  </si>
  <si>
    <t>ENSGALG00000039791;</t>
  </si>
  <si>
    <t>exon:5947679-5947779,exon:5950744-5950842</t>
  </si>
  <si>
    <t>5,5,4,4,2</t>
  </si>
  <si>
    <t>19,11,5,28,22</t>
  </si>
  <si>
    <t>DOLPP1</t>
  </si>
  <si>
    <t>chr17:6027773|6038448+</t>
  </si>
  <si>
    <t>ENSGALG00000035624;</t>
  </si>
  <si>
    <t>exon:6027774-6027917,exon:6038296-6038448</t>
  </si>
  <si>
    <t>chr17:6027773|6062728+</t>
  </si>
  <si>
    <t>intergenic_region:6027774-6027917,intergenic_region:6062595-6062728</t>
  </si>
  <si>
    <t>4,8,1</t>
  </si>
  <si>
    <t>chr17:6176831|6191474+</t>
  </si>
  <si>
    <t>intergenic_region:6177319-6177372</t>
  </si>
  <si>
    <t>4,4,3,2,3,4,2</t>
  </si>
  <si>
    <t>72,41,25,122,101,45,20</t>
  </si>
  <si>
    <t>chr17:6183770|6191474+</t>
  </si>
  <si>
    <t>intergenic_region:6190279-6190350,intergenic_region:6191290-6191474</t>
  </si>
  <si>
    <t>3,3,5,2,7,8,5,9,3,3,3,2</t>
  </si>
  <si>
    <t>207,251,199,85,65,70,36,82,49,27,52,44</t>
  </si>
  <si>
    <t>chr17:6187290|6191474+</t>
  </si>
  <si>
    <t>intergenic_region:6187291-6187336,intergenic_region:6191290-6191474</t>
  </si>
  <si>
    <t>4,6,2</t>
  </si>
  <si>
    <t>39,26,62</t>
  </si>
  <si>
    <t>chr17:6203425|6208273-</t>
  </si>
  <si>
    <t>ENSGALG00000004088;</t>
  </si>
  <si>
    <t>exon:6208164-6208273</t>
  </si>
  <si>
    <t>2,3,15,18,8,7,9,3</t>
  </si>
  <si>
    <t>9,11,63,90,28,40,26,35</t>
  </si>
  <si>
    <t>FNBP1</t>
  </si>
  <si>
    <t>chr17:6203425|6257057-</t>
  </si>
  <si>
    <t>exon:6203426-6203584,exon:6204452-6204588,exon:6252514-6252570,exon:6256942-6257057</t>
  </si>
  <si>
    <t>7,6,6,55,41,18,9,13,13,6,10,14</t>
  </si>
  <si>
    <t>7,4,10,63,71,25,40,34,24,22,21,25</t>
  </si>
  <si>
    <t>chr17:6225507|6227468-</t>
  </si>
  <si>
    <t>exon:6225508-6225654,exon:6227340-6227468</t>
  </si>
  <si>
    <t>2,19,8,4,5,5,3,3</t>
  </si>
  <si>
    <t>12,134,72,97,77,57,58,80</t>
  </si>
  <si>
    <t>chr17:6225507|6257057-</t>
  </si>
  <si>
    <t>exon:6225508-6225654,exon:6256942-6257057</t>
  </si>
  <si>
    <t>3,11,10,5,3</t>
  </si>
  <si>
    <t>104,121,55,42,66</t>
  </si>
  <si>
    <t>chr17:6239592|6257057-</t>
  </si>
  <si>
    <t>exon:6239593-6239697,exon:6240503-6240565,exon:6249793-6249940,exon:6252514-6252570,exon:6256942-6257057</t>
  </si>
  <si>
    <t>4,7,4,5,9,6,4,7,89,143,56,31,46,21,15,29,40</t>
  </si>
  <si>
    <t>20,8,4,12,22,15,5,12,91,133,38,54,39,34,31,26,25</t>
  </si>
  <si>
    <t>chr17:6249792|6257057-</t>
  </si>
  <si>
    <t>exon:6249793-6249940,exon:6252514-6252570,exon:6256942-6257057</t>
  </si>
  <si>
    <t>22,17,14,10,51,31,18,34,28,271,615,269,84,142,107,101,167,97</t>
  </si>
  <si>
    <t>11,6,13,15,17,18,4,26,16,192,215,92,57,52,49,41,61,40</t>
  </si>
  <si>
    <t>chr17:6295583|6297617+</t>
  </si>
  <si>
    <t>ENSGALG00000004052;</t>
  </si>
  <si>
    <t>exon:6295584-6295640,exon:6296152-6296262,exon:6297484-6297617</t>
  </si>
  <si>
    <t>22,65,53</t>
  </si>
  <si>
    <t>GPR107</t>
  </si>
  <si>
    <t>chr17:6310042|6311892+</t>
  </si>
  <si>
    <t>exon:6310043-6310092,exon:6310895-6310978,exon:6311768-6311892</t>
  </si>
  <si>
    <t>110,49</t>
  </si>
  <si>
    <t>chr17:6383116|6397149+</t>
  </si>
  <si>
    <t>ENSGALG00000003941;</t>
  </si>
  <si>
    <t>exon:6383117-6383222,exon:6397051-6397149</t>
  </si>
  <si>
    <t>FUBP3</t>
  </si>
  <si>
    <t>chr17:6392500|6405941+</t>
  </si>
  <si>
    <t>exon:6392501-6392572,exon:6393384-6393441,exon:6396007-6396169</t>
  </si>
  <si>
    <t>33,37</t>
  </si>
  <si>
    <t>chr17:6712156|6712601-</t>
  </si>
  <si>
    <t>ENSGALG00000003732;</t>
  </si>
  <si>
    <t>exon:6712157-6712253,exon:6712442-6712601</t>
  </si>
  <si>
    <t>161,77,38</t>
  </si>
  <si>
    <t>UCK1</t>
  </si>
  <si>
    <t>chr17:6756907|6760371-</t>
  </si>
  <si>
    <t>ENSGALG00000003712;</t>
  </si>
  <si>
    <t>exon:6756908-6757064</t>
  </si>
  <si>
    <t>chr17:6756907|6764960-</t>
  </si>
  <si>
    <t>exon:6756908-6757064,exon:6760193-6760371,exon:6764821-6764960</t>
  </si>
  <si>
    <t>4,6,3,5,2,3,2,3,20,22,10,3,10,3,2,6,7</t>
  </si>
  <si>
    <t>15,19,15,40,46,38,15,4,21,30,11,27,19,10,12,14,6</t>
  </si>
  <si>
    <t>chr17:6813467|6838012-</t>
  </si>
  <si>
    <t>ENSGALG00000003683;</t>
  </si>
  <si>
    <t>exon:6813468-6813545,exon:6822083-6822124</t>
  </si>
  <si>
    <t>16,15,17</t>
  </si>
  <si>
    <t>MED27</t>
  </si>
  <si>
    <t>chr17:6828568|6838012-</t>
  </si>
  <si>
    <t>exon:6828569-6828676,exon:6837919-6838012</t>
  </si>
  <si>
    <t>4,2,4,3</t>
  </si>
  <si>
    <t>16,29,29,12</t>
  </si>
  <si>
    <t>chr17:7069161|7069831-</t>
  </si>
  <si>
    <t>intergenic_region:7069624-7069831</t>
  </si>
  <si>
    <t>10,8,3,3</t>
  </si>
  <si>
    <t>2,0,6,1</t>
  </si>
  <si>
    <t>chr17:7234477|7236164-</t>
  </si>
  <si>
    <t>ENSGALG00000003478;</t>
  </si>
  <si>
    <t>intron:7234478-7234659</t>
  </si>
  <si>
    <t>GFI1B</t>
  </si>
  <si>
    <t>chr17:7341570|7343183+</t>
  </si>
  <si>
    <t>ENSGALG00000003197;</t>
  </si>
  <si>
    <t>exon:7341571-7341691,exon:7343104-7343183</t>
  </si>
  <si>
    <t>RPL7A</t>
  </si>
  <si>
    <t>chr17:7379030|7380130-</t>
  </si>
  <si>
    <t>ENSGALG00000030609;</t>
  </si>
  <si>
    <t>exon:7379031-7379105,exon:7379426-7379514,exon:7379937-7380130</t>
  </si>
  <si>
    <t>3,3,3,9,3,6,2</t>
  </si>
  <si>
    <t>57,51,58,46,40,24,12</t>
  </si>
  <si>
    <t>REXO4</t>
  </si>
  <si>
    <t>chr17:742305|752999-</t>
  </si>
  <si>
    <t>ENSGALG00000033920;</t>
  </si>
  <si>
    <t>exon:742306-742460,exon:744438-744504</t>
  </si>
  <si>
    <t>ANKMY1</t>
  </si>
  <si>
    <t>chr17:742305|761950-</t>
  </si>
  <si>
    <t>exon:742306-742460,exon:761804-761950</t>
  </si>
  <si>
    <t>7,8,7</t>
  </si>
  <si>
    <t>3,6,3</t>
  </si>
  <si>
    <t>chr17:745854|748347-</t>
  </si>
  <si>
    <t>intron:745855-746069,intron:748216-748347</t>
  </si>
  <si>
    <t>10,7,3</t>
  </si>
  <si>
    <t>chr17:745903|748347-</t>
  </si>
  <si>
    <t>intron:745904-746069,intron:748216-748347</t>
  </si>
  <si>
    <t>3,2,3,3,6,3,4,5,10,4,2</t>
  </si>
  <si>
    <t>5,12,8,10,15,14,12,14,8,5,3</t>
  </si>
  <si>
    <t>chr17:7538577|7540080-</t>
  </si>
  <si>
    <t>ENSGALG00000002699;</t>
  </si>
  <si>
    <t>exon:7538578-7538646,exon:7539065-7539160,exon:7539981-7540080</t>
  </si>
  <si>
    <t>VAV2</t>
  </si>
  <si>
    <t>chr17:7937762|7943684+</t>
  </si>
  <si>
    <t>ENSGALG00000002546;</t>
  </si>
  <si>
    <t>exon:7937763-7937930,exon:7942704-7942917,exon:7943522-7943684</t>
  </si>
  <si>
    <t>41,30,26,21,23,18</t>
  </si>
  <si>
    <t>COL5A1</t>
  </si>
  <si>
    <t>chr17:7971386|7975361+</t>
  </si>
  <si>
    <t>exon:7971387-7971533,exon:7974961-7975002,exon:7975299-7975361</t>
  </si>
  <si>
    <t>14,27,14,8,14,7,6,4,4</t>
  </si>
  <si>
    <t>chr17:7971386|7981658+</t>
  </si>
  <si>
    <t>exon:7971387-7971533,exon:7971814-7971870,exon:7974961-7975002,exon:7975299-7975361,exon:7981584-7981658</t>
  </si>
  <si>
    <t>21,4,5,18,2,17,3,13</t>
  </si>
  <si>
    <t>chr17:8029916|8030288+</t>
  </si>
  <si>
    <t>intron:8029917-8030288</t>
  </si>
  <si>
    <t>chr17:8030342|8032797+</t>
  </si>
  <si>
    <t>intron:8030343-8030411</t>
  </si>
  <si>
    <t>66,90</t>
  </si>
  <si>
    <t>chr17:8225582|8226329+</t>
  </si>
  <si>
    <t>ENSGALG00000023517;</t>
  </si>
  <si>
    <t>exon:8225583-8225716,exon:8225950-8226125,exon:8226234-8226329</t>
  </si>
  <si>
    <t>41,60</t>
  </si>
  <si>
    <t>AGPAT2</t>
  </si>
  <si>
    <t>chr17:8235685|8236010-</t>
  </si>
  <si>
    <t>ENSGALG00000043499;</t>
  </si>
  <si>
    <t>exon:8235686-8235798,exon:8235888-8236010</t>
  </si>
  <si>
    <t>EGFL7</t>
  </si>
  <si>
    <t>chr17:8315331|8315829+</t>
  </si>
  <si>
    <t>ENSGALG00000002375;</t>
  </si>
  <si>
    <t>exon:8315332-8315477,exon:8315716-8315829</t>
  </si>
  <si>
    <t>NOTCH1</t>
  </si>
  <si>
    <t>chr17:8436258|8443795-</t>
  </si>
  <si>
    <t>ENSGALG00000001797;</t>
  </si>
  <si>
    <t>exon:8436259-8436385,exon:8438981-8439089</t>
  </si>
  <si>
    <t>5,3,4,2,2,3,4,3</t>
  </si>
  <si>
    <t>100,121,89,131,92,11,30,36</t>
  </si>
  <si>
    <t>GPSM1</t>
  </si>
  <si>
    <t>chr17:846888|854920-</t>
  </si>
  <si>
    <t>ENSGALG00000034948;</t>
  </si>
  <si>
    <t>exon:846889-846955,exon:847700-847885</t>
  </si>
  <si>
    <t>36,35,27,47</t>
  </si>
  <si>
    <t>UAP1L1</t>
  </si>
  <si>
    <t>chr17:8677845|8678770+</t>
  </si>
  <si>
    <t>ENSGALG00000001692;</t>
  </si>
  <si>
    <t>exon:8678690-8678770</t>
  </si>
  <si>
    <t>CAMSAP1</t>
  </si>
  <si>
    <t>chr17:8867996|8870349-</t>
  </si>
  <si>
    <t>ENSGALG00000001474;</t>
  </si>
  <si>
    <t>exon:8867997-8868174,exon:8869633-8869686,exon:8870291-8870349</t>
  </si>
  <si>
    <t>67,94</t>
  </si>
  <si>
    <t>RAB14</t>
  </si>
  <si>
    <t>chr17:8991241|9010597+</t>
  </si>
  <si>
    <t>ENSGALG00000001419;</t>
  </si>
  <si>
    <t>exon:8991242-8991345,exon:9010479-9010597</t>
  </si>
  <si>
    <t>82,79</t>
  </si>
  <si>
    <t>DAB2IP</t>
  </si>
  <si>
    <t>chr17:9062337|9068227+</t>
  </si>
  <si>
    <t>exon:9062338-9062491,exon:9065511-9065609</t>
  </si>
  <si>
    <t>6,5,6,16,12,28,42,12,40,55,30,8,38,20,17,8,9</t>
  </si>
  <si>
    <t>34,12,66,69,50,62,69,20,81,93,33,75,79,46,49,41,31</t>
  </si>
  <si>
    <t>chr17:9062337|9077752+</t>
  </si>
  <si>
    <t>exon:9062338-9062491,exon:9077608-9077752</t>
  </si>
  <si>
    <t>88,62</t>
  </si>
  <si>
    <t>chr17:9075481|9077752+</t>
  </si>
  <si>
    <t>exon:9075482-9075626,exon:9077608-9077752</t>
  </si>
  <si>
    <t>3,7,10,4,2,7,5</t>
  </si>
  <si>
    <t>36,76,109,51,67,55,32</t>
  </si>
  <si>
    <t>chr17:9111586|9140192-</t>
  </si>
  <si>
    <t>ENSGALG00000001389;</t>
  </si>
  <si>
    <t>exon:9111587-9111932,exon:9140096-9140192</t>
  </si>
  <si>
    <t>5,3,6,2,11,3,2,6</t>
  </si>
  <si>
    <t>2,7,17,6,7,4,4,6</t>
  </si>
  <si>
    <t>TTLL11</t>
  </si>
  <si>
    <t>chr17:9131781|9133635-</t>
  </si>
  <si>
    <t>exon:9131782-9131900</t>
  </si>
  <si>
    <t>2,3,3,5,14,7,6,2,2</t>
  </si>
  <si>
    <t>16,3,20,53,21,13,38,14,19</t>
  </si>
  <si>
    <t>chr17:9131781|9140192-</t>
  </si>
  <si>
    <t>exon:9131782-9131900,exon:9132403-9132498,exon:9140096-9140192</t>
  </si>
  <si>
    <t>3,21,3,3,5,23,12,2,8,10,5,3,5</t>
  </si>
  <si>
    <t>9,16,14,18,19,19,8,6,18,7,17,5,15</t>
  </si>
  <si>
    <t>chr17:9132402|9140192-</t>
  </si>
  <si>
    <t>exon:9132403-9132498,exon:9138487-9138620,exon:9140096-9140192</t>
  </si>
  <si>
    <t>3,2,2,4</t>
  </si>
  <si>
    <t>14,22,10,4</t>
  </si>
  <si>
    <t>chr17:9133059|9140192-</t>
  </si>
  <si>
    <t>exon:9138487-9138620,exon:9140096-9140192</t>
  </si>
  <si>
    <t>chr17:9138486|9140192-</t>
  </si>
  <si>
    <t>chr17:9270505|9274104-</t>
  </si>
  <si>
    <t>ENSGALG00000001253;</t>
  </si>
  <si>
    <t>exon:9270506-9270613,exon:9271136-9271270,exon:9273949-9274104</t>
  </si>
  <si>
    <t>8,3,4,2,2,3,7,5,4,7,6,2,5</t>
  </si>
  <si>
    <t>20,76,81,47,53,63,17,30,15,18,20,14,19</t>
  </si>
  <si>
    <t>RC3H2</t>
  </si>
  <si>
    <t>chr17:9310643|9321084+</t>
  </si>
  <si>
    <t>ENSGALG00000001225;</t>
  </si>
  <si>
    <t>exon:9310644-9310845,exon:9320915-9321084</t>
  </si>
  <si>
    <t>15,8,6,7,7,2</t>
  </si>
  <si>
    <t>RABGAP1</t>
  </si>
  <si>
    <t>chr17:9310643|9324975+</t>
  </si>
  <si>
    <t>exon:9310644-9310845,exon:9324882-9324975</t>
  </si>
  <si>
    <t>chr17:9310643|9327965+</t>
  </si>
  <si>
    <t>exon:9310644-9310845,exon:9315541-9315775,exon:9324882-9324975,exon:9327815-9327965</t>
  </si>
  <si>
    <t>188,215,188,405,488,521,116,153,101,265,352,184,117,167,84,108,111,123</t>
  </si>
  <si>
    <t>58,45,39,100,152,98,39,90,44,53,56,28,44,44,27,37,26,19</t>
  </si>
  <si>
    <t>chr17:9310643|9336392+</t>
  </si>
  <si>
    <t>ENSGALG00000043614;ENSGALG00000001225;</t>
  </si>
  <si>
    <t>intron:9310644-9310845,intron:9336208-9336392</t>
  </si>
  <si>
    <t>5,5,5,8,9,16,3,17,15,5,4,4,7</t>
  </si>
  <si>
    <t>18,17,8,35,36,27,34,21,25,4,10,15,5</t>
  </si>
  <si>
    <t>--;RABGAP1</t>
  </si>
  <si>
    <t>chr17:9310643|9357314+</t>
  </si>
  <si>
    <t>exon:9357204-9357314</t>
  </si>
  <si>
    <t>11,9,7,2,4,3,2</t>
  </si>
  <si>
    <t>70,73,57,33,95,35,23</t>
  </si>
  <si>
    <t>chr17:9310784|9327965+</t>
  </si>
  <si>
    <t>exon:9310785-9310845,exon:9315541-9315775,exon:9327815-9327965</t>
  </si>
  <si>
    <t>14,10,8,21,32,33,8,7,3,5,9,13,4,8,8,4,3,7</t>
  </si>
  <si>
    <t>chr17:9315540|9321084+</t>
  </si>
  <si>
    <t>exon:9320915-9321084</t>
  </si>
  <si>
    <t>chr17:9315540|9327965+</t>
  </si>
  <si>
    <t>exon:9315541-9315775,exon:9324882-9324975,exon:9327815-9327965</t>
  </si>
  <si>
    <t>8,4,2,4,10,4,2,9,4,5</t>
  </si>
  <si>
    <t>chr17:9351194|9354121+</t>
  </si>
  <si>
    <t>exon:9351195-9351320</t>
  </si>
  <si>
    <t>51,25</t>
  </si>
  <si>
    <t>chr17:9389779|9417159-</t>
  </si>
  <si>
    <t>ENSGALG00000029927;</t>
  </si>
  <si>
    <t>exon:9389780-9389824</t>
  </si>
  <si>
    <t>2,3,6,2,8,5,8,6,6,9,2</t>
  </si>
  <si>
    <t>6,31,22,105,77,46,73,35,86,20,14</t>
  </si>
  <si>
    <t>STRBP</t>
  </si>
  <si>
    <t>chr17:9393261|9417159-</t>
  </si>
  <si>
    <t>exon:9393262-9393402</t>
  </si>
  <si>
    <t>4,6,4,4,2</t>
  </si>
  <si>
    <t>138,108,72,50,17</t>
  </si>
  <si>
    <t>chr17:9401990|9417159-</t>
  </si>
  <si>
    <t>exon:9401991-9402085,exon:9407338-9407482,exon:9409921-9410086,exon:9413921-9414138,exon:9416988-9417159</t>
  </si>
  <si>
    <t>17,74,41,74</t>
  </si>
  <si>
    <t>17,145,67,24</t>
  </si>
  <si>
    <t>chr17:9409920|9420231-</t>
  </si>
  <si>
    <t>intergenic_region:9409921-9410086,intergenic_region:9420128-9420231</t>
  </si>
  <si>
    <t>chr17:9413920|9417159-</t>
  </si>
  <si>
    <t>exon:9413921-9414138,exon:9416988-9417159</t>
  </si>
  <si>
    <t>6,10,13,32,22,8,15,5,10,39,40,29,18,20,18,17,9,12</t>
  </si>
  <si>
    <t>49,75,64,249,272,204,145,229,83,209,139,112,90,98,69,64,78,55</t>
  </si>
  <si>
    <t>chr17:9474862|9479946+</t>
  </si>
  <si>
    <t>ENSGALG00000001169;</t>
  </si>
  <si>
    <t>exon:9479833-9479946</t>
  </si>
  <si>
    <t>CRB2</t>
  </si>
  <si>
    <t>chr17:9508512|9508820-</t>
  </si>
  <si>
    <t>ENSGALG00000001157;</t>
  </si>
  <si>
    <t>exon:9508703-9508820</t>
  </si>
  <si>
    <t>DENND1A</t>
  </si>
  <si>
    <t>chr17:9508512|9508865-</t>
  </si>
  <si>
    <t>exon:9508703-9508865</t>
  </si>
  <si>
    <t>chr17:9538045|9547301-</t>
  </si>
  <si>
    <t>exon:9538046-9538177,exon:9543473-9543529,exon:9544583-9544654,exon:9546185-9546225,exon:9546781-9546868,exon:9547200-9547301</t>
  </si>
  <si>
    <t>83,83,70,156,86,67,47,44,31,171,168,97,69,99,67,66,48,104</t>
  </si>
  <si>
    <t>64,94,64,139,151,121,68,124,68,79,132,74,66,64,61,52,66,69</t>
  </si>
  <si>
    <t>chr17:9538045|9574932-</t>
  </si>
  <si>
    <t>exon:9547200-9547301,exon:9574807-9574932</t>
  </si>
  <si>
    <t>2,3,7,2,2,3</t>
  </si>
  <si>
    <t>chr17:9538045|9612538-</t>
  </si>
  <si>
    <t>exon:9538046-9538177,exon:9543473-9543529,exon:9544583-9544654,exon:9609072-9609125,exon:9611270-9611350,exon:9612469-9612538</t>
  </si>
  <si>
    <t>4,22,14,33,30,31,26,21,12,41,48,36,19,24,35,11,24,34</t>
  </si>
  <si>
    <t>chr17:9543472|9547301-</t>
  </si>
  <si>
    <t>exon:9543473-9543529,exon:9543841-9543903,exon:9544583-9544654,exon:9546185-9546225,exon:9546781-9546868,exon:9547200-9547301</t>
  </si>
  <si>
    <t>2,8,6,2,2,5,4,7,4,5,6,6</t>
  </si>
  <si>
    <t>117,246,229,165,87,199,288,167,126,137,113,138</t>
  </si>
  <si>
    <t>chr17:9574806|9588681-</t>
  </si>
  <si>
    <t>exon:9574807-9574932,exon:9577861-9577911,exon:9580797-9580898,exon:9588636-9588681</t>
  </si>
  <si>
    <t>45,86,48,24,37,35,32,23,24,127,179,65,81,64,42,40,81,49</t>
  </si>
  <si>
    <t>chr17:9574806|9597633-</t>
  </si>
  <si>
    <t>exon:9574807-9574932,exon:9580797-9580898,exon:9588636-9588681,exon:9597533-9597633</t>
  </si>
  <si>
    <t>17,17,9,37,31,11,5,11,2,31,38,4,22,25,8,12,13,20</t>
  </si>
  <si>
    <t>chr17:9574806|9602643-</t>
  </si>
  <si>
    <t>exon:9574807-9574932,exon:9580797-9580898,exon:9588636-9588681,exon:9597533-9597633,exon:9602533-9602643</t>
  </si>
  <si>
    <t>15,20,17,24,38,17,6,19,4,35,46,23,24,27,7,16,29,8</t>
  </si>
  <si>
    <t>chr17:9574806|9611350-</t>
  </si>
  <si>
    <t>exon:9574807-9574932,exon:9580797-9580894,exon:9602533-9602643,exon:9609072-9609125,exon:9611270-9611350</t>
  </si>
  <si>
    <t>9,19,6,47,54,37,27,18,22,54,27,18,10,10,18,19,22,15</t>
  </si>
  <si>
    <t>chr17:9574806|9612538-</t>
  </si>
  <si>
    <t>exon:9574807-9574932,exon:9579909-9579991,exon:9580797-9580898,exon:9588636-9588681,exon:9597533-9597633,exon:9602533-9602643,exon:9609072-9609125,exon:9611270-9611350,exon:9612469-9612538</t>
  </si>
  <si>
    <t>chr17:9574806|9618025-</t>
  </si>
  <si>
    <t>intron:9574807-9574932,intron:9580797-9580898,intron:9611270-9611350</t>
  </si>
  <si>
    <t>8,3,2,2,8,2,12,14</t>
  </si>
  <si>
    <t>52,103,51,126,85,51,58,66</t>
  </si>
  <si>
    <t>chr17:9574806|9638263-</t>
  </si>
  <si>
    <t>exon:9574807-9574932,exon:9580797-9580894,exon:9634668-9634787,exon:9638214-9638263</t>
  </si>
  <si>
    <t>32,55,30,61,68,60,50,50,30,76,100,49,23,35,23,47,37,27</t>
  </si>
  <si>
    <t>chr17:9574806|9654998-</t>
  </si>
  <si>
    <t>exon:9574807-9574932,exon:9580797-9580894,exon:9634668-9634787,exon:9638214-9638263,exon:9654955-9654998</t>
  </si>
  <si>
    <t>7,7,7,20,24,19,5,8,7,18,23,6,4,7,8,10,8</t>
  </si>
  <si>
    <t>chr17:9580796|9597633-</t>
  </si>
  <si>
    <t>exon:9580797-9580898,exon:9588636-9588681,exon:9597537-9597633</t>
  </si>
  <si>
    <t>5,6,2,11,5,5,6,5,2,4</t>
  </si>
  <si>
    <t>chr17:9580796|9602643-</t>
  </si>
  <si>
    <t>exon:9580797-9580898,exon:9588636-9588681,exon:9602533-9602643</t>
  </si>
  <si>
    <t>3,7,3,15,6,4,4,6,8,5,4,6,3</t>
  </si>
  <si>
    <t>chr17:9580796|9612538-</t>
  </si>
  <si>
    <t>exon:9580797-9580898,exon:9588636-9588681,exon:9597533-9597633,exon:9609072-9609125,exon:9611270-9611350,exon:9612469-9612538</t>
  </si>
  <si>
    <t>53,87,47,64,45,53,27,25,11,44,58,17,27,19,19,14,19,21</t>
  </si>
  <si>
    <t>chr17:9597532|9602641-</t>
  </si>
  <si>
    <t>exon:9597533-9597633,exon:9602533-9602643</t>
  </si>
  <si>
    <t>chr17:9597532|9611350-</t>
  </si>
  <si>
    <t>exon:9597533-9597633,exon:9602533-9602643,exon:9609072-9609125,exon:9611270-9611350</t>
  </si>
  <si>
    <t>2,3,5,8,15,4,9,6,7,11,5,3,4,8,6</t>
  </si>
  <si>
    <t>chr17:9597532|9612538-</t>
  </si>
  <si>
    <t>exon:9597533-9597633,exon:9602533-9602643,exon:9609072-9609125,exon:9611270-9611350,exon:9612469-9612538</t>
  </si>
  <si>
    <t>180,237,199,203,283,226,100,97,90,217,404,175,90,154,110,87,160,86</t>
  </si>
  <si>
    <t>chr17:9597532|9618025-</t>
  </si>
  <si>
    <t>intron:9597533-9597633,intron:9602533-9602643,intron:9611270-9611350,intron:9617856-9618025</t>
  </si>
  <si>
    <t>chr17:9602532|9612538-</t>
  </si>
  <si>
    <t>exon:9602533-9602643,exon:9609072-9609125,exon:9611270-9611350,exon:9612469-9612538</t>
  </si>
  <si>
    <t>3,3,2,6,2,3,3,3,8,2,5</t>
  </si>
  <si>
    <t>chr17:9609071|9634787-</t>
  </si>
  <si>
    <t>exon:9609072-9609125,exon:9611270-9611350,exon:9612469-9612538,exon:9634668-9634787</t>
  </si>
  <si>
    <t>chr17:9634667|9638263-</t>
  </si>
  <si>
    <t>exon:9634668-9634787,exon:9636649-9636733,exon:9637125-9637194,exon:9638214-9638263</t>
  </si>
  <si>
    <t>9,17,21,26,10,10,38,9,17,40,29,36,51,23,11,24,21,36</t>
  </si>
  <si>
    <t>chr17:9634667|9654998-</t>
  </si>
  <si>
    <t>exon:9634668-9634787,exon:9636654-9636723,exon:9638214-9638263,exon:9654955-9654998</t>
  </si>
  <si>
    <t>2,6,4,3,2,2,5,5,14,5,2,2,3</t>
  </si>
  <si>
    <t>chr17:9634667|9679228-</t>
  </si>
  <si>
    <t>exon:9634668-9634787,exon:9638214-9638263,exon:9654955-9654998,exon:9679158-9679228</t>
  </si>
  <si>
    <t>25,42,37,69,96,91,180,49,101,109,79,75,153,116,51,69,85,56</t>
  </si>
  <si>
    <t>chr17:9825323|9841877+</t>
  </si>
  <si>
    <t>ENSGALG00000001118;</t>
  </si>
  <si>
    <t>intron:9841770-9841877</t>
  </si>
  <si>
    <t>204,28,33</t>
  </si>
  <si>
    <t>NEK6</t>
  </si>
  <si>
    <t>chr17:9829355|9837076+</t>
  </si>
  <si>
    <t>exon:9829356-9829480,exon:9836966-9837076</t>
  </si>
  <si>
    <t>chr17:9829355|9841877+</t>
  </si>
  <si>
    <t>exon:9829356-9829480,exon:9840427-9840535,exon:9841770-9841877</t>
  </si>
  <si>
    <t>3,2,5,3,11,2,4,25,41,16,25,35,9,11,14,7</t>
  </si>
  <si>
    <t>67,64,33,218,326,128,98,80,127,56,146,134,64,86,74,36</t>
  </si>
  <si>
    <t>chr17:9834722|9841877+</t>
  </si>
  <si>
    <t>exon:9834723-9834863,exon:9841770-9841877</t>
  </si>
  <si>
    <t>2,2,3,3,12,3,4,5,8,6,2</t>
  </si>
  <si>
    <t>54,58,203,322,90,145,56,120,135,62,91</t>
  </si>
  <si>
    <t>chr17:9834722|9850695+</t>
  </si>
  <si>
    <t>exon:9841770-9841877,exon:9850601-9850695</t>
  </si>
  <si>
    <t>chr17:9947332|9953730-</t>
  </si>
  <si>
    <t>ENSGALG00000001073;</t>
  </si>
  <si>
    <t>exon:9951331-9951386,exon:9953500-9953730</t>
  </si>
  <si>
    <t>9,2,5,4,5,3,6,4,3</t>
  </si>
  <si>
    <t>29,41,45,37,20,44,12,12,7</t>
  </si>
  <si>
    <t>NR6A1</t>
  </si>
  <si>
    <t>chr18:10025094|10026681-</t>
  </si>
  <si>
    <t>ENSGALG00000008443;</t>
  </si>
  <si>
    <t>exon:10025095-10025158,exon:10025331-10025407</t>
  </si>
  <si>
    <t>3,7,4,5</t>
  </si>
  <si>
    <t>ARHGDIA</t>
  </si>
  <si>
    <t>chr18:10041859|10044275-</t>
  </si>
  <si>
    <t>ENSGALG00000007286;ENSGALG00000007251;</t>
  </si>
  <si>
    <t>exon:10041860-10041948,exon:10043612-10043694,exon:10044137-10044275</t>
  </si>
  <si>
    <t>9,12,3,6,3,4,3,2</t>
  </si>
  <si>
    <t>84,79,37,88,74,36,59,31</t>
  </si>
  <si>
    <t>SIRT7;PCYT2</t>
  </si>
  <si>
    <t>chr18:10059069|10059605-</t>
  </si>
  <si>
    <t>ENSGALG00000031475;</t>
  </si>
  <si>
    <t>exon:10059070-10059465,exon:10059544-10059605</t>
  </si>
  <si>
    <t>5,4,59,115,31,13,11,7,5,4,4</t>
  </si>
  <si>
    <t>31,41,32,50,21,18,15,19,30,15,5</t>
  </si>
  <si>
    <t>MAFG</t>
  </si>
  <si>
    <t>chr18:10059117|10059605-</t>
  </si>
  <si>
    <t>exon:10059118-10059465,exon:10059544-10059605</t>
  </si>
  <si>
    <t>65,80</t>
  </si>
  <si>
    <t>chr18:10103682|10108203+</t>
  </si>
  <si>
    <t>ENSGALG00000034001;</t>
  </si>
  <si>
    <t>exon:10103683-10103836,exon:10108082-10108203</t>
  </si>
  <si>
    <t>7,4,2,5,3,4,6</t>
  </si>
  <si>
    <t>56,64,15,34,38,31,30</t>
  </si>
  <si>
    <t>SPAG9</t>
  </si>
  <si>
    <t>chr18:10211573|10212162-</t>
  </si>
  <si>
    <t>ENSGALG00000007386;</t>
  </si>
  <si>
    <t>exon:10211574-10211639,exon:10212057-10212162</t>
  </si>
  <si>
    <t>LUC7L3</t>
  </si>
  <si>
    <t>chr18:10212214|10213888-</t>
  </si>
  <si>
    <t>intron:10212215-10212408,intron:10213763-10213888</t>
  </si>
  <si>
    <t>3,4,4,4</t>
  </si>
  <si>
    <t>35,27,29,11</t>
  </si>
  <si>
    <t>chr18:10233722|10261824-</t>
  </si>
  <si>
    <t>ENSGALG00000007522;</t>
  </si>
  <si>
    <t>exon:10261687-10261824</t>
  </si>
  <si>
    <t>ABCC3</t>
  </si>
  <si>
    <t>chr18:10246924|10261824-</t>
  </si>
  <si>
    <t>exon:10246925-10247012,exon:10259914-10260039,exon:10261687-10261824</t>
  </si>
  <si>
    <t>chr18:10404136|10404450-</t>
  </si>
  <si>
    <t>ENSGALG00000006857;</t>
  </si>
  <si>
    <t>exon:10404137-10404241,exon:10404320-10404450</t>
  </si>
  <si>
    <t>3,2,3,2,4</t>
  </si>
  <si>
    <t>55,106,32,17,43</t>
  </si>
  <si>
    <t>SPATA20</t>
  </si>
  <si>
    <t>chr18:10410501|10412738-</t>
  </si>
  <si>
    <t>intergenic_region:10410502-10410585,intergenic_region:10411716-10411834</t>
  </si>
  <si>
    <t>chr18:10545633|10555778+</t>
  </si>
  <si>
    <t>ENSGALG00000007747;</t>
  </si>
  <si>
    <t>exon:10545634-10545743,exon:10554788-10554887,exon:10555670-10555778</t>
  </si>
  <si>
    <t>6,4,14,2</t>
  </si>
  <si>
    <t>77,149,149,12</t>
  </si>
  <si>
    <t>TMEM104</t>
  </si>
  <si>
    <t>chr18:10554787|10570825+</t>
  </si>
  <si>
    <t>exon:10554788-10554887,exon:10555670-10555778,exon:10570732-10570825</t>
  </si>
  <si>
    <t>2,8,2,3,6,3,2</t>
  </si>
  <si>
    <t>86,273,105,169,71,25,44</t>
  </si>
  <si>
    <t>chr18:10680564|10681954-</t>
  </si>
  <si>
    <t>ENSGALG00000007808;</t>
  </si>
  <si>
    <t>exon:10680565-10680735,exon:10681805-10681954</t>
  </si>
  <si>
    <t>HID1</t>
  </si>
  <si>
    <t>chr18:10754701|10761298-</t>
  </si>
  <si>
    <t>ENSGALG00000007965;</t>
  </si>
  <si>
    <t>exon:10754702-10754845,exon:10758552-10758579,exon:10760434-10760528,exon:10761156-10761298</t>
  </si>
  <si>
    <t>6,2,4,8,18,9,17,13,6,36,48,20,19,9,16,15,8,8</t>
  </si>
  <si>
    <t>55,50,60,151,160,125,115,218,83,107,121,38,85,87,53,80,49,42</t>
  </si>
  <si>
    <t>JPT1</t>
  </si>
  <si>
    <t>chr18:10786362|10792492-</t>
  </si>
  <si>
    <t>ENSGALG00000007974;</t>
  </si>
  <si>
    <t>intron:10792367-10792492</t>
  </si>
  <si>
    <t>3,4,5,2,13,7,7,3</t>
  </si>
  <si>
    <t>11,35,12,2,15,10,3,3</t>
  </si>
  <si>
    <t>NUP85</t>
  </si>
  <si>
    <t>chr18:10786362|10792495-</t>
  </si>
  <si>
    <t>intron:10786363-10786514,intron:10792367-10792495</t>
  </si>
  <si>
    <t>6,4,8,4,6,4,2,18,39,18,7,20,5,7,2,5</t>
  </si>
  <si>
    <t>4,11,3,27,34,23,2,14,10,3,9,6,12,9,8,3</t>
  </si>
  <si>
    <t>chr18:10786377|10792510+</t>
  </si>
  <si>
    <t>exon:10786378-10786499,exon:10786831-10786965,exon:10791064-10791164,exon:10792359-10792510</t>
  </si>
  <si>
    <t>18,26,19,25,34,11,11,9,9,35,33,33,23,9,17,18,7,9</t>
  </si>
  <si>
    <t>18,16,19,58,74,43,29,72,16,30,37,2,17,21,16,19,26,7</t>
  </si>
  <si>
    <t>chr18:10787281|10787645-</t>
  </si>
  <si>
    <t>intron:10787282-10787367,intron:10787445-10787645</t>
  </si>
  <si>
    <t>chr18:10829314|10833789-</t>
  </si>
  <si>
    <t>ENSGALG00000008011;</t>
  </si>
  <si>
    <t>exon:10833634-10833789</t>
  </si>
  <si>
    <t>SLC25A19</t>
  </si>
  <si>
    <t>chr18:10909256|10915850+</t>
  </si>
  <si>
    <t>ENSGALG00000008023;</t>
  </si>
  <si>
    <t>exon:10909257-10909361,exon:10915633-10915850</t>
  </si>
  <si>
    <t>42,47,19</t>
  </si>
  <si>
    <t>TMEM94</t>
  </si>
  <si>
    <t>chr18:10936381|10936831-</t>
  </si>
  <si>
    <t>ENSGALG00000008034;</t>
  </si>
  <si>
    <t>exon:10936382-10936463,exon:10936710-10936831</t>
  </si>
  <si>
    <t>4,3,3,2,4</t>
  </si>
  <si>
    <t>26,36,11,24,41</t>
  </si>
  <si>
    <t>CASKIN2</t>
  </si>
  <si>
    <t>chr18:11013112|11013263+</t>
  </si>
  <si>
    <t>ENSGALG00000008057;</t>
  </si>
  <si>
    <t>exon:11013113-11013263</t>
  </si>
  <si>
    <t>LLGL2</t>
  </si>
  <si>
    <t>chr18:1733227|1734883+</t>
  </si>
  <si>
    <t>ENSGALG00000001163;</t>
  </si>
  <si>
    <t>exon:1733228-1733325,exon:1734730-1734883</t>
  </si>
  <si>
    <t>NDEL1</t>
  </si>
  <si>
    <t>chr18:1733227|1742012+</t>
  </si>
  <si>
    <t>exon:1733228-1733325</t>
  </si>
  <si>
    <t>76,26</t>
  </si>
  <si>
    <t>chr18:1733227|1756743+</t>
  </si>
  <si>
    <t>chr18:1767024|1767653-</t>
  </si>
  <si>
    <t>ENSGALG00000001183;</t>
  </si>
  <si>
    <t>exon:1767025-1767197,exon:1767545-1767653</t>
  </si>
  <si>
    <t>2,2,8</t>
  </si>
  <si>
    <t>MYH10</t>
  </si>
  <si>
    <t>chr18:1779948|1787974-</t>
  </si>
  <si>
    <t>exon:1787849-1787974</t>
  </si>
  <si>
    <t>chr18:1783014|1787481-</t>
  </si>
  <si>
    <t>exon:1783015-1783152,exon:1786638-1786707,exon:1787360-1787481</t>
  </si>
  <si>
    <t>chr18:1815232|1843718-</t>
  </si>
  <si>
    <t>exon:1815233-1815335,exon:1825344-1825371,exon:1843562-1843718</t>
  </si>
  <si>
    <t>9,5,5,3</t>
  </si>
  <si>
    <t>chr18:1815232|1855745-</t>
  </si>
  <si>
    <t>exon:1815233-1815335</t>
  </si>
  <si>
    <t>297,348,75</t>
  </si>
  <si>
    <t>chr18:2160970|2197717-</t>
  </si>
  <si>
    <t>ENSGALG00000001238;</t>
  </si>
  <si>
    <t>exon:2160971-2161072,exon:2196548-2196640,exon:2197593-2197717</t>
  </si>
  <si>
    <t>2,2,6,7,2,2,2</t>
  </si>
  <si>
    <t>96,112,77,91,35,90,31</t>
  </si>
  <si>
    <t>STX8</t>
  </si>
  <si>
    <t>chr18:2196547|2197717-</t>
  </si>
  <si>
    <t>exon:2196548-2196640,exon:2197593-2197717</t>
  </si>
  <si>
    <t>19,35,16,8,10,6,12,10,13,274,279,73,99,63,20,15,27,9</t>
  </si>
  <si>
    <t>64,84,80,155,226,94,146,184,71,66,81,27,76,80,25,54,60,22</t>
  </si>
  <si>
    <t>chr18:2196547|2208175-</t>
  </si>
  <si>
    <t>exon:2196548-2196640,exon:2197593-2197717,exon:2206407-2206517,exon:2208081-2208175</t>
  </si>
  <si>
    <t>247,86,27,78</t>
  </si>
  <si>
    <t>chr18:2196547|2210657-</t>
  </si>
  <si>
    <t>exon:2196548-2196640,exon:2208081-2208175,exon:2210558-2210657</t>
  </si>
  <si>
    <t>9,4,8,4</t>
  </si>
  <si>
    <t>151,228,61,59</t>
  </si>
  <si>
    <t>chr18:2206406|2208175-</t>
  </si>
  <si>
    <t>exon:2206407-2206517,exon:2208081-2208175</t>
  </si>
  <si>
    <t>2,3,7,2</t>
  </si>
  <si>
    <t>73,71,81,23</t>
  </si>
  <si>
    <t>chr18:2243431|2243841+</t>
  </si>
  <si>
    <t>intergenic_region:2243432-2243524,intergenic_region:2243706-2243841</t>
  </si>
  <si>
    <t>3,3,2,2,5,2,2</t>
  </si>
  <si>
    <t>61,83,50,155,111,74,136</t>
  </si>
  <si>
    <t>chr18:2289580|2293087+</t>
  </si>
  <si>
    <t>ENSGALG00000001335;</t>
  </si>
  <si>
    <t>exon:2289581-2289725,exon:2290427-2290516</t>
  </si>
  <si>
    <t>chr18:2352316|2354233+</t>
  </si>
  <si>
    <t>ENSGALG00000031425;</t>
  </si>
  <si>
    <t>exon:2352317-2352394,exon:2353115-2353215,exon:2354137-2354233</t>
  </si>
  <si>
    <t>4,7,4,5</t>
  </si>
  <si>
    <t>44,49,77,50</t>
  </si>
  <si>
    <t>PMP22</t>
  </si>
  <si>
    <t>chr18:2352330|2354233+</t>
  </si>
  <si>
    <t>exon:2352331-2352394,exon:2353115-2353215,exon:2354137-2354233</t>
  </si>
  <si>
    <t>12,12,4,4,2,2,3</t>
  </si>
  <si>
    <t>45,54,23,85,81,50,32</t>
  </si>
  <si>
    <t>chr18:2353067|2354233+</t>
  </si>
  <si>
    <t>intron:2353068-2353215,intron:2354137-2354233</t>
  </si>
  <si>
    <t>57,27,48</t>
  </si>
  <si>
    <t>chr18:238457|257932-</t>
  </si>
  <si>
    <t>ENSGALG00000032452;</t>
  </si>
  <si>
    <t>exon:238458-238581,exon:240513-240641,exon:248280-248354,exon:255344-255459,exon:257843-257932</t>
  </si>
  <si>
    <t>GAS7</t>
  </si>
  <si>
    <t>chr18:248279|293481-</t>
  </si>
  <si>
    <t>exon:248280-248354,exon:272868-272939</t>
  </si>
  <si>
    <t>10,4,2</t>
  </si>
  <si>
    <t>62,111,56</t>
  </si>
  <si>
    <t>chr18:255343|272939-</t>
  </si>
  <si>
    <t>exon:255344-255459,exon:257843-257932,exon:272868-272939</t>
  </si>
  <si>
    <t>chr18:255343|293478-</t>
  </si>
  <si>
    <t>exon:255344-255459,exon:257843-257932,exon:272868-272939,exon:293358-293478</t>
  </si>
  <si>
    <t>chr18:2648722|2668050-</t>
  </si>
  <si>
    <t>ENSGALG00000001375;</t>
  </si>
  <si>
    <t>exon:2648723-2648955,exon:2667980-2668050</t>
  </si>
  <si>
    <t>3,4,2,3,5,6,3,6,2</t>
  </si>
  <si>
    <t>38,28,31,121,67,109,152,54,26</t>
  </si>
  <si>
    <t>COX10</t>
  </si>
  <si>
    <t>chr18:2713038|2716821-</t>
  </si>
  <si>
    <t>intron:2716697-2716821</t>
  </si>
  <si>
    <t>11,12,15,4,2,6,2</t>
  </si>
  <si>
    <t>43,24,119,186,96,24,24</t>
  </si>
  <si>
    <t>chr18:293357|308750-</t>
  </si>
  <si>
    <t>intron:293358-293478,intron:308582-308750</t>
  </si>
  <si>
    <t>43,41</t>
  </si>
  <si>
    <t>chr18:2964732|2973819-</t>
  </si>
  <si>
    <t>intergenic_region:2964733-2964926,intergenic_region:2973707-2973819</t>
  </si>
  <si>
    <t>4,2,7,9,10,2,5</t>
  </si>
  <si>
    <t>33,22,56,85,50,0,6</t>
  </si>
  <si>
    <t>chr18:2964732|2983982-</t>
  </si>
  <si>
    <t>intergenic_region:2964733-2964926</t>
  </si>
  <si>
    <t>6,3,2,4,5,3,9,2</t>
  </si>
  <si>
    <t>11,23,17,48,22,98,41,3</t>
  </si>
  <si>
    <t>chr18:2983071|2983982-</t>
  </si>
  <si>
    <t>intergenic_region:2983072-2983234</t>
  </si>
  <si>
    <t>4,6,8,31,9,24,28,9,2,3,4</t>
  </si>
  <si>
    <t>10,20,35,69,24,89,100,59,4,11,2</t>
  </si>
  <si>
    <t>chr18:3125202|3126461-</t>
  </si>
  <si>
    <t>intergenic_region:3126402-3126461</t>
  </si>
  <si>
    <t>130,10</t>
  </si>
  <si>
    <t>chr18:3125468|3126461-</t>
  </si>
  <si>
    <t>ENSGALG00000028354;</t>
  </si>
  <si>
    <t>exon:3125469-3125691,exon:3126402-3126461</t>
  </si>
  <si>
    <t>2,9,7,5,2,4,10,2,4,4</t>
  </si>
  <si>
    <t>137,146,81,136,122,19,37,25,21,28</t>
  </si>
  <si>
    <t>METRNL</t>
  </si>
  <si>
    <t>chr18:3140028|3140417-</t>
  </si>
  <si>
    <t>exon:3140029-3140417</t>
  </si>
  <si>
    <t>4,6,9,5,4,5,4,4,4</t>
  </si>
  <si>
    <t>166,129,213,141,333,322,155,52,33</t>
  </si>
  <si>
    <t>chr18:3164934|3168962+</t>
  </si>
  <si>
    <t>ENSGALG00000001433;</t>
  </si>
  <si>
    <t>exon:3164935-3165051,exon:3168898-3168962</t>
  </si>
  <si>
    <t>30,16,23</t>
  </si>
  <si>
    <t>B3GNTL1</t>
  </si>
  <si>
    <t>chr18:3164934|3175838+</t>
  </si>
  <si>
    <t>exon:3164935-3165051,exon:3165186-3165285,exon:3168898-3168962,exon:3175775-3175840</t>
  </si>
  <si>
    <t>3,2,2,6,12,6,7,9,5,9,5,4,10,4,5,9,4</t>
  </si>
  <si>
    <t>7,14,12,15,17,26,29,5,22,33,11,13,12,7,11,14,22</t>
  </si>
  <si>
    <t>chr18:3164934|3193170+</t>
  </si>
  <si>
    <t>exon:3164935-3165051,exon:3165186-3165285,exon:3168898-3168962,exon:3175775-3175840,exon:3193075-3193170</t>
  </si>
  <si>
    <t>14,4,5,13,12,16,22,16,5,35,39,13,11,14,9,4,22,16</t>
  </si>
  <si>
    <t>6,7,4,6,9,5,8,10,5,10,10,5,8,8,2,4,4,3</t>
  </si>
  <si>
    <t>chr18:3238115|3253863+</t>
  </si>
  <si>
    <t>exon:3238116-3238211,exon:3244237-3244371,exon:3253728-3253863</t>
  </si>
  <si>
    <t>8,7,3,3,9,3,4,6,9,2,4,8</t>
  </si>
  <si>
    <t>7,1,10,3,11,12,5,10,11,4,9,1</t>
  </si>
  <si>
    <t>chr18:3253727|3264378+</t>
  </si>
  <si>
    <t>exon:3264304-3264378</t>
  </si>
  <si>
    <t>chr18:3451815|3460803-</t>
  </si>
  <si>
    <t>ENSGALG00000001577;</t>
  </si>
  <si>
    <t>exon:3451816-3452025</t>
  </si>
  <si>
    <t>4,2,2,4,3,2,4,12,6,4,3</t>
  </si>
  <si>
    <t>6,10,5,48,25,10,15,15,7,4,9</t>
  </si>
  <si>
    <t>FOXK2</t>
  </si>
  <si>
    <t>chr18:3457548|3460803-</t>
  </si>
  <si>
    <t>exon:3457549-3457695,exon:3458126-3458273,exon:3460609-3460803</t>
  </si>
  <si>
    <t>14,7,9,9,16,2,7,7,31,49,22,7,15,7,9,15,13</t>
  </si>
  <si>
    <t>6,18,9,32,57,26,50,22,20,29,17,19,20,5,14,14,12</t>
  </si>
  <si>
    <t>chr18:3458125|3460803-</t>
  </si>
  <si>
    <t>exon:3458126-3458273,exon:3460609-3460803</t>
  </si>
  <si>
    <t>chr18:3560743|3572215+</t>
  </si>
  <si>
    <t>ENSGALG00000001618;</t>
  </si>
  <si>
    <t>exon:3560744-3560819,exon:3561602-3561644,exon:3566758-3566822,exon:3567387-3567443,exon:3572062-3572215</t>
  </si>
  <si>
    <t>2,4,2,5,5,3,11,9,3,6,4,10</t>
  </si>
  <si>
    <t>21,36,97,62,39,23,20,26,24,44,25,28</t>
  </si>
  <si>
    <t>OGFOD3</t>
  </si>
  <si>
    <t>chr18:3560743|3575554+</t>
  </si>
  <si>
    <t>exon:3560744-3560819,exon:3561602-3561644,exon:3566758-3566822,exon:3567387-3567443,exon:3572062-3572215,exon:3575431-3575554</t>
  </si>
  <si>
    <t>5,8,5,4,6,14,13,15,4,7,8,8,12</t>
  </si>
  <si>
    <t>23,70,33,75,28,13,12,13,12,16,8,7,14</t>
  </si>
  <si>
    <t>chr18:3566757|3572215+</t>
  </si>
  <si>
    <t>exon:3566758-3566822,exon:3567387-3567443,exon:3572062-3572215</t>
  </si>
  <si>
    <t>2,7,4,5</t>
  </si>
  <si>
    <t>97,37,35,62</t>
  </si>
  <si>
    <t>chr18:3566757|3575554+</t>
  </si>
  <si>
    <t>5,5,2,5,3,3,4,3,2</t>
  </si>
  <si>
    <t>40,106,55,43,44,29,20,15,15</t>
  </si>
  <si>
    <t>chr18:3572061|3575554+</t>
  </si>
  <si>
    <t>exon:3572062-3572215,exon:3575431-3575554</t>
  </si>
  <si>
    <t>4,2,2,2,4,2</t>
  </si>
  <si>
    <t>28,29,52,57,49,43</t>
  </si>
  <si>
    <t>chr18:3836529|3863979+</t>
  </si>
  <si>
    <t>ENSGALG00000040244;</t>
  </si>
  <si>
    <t>exon:3863842-3863979</t>
  </si>
  <si>
    <t>chr18:3861108|3863979+</t>
  </si>
  <si>
    <t>exon:3863247-3863328,exon:3863842-3863979</t>
  </si>
  <si>
    <t>chr18:3868557|3871177+</t>
  </si>
  <si>
    <t>exon:3868558-3868675,exon:3869662-3869758,exon:3871046-3871177</t>
  </si>
  <si>
    <t>135,209,182,66</t>
  </si>
  <si>
    <t>chr18:4050006|4050330+</t>
  </si>
  <si>
    <t>ENSGALG00000001725;</t>
  </si>
  <si>
    <t>exon:4050007-4050330</t>
  </si>
  <si>
    <t>15,10,17,4,7,8,27,46,11,14,3,3,8,7,10</t>
  </si>
  <si>
    <t>91,50,32,178,233,155,70,87,41,68,48,37,32,31,24</t>
  </si>
  <si>
    <t>TNRC6C</t>
  </si>
  <si>
    <t>chr18:4074091|4077773+</t>
  </si>
  <si>
    <t>intron:4074092-4074301,intron:4077628-4077773</t>
  </si>
  <si>
    <t>3,2,2,22,16,12,4,3,6,5,4</t>
  </si>
  <si>
    <t>138,102,55,101,138,43,87,72,50,87,58</t>
  </si>
  <si>
    <t>chr18:4074094|4077773+</t>
  </si>
  <si>
    <t>exon:4074095-4074301,exon:4077628-4077773</t>
  </si>
  <si>
    <t>4,3,6,3,2,11,22,5,3,7,3,10,4</t>
  </si>
  <si>
    <t>115,68,257,138,56,102,138,43,87,72,50,61,87</t>
  </si>
  <si>
    <t>chr18:4220458|4223006-</t>
  </si>
  <si>
    <t>ENSGALG00000001740;</t>
  </si>
  <si>
    <t>exon:4222894-4223006</t>
  </si>
  <si>
    <t>102,63,48</t>
  </si>
  <si>
    <t>MGAT5B</t>
  </si>
  <si>
    <t>chr18:4260488|4262243-</t>
  </si>
  <si>
    <t>intergenic_region:4262137-4262243</t>
  </si>
  <si>
    <t>62,35,23,82,35</t>
  </si>
  <si>
    <t>17,13,11,10,5</t>
  </si>
  <si>
    <t>chr18:4305931|4308242+</t>
  </si>
  <si>
    <t>ENSGALG00000001805;</t>
  </si>
  <si>
    <t>exon:4305932-4305992</t>
  </si>
  <si>
    <t>3,23,20,11,4,5,2,2,4</t>
  </si>
  <si>
    <t>MXRA7</t>
  </si>
  <si>
    <t>chr18:4481114|4493178+</t>
  </si>
  <si>
    <t>ENSGALG00000021539;</t>
  </si>
  <si>
    <t>intron:4481115-4481228,intron:4487562-4487628,intron:4493033-4493178</t>
  </si>
  <si>
    <t>PRPSAP1</t>
  </si>
  <si>
    <t>chr18:4486068|4493178+</t>
  </si>
  <si>
    <t>exon:4486069-4486121,exon:4487562-4487628,exon:4491577-4491692,exon:4492730-4492785,exon:4493033-4493178</t>
  </si>
  <si>
    <t>39,79,62</t>
  </si>
  <si>
    <t>chr18:4683467|4683701+</t>
  </si>
  <si>
    <t>intergenic_region:4683468-4683701</t>
  </si>
  <si>
    <t>chr18:4723681|4744609-</t>
  </si>
  <si>
    <t>intergenic_region:4744400-4744609</t>
  </si>
  <si>
    <t>chr18:4735136|4744609-</t>
  </si>
  <si>
    <t>ENSGALG00000002278;</t>
  </si>
  <si>
    <t>exon:4744400-4744609</t>
  </si>
  <si>
    <t>4,4,4,2,3</t>
  </si>
  <si>
    <t>22,56,50,41,41</t>
  </si>
  <si>
    <t>UNK</t>
  </si>
  <si>
    <t>chr18:4788329|4789154-</t>
  </si>
  <si>
    <t>ENSGALG00000002389;</t>
  </si>
  <si>
    <t>exon:4788330-4788388,exon:4788966-4789154</t>
  </si>
  <si>
    <t>6,2,4</t>
  </si>
  <si>
    <t>60,46,31</t>
  </si>
  <si>
    <t>ITGB4</t>
  </si>
  <si>
    <t>chr18:4902459|4908147+</t>
  </si>
  <si>
    <t>ENSGALG00000002719;</t>
  </si>
  <si>
    <t>exon:4908008-4908147</t>
  </si>
  <si>
    <t>17,19</t>
  </si>
  <si>
    <t>CSNK1D</t>
  </si>
  <si>
    <t>chr18:4951493|4953263+</t>
  </si>
  <si>
    <t>ENSGALG00000035675;</t>
  </si>
  <si>
    <t>exon:4951494-4951594,exon:4953083-4953263</t>
  </si>
  <si>
    <t>chr18:4992373|4993352+</t>
  </si>
  <si>
    <t>ENSGALG00000040896;</t>
  </si>
  <si>
    <t>exon:4992374-4992496,exon:4993129-4993352</t>
  </si>
  <si>
    <t>FASN</t>
  </si>
  <si>
    <t>chr18:5045380|5047132-</t>
  </si>
  <si>
    <t>ENSGALG00000040606;</t>
  </si>
  <si>
    <t>exon:5045381-5045540,exon:5046004-5046066,exon:5046695-5046812,exon:5047061-5047132</t>
  </si>
  <si>
    <t>cRac1B</t>
  </si>
  <si>
    <t>chr18:5065635|5077759-</t>
  </si>
  <si>
    <t>ENSGALG00000039172;</t>
  </si>
  <si>
    <t>exon:5076758-5076824,exon:5077678-5077759</t>
  </si>
  <si>
    <t>ASPSCR1</t>
  </si>
  <si>
    <t>chr18:5134351|5145066-</t>
  </si>
  <si>
    <t>ENSGALG00000002954;</t>
  </si>
  <si>
    <t>exon:5144865-5145066</t>
  </si>
  <si>
    <t>MBTD1</t>
  </si>
  <si>
    <t>chr18:5142408|5145066-</t>
  </si>
  <si>
    <t>exon:5142409-5142491,exon:5144865-5145066</t>
  </si>
  <si>
    <t>21,30</t>
  </si>
  <si>
    <t>chr18:6458031|6470104+</t>
  </si>
  <si>
    <t>intergenic_region:6458032-6458255,intergenic_region:6469910-6470104</t>
  </si>
  <si>
    <t>171,142,152,65,50,78,5,8,2,4,3,7,3</t>
  </si>
  <si>
    <t>816,548,564,536,852,466,463,743,301,9,10,7,13</t>
  </si>
  <si>
    <t>chr18:6458031|6470139+</t>
  </si>
  <si>
    <t>intergenic_region:6458032-6458255,intergenic_region:6469910-6470139</t>
  </si>
  <si>
    <t>48,42,63,24,14,17,4,3,3</t>
  </si>
  <si>
    <t>771,546,541,533,856,472,296,11,7</t>
  </si>
  <si>
    <t>chr18:6487961|6489174+</t>
  </si>
  <si>
    <t>intergenic_region:6487962-6488162,intergenic_region:6489093-6489174</t>
  </si>
  <si>
    <t>1619,1577,1806,113,109,65,54,20,47,7,13,11,3,2,3</t>
  </si>
  <si>
    <t>135,88,109,58,65,39,24,25,15,1,6,0,1,5,5</t>
  </si>
  <si>
    <t>chr18:6730876|6734697+</t>
  </si>
  <si>
    <t>ENSGALG00000003397;</t>
  </si>
  <si>
    <t>exon:6731534-6731635,exon:6734577-6734697</t>
  </si>
  <si>
    <t>RHOT1</t>
  </si>
  <si>
    <t>chr18:6730876|6734765+</t>
  </si>
  <si>
    <t>intron:6730877-6730985,intron:6734577-6734765</t>
  </si>
  <si>
    <t>31,46</t>
  </si>
  <si>
    <t>chr18:6808568|6810825+</t>
  </si>
  <si>
    <t>ENSGALG00000003454;</t>
  </si>
  <si>
    <t>exon:6808569-6808707,exon:6809905-6810051</t>
  </si>
  <si>
    <t>ZNF207</t>
  </si>
  <si>
    <t>chr18:6852481|6853801-</t>
  </si>
  <si>
    <t>ENSGALG00000003476;</t>
  </si>
  <si>
    <t>intron:6852482-6852555</t>
  </si>
  <si>
    <t>ERN1</t>
  </si>
  <si>
    <t>chr18:6961560|6962732-</t>
  </si>
  <si>
    <t>ENSGALG00000003532;</t>
  </si>
  <si>
    <t>exon:6961561-6961834</t>
  </si>
  <si>
    <t>8,13</t>
  </si>
  <si>
    <t>DDX5</t>
  </si>
  <si>
    <t>chr18:6964016|6964912-</t>
  </si>
  <si>
    <t>exon:6964017-6964158,exon:6964779-6964912</t>
  </si>
  <si>
    <t>chr18:6998834|7008367-</t>
  </si>
  <si>
    <t>ENSGALG00000003566;</t>
  </si>
  <si>
    <t>exon:7000801-7000885,exon:7008234-7008367</t>
  </si>
  <si>
    <t>SMURF2</t>
  </si>
  <si>
    <t>chr18:7161418|7179556-</t>
  </si>
  <si>
    <t>ENSGALG00000026816;</t>
  </si>
  <si>
    <t>intron:7179442-7179556</t>
  </si>
  <si>
    <t>4,2,3,6,3,2</t>
  </si>
  <si>
    <t>58,64,55,24,58,39</t>
  </si>
  <si>
    <t>PITPNC1</t>
  </si>
  <si>
    <t>chr18:7234427|7236422+</t>
  </si>
  <si>
    <t>intergenic_region:7234428-7234655,intergenic_region:7236386-7236422</t>
  </si>
  <si>
    <t>2,9,2,10,14,16,7,11,10,10,21,4,4,11,3,2,2</t>
  </si>
  <si>
    <t>32,12,21,75,70,23,23,39,21,6,14,5,12,10,5,9,2</t>
  </si>
  <si>
    <t>chr18:7421631|7422775-</t>
  </si>
  <si>
    <t>ENSGALG00000025950;</t>
  </si>
  <si>
    <t>exon:7421632-7421728,exon:7422395-7422529,exon:7422619-7422775</t>
  </si>
  <si>
    <t>53,37</t>
  </si>
  <si>
    <t>PRKCA</t>
  </si>
  <si>
    <t>chr18:7421631|7431323-</t>
  </si>
  <si>
    <t>exon:7421632-7421728,exon:7422395-7422529,exon:7430367-7430495,exon:7431212-7431323</t>
  </si>
  <si>
    <t>chr18:7488580|7488811-</t>
  </si>
  <si>
    <t>intron:7488581-7488811</t>
  </si>
  <si>
    <t>10,7,2,30,36,6,18,30,6,14,15,6</t>
  </si>
  <si>
    <t>5,4,3,12,7,6,8,14,8,7,10,6</t>
  </si>
  <si>
    <t>chr18:7586900|7627382+</t>
  </si>
  <si>
    <t>ENSGALG00000034989;</t>
  </si>
  <si>
    <t>exon:7586901-7587083,exon:7623942-7624004,exon:7627273-7627382</t>
  </si>
  <si>
    <t>11,3,7</t>
  </si>
  <si>
    <t>6,7,9</t>
  </si>
  <si>
    <t>CEP112</t>
  </si>
  <si>
    <t>chr18:764162|782267+</t>
  </si>
  <si>
    <t>ENSGALG00000032178;</t>
  </si>
  <si>
    <t>exon:764163-764265,exon:782093-782267</t>
  </si>
  <si>
    <t>MAP2K4</t>
  </si>
  <si>
    <t>chr18:764162|792240+</t>
  </si>
  <si>
    <t>exon:764163-764265,exon:782093-782267,exon:792121-792240</t>
  </si>
  <si>
    <t>2,5,6,6,9,11,12,4,10,18,11,20,10,13,9,13,3,11</t>
  </si>
  <si>
    <t>27,20,31,48,68,39,44,56,14,57,75,26,25,39,17,26,45,17</t>
  </si>
  <si>
    <t>chr18:764162|806073+</t>
  </si>
  <si>
    <t>exon:764163-764265,exon:782093-782267,exon:805483-805534,exon:805946-806073</t>
  </si>
  <si>
    <t>17,18,10,17,32,14,16,8,18,17,31,24,11,3,8,12,8,10</t>
  </si>
  <si>
    <t>30,11,16,37,61,30,32,49,13,26,26,7,19,27,10,15,23,9</t>
  </si>
  <si>
    <t>chr18:782092|792240+</t>
  </si>
  <si>
    <t>exon:782093-782267,exon:792121-792240</t>
  </si>
  <si>
    <t>24,41,48,28,50,42,99,28,79,131,161,97,143,183,75,78,87,100</t>
  </si>
  <si>
    <t>26,17,35,54,71,50,49,64,20,66,87,39,30,49,21,31,45,22</t>
  </si>
  <si>
    <t>chr18:782092|803539+</t>
  </si>
  <si>
    <t>exon:782093-782267,exon:792121-792240,exon:803420-803539</t>
  </si>
  <si>
    <t>89,54</t>
  </si>
  <si>
    <t>chr18:782092|806073+</t>
  </si>
  <si>
    <t>3,7,6,9,3,4,9,7,16,8,6,10,3,5,7,4</t>
  </si>
  <si>
    <t>27,8,20,43,64,41,37,57,34,38,20,37,14,20,23,15</t>
  </si>
  <si>
    <t>chr18:7832550|7833650+</t>
  </si>
  <si>
    <t>ENSGALG00000036028;</t>
  </si>
  <si>
    <t>intron:7832551-7832749,intron:7833582-7833650</t>
  </si>
  <si>
    <t>8,6,4</t>
  </si>
  <si>
    <t>1,3,3</t>
  </si>
  <si>
    <t>GNA13</t>
  </si>
  <si>
    <t>chr18:7853391|7862239+</t>
  </si>
  <si>
    <t>intergenic_region:7853392-7853512,intergenic_region:7861212-7861378,intergenic_region:7862112-7862239</t>
  </si>
  <si>
    <t>23,23,15</t>
  </si>
  <si>
    <t>chr18:7861211|7862239+</t>
  </si>
  <si>
    <t>ENSGALG00000004193;</t>
  </si>
  <si>
    <t>exon:7861212-7861378,exon:7862112-7862239</t>
  </si>
  <si>
    <t>7,7,2,2</t>
  </si>
  <si>
    <t>22,28,17,21</t>
  </si>
  <si>
    <t>ARSG</t>
  </si>
  <si>
    <t>chr18:7900383|7917544-</t>
  </si>
  <si>
    <t>ENSGALG00000004215;</t>
  </si>
  <si>
    <t>exon:7900384-7900539,exon:7903937-7904037,exon:7917462-7917544</t>
  </si>
  <si>
    <t>36,13</t>
  </si>
  <si>
    <t>WIPI1</t>
  </si>
  <si>
    <t>chr18:792120|806073+</t>
  </si>
  <si>
    <t>exon:792121-792240,exon:803420-803539,exon:805946-806073</t>
  </si>
  <si>
    <t>4,4,6,6</t>
  </si>
  <si>
    <t>64,64,127,99</t>
  </si>
  <si>
    <t>chr18:7934767|7935644+</t>
  </si>
  <si>
    <t>ENSGALG00000004237;</t>
  </si>
  <si>
    <t>exon:7934768-7934941,exon:7935553-7935644</t>
  </si>
  <si>
    <t>7,7,9,11,5,7,10,9,16,23,27,9,27,38,24,5,15,13</t>
  </si>
  <si>
    <t>93,86,93,229,281,115,76,178,61,81,115,46,126,117,75,97,120,44</t>
  </si>
  <si>
    <t>PRKAR1A</t>
  </si>
  <si>
    <t>chr18:803419|806073+</t>
  </si>
  <si>
    <t>exon:803420-803539,exon:805483-805534,exon:805946-806073</t>
  </si>
  <si>
    <t>3,6,2,9,4,4,2,2</t>
  </si>
  <si>
    <t>48,48,65,75,33,19,19,36</t>
  </si>
  <si>
    <t>chr18:9252568|9254763+</t>
  </si>
  <si>
    <t>ENSGALG00000004583;</t>
  </si>
  <si>
    <t>exon:9252569-9252695,exon:9254603-9254763</t>
  </si>
  <si>
    <t>NPLOC4</t>
  </si>
  <si>
    <t>chr18:9283355|9284159-</t>
  </si>
  <si>
    <t>ENSGALG00000028749;</t>
  </si>
  <si>
    <t>exon:9283703-9283884,exon:9283974-9284159</t>
  </si>
  <si>
    <t>ACTG1</t>
  </si>
  <si>
    <t>chr18:930192|930422-</t>
  </si>
  <si>
    <t>intergenic_region:930193-930422</t>
  </si>
  <si>
    <t>3,5,4,2,10,4</t>
  </si>
  <si>
    <t>0,4,19,48,23,15</t>
  </si>
  <si>
    <t>chr18:9409465|9410258-</t>
  </si>
  <si>
    <t>ENSGALG00000042538;</t>
  </si>
  <si>
    <t>exon:9409466-9409603,exon:9409764-9409835,exon:9410197-9410258</t>
  </si>
  <si>
    <t>2,5,6,2,9,5,2,2,3,4</t>
  </si>
  <si>
    <t>24,31,76,28,13,23,29,16,40,26</t>
  </si>
  <si>
    <t>BAIAP2</t>
  </si>
  <si>
    <t>chr18:9501524|9545496-</t>
  </si>
  <si>
    <t>ENSGALG00000034210;</t>
  </si>
  <si>
    <t>exon:9501525-9501669,exon:9502586-9502686,exon:9542702-9542784,exon:9545394-9545496</t>
  </si>
  <si>
    <t>3,6,6,5,8,8,2,3,2,13,7,4,6,5,8,3,2</t>
  </si>
  <si>
    <t>51,51,39,107,121,78,66,82,41,16,37,11,26,36,27,29,9</t>
  </si>
  <si>
    <t>RPTOR</t>
  </si>
  <si>
    <t>chr18:9510594|9527065-</t>
  </si>
  <si>
    <t>exon:9510595-9510654,exon:9526907-9527065</t>
  </si>
  <si>
    <t>5,4,3,2,6,2</t>
  </si>
  <si>
    <t>110,92,180,76,142,79</t>
  </si>
  <si>
    <t>chr18:9516903|9527065-</t>
  </si>
  <si>
    <t>exon:9516904-9517079,exon:9526907-9527065</t>
  </si>
  <si>
    <t>6,4,2,5,5,4,4</t>
  </si>
  <si>
    <t>84,110,81,142,89,38,46</t>
  </si>
  <si>
    <t>chr18:9516903|9545496-</t>
  </si>
  <si>
    <t>exon:9516904-9517079,exon:9542702-9542784,exon:9545394-9545496</t>
  </si>
  <si>
    <t>10,25,10,12,25,9,17,20,14,35,17,6,12,12,7,12,8,9</t>
  </si>
  <si>
    <t>67,52,43,107,129,77,56,90,45,43,59,19,30,27,29,25,28,16</t>
  </si>
  <si>
    <t>chr18:9523547|9545496-</t>
  </si>
  <si>
    <t>exon:9523548-9523694,exon:9542702-9542784,exon:9545394-9545496</t>
  </si>
  <si>
    <t>4,6,9,5,17,7,11,14,7,5,12,6,11,9,6,13,9</t>
  </si>
  <si>
    <t>91,111,69,172,176,108,114,103,78,61,110,38,49,65,52,73,31</t>
  </si>
  <si>
    <t>chr18:9542701|9545496-</t>
  </si>
  <si>
    <t>exon:9542702-9542784,exon:9545394-9545496</t>
  </si>
  <si>
    <t>3,5,2,6,22,4,8,7,3,20,12,4,8,3</t>
  </si>
  <si>
    <t>69,81,133,95,89,122,69,62,65,33,46,39,39,38</t>
  </si>
  <si>
    <t>chr18:9599351|9604719-</t>
  </si>
  <si>
    <t>ENSGALG00000039269;</t>
  </si>
  <si>
    <t>exon:9599352-9599506,exon:9604186-9604281,exon:9604583-9604719</t>
  </si>
  <si>
    <t>5,2,5,2,7,2,6,2,3</t>
  </si>
  <si>
    <t>37,49,76,77,17,19,26,26,7</t>
  </si>
  <si>
    <t>chr18:9660578|9662437+</t>
  </si>
  <si>
    <t>ENSGALG00000007054;</t>
  </si>
  <si>
    <t>exon:9660579-9660814</t>
  </si>
  <si>
    <t>TBC1D16</t>
  </si>
  <si>
    <t>chr18:9877725|9879838+</t>
  </si>
  <si>
    <t>ENSGALG00000007093;</t>
  </si>
  <si>
    <t>exon:9879720-9879838</t>
  </si>
  <si>
    <t>205,252,90,225</t>
  </si>
  <si>
    <t>CYTH1</t>
  </si>
  <si>
    <t>chr18:9883650|9884433+</t>
  </si>
  <si>
    <t>exon:9883651-9883727,exon:9883967-9884038,exon:9884279-9884433</t>
  </si>
  <si>
    <t>chr18:9993435|9994837-</t>
  </si>
  <si>
    <t>intergenic_region:9993436-9993604</t>
  </si>
  <si>
    <t>16,24,13,6,7,8,6</t>
  </si>
  <si>
    <t>0,1,2,1,0,0,0</t>
  </si>
  <si>
    <t>chr19:100946|109791-</t>
  </si>
  <si>
    <t>ENSGALG00000041722;</t>
  </si>
  <si>
    <t>exon:100947-101055,exon:107666-107739,exon:109717-109791</t>
  </si>
  <si>
    <t>2,2,5</t>
  </si>
  <si>
    <t>63,159,51</t>
  </si>
  <si>
    <t>STX1A</t>
  </si>
  <si>
    <t>chr19:1183181|1185398-</t>
  </si>
  <si>
    <t>ENSGALG00000001130;</t>
  </si>
  <si>
    <t>exon:1183182-1183379,exon:1185224-1185398</t>
  </si>
  <si>
    <t>3,4,3,6,2,20,22,14,35,22,10,30,14,7,12,9,13</t>
  </si>
  <si>
    <t>2,1,52,111,14,61,118,38,8,12,7,26,20,11,20,11,7</t>
  </si>
  <si>
    <t>GALNT17</t>
  </si>
  <si>
    <t>chr19:1183181|1193425-</t>
  </si>
  <si>
    <t>exon:1183182-1183379</t>
  </si>
  <si>
    <t>88,9,30</t>
  </si>
  <si>
    <t>chr19:1336163|1343372-</t>
  </si>
  <si>
    <t>ENSGALG00000001153;</t>
  </si>
  <si>
    <t>exon:1343277-1343372</t>
  </si>
  <si>
    <t>AUTS2</t>
  </si>
  <si>
    <t>chr19:168562|168951-</t>
  </si>
  <si>
    <t>ENSGALG00000031263;</t>
  </si>
  <si>
    <t>exon:168821-168951</t>
  </si>
  <si>
    <t>chr19:1834542|1834752-</t>
  </si>
  <si>
    <t>exon:1834543-1834752</t>
  </si>
  <si>
    <t>45,63,41,19,33,39,43,10,34,44,63,27,62,37,17,18,28,23</t>
  </si>
  <si>
    <t>59,50,43,70,64,36,40,50,32,6,14,7,28,9,9,18,14,14</t>
  </si>
  <si>
    <t>chr19:1834542|1836277-</t>
  </si>
  <si>
    <t>intron:1834543-1834752,intron:1836163-1836277</t>
  </si>
  <si>
    <t>36,60,48,30,16</t>
  </si>
  <si>
    <t>chr19:1834542|1850634-</t>
  </si>
  <si>
    <t>intron:1834543-1834752</t>
  </si>
  <si>
    <t>7,3,3,5</t>
  </si>
  <si>
    <t>33,45,39,5</t>
  </si>
  <si>
    <t>chr19:230918|231321+</t>
  </si>
  <si>
    <t>ENSGALG00000029408;</t>
  </si>
  <si>
    <t>intron:230919-231321</t>
  </si>
  <si>
    <t>BAZ1B</t>
  </si>
  <si>
    <t>chr19:2343224|2351175-</t>
  </si>
  <si>
    <t>intergenic_region:2343225-2343380,intergenic_region:2351013-2351175</t>
  </si>
  <si>
    <t>chr19:244699|246801+</t>
  </si>
  <si>
    <t>exon:246616-246801</t>
  </si>
  <si>
    <t>chr19:2597992|2602493+</t>
  </si>
  <si>
    <t>ENSGALG00000036742;</t>
  </si>
  <si>
    <t>exon:2600125-2600235,exon:2601423-2601505,exon:2602399-2602493</t>
  </si>
  <si>
    <t>chr19:2618204|2621563-</t>
  </si>
  <si>
    <t>ENSGALG00000001174;</t>
  </si>
  <si>
    <t>exon:2618205-2618289,exon:2619394-2619445,exon:2620517-2620583,exon:2621435-2621563</t>
  </si>
  <si>
    <t>15,13</t>
  </si>
  <si>
    <t>RCC1L</t>
  </si>
  <si>
    <t>chr19:2653735|2654926-</t>
  </si>
  <si>
    <t>ENSGALG00000021665;</t>
  </si>
  <si>
    <t>exon:2653736-2653803,exon:2654097-2654280,exon:2654855-2654926</t>
  </si>
  <si>
    <t>13,7,8,14,22,12,15,6,9,7,2,5,5,10</t>
  </si>
  <si>
    <t>49,56,53,50,93,50,27,44,9,18,17,13,10,5</t>
  </si>
  <si>
    <t>GTF2I</t>
  </si>
  <si>
    <t>chr19:2694036|2703167-</t>
  </si>
  <si>
    <t>ENSGALG00000001263;</t>
  </si>
  <si>
    <t>exon:2694037-2694074,exon:2702627-2702655,exon:2702984-2703167</t>
  </si>
  <si>
    <t>4,2,3,3,3</t>
  </si>
  <si>
    <t>18,10,10,8,3</t>
  </si>
  <si>
    <t>GTF2IRD1</t>
  </si>
  <si>
    <t>chr19:2694412|2695721-</t>
  </si>
  <si>
    <t>exon:2694413-2694605,exon:2695644-2695721</t>
  </si>
  <si>
    <t>chr19:2724975|2727026-</t>
  </si>
  <si>
    <t>intergenic_region:2724976-2725117,intergenic_region:2726898-2727026</t>
  </si>
  <si>
    <t>2,5,6,2</t>
  </si>
  <si>
    <t>20,34,21,15</t>
  </si>
  <si>
    <t>chr19:2781817|2782356-</t>
  </si>
  <si>
    <t>ENSGALG00000030450;</t>
  </si>
  <si>
    <t>exon:2781818-2782356</t>
  </si>
  <si>
    <t>15,21,24,14,7,13,6,13</t>
  </si>
  <si>
    <t>143,184,113,207,161,134,130,57</t>
  </si>
  <si>
    <t>CLIP2</t>
  </si>
  <si>
    <t>chr19:3130325|3134400+</t>
  </si>
  <si>
    <t>ENSGALG00000001441;</t>
  </si>
  <si>
    <t>exon:3130326-3130428,exon:3133080-3133177,exon:3134222-3134400</t>
  </si>
  <si>
    <t>5,3,2,2,6,19,18,4,3,7,5,6,2</t>
  </si>
  <si>
    <t>43,126,115,146,59,37,51,21,49,17,65,26,28</t>
  </si>
  <si>
    <t>UBE2G1</t>
  </si>
  <si>
    <t>chr19:3130325|3138226+</t>
  </si>
  <si>
    <t>exon:3130326-3130428,exon:3138103-3138226</t>
  </si>
  <si>
    <t>4,2,5,2,2</t>
  </si>
  <si>
    <t>82,120,124,31,17</t>
  </si>
  <si>
    <t>chr19:3147712|3148849+</t>
  </si>
  <si>
    <t>ENSGALG00000001467;</t>
  </si>
  <si>
    <t>exon:3147713-3147905,exon:3148731-3148849</t>
  </si>
  <si>
    <t>ANKFY1</t>
  </si>
  <si>
    <t>chr19:3370958|3377771+</t>
  </si>
  <si>
    <t>ENSGALG00000001617;</t>
  </si>
  <si>
    <t>exon:3370959-3371158,exon:3377668-3377771</t>
  </si>
  <si>
    <t>CAMKK1</t>
  </si>
  <si>
    <t>chr19:3414801|3416877+</t>
  </si>
  <si>
    <t>ENSGALG00000032280;</t>
  </si>
  <si>
    <t>exon:3414802-3414960,exon:3416349-3416429,exon:3416751-3416877</t>
  </si>
  <si>
    <t>NUP88</t>
  </si>
  <si>
    <t>chr19:3415531|3416015+</t>
  </si>
  <si>
    <t>intron:3415532-3416015</t>
  </si>
  <si>
    <t>24,5</t>
  </si>
  <si>
    <t>chr19:3439957|3443659-</t>
  </si>
  <si>
    <t>ENSGALG00000001737;</t>
  </si>
  <si>
    <t>exon:3439958-3440118,exon:3441245-3441448,exon:3443531-3443659</t>
  </si>
  <si>
    <t>3,5,10,7,7,3,3</t>
  </si>
  <si>
    <t>17,18,36,12,21,16,11</t>
  </si>
  <si>
    <t>RABEP1</t>
  </si>
  <si>
    <t>chr19:3894246|3948369+</t>
  </si>
  <si>
    <t>ENSGALG00000021636;</t>
  </si>
  <si>
    <t>exon:3894247-3894357,exon:3938013-3938060,exon:3948291-3948369</t>
  </si>
  <si>
    <t>152,188,162,43,60,64,92,24,57,113,176,69,31,42,26,26,28,20</t>
  </si>
  <si>
    <t>409,352,394,339,422,243,164,226,97,180,249,102,106,90,55,132,75,62</t>
  </si>
  <si>
    <t>chr19:3894246|3960082+</t>
  </si>
  <si>
    <t>exon:3894247-3894357,exon:3959945-3960082</t>
  </si>
  <si>
    <t>7,5,5,4,6,13,3,14,2</t>
  </si>
  <si>
    <t>420,434,454,376,268,175,106,297,88</t>
  </si>
  <si>
    <t>chr19:3894246|3963557+</t>
  </si>
  <si>
    <t>exon:3894247-3894357,exon:3938013-3938060,exon:3948291-3948369,exon:3959945-3960082,exon:3963434-3963557</t>
  </si>
  <si>
    <t>7,14,4,4,3,4,3,4,6,6</t>
  </si>
  <si>
    <t>chr19:3894246|3966467+</t>
  </si>
  <si>
    <t>exon:3894247-3894357,exon:3938013-3938060,exon:3959945-3960082,exon:3965534-3965610,exon:3966401-3966467</t>
  </si>
  <si>
    <t>107,67,63,22,35,23,41,12,9,43,66,23,17,11,3,4,15,11</t>
  </si>
  <si>
    <t>chr19:3959944|3966467+</t>
  </si>
  <si>
    <t>exon:3959945-3960082,exon:3963434-3963557,exon:3965534-3965610,exon:3966401-3966467</t>
  </si>
  <si>
    <t>73,93,82,14,32,13,8,6,23,46,21,4,9,9,5,12,8</t>
  </si>
  <si>
    <t>chr19:423134|424808-</t>
  </si>
  <si>
    <t>ENSGALG00000044527;</t>
  </si>
  <si>
    <t>exon:424673-424808</t>
  </si>
  <si>
    <t>chr19:4287830|4288456-</t>
  </si>
  <si>
    <t>ENSGALG00000002053;</t>
  </si>
  <si>
    <t>exon:4287831-4288098,exon:4288307-4288456</t>
  </si>
  <si>
    <t>chr19:4317514|4318418-</t>
  </si>
  <si>
    <t>ENSGALG00000035035;</t>
  </si>
  <si>
    <t>exon:4317515-4317665</t>
  </si>
  <si>
    <t>41,8</t>
  </si>
  <si>
    <t>chr19:4672567|4682559+</t>
  </si>
  <si>
    <t>intergenic_region:4672568-4672668,intergenic_region:4682360-4682559</t>
  </si>
  <si>
    <t>5,6,3,18,3</t>
  </si>
  <si>
    <t>8,7,17,9,3</t>
  </si>
  <si>
    <t>chr19:4682359|4683216+</t>
  </si>
  <si>
    <t>intergenic_region:4682360-4682559,intergenic_region:4683032-4683216</t>
  </si>
  <si>
    <t>4,3,14,10,10,8,3,3,4</t>
  </si>
  <si>
    <t>3,2,10,14,6,1,7,4,1</t>
  </si>
  <si>
    <t>chr19:468514|473044-</t>
  </si>
  <si>
    <t>ENSGALG00000042533;</t>
  </si>
  <si>
    <t>exon:472861-473044</t>
  </si>
  <si>
    <t>TSPOAP1</t>
  </si>
  <si>
    <t>chr19:477199|482202-</t>
  </si>
  <si>
    <t>exon:477200-477250,exon:477606-477710,exon:481146-481229,exon:482095-482202</t>
  </si>
  <si>
    <t>57,50,39,30</t>
  </si>
  <si>
    <t>chr19:4830860|4836633+</t>
  </si>
  <si>
    <t>ENSGALG00000002388;</t>
  </si>
  <si>
    <t>exon:4830861-4831000,exon:4831079-4831124,exon:4836493-4836633</t>
  </si>
  <si>
    <t>43,50</t>
  </si>
  <si>
    <t>NIPSNAP2</t>
  </si>
  <si>
    <t>chr19:4918788|4936534+</t>
  </si>
  <si>
    <t>intergenic_region:4936292-4936534</t>
  </si>
  <si>
    <t>chr19:4918788|4942038+</t>
  </si>
  <si>
    <t>intergenic_region:4941903-4942038</t>
  </si>
  <si>
    <t>2,4,6,7,4</t>
  </si>
  <si>
    <t>0,0,0,0,0</t>
  </si>
  <si>
    <t>chr19:4987846|4994658+</t>
  </si>
  <si>
    <t>ENSGALG00000002598;</t>
  </si>
  <si>
    <t>exon:4994460-4994658</t>
  </si>
  <si>
    <t>61,170,128,152,223,148,6,5,2,40,112,60,20,55,51,15,19,37</t>
  </si>
  <si>
    <t>114,138,103,257,260,163,21,14,7,29,46,23,63,60,23,23,31,15</t>
  </si>
  <si>
    <t>TPST1</t>
  </si>
  <si>
    <t>chr19:4987846|5005081+</t>
  </si>
  <si>
    <t>exon:5005018-5005081</t>
  </si>
  <si>
    <t>3,3,7,4,2,2,3,2</t>
  </si>
  <si>
    <t>139,101,249,145,52,54,32,18</t>
  </si>
  <si>
    <t>chr19:4987868|4994658+</t>
  </si>
  <si>
    <t>chr19:5026321|5028152+</t>
  </si>
  <si>
    <t>ENSGALG00000021611;</t>
  </si>
  <si>
    <t>exon:5026322-5026507,exon:5027986-5028152</t>
  </si>
  <si>
    <t>24,30,28,64,59,64,92,88,78,129,193,72,98,109,42,51,68,52</t>
  </si>
  <si>
    <t>29,29,19,57,85,49,47,67,35,15,28,6,43,30,22,16,22,15</t>
  </si>
  <si>
    <t>chr19:5047774|5048886+</t>
  </si>
  <si>
    <t>intergenic_region:5047775-5047949,intergenic_region:5048601-5048886</t>
  </si>
  <si>
    <t>7,2,4,9,3,3,8,11,16,4,2,4</t>
  </si>
  <si>
    <t>70,62,124,238,108,96,184,40,93,53,59,32</t>
  </si>
  <si>
    <t>chr19:5085738|5098300+</t>
  </si>
  <si>
    <t>ENSGALG00000002631;</t>
  </si>
  <si>
    <t>exon:5085739-5085867</t>
  </si>
  <si>
    <t>5,18,3</t>
  </si>
  <si>
    <t>LRRC75A</t>
  </si>
  <si>
    <t>chr19:5171038|5176811+</t>
  </si>
  <si>
    <t>ENSGALG00000002661;</t>
  </si>
  <si>
    <t>intron:5171039-5171152</t>
  </si>
  <si>
    <t>YWHAE</t>
  </si>
  <si>
    <t>chr19:5176611|5183238+</t>
  </si>
  <si>
    <t>exon:5176612-5176811,exon:5183102-5183238</t>
  </si>
  <si>
    <t>16,22,20,9,11,13,5,7,16,18,55,21,5,20,17,6,7,12</t>
  </si>
  <si>
    <t>63,70,63,123,223,104,130,252,84,59,99,23,128,155,66,82,84,44</t>
  </si>
  <si>
    <t>chr19:5181355|5183238+</t>
  </si>
  <si>
    <t>exon:5181356-5181462,exon:5183102-5183238</t>
  </si>
  <si>
    <t>2,4,4,3,4,9,3,4,3,2</t>
  </si>
  <si>
    <t>chr19:5207533|5208430-</t>
  </si>
  <si>
    <t>ENSGALG00000002709;</t>
  </si>
  <si>
    <t>exon:5207534-5207649,exon:5208275-5208430</t>
  </si>
  <si>
    <t>MYO1C</t>
  </si>
  <si>
    <t>chr19:5289916|5290717-</t>
  </si>
  <si>
    <t>ENSGALG00000023806;</t>
  </si>
  <si>
    <t>exon:5289917-5290008,exon:5290572-5290717</t>
  </si>
  <si>
    <t>chr19:5322676|5324614-</t>
  </si>
  <si>
    <t>intergenic_region:5322677-5322753,intergenic_region:5323448-5323503,intergenic_region:5324425-5324614</t>
  </si>
  <si>
    <t>5,7,3,5,18,31,8,9,9,3,3,4,9</t>
  </si>
  <si>
    <t>24,57,87,42,44,59,56,20,21,29,52,52,41</t>
  </si>
  <si>
    <t>chr19:5354570|5354759-</t>
  </si>
  <si>
    <t>ENSGALG00000002943;</t>
  </si>
  <si>
    <t>intron:5354571-5354759</t>
  </si>
  <si>
    <t>3,3,2,2,2</t>
  </si>
  <si>
    <t>16,87,51,12,2</t>
  </si>
  <si>
    <t>PRPF8</t>
  </si>
  <si>
    <t>chr19:5443160|5448263+</t>
  </si>
  <si>
    <t>intergenic_region:5448048-5448263</t>
  </si>
  <si>
    <t>9,4,2,2</t>
  </si>
  <si>
    <t>16,13,2,5</t>
  </si>
  <si>
    <t>chr19:5502784|5504226+</t>
  </si>
  <si>
    <t>ENSGALG00000003082;</t>
  </si>
  <si>
    <t>exon:5502785-5502906</t>
  </si>
  <si>
    <t>DPH1</t>
  </si>
  <si>
    <t>chr19:5533208|5539798-</t>
  </si>
  <si>
    <t>ENSGALG00000003108;</t>
  </si>
  <si>
    <t>exon:5533209-5533362,exon:5539652-5539798</t>
  </si>
  <si>
    <t>2,3,4,4,4,4,3,2,5</t>
  </si>
  <si>
    <t>32,5,29,45,16,58,40,43,18</t>
  </si>
  <si>
    <t>SMG6</t>
  </si>
  <si>
    <t>chr19:5533208|5539801-</t>
  </si>
  <si>
    <t>exon:5533209-5533362,exon:5539652-5539801</t>
  </si>
  <si>
    <t>4,2,7,9,9,6,3</t>
  </si>
  <si>
    <t>5,35,29,45,16,43,18</t>
  </si>
  <si>
    <t>chr19:5539651|5541899-</t>
  </si>
  <si>
    <t>exon:5539652-5539801,exon:5541723-5541899</t>
  </si>
  <si>
    <t>2,4,7,2</t>
  </si>
  <si>
    <t>41,41,67,38</t>
  </si>
  <si>
    <t>chr19:5563329|5571481-</t>
  </si>
  <si>
    <t>exon:5563330-5563531,exon:5570726-5570894,exon:5571365-5571481</t>
  </si>
  <si>
    <t>2,9,14,14,7,4,5,5,3,4</t>
  </si>
  <si>
    <t>57,38,32,66,39,35,32,26,34,20</t>
  </si>
  <si>
    <t>chr19:5570725|5571481-</t>
  </si>
  <si>
    <t>exon:5570726-5570894,exon:5571365-5571481</t>
  </si>
  <si>
    <t>2,3,3,5,5,6,2,5</t>
  </si>
  <si>
    <t>34,27,38,41,82,53,35,28</t>
  </si>
  <si>
    <t>chr19:5590283|5593561-</t>
  </si>
  <si>
    <t>exon:5590284-5590429,exon:5593500-5593561</t>
  </si>
  <si>
    <t>29,26,9,26,16,25,2,23,113,100,29,40,46,15,15,10,15</t>
  </si>
  <si>
    <t>30,18,71,75,40,49,46,23,30,58,33,29,28,16,19,30,23</t>
  </si>
  <si>
    <t>chr19:5590283|5615967-</t>
  </si>
  <si>
    <t>exon:5593500-5593561</t>
  </si>
  <si>
    <t>chr19:5607464|5608429-</t>
  </si>
  <si>
    <t>exon:5607465-5607677,exon:5608319-5608429</t>
  </si>
  <si>
    <t>14,30,4,3,3,2</t>
  </si>
  <si>
    <t>38,59,23,37,45,32</t>
  </si>
  <si>
    <t>chr19:5618115|5618594+</t>
  </si>
  <si>
    <t>ENSGALG00000003155;</t>
  </si>
  <si>
    <t>exon:5618116-5618190,exon:5618385-5618594</t>
  </si>
  <si>
    <t>SRR</t>
  </si>
  <si>
    <t>chr19:5723205|5726271-</t>
  </si>
  <si>
    <t>ENSGALG00000003657;</t>
  </si>
  <si>
    <t>exon:5726158-5726271</t>
  </si>
  <si>
    <t>3,3,2,3</t>
  </si>
  <si>
    <t>17,9,11,11</t>
  </si>
  <si>
    <t>chr19:5725071|5726271-</t>
  </si>
  <si>
    <t>exon:5725072-5725174,exon:5726158-5726271</t>
  </si>
  <si>
    <t>14,21</t>
  </si>
  <si>
    <t>chr19:5733698|5734023-</t>
  </si>
  <si>
    <t>ENSGALG00000003665;</t>
  </si>
  <si>
    <t>exon:5733699-5733799,exon:5733878-5734023</t>
  </si>
  <si>
    <t>PIGS</t>
  </si>
  <si>
    <t>chr19:5880826|5881964-</t>
  </si>
  <si>
    <t>ENSGALG00000004009;</t>
  </si>
  <si>
    <t>exon:5880827-5881138,exon:5881846-5881964</t>
  </si>
  <si>
    <t>8,10,7,6,4,5</t>
  </si>
  <si>
    <t>97,140,47,123,82,75</t>
  </si>
  <si>
    <t>DHRS13</t>
  </si>
  <si>
    <t>chr19:5881088|5881964-</t>
  </si>
  <si>
    <t>exon:5881089-5881138,exon:5881227-5881350,exon:5881846-5881964</t>
  </si>
  <si>
    <t>3,95,47,45,35,11,10,17,19,17</t>
  </si>
  <si>
    <t>17,130,148,60,128,87,41,74,79,52</t>
  </si>
  <si>
    <t>chr19:5881226|5881964-</t>
  </si>
  <si>
    <t>exon:5881227-5881350,exon:5881846-5881964</t>
  </si>
  <si>
    <t>14,5,7,5,3,6</t>
  </si>
  <si>
    <t>147,163,75,143,88,53</t>
  </si>
  <si>
    <t>chr19:5934799|5935200-</t>
  </si>
  <si>
    <t>ENSGALG00000003741;</t>
  </si>
  <si>
    <t>exon:5934800-5934939,exon:5935015-5935200</t>
  </si>
  <si>
    <t>42,79</t>
  </si>
  <si>
    <t>MYO18A</t>
  </si>
  <si>
    <t>chr19:5944266|5946885-</t>
  </si>
  <si>
    <t>exon:5944267-5944353,exon:5946373-5946517,exon:5946785-5946885</t>
  </si>
  <si>
    <t>chr19:5946372|5946885-</t>
  </si>
  <si>
    <t>exon:5946373-5946517,exon:5946785-5946885</t>
  </si>
  <si>
    <t>chr19:5947594|5951240-</t>
  </si>
  <si>
    <t>exon:5949221-5949250,exon:5951184-5951240</t>
  </si>
  <si>
    <t>chr19:5949220|5951240-</t>
  </si>
  <si>
    <t>exon:5949221-5949250,exon:5949588-5949665,exon:5949864-5949926</t>
  </si>
  <si>
    <t>29,28,24,5,2,8</t>
  </si>
  <si>
    <t>79,107,59,137,44,87</t>
  </si>
  <si>
    <t>chr19:5950106|5951240-</t>
  </si>
  <si>
    <t>exon:5951184-5951240</t>
  </si>
  <si>
    <t>chr19:6023308|6033520+</t>
  </si>
  <si>
    <t>ENSGALG00000004082;</t>
  </si>
  <si>
    <t>exon:6033429-6033520</t>
  </si>
  <si>
    <t>TAOK1</t>
  </si>
  <si>
    <t>chr19:6023308|6045220+</t>
  </si>
  <si>
    <t>exon:6023309-6023535,exon:6026876-6026947</t>
  </si>
  <si>
    <t>19,14,24,7,11,17,2,7,8,3,3,5,2,3,4</t>
  </si>
  <si>
    <t>125,51,77,235,287,145,129,53,95,38,46,60,29,47,24</t>
  </si>
  <si>
    <t>chr19:6023308|6049603+</t>
  </si>
  <si>
    <t>26,7,9,6,6,6,4,3,6</t>
  </si>
  <si>
    <t>104,53,72,242,170,52,60,27,39</t>
  </si>
  <si>
    <t>chr19:6023308|6053481+</t>
  </si>
  <si>
    <t>exon:6023309-6023535,exon:6026876-6026947,exon:6049421-6049603,exon:6053370-6053481</t>
  </si>
  <si>
    <t>47,32,20,63,52,45,17,11,6,15,34,12,24,17,8,15,8,9</t>
  </si>
  <si>
    <t>75,54,63,211,315,173,79,131,67,35,57,25,65,80,49,31,48,30</t>
  </si>
  <si>
    <t>chr19:6032512|6040390+</t>
  </si>
  <si>
    <t>exon:6032513-6032626</t>
  </si>
  <si>
    <t>chr19:6048133|6049603+</t>
  </si>
  <si>
    <t>exon:6048134-6048346,exon:6049421-6049603</t>
  </si>
  <si>
    <t>chr19:6062781|6063103-</t>
  </si>
  <si>
    <t>ENSGALG00000023703;</t>
  </si>
  <si>
    <t>exon:6062782-6062845,exon:6062921-6063103</t>
  </si>
  <si>
    <t>2,10,3</t>
  </si>
  <si>
    <t>47,41,93</t>
  </si>
  <si>
    <t>GIT1</t>
  </si>
  <si>
    <t>chr19:6100880|6103127-</t>
  </si>
  <si>
    <t>ENSGALG00000021572;</t>
  </si>
  <si>
    <t>exon:6102933-6103127</t>
  </si>
  <si>
    <t>SSH2</t>
  </si>
  <si>
    <t>chr19:6273361|6274725+</t>
  </si>
  <si>
    <t>ENSGALG00000004326;</t>
  </si>
  <si>
    <t>exon:6273362-6273449,exon:6273681-6273788,exon:6274176-6274267,exon:6274651-6274725</t>
  </si>
  <si>
    <t>18,27,29,44,17,21,20,40,33,4,14,23,27,21,4</t>
  </si>
  <si>
    <t>68,83,142,224,103,79,192,33,99,39,60,41,41,33,37</t>
  </si>
  <si>
    <t>GOSR1</t>
  </si>
  <si>
    <t>chr19:628079|638772-</t>
  </si>
  <si>
    <t>ENSGALG00000001042;</t>
  </si>
  <si>
    <t>exon:628080-628193,exon:634293-634389,exon:638683-638772</t>
  </si>
  <si>
    <t>3,5,6,5,4</t>
  </si>
  <si>
    <t>73,314,196,174,62</t>
  </si>
  <si>
    <t>MTMR4</t>
  </si>
  <si>
    <t>chr19:628079|645400-</t>
  </si>
  <si>
    <t>exon:628080-628193,exon:645333-645400</t>
  </si>
  <si>
    <t>6,4,5,2,7,4,2,5,4,2</t>
  </si>
  <si>
    <t>56,145,187,105,38,55,25,50,26,26</t>
  </si>
  <si>
    <t>chr19:6365229|6367569+</t>
  </si>
  <si>
    <t>intergenic_region:6365230-6365409,intergenic_region:6367434-6367569</t>
  </si>
  <si>
    <t>20,26,27,51,18,55,71,7,23,31,6,5,9,9</t>
  </si>
  <si>
    <t>4,7,21,50,27,21,47,21,5,19,5,12,28,14</t>
  </si>
  <si>
    <t>chr19:6449815|6458613-</t>
  </si>
  <si>
    <t>ENSGALG00000023686;</t>
  </si>
  <si>
    <t>exon:6449816-6449952,exon:6450216-6450320,exon:6456888-6456952,exon:6458516-6458613</t>
  </si>
  <si>
    <t>6,12,3,4,3</t>
  </si>
  <si>
    <t>8,12,12,15,6</t>
  </si>
  <si>
    <t>ZSWIM7</t>
  </si>
  <si>
    <t>chr19:6495578|6508582-</t>
  </si>
  <si>
    <t>intergenic_region:6495579-6495680,intergenic_region:6496494-6496548,intergenic_region:6508405-6508582</t>
  </si>
  <si>
    <t>7,9,12,8,5,10,5,5,14,16,6,9,5,3,2</t>
  </si>
  <si>
    <t>27,17,27,43,93,38,70,18,18,19,9,13,8,26,11</t>
  </si>
  <si>
    <t>chr19:6609040|6617083+</t>
  </si>
  <si>
    <t>intergenic_region:6609041-6609191,intergenic_region:6616473-6616551,intergenic_region:6616984-6617083</t>
  </si>
  <si>
    <t>chr19:6779575|6781622+</t>
  </si>
  <si>
    <t>intergenic_region:6779576-6779623,intergenic_region:6780546-6780728</t>
  </si>
  <si>
    <t>10,19,4</t>
  </si>
  <si>
    <t>chr19:6817423|6817759+</t>
  </si>
  <si>
    <t>ENSGALG00000004727;</t>
  </si>
  <si>
    <t>intron:6817424-6817759</t>
  </si>
  <si>
    <t>ULK2</t>
  </si>
  <si>
    <t>chr19:6863289|6864121-</t>
  </si>
  <si>
    <t>ENSGALG00000037828;</t>
  </si>
  <si>
    <t>exon:6863290-6863403,exon:6863674-6863771,exon:6864024-6864121</t>
  </si>
  <si>
    <t>40,23</t>
  </si>
  <si>
    <t>chr19:6905595|6908155+</t>
  </si>
  <si>
    <t>intergenic_region:6905596-6905713,intergenic_region:6907128-6907261,intergenic_region:6907663-6907763,intergenic_region:6908049-6908155</t>
  </si>
  <si>
    <t>6,3,4,14,8,3,17,25,14,8,13,7,3,13,13</t>
  </si>
  <si>
    <t>26,43,135,129,219,91,154,165,85,141,114,68,91,101,72</t>
  </si>
  <si>
    <t>chr19:6934045|6935742+</t>
  </si>
  <si>
    <t>intergenic_region:6935616-6935742</t>
  </si>
  <si>
    <t>6,3,2,5,2,3</t>
  </si>
  <si>
    <t>12,14,20,8,5,7</t>
  </si>
  <si>
    <t>chr19:7010450|7015665+</t>
  </si>
  <si>
    <t>ENSGALG00000037314;</t>
  </si>
  <si>
    <t>exon:7010451-7010534,exon:7015579-7015665</t>
  </si>
  <si>
    <t>3,2,11,4,4,5,7,2,4,2,3</t>
  </si>
  <si>
    <t>32,53,16,18,35,14,15,21,30,18,10</t>
  </si>
  <si>
    <t>RPH3AL</t>
  </si>
  <si>
    <t>chr19:7011306|7015665+</t>
  </si>
  <si>
    <t>exon:7011307-7011450,exon:7012399-7012528,exon:7015579-7015665</t>
  </si>
  <si>
    <t>3,5,8,10,4,3,7</t>
  </si>
  <si>
    <t>5,31,42,16,39,19,12</t>
  </si>
  <si>
    <t>chr19:7081509|7086599-</t>
  </si>
  <si>
    <t>ENSGALG00000005037;</t>
  </si>
  <si>
    <t>exon:7081510-7081559,exon:7086485-7086599</t>
  </si>
  <si>
    <t>5,4,0</t>
  </si>
  <si>
    <t>TEX14</t>
  </si>
  <si>
    <t>chr19:7083868|7086599-</t>
  </si>
  <si>
    <t>exon:7083869-7083992,exon:7084386-7084499,exon:7086485-7086599</t>
  </si>
  <si>
    <t>chr19:7085106|7086599-</t>
  </si>
  <si>
    <t>exon:7085107-7085188,exon:7086485-7086599</t>
  </si>
  <si>
    <t>2,2,3,5,5</t>
  </si>
  <si>
    <t>3,16,9,10,7</t>
  </si>
  <si>
    <t>chr19:7085630|7086599-</t>
  </si>
  <si>
    <t>exon:7085631-7085728,exon:7086139-7086248,exon:7086485-7086599</t>
  </si>
  <si>
    <t>2,5,10,3,2</t>
  </si>
  <si>
    <t>10,5,7,4,11</t>
  </si>
  <si>
    <t>chr19:7086082|7086599-</t>
  </si>
  <si>
    <t>exon:7086083-7086248,exon:7086485-7086599</t>
  </si>
  <si>
    <t>chr19:7169520|7170071+</t>
  </si>
  <si>
    <t>ENSGALG00000005061;</t>
  </si>
  <si>
    <t>exon:7169521-7169664,exon:7169978-7170071</t>
  </si>
  <si>
    <t>PPM1E</t>
  </si>
  <si>
    <t>chr19:7187702|7189588-</t>
  </si>
  <si>
    <t>ENSGALG00000005084;</t>
  </si>
  <si>
    <t>exon:7189507-7189588</t>
  </si>
  <si>
    <t>TRIM37</t>
  </si>
  <si>
    <t>chr19:7222051|7224764+</t>
  </si>
  <si>
    <t>ENSGALG00000005103;</t>
  </si>
  <si>
    <t>exon:7222052-7222187,exon:7224631-7224764</t>
  </si>
  <si>
    <t>GDPD1</t>
  </si>
  <si>
    <t>chr19:7237215|7243101+</t>
  </si>
  <si>
    <t>ENSGALG00000028801;</t>
  </si>
  <si>
    <t>intron:7237216-7237396</t>
  </si>
  <si>
    <t>YPEL2</t>
  </si>
  <si>
    <t>chr19:7242788|7243101+</t>
  </si>
  <si>
    <t>exon:7242789-7243101</t>
  </si>
  <si>
    <t>4,11,11,9,3,3,6,2,46,83,17,11,6,6,5,4,9</t>
  </si>
  <si>
    <t>30,18,21,57,41,35,68,33,58,79,26,25,19,20,27,38,11</t>
  </si>
  <si>
    <t>chr19:7242788|7243708+</t>
  </si>
  <si>
    <t>intron:7243642-7243708</t>
  </si>
  <si>
    <t>31,14,15</t>
  </si>
  <si>
    <t>chr19:7242788|7258751+</t>
  </si>
  <si>
    <t>exon:7258635-7258751</t>
  </si>
  <si>
    <t>5,2,5,6,7,2,11,17,4,4,5,2,5,5</t>
  </si>
  <si>
    <t>56,34,42,118,70,68,64,87,41,30,20,18,46,32</t>
  </si>
  <si>
    <t>chr19:7242788|7258875+</t>
  </si>
  <si>
    <t>exon:7258635-7258875</t>
  </si>
  <si>
    <t>3,3,4,7,27,36,12,7,2,3</t>
  </si>
  <si>
    <t>47,35,34,124,47,52,31,29,12,35</t>
  </si>
  <si>
    <t>chr19:7306728|7307539+</t>
  </si>
  <si>
    <t>ENSGALG00000005139;</t>
  </si>
  <si>
    <t>exon:7307382-7307539</t>
  </si>
  <si>
    <t>CLTC</t>
  </si>
  <si>
    <t>chr19:7322240|7331100+</t>
  </si>
  <si>
    <t>ENSGALG00000005160;</t>
  </si>
  <si>
    <t>exon:7330990-7331100</t>
  </si>
  <si>
    <t>VMP1</t>
  </si>
  <si>
    <t>chr19:7325957|7331100+</t>
  </si>
  <si>
    <t>exon:7325958-7326059,exon:7327770-7327905,exon:7329882-7329972,exon:7330990-7331100</t>
  </si>
  <si>
    <t>17,15,13,24,18,13,5,6,8,50,69,44,9,23,10,5,12,18</t>
  </si>
  <si>
    <t>38,46,30,94,93,61,56,77,38,28,23,18,30,25,9,23,31,7</t>
  </si>
  <si>
    <t>chr19:7342000|7346780+</t>
  </si>
  <si>
    <t>exon:7342001-7342168,exon:7346649-7346780</t>
  </si>
  <si>
    <t>6,2,4,4,10,2,9,22,8,2,3,2</t>
  </si>
  <si>
    <t>37,43,92,55,38,44,24,21,35,12,26,12</t>
  </si>
  <si>
    <t>chr19:7342000|7363290+</t>
  </si>
  <si>
    <t>exon:7342001-7342168</t>
  </si>
  <si>
    <t>3,3,3,4,6</t>
  </si>
  <si>
    <t>25,12,26,27,27</t>
  </si>
  <si>
    <t>chr19:7525476|7526487+</t>
  </si>
  <si>
    <t>ENSGALG00000005279;</t>
  </si>
  <si>
    <t>exon:7525477-7525636</t>
  </si>
  <si>
    <t>BRIP1</t>
  </si>
  <si>
    <t>chr19:771996|772381+</t>
  </si>
  <si>
    <t>ENSGALG00000032220;</t>
  </si>
  <si>
    <t>exon:771997-772218,exon:772331-772381</t>
  </si>
  <si>
    <t>10,3,6,6,4</t>
  </si>
  <si>
    <t>chr19:774846|775156+</t>
  </si>
  <si>
    <t>intron:774847-775156</t>
  </si>
  <si>
    <t>106,89</t>
  </si>
  <si>
    <t>chr19:7833856|7838562-</t>
  </si>
  <si>
    <t>ENSGALG00000005295;</t>
  </si>
  <si>
    <t>exon:7833857-7833954,exon:7835250-7835446,exon:7838462-7838562</t>
  </si>
  <si>
    <t>177,95,61,34,43,30,60,25,33,166,135,64,96,58,43,71,51,54</t>
  </si>
  <si>
    <t>86,75,47,47,72,13,46,39,20,25,45,22,38,16,21,28,35,17</t>
  </si>
  <si>
    <t>BCAS3</t>
  </si>
  <si>
    <t>chr19:7833856|7853464-</t>
  </si>
  <si>
    <t>exon:7833857-7833954,exon:7835250-7835446,exon:7853340-7853464</t>
  </si>
  <si>
    <t>25,14,7,5,2,4,2,14,11,2,11,10,2,4,2,4</t>
  </si>
  <si>
    <t>54,29,31,27,36,38,16,17,28,18,18,16,13,17,24,6</t>
  </si>
  <si>
    <t>chr19:7866524|7879814-</t>
  </si>
  <si>
    <t>exon:7866525-7866675,exon:7879550-7879814</t>
  </si>
  <si>
    <t>chr19:7866524|7888582-</t>
  </si>
  <si>
    <t>exon:7888449-7888582</t>
  </si>
  <si>
    <t>2,3,3,2,6,2,10,5,2</t>
  </si>
  <si>
    <t>91,65,48,31,46,30,17,29,23</t>
  </si>
  <si>
    <t>chr19:7879549|7888582-</t>
  </si>
  <si>
    <t>exon:7879550-7879814,exon:7888449-7888582</t>
  </si>
  <si>
    <t>15,9,19,7,7,4,5,14,9,17,4,15,5,8,5,5</t>
  </si>
  <si>
    <t>103,87,80,63,49,62,29,35,49,24,30,23,16,32,25,21</t>
  </si>
  <si>
    <t>chr19:7879549|7921009-</t>
  </si>
  <si>
    <t>exon:7879550-7879814,exon:7920933-7921009</t>
  </si>
  <si>
    <t>6,4,3,5,12,3,2,2</t>
  </si>
  <si>
    <t>86,46,25,42,44,25,16,24</t>
  </si>
  <si>
    <t>chr19:7888448|7921009-</t>
  </si>
  <si>
    <t>6,3,2,2,3,9,2,6</t>
  </si>
  <si>
    <t>94,64,38,44,27,39,63,28</t>
  </si>
  <si>
    <t>chr19:7905960|7921009-</t>
  </si>
  <si>
    <t>exon:7919138-7919221,exon:7920933-7921009</t>
  </si>
  <si>
    <t>47,32,29,4,9,11,15,18,15,46,48,27,12,22,10,21,19,17</t>
  </si>
  <si>
    <t>112,94,65,64,80,36,40,60,24,42,51,36,26,19,18,30,21,35</t>
  </si>
  <si>
    <t>chr19:7914182|7921009-</t>
  </si>
  <si>
    <t>exon:7914183-7914353,exon:7919138-7919221,exon:7920933-7921009</t>
  </si>
  <si>
    <t>4,9,7,5,8,8,11,3,3,10,10</t>
  </si>
  <si>
    <t>115,77,61,24,58,50,37,18,17,14,32</t>
  </si>
  <si>
    <t>chr19:7986481|7989073-</t>
  </si>
  <si>
    <t>ENSGALG00000035610;</t>
  </si>
  <si>
    <t>exon:7986482-7986606,exon:7988845-7989073</t>
  </si>
  <si>
    <t>14,28,16,29,34,25,27,31,14,107,185,76,49,58,38,26,28,31</t>
  </si>
  <si>
    <t>28,27,30,72,98,34,45,77,15,21,22,7,23,18,13,31,16,14</t>
  </si>
  <si>
    <t>PPM1D</t>
  </si>
  <si>
    <t>chr19:8010596|8011835+</t>
  </si>
  <si>
    <t>ENSGALG00000005314;</t>
  </si>
  <si>
    <t>exon:8010597-8010685,exon:8011226-8011377,exon:8011712-8011835</t>
  </si>
  <si>
    <t>2,6,11,8,16,13,14,17,13,17,6,4,6,2,9,6,6</t>
  </si>
  <si>
    <t>56,62,163,281,127,137,291,67,20,38,20,29,44,19,36,33,23</t>
  </si>
  <si>
    <t>APPBP2</t>
  </si>
  <si>
    <t>chr19:8059891|8064352+</t>
  </si>
  <si>
    <t>ENSGALG00000005350;</t>
  </si>
  <si>
    <t>exon:8059892-8060019,exon:8063869-8063974,exon:8064234-8064352</t>
  </si>
  <si>
    <t>5,2,5,2,12,30,14,2,4,4</t>
  </si>
  <si>
    <t>149,254,410,287,25,78,31,22,39,15</t>
  </si>
  <si>
    <t>chr19:8059891|8067275+</t>
  </si>
  <si>
    <t>exon:8067116-8067275</t>
  </si>
  <si>
    <t>18,32,26,34,44,33,19,25,18,21,39,16,2,6,8,2,3,10</t>
  </si>
  <si>
    <t>117,113,84,202,327,183,175,293,113,15,26,9,15,35,10,38,39,10</t>
  </si>
  <si>
    <t>chr19:8063868|8067275+</t>
  </si>
  <si>
    <t>exon:8063869-8063974,exon:8064234-8064352,exon:8067116-8067275</t>
  </si>
  <si>
    <t>148,65</t>
  </si>
  <si>
    <t>chr19:8105392|8106271+</t>
  </si>
  <si>
    <t>intergenic_region:8105393-8105589,intergenic_region:8106157-8106271</t>
  </si>
  <si>
    <t>chr19:8106156|8132198+</t>
  </si>
  <si>
    <t>intergenic_region:8106157-8106271,intergenic_region:8130952-8131020,intergenic_region:8132101-8132198</t>
  </si>
  <si>
    <t>2,5,18,2</t>
  </si>
  <si>
    <t>3,4,18,0</t>
  </si>
  <si>
    <t>chr19:8151671|8160618+</t>
  </si>
  <si>
    <t>intergenic_region:8151672-8151765</t>
  </si>
  <si>
    <t>chr19:8174511|8179562+</t>
  </si>
  <si>
    <t>ENSGALG00000005397;</t>
  </si>
  <si>
    <t>exon:8174512-8174592,exon:8179449-8179562</t>
  </si>
  <si>
    <t>GGNBP2</t>
  </si>
  <si>
    <t>chr19:8213805|8226361+</t>
  </si>
  <si>
    <t>intergenic_region:8213806-8213899,intergenic_region:8226198-8226361</t>
  </si>
  <si>
    <t>chr19:8437724|8439886+</t>
  </si>
  <si>
    <t>ENSGALG00000005420;</t>
  </si>
  <si>
    <t>exon:8437725-8437839,exon:8438172-8438376,exon:8438874-8439038,exon:8439803-8439886</t>
  </si>
  <si>
    <t>17,12,18,17,38,14,11,23,25,14,23,17,23,20,11,3,9,8</t>
  </si>
  <si>
    <t>32,26,22,93,164,102,51,92,29,10,26,8,19,18,10,10,8,7</t>
  </si>
  <si>
    <t>AATF</t>
  </si>
  <si>
    <t>chr19:8498724|8501237-</t>
  </si>
  <si>
    <t>ENSGALG00000005439;</t>
  </si>
  <si>
    <t>exon:8498725-8498835,exon:8499292-8499412</t>
  </si>
  <si>
    <t>2,7,3,2,3,2,3,3</t>
  </si>
  <si>
    <t>78,199,178,49,77,83,59,13</t>
  </si>
  <si>
    <t>ACACA</t>
  </si>
  <si>
    <t>chr19:851900|857649+</t>
  </si>
  <si>
    <t>ENSGALG00000001110;</t>
  </si>
  <si>
    <t>exon:851901-852010,exon:857472-857649</t>
  </si>
  <si>
    <t>14,7,7,2,7,6,3,11,17,6,2,2,7</t>
  </si>
  <si>
    <t>35,44,109,68,55,101,58,46,36,23,31,34,18</t>
  </si>
  <si>
    <t>chr19:851900|861204+</t>
  </si>
  <si>
    <t>exon:851901-852010,exon:857472-857649,exon:861069-861204</t>
  </si>
  <si>
    <t>12,11,23,6,12,8,12,11,14,28,19,17,17,15,11,14,10,17</t>
  </si>
  <si>
    <t>49,27,24,93,91,67,58,77,39,27,20,8,40,33,18,22,31,9</t>
  </si>
  <si>
    <t>chr19:851900|878289+</t>
  </si>
  <si>
    <t>exon:851901-852010,exon:878179-878289</t>
  </si>
  <si>
    <t>76,35</t>
  </si>
  <si>
    <t>chr19:8530486|8563481-</t>
  </si>
  <si>
    <t>exon:8530487-8530605,exon:8531074-8531163,exon:8563435-8563481</t>
  </si>
  <si>
    <t>4,7,3,11,5,5,3,5,6,5,3</t>
  </si>
  <si>
    <t>93,62,48,124,173,172,47,65,24,51,50</t>
  </si>
  <si>
    <t>chr19:8562319|8563481-</t>
  </si>
  <si>
    <t>exon:8562320-8562572,exon:8563435-8563481</t>
  </si>
  <si>
    <t>64,175,105,80,154,72,120,200,116,186,332,134,101,192,110,75,73,85</t>
  </si>
  <si>
    <t>110,98,96,166,244,132,148,231,105,62,122,48,104,84,60,78,67,35</t>
  </si>
  <si>
    <t>chr19:8562319|8570512-</t>
  </si>
  <si>
    <t>intergenic_region:8570300-8570512</t>
  </si>
  <si>
    <t>6,3,2,2</t>
  </si>
  <si>
    <t>211,165,44,30</t>
  </si>
  <si>
    <t>chr19:8568464|8570512-</t>
  </si>
  <si>
    <t>intergenic_region:8568465-8568594,intergenic_region:8570300-8570512</t>
  </si>
  <si>
    <t>8,4,4,3,11,4,7,2,3</t>
  </si>
  <si>
    <t>66,67,20,56,5,11,5,14,10</t>
  </si>
  <si>
    <t>chr19:8730594|8731961+</t>
  </si>
  <si>
    <t>ENSGALG00000005525;</t>
  </si>
  <si>
    <t>exon:8730595-8730714</t>
  </si>
  <si>
    <t>2,2,4,11,6,7,8,5,4,5</t>
  </si>
  <si>
    <t>46,68,218,89,130,123,117,71,77,30</t>
  </si>
  <si>
    <t>SRSF1</t>
  </si>
  <si>
    <t>chr19:8797308|8801023-</t>
  </si>
  <si>
    <t>ENSGALG00000039058;</t>
  </si>
  <si>
    <t>intron:8797309-8797507,intron:8800869-8801023</t>
  </si>
  <si>
    <t>3,7,2,2,3,2</t>
  </si>
  <si>
    <t>122,68,61,50,17,16</t>
  </si>
  <si>
    <t>chr19:8797308|8801077-</t>
  </si>
  <si>
    <t>intron:8797309-8797507,intron:8800869-8801077</t>
  </si>
  <si>
    <t>4,3,2,4,4</t>
  </si>
  <si>
    <t>68,108,38,35,50</t>
  </si>
  <si>
    <t>chr19:8817478|8835934-</t>
  </si>
  <si>
    <t>ENSGALG00000005567;</t>
  </si>
  <si>
    <t>exon:8817479-8817541,exon:8829858-8829932,exon:8835820-8835934</t>
  </si>
  <si>
    <t>10,5,5,2,3,9,22,2,10,9,2,3,4</t>
  </si>
  <si>
    <t>199,143,171,350,164,96,116,47,117,89,33,69,42</t>
  </si>
  <si>
    <t>MSI2</t>
  </si>
  <si>
    <t>chr19:8826409|8835934-</t>
  </si>
  <si>
    <t>intron:8826410-8826547,intron:8829858-8829932</t>
  </si>
  <si>
    <t>2,9,3,4,5,3</t>
  </si>
  <si>
    <t>107,78,86,200,135,64</t>
  </si>
  <si>
    <t>chr19:8829857|8835934-</t>
  </si>
  <si>
    <t>exon:8829858-8829932,exon:8835459-8835520,exon:8835820-8835934</t>
  </si>
  <si>
    <t>3,3,2,4,2,2</t>
  </si>
  <si>
    <t>237,206,412,328,59,97</t>
  </si>
  <si>
    <t>chr19:8829857|8840847-</t>
  </si>
  <si>
    <t>exon:8829858-8829932,exon:8835820-8835934,exon:8840765-8840847</t>
  </si>
  <si>
    <t>32,49,23,14,22,8,26,13,23,30,28,17,25,25,9,16,5,15</t>
  </si>
  <si>
    <t>227,150,179,435,512,324,187,292,136,91,116,51,110,87,35,63,72,38</t>
  </si>
  <si>
    <t>chr19:8915591|8945334-</t>
  </si>
  <si>
    <t>intron:8915592-8915684</t>
  </si>
  <si>
    <t>2,2,3,2,4,8,4,2</t>
  </si>
  <si>
    <t>89,43,122,67,20,49,36,30</t>
  </si>
  <si>
    <t>chr19:9033435|9035202-</t>
  </si>
  <si>
    <t>ENSGALG00000005660;</t>
  </si>
  <si>
    <t>exon:9033436-9033536,exon:9034259-9034386,exon:9035080-9035202</t>
  </si>
  <si>
    <t>101,55</t>
  </si>
  <si>
    <t>NF1</t>
  </si>
  <si>
    <t>chr19:9042651|9042931-</t>
  </si>
  <si>
    <t>exon:9042652-9042931</t>
  </si>
  <si>
    <t>chr19:9065868|9067955-</t>
  </si>
  <si>
    <t>exon:9065869-9065979,exon:9067797-9067955</t>
  </si>
  <si>
    <t>3,5,3,6,7,2,3,3,3</t>
  </si>
  <si>
    <t>40,72,81,119,61,91,33,50,59</t>
  </si>
  <si>
    <t>chr19:9077508|9090014-</t>
  </si>
  <si>
    <t>exon:9077509-9077631,exon:9089514-9089588,exon:9089892-9090014</t>
  </si>
  <si>
    <t>4,3,2,2,3,15,5,2,3,2,4,5,7</t>
  </si>
  <si>
    <t>80,78,225,320,62,117,75,70,94,51,72,61,43</t>
  </si>
  <si>
    <t>chr19:9080060|9080705-</t>
  </si>
  <si>
    <t>exon:9080061-9080134</t>
  </si>
  <si>
    <t>chr19:9182456|9192346+</t>
  </si>
  <si>
    <t>intergenic_region:9182457-9182597,intergenic_region:9192199-9192346</t>
  </si>
  <si>
    <t>2,2,6,4,4</t>
  </si>
  <si>
    <t>29,24,5,6,5</t>
  </si>
  <si>
    <t>chr19:9241345|9254711-</t>
  </si>
  <si>
    <t>intergenic_region:9241346-9241424,intergenic_region:9245863-9245914,intergenic_region:9250690-9250783,intergenic_region:9252069-9252176,intergenic_region:9254571-9254711</t>
  </si>
  <si>
    <t>13,4,7,4,2,6,8,2,4,3,2,6</t>
  </si>
  <si>
    <t>24,26,30,33,28,26,21,7,11,5,10,9</t>
  </si>
  <si>
    <t>chr19:9245862|9254711-</t>
  </si>
  <si>
    <t>intergenic_region:9245863-9245914,intergenic_region:9254033-9254125,intergenic_region:9254571-9254711</t>
  </si>
  <si>
    <t>3,4,3,5,9,2,5,5,3,8,2,2,2</t>
  </si>
  <si>
    <t>20,20,24,27,36,32,7,24,26,13,5,10,2</t>
  </si>
  <si>
    <t>chr19:9250689|9254711-</t>
  </si>
  <si>
    <t>intergenic_region:9250690-9250783,intergenic_region:9252069-9252176,intergenic_region:9252756-9252826,intergenic_region:9254033-9254125,intergenic_region:9254571-9254711</t>
  </si>
  <si>
    <t>58,81,62,62,64,38,28,27,13,115,106,83,40,33,40,26,34,39</t>
  </si>
  <si>
    <t>14,22,26,35,27,26,13,36,9,24,25,12,10,7,12,6,10,24</t>
  </si>
  <si>
    <t>chr19:9250689|9276991-</t>
  </si>
  <si>
    <t>intergenic_region:9250690-9250783,intergenic_region:9252069-9252176,intergenic_region:9252756-9252826</t>
  </si>
  <si>
    <t>3,3,3,2,2,7</t>
  </si>
  <si>
    <t>11,9,27,14,7,7</t>
  </si>
  <si>
    <t>chr19:9252068|9254711-</t>
  </si>
  <si>
    <t>ENSGALG00000041802;</t>
  </si>
  <si>
    <t>exon:9252069-9252176,exon:9252756-9252826,exon:9254033-9254125,exon:9254571-9254711</t>
  </si>
  <si>
    <t>167,257,212,198,182,148,86,90,78,245,232,203,68,103,81,86,103,131</t>
  </si>
  <si>
    <t>56,93,67,109,84,70,44,53,24,125,107,56,40,52,34,24,24,56</t>
  </si>
  <si>
    <t>chr19:9252068|9269801-</t>
  </si>
  <si>
    <t>intron:9252069-9252176,intron:9254571-9254711,intron:9269737-9269801</t>
  </si>
  <si>
    <t>15,4,3,6,2,7</t>
  </si>
  <si>
    <t>79,53,96,53,37,89</t>
  </si>
  <si>
    <t>chr19:9252068|9276991-</t>
  </si>
  <si>
    <t>intron:9252069-9252176,intron:9254033-9254125</t>
  </si>
  <si>
    <t>6,8,4,13,8,3</t>
  </si>
  <si>
    <t>46,82,50,68,89,20</t>
  </si>
  <si>
    <t>chr19:9252755|9254711-</t>
  </si>
  <si>
    <t>exon:9252756-9252826,exon:9254033-9254125,exon:9254571-9254711</t>
  </si>
  <si>
    <t>chr19:9276692|9276991-</t>
  </si>
  <si>
    <t>intron:9276693-9276991</t>
  </si>
  <si>
    <t>chr19:9296933|9303794+</t>
  </si>
  <si>
    <t>ENSGALG00000005699;</t>
  </si>
  <si>
    <t>intron:9296934-9297022,intron:9302613-9302742,intron:9303704-9303794</t>
  </si>
  <si>
    <t>NLK</t>
  </si>
  <si>
    <t>chr19:9302612|9303794+</t>
  </si>
  <si>
    <t>intron:9302613-9302742,intron:9303704-9303794</t>
  </si>
  <si>
    <t>chr19:9401574|9413798-</t>
  </si>
  <si>
    <t>ENSGALG00000005830;</t>
  </si>
  <si>
    <t>exon:9401575-9401767,exon:9413687-9413798</t>
  </si>
  <si>
    <t>6,21,10</t>
  </si>
  <si>
    <t>MNT</t>
  </si>
  <si>
    <t>chr19:9413686|9417236-</t>
  </si>
  <si>
    <t>exon:9413687-9413798,exon:9414506-9414547</t>
  </si>
  <si>
    <t>6,10,15,3,4,2,14,8,4,2</t>
  </si>
  <si>
    <t>44,22,24,71,50,43,22,27,14,24</t>
  </si>
  <si>
    <t>chr19:9475469|9480835+</t>
  </si>
  <si>
    <t>ENSGALG00000005834;</t>
  </si>
  <si>
    <t>exon:9475470-9475641,exon:9480629-9480835</t>
  </si>
  <si>
    <t>65,86</t>
  </si>
  <si>
    <t>PAFAH1B1</t>
  </si>
  <si>
    <t>chr19:9475469|9483799+</t>
  </si>
  <si>
    <t>exon:9483697-9483799</t>
  </si>
  <si>
    <t>59,63</t>
  </si>
  <si>
    <t>chr19:9475469|9484709+</t>
  </si>
  <si>
    <t>exon:9484481-9484709</t>
  </si>
  <si>
    <t>32,51,36</t>
  </si>
  <si>
    <t>chr19:9475469|9486932+</t>
  </si>
  <si>
    <t>exon:9486776-9486932</t>
  </si>
  <si>
    <t>5,3,10,2</t>
  </si>
  <si>
    <t>50,88,90,55</t>
  </si>
  <si>
    <t>chr19:9841117|9842396+</t>
  </si>
  <si>
    <t>ENSGALG00000006011;</t>
  </si>
  <si>
    <t>exon:9841118-9841288</t>
  </si>
  <si>
    <t>chr19:9949903|9950280+</t>
  </si>
  <si>
    <t>ENSGALG00000006069;</t>
  </si>
  <si>
    <t>intron:9949904-9950280</t>
  </si>
  <si>
    <t>SMTNL2</t>
  </si>
  <si>
    <t>chr2:1000286|1001591+</t>
  </si>
  <si>
    <t>ENSGALG00000005188;</t>
  </si>
  <si>
    <t>exon:1000287-1001591</t>
  </si>
  <si>
    <t>273,162,184,112,62,143,26,18,26,1094,915,426,582,426,275,426,366,355</t>
  </si>
  <si>
    <t>18,16,28,8,9,11,4,0,3,51,46,16,30,30,29,21,22,28</t>
  </si>
  <si>
    <t>MINDY4</t>
  </si>
  <si>
    <t>chr2:1001382|1005398+</t>
  </si>
  <si>
    <t>exon:1005195-1005398</t>
  </si>
  <si>
    <t>chr2:1001382|1005453+</t>
  </si>
  <si>
    <t>exon:1001383-1001591,exon:1005195-1005453</t>
  </si>
  <si>
    <t>4,13,2,3,7,24,19,20,10,15,10,4,8,13</t>
  </si>
  <si>
    <t>98,112,59,54,46,526,455,206,300,233,133,191,169,195</t>
  </si>
  <si>
    <t>chr2:100387768|100393772+</t>
  </si>
  <si>
    <t>ENSGALG00000038678;</t>
  </si>
  <si>
    <t>exon:100387769-100387980,exon:100393575-100393772</t>
  </si>
  <si>
    <t>6,11,11,15,24,24,27,9,16,3,14,7,12,4,3,5</t>
  </si>
  <si>
    <t>204,213,148,50,75,76,87,92,77,20,36,13,22,20,15,15</t>
  </si>
  <si>
    <t>EPB41L3</t>
  </si>
  <si>
    <t>chr2:100387789|100393772+</t>
  </si>
  <si>
    <t>exon:100387790-100387980,exon:100393575-100393772</t>
  </si>
  <si>
    <t>57,52,29,4,3,9</t>
  </si>
  <si>
    <t>282,309,209,101,134,43</t>
  </si>
  <si>
    <t>chr2:100447906|100451706+</t>
  </si>
  <si>
    <t>exon:100451590-100451706</t>
  </si>
  <si>
    <t>chr2:10051020|10089928-</t>
  </si>
  <si>
    <t>ENSGALG00000006652;</t>
  </si>
  <si>
    <t>exon:10051021-10051218,exon:10086624-10086791,exon:10089857-10089928</t>
  </si>
  <si>
    <t>2,3,7,4</t>
  </si>
  <si>
    <t>70,91,48,7</t>
  </si>
  <si>
    <t>DIP2C</t>
  </si>
  <si>
    <t>chr2:10060120|10089928-</t>
  </si>
  <si>
    <t>exon:10060121-10060330,exon:10089857-10089928</t>
  </si>
  <si>
    <t>4,5,5,4,3,2,3,4</t>
  </si>
  <si>
    <t>81,96,60,84,20,18,12,6</t>
  </si>
  <si>
    <t>chr2:1006805|1007221+</t>
  </si>
  <si>
    <t>exon:1006806-1007221</t>
  </si>
  <si>
    <t>14,23</t>
  </si>
  <si>
    <t>chr2:1006805|1018974+</t>
  </si>
  <si>
    <t>exon:1018916-1018974</t>
  </si>
  <si>
    <t>3,2,3,4,3,8,3,2</t>
  </si>
  <si>
    <t>8,3,0,16,6,10,15,7</t>
  </si>
  <si>
    <t>chr2:10076239|10089928-</t>
  </si>
  <si>
    <t>exon:10076240-10076350,exon:10086624-10086791,exon:10089857-10089928</t>
  </si>
  <si>
    <t>4,6,6,12,10,7,11,7,8,7,7,2,4</t>
  </si>
  <si>
    <t>14,65,113,49,87,95,68,26,9,24,13,27,11</t>
  </si>
  <si>
    <t>chr2:10086623|10089928-</t>
  </si>
  <si>
    <t>exon:10086624-10086791,exon:10089857-10089928</t>
  </si>
  <si>
    <t>48,15,10,13</t>
  </si>
  <si>
    <t>chr2:101292774|101301227+</t>
  </si>
  <si>
    <t>ENSGALG00000014836;</t>
  </si>
  <si>
    <t>exon:101301120-101301227</t>
  </si>
  <si>
    <t>Lpin2</t>
  </si>
  <si>
    <t>chr2:101306518|101314745+</t>
  </si>
  <si>
    <t>exon:101314502-101314745</t>
  </si>
  <si>
    <t>chr2:101461941|101463048-</t>
  </si>
  <si>
    <t>ENSGALG00000014801;</t>
  </si>
  <si>
    <t>exon:101461942-101462044,exon:101462918-101463048</t>
  </si>
  <si>
    <t>2,4,3,5,3,2,2</t>
  </si>
  <si>
    <t>18,23,10,10,50,7,2</t>
  </si>
  <si>
    <t>NDC80</t>
  </si>
  <si>
    <t>chr2:1023109|1030058+</t>
  </si>
  <si>
    <t>exon:1023110-1023198,exon:1026547-1026648,exon:1027836-1027899,exon:1029314-1029379,exon:1029991-1030058</t>
  </si>
  <si>
    <t>10,24,31,7,3,13,91,97,57,50,64,43,37,29,41</t>
  </si>
  <si>
    <t>3,4,3,1,2,6,10,15,5,25,26,9,19,4,15</t>
  </si>
  <si>
    <t>chr2:102434724|102440470+</t>
  </si>
  <si>
    <t>ENSGALG00000014915;</t>
  </si>
  <si>
    <t>exon:102434725-102434791,exon:102434981-102435031,exon:102435632-102435702,exon:102437047-102437142,exon:102437400-102437465</t>
  </si>
  <si>
    <t>8,9,22,14,20,4,18,6,32,36,20,12,11,4,10,23</t>
  </si>
  <si>
    <t>16,12,9,32,48,16,51,3,8,8,1,11,8,4,13,8</t>
  </si>
  <si>
    <t>THOC1</t>
  </si>
  <si>
    <t>chr2:102486294|102489514-</t>
  </si>
  <si>
    <t>ENSGALG00000014922;</t>
  </si>
  <si>
    <t>exon:102486295-102486460,exon:102487970-102488064,exon:102489445-102489514</t>
  </si>
  <si>
    <t>ROCK1</t>
  </si>
  <si>
    <t>chr2:102634398|102648849+</t>
  </si>
  <si>
    <t>ENSGALG00000014935;</t>
  </si>
  <si>
    <t>exon:102634399-102634502,exon:102648274-102648433,exon:102648652-102648849</t>
  </si>
  <si>
    <t>8,2,17,9,23,28,14,7,8,9,7,12,20</t>
  </si>
  <si>
    <t>43,29,34,15,21,26,9,24,17,7,29,28,7</t>
  </si>
  <si>
    <t>GREB1L</t>
  </si>
  <si>
    <t>chr2:102648273|102648849+</t>
  </si>
  <si>
    <t>exon:102648274-102648445,exon:102648652-102648849</t>
  </si>
  <si>
    <t>3,2,5,5,5,5,4</t>
  </si>
  <si>
    <t>38,40,31,38,34,21,51</t>
  </si>
  <si>
    <t>chr2:1026546|1029379+</t>
  </si>
  <si>
    <t>exon:1026547-1026648,exon:1027836-1027899,exon:1029314-1029379</t>
  </si>
  <si>
    <t>4,4,3,4,6,4,25,13,11,24,13,11,16,9,10</t>
  </si>
  <si>
    <t>17,19,27,5,13,1,79,68,49,66,56,46,40,28,60</t>
  </si>
  <si>
    <t>chr2:102656720|102659763+</t>
  </si>
  <si>
    <t>exon:102656721-102656897,exon:102659587-102659763</t>
  </si>
  <si>
    <t>chr2:102665466|102667649+</t>
  </si>
  <si>
    <t>exon:102665467-102665601,exon:102667065-102667202,exon:102667530-102667649</t>
  </si>
  <si>
    <t>9,11,22,12</t>
  </si>
  <si>
    <t>chr2:102784008|102788820+</t>
  </si>
  <si>
    <t>ENSGALG00000014974;</t>
  </si>
  <si>
    <t>exon:102784009-102784180,exon:102786907-102787036,exon:102788716-102788820</t>
  </si>
  <si>
    <t>197,243,154,371,476,230,110,195,85,559,877,273,280,372,152,175,227,168</t>
  </si>
  <si>
    <t>MIB1</t>
  </si>
  <si>
    <t>chr2:102784008|102795792+</t>
  </si>
  <si>
    <t>exon:102784009-102784180,exon:102786907-102787036,exon:102788716-102788820,exon:102795726-102795792</t>
  </si>
  <si>
    <t>15,22,12,28,21,23,10,17,18,73,117,50,27,36,20,31,36,30</t>
  </si>
  <si>
    <t>205,228,127,370,445,224,101,167,78,535,897,247,272,328,151,182,216,155</t>
  </si>
  <si>
    <t>chr2:102784008|102809028+</t>
  </si>
  <si>
    <t>exon:102784009-102784180,exon:102786907-102787036,exon:102803840-102803947,exon:102806200-102806397,exon:102808877-102809028</t>
  </si>
  <si>
    <t>85,101,53,88,97,66,21,37,21,233,362,129,116,131,56,54,103,72</t>
  </si>
  <si>
    <t>50,49,61,141,213,109,43,59,30,51,90,20,89,101,52,32,52,39</t>
  </si>
  <si>
    <t>chr2:102786906|102795792+</t>
  </si>
  <si>
    <t>exon:102786907-102787036,exon:102788716-102788820,exon:102795726-102795792</t>
  </si>
  <si>
    <t>chr2:102824990|102842851+</t>
  </si>
  <si>
    <t>intergenic_region:102824991-102825123,intergenic_region:102825484-102825570,intergenic_region:102842675-102842851</t>
  </si>
  <si>
    <t>chr2:103126029|103135836+</t>
  </si>
  <si>
    <t>ENSGALG00000014982;</t>
  </si>
  <si>
    <t>exon:103126030-103126253,exon:103134115-103134210,exon:103135724-103135836</t>
  </si>
  <si>
    <t>RBBP8</t>
  </si>
  <si>
    <t>chr2:103213824|103223692+</t>
  </si>
  <si>
    <t>intergenic_region:103213825-103213896,intergenic_region:103216424-103216516,intergenic_region:103223615-103223692</t>
  </si>
  <si>
    <t>2,3,3,4,15,4,9,8,6,7,9,12,5,2,6</t>
  </si>
  <si>
    <t>6,8,19,10,23,19,13,8,32,4,7,11,23,14,14</t>
  </si>
  <si>
    <t>chr2:103213824|103235785+</t>
  </si>
  <si>
    <t>intergenic_region:103213825-103213896,intergenic_region:103216424-103216516,intergenic_region:103234614-103234770</t>
  </si>
  <si>
    <t>2,11,7,9,24,11,17,12,11,8,24,7,14,8</t>
  </si>
  <si>
    <t>2,14,6,11,17,9,6,25,2,6,5,12,10,5</t>
  </si>
  <si>
    <t>chr2:103286194|103303648-</t>
  </si>
  <si>
    <t>ENSGALG00000035384;</t>
  </si>
  <si>
    <t>exon:103286195-103286288,exon:103289233-103289302,exon:103290542-103290576,exon:103297021-103297056,exon:103300689-103300740,exon:103302159-103302181,exon:103303571-103303648</t>
  </si>
  <si>
    <t>8,5,10,3,3,2,5,2,21,14,10,12,11,9,4,13,5</t>
  </si>
  <si>
    <t>31,26,37,17,31,26,48,18,51,48,14,38,29,27,37,33,21</t>
  </si>
  <si>
    <t>TMEM241</t>
  </si>
  <si>
    <t>chr2:103286194|103306995-</t>
  </si>
  <si>
    <t>exon:103286195-103286288,exon:103289233-103289302,exon:103290542-103290576,exon:103297021-103297056,exon:103300689-103300740,exon:103302159-103302184,exon:103303571-103303648,exon:103306914-103306995</t>
  </si>
  <si>
    <t>4,3,2,2,6,16,4,4,2,2,3</t>
  </si>
  <si>
    <t>29,24,22,20,24,40,47,17,26,14,26</t>
  </si>
  <si>
    <t>chr2:103334910|103337274+</t>
  </si>
  <si>
    <t>ENSGALG00000033054;</t>
  </si>
  <si>
    <t>exon:103334911-103334995,exon:103335378-103335434,exon:103336451-103336537,exon:103337134-103337274</t>
  </si>
  <si>
    <t>3,2,8,3,6,12,2,7,6,7,2,8</t>
  </si>
  <si>
    <t>29,18,19,34,28,12,30,5,10,7,9,8</t>
  </si>
  <si>
    <t>C18orf8</t>
  </si>
  <si>
    <t>chr2:103359371|103365485-</t>
  </si>
  <si>
    <t>ENSGALG00000015030;</t>
  </si>
  <si>
    <t>exon:103365363-103365485</t>
  </si>
  <si>
    <t>3,7,9,3,4,4,6</t>
  </si>
  <si>
    <t>282,739,1427,526,39,35,23</t>
  </si>
  <si>
    <t>NPC1</t>
  </si>
  <si>
    <t>chr2:103362196|103365485-</t>
  </si>
  <si>
    <t>exon:103362197-103362364,exon:103365363-103365485</t>
  </si>
  <si>
    <t>3,4,2,4</t>
  </si>
  <si>
    <t>79,52,167,73</t>
  </si>
  <si>
    <t>chr2:103421878|103439423+</t>
  </si>
  <si>
    <t>ENSGALG00000043390;</t>
  </si>
  <si>
    <t>exon:103421879-103422031</t>
  </si>
  <si>
    <t>8,6,3</t>
  </si>
  <si>
    <t>14,13,2</t>
  </si>
  <si>
    <t>chr2:103553803|103558474+</t>
  </si>
  <si>
    <t>ENSGALG00000015064;</t>
  </si>
  <si>
    <t>intron:103553804-103553914,intron:103558360-103558474</t>
  </si>
  <si>
    <t>7,5,2</t>
  </si>
  <si>
    <t>27,41,29</t>
  </si>
  <si>
    <t>TTC39C</t>
  </si>
  <si>
    <t>chr2:103555633|103558474+</t>
  </si>
  <si>
    <t>exon:103555634-103555682,exon:103557298-103557426,exon:103558360-103558474</t>
  </si>
  <si>
    <t>13,52,53,5,28,31,69,23,53,54,72,66,69,128,43,30,56,56</t>
  </si>
  <si>
    <t>44,17,29,28,47,28,31,32,20,48,50,24,48,40,32,35,40,18</t>
  </si>
  <si>
    <t>chr2:103555633|103564563+</t>
  </si>
  <si>
    <t>exon:103555634-103555682,exon:103557298-103557426,exon:103558360-103558474,exon:103564395-103564563</t>
  </si>
  <si>
    <t>25,16,17,18</t>
  </si>
  <si>
    <t>chr2:103557297|103564563+</t>
  </si>
  <si>
    <t>exon:103557298-103557426</t>
  </si>
  <si>
    <t>12,5,4,5,20,9,6,7,6,5,6,2</t>
  </si>
  <si>
    <t>31,23,31,37,43,48,21,29,40,30,43,38</t>
  </si>
  <si>
    <t>chr2:103557297|103566498+</t>
  </si>
  <si>
    <t>intron:103564395-103564563,intron:103566397-103566498</t>
  </si>
  <si>
    <t>chr2:103557297|103569050+</t>
  </si>
  <si>
    <t>exon:103557298-103557426,exon:103564395-103564563,exon:103568957-103569050</t>
  </si>
  <si>
    <t>10,6,2,8,19,6,9,7,3,6,4,5</t>
  </si>
  <si>
    <t>27,28,25,25,29,13,26,36,24,24,33,23</t>
  </si>
  <si>
    <t>chr2:103562755|103564563+</t>
  </si>
  <si>
    <t>exon:103562756-103563110,exon:103564395-103564563</t>
  </si>
  <si>
    <t>4,3,6,4,6,6,3,4,6</t>
  </si>
  <si>
    <t>55,59,33,27,51,63,24,33,36</t>
  </si>
  <si>
    <t>chr2:103562755|103569050+</t>
  </si>
  <si>
    <t>exon:103568957-103569050</t>
  </si>
  <si>
    <t>5,5,9,6,16,4,2,6,6,14,3,8,12,6,4,5,5</t>
  </si>
  <si>
    <t>44,14,35,40,49,26,20,44,33,44,16,41,29,25,30,27,20</t>
  </si>
  <si>
    <t>chr2:103595720|103600064-</t>
  </si>
  <si>
    <t>ENSGALG00000015086;</t>
  </si>
  <si>
    <t>exon:103595721-103595847,exon:103596080-103596169,exon:103599989-103600064</t>
  </si>
  <si>
    <t>3,12,2,6,5</t>
  </si>
  <si>
    <t>11,13,18,7,17</t>
  </si>
  <si>
    <t>OSBPL1A</t>
  </si>
  <si>
    <t>chr2:103604904|103613937-</t>
  </si>
  <si>
    <t>exon:103604905-103605061,exon:103613775-103613937</t>
  </si>
  <si>
    <t>11,4,8,4</t>
  </si>
  <si>
    <t>chr2:103626368|103641702-</t>
  </si>
  <si>
    <t>intron:103626369-103626431,intron:103636541-103636647,intron:103640282-103640363,intron:103641577-103641702</t>
  </si>
  <si>
    <t>5,2,7,3,2,2</t>
  </si>
  <si>
    <t>51,103,40,8,4,3</t>
  </si>
  <si>
    <t>chr2:103636540|103657018-</t>
  </si>
  <si>
    <t>intergenic_region:103636541-103636647,intergenic_region:103640282-103640363</t>
  </si>
  <si>
    <t>6,5,14,4,9,27,11,5,4,2,2</t>
  </si>
  <si>
    <t>17,24,41,14,42,74,22,0,13,7,6</t>
  </si>
  <si>
    <t>chr2:103652289|103657018-</t>
  </si>
  <si>
    <t>intergenic_region:103652290-103652375,intergenic_region:103656896-103657018</t>
  </si>
  <si>
    <t>chr2:103670940|103679931+</t>
  </si>
  <si>
    <t>ENSGALG00000015093;</t>
  </si>
  <si>
    <t>intron:103670941-103671049,intron:103672115-103672177,intron:103674909-103674994,intron:103675961-103676089,intron:103676425-103676519,intron:103679858-103679931</t>
  </si>
  <si>
    <t>5,8,8,4,6,10,8,5,45,32,15,11,11,6,12,8,22</t>
  </si>
  <si>
    <t>12,15,19,22,10,24,30,17,13,22,5,7,5,5,10,5,7</t>
  </si>
  <si>
    <t>IMPACT</t>
  </si>
  <si>
    <t>chr2:103934379|103937272-</t>
  </si>
  <si>
    <t>ENSGALG00000015112;</t>
  </si>
  <si>
    <t>exon:103934380-103934495,exon:103937141-103937272</t>
  </si>
  <si>
    <t>ZNF521</t>
  </si>
  <si>
    <t>chr2:104023563|104043280-</t>
  </si>
  <si>
    <t>exon:104023564-104023648</t>
  </si>
  <si>
    <t>chr2:104120525|104133895-</t>
  </si>
  <si>
    <t>intron:104120526-104120585,intron:104121608-104121670,intron:104131975-104132028,intron:104133787-104133895</t>
  </si>
  <si>
    <t>3,43,28,6,13,13,9,12,7,9</t>
  </si>
  <si>
    <t>4,194,270,124,77,105,57,60,75,89</t>
  </si>
  <si>
    <t>chr2:104400268|104405733-</t>
  </si>
  <si>
    <t>ENSGALG00000015119;</t>
  </si>
  <si>
    <t>exon:104400269-104400490,exon:104405580-104405733</t>
  </si>
  <si>
    <t>3,3,3,4</t>
  </si>
  <si>
    <t>44,58,91,51</t>
  </si>
  <si>
    <t>SS18</t>
  </si>
  <si>
    <t>chr2:10443541|10450325+</t>
  </si>
  <si>
    <t>ENSGALG00000006749;</t>
  </si>
  <si>
    <t>exon:10443542-10443638,exon:10445836-10445931,exon:10446109-10446173,exon:10448726-10448861,exon:10450254-10450325</t>
  </si>
  <si>
    <t>46,29,35,25,20,25,12,20,11,58,60,32,8,20,20,17,25,27</t>
  </si>
  <si>
    <t>31,20,18,45,79,40,28,60,18,8,35,22,16,25,9,26,14,16</t>
  </si>
  <si>
    <t>WDR37</t>
  </si>
  <si>
    <t>chr2:10443541|10456341+</t>
  </si>
  <si>
    <t>exon:10443542-10443638,exon:10445836-10445931,exon:10452503-10452547,exon:10454076-10454152</t>
  </si>
  <si>
    <t>6,2,4,8,6,2,2,2</t>
  </si>
  <si>
    <t>27,5,28,6,14,14,24,7</t>
  </si>
  <si>
    <t>chr2:104463653|104464650+</t>
  </si>
  <si>
    <t>ENSGALG00000015122;</t>
  </si>
  <si>
    <t>exon:104463654-104463802,exon:104464543-104464650</t>
  </si>
  <si>
    <t>TAF4B</t>
  </si>
  <si>
    <t>chr2:104463653|104469182+</t>
  </si>
  <si>
    <t>exon:104463654-104463802</t>
  </si>
  <si>
    <t>chr2:104468782|104469182+</t>
  </si>
  <si>
    <t>exon:104468783-104468950</t>
  </si>
  <si>
    <t>chr2:10452502|10456341+</t>
  </si>
  <si>
    <t>exon:10452503-10452547,exon:10454076-10454152,exon:10455462-10455699,exon:10456200-10456341</t>
  </si>
  <si>
    <t>46,32,21,44,33,19,20,24,26,86,64,71,48,36,32,18,29,41</t>
  </si>
  <si>
    <t>46,15,22,66,93,50,37,67,37,13,38,20,31,42,10,31,32,18</t>
  </si>
  <si>
    <t>chr2:10454075|10456341+</t>
  </si>
  <si>
    <t>exon:10454076-10454152,exon:10455462-10455699,exon:10456200-10456341</t>
  </si>
  <si>
    <t>4,3,5,5</t>
  </si>
  <si>
    <t>113,82,62,19</t>
  </si>
  <si>
    <t>chr2:104551645|104580660-</t>
  </si>
  <si>
    <t>ENSGALG00000015124;</t>
  </si>
  <si>
    <t>exon:104580482-104580660</t>
  </si>
  <si>
    <t>KCTD1</t>
  </si>
  <si>
    <t>chr2:1046615|1056341+</t>
  </si>
  <si>
    <t>exon:1046616-1046679,exon:1046836-1046997,exon:1056161-1056341</t>
  </si>
  <si>
    <t>3,2,8,3,2,12,4,5,9,2,16,9</t>
  </si>
  <si>
    <t>1,0,7,4,17,14,3,12,11,6,4,5</t>
  </si>
  <si>
    <t>chr2:104895517|104916601-</t>
  </si>
  <si>
    <t>intergenic_region:104895518-104895655,intergenic_region:104898725-104898773,intergenic_region:104916460-104916601</t>
  </si>
  <si>
    <t>3,9,7,9,11,5,10,4,4,8,4</t>
  </si>
  <si>
    <t>5,11,31,41,22,29,83,11,3,17,6</t>
  </si>
  <si>
    <t>chr2:106489101|106496000-</t>
  </si>
  <si>
    <t>ENSGALG00000015151;</t>
  </si>
  <si>
    <t>exon:106489102-106489203,exon:106495884-106496000</t>
  </si>
  <si>
    <t>B4GALT6</t>
  </si>
  <si>
    <t>chr2:106646594|106648453-</t>
  </si>
  <si>
    <t>ENSGALG00000015157;</t>
  </si>
  <si>
    <t>exon:106646595-106646748</t>
  </si>
  <si>
    <t>5,17,11,17,7,10,10,4,16,19,10,17,8,10,9</t>
  </si>
  <si>
    <t>22,21,26,36,42,29,22,54,32,29,12,12,10,12,17</t>
  </si>
  <si>
    <t>chr2:106646594|106648971-</t>
  </si>
  <si>
    <t>intron:106646595-106646748</t>
  </si>
  <si>
    <t>5,7,4,20,23,13,7,9,8,9</t>
  </si>
  <si>
    <t>32,47,25,41,46,16,23,16,21,24</t>
  </si>
  <si>
    <t>chr2:106671803|106676246+</t>
  </si>
  <si>
    <t>intergenic_region:106671804-106672231,intergenic_region:106676160-106676246</t>
  </si>
  <si>
    <t>19,11,15,21,29,19,13,15,48,54,21,53,38,15,16,15,10</t>
  </si>
  <si>
    <t>5,3,0,2,4,1,1,0,2,3,3,1,3,2,2,1,2</t>
  </si>
  <si>
    <t>chr2:106671803|106676289+</t>
  </si>
  <si>
    <t>intergenic_region:106676160-106676289</t>
  </si>
  <si>
    <t>chr2:106684585|106686300+</t>
  </si>
  <si>
    <t>ENSGALG00000015163;</t>
  </si>
  <si>
    <t>exon:106684586-106684751,exon:106686185-106686300</t>
  </si>
  <si>
    <t>15,11</t>
  </si>
  <si>
    <t>RNF138</t>
  </si>
  <si>
    <t>chr2:106819755|106824081-</t>
  </si>
  <si>
    <t>ENSGALG00000015181;</t>
  </si>
  <si>
    <t>intron:106819756-106819805,intron:106820657-106820733,intron:106823941-106824081</t>
  </si>
  <si>
    <t>16,10,3,14,16,9,12,3,9,6</t>
  </si>
  <si>
    <t>19,22,22,81,124,69,34,55,28,2</t>
  </si>
  <si>
    <t>GAREM1</t>
  </si>
  <si>
    <t>chr2:106823940|106828185-</t>
  </si>
  <si>
    <t>intron:106823941-106824081,intron:106828032-106828185</t>
  </si>
  <si>
    <t>10,13,4,3</t>
  </si>
  <si>
    <t>16,20,1,5</t>
  </si>
  <si>
    <t>chr2:106823940|106832433-</t>
  </si>
  <si>
    <t>intron:106823941-106824081,intron:106832308-106832433</t>
  </si>
  <si>
    <t>3,7,7,10,19,14,11,16,5,4,2,4,3,2</t>
  </si>
  <si>
    <t>24,25,18,103,136,62,36,42,22,3,5,5,2,6</t>
  </si>
  <si>
    <t>chr2:107173780|107193567-</t>
  </si>
  <si>
    <t>intergenic_region:107173781-107173917,intergenic_region:107193489-107193567</t>
  </si>
  <si>
    <t>chr2:107186383|107193567-</t>
  </si>
  <si>
    <t>intergenic_region:107193489-107193567</t>
  </si>
  <si>
    <t>chr2:107248890|107284655+</t>
  </si>
  <si>
    <t>intergenic_region:107284544-107284655</t>
  </si>
  <si>
    <t>7,7,6,5,2,3</t>
  </si>
  <si>
    <t>7,18,9,13,3,5</t>
  </si>
  <si>
    <t>chr2:107295811|107314138+</t>
  </si>
  <si>
    <t>ENSGALG00000015196;</t>
  </si>
  <si>
    <t>exon:107295812-107295933,exon:107313975-107314138</t>
  </si>
  <si>
    <t>16,20</t>
  </si>
  <si>
    <t>ASXL3</t>
  </si>
  <si>
    <t>chr2:107308332|107314138+</t>
  </si>
  <si>
    <t>exon:107308333-107308450,exon:107309380-107309499,exon:107313975-107314138</t>
  </si>
  <si>
    <t>2,2,15,8,8,5,9,6,4</t>
  </si>
  <si>
    <t>6,3,16,19,11,12,5,7,4</t>
  </si>
  <si>
    <t>chr2:107308332|107337170+</t>
  </si>
  <si>
    <t>exon:107308333-107308450,exon:107336485-107336581,exon:107337065-107337170</t>
  </si>
  <si>
    <t>5,10,3,3</t>
  </si>
  <si>
    <t>16,13,11,5</t>
  </si>
  <si>
    <t>chr2:107336484|107337170+</t>
  </si>
  <si>
    <t>exon:107336485-107336581,exon:107337065-107337170</t>
  </si>
  <si>
    <t>chr2:107758398|107759240+</t>
  </si>
  <si>
    <t>ENSGALG00000015211;</t>
  </si>
  <si>
    <t>intron:107758399-107758513,intron:107759103-107759240</t>
  </si>
  <si>
    <t>DTNA</t>
  </si>
  <si>
    <t>chr2:107758398|107783846+</t>
  </si>
  <si>
    <t>intron:107758399-107758513,intron:107759103-107759240,intron:107775039-107775106,intron:107783766-107783846</t>
  </si>
  <si>
    <t>9,67,30</t>
  </si>
  <si>
    <t>chr2:107759102|107783846+</t>
  </si>
  <si>
    <t>intron:107759103-107759240,intron:107783766-107783846</t>
  </si>
  <si>
    <t>chr2:107775038|107806396+</t>
  </si>
  <si>
    <t>exon:107775039-107775106,exon:107783766-107783846,exon:107806183-107806396</t>
  </si>
  <si>
    <t>2,2,4,3,3,4,7,6,3,2,3</t>
  </si>
  <si>
    <t>15,10,11,15,23,79,101,43,30,26,38</t>
  </si>
  <si>
    <t>chr2:107775038|107814282+</t>
  </si>
  <si>
    <t>exon:107775039-107775106,exon:107814128-107814282</t>
  </si>
  <si>
    <t>4,3,6,4,6,6</t>
  </si>
  <si>
    <t>11,25,52,11,118,40</t>
  </si>
  <si>
    <t>chr2:107806182|107829421+</t>
  </si>
  <si>
    <t>exon:107824687-107824811,exon:107829341-107829421</t>
  </si>
  <si>
    <t>chr2:107819489|107829421+</t>
  </si>
  <si>
    <t>exon:107819490-107819595,exon:107829341-107829421</t>
  </si>
  <si>
    <t>2,7,3,2</t>
  </si>
  <si>
    <t>84,85,48,40</t>
  </si>
  <si>
    <t>chr2:107843923|107861721+</t>
  </si>
  <si>
    <t>exon:107843924-107844011,exon:107861589-107861721</t>
  </si>
  <si>
    <t>chr2:107851304|107856657+</t>
  </si>
  <si>
    <t>exon:107851305-107851401,exon:107856498-107856657</t>
  </si>
  <si>
    <t>5,4,3,3,5,6,76,34,17,27,14,6,15,8,8</t>
  </si>
  <si>
    <t>21,21,28,10,16,14,37,62,36,31,17,22,30,18,9</t>
  </si>
  <si>
    <t>chr2:107856497|107861721+</t>
  </si>
  <si>
    <t>exon:107856498-107856657,exon:107861589-107861721</t>
  </si>
  <si>
    <t>chr2:107859887|107861721+</t>
  </si>
  <si>
    <t>exon:107859888-107859977,exon:107860683-107860851,exon:107861589-107861721</t>
  </si>
  <si>
    <t>3,6,4,5,5</t>
  </si>
  <si>
    <t>6,28,42,25,13</t>
  </si>
  <si>
    <t>chr2:107907215|107909297+</t>
  </si>
  <si>
    <t>intergenic_region:107907216-107907396,intergenic_region:107909234-107909297</t>
  </si>
  <si>
    <t>17,14,3,4,6,4</t>
  </si>
  <si>
    <t>36,53,33,48,42,10</t>
  </si>
  <si>
    <t>chr2:107907215|107922781+</t>
  </si>
  <si>
    <t>intergenic_region:107907216-107907396,intergenic_region:107909234-107909297,intergenic_region:107922720-107922781</t>
  </si>
  <si>
    <t>38,62,81,93,73,13,6,24,18,15</t>
  </si>
  <si>
    <t>51,61,64,115,63,14,6,6,11,9</t>
  </si>
  <si>
    <t>chr2:107922719|107967983+</t>
  </si>
  <si>
    <t>ENSGALG00000015215;</t>
  </si>
  <si>
    <t>exon:107922720-107922781,exon:107967770-107967983</t>
  </si>
  <si>
    <t>5,6,2,7,5,5,4,2,6,2,3,3,4</t>
  </si>
  <si>
    <t>108,149,98,98,185,112,54,21,70,31,65,61,36</t>
  </si>
  <si>
    <t>MAPRE2</t>
  </si>
  <si>
    <t>chr2:107954480|107967983+</t>
  </si>
  <si>
    <t>exon:107954481-107954608,exon:107967770-107967983</t>
  </si>
  <si>
    <t>7,10,5,18,18,9,22,17,6,16,5,8,10,6</t>
  </si>
  <si>
    <t>117,194,88,94,195,81,63,64,32,81,38,69,65,40</t>
  </si>
  <si>
    <t>chr2:107954480|107982645+</t>
  </si>
  <si>
    <t>exon:107954481-107954608</t>
  </si>
  <si>
    <t>274,47,55</t>
  </si>
  <si>
    <t>chr2:107965864|107967983+</t>
  </si>
  <si>
    <t>exon:107965865-107966010,exon:107967770-107967983</t>
  </si>
  <si>
    <t>61,66</t>
  </si>
  <si>
    <t>chr2:107977878|107982645+</t>
  </si>
  <si>
    <t>exon:107977879-107978018,exon:107982487-107982645</t>
  </si>
  <si>
    <t>2,4,2,3,2,2,2</t>
  </si>
  <si>
    <t>116,65,79,87,47,74,43</t>
  </si>
  <si>
    <t>chr2:108011773|108029092-</t>
  </si>
  <si>
    <t>ENSGALG00000015219;</t>
  </si>
  <si>
    <t>exon:108011774-108011882,exon:108029024-108029092</t>
  </si>
  <si>
    <t>72,89,52,126,266,87,248,238,166,11,4,10,9,5,10,10,15,22</t>
  </si>
  <si>
    <t>84,72,51,126,298,144,138,197,89,4,8,2,11,10,4,7,9,5</t>
  </si>
  <si>
    <t>chr2:108017234|108024201-</t>
  </si>
  <si>
    <t>exon:108017235-108017503</t>
  </si>
  <si>
    <t>4,2,10,6,10,4,14,3</t>
  </si>
  <si>
    <t>113,150,485,219,291,391,180,22</t>
  </si>
  <si>
    <t>chr2:108052842|108054889+</t>
  </si>
  <si>
    <t>intergenic_region:108052843-108052998,intergenic_region:108054710-108054889</t>
  </si>
  <si>
    <t>2,3,3,2,4,5,4,2</t>
  </si>
  <si>
    <t>128,211,284,126,89,56,105,72</t>
  </si>
  <si>
    <t>chr2:108052842|108057632+</t>
  </si>
  <si>
    <t>intergenic_region:108052843-108052998,intergenic_region:108053805-108053877,intergenic_region:108054710-108054889,intergenic_region:108057475-108057632</t>
  </si>
  <si>
    <t>125,75,100,164,135,107,167,94,101,194,120,131,107,72,76,100,58,114</t>
  </si>
  <si>
    <t>127,123,116,180,204,124,83,133,59,62,52,26,35,42,20,47,44,30</t>
  </si>
  <si>
    <t>chr2:108052842|108061321+</t>
  </si>
  <si>
    <t>intergenic_region:108052843-108052998,intergenic_region:108061184-108061321</t>
  </si>
  <si>
    <t>3,4,4,3,4,6,5</t>
  </si>
  <si>
    <t>37,28,61,7,10,2,6</t>
  </si>
  <si>
    <t>chr2:108052842|108065189+</t>
  </si>
  <si>
    <t>intergenic_region:108052843-108052998,intergenic_region:108053805-108053877,intergenic_region:108057475-108057632,intergenic_region:108065064-108065189</t>
  </si>
  <si>
    <t>7,4,4,10,15,5,6,4,6,5,5,2,6</t>
  </si>
  <si>
    <t>29,23,30,41,61,13,37,12,10,12,2,17,5</t>
  </si>
  <si>
    <t>chr2:108052842|108098022+</t>
  </si>
  <si>
    <t>intergenic_region:108097778-108098022</t>
  </si>
  <si>
    <t>3,2,10,3,2,6,2</t>
  </si>
  <si>
    <t>75,100,88,139,68,42,35</t>
  </si>
  <si>
    <t>chr2:108052842|108124482+</t>
  </si>
  <si>
    <t>intergenic_region:108052843-108052998,intergenic_region:108053805-108053877,intergenic_region:108124263-108124482</t>
  </si>
  <si>
    <t>22,38,17,45,37,25,3,15,5,15,13,4,2,4,9,7,4,13</t>
  </si>
  <si>
    <t>63,51,47,70,87,53,34,57,18,11,25,6,7,27,18,32,15,17</t>
  </si>
  <si>
    <t>chr2:108057474|108124482+</t>
  </si>
  <si>
    <t>intergenic_region:108057475-108057632,intergenic_region:108124263-108124482</t>
  </si>
  <si>
    <t>5,3,5,4,2,5,2,7</t>
  </si>
  <si>
    <t>142,114,199,140,116,120,78,72</t>
  </si>
  <si>
    <t>chr2:108089289|108098022+</t>
  </si>
  <si>
    <t>intergenic_region:108089290-108089364</t>
  </si>
  <si>
    <t>chr2:108097777|108111189+</t>
  </si>
  <si>
    <t>6,16,13,8,12,12,4,15,6,6,23,11,8,20,3,10,7</t>
  </si>
  <si>
    <t>88,95,69,148,142,94,64,86,48,31,47,19,28,25,9,36,23</t>
  </si>
  <si>
    <t>chr2:108097777|108124482+</t>
  </si>
  <si>
    <t>intergenic_region:108097778-108098022,intergenic_region:108124263-108124482</t>
  </si>
  <si>
    <t>14,67,17,6,28,12,10,6,9,45,13,10,10,6,8,24,10</t>
  </si>
  <si>
    <t>122,130,88,184,176,121,111,54,35,62,24,33,41,25,43,46,35</t>
  </si>
  <si>
    <t>chr2:108122404|108124482+</t>
  </si>
  <si>
    <t>intergenic_region:108122405-108122460,intergenic_region:108124263-108124482</t>
  </si>
  <si>
    <t>37,17,11</t>
  </si>
  <si>
    <t>chr2:108124262|108124482+</t>
  </si>
  <si>
    <t>intergenic_region:108124263-108124482</t>
  </si>
  <si>
    <t>2,5,8,2,2,11,6,5,5,3,6,3</t>
  </si>
  <si>
    <t>87,122,54,90,24,45,18,46,30,41,38,40</t>
  </si>
  <si>
    <t>chr2:108124262|108126309+</t>
  </si>
  <si>
    <t>intergenic_region:108124263-108124482,intergenic_region:108126184-108126309</t>
  </si>
  <si>
    <t>3,6,2,5,2,2,13,4,7,8,2,4,3</t>
  </si>
  <si>
    <t>68,89,37,63,29,43,51,16,36,14,30,30,32</t>
  </si>
  <si>
    <t>chr2:108177302|108179646+</t>
  </si>
  <si>
    <t>intergenic_region:108177303-108177510</t>
  </si>
  <si>
    <t>21,14,8,11,15,13,8,4,6,5,6,6,3,4</t>
  </si>
  <si>
    <t>55,41,25,56,91,46,15,55,26,6,7,9,3,12</t>
  </si>
  <si>
    <t>chr2:108236304|108237928+</t>
  </si>
  <si>
    <t>ENSGALG00000015226;</t>
  </si>
  <si>
    <t>exon:108236305-108236503,exon:108237820-108237928</t>
  </si>
  <si>
    <t>chr2:108236304|108245058+</t>
  </si>
  <si>
    <t>exon:108236305-108236503,exon:108244399-108244513,exon:108245005-108245058</t>
  </si>
  <si>
    <t>8,9,3,4,9,3</t>
  </si>
  <si>
    <t>86,122,79,68,19,34</t>
  </si>
  <si>
    <t>chr2:108242857|108245058+</t>
  </si>
  <si>
    <t>exon:108242858-108242951,exon:108244399-108244513,exon:108245005-108245058</t>
  </si>
  <si>
    <t>3,7,3,4,3,9,10,3,2,12,10,3,4,3,7</t>
  </si>
  <si>
    <t>66,85,162,181,125,89,60,35,42,45,31,24,59,46,24</t>
  </si>
  <si>
    <t>chr2:108329078|108336282-</t>
  </si>
  <si>
    <t>ENSGALG00000042469;</t>
  </si>
  <si>
    <t>exon:108329079-108329243</t>
  </si>
  <si>
    <t>58,9,16</t>
  </si>
  <si>
    <t>PRKDC</t>
  </si>
  <si>
    <t>chr2:108392512|108396000+</t>
  </si>
  <si>
    <t>ENSGALG00000028133;</t>
  </si>
  <si>
    <t>exon:108392513-108392658,exon:108395875-108396000</t>
  </si>
  <si>
    <t>5,6,4,3,9,7,3,11,7,4,2</t>
  </si>
  <si>
    <t>9,15,14,16,11,11,9,15,5,11,10</t>
  </si>
  <si>
    <t>UBE2V2</t>
  </si>
  <si>
    <t>chr2:108523368|108542095+</t>
  </si>
  <si>
    <t>intergenic_region:108542024-108542095</t>
  </si>
  <si>
    <t>chr2:108538054|108542095+</t>
  </si>
  <si>
    <t>intergenic_region:108538055-108538228,intergenic_region:108542024-108542095</t>
  </si>
  <si>
    <t>0,1</t>
  </si>
  <si>
    <t>chr2:109334756|109342973+</t>
  </si>
  <si>
    <t>ENSGALG00000015248;</t>
  </si>
  <si>
    <t>exon:109334757-109334859,exon:109336184-109336266,exon:109339010-109339140,exon:109342844-109342973</t>
  </si>
  <si>
    <t>9,5,6,3,4,5</t>
  </si>
  <si>
    <t>3,1,3,0,2,2</t>
  </si>
  <si>
    <t>SNTG1</t>
  </si>
  <si>
    <t>chr2:109810500|109828804-</t>
  </si>
  <si>
    <t>ENSGALG00000031035;</t>
  </si>
  <si>
    <t>exon:109810501-109810671,exon:109828702-109828804</t>
  </si>
  <si>
    <t>PCMTD1</t>
  </si>
  <si>
    <t>chr2:109815251|109817197-</t>
  </si>
  <si>
    <t>exon:109815252-109815375,exon:109817026-109817197</t>
  </si>
  <si>
    <t>3,11,10,11,2,2,3,5,3</t>
  </si>
  <si>
    <t>16,31,31,17,7,8,38,24,16</t>
  </si>
  <si>
    <t>chr2:109815251|109828804-</t>
  </si>
  <si>
    <t>5,5,8,2,4,2</t>
  </si>
  <si>
    <t>4,27,33,2,10,15</t>
  </si>
  <si>
    <t>chr2:109821623|109825151-</t>
  </si>
  <si>
    <t>intron:109821624-109821768,intron:109824988-109825151</t>
  </si>
  <si>
    <t>4,4,17,9,6,2,3,2,2,5,2</t>
  </si>
  <si>
    <t>11,1,12,8,6,13,15,1,3,2,4</t>
  </si>
  <si>
    <t>chr2:109828701|109833416-</t>
  </si>
  <si>
    <t>exon:109828702-109828804</t>
  </si>
  <si>
    <t>7,4,32,5,4</t>
  </si>
  <si>
    <t>9,32,25,15,9</t>
  </si>
  <si>
    <t>chr2:110314231|110317408-</t>
  </si>
  <si>
    <t>ENSGALG00000015259;</t>
  </si>
  <si>
    <t>exon:110314232-110314358,exon:110316394-110316497,exon:110317347-110317408</t>
  </si>
  <si>
    <t>3,4,13,8</t>
  </si>
  <si>
    <t>8,11,14,5</t>
  </si>
  <si>
    <t>RB1CC1</t>
  </si>
  <si>
    <t>chr2:110340954|110344129-</t>
  </si>
  <si>
    <t>exon:110341382-110341508,exon:110344002-110344129</t>
  </si>
  <si>
    <t>2,3,5,5,4</t>
  </si>
  <si>
    <t>15,23,6,16,5</t>
  </si>
  <si>
    <t>chr2:110340954|110346112-</t>
  </si>
  <si>
    <t>exon:110340955-110341125,exon:110341382-110341508,exon:110344002-110344129,exon:110346000-110346112</t>
  </si>
  <si>
    <t>6,2,4,4,5,9,12,4,5,5,2,7,4,6</t>
  </si>
  <si>
    <t>8,9,16,12,20,21,8,3,8,5,4,10,6,6</t>
  </si>
  <si>
    <t>chr2:110608248|110611640-</t>
  </si>
  <si>
    <t>ENSGALG00000013621;</t>
  </si>
  <si>
    <t>exon:110608249-110608350,exon:110611462-110611640</t>
  </si>
  <si>
    <t>21,14</t>
  </si>
  <si>
    <t>ATP6V1H</t>
  </si>
  <si>
    <t>chr2:110668788|110672971+</t>
  </si>
  <si>
    <t>ENSGALG00000025941;</t>
  </si>
  <si>
    <t>exon:110668789-110668937,exon:110672885-110672971</t>
  </si>
  <si>
    <t>2,2,4,5</t>
  </si>
  <si>
    <t>RGS20</t>
  </si>
  <si>
    <t>chr2:110680562|110682874-</t>
  </si>
  <si>
    <t>ENSGALG00000015274;</t>
  </si>
  <si>
    <t>exon:110680563-110680668,exon:110681772-110681843,exon:110682728-110682874</t>
  </si>
  <si>
    <t>14,27</t>
  </si>
  <si>
    <t>TCEA1</t>
  </si>
  <si>
    <t>chr2:111153282|111153560+</t>
  </si>
  <si>
    <t>ENSGALG00000035429;</t>
  </si>
  <si>
    <t>intron:111153283-111153560</t>
  </si>
  <si>
    <t>8,5,4,9</t>
  </si>
  <si>
    <t>XKR4</t>
  </si>
  <si>
    <t>chr2:111153282|111156184+</t>
  </si>
  <si>
    <t>intron:111153283-111153560,intron:111156124-111156184</t>
  </si>
  <si>
    <t>3,16,13,5,7</t>
  </si>
  <si>
    <t>11,8,11,8,12</t>
  </si>
  <si>
    <t>chr2:111153282|111159590+</t>
  </si>
  <si>
    <t>intron:111153283-111153453</t>
  </si>
  <si>
    <t>5,10,4</t>
  </si>
  <si>
    <t>11,1,3</t>
  </si>
  <si>
    <t>chr2:111153282|111169638+</t>
  </si>
  <si>
    <t>intron:111153283-111153453,intron:111156124-111156184,intron:111169423-111169638</t>
  </si>
  <si>
    <t>chr2:111153282|111190181+</t>
  </si>
  <si>
    <t>intron:111153283-111153453,intron:111156124-111156184,intron:111190130-111190181</t>
  </si>
  <si>
    <t>chr2:111158426|111159590+</t>
  </si>
  <si>
    <t>intron:111159463-111159590</t>
  </si>
  <si>
    <t>chr2:111337329|111341689+</t>
  </si>
  <si>
    <t>intergenic_region:111341561-111341689</t>
  </si>
  <si>
    <t>3,2,7,4,3,4,2</t>
  </si>
  <si>
    <t>4,28,40,14,14,15,7</t>
  </si>
  <si>
    <t>chr2:111339251|111340203+</t>
  </si>
  <si>
    <t>intergenic_region:111339971-111340038,intergenic_region:111340113-111340203</t>
  </si>
  <si>
    <t>chr2:111339251|111341689+</t>
  </si>
  <si>
    <t>3,5,7,24,3,5,3</t>
  </si>
  <si>
    <t>7,17,35,42,18,22,22</t>
  </si>
  <si>
    <t>chr2:111339970|111341689+</t>
  </si>
  <si>
    <t>intergenic_region:111339971-111340038,intergenic_region:111341561-111341689</t>
  </si>
  <si>
    <t>chr2:111367449|111371233-</t>
  </si>
  <si>
    <t>ENSGALG00000031835;</t>
  </si>
  <si>
    <t>exon:111367450-111367564,exon:111369248-111369387,exon:111371173-111371233</t>
  </si>
  <si>
    <t>15,14,11,8,9,12,8,10,14,11,10,3,11,3,8,4,7</t>
  </si>
  <si>
    <t>12,3,3,11,13,7,27,3,5,13,5,3,5,5,6,15,10</t>
  </si>
  <si>
    <t>chr2:111509015|111514180+</t>
  </si>
  <si>
    <t>ENSGALG00000042321;</t>
  </si>
  <si>
    <t>exon:111509016-111509152,exon:111510357-111510405,exon:111514028-111514180</t>
  </si>
  <si>
    <t>3,4,58,70,21,13,13,5,14,9,16</t>
  </si>
  <si>
    <t>7,6,45,43,17,13,21,11,12,18,4</t>
  </si>
  <si>
    <t>LYN</t>
  </si>
  <si>
    <t>chr2:111509015|111521575+</t>
  </si>
  <si>
    <t>exon:111509016-111509152,exon:111510357-111510405,exon:111521499-111521575</t>
  </si>
  <si>
    <t>7,13,9,4,7,6,3</t>
  </si>
  <si>
    <t>25,35,13,8,10,4,12</t>
  </si>
  <si>
    <t>chr2:111642356|111644085+</t>
  </si>
  <si>
    <t>ENSGALG00000043676;</t>
  </si>
  <si>
    <t>exon:111642357-111642430,exon:111642995-111643093,exon:111643876-111644085</t>
  </si>
  <si>
    <t>3,2,32,52,10,9,6,2,7,4</t>
  </si>
  <si>
    <t>22,22,7,21,3,9,7,3,6,13</t>
  </si>
  <si>
    <t>CHCHD7</t>
  </si>
  <si>
    <t>chr2:111653067|111667478+</t>
  </si>
  <si>
    <t>intergenic_region:111653068-111653221,intergenic_region:111659829-111660048,intergenic_region:111667383-111667478</t>
  </si>
  <si>
    <t>chr2:111672505|111672849-</t>
  </si>
  <si>
    <t>ENSGALG00000015416;</t>
  </si>
  <si>
    <t>exon:111672506-111672849</t>
  </si>
  <si>
    <t>chr2:112182201|112186520+</t>
  </si>
  <si>
    <t>intergenic_region:112182202-112182341</t>
  </si>
  <si>
    <t>4,3,5,2,5,7,7,4,5,2,3,6,2</t>
  </si>
  <si>
    <t>13,78,54,22,11,16,38,17,19,12,19,14,6</t>
  </si>
  <si>
    <t>chr2:112186390|112194126+</t>
  </si>
  <si>
    <t>intergenic_region:112194054-112194126</t>
  </si>
  <si>
    <t>20,19,9</t>
  </si>
  <si>
    <t>chr2:112350741|112355560+</t>
  </si>
  <si>
    <t>ENSGALG00000030585;</t>
  </si>
  <si>
    <t>exon:112350742-112350819,exon:112354893-112355002,exon:112355423-112355560</t>
  </si>
  <si>
    <t>8,3,4,4,17,4,7,5,5,2,4,3,5</t>
  </si>
  <si>
    <t>6,2,14,8,9,30,5,13,16,9,18,9,3</t>
  </si>
  <si>
    <t>UBXN2B</t>
  </si>
  <si>
    <t>chr2:112424993|112438708-</t>
  </si>
  <si>
    <t>ENSGALG00000038838;</t>
  </si>
  <si>
    <t>exon:112438532-112438708</t>
  </si>
  <si>
    <t>4,6,5,4,2,3</t>
  </si>
  <si>
    <t>18,18,32,9,23,22</t>
  </si>
  <si>
    <t>NSMAF</t>
  </si>
  <si>
    <t>chr2:112441566|112444810-</t>
  </si>
  <si>
    <t>exon:112441567-112441675,exon:112443534-112443663,exon:112444155-112444207,exon:112444307-112444354,exon:112444739-112444810</t>
  </si>
  <si>
    <t>chr2:112444738|112450813-</t>
  </si>
  <si>
    <t>exon:112444739-112444810,exon:112450268-112450304,exon:112450392-112450459,exon:112450548-112450626,exon:112450724-112450813</t>
  </si>
  <si>
    <t>chr2:113181243|113194950+</t>
  </si>
  <si>
    <t>intergenic_region:113181244-113181366,intergenic_region:113191277-113191348,intergenic_region:113194883-113194950</t>
  </si>
  <si>
    <t>chr2:113181243|113219816+</t>
  </si>
  <si>
    <t>intergenic_region:113181244-113181366,intergenic_region:113210030-113210141,intergenic_region:113219748-113219816</t>
  </si>
  <si>
    <t>chr2:113191276|113206896+</t>
  </si>
  <si>
    <t>ENSGALG00000015450;</t>
  </si>
  <si>
    <t>exon:113191277-113191348,exon:113205348-113205430,exon:113206804-113206896</t>
  </si>
  <si>
    <t>2,2,7,13,4,2</t>
  </si>
  <si>
    <t>RAB2A</t>
  </si>
  <si>
    <t>chr2:113191276|113210141+</t>
  </si>
  <si>
    <t>exon:113191277-113191348,exon:113194883-113194950,exon:113205348-113205430,exon:113206804-113206896,exon:113210030-113210141</t>
  </si>
  <si>
    <t>32,46,36,52,102,44,166,224,99,52,63,47,20,23,17,50,15</t>
  </si>
  <si>
    <t>chr2:113205347|113210141+</t>
  </si>
  <si>
    <t>exon:113205348-113205430,exon:113206804-113206896,exon:113210030-113210141</t>
  </si>
  <si>
    <t>3,4,3,4,5,8,7,2,3,3</t>
  </si>
  <si>
    <t>chr2:113308144|113320246+</t>
  </si>
  <si>
    <t>ENSGALG00000041080;</t>
  </si>
  <si>
    <t>exon:113318989-113319126,exon:113320181-113320246</t>
  </si>
  <si>
    <t>8,7,5,11,3,6,7,3,8,8,5,2,10</t>
  </si>
  <si>
    <t>31,18,28,15,11,13,54,15,2,9,2,11,10</t>
  </si>
  <si>
    <t>CHD7</t>
  </si>
  <si>
    <t>chr2:113316349|113320246+</t>
  </si>
  <si>
    <t>6,5,2,2,7,5,2,3,3,3</t>
  </si>
  <si>
    <t>20,15,14,50,10,2,7,6,9,13</t>
  </si>
  <si>
    <t>chr2:113729329|113734536-</t>
  </si>
  <si>
    <t>ENSGALG00000030112;</t>
  </si>
  <si>
    <t>exon:113729330-113729374,exon:113733173-113733232,exon:113734375-113734536</t>
  </si>
  <si>
    <t>6,5,4,5,2,4,6,2,5</t>
  </si>
  <si>
    <t>ASPH</t>
  </si>
  <si>
    <t>chr2:113733172|113736874-</t>
  </si>
  <si>
    <t>exon:113733173-113733232,exon:113734375-113734536,exon:113735010-113735084,exon:113736785-113736874</t>
  </si>
  <si>
    <t>3,11,6,7,2,4,3,7,16,19,10,6,4,6,4,5,4</t>
  </si>
  <si>
    <t>chr2:113734374|113736874-</t>
  </si>
  <si>
    <t>exon:113734375-113734536,exon:113736785-113736874</t>
  </si>
  <si>
    <t>chr2:11417307|11444951+</t>
  </si>
  <si>
    <t>ENSGALG00000006939;</t>
  </si>
  <si>
    <t>exon:11417308-11417495</t>
  </si>
  <si>
    <t>PFKP</t>
  </si>
  <si>
    <t>chr2:114249833|114252738+</t>
  </si>
  <si>
    <t>ENSGALG00000039774;</t>
  </si>
  <si>
    <t>exon:114249834-114249919</t>
  </si>
  <si>
    <t>7,6,6,5,7,8,15,9,10,9,10,4,7,8</t>
  </si>
  <si>
    <t>21,14,32,50,37,11,16,10,13,17,3,15,11,8</t>
  </si>
  <si>
    <t>YTHDF3</t>
  </si>
  <si>
    <t>chr2:11425505|11444951+</t>
  </si>
  <si>
    <t>exon:11425506-11425579,exon:11430570-11430647</t>
  </si>
  <si>
    <t>62,44</t>
  </si>
  <si>
    <t>chr2:11460222|11467909-</t>
  </si>
  <si>
    <t>ENSGALG00000007036;</t>
  </si>
  <si>
    <t>exon:11460223-11460325,exon:11466927-11467003,exon:11467789-11467909</t>
  </si>
  <si>
    <t>PITRM1</t>
  </si>
  <si>
    <t>chr2:11477704|11481588-</t>
  </si>
  <si>
    <t>exon:11477705-11477833,exon:11478320-11478408</t>
  </si>
  <si>
    <t>39,2</t>
  </si>
  <si>
    <t>chr2:114798545|114812693-</t>
  </si>
  <si>
    <t>ENSGALG00000029435;</t>
  </si>
  <si>
    <t>exon:114798546-114798724,exon:114812557-114812693</t>
  </si>
  <si>
    <t>CYP7B1</t>
  </si>
  <si>
    <t>chr2:114804987|114812693-</t>
  </si>
  <si>
    <t>exon:114804988-114805194,exon:114812557-114812693</t>
  </si>
  <si>
    <t>5,7,12,8,3,8,4,5,3</t>
  </si>
  <si>
    <t>10,59,55,24,31,21,17,39,45</t>
  </si>
  <si>
    <t>chr2:115207784|115211992-</t>
  </si>
  <si>
    <t>ENSGALG00000036567;</t>
  </si>
  <si>
    <t>exon:115207785-115207876</t>
  </si>
  <si>
    <t>ARMC1</t>
  </si>
  <si>
    <t>chr2:115222128|115230672+</t>
  </si>
  <si>
    <t>ENSGALG00000038385;</t>
  </si>
  <si>
    <t>exon:115222129-115222227,exon:115227947-115228065,exon:115230431-115230672</t>
  </si>
  <si>
    <t>30,19,21,10,22,8,14,31,5,71,94,47,13,41,22,29,35,24</t>
  </si>
  <si>
    <t>MTFR1</t>
  </si>
  <si>
    <t>chr2:115547421|115564988-</t>
  </si>
  <si>
    <t>ENSGALG00000033304;</t>
  </si>
  <si>
    <t>exon:115547422-115547601,exon:115564883-115564988</t>
  </si>
  <si>
    <t>MYBL1</t>
  </si>
  <si>
    <t>chr2:115560461|115564988-</t>
  </si>
  <si>
    <t>exon:115564688-115564759,exon:115564883-115564988</t>
  </si>
  <si>
    <t>chr2:115642556|115650860+</t>
  </si>
  <si>
    <t>ENSGALG00000043570;</t>
  </si>
  <si>
    <t>exon:115642557-115642762,exon:115650785-115650860</t>
  </si>
  <si>
    <t>18,39,31</t>
  </si>
  <si>
    <t>SGK3</t>
  </si>
  <si>
    <t>chr2:115648143|115664956+</t>
  </si>
  <si>
    <t>exon:115656119-115656206,exon:115664801-115664956</t>
  </si>
  <si>
    <t>3,3,4,2,3,8,5,8,3,2,7,3</t>
  </si>
  <si>
    <t>30,35,71,34,127,46,63,27,29,13,26,16</t>
  </si>
  <si>
    <t>chr2:115661344|115664956+</t>
  </si>
  <si>
    <t>exon:115664801-115664956</t>
  </si>
  <si>
    <t>chr2:115727084|115729716-</t>
  </si>
  <si>
    <t>ENSGALG00000030843;</t>
  </si>
  <si>
    <t>exon:115727085-115727170,exon:115728507-115728572,exon:115729588-115729716</t>
  </si>
  <si>
    <t>15,7</t>
  </si>
  <si>
    <t>COPS5</t>
  </si>
  <si>
    <t>chr2:115806323|115807004-</t>
  </si>
  <si>
    <t>ENSGALG00000034610;</t>
  </si>
  <si>
    <t>exon:115806324-115806474</t>
  </si>
  <si>
    <t>ARFGEF1</t>
  </si>
  <si>
    <t>chr2:115816898|115817289-</t>
  </si>
  <si>
    <t>exon:115816899-115816983</t>
  </si>
  <si>
    <t>chr2:115816898|115819986-</t>
  </si>
  <si>
    <t>exon:115816899-115816983,exon:115817084-115817289,exon:115819785-115819986</t>
  </si>
  <si>
    <t>17,6,12,6,9,4,10,4,30,36,11,14,16,5,17,13,7</t>
  </si>
  <si>
    <t>38,31,52,82,61,47,124,28,37,29,14,9,16,16,18,13,11</t>
  </si>
  <si>
    <t>chr2:115821314|115827283-</t>
  </si>
  <si>
    <t>exon:115821315-115821423,exon:115827150-115827283</t>
  </si>
  <si>
    <t>chr2:115838435|115839567-</t>
  </si>
  <si>
    <t>exon:115838436-115838582,exon:115839411-115839567</t>
  </si>
  <si>
    <t>chr2:115838435|115843376-</t>
  </si>
  <si>
    <t>exon:115838436-115838582,exon:115839411-115839567,exon:115843346-115843376</t>
  </si>
  <si>
    <t>21,28,32,34,63,29,39,77,34,26,37,12,10,14,25,19,11,10</t>
  </si>
  <si>
    <t>chr2:116073749|116079154+</t>
  </si>
  <si>
    <t>ENSGALG00000042354;</t>
  </si>
  <si>
    <t>exon:116073750-116073821,exon:116077155-116077256,exon:116078993-116079154</t>
  </si>
  <si>
    <t>5,12,10,7,5,5,11,10</t>
  </si>
  <si>
    <t>18,14,13,8,17,9,15,19</t>
  </si>
  <si>
    <t>chr2:116073749|116086564+</t>
  </si>
  <si>
    <t>exon:116073750-116073821,exon:116073896-116074018</t>
  </si>
  <si>
    <t>chr2:116073749|116089695+</t>
  </si>
  <si>
    <t>exon:116086431-116086564,exon:116089592-116089695</t>
  </si>
  <si>
    <t>4,3,3,3,2</t>
  </si>
  <si>
    <t>16,21,17,22,10</t>
  </si>
  <si>
    <t>chr2:116073749|116100727+</t>
  </si>
  <si>
    <t>exon:116073750-116073821,exon:116098660-116098804,exon:116100627-116100727</t>
  </si>
  <si>
    <t>chr2:116086430|116100727+</t>
  </si>
  <si>
    <t>exon:116100627-116100727</t>
  </si>
  <si>
    <t>chr2:116089591|116100727+</t>
  </si>
  <si>
    <t>exon:116089592-116089695,exon:116098660-116098804,exon:116100627-116100727</t>
  </si>
  <si>
    <t>3,3,3,2,4</t>
  </si>
  <si>
    <t>37,24,13,8,4</t>
  </si>
  <si>
    <t>chr2:116115236|116131725+</t>
  </si>
  <si>
    <t>exon:116115237-116115373</t>
  </si>
  <si>
    <t>29,17,6</t>
  </si>
  <si>
    <t>chr2:116147515|116158961+</t>
  </si>
  <si>
    <t>ENSGALG00000036253;</t>
  </si>
  <si>
    <t>exon:116158847-116158961</t>
  </si>
  <si>
    <t>25,8</t>
  </si>
  <si>
    <t>chr2:116263960|116265037+</t>
  </si>
  <si>
    <t>intergenic_region:116263961-116264108,intergenic_region:116264906-116265037</t>
  </si>
  <si>
    <t>2,3,2,4</t>
  </si>
  <si>
    <t>1,9,2,0</t>
  </si>
  <si>
    <t>chr2:116804825|116823140-</t>
  </si>
  <si>
    <t>ENSGALG00000029842;</t>
  </si>
  <si>
    <t>exon:116804826-116805024,exon:116823008-116823140</t>
  </si>
  <si>
    <t>7,8,8</t>
  </si>
  <si>
    <t>7,14,1</t>
  </si>
  <si>
    <t>SLCO5A1</t>
  </si>
  <si>
    <t>chr2:116809332|116823140-</t>
  </si>
  <si>
    <t>exon:116809333-116809497</t>
  </si>
  <si>
    <t>16,3</t>
  </si>
  <si>
    <t>chr2:116818368|116823140-</t>
  </si>
  <si>
    <t>exon:116818369-116818595,exon:116823008-116823140</t>
  </si>
  <si>
    <t>5,2,8,3,2,69,90,73,21,10,10,3,4,5</t>
  </si>
  <si>
    <t>9,3,3,4,0,23,30,8,7,5,3,1,2,6</t>
  </si>
  <si>
    <t>chr2:116818368|116829173-</t>
  </si>
  <si>
    <t>intron:116823008-116823140,intron:116829088-116829173</t>
  </si>
  <si>
    <t>22,22,6</t>
  </si>
  <si>
    <t>chr2:116818368|116836390-</t>
  </si>
  <si>
    <t>intron:116836231-116836390</t>
  </si>
  <si>
    <t>chr2:117002859|117004077-</t>
  </si>
  <si>
    <t>ENSGALG00000036017;</t>
  </si>
  <si>
    <t>exon:117002860-117003032,exon:117003976-117004077</t>
  </si>
  <si>
    <t>25,42,46,64,47,43,52,23,50,84,76,38,60,54,30,28,36,33</t>
  </si>
  <si>
    <t>302,287,195,441,622,315,366,361,197,67,70,29,39,39,22,65,44,28</t>
  </si>
  <si>
    <t>chr2:117047494|117056423-</t>
  </si>
  <si>
    <t>intergenic_region:117047495-117047690,intergenic_region:117056191-117056423</t>
  </si>
  <si>
    <t>6,5,4,6</t>
  </si>
  <si>
    <t>92,70,42,24</t>
  </si>
  <si>
    <t>chr2:117047494|117106638-</t>
  </si>
  <si>
    <t>intergenic_region:117047495-117047690,intergenic_region:117056214-117056423,intergenic_region:117106559-117106638</t>
  </si>
  <si>
    <t>191,192,277,147,284,216,681,290,380,120,124,58,81,86,36,80,60,47</t>
  </si>
  <si>
    <t>118,88,97,161,193,101,140,147,114,59,68,28,54,31,32,63,28,18</t>
  </si>
  <si>
    <t>chr2:117056190|117106638-</t>
  </si>
  <si>
    <t>intergenic_region:117056191-117056423,intergenic_region:117106559-117106638</t>
  </si>
  <si>
    <t>8,9,12,4,13,12,10,23,2</t>
  </si>
  <si>
    <t>76,45,71,114,147,94,105,87,32</t>
  </si>
  <si>
    <t>chr2:117056213|117106638-</t>
  </si>
  <si>
    <t>intergenic_region:117056214-117056423,intergenic_region:117106559-117106638</t>
  </si>
  <si>
    <t>5,6,16,4,10,6,3,4,2,3,3</t>
  </si>
  <si>
    <t>77,53,75,118,156,101,106,96,46,15,28</t>
  </si>
  <si>
    <t>chr2:117163312|117165204-</t>
  </si>
  <si>
    <t>ENSGALG00000041112;</t>
  </si>
  <si>
    <t>exon:117163313-117163473,exon:117165134-117165204</t>
  </si>
  <si>
    <t>TRAM</t>
  </si>
  <si>
    <t>chr2:117163312|117170813-</t>
  </si>
  <si>
    <t>exon:117163313-117163473,exon:117169717-117169833,exon:117170024-117170145,exon:117170750-117170813</t>
  </si>
  <si>
    <t>34,24</t>
  </si>
  <si>
    <t>chr2:117382726|117390377-</t>
  </si>
  <si>
    <t>ENSGALG00000043033;</t>
  </si>
  <si>
    <t>exon:117382727-117382816,exon:117388962-117389045,exon:117390235-117390377</t>
  </si>
  <si>
    <t>EYA1</t>
  </si>
  <si>
    <t>chr2:11801662|11802543-</t>
  </si>
  <si>
    <t>ENSGALG00000033178;</t>
  </si>
  <si>
    <t>exon:11801663-11801897,exon:11802420-11802543</t>
  </si>
  <si>
    <t>KLF6</t>
  </si>
  <si>
    <t>chr2:118182084|118184136+</t>
  </si>
  <si>
    <t>ENSGALG00000034346;</t>
  </si>
  <si>
    <t>exon:118182085-118182183,exon:118183513-118183658,exon:118184005-118184136</t>
  </si>
  <si>
    <t>RDH10</t>
  </si>
  <si>
    <t>chr2:118182084|118186123+</t>
  </si>
  <si>
    <t>exon:118185971-118186123</t>
  </si>
  <si>
    <t>6,8,9,5,2</t>
  </si>
  <si>
    <t>12,34,14,3,1</t>
  </si>
  <si>
    <t>chr2:118288675|118307434-</t>
  </si>
  <si>
    <t>ENSGALG00000031390;</t>
  </si>
  <si>
    <t>exon:118288676-118288789</t>
  </si>
  <si>
    <t>8,5,4,2,5,4,7,6,3,4,3,3</t>
  </si>
  <si>
    <t>74,81,65,100,181,117,37,101,115,29,100,79</t>
  </si>
  <si>
    <t>STAU2</t>
  </si>
  <si>
    <t>chr2:118288675|118372385-</t>
  </si>
  <si>
    <t>exon:118288676-118288789,exon:118372178-118372385</t>
  </si>
  <si>
    <t>9,18,13,20,21,16,5,26,30,8,5,3,6,3</t>
  </si>
  <si>
    <t>42,35,58,68,117,83,60,48,51,71,49,22,45,36</t>
  </si>
  <si>
    <t>chr2:118307126|118372385-</t>
  </si>
  <si>
    <t>exon:118372178-118372385</t>
  </si>
  <si>
    <t>9,9,14,11,9,7,6,18,10,5</t>
  </si>
  <si>
    <t>50,71,108,145,103,78,64,76,32,54</t>
  </si>
  <si>
    <t>chr2:118320006|118366684-</t>
  </si>
  <si>
    <t>exon:118320007-118320067,exon:118325321-118325452,exon:118366525-118366684</t>
  </si>
  <si>
    <t>11,9,11,6,4,4,4,8,5,4,2,4</t>
  </si>
  <si>
    <t>155,180,154,244,304,208,78,224,246,119,87,94</t>
  </si>
  <si>
    <t>chr2:118320006|118372385-</t>
  </si>
  <si>
    <t>exon:118320007-118320067,exon:118325321-118325452,exon:118372178-118372385</t>
  </si>
  <si>
    <t>9,9,10,6,14,3,3,6,12,6,5,2,3,6</t>
  </si>
  <si>
    <t>101,98,99,148,248,169,88,124,127,57,107,94,52,87</t>
  </si>
  <si>
    <t>chr2:118337883|118366684-</t>
  </si>
  <si>
    <t>exon:118337884-118337991,exon:118342248-118342407</t>
  </si>
  <si>
    <t>3,7,5,3,2</t>
  </si>
  <si>
    <t>chr2:118337883|118372385-</t>
  </si>
  <si>
    <t>4,2,4,4,2,2,8,7,2,3</t>
  </si>
  <si>
    <t>108,109,118,164,227,112,164,71,95,63</t>
  </si>
  <si>
    <t>chr2:118342247|118372385-</t>
  </si>
  <si>
    <t>exon:118342248-118342407,exon:118372178-118372385</t>
  </si>
  <si>
    <t>4,3,4,4,3</t>
  </si>
  <si>
    <t>chr2:118363607|118366684-</t>
  </si>
  <si>
    <t>exon:118363608-118363743,exon:118366525-118366684</t>
  </si>
  <si>
    <t>73,145,102,46,73,40,22,20,20,102,161,59,60,57,33,31,37,40</t>
  </si>
  <si>
    <t>159,199,171,245,276,181,85,120,65,232,255,108,129,93,57,85,92,56</t>
  </si>
  <si>
    <t>chr2:118363607|118372385-</t>
  </si>
  <si>
    <t>exon:118363608-118363743,exon:118372178-118372385</t>
  </si>
  <si>
    <t>72,68,64,71,60,62,41,30,25,77,75,44,44,32,28,39,33,38</t>
  </si>
  <si>
    <t>104,118,117,151,220,144,74,96,57,136,137,64,96,68,44,71,59,38</t>
  </si>
  <si>
    <t>chr2:118363607|118373352-</t>
  </si>
  <si>
    <t>intron:118363608-118363743,intron:118372178-118372385,intron:118373266-118373352</t>
  </si>
  <si>
    <t>5,3,5,6,2,4,3,4,2,4</t>
  </si>
  <si>
    <t>95,115,148,94,113,106,49,57,42,29</t>
  </si>
  <si>
    <t>chr2:118366524|118372385-</t>
  </si>
  <si>
    <t>exon:118366525-118366684,exon:118372178-118372385</t>
  </si>
  <si>
    <t>226,93</t>
  </si>
  <si>
    <t>chr2:118409249|118410731-</t>
  </si>
  <si>
    <t>ENSGALG00000040097;</t>
  </si>
  <si>
    <t>exon:118409250-118409325,exon:118410576-118410731</t>
  </si>
  <si>
    <t>chr2:118409249|118413204-</t>
  </si>
  <si>
    <t>exon:118409250-118409325,exon:118410576-118410731,exon:118413102-118413204</t>
  </si>
  <si>
    <t>150,134,136,74</t>
  </si>
  <si>
    <t>chr2:118409249|118419485-</t>
  </si>
  <si>
    <t>exon:118409250-118409325,exon:118410576-118410731,exon:118413102-118413204,exon:118419394-118419485</t>
  </si>
  <si>
    <t>89,139,140,147,187,128,86,87,57,164,121,87,44,64,47,58,61,58</t>
  </si>
  <si>
    <t>23,44,33,36,53,23,35,57,23,9,11,8,4,7,3,11,15,9</t>
  </si>
  <si>
    <t>chr2:118566815|118614067-</t>
  </si>
  <si>
    <t>ENSGALG00000035845;</t>
  </si>
  <si>
    <t>exon:118566816-118566934</t>
  </si>
  <si>
    <t>7,11,6,3,9,4,2,3</t>
  </si>
  <si>
    <t>26,35,6,18,33,11,5,2</t>
  </si>
  <si>
    <t>JPH1</t>
  </si>
  <si>
    <t>chr2:118613310|118614067-</t>
  </si>
  <si>
    <t>exon:118613311-118614067</t>
  </si>
  <si>
    <t>32,9</t>
  </si>
  <si>
    <t>37,5</t>
  </si>
  <si>
    <t>chr2:120799811|120806539+</t>
  </si>
  <si>
    <t>ENSGALG00000035932;</t>
  </si>
  <si>
    <t>intron:120799812-120799885,intron:120800618-120800734,intron:120805448-120805553,intron:120806431-120806539</t>
  </si>
  <si>
    <t>9,9,9,10</t>
  </si>
  <si>
    <t>10,12,22,6</t>
  </si>
  <si>
    <t>ZC2HC1A</t>
  </si>
  <si>
    <t>chr2:121408578|121433216-</t>
  </si>
  <si>
    <t>intergenic_region:121408579-121408760,intergenic_region:121424314-121424362,intergenic_region:121433101-121433216</t>
  </si>
  <si>
    <t>136,36,40,22</t>
  </si>
  <si>
    <t>chr2:121430530|121431577-</t>
  </si>
  <si>
    <t>ENSGALG00000040167;</t>
  </si>
  <si>
    <t>exon:121430531-121430632,exon:121431429-121431577</t>
  </si>
  <si>
    <t>2,10,3,5,6,4,9,5,9,10,7,7,26,18,2,2</t>
  </si>
  <si>
    <t>76,105,79,258,317,151,162,252,137,66,93,23,74,86,67,12</t>
  </si>
  <si>
    <t>RP11-26J3.4</t>
  </si>
  <si>
    <t>chr2:121430530|121433216-</t>
  </si>
  <si>
    <t>exon:121430531-121430632,exon:121431429-121431577,exon:121433101-121433216</t>
  </si>
  <si>
    <t>18,15,4,27,52,16,61,53,11,33,47,4,37,44,6,20,24,2</t>
  </si>
  <si>
    <t>64,65,76,206,250,107,124,219,125,34,50,15,46,46,48,37,23,10</t>
  </si>
  <si>
    <t>chr2:121543324|121544222+</t>
  </si>
  <si>
    <t>ENSGALG00000034376;</t>
  </si>
  <si>
    <t>exon:121543325-121544222</t>
  </si>
  <si>
    <t>114,66</t>
  </si>
  <si>
    <t>42,21</t>
  </si>
  <si>
    <t>ZBTB10</t>
  </si>
  <si>
    <t>chr2:121640906|121643116-</t>
  </si>
  <si>
    <t>ENSGALG00000030011;</t>
  </si>
  <si>
    <t>exon:121640907-121641168,exon:121643016-121643116</t>
  </si>
  <si>
    <t>ZNF704</t>
  </si>
  <si>
    <t>chr2:121643015|121645556-</t>
  </si>
  <si>
    <t>exon:121643016-121643116,exon:121645324-121645556</t>
  </si>
  <si>
    <t>chr2:121645323|121649796-</t>
  </si>
  <si>
    <t>exon:121645324-121645556</t>
  </si>
  <si>
    <t>chr2:121690904|121691152-</t>
  </si>
  <si>
    <t>exon:121690905-121691152</t>
  </si>
  <si>
    <t>24,13,49,70,29</t>
  </si>
  <si>
    <t>chr2:121690904|121696632-</t>
  </si>
  <si>
    <t>intron:121690905-121691152,intron:121696513-121696632</t>
  </si>
  <si>
    <t>4,2,2,3,2,4</t>
  </si>
  <si>
    <t>26,16,36,25,24,20</t>
  </si>
  <si>
    <t>chr2:121690904|121700298-</t>
  </si>
  <si>
    <t>intron:121690905-121691152</t>
  </si>
  <si>
    <t>3,3,5,7,2</t>
  </si>
  <si>
    <t>21,28,31,20,24</t>
  </si>
  <si>
    <t>chr2:121737895|121752123-</t>
  </si>
  <si>
    <t>intergenic_region:121751913-121752123</t>
  </si>
  <si>
    <t>53,81</t>
  </si>
  <si>
    <t>chr2:121738152|121739445-</t>
  </si>
  <si>
    <t>ENSGALG00000034188;</t>
  </si>
  <si>
    <t>exon:121738153-121738380,exon:121739386-121739445</t>
  </si>
  <si>
    <t>PAG1</t>
  </si>
  <si>
    <t>chr2:121738152|121752123-</t>
  </si>
  <si>
    <t>exon:121751913-121752123</t>
  </si>
  <si>
    <t>58,77</t>
  </si>
  <si>
    <t>chr2:121745401|121752123-</t>
  </si>
  <si>
    <t>2,9,11,9,3,5,2</t>
  </si>
  <si>
    <t>174,65,79,37,146,92,66</t>
  </si>
  <si>
    <t>chr2:121749091|121752123-</t>
  </si>
  <si>
    <t>exon:121749092-121749143,exon:121751913-121752123</t>
  </si>
  <si>
    <t>chr2:121751912|121768838-</t>
  </si>
  <si>
    <t>intron:121751913-121752123</t>
  </si>
  <si>
    <t>3,7,5,5,2</t>
  </si>
  <si>
    <t>25,38,23,51,26</t>
  </si>
  <si>
    <t>chr2:121768708|121812585-</t>
  </si>
  <si>
    <t>intron:121768709-121768838,intron:121775584-121775635,intron:121777971-121778097,intron:121812525-121812585</t>
  </si>
  <si>
    <t>2,26,47,17,6,3,10,4,4,8,3</t>
  </si>
  <si>
    <t>0,69,111,41,13,21,23,11,8,4,7</t>
  </si>
  <si>
    <t>chr2:121808498|121812585-</t>
  </si>
  <si>
    <t>intron:121808499-121808687,intron:121812525-121812585</t>
  </si>
  <si>
    <t>9,15,5,32,3</t>
  </si>
  <si>
    <t>86,105,38,29,4</t>
  </si>
  <si>
    <t>chr2:121812524|121818070-</t>
  </si>
  <si>
    <t>intergenic_region:121812525-121812585,intergenic_region:121817664-121817798,intergenic_region:121817963-121818070</t>
  </si>
  <si>
    <t>13,6</t>
  </si>
  <si>
    <t>82,3</t>
  </si>
  <si>
    <t>chr2:122019076|122021350-</t>
  </si>
  <si>
    <t>ENSGALG00000034487;</t>
  </si>
  <si>
    <t>exon:122019077-122019185,exon:122019927-122020035,exon:122020180-122020225,exon:122021246-122021350</t>
  </si>
  <si>
    <t>28,32,18,16</t>
  </si>
  <si>
    <t>IMPA1</t>
  </si>
  <si>
    <t>chr2:122023237|122029441-</t>
  </si>
  <si>
    <t>intergenic_region:122023238-122023371,intergenic_region:122029339-122029441</t>
  </si>
  <si>
    <t>12,15,6,5,7,11,5,5</t>
  </si>
  <si>
    <t>55,224,60,113,30,81,42,35</t>
  </si>
  <si>
    <t>chr2:122044826|122048438+</t>
  </si>
  <si>
    <t>ENSGALG00000043573;</t>
  </si>
  <si>
    <t>exon:122044827-122045004</t>
  </si>
  <si>
    <t>CHMP4C</t>
  </si>
  <si>
    <t>chr2:122724344|122746834-</t>
  </si>
  <si>
    <t>intergenic_region:122724345-122724497</t>
  </si>
  <si>
    <t>7,14,5,6,18,10,7,3,4,3,3</t>
  </si>
  <si>
    <t>0,5,1,3,1,0,0,1,0,0,0</t>
  </si>
  <si>
    <t>chr2:123127484|123128255+</t>
  </si>
  <si>
    <t>ENSGALG00000036938;</t>
  </si>
  <si>
    <t>exon:123127485-123127613,exon:123128135-123128255</t>
  </si>
  <si>
    <t>4,4,3,10,6</t>
  </si>
  <si>
    <t>0,1,2,5,1</t>
  </si>
  <si>
    <t>RALYL</t>
  </si>
  <si>
    <t>chr2:123213943|123218985+</t>
  </si>
  <si>
    <t>ENSGALG00000039499;</t>
  </si>
  <si>
    <t>exon:123213944-123214111,exon:123214843-123215012</t>
  </si>
  <si>
    <t>13,8,8,23,34,18,38,54,61,58,48,32,28,17,24,58,21,31</t>
  </si>
  <si>
    <t>5,2,1,7,3,6,8,12,10,4,3,5,2,1,3,8,0,5</t>
  </si>
  <si>
    <t>LRRCC1</t>
  </si>
  <si>
    <t>chr2:123213943|123225228+</t>
  </si>
  <si>
    <t>2,3,5,7,4,4,4,2,3,7,3</t>
  </si>
  <si>
    <t>1,9,8,7,0,2,1,3,0,0,1</t>
  </si>
  <si>
    <t>chr2:123237832|123244960+</t>
  </si>
  <si>
    <t>ENSGALG00000038915;</t>
  </si>
  <si>
    <t>exon:123237833-123237942,exon:123244916-123244960</t>
  </si>
  <si>
    <t>2,2,3,2</t>
  </si>
  <si>
    <t>6,19,18,17</t>
  </si>
  <si>
    <t>E2F5</t>
  </si>
  <si>
    <t>chr2:123255023|123258716+</t>
  </si>
  <si>
    <t>ENSGALG00000033428;</t>
  </si>
  <si>
    <t>exon:123255024-123255221,exon:123258598-123258716</t>
  </si>
  <si>
    <t>chr2:123615639|123632572+</t>
  </si>
  <si>
    <t>ENSGALG00000041795;</t>
  </si>
  <si>
    <t>exon:123615640-123615739,exon:123632391-123632572</t>
  </si>
  <si>
    <t>22,34,16</t>
  </si>
  <si>
    <t>WWP1</t>
  </si>
  <si>
    <t>chr2:123615639|123640046+</t>
  </si>
  <si>
    <t>exon:123615640-123615739,exon:123639872-123640046</t>
  </si>
  <si>
    <t>3,2,3,3,2,2</t>
  </si>
  <si>
    <t>18,9,36,35,12,7</t>
  </si>
  <si>
    <t>chr2:123623418|123632572+</t>
  </si>
  <si>
    <t>exon:123631077-123631143</t>
  </si>
  <si>
    <t>7,4,11,10,4,3,5</t>
  </si>
  <si>
    <t>23,49,62,29,36,20,26</t>
  </si>
  <si>
    <t>chr2:123623418|123640046+</t>
  </si>
  <si>
    <t>exon:123639872-123640046</t>
  </si>
  <si>
    <t>3,3,2,4,3,4,9,6,6</t>
  </si>
  <si>
    <t>19,36,56,80,48,42,31,18,15</t>
  </si>
  <si>
    <t>chr2:123636829|123640046+</t>
  </si>
  <si>
    <t>4,4,9,7,8,5,6,8,4,28,42,22,6,13,11,17,17</t>
  </si>
  <si>
    <t>31,30,19,53,63,49,22,53,21,76,51,43,25,24,20,26,27</t>
  </si>
  <si>
    <t>chr2:123636829|123648314+</t>
  </si>
  <si>
    <t>exon:123647565-123647636,exon:123648226-123648314</t>
  </si>
  <si>
    <t>62,25</t>
  </si>
  <si>
    <t>chr2:123636829|123651092+</t>
  </si>
  <si>
    <t>exon:123647399-123647471,exon:123647565-123647636,exon:123648226-123648314,exon:123650933-123651092</t>
  </si>
  <si>
    <t>3,6,2,3,7,28,24,16,11,4,7,12,3,9</t>
  </si>
  <si>
    <t>17,24,51,57,42,40,30,20,12,17,15,22,30,19</t>
  </si>
  <si>
    <t>chr2:123681799|123686845+</t>
  </si>
  <si>
    <t>ENSGALG00000035561;</t>
  </si>
  <si>
    <t>exon:123681800-123681939,exon:123685086-123685169,exon:123686756-123686845</t>
  </si>
  <si>
    <t>22,42</t>
  </si>
  <si>
    <t>chr2:123681799|123698163+</t>
  </si>
  <si>
    <t>intergenic_region:123681800-123681939,intergenic_region:123698057-123698163</t>
  </si>
  <si>
    <t>2,3,2,8</t>
  </si>
  <si>
    <t>42,26,9,32</t>
  </si>
  <si>
    <t>chr2:123693210|123694693+</t>
  </si>
  <si>
    <t>intergenic_region:123693211-123693344,intergenic_region:123693762-123693816,intergenic_region:123693916-123693967,intergenic_region:123694560-123694693</t>
  </si>
  <si>
    <t>3,3,11,3</t>
  </si>
  <si>
    <t>53,14,24,11</t>
  </si>
  <si>
    <t>chr2:123693761|123694693+</t>
  </si>
  <si>
    <t>intergenic_region:123693762-123693816,intergenic_region:123693916-123693967,intergenic_region:123694560-123694693</t>
  </si>
  <si>
    <t>3,4,9</t>
  </si>
  <si>
    <t>63,29,28</t>
  </si>
  <si>
    <t>chr2:124258119|124260628-</t>
  </si>
  <si>
    <t>ENSGALG00000032031;</t>
  </si>
  <si>
    <t>exon:124258120-124258337,exon:124260467-124260628</t>
  </si>
  <si>
    <t>6,6,2,5,9,6,7,2,4,4,2</t>
  </si>
  <si>
    <t>14,4,10,15,15,14,10,10,13,10,7</t>
  </si>
  <si>
    <t>MMP16</t>
  </si>
  <si>
    <t>chr2:124821543|124825233+</t>
  </si>
  <si>
    <t>ENSGALG00000043535;</t>
  </si>
  <si>
    <t>exon:124821544-124821699,exon:124825092-124825233</t>
  </si>
  <si>
    <t>RIPK2</t>
  </si>
  <si>
    <t>chr2:124823433|124825233+</t>
  </si>
  <si>
    <t>exon:124823434-124823591</t>
  </si>
  <si>
    <t>chr2:124823433|124829018+</t>
  </si>
  <si>
    <t>exon:124823434-124823591,exon:124824685-124824734,exon:124825072-124825233,exon:124828690-124828775,exon:124828929-124829018</t>
  </si>
  <si>
    <t>8,7,5,3,9,10,2,2,38,31,21,13,6,11,10,16,14</t>
  </si>
  <si>
    <t>43,73,32,41,37,41,18,7,249,322,118,79,75,59,99,102,91</t>
  </si>
  <si>
    <t>chr2:124823433|124829745+</t>
  </si>
  <si>
    <t>exon:124823434-124823591,exon:124824685-124824734,exon:124825072-124825233,exon:124828690-124828775,exon:124828929-124829018,exon:124829643-124829745</t>
  </si>
  <si>
    <t>90,78,62,57,58,61,14,25,20,392,504,215,89,132,88,178,170,137</t>
  </si>
  <si>
    <t>2,7,4,3,4,2,1,4,1,25,12,14,12,4,2,3,8,5</t>
  </si>
  <si>
    <t>chr2:124853781|124854958+</t>
  </si>
  <si>
    <t>ENSGALG00000034806;</t>
  </si>
  <si>
    <t>exon:124853782-124853926,exon:124854835-124854958</t>
  </si>
  <si>
    <t>5,17,3</t>
  </si>
  <si>
    <t>120,374,14</t>
  </si>
  <si>
    <t>chr2:124853781|124855850+</t>
  </si>
  <si>
    <t>exon:124853782-124853926,exon:124854835-124854958,exon:124855747-124855850</t>
  </si>
  <si>
    <t>chr2:124853781|124856236+</t>
  </si>
  <si>
    <t>exon:124853782-124853926,exon:124856140-124856236</t>
  </si>
  <si>
    <t>3,5,206,542,10,26,32,4,8,26,3</t>
  </si>
  <si>
    <t>0,7,18,58,3,6,2,1,2,8,1</t>
  </si>
  <si>
    <t>chr2:124854834|124856236+</t>
  </si>
  <si>
    <t>exon:124854835-124854958,exon:124855747-124855850,exon:124856140-124856236</t>
  </si>
  <si>
    <t>10,17,2</t>
  </si>
  <si>
    <t>127,413,31</t>
  </si>
  <si>
    <t>chr2:125216182|125232827+</t>
  </si>
  <si>
    <t>ENSGALG00000029509;</t>
  </si>
  <si>
    <t>exon:125216183-125216291,exon:125230458-125230483,exon:125232730-125232827</t>
  </si>
  <si>
    <t>1,6,8,1</t>
  </si>
  <si>
    <t>NECAB1</t>
  </si>
  <si>
    <t>chr2:125247229|125253225+</t>
  </si>
  <si>
    <t>exon:125247230-125247366,exon:125249360-125249472,exon:125250729-125250782,exon:125251231-125251343,exon:125253148-125253225</t>
  </si>
  <si>
    <t>5,2,4,5,2,3,6</t>
  </si>
  <si>
    <t>10,5,0,10,2,4,2</t>
  </si>
  <si>
    <t>chr2:125292940|125301910-</t>
  </si>
  <si>
    <t>ENSGALG00000029571;</t>
  </si>
  <si>
    <t>exon:125292941-125292993,exon:125298702-125298799</t>
  </si>
  <si>
    <t>14,22,20,15,9,14,5,2,3,3,7,6,2</t>
  </si>
  <si>
    <t>20,27,26,77,178,68,58,73,41,3,9,4,8</t>
  </si>
  <si>
    <t>TMEM55A</t>
  </si>
  <si>
    <t>chr2:125292940|125301995-</t>
  </si>
  <si>
    <t>intron:125292941-125292993,intron:125301762-125301995</t>
  </si>
  <si>
    <t>2,11,2,6,5</t>
  </si>
  <si>
    <t>16,17,18,145,6</t>
  </si>
  <si>
    <t>chr2:125298701|125301910-</t>
  </si>
  <si>
    <t>exon:125298702-125298825,exon:125300252-125300358,exon:125301762-125301910</t>
  </si>
  <si>
    <t>9,10,5,7,3,4,3,5,6,5,6</t>
  </si>
  <si>
    <t>38,21,106,194,71,104,78,6,11,8,30</t>
  </si>
  <si>
    <t>chr2:125376946|125398589+</t>
  </si>
  <si>
    <t>ENSGALG00000033638;</t>
  </si>
  <si>
    <t>exon:125376947-125377057,exon:125397343-125397420</t>
  </si>
  <si>
    <t>10,13,10,28,59,19,13,10,8,2</t>
  </si>
  <si>
    <t>76,94,67,293,375,256,97,185,76,0</t>
  </si>
  <si>
    <t>SLC26A7</t>
  </si>
  <si>
    <t>chr2:125636886|125638991-</t>
  </si>
  <si>
    <t>ENSGALG00000033091;</t>
  </si>
  <si>
    <t>exon:125636887-125636976,exon:125638750-125638991</t>
  </si>
  <si>
    <t>42,63,26</t>
  </si>
  <si>
    <t>RUNX1T1</t>
  </si>
  <si>
    <t>chr2:125636886|125642787-</t>
  </si>
  <si>
    <t>exon:125636887-125636976,exon:125638750-125638991,exon:125642650-125642787</t>
  </si>
  <si>
    <t>4,17,7,18,9,6,11,8,10</t>
  </si>
  <si>
    <t>27,45,23,22,20,17,28,24,14</t>
  </si>
  <si>
    <t>chr2:125683824|125685932-</t>
  </si>
  <si>
    <t>intron:125683825-125683997,intron:125685831-125685932</t>
  </si>
  <si>
    <t>18,5</t>
  </si>
  <si>
    <t>chr2:126397776|126403551+</t>
  </si>
  <si>
    <t>ENSGALG00000041493;ENSGALG00000046258;</t>
  </si>
  <si>
    <t>exon:126397777-126397881,exon:126403304-126403551</t>
  </si>
  <si>
    <t>18,7</t>
  </si>
  <si>
    <t>-;-</t>
  </si>
  <si>
    <t>chr2:126419786|126435461+</t>
  </si>
  <si>
    <t>ENSGALG00000029287;</t>
  </si>
  <si>
    <t>intron:126419787-126419886,intron:126420476-126420545,intron:126435321-126435461</t>
  </si>
  <si>
    <t>5,4,3,9,5,16,8,2,7,2,3,14</t>
  </si>
  <si>
    <t>9,3,2,3,4,0,4,3,4,3,3,4</t>
  </si>
  <si>
    <t>chr2:126422160|126435461+</t>
  </si>
  <si>
    <t>intron:126422161-126422223,intron:126423240-126423394,intron:126435321-126435461</t>
  </si>
  <si>
    <t>2,4,3,2,7,3</t>
  </si>
  <si>
    <t>17,16,11,5,7,17</t>
  </si>
  <si>
    <t>chr2:126588919|126589367-</t>
  </si>
  <si>
    <t>ENSGALG00000032506;</t>
  </si>
  <si>
    <t>intron:126588920-126589367</t>
  </si>
  <si>
    <t>GEM</t>
  </si>
  <si>
    <t>chr2:126690794|126694418+</t>
  </si>
  <si>
    <t>ENSGALG00000034803;</t>
  </si>
  <si>
    <t>exon:126690795-126690894,exon:126693171-126693284,exon:126694193-126694418</t>
  </si>
  <si>
    <t>7,13,8,9,21,7,7,7,7,28,17,14,8,7,11,7,3,13</t>
  </si>
  <si>
    <t>46,42,38,75,94,53,62,138,59,47,60,17,26,46,23,36,27,30</t>
  </si>
  <si>
    <t>chr2:126693170|126697246+</t>
  </si>
  <si>
    <t>exon:126693171-126693284,exon:126697084-126697246</t>
  </si>
  <si>
    <t>2,9,2,5,2</t>
  </si>
  <si>
    <t>132,88,58,41,35</t>
  </si>
  <si>
    <t>chr2:126694192|126694418+</t>
  </si>
  <si>
    <t>exon:126694193-126694418</t>
  </si>
  <si>
    <t>chr2:126695644|126697246+</t>
  </si>
  <si>
    <t>exon:126695645-126695784,exon:126697084-126697246</t>
  </si>
  <si>
    <t>73,44</t>
  </si>
  <si>
    <t>chr2:126695644|126704779+</t>
  </si>
  <si>
    <t>intergenic_region:126695645-126695784,intergenic_region:126704604-126704779</t>
  </si>
  <si>
    <t>4,2,2,4,7,5,27,21,13,23,19,6,25,12,10</t>
  </si>
  <si>
    <t>25,37,56,37,38,86,31,46,10,21,32,12,34,20,16</t>
  </si>
  <si>
    <t>chr2:126700571|126704779+</t>
  </si>
  <si>
    <t>intergenic_region:126700572-126700738,intergenic_region:126704604-126704779</t>
  </si>
  <si>
    <t>chr2:126835538|126851774+</t>
  </si>
  <si>
    <t>ENSGALG00000039222;</t>
  </si>
  <si>
    <t>exon:126835539-126835646,exon:126851718-126851774</t>
  </si>
  <si>
    <t>2,3,4,3,2</t>
  </si>
  <si>
    <t>76,19,23,22,16</t>
  </si>
  <si>
    <t>DPY19L4</t>
  </si>
  <si>
    <t>chr2:126836591|126845249+</t>
  </si>
  <si>
    <t>exon:126836592-126836716,exon:126843804-126843902,exon:126845176-126845249</t>
  </si>
  <si>
    <t>chr2:126837340|126855532+</t>
  </si>
  <si>
    <t>exon:126837341-126837431,exon:126855400-126855532</t>
  </si>
  <si>
    <t>chr2:126841301|126843902+</t>
  </si>
  <si>
    <t>exon:126841302-126841394,exon:126843804-126843902</t>
  </si>
  <si>
    <t>5,6,4,7,4</t>
  </si>
  <si>
    <t>85,58,29,29,20</t>
  </si>
  <si>
    <t>chr2:126842140|126843902+</t>
  </si>
  <si>
    <t>exon:126842141-126842264,exon:126843583-126843714,exon:126843804-126843902</t>
  </si>
  <si>
    <t>7,6,18,13,30,11,14,13,7,32,22,13,9,18,17,8,16,6</t>
  </si>
  <si>
    <t>28,21,31,84,97,57,41,81,32,29,43,14,19,25,19,26,28,22</t>
  </si>
  <si>
    <t>chr2:126845175|126853372+</t>
  </si>
  <si>
    <t>exon:126845176-126845249,exon:126847034-126847192,exon:126851718-126851774,exon:126853290-126853372</t>
  </si>
  <si>
    <t>4,5,8,9,12,2,2,4,3,16,11,5,5,3,6,5</t>
  </si>
  <si>
    <t>12,18,14,72,59,49,24,67,15,28,19,6,13,10,19,15</t>
  </si>
  <si>
    <t>chr2:126912098|126916606+</t>
  </si>
  <si>
    <t>ENSGALG00000037955;</t>
  </si>
  <si>
    <t>exon:126912099-126912239,exon:126912612-126912683,exon:126915605-126915712,exon:126916451-126916606</t>
  </si>
  <si>
    <t>3,3,6,6</t>
  </si>
  <si>
    <t>64,113,200,83</t>
  </si>
  <si>
    <t>INTS8</t>
  </si>
  <si>
    <t>chr2:126912098|126926196+</t>
  </si>
  <si>
    <t>exon:126912099-126912239,exon:126912612-126912683,exon:126926059-126926196</t>
  </si>
  <si>
    <t>3,8,10,11,3,3</t>
  </si>
  <si>
    <t>41,66,101,96,91,39</t>
  </si>
  <si>
    <t>chr2:126912098|126926243+</t>
  </si>
  <si>
    <t>exon:126912099-126912239,exon:126912612-126912683,exon:126913896-126913947,exon:126926059-126926243</t>
  </si>
  <si>
    <t>29,26,19,49,40,31,29,27,10,122,165,90,46,63,44,35,33,50</t>
  </si>
  <si>
    <t>15,20,23,70,85,49,34,52,24,16,29,24,35,27,19,15,34,18</t>
  </si>
  <si>
    <t>chr2:126913726|126926243+</t>
  </si>
  <si>
    <t>intron:126913727-126913804,intron:126913896-126913947</t>
  </si>
  <si>
    <t>5,2,3,3,5,6,7,4,4,3</t>
  </si>
  <si>
    <t>14,13,50,25,25,19,27,29,13,15</t>
  </si>
  <si>
    <t>chr2:126913895|126926243+</t>
  </si>
  <si>
    <t>exon:126913896-126913947,exon:126914916-126915098,exon:126926059-126926243</t>
  </si>
  <si>
    <t>30,27,10,22,7,10,11,14,7,45,51,32,15,25,27,5,19,17</t>
  </si>
  <si>
    <t>36,37,29,111,120,47,43,70,28,126,147,88,76,73,57,72,96,73</t>
  </si>
  <si>
    <t>chr2:126915604|126916606+</t>
  </si>
  <si>
    <t>exon:126915605-126915712,exon:126916451-126916606</t>
  </si>
  <si>
    <t>3,2,3,3,3,3</t>
  </si>
  <si>
    <t>chr2:126919069|126925003+</t>
  </si>
  <si>
    <t>exon:126919070-126919211,exon:126920372-126920442</t>
  </si>
  <si>
    <t>chr2:126919069|126926243+</t>
  </si>
  <si>
    <t>exon:126919070-126919211,exon:126920372-126920442,exon:126926059-126926243</t>
  </si>
  <si>
    <t>34,34,27,39,30,47,28,13,27,129,105,74,69,49,38,36,38,44</t>
  </si>
  <si>
    <t>56,63,50,113,151,70,73,79,48,135,199,100,78,108,73,80,86,91</t>
  </si>
  <si>
    <t>chr2:126919136|126926243+</t>
  </si>
  <si>
    <t>exon:126919137-126919211,exon:126920372-126920442</t>
  </si>
  <si>
    <t>3,2,2,4,7,5,5,2,7,2,5</t>
  </si>
  <si>
    <t>68,71,62,139,88,196,265,100,130,84,117</t>
  </si>
  <si>
    <t>chr2:126920371|126925003+</t>
  </si>
  <si>
    <t>exon:126920372-126920442,exon:126924882-126925003</t>
  </si>
  <si>
    <t>5,2,6,5,15,4,2,4</t>
  </si>
  <si>
    <t>chr2:126922811|126926196+</t>
  </si>
  <si>
    <t>exon:126924882-126925003,exon:126926059-126926196</t>
  </si>
  <si>
    <t>chr2:126922811|126926243+</t>
  </si>
  <si>
    <t>exon:126922812-126922945,exon:126926059-126926243</t>
  </si>
  <si>
    <t>5,3,3,3,8,5,4,4,3,19,29,4,21,20,5,11,9</t>
  </si>
  <si>
    <t>111,110,101,153,153,91,82,108,57,286,307,192,141,132,148,106,133</t>
  </si>
  <si>
    <t>chr2:126924881|126926243+</t>
  </si>
  <si>
    <t>exon:126924882-126925003,exon:126926059-126926243</t>
  </si>
  <si>
    <t>chr2:126983507|126984633+</t>
  </si>
  <si>
    <t>ENSGALG00000040366;</t>
  </si>
  <si>
    <t>exon:126983508-126984633</t>
  </si>
  <si>
    <t>22,37,49,60,68,69,178,69,148,180,207,93,230,229,79,82,82,65</t>
  </si>
  <si>
    <t>3,4,7,14,18,14,17,22,13,18,1,8,13,11,5,14,9,6</t>
  </si>
  <si>
    <t>NDUFAF6</t>
  </si>
  <si>
    <t>chr2:126983507|126987862+</t>
  </si>
  <si>
    <t>ENSGALG00000040794;ENSGALG00000040366;</t>
  </si>
  <si>
    <t>intron:126983508-126983611,intron:126984511-126984633,intron:126987787-126987862</t>
  </si>
  <si>
    <t>CCNE2;NDUFAF6</t>
  </si>
  <si>
    <t>chr2:127045328|127047009-</t>
  </si>
  <si>
    <t>ENSGALG00000038971;</t>
  </si>
  <si>
    <t>exon:127045329-127045460,exon:127046914-127047009</t>
  </si>
  <si>
    <t>C8orf37</t>
  </si>
  <si>
    <t>chr2:127045328|127047902-</t>
  </si>
  <si>
    <t>exon:127045329-127045460,exon:127046903-127047009,exon:127047405-127047536,exon:127047837-127047902</t>
  </si>
  <si>
    <t>7,9,5,3,12,9,12,5,7,64,68,53,58,60,22,33,45,49</t>
  </si>
  <si>
    <t>0,0,2,0,2,1,2,1,0,0,0,1,0,0,6,5,11,2</t>
  </si>
  <si>
    <t>chr2:127384220|127388660-</t>
  </si>
  <si>
    <t>ENSGALG00000040511;</t>
  </si>
  <si>
    <t>exon:127387183-127387254,exon:127388513-127388660</t>
  </si>
  <si>
    <t>3,5,2,2,8,3</t>
  </si>
  <si>
    <t>9,16,4,11,7,2</t>
  </si>
  <si>
    <t>MTERF3</t>
  </si>
  <si>
    <t>chr2:127522684|127530021+</t>
  </si>
  <si>
    <t>ENSGALG00000031424;</t>
  </si>
  <si>
    <t>exon:127522685-127522796,exon:127529888-127530021</t>
  </si>
  <si>
    <t>SDC2</t>
  </si>
  <si>
    <t>chr2:127522684|127530952+</t>
  </si>
  <si>
    <t>exon:127530817-127530952</t>
  </si>
  <si>
    <t>7,3,6,9,2,5</t>
  </si>
  <si>
    <t>126,151,111,255,127,72</t>
  </si>
  <si>
    <t>chr2:127529887|127530952+</t>
  </si>
  <si>
    <t>exon:127529888-127530021,exon:127530817-127530952</t>
  </si>
  <si>
    <t>chr2:127564286|127579621+</t>
  </si>
  <si>
    <t>ENSGALG00000030866;</t>
  </si>
  <si>
    <t>intron:127579465-127579621</t>
  </si>
  <si>
    <t>5,6,4,2</t>
  </si>
  <si>
    <t>41,61,10,4</t>
  </si>
  <si>
    <t>CPQ</t>
  </si>
  <si>
    <t>chr2:127576097|127579621+</t>
  </si>
  <si>
    <t>intron:127576098-127576305,intron:127579465-127579621</t>
  </si>
  <si>
    <t>3,2,6</t>
  </si>
  <si>
    <t>35,16,5</t>
  </si>
  <si>
    <t>chr2:127664393|127670795+</t>
  </si>
  <si>
    <t>intron:127664394-127664485</t>
  </si>
  <si>
    <t>2,5,7,7,3,6,4,2</t>
  </si>
  <si>
    <t>39,16,35,11,12,8,9,10</t>
  </si>
  <si>
    <t>chr2:127875447|127877337+</t>
  </si>
  <si>
    <t>ENSGALG00000034050;</t>
  </si>
  <si>
    <t>exon:127875448-127875575,exon:127876102-127876221,exon:127877218-127877337</t>
  </si>
  <si>
    <t>3,4,4</t>
  </si>
  <si>
    <t>123,210,61</t>
  </si>
  <si>
    <t>MTDH</t>
  </si>
  <si>
    <t>chr2:127879|128954-</t>
  </si>
  <si>
    <t>intergenic_region:127880-128062</t>
  </si>
  <si>
    <t>chr2:127880647|127884145+</t>
  </si>
  <si>
    <t>intergenic_region:127884066-127884145</t>
  </si>
  <si>
    <t>51,41</t>
  </si>
  <si>
    <t>chr2:127911236|127919650+</t>
  </si>
  <si>
    <t>ENSGALG00000045196;</t>
  </si>
  <si>
    <t>exon:127911237-127911348,exon:127919528-127919650</t>
  </si>
  <si>
    <t>70,43,82,43,36,41,17,6,9,4</t>
  </si>
  <si>
    <t>439,433,289,351,488,253,165,315,110,10</t>
  </si>
  <si>
    <t>LAPTM4B</t>
  </si>
  <si>
    <t>chr2:127911236|127938150+</t>
  </si>
  <si>
    <t>exon:127929496-127929594,exon:127938055-127938150</t>
  </si>
  <si>
    <t>132,94,117,76,56,26,38,22,38,2,3,2,5,2,2,3</t>
  </si>
  <si>
    <t>518,499,344,422,655,315,173,423,158,2,0,2,11,7,9,14</t>
  </si>
  <si>
    <t>chr2:128000303|128010888+</t>
  </si>
  <si>
    <t>ENSGALG00000044675;</t>
  </si>
  <si>
    <t>exon:128000304-128000426,exon:128004677-128004799,exon:128010766-128010888</t>
  </si>
  <si>
    <t>10,7,4,2,6,5,2,2,6,3,3,8</t>
  </si>
  <si>
    <t>7,11,6,1,7,6,1,13,7,5,5,14</t>
  </si>
  <si>
    <t>chr2:128291070|128299576-</t>
  </si>
  <si>
    <t>ENSGALG00000032850;</t>
  </si>
  <si>
    <t>exon:128299384-128299576</t>
  </si>
  <si>
    <t>35,10</t>
  </si>
  <si>
    <t>STK3</t>
  </si>
  <si>
    <t>chr2:128291070|128313554-</t>
  </si>
  <si>
    <t>exon:128291071-128291246</t>
  </si>
  <si>
    <t>5,5,3,4,9,3</t>
  </si>
  <si>
    <t>12,8,18,67,13,5</t>
  </si>
  <si>
    <t>chr2:128299383|128313554-</t>
  </si>
  <si>
    <t>chr2:128310396|128313554-</t>
  </si>
  <si>
    <t>exon:128310397-128310522,exon:128311467-128311510,exon:128313417-128313554</t>
  </si>
  <si>
    <t>3,2,4,15,2,11,5,4</t>
  </si>
  <si>
    <t>31,39,29,31,26,14,26,17</t>
  </si>
  <si>
    <t>chr2:128349867|128350622-</t>
  </si>
  <si>
    <t>exon:128349868-128350004,exon:128350458-128350622</t>
  </si>
  <si>
    <t>11,12,4,5,6,6,17,34,14,6,8,7,6,7,2</t>
  </si>
  <si>
    <t>50,29,25,43,33,89,53,65,24,21,29,32,34,31,18</t>
  </si>
  <si>
    <t>chr2:128365687|128367860-</t>
  </si>
  <si>
    <t>exon:128365688-128365802,exon:128367221-128367349,exon:128367780-128367860</t>
  </si>
  <si>
    <t>22,13,30,33,26,9,60,29,37,122,99,85,110,69,41,56,38,36</t>
  </si>
  <si>
    <t>42,23,27,27,49,31,48,81,29,52,55,22,27,22,27,25,20,17</t>
  </si>
  <si>
    <t>chr2:128610628|128611769+</t>
  </si>
  <si>
    <t>intergenic_region:128610629-128610763,intergenic_region:128611596-128611769</t>
  </si>
  <si>
    <t>113,185,176,185,120,109,35,26,25,264,294,142,188,234,117,105,114,99</t>
  </si>
  <si>
    <t>60,59,53,35,101,35,38,48,27,38,45,16,27,34,20,46,24,7</t>
  </si>
  <si>
    <t>chr2:128610628|128662623+</t>
  </si>
  <si>
    <t>intergenic_region:128610629-128610763,intergenic_region:128611596-128611769,intergenic_region:128662514-128662623</t>
  </si>
  <si>
    <t>3,3,4,3,2,5,6,2,8,4,4,2,6,5</t>
  </si>
  <si>
    <t>55,58,42,94,28,30,34,11,25,38,19,39,19,13</t>
  </si>
  <si>
    <t>chr2:128662513|128685405+</t>
  </si>
  <si>
    <t>ENSGALG00000041179;</t>
  </si>
  <si>
    <t>exon:128662514-128662623,exon:128675538-128675685,exon:128685278-128685405</t>
  </si>
  <si>
    <t>53,20,46</t>
  </si>
  <si>
    <t>chr2:128675537|128700714+</t>
  </si>
  <si>
    <t>exon:128675538-128675685,exon:128700494-128700714</t>
  </si>
  <si>
    <t>3,2,2,2,5,2</t>
  </si>
  <si>
    <t>40,16,13,15,15,20</t>
  </si>
  <si>
    <t>chr2:128675540|128700714+</t>
  </si>
  <si>
    <t>exon:128675541-128675685</t>
  </si>
  <si>
    <t>2,9,4,3</t>
  </si>
  <si>
    <t>75,46,41,15</t>
  </si>
  <si>
    <t>chr2:128716127|128725346+</t>
  </si>
  <si>
    <t>exon:128716128-128716299,exon:128725235-128725346</t>
  </si>
  <si>
    <t>32,43,32,11,27,16,8,6,6,80,68,71,12,26,27,17,18,24</t>
  </si>
  <si>
    <t>65,57,31,49,96,41,19,59,17,26,40,30,30,26,12,11,31,14</t>
  </si>
  <si>
    <t>chr2:128716127|128757959+</t>
  </si>
  <si>
    <t>exon:128716128-128716299,exon:128757816-128757959</t>
  </si>
  <si>
    <t>4,7,4,6,2</t>
  </si>
  <si>
    <t>44,18,27,19,21</t>
  </si>
  <si>
    <t>chr2:12873254|12894397-</t>
  </si>
  <si>
    <t>ENSGALG00000007076;</t>
  </si>
  <si>
    <t>exon:12873255-12873417,exon:12891001-12891036</t>
  </si>
  <si>
    <t>14,7,3,2</t>
  </si>
  <si>
    <t>57,99,23,30</t>
  </si>
  <si>
    <t>CCNY</t>
  </si>
  <si>
    <t>chr2:12877332|12894397-</t>
  </si>
  <si>
    <t>exon:12877333-12877499</t>
  </si>
  <si>
    <t>3,6,7,4,3</t>
  </si>
  <si>
    <t>11,38,65,17,20</t>
  </si>
  <si>
    <t>chr2:128777759|128786814+</t>
  </si>
  <si>
    <t>exon:128786677-128786814</t>
  </si>
  <si>
    <t>chr2:128809947|128813446+</t>
  </si>
  <si>
    <t>exon:128809948-128810147</t>
  </si>
  <si>
    <t>17,10</t>
  </si>
  <si>
    <t>chr2:12886985|12894397-</t>
  </si>
  <si>
    <t>exon:12886986-12887105,exon:12887204-12887261,exon:12891001-12891036</t>
  </si>
  <si>
    <t>14,10,4,5,2,67,68,19,28,37,20,21,27,27</t>
  </si>
  <si>
    <t>17,3,17,9,0,42,67,24,26,16,12,23,23,19</t>
  </si>
  <si>
    <t>chr2:12886985|12905390-</t>
  </si>
  <si>
    <t>exon:12886986-12887105,exon:12887204-12887261,exon:12905356-12905390</t>
  </si>
  <si>
    <t>9,2,3</t>
  </si>
  <si>
    <t>90,31,18</t>
  </si>
  <si>
    <t>chr2:12886985|12911545-</t>
  </si>
  <si>
    <t>exon:12886986-12887105,exon:12887204-12887261,exon:12911471-12911545</t>
  </si>
  <si>
    <t>13,85,29,17</t>
  </si>
  <si>
    <t>chr2:128915177|128921525-</t>
  </si>
  <si>
    <t>ENSGALG00000037997;</t>
  </si>
  <si>
    <t>exon:128915178-128915297</t>
  </si>
  <si>
    <t>20,22</t>
  </si>
  <si>
    <t>RGS22</t>
  </si>
  <si>
    <t>chr2:128915177|128923215-</t>
  </si>
  <si>
    <t>7,3,6,12,8,5,3,11,5,9,3</t>
  </si>
  <si>
    <t>4,0,1,3,6,3,5,7,6,15,6</t>
  </si>
  <si>
    <t>chr2:129007700|129010820+</t>
  </si>
  <si>
    <t>ENSGALG00000033254;</t>
  </si>
  <si>
    <t>exon:129007701-129007819,exon:129010690-129010820</t>
  </si>
  <si>
    <t>8,4,3,5,3</t>
  </si>
  <si>
    <t>0,1,0,0,0</t>
  </si>
  <si>
    <t>SPAG1</t>
  </si>
  <si>
    <t>chr2:129060646|129061394-</t>
  </si>
  <si>
    <t>intergenic_region:129060647-129061394</t>
  </si>
  <si>
    <t>33,43,72,47,49,25,38,36</t>
  </si>
  <si>
    <t>43,69,43,18,22,18,20,19</t>
  </si>
  <si>
    <t>chr2:129060646|129084583-</t>
  </si>
  <si>
    <t>intergenic_region:129084401-129084583</t>
  </si>
  <si>
    <t>chr2:129066742|129067964-</t>
  </si>
  <si>
    <t>intergenic_region:129066743-129066862,intergenic_region:129067810-129067964</t>
  </si>
  <si>
    <t>2,10,14,5,44,6,17,8,7,2,6,5</t>
  </si>
  <si>
    <t>1,22,18,7,7,4,6,2,3,0,3,6</t>
  </si>
  <si>
    <t>chr2:129066746|129067964-</t>
  </si>
  <si>
    <t>intergenic_region:129066747-129066862,intergenic_region:129067810-129067964</t>
  </si>
  <si>
    <t>7,6,2</t>
  </si>
  <si>
    <t>chr2:129078111|129078457-</t>
  </si>
  <si>
    <t>intergenic_region:129078112-129078140,intergenic_region:129078272-129078457</t>
  </si>
  <si>
    <t>6,3,6,4</t>
  </si>
  <si>
    <t>49,9,13,24</t>
  </si>
  <si>
    <t>chr2:129207072|129208883-</t>
  </si>
  <si>
    <t>ENSGALG00000030280;</t>
  </si>
  <si>
    <t>exon:129207073-129207212</t>
  </si>
  <si>
    <t>PABPC1</t>
  </si>
  <si>
    <t>chr2:129208466|129208883-</t>
  </si>
  <si>
    <t>exon:129208467-129208582,exon:129208690-129208883</t>
  </si>
  <si>
    <t>chr2:129245774|129249046-</t>
  </si>
  <si>
    <t>ENSGALG00000031387;</t>
  </si>
  <si>
    <t>exon:129245775-129245870</t>
  </si>
  <si>
    <t>2,2,6,2,2,7,2,3</t>
  </si>
  <si>
    <t>95,228,168,194,123,156,52,41</t>
  </si>
  <si>
    <t>YWHAZ</t>
  </si>
  <si>
    <t>chr2:129245774|129265497-</t>
  </si>
  <si>
    <t>2,2,3,6</t>
  </si>
  <si>
    <t>95,401,216,65</t>
  </si>
  <si>
    <t>chr2:129503499|129509920-</t>
  </si>
  <si>
    <t>ENSGALG00000032518;</t>
  </si>
  <si>
    <t>exon:129503500-129503605</t>
  </si>
  <si>
    <t>2,3,5,2</t>
  </si>
  <si>
    <t>36,20,6,4</t>
  </si>
  <si>
    <t>NCALD</t>
  </si>
  <si>
    <t>chr2:129509523|129509920-</t>
  </si>
  <si>
    <t>exon:129509524-129509920</t>
  </si>
  <si>
    <t>2,4,8,2,2</t>
  </si>
  <si>
    <t>18,12,19,6,4</t>
  </si>
  <si>
    <t>chr2:129690759|129695351-</t>
  </si>
  <si>
    <t>ENSGALG00000040921;</t>
  </si>
  <si>
    <t>exon:129690760-129690893,exon:129695235-129695351</t>
  </si>
  <si>
    <t>RRM2B</t>
  </si>
  <si>
    <t>chr2:129693072|129695351-</t>
  </si>
  <si>
    <t>exon:129693073-129693167,exon:129695235-129695351</t>
  </si>
  <si>
    <t>chr2:129694195|129695351-</t>
  </si>
  <si>
    <t>exon:129694196-129694329,exon:129695235-129695351</t>
  </si>
  <si>
    <t>chr2:129766071|129768496-</t>
  </si>
  <si>
    <t>ENSGALG00000031282;</t>
  </si>
  <si>
    <t>exon:129766072-129766231</t>
  </si>
  <si>
    <t>UBR5</t>
  </si>
  <si>
    <t>chr2:129766071|129773622-</t>
  </si>
  <si>
    <t>exon:129766072-129766231,exon:129768307-129768496,exon:129772715-129772791,exon:129772979-129773060,exon:129773578-129773622</t>
  </si>
  <si>
    <t>11,20,15,28,32,18,2,9,7,40,41,18,9,17,8,2,8</t>
  </si>
  <si>
    <t>41,47,40,80,89,78,56,94,42,47,42,24,49,51,12,44,12</t>
  </si>
  <si>
    <t>chr2:129841715|129859542-</t>
  </si>
  <si>
    <t>ENSGALG00000029295;</t>
  </si>
  <si>
    <t>exon:129841716-129841930</t>
  </si>
  <si>
    <t>AZIN1</t>
  </si>
  <si>
    <t>chr2:129847083|129859542-</t>
  </si>
  <si>
    <t>exon:129847084-129847218,exon:129859405-129859542</t>
  </si>
  <si>
    <t>chr2:129849813|129859542-</t>
  </si>
  <si>
    <t>exon:129849814-129849986,exon:129859405-129859542</t>
  </si>
  <si>
    <t>chr2:129899245|129903572+</t>
  </si>
  <si>
    <t>ENSGALG00000034099;</t>
  </si>
  <si>
    <t>exon:129899246-129899428,exon:129901898-129901965,exon:129903072-129903157,exon:129903478-129903572</t>
  </si>
  <si>
    <t>6,28,15,8,20,4,10,9,7,37,74,38,6,29,9,7,20,11</t>
  </si>
  <si>
    <t>10,16,13,18,52,15,39,86,14,8,35,12,5,15,11,23,10,8</t>
  </si>
  <si>
    <t>ATP6V1C1</t>
  </si>
  <si>
    <t>chr2:129899245|129910343+</t>
  </si>
  <si>
    <t>exon:129899246-129899428,exon:129908813-129908911,exon:129910275-129910343</t>
  </si>
  <si>
    <t>3,3,2,11,5,4,5,5</t>
  </si>
  <si>
    <t>9,34,51,21,3,9,10,10</t>
  </si>
  <si>
    <t>chr2:13004507|13012073-</t>
  </si>
  <si>
    <t>ENSGALG00000007082;</t>
  </si>
  <si>
    <t>exon:13004508-13004664</t>
  </si>
  <si>
    <t>7,26,6,4,2</t>
  </si>
  <si>
    <t>28,44,19,12,7</t>
  </si>
  <si>
    <t>CREM</t>
  </si>
  <si>
    <t>chr2:13004507|13027000-</t>
  </si>
  <si>
    <t>exon:13004508-13004664,exon:13026877-13027000</t>
  </si>
  <si>
    <t>chr2:13011884|13017592-</t>
  </si>
  <si>
    <t>exon:13011885-13012073,exon:13017227-13017363,exon:13017501-13017592</t>
  </si>
  <si>
    <t>2,2,12,4,5</t>
  </si>
  <si>
    <t>15,18,19,11,4</t>
  </si>
  <si>
    <t>chr2:13011884|13027000-</t>
  </si>
  <si>
    <t>exon:13011885-13012073</t>
  </si>
  <si>
    <t>chr2:13045856|13054152+</t>
  </si>
  <si>
    <t>ENSGALG00000007095;</t>
  </si>
  <si>
    <t>exon:13045857-13045995,exon:13052171-13052273,exon:13054058-13054152</t>
  </si>
  <si>
    <t>16,16</t>
  </si>
  <si>
    <t>CUL2</t>
  </si>
  <si>
    <t>chr2:13045856|13059122+</t>
  </si>
  <si>
    <t>exon:13045857-13045995,exon:13059017-13059122</t>
  </si>
  <si>
    <t>2,5,2,2,8,13,5,6,4,5,2</t>
  </si>
  <si>
    <t>24,41,35,46,59,30,14,23,18,11,20</t>
  </si>
  <si>
    <t>chr2:13045856|13062123+</t>
  </si>
  <si>
    <t>exon:13045857-13045995,exon:13052171-13052273,exon:13054058-13054152,exon:13059017-13059122,exon:13062041-13062123</t>
  </si>
  <si>
    <t>6,9,2,6,5,6,2,11,25,4,2,11,3,7</t>
  </si>
  <si>
    <t>24,43,23,21,40,33,9,28,20,4,11,12,13,12</t>
  </si>
  <si>
    <t>chr2:130512887|130514807+</t>
  </si>
  <si>
    <t>ENSGALG00000040256;</t>
  </si>
  <si>
    <t>exon:130512888-130513029,exon:130513902-130514014,exon:130514706-130514807</t>
  </si>
  <si>
    <t>29,21,18,68,63,41,72,40,15,7,8,3,3,6</t>
  </si>
  <si>
    <t>0,0,1,8,16,6,14,5,1,0,1,0,0,1</t>
  </si>
  <si>
    <t>RIMS2</t>
  </si>
  <si>
    <t>chr2:13052170|13059122+</t>
  </si>
  <si>
    <t>exon:13052171-13052273,exon:13054058-13054152,exon:13059017-13059122</t>
  </si>
  <si>
    <t>chr2:13054057|13059122+</t>
  </si>
  <si>
    <t>exon:13054058-13054152,exon:13059017-13059122</t>
  </si>
  <si>
    <t>3,5,8,5,26,17,3,8,6,6</t>
  </si>
  <si>
    <t>29,40,41,30,65,47,22,20,18,19</t>
  </si>
  <si>
    <t>chr2:13054057|13062123+</t>
  </si>
  <si>
    <t>exon:13054058-13054152,exon:13059017-13059122,exon:13062041-13062123</t>
  </si>
  <si>
    <t>7,15,2,4,5,28,33,16,22,17,13,9,12,10</t>
  </si>
  <si>
    <t>32,42,22,28,12,33,38,11,17,13,18,13,15,11</t>
  </si>
  <si>
    <t>chr2:130611913|130614247-</t>
  </si>
  <si>
    <t>ENSGALG00000033630;</t>
  </si>
  <si>
    <t>exon:130611914-130611986,exon:130614112-130614247</t>
  </si>
  <si>
    <t>LRP12</t>
  </si>
  <si>
    <t>chr2:130611913|130620251-</t>
  </si>
  <si>
    <t>exon:130611914-130612116,exon:130614112-130614247,exon:130620195-130620251</t>
  </si>
  <si>
    <t>2,5,6,15,22,13,13,9,10,25,32,13,7,6,7,7,8</t>
  </si>
  <si>
    <t>48,46,39,343,390,192,151,229,81,51,66,25,32,29,12,32,14</t>
  </si>
  <si>
    <t>chr2:130614111|130620251-</t>
  </si>
  <si>
    <t>exon:130614112-130614247,exon:130614951-130615017,exon:130620195-130620251</t>
  </si>
  <si>
    <t>4,25,20,23,38,57,30,25,33,41,37,29,33,64,10,13,26,21</t>
  </si>
  <si>
    <t>38,45,28,247,354,159,145,192,77,54,66,20,27,31,8,25,26,21</t>
  </si>
  <si>
    <t>chr2:13070623|13074940+</t>
  </si>
  <si>
    <t>exon:13070624-13070720,exon:13073116-13073240,exon:13074833-13074940</t>
  </si>
  <si>
    <t>6,14,7,6,2,6</t>
  </si>
  <si>
    <t>17,17,5,6,6,7</t>
  </si>
  <si>
    <t>chr2:13080309|13085003+</t>
  </si>
  <si>
    <t>exon:13080310-13080376,exon:13081110-13081312,exon:13084887-13085003</t>
  </si>
  <si>
    <t>2,3,4,2,2,5,8,3,4,8,5</t>
  </si>
  <si>
    <t>31,40,34,31,55,19,12,18,15,25,16</t>
  </si>
  <si>
    <t>chr2:130960794|130976630+</t>
  </si>
  <si>
    <t>ENSGALG00000040079;</t>
  </si>
  <si>
    <t>intron:130960795-130960989,intron:130976529-130976630</t>
  </si>
  <si>
    <t>9,11,8,3,6,2</t>
  </si>
  <si>
    <t>65,62,32,27,77,29</t>
  </si>
  <si>
    <t>ZFPM2</t>
  </si>
  <si>
    <t>chr2:130960830|130976630+</t>
  </si>
  <si>
    <t>exon:130960831-130960989,exon:130974896-130974971,exon:130976529-130976630</t>
  </si>
  <si>
    <t>66,49,37,74,66,37,76,43,58,77,52,30,49,32,23,34,40,25</t>
  </si>
  <si>
    <t>chr2:130960830|131051655+</t>
  </si>
  <si>
    <t>exon:130960831-130960989,exon:130976529-130976630,exon:131051537-131051655</t>
  </si>
  <si>
    <t>14,13,2,12,17,7,10,7,2,22,13,7,8,5,5,4,8,8</t>
  </si>
  <si>
    <t>48,42,29,73,65,35,77,54,49,65,66,36,45,36,19,50,37,31</t>
  </si>
  <si>
    <t>chr2:130976528|131051655+</t>
  </si>
  <si>
    <t>exon:130976529-130976630,exon:131030171-131030222,exon:131051537-131051655</t>
  </si>
  <si>
    <t>13,12,6,5,6</t>
  </si>
  <si>
    <t>chr2:131051536|131102278+</t>
  </si>
  <si>
    <t>exon:131051537-131051655,exon:131083478-131083543,exon:131102167-131102278</t>
  </si>
  <si>
    <t>51,61,29,78,63,30,61,42,39,145,121,55,24,21,14,12,19,23</t>
  </si>
  <si>
    <t>41,43,11,74,42,30,62,47,46,85,59,23,39,29,19,48,34,23</t>
  </si>
  <si>
    <t>chr2:131377108|131380705+</t>
  </si>
  <si>
    <t>intergenic_region:131378409-131378567,intergenic_region:131380634-131380705</t>
  </si>
  <si>
    <t>5,2,1</t>
  </si>
  <si>
    <t>chr2:131399982|131487010+</t>
  </si>
  <si>
    <t>intergenic_region:131399983-131400064,intergenic_region:131481891-131482056,intergenic_region:131486817-131487010</t>
  </si>
  <si>
    <t>9,13,12,13,11,5,6,18,29,8,4,4,4,2,6</t>
  </si>
  <si>
    <t>27,33,37,27,33,17,15,30,40,11,16,15,7,12,8</t>
  </si>
  <si>
    <t>chr2:131476509|131487010+</t>
  </si>
  <si>
    <t>intergenic_region:131476510-131476668</t>
  </si>
  <si>
    <t>7,2,13,9,5,7,5</t>
  </si>
  <si>
    <t>26,25,35,28,11,14,9</t>
  </si>
  <si>
    <t>chr2:131476509|131497149+</t>
  </si>
  <si>
    <t>intergenic_region:131476510-131476668,intergenic_region:131497018-131497149</t>
  </si>
  <si>
    <t>chr2:131481890|131487010+</t>
  </si>
  <si>
    <t>intergenic_region:131486817-131487010</t>
  </si>
  <si>
    <t>4,3,12,5,8,10,3,3,9,2,5,2</t>
  </si>
  <si>
    <t>24,32,28,16,14,37,21,17,14,7,12,9</t>
  </si>
  <si>
    <t>chr2:131549736|131557739+</t>
  </si>
  <si>
    <t>intergenic_region:131549737-131549819,intergenic_region:131555983-131556090,intergenic_region:131557620-131557739</t>
  </si>
  <si>
    <t>4,13,4,2,4,3,17,21,7,8,8,3,6,7,13</t>
  </si>
  <si>
    <t>132,143,160,96,31,93,192,201,90,89,97,47,96,96,88</t>
  </si>
  <si>
    <t>chr2:131549736|131561511+</t>
  </si>
  <si>
    <t>intergenic_region:131549737-131549819,intergenic_region:131555983-131556090,intergenic_region:131557620-131557739,intergenic_region:131561359-131561511</t>
  </si>
  <si>
    <t>86,115,116,24,49,71,22,44,15,138,204,93,71,63,50,87,88,67</t>
  </si>
  <si>
    <t>68,73,68,53,66,32,28,86,16,84,88,34,41,46,18,52,35,41</t>
  </si>
  <si>
    <t>chr2:131549736|131569343+</t>
  </si>
  <si>
    <t>intergenic_region:131549737-131549819,intergenic_region:131569159-131569343</t>
  </si>
  <si>
    <t>6,2,2,2,4,6</t>
  </si>
  <si>
    <t>70,65,86,33,77,43</t>
  </si>
  <si>
    <t>chr2:131549736|131579852+</t>
  </si>
  <si>
    <t>intergenic_region:131549737-131549819,intergenic_region:131555983-131556090,intergenic_region:131579690-131579852</t>
  </si>
  <si>
    <t>16,42,15,4,6,10,5,14,9,21,21,10,13,22,19,12,26,26</t>
  </si>
  <si>
    <t>38,22,51,27,48,28,19,62,16,46,53,16,29,25,8,25,17,15</t>
  </si>
  <si>
    <t>chr2:131555982|131561511+</t>
  </si>
  <si>
    <t>ENSGALG00000042182;</t>
  </si>
  <si>
    <t>exon:131555983-131556090,exon:131557620-131557739,exon:131561359-131561511</t>
  </si>
  <si>
    <t>11,22,10,5,6,5,11,28,12,6,12,3,6,17</t>
  </si>
  <si>
    <t>151,188,149,87,121,104,217,240,115,94,90,55,125,105</t>
  </si>
  <si>
    <t>chr2:131555982|131579852+</t>
  </si>
  <si>
    <t>exon:131555983-131556090,exon:131557620-131557739</t>
  </si>
  <si>
    <t>chr2:131561358|131579852+</t>
  </si>
  <si>
    <t>exon:131561359-131561511</t>
  </si>
  <si>
    <t>184,81</t>
  </si>
  <si>
    <t>chr2:131569158|131579852+</t>
  </si>
  <si>
    <t>exon:131569159-131569343,exon:131577473-131577595,exon:131579690-131579852</t>
  </si>
  <si>
    <t>8,8,4,5,2,20,6,4,2,2,4,4</t>
  </si>
  <si>
    <t>62,65,67,39,66,78,25,40,15,42,27,34</t>
  </si>
  <si>
    <t>chr2:131600924|131601917+</t>
  </si>
  <si>
    <t>ENSGALG00000032504;</t>
  </si>
  <si>
    <t>exon:131600925-131601050,exon:131601765-131601917</t>
  </si>
  <si>
    <t>75,76,40</t>
  </si>
  <si>
    <t>chr2:131600924|131602632+</t>
  </si>
  <si>
    <t>intron:131600925-131601050,intron:131601765-131601917,intron:131602574-131602632</t>
  </si>
  <si>
    <t>23,15,37</t>
  </si>
  <si>
    <t>chr2:13182400|13278713+</t>
  </si>
  <si>
    <t>ENSGALG00000007125;</t>
  </si>
  <si>
    <t>exon:13182401-13182502,exon:13278533-13278713</t>
  </si>
  <si>
    <t>27,46,43,18,15,14,26,22,29,46,32,15,18,21,11,16,4,10</t>
  </si>
  <si>
    <t>165,175,175,68,81,70,37,31,28,71,49,32,32,44,23,34,42,30</t>
  </si>
  <si>
    <t>PARD3</t>
  </si>
  <si>
    <t>chr2:132258717|132259905-</t>
  </si>
  <si>
    <t>ENSGALG00000037067;</t>
  </si>
  <si>
    <t>exon:132258718-132258813,exon:132259454-132259588,exon:132259803-132259905</t>
  </si>
  <si>
    <t>73,75</t>
  </si>
  <si>
    <t>EIF3E</t>
  </si>
  <si>
    <t>chr2:132357303|132358684+</t>
  </si>
  <si>
    <t>ENSGALG00000040325;</t>
  </si>
  <si>
    <t>exon:132357304-132357417,exon:132358278-132358371,exon:132358620-132358684</t>
  </si>
  <si>
    <t>6,2,3,6,12,2,5,11,6,6,5</t>
  </si>
  <si>
    <t>22,29,26,41,68,37,39,55,33,16,14</t>
  </si>
  <si>
    <t>EMC2</t>
  </si>
  <si>
    <t>chr2:132357303|132363508+</t>
  </si>
  <si>
    <t>exon:132357304-132357437,exon:132358620-132358684,exon:132360762-132360847,exon:132363451-132363508</t>
  </si>
  <si>
    <t>7,10,7,11,20,10,7,27,3,34,37,21,5,16,5,9,11,9</t>
  </si>
  <si>
    <t>15,21,16,21,38,18,26,38,9,25,30,17,21,10,13,17,13,7</t>
  </si>
  <si>
    <t>chr2:132357303|132380700+</t>
  </si>
  <si>
    <t>exon:132357304-132357417,exon:132358620-132358684,exon:132378888-132378998,exon:132380596-132380700</t>
  </si>
  <si>
    <t>4,2,6,2,5,5</t>
  </si>
  <si>
    <t>19,20,26,18,8,13</t>
  </si>
  <si>
    <t>chr2:132374986|132385654+</t>
  </si>
  <si>
    <t>exon:132374987-132375072,exon:132375243-132375302,exon:132380596-132380700,exon:132385568-132385654</t>
  </si>
  <si>
    <t>10,18,11,7,16,4,7,18,17,12,6,7,7,3,6,9</t>
  </si>
  <si>
    <t>15,17,12,22,33,9,35,22,22,16,11,13,7,22,7,6</t>
  </si>
  <si>
    <t>chr2:132374986|132385668+</t>
  </si>
  <si>
    <t>exon:132380596-132380700,exon:132385568-132385668</t>
  </si>
  <si>
    <t>2,6,2,6</t>
  </si>
  <si>
    <t>11,17,23,19</t>
  </si>
  <si>
    <t>chr2:132673897|132675516-</t>
  </si>
  <si>
    <t>intergenic_region:132673898-132674095,intergenic_region:132675341-132675516</t>
  </si>
  <si>
    <t>chr2:132673897|132676798-</t>
  </si>
  <si>
    <t>intergenic_region:132676630-132676798</t>
  </si>
  <si>
    <t>8,11,2,13,4,2,2</t>
  </si>
  <si>
    <t>32,52,17,24,6,14,6</t>
  </si>
  <si>
    <t>chr2:132673897|132677043-</t>
  </si>
  <si>
    <t>intergenic_region:132673898-132674095,intergenic_region:132676953-132677043</t>
  </si>
  <si>
    <t>28,21</t>
  </si>
  <si>
    <t>chr2:132673897|132680206-</t>
  </si>
  <si>
    <t>intergenic_region:132673898-132674095</t>
  </si>
  <si>
    <t>chr2:13306087|13320569+</t>
  </si>
  <si>
    <t>exon:13306088-13306266,exon:13320438-13320569</t>
  </si>
  <si>
    <t>140,135,69</t>
  </si>
  <si>
    <t>chr2:13320437|13354123+</t>
  </si>
  <si>
    <t>exon:13320438-13320569,exon:13351434-13351525,exon:13354040-13354123</t>
  </si>
  <si>
    <t>9,7,2,3,3</t>
  </si>
  <si>
    <t>111,138,113,45,25</t>
  </si>
  <si>
    <t>chr2:13362166|13363903+</t>
  </si>
  <si>
    <t>exon:13362167-13362292</t>
  </si>
  <si>
    <t>chr2:13362166|13380148+</t>
  </si>
  <si>
    <t>exon:13362167-13362292,exon:13376183-13376311,exon:13380110-13380148</t>
  </si>
  <si>
    <t>25,54,31,9,9,12,12,10,5,6,4,6</t>
  </si>
  <si>
    <t>140,142,155,67,53,69,31,35,38,28,50,26</t>
  </si>
  <si>
    <t>chr2:13362166|13392274+</t>
  </si>
  <si>
    <t>exon:13362167-13362292,exon:13392104-13392274</t>
  </si>
  <si>
    <t>10,13,9,3,3,11,14,5,2,6,4,2</t>
  </si>
  <si>
    <t>193,200,158,87,72,63,82,66,37,80,42,54</t>
  </si>
  <si>
    <t>chr2:13362166|13403527+</t>
  </si>
  <si>
    <t>2,8,2,2,2,2,3,4</t>
  </si>
  <si>
    <t>156,139,51,41,26,58,30,46</t>
  </si>
  <si>
    <t>chr2:13362166|13428694+</t>
  </si>
  <si>
    <t>12,20,5,3,4</t>
  </si>
  <si>
    <t>129,134,134,57,60</t>
  </si>
  <si>
    <t>chr2:13374457|13380148+</t>
  </si>
  <si>
    <t>exon:13374458-13374597,exon:13376183-13376311,exon:13380110-13380148</t>
  </si>
  <si>
    <t>3,6,6,4,3,3</t>
  </si>
  <si>
    <t>174,171,65,102,32,43</t>
  </si>
  <si>
    <t>chr2:13374457|13392274+</t>
  </si>
  <si>
    <t>exon:13374458-13374597,exon:13392104-13392274</t>
  </si>
  <si>
    <t>76,63,66</t>
  </si>
  <si>
    <t>chr2:133761070|133764510-</t>
  </si>
  <si>
    <t>ENSGALG00000031578;</t>
  </si>
  <si>
    <t>exon:133761071-133761184,exon:133762038-133762118</t>
  </si>
  <si>
    <t>CSMD3</t>
  </si>
  <si>
    <t>chr2:133836216|133839397-</t>
  </si>
  <si>
    <t>exon:133836217-133836404,exon:133839259-133839397</t>
  </si>
  <si>
    <t>chr2:13391451|13392274+</t>
  </si>
  <si>
    <t>exon:13391452-13391640,exon:13392104-13392274</t>
  </si>
  <si>
    <t>71,54</t>
  </si>
  <si>
    <t>chr2:13391451|13403527+</t>
  </si>
  <si>
    <t>exon:13391452-13391640,exon:13403377-13403527</t>
  </si>
  <si>
    <t>154,100,38</t>
  </si>
  <si>
    <t>chr2:13391451|13428694+</t>
  </si>
  <si>
    <t>exon:13391452-13391640,exon:13428478-13428694</t>
  </si>
  <si>
    <t>4,3,11,4,5,3,8,2,3,6,6</t>
  </si>
  <si>
    <t>142,149,64,84,31,41,40,30,41,34,24</t>
  </si>
  <si>
    <t>chr2:133978137|134004255-</t>
  </si>
  <si>
    <t>exon:133978138-133978259,exon:133994289-133994413,exon:134004168-134004255</t>
  </si>
  <si>
    <t>16,1,10</t>
  </si>
  <si>
    <t>chr2:13403376|13428694+</t>
  </si>
  <si>
    <t>exon:13428478-13428694</t>
  </si>
  <si>
    <t>165,51</t>
  </si>
  <si>
    <t>chr2:13415348|13450796+</t>
  </si>
  <si>
    <t>exon:13415349-13415497,exon:13450686-13450796</t>
  </si>
  <si>
    <t>chr2:13422490|13428694+</t>
  </si>
  <si>
    <t>exon:13422491-13422718</t>
  </si>
  <si>
    <t>126,65,31,39</t>
  </si>
  <si>
    <t>chr2:13422490|13450796+</t>
  </si>
  <si>
    <t>exon:13450686-13450796</t>
  </si>
  <si>
    <t>7,4,2</t>
  </si>
  <si>
    <t>80,108,51</t>
  </si>
  <si>
    <t>chr2:13428477|13469268+</t>
  </si>
  <si>
    <t>exon:13469011-13469268</t>
  </si>
  <si>
    <t>7,12,6,4,4</t>
  </si>
  <si>
    <t>56,59,41,28,32</t>
  </si>
  <si>
    <t>chr2:13450685|13469268+</t>
  </si>
  <si>
    <t>exon:13450686-13450796,exon:13469011-13469268</t>
  </si>
  <si>
    <t>84,88,53,8,7,11,42,39,34,30,17,10,10,23,20</t>
  </si>
  <si>
    <t>43,35,36,7,7,9,35,32,22,12,19,7,24,23,10</t>
  </si>
  <si>
    <t>chr2:13468991|13469268+</t>
  </si>
  <si>
    <t>intron:13468992-13469268</t>
  </si>
  <si>
    <t>chr2:13469010|13469268+</t>
  </si>
  <si>
    <t>77,62,63,8,5,6,67,39,28,32,18,20,21,8,21</t>
  </si>
  <si>
    <t>99,130,86,27,22,21,64,79,43,31,33,15,36,43,24</t>
  </si>
  <si>
    <t>chr2:135064921|135090061-</t>
  </si>
  <si>
    <t>ENSGALG00000031700;</t>
  </si>
  <si>
    <t>exon:135089905-135090061</t>
  </si>
  <si>
    <t>2,9,3,4,3</t>
  </si>
  <si>
    <t>6,21,3,10,12</t>
  </si>
  <si>
    <t>TRPS1</t>
  </si>
  <si>
    <t>chr2:135085952|135090061-</t>
  </si>
  <si>
    <t>6,11,4,12,7,4,6,2,3,3</t>
  </si>
  <si>
    <t>12,33,16,10,29,22,14,3,16,23</t>
  </si>
  <si>
    <t>chr2:135515369|135518633-</t>
  </si>
  <si>
    <t>ENSGALG00000040522;</t>
  </si>
  <si>
    <t>exon:135518466-135518633</t>
  </si>
  <si>
    <t>EIF3H</t>
  </si>
  <si>
    <t>chr2:135968299|135973461-</t>
  </si>
  <si>
    <t>ENSGALG00000039013;</t>
  </si>
  <si>
    <t>exon:135968300-135968389,exon:135973329-135973461</t>
  </si>
  <si>
    <t>EXT1</t>
  </si>
  <si>
    <t>chr2:135968299|135978492-</t>
  </si>
  <si>
    <t>exon:135968300-135968389,exon:135978373-135978492</t>
  </si>
  <si>
    <t>6,3,2,3</t>
  </si>
  <si>
    <t>44,73,30,30</t>
  </si>
  <si>
    <t>chr2:135968299|135982536-</t>
  </si>
  <si>
    <t>exon:135968300-135968389,exon:135971131-135971226,exon:135971917-135972035</t>
  </si>
  <si>
    <t>3,3,3,6,13,9,6,5,3,2,2</t>
  </si>
  <si>
    <t>25,78,28,35,56,26,55,28,20,31,16</t>
  </si>
  <si>
    <t>chr2:135968299|135986634-</t>
  </si>
  <si>
    <t>exon:135968300-135968389,exon:135971131-135971226,exon:135982429-135982536,exon:135986541-135986634</t>
  </si>
  <si>
    <t>3,5,8,5,2,3</t>
  </si>
  <si>
    <t>67,89,47,21,40,12</t>
  </si>
  <si>
    <t>chr2:135971130|135973461-</t>
  </si>
  <si>
    <t>exon:135971131-135971226,exon:135971917-135972035,exon:135973329-135973461</t>
  </si>
  <si>
    <t>4,2,2,3,5</t>
  </si>
  <si>
    <t>77,139,49,44,67</t>
  </si>
  <si>
    <t>chr2:135978372|135986634-</t>
  </si>
  <si>
    <t>exon:135986541-135986634</t>
  </si>
  <si>
    <t>3,3,5,6,18,16,4,6,5</t>
  </si>
  <si>
    <t>28,72,64,43,66,93,45,48,21</t>
  </si>
  <si>
    <t>chr2:136067853|136070949-</t>
  </si>
  <si>
    <t>intron:136067854-136067982,intron:136070074-136070276,intron:136070821-136070949</t>
  </si>
  <si>
    <t>26,19</t>
  </si>
  <si>
    <t>chr2:136069955|136070949-</t>
  </si>
  <si>
    <t>intron:136069956-136070161,intron:136070833-136070949</t>
  </si>
  <si>
    <t>chr2:136070073|136070949-</t>
  </si>
  <si>
    <t>intron:136070074-136070276,intron:136070821-136070949</t>
  </si>
  <si>
    <t>5,4,3,4,4,22,7,7,9,10,6,8,3,9</t>
  </si>
  <si>
    <t>47,48,41,11,32,21,32,11,26,18,15,23,10,9</t>
  </si>
  <si>
    <t>chr2:136070073|136073814-</t>
  </si>
  <si>
    <t>intron:136070074-136070161</t>
  </si>
  <si>
    <t>chr2:136070118|136070949-</t>
  </si>
  <si>
    <t>intron:136070119-136070276,intron:136070833-136070949</t>
  </si>
  <si>
    <t>47,35</t>
  </si>
  <si>
    <t>chr2:136070832|136073814-</t>
  </si>
  <si>
    <t>intron:136073652-136073814</t>
  </si>
  <si>
    <t>53,13,32</t>
  </si>
  <si>
    <t>chr2:136072970|136073814-</t>
  </si>
  <si>
    <t>intron:136072971-136073087,intron:136073652-136073814</t>
  </si>
  <si>
    <t>4,4,10,2,6,2,4</t>
  </si>
  <si>
    <t>73,35,42,18,101,31,48</t>
  </si>
  <si>
    <t>chr2:136471872|136482581+</t>
  </si>
  <si>
    <t>ENSGALG00000033144;</t>
  </si>
  <si>
    <t>exon:136471873-136472028,exon:136482510-136482581</t>
  </si>
  <si>
    <t>COLEC10</t>
  </si>
  <si>
    <t>chr2:136568976|136569205+</t>
  </si>
  <si>
    <t>ENSGALG00000038364;</t>
  </si>
  <si>
    <t>exon:136568977-136569205</t>
  </si>
  <si>
    <t>NOV</t>
  </si>
  <si>
    <t>chr2:136569273|136569525+</t>
  </si>
  <si>
    <t>exon:136569274-136569525</t>
  </si>
  <si>
    <t>7,23,9,12,13,6,8,4,4</t>
  </si>
  <si>
    <t>192,1566,127,748,1096,293,262,332,87</t>
  </si>
  <si>
    <t>chr2:136573159|136573427-</t>
  </si>
  <si>
    <t>exon:136573160-136573427</t>
  </si>
  <si>
    <t>chr2:136747132|136749872-</t>
  </si>
  <si>
    <t>ENSGALG00000043193;</t>
  </si>
  <si>
    <t>exon:136749762-136749872</t>
  </si>
  <si>
    <t>TAF2</t>
  </si>
  <si>
    <t>chr2:136747132|136764249-</t>
  </si>
  <si>
    <t>exon:136747133-136747272,exon:136764164-136764249</t>
  </si>
  <si>
    <t>chr2:136748462|136749872-</t>
  </si>
  <si>
    <t>exon:136748463-136748656,exon:136749762-136749872</t>
  </si>
  <si>
    <t>8,10,2,3</t>
  </si>
  <si>
    <t>14,30,22,7</t>
  </si>
  <si>
    <t>chr2:136768426|136776012-</t>
  </si>
  <si>
    <t>exon:136768427-136768540</t>
  </si>
  <si>
    <t>chr2:136824874|136833634+</t>
  </si>
  <si>
    <t>ENSGALG00000043787;</t>
  </si>
  <si>
    <t>intron:136824875-136824958,intron:136831287-136831465,intron:136833497-136833634</t>
  </si>
  <si>
    <t>2,5,2,4,4,7,6</t>
  </si>
  <si>
    <t>0,51,15,13,32,1,12</t>
  </si>
  <si>
    <t>chr2:136831286|136833620+</t>
  </si>
  <si>
    <t>exon:136831287-136831465,exon:136833474-136833620</t>
  </si>
  <si>
    <t>28,28,50,130,173,108,101,39,80,74,85,50,60,50,38,45,42,65</t>
  </si>
  <si>
    <t>15,11,26,270,458,226,161,297,112,62,100,41,50,45,41,44,42,36</t>
  </si>
  <si>
    <t>chr2:136831286|136839651+</t>
  </si>
  <si>
    <t>exon:136831287-136831465,exon:136833497-136833620,exon:136839473-136839651</t>
  </si>
  <si>
    <t>12,7,10,41,54,41,11,22,28,18,17,24,12,6,12,4,13,7</t>
  </si>
  <si>
    <t>10,9,24,334,484,226,194,322,131,56,87,28,51,35,33,59,57,39</t>
  </si>
  <si>
    <t>chr2:136831286|136842870+</t>
  </si>
  <si>
    <t>intron:136842723-136842870</t>
  </si>
  <si>
    <t>4,14,20,11,6,2,3,3,8</t>
  </si>
  <si>
    <t>6,158,264,117,182,59,33,44,23</t>
  </si>
  <si>
    <t>chr2:136831286|136858573+</t>
  </si>
  <si>
    <t>exon:136831287-136831465</t>
  </si>
  <si>
    <t>122,82,28,27</t>
  </si>
  <si>
    <t>chr2:136853849|136858573+</t>
  </si>
  <si>
    <t>exon:136854616-136854750,exon:136857760-136857830,exon:136858469-136858573</t>
  </si>
  <si>
    <t>2,2,6,8,4,2,2,3,4,2,2,2</t>
  </si>
  <si>
    <t>16,359,456,218,143,242,106,57,47,62,41,44</t>
  </si>
  <si>
    <t>chr2:136897961|136908785+</t>
  </si>
  <si>
    <t>ENSGALG00000037675;</t>
  </si>
  <si>
    <t>exon:136897962-136898083,exon:136908699-136908785</t>
  </si>
  <si>
    <t>COL14A1</t>
  </si>
  <si>
    <t>chr2:136968995|136977449+</t>
  </si>
  <si>
    <t>exon:136968996-136969138,exon:136977018-136977095,exon:136977363-136977449</t>
  </si>
  <si>
    <t>2,16,16,4,2,5,2,3,4,2,6,8</t>
  </si>
  <si>
    <t>7,1072,1233,753,104,254,93,43,101,161,189,313</t>
  </si>
  <si>
    <t>chr2:136968995|137000190+</t>
  </si>
  <si>
    <t>exon:136968996-136969138,exon:137000002-137000190</t>
  </si>
  <si>
    <t>chr2:137029449|137040174-</t>
  </si>
  <si>
    <t>ENSGALG00000041863;</t>
  </si>
  <si>
    <t>exon:137029450-137029571,exon:137029887-137029973</t>
  </si>
  <si>
    <t>19,13,11,33,22,26</t>
  </si>
  <si>
    <t>12,13,17,21,9,11</t>
  </si>
  <si>
    <t>MRPL13</t>
  </si>
  <si>
    <t>chr2:137029449|137042104-</t>
  </si>
  <si>
    <t>2,3,7,4,12,11,13</t>
  </si>
  <si>
    <t>13,13,18,25,21,8,11</t>
  </si>
  <si>
    <t>chr2:137049634|137051153+</t>
  </si>
  <si>
    <t>ENSGALG00000031524;</t>
  </si>
  <si>
    <t>exon:137049635-137049749,exon:137051059-137051153</t>
  </si>
  <si>
    <t>MTBP</t>
  </si>
  <si>
    <t>chr2:137062717|137064108+</t>
  </si>
  <si>
    <t>exon:137062718-137063005,exon:137063862-137064108</t>
  </si>
  <si>
    <t>15,6,8,9,11,13,5,19,10,6,15</t>
  </si>
  <si>
    <t>15,13,7,12,5,2,0,4,6,1,1</t>
  </si>
  <si>
    <t>chr2:137343172|137347430+</t>
  </si>
  <si>
    <t>intergenic_region:137343173-137343241,intergenic_region:137347329-137347430</t>
  </si>
  <si>
    <t>chr2:137960050|137960733+</t>
  </si>
  <si>
    <t>intergenic_region:137960051-137960116</t>
  </si>
  <si>
    <t>chr2:138119636|138136265-</t>
  </si>
  <si>
    <t>ENSGALG00000034348;</t>
  </si>
  <si>
    <t>exon:138119637-138119765,exon:138135837-138135952,exon:138136157-138136265</t>
  </si>
  <si>
    <t>ATAD2</t>
  </si>
  <si>
    <t>chr2:138132950|138144880-</t>
  </si>
  <si>
    <t>exon:138132951-138133110,exon:138133960-138134048,exon:138143876-138143925,exon:138144738-138144880</t>
  </si>
  <si>
    <t>chr2:138182677|138183820-</t>
  </si>
  <si>
    <t>ENSGALG00000041202;</t>
  </si>
  <si>
    <t>exon:138182678-138182862,exon:138183727-138183820</t>
  </si>
  <si>
    <t>FBXO32</t>
  </si>
  <si>
    <t>chr2:138182677|138193124-</t>
  </si>
  <si>
    <t>exon:138191269-138191318,exon:138193012-138193124</t>
  </si>
  <si>
    <t>83,49,18</t>
  </si>
  <si>
    <t>chr2:138190477|138193124-</t>
  </si>
  <si>
    <t>exon:138190478-138190570,exon:138191269-138191318,exon:138193012-138193124</t>
  </si>
  <si>
    <t>2,31,29,19,20,19,10,5,11,5</t>
  </si>
  <si>
    <t>19,86,49,28,29,23,31,55,38,24</t>
  </si>
  <si>
    <t>chr2:138244397|138244878-</t>
  </si>
  <si>
    <t>ENSGALG00000036418;</t>
  </si>
  <si>
    <t>exon:138244398-138244477,exon:138244563-138244596,exon:138244708-138244878</t>
  </si>
  <si>
    <t>9,2,4,2,2,2</t>
  </si>
  <si>
    <t>1,0,0,0,0,0</t>
  </si>
  <si>
    <t>ANXA13</t>
  </si>
  <si>
    <t>chr2:138278381|138287860+</t>
  </si>
  <si>
    <t>ENSGALG00000035478;</t>
  </si>
  <si>
    <t>exon:138278382-138278514,exon:138287791-138287860</t>
  </si>
  <si>
    <t>7,4,2,4</t>
  </si>
  <si>
    <t>21,163,13,36</t>
  </si>
  <si>
    <t>FAM91A1</t>
  </si>
  <si>
    <t>chr2:138589543|138598917-</t>
  </si>
  <si>
    <t>ENSGALG00000041072;</t>
  </si>
  <si>
    <t>exon:138589544-138589670,exon:138590551-138590621,exon:138597274-138597337,exon:138598852-138598917</t>
  </si>
  <si>
    <t>TATDN1</t>
  </si>
  <si>
    <t>chr2:138591270|138595981-</t>
  </si>
  <si>
    <t>exon:138591271-138591347,exon:138592744-138592784,exon:138593052-138593137,exon:138595698-138595740,exon:138595838-138595981</t>
  </si>
  <si>
    <t>chr2:138617868|138622764-</t>
  </si>
  <si>
    <t>ENSGALG00000041969;</t>
  </si>
  <si>
    <t>exon:138617869-138618079,exon:138620074-138620171,exon:138621088-138621195,exon:138622607-138622764</t>
  </si>
  <si>
    <t>12,14,15,12,20,8,6,8,9,29,59,24,11,20,16,7,11,24</t>
  </si>
  <si>
    <t>41,45,36,257,315,168,147,161,78,163,206,88,101,95,59,70,89,56</t>
  </si>
  <si>
    <t>MTSS1</t>
  </si>
  <si>
    <t>chr2:138620073|138622764-</t>
  </si>
  <si>
    <t>exon:138620074-138620171,exon:138622607-138622764</t>
  </si>
  <si>
    <t>152,139,85</t>
  </si>
  <si>
    <t>chr2:138620073|138635199-</t>
  </si>
  <si>
    <t>exon:138620074-138620171,exon:138633360-138633434</t>
  </si>
  <si>
    <t>4,2,2,2,2,3</t>
  </si>
  <si>
    <t>388,405,232,214,200,98</t>
  </si>
  <si>
    <t>chr2:138633359|138636534-</t>
  </si>
  <si>
    <t>exon:138633360-138633434,exon:138635108-138635199,exon:138636450-138636534</t>
  </si>
  <si>
    <t>3,7,7,5,5,11,18,15,2,16,4,5,8</t>
  </si>
  <si>
    <t>298,360,199,197,259,224,244,102,135,105,72,102,54</t>
  </si>
  <si>
    <t>chr2:138702378|138705771-</t>
  </si>
  <si>
    <t>intron:138702379-138702546,intron:138703149-138703222,intron:138705710-138705771</t>
  </si>
  <si>
    <t>chr2:138863587|138895405+</t>
  </si>
  <si>
    <t>ENSGALG00000043439;</t>
  </si>
  <si>
    <t>exon:138863588-138863694,exon:138895252-138895405</t>
  </si>
  <si>
    <t>7,5,7,7,2,7,4</t>
  </si>
  <si>
    <t>6,14,10,5,5,9,14</t>
  </si>
  <si>
    <t>NSMCE2</t>
  </si>
  <si>
    <t>chr2:139114663|139117250-</t>
  </si>
  <si>
    <t>intergenic_region:139114664-139114773,intergenic_region:139117091-139117250</t>
  </si>
  <si>
    <t>chr2:13930906|13935515+</t>
  </si>
  <si>
    <t>ENSGALG00000007140;</t>
  </si>
  <si>
    <t>exon:13935288-13935515</t>
  </si>
  <si>
    <t>NRP1</t>
  </si>
  <si>
    <t>chr2:13930906|13945163+</t>
  </si>
  <si>
    <t>exon:13944997-13945163</t>
  </si>
  <si>
    <t>24,10,9,3,5,3,4</t>
  </si>
  <si>
    <t>141,141,77,47,58,51,74</t>
  </si>
  <si>
    <t>chr2:13966722|13971487+</t>
  </si>
  <si>
    <t>exon:13971343-13971487</t>
  </si>
  <si>
    <t>chr2:13971342|13988338+</t>
  </si>
  <si>
    <t>exon:13971343-13971487,exon:13974353-13974436</t>
  </si>
  <si>
    <t>230,90</t>
  </si>
  <si>
    <t>chr2:139905946|139906407+</t>
  </si>
  <si>
    <t>ENSGALG00000033453;</t>
  </si>
  <si>
    <t>exon:139905947-139906407</t>
  </si>
  <si>
    <t>13,37,13,9,16,12,11,3,29,36,23,18,16,11,7,9,19</t>
  </si>
  <si>
    <t>18,29,20,26,33,25,30,21,20,35,7,25,23,16,12,11,7</t>
  </si>
  <si>
    <t>chr2:139929665|139966327+</t>
  </si>
  <si>
    <t>intergenic_region:139929666-139929745</t>
  </si>
  <si>
    <t>chr2:139964579|139966327+</t>
  </si>
  <si>
    <t>intergenic_region:139964580-139964717</t>
  </si>
  <si>
    <t>9,5,1</t>
  </si>
  <si>
    <t>chr2:139965965|139966327+</t>
  </si>
  <si>
    <t>intergenic_region:139965966-139966327</t>
  </si>
  <si>
    <t>2,3,4,2,6</t>
  </si>
  <si>
    <t>7,19,5,9,8</t>
  </si>
  <si>
    <t>chr2:139994959|139995647+</t>
  </si>
  <si>
    <t>intergenic_region:139994960-139995049</t>
  </si>
  <si>
    <t>chr2:140579094|140592358-</t>
  </si>
  <si>
    <t>ENSGALG00000036490;</t>
  </si>
  <si>
    <t>exon:140579095-140579165,exon:140579954-140580080,exon:140581648-140581727</t>
  </si>
  <si>
    <t>9,14,10,19,12,9,6,39,24,18,8,11,6,6,9,5</t>
  </si>
  <si>
    <t>11,15,8,43,69,39,38,7,11,4,12,10,1,15,13,6</t>
  </si>
  <si>
    <t>FAM49B</t>
  </si>
  <si>
    <t>chr2:140598335|140602986-</t>
  </si>
  <si>
    <t>intron:140598336-140598443</t>
  </si>
  <si>
    <t>14,11,10,19,10,9,2</t>
  </si>
  <si>
    <t>117,162,94,68,60,70,14</t>
  </si>
  <si>
    <t>chr2:140598335|140603296-</t>
  </si>
  <si>
    <t>intron:140598336-140598443,intron:140603165-140603296</t>
  </si>
  <si>
    <t>7,4,10,7,2</t>
  </si>
  <si>
    <t>85,110,51,52,11</t>
  </si>
  <si>
    <t>chr2:140602870|140618572-</t>
  </si>
  <si>
    <t>intron:140602871-140602986,intron:140605347-140605383,intron:140618493-140618572</t>
  </si>
  <si>
    <t>73,89,80,55,20,95,28,17,17,7,7</t>
  </si>
  <si>
    <t>66,37,158,109,67,64,20,4,15,8,8</t>
  </si>
  <si>
    <t>chr2:140605346|140605931-</t>
  </si>
  <si>
    <t>intron:140605817-140605931</t>
  </si>
  <si>
    <t>chr2:14063307|14079580+</t>
  </si>
  <si>
    <t>ENSGALG00000007145;</t>
  </si>
  <si>
    <t>exon:14063308-14063377,exon:14063613-14063698</t>
  </si>
  <si>
    <t>2,3,4,6,3,4,3,2</t>
  </si>
  <si>
    <t>62,81,126,198,303,121,136,50</t>
  </si>
  <si>
    <t>ITGB1</t>
  </si>
  <si>
    <t>chr2:140728172|140731221-</t>
  </si>
  <si>
    <t>ENSGALG00000037618;</t>
  </si>
  <si>
    <t>exon:140728173-140728259,exon:140728842-140728917</t>
  </si>
  <si>
    <t>5,2,5</t>
  </si>
  <si>
    <t>10,19,16</t>
  </si>
  <si>
    <t>ASAP1</t>
  </si>
  <si>
    <t>chr2:141405999|141415498+</t>
  </si>
  <si>
    <t>ENSGALG00000039533;</t>
  </si>
  <si>
    <t>intron:141406000-141406049,intron:141408872-141408961,intron:141415278-141415498</t>
  </si>
  <si>
    <t>EFR3A</t>
  </si>
  <si>
    <t>chr2:141419185|141421509+</t>
  </si>
  <si>
    <t>exon:141419186-141419262,exon:141420604-141420731,exon:141421359-141421509</t>
  </si>
  <si>
    <t>2,3,4,12,3,5,4,3</t>
  </si>
  <si>
    <t>50,80,116,100,74,65,112,67</t>
  </si>
  <si>
    <t>chr2:141420603|141429573+</t>
  </si>
  <si>
    <t>exon:141420604-141420731,exon:141429452-141429573</t>
  </si>
  <si>
    <t>chr2:141429451|141441049+</t>
  </si>
  <si>
    <t>exon:141429452-141429573</t>
  </si>
  <si>
    <t>chr2:141432588|141438841+</t>
  </si>
  <si>
    <t>exon:141432589-141432738,exon:141435667-141435801,exon:141438763-141438841</t>
  </si>
  <si>
    <t>3,2,3,8,2,4</t>
  </si>
  <si>
    <t>95,93,39,50,106,74</t>
  </si>
  <si>
    <t>chr2:141442733|141447237+</t>
  </si>
  <si>
    <t>exon:141442734-141442848,exon:141443890-141443941,exon:141446538-141446710,exon:141447162-141447237</t>
  </si>
  <si>
    <t>2,11,11,2,5,5,2,11</t>
  </si>
  <si>
    <t>35,60,83,39,37,41,26,49</t>
  </si>
  <si>
    <t>chr2:141442733|141452101+</t>
  </si>
  <si>
    <t>exon:141442734-141442848,exon:141443890-141443941,exon:141452034-141452101</t>
  </si>
  <si>
    <t>15,12,63,39</t>
  </si>
  <si>
    <t>chr2:141450069|141452101+</t>
  </si>
  <si>
    <t>exon:141450070-141450231,exon:141451408-141451539,exon:141452034-141452101</t>
  </si>
  <si>
    <t>15,23,23,24,19,29,15,23,10,106,68,85,60,48,34,43,55,63</t>
  </si>
  <si>
    <t>11,22,6,50,63,18,31,58,9,67,62,43,26,39,16,68,33,28</t>
  </si>
  <si>
    <t>chr2:14149326|14156399+</t>
  </si>
  <si>
    <t>ENSGALG00000007169;</t>
  </si>
  <si>
    <t>exon:14149327-14149486</t>
  </si>
  <si>
    <t>5,4,2,8,13,4,16,26,10,5,10,5,7,6</t>
  </si>
  <si>
    <t>41,41,105,151,85,49,55,49,22,30,17,20,28,12</t>
  </si>
  <si>
    <t>EPC1</t>
  </si>
  <si>
    <t>chr2:141546482|141552362-</t>
  </si>
  <si>
    <t>ENSGALG00000037626;</t>
  </si>
  <si>
    <t>exon:141546483-141546638,exon:141552272-141552362</t>
  </si>
  <si>
    <t>KCNQ3</t>
  </si>
  <si>
    <t>chr2:141807830|141818155+</t>
  </si>
  <si>
    <t>ENSGALG00000033205;</t>
  </si>
  <si>
    <t>exon:141807831-141807936,exon:141818067-141818155</t>
  </si>
  <si>
    <t>4,6,5,5,3</t>
  </si>
  <si>
    <t>60,13,25,7,26</t>
  </si>
  <si>
    <t>PHF20L1</t>
  </si>
  <si>
    <t>chr2:141816832|141818155+</t>
  </si>
  <si>
    <t>exon:141816833-141817004,exon:141817156-141817240,exon:141818067-141818155</t>
  </si>
  <si>
    <t>8,3,10,2,3,4,9,28,23,3,14,4,5</t>
  </si>
  <si>
    <t>25,22,33,49,41,59,19,34,14,25,33,30,26</t>
  </si>
  <si>
    <t>chr2:141823758|141828122+</t>
  </si>
  <si>
    <t>exon:141823759-141823966,exon:141828040-141828122</t>
  </si>
  <si>
    <t>chr2:141824850|141840317+</t>
  </si>
  <si>
    <t>exon:141824851-141824979,exon:141828040-141828122,exon:141834293-141834499,exon:141840261-141840317</t>
  </si>
  <si>
    <t>4,3,2,4,2</t>
  </si>
  <si>
    <t>7,31,6,3,2</t>
  </si>
  <si>
    <t>chr2:141824853|141840317+</t>
  </si>
  <si>
    <t>exon:141824854-141824979,exon:141828040-141828122,exon:141840261-141840317</t>
  </si>
  <si>
    <t>27,31</t>
  </si>
  <si>
    <t>chr2:141883368|141904145+</t>
  </si>
  <si>
    <t>ENSGALG00000039509;</t>
  </si>
  <si>
    <t>exon:141904030-141904145</t>
  </si>
  <si>
    <t>2,4,4,4,2</t>
  </si>
  <si>
    <t>5,0,0,5,0</t>
  </si>
  <si>
    <t>TG</t>
  </si>
  <si>
    <t>chr2:141926299|141931131+</t>
  </si>
  <si>
    <t>exon:141926300-141926434,exon:141931038-141931131</t>
  </si>
  <si>
    <t>3,5,10,13</t>
  </si>
  <si>
    <t>chr2:141926299|141938563+</t>
  </si>
  <si>
    <t>exon:141938364-141938563</t>
  </si>
  <si>
    <t>4,4,4,2,2,13,9,3,10,11,4,9,5</t>
  </si>
  <si>
    <t>1,4,3,5,0,1,6,2,2,2,3,4,0</t>
  </si>
  <si>
    <t>chr2:142093944|142097654-</t>
  </si>
  <si>
    <t>intergenic_region:142093945-142094007,intergenic_region:142095721-142095841,intergenic_region:142097549-142097654</t>
  </si>
  <si>
    <t>5,8,7,3,5</t>
  </si>
  <si>
    <t>281,118,41,95,85</t>
  </si>
  <si>
    <t>chr2:142207887|142211314-</t>
  </si>
  <si>
    <t>ENSGALG00000037773;</t>
  </si>
  <si>
    <t>intron:142207888-142208077,intron:142211118-142211314</t>
  </si>
  <si>
    <t>ST3GAL1</t>
  </si>
  <si>
    <t>chr2:142207897|142211314-</t>
  </si>
  <si>
    <t>exon:142207898-142208077,exon:142211118-142211314</t>
  </si>
  <si>
    <t>4,4,19,32,21,61,58,34,90,68,21,49,67,26,72,79,48</t>
  </si>
  <si>
    <t>2,1,8,21,12,50,67,23,19,13,2,14,8,8,20,14,6</t>
  </si>
  <si>
    <t>chr2:142207897|142221911-</t>
  </si>
  <si>
    <t>intergenic_region:142207898-142208077</t>
  </si>
  <si>
    <t>6,7,5,10,7,7,11,11,10</t>
  </si>
  <si>
    <t>87,98,30,2,9,5,20,12,11</t>
  </si>
  <si>
    <t>chr2:142211117|142211480-</t>
  </si>
  <si>
    <t>intron:142211118-142211314,intron:142211412-142211480</t>
  </si>
  <si>
    <t>43,52</t>
  </si>
  <si>
    <t>chr2:14227179|14227741+</t>
  </si>
  <si>
    <t>ENSGALG00000007215;</t>
  </si>
  <si>
    <t>exon:14227180-14227289,exon:14227640-14227741</t>
  </si>
  <si>
    <t>KIF5B</t>
  </si>
  <si>
    <t>chr2:14265684|14266439+</t>
  </si>
  <si>
    <t>ENSGALG00000007254;</t>
  </si>
  <si>
    <t>intron:14265685-14266439</t>
  </si>
  <si>
    <t>341,408,332,515,443,359,207,255,173,124,150,109,68,62</t>
  </si>
  <si>
    <t>91,65,78,219,219,171,155,267,84,12,6,21,16,11</t>
  </si>
  <si>
    <t>ARHGAP12</t>
  </si>
  <si>
    <t>chr2:14265684|14296835+</t>
  </si>
  <si>
    <t>exon:14296755-14296835</t>
  </si>
  <si>
    <t>48,24,30,171,103,83,58,76,46,6,11,6,7,6,17,19,9</t>
  </si>
  <si>
    <t>50,35,49,112,122,97,115,205,54,14,7,3,5,11,18,14,9</t>
  </si>
  <si>
    <t>chr2:142669492|142679077-</t>
  </si>
  <si>
    <t>ENSGALG00000037698;</t>
  </si>
  <si>
    <t>exon:142678939-142679077</t>
  </si>
  <si>
    <t>ZFAT</t>
  </si>
  <si>
    <t>chr2:142709506|142727089-</t>
  </si>
  <si>
    <t>exon:142709507-142709680,exon:142726919-142727089</t>
  </si>
  <si>
    <t>chr2:142719361|142727089-</t>
  </si>
  <si>
    <t>exon:142719362-142719619,exon:142726919-142727089</t>
  </si>
  <si>
    <t>6,3,3,6,2,2,4,2,5,4,2,8</t>
  </si>
  <si>
    <t>6,10,3,11,2,11,7,3,5,0,4,3</t>
  </si>
  <si>
    <t>chr2:14290886|14291150+</t>
  </si>
  <si>
    <t>exon:14290887-14291150</t>
  </si>
  <si>
    <t>258,190,78,18</t>
  </si>
  <si>
    <t>chr2:14290886|14296835+</t>
  </si>
  <si>
    <t>12,23,16,9,24,20,16,7,19,6,7,3,4,5,4,2</t>
  </si>
  <si>
    <t>58,66,77,189,223,145,120,181,55,27,21,5,16,18,23,18</t>
  </si>
  <si>
    <t>chr2:14303987|14311115+</t>
  </si>
  <si>
    <t>exon:14303988-14304113,exon:14307453-14307527,exon:14309757-14309818,exon:14311034-14311115</t>
  </si>
  <si>
    <t>2,2,2,5</t>
  </si>
  <si>
    <t>121,83,38,16</t>
  </si>
  <si>
    <t>chr2:14303987|14320894+</t>
  </si>
  <si>
    <t>exon:14303988-14304113,exon:14307453-14307527,exon:14309757-14309818,exon:14311034-14311115,exon:14319767-14319875</t>
  </si>
  <si>
    <t>8,3,5,2,4,7,3,3,3,8</t>
  </si>
  <si>
    <t>29,35,125,96,152,28,6,8,17,7</t>
  </si>
  <si>
    <t>chr2:14317564|14320894+</t>
  </si>
  <si>
    <t>intron:14317565-14317669</t>
  </si>
  <si>
    <t>chr2:143215201|143229637+</t>
  </si>
  <si>
    <t>ENSGALG00000031519;</t>
  </si>
  <si>
    <t>exon:143215202-143215320,exon:143227298-143227414,exon:143229491-143229637</t>
  </si>
  <si>
    <t>2,3,3,8,5,4</t>
  </si>
  <si>
    <t>9,8,9,21,7,6</t>
  </si>
  <si>
    <t>KHDRBS3</t>
  </si>
  <si>
    <t>chr2:14392565|14396930-</t>
  </si>
  <si>
    <t>ENSGALG00000007260;</t>
  </si>
  <si>
    <t>exon:14392566-14392727</t>
  </si>
  <si>
    <t>ZEB1</t>
  </si>
  <si>
    <t>chr2:14455724|14456598-</t>
  </si>
  <si>
    <t>intron:14455725-14455855,intron:14456506-14456598</t>
  </si>
  <si>
    <t>11,9</t>
  </si>
  <si>
    <t>chr2:1454802|1460647+</t>
  </si>
  <si>
    <t>ENSGALG00000005223;</t>
  </si>
  <si>
    <t>exon:1454803-1454935,exon:1456717-1456870,exon:1460587-1460647</t>
  </si>
  <si>
    <t>2,3,7,4,3</t>
  </si>
  <si>
    <t>14,9,13,5,0</t>
  </si>
  <si>
    <t>PAC1</t>
  </si>
  <si>
    <t>chr2:145690643|145698555-</t>
  </si>
  <si>
    <t>ENSGALG00000042766;</t>
  </si>
  <si>
    <t>exon:145690644-145690729</t>
  </si>
  <si>
    <t>TRAPPC9</t>
  </si>
  <si>
    <t>chr2:145690643|145718443-</t>
  </si>
  <si>
    <t>chr2:145716456|145718443-</t>
  </si>
  <si>
    <t>exon:145716457-145716600,exon:145718227-145718443</t>
  </si>
  <si>
    <t>chr2:145766462|145777528-</t>
  </si>
  <si>
    <t>ENSGALG00000040957;</t>
  </si>
  <si>
    <t>exon:145766463-145766553,exon:145777392-145777528</t>
  </si>
  <si>
    <t>53,36,41</t>
  </si>
  <si>
    <t>AGO2</t>
  </si>
  <si>
    <t>chr2:145777120|145777528-</t>
  </si>
  <si>
    <t>exon:145777121-145777255,exon:145777392-145777528</t>
  </si>
  <si>
    <t>chr2:145777120|145779008-</t>
  </si>
  <si>
    <t>intron:145777121-145777255,intron:145777392-145777528,intron:145778827-145779008</t>
  </si>
  <si>
    <t>chr2:145778826|145784204-</t>
  </si>
  <si>
    <t>exon:145778827-145779008,exon:145784084-145784204</t>
  </si>
  <si>
    <t>4,5,22,2,5,5,2,10,16,5,8,4,2,6,5</t>
  </si>
  <si>
    <t>11,37,39,23,25,47,15,46,26,6,16,12,14,19,10</t>
  </si>
  <si>
    <t>chr2:145784083|145788629-</t>
  </si>
  <si>
    <t>intron:145784084-145784204,intron:145788434-145788629</t>
  </si>
  <si>
    <t>4,4,3,4,3,18,20,7,13,10,4,5,4,4</t>
  </si>
  <si>
    <t>15,28,24,19,10,33,24,5,15,20,10,12,8,7</t>
  </si>
  <si>
    <t>chr2:145812325|145813441-</t>
  </si>
  <si>
    <t>ENSGALG00000030878;</t>
  </si>
  <si>
    <t>exon:145812326-145812464,exon:145813350-145813441</t>
  </si>
  <si>
    <t>RPLP1</t>
  </si>
  <si>
    <t>chr2:145817731|145825088-</t>
  </si>
  <si>
    <t>ENSGALG00000031741;</t>
  </si>
  <si>
    <t>exon:145817732-145817887,exon:145821013-145821116,exon:145821922-145821961</t>
  </si>
  <si>
    <t>7,10,5,10,20,7,33,21,22,33,39,14,7,19,10,10,10,12</t>
  </si>
  <si>
    <t>26,25,20,41,58,38,86,88,36,30,49,20,20,25,19,27,29,8</t>
  </si>
  <si>
    <t>PTK2</t>
  </si>
  <si>
    <t>chr2:145833413|145834400-</t>
  </si>
  <si>
    <t>exon:145833414-145833545,exon:145834263-145834400</t>
  </si>
  <si>
    <t>3,2,4,8,10,10,10,4,13,7,4,6</t>
  </si>
  <si>
    <t>55,151,112,284,151,171,183,100,149,124,75,104</t>
  </si>
  <si>
    <t>chr2:145833413|145835737-</t>
  </si>
  <si>
    <t>exon:145833414-145833545,exon:145834263-145834400,exon:145835651-145835737</t>
  </si>
  <si>
    <t>4,6,10,3,2,17,12,8,4,3,3,6,6</t>
  </si>
  <si>
    <t>68,153,272,321,151,163,210,105,142,129,66,124,126</t>
  </si>
  <si>
    <t>chr2:145833413|145838954-</t>
  </si>
  <si>
    <t>exon:145833414-145833545,exon:145834263-145834400,exon:145838843-145838954</t>
  </si>
  <si>
    <t>8,4,4,6,12,12,8,8,11,18,28,16,19,7,14,13,6,7</t>
  </si>
  <si>
    <t>48,64,45,100,123,69,211,246,114,136,153,95,108,99,32,95,88,55</t>
  </si>
  <si>
    <t>chr2:145833413|145846427-</t>
  </si>
  <si>
    <t>126,94,125</t>
  </si>
  <si>
    <t>chr2:145833413|145857093-</t>
  </si>
  <si>
    <t>exon:145833414-145833545,exon:145834263-145834400,exon:145857009-145857093</t>
  </si>
  <si>
    <t>2,11,6,6,3,6,5,2,9</t>
  </si>
  <si>
    <t>74,223,368,350,93,140,107,92,87</t>
  </si>
  <si>
    <t>chr2:145838842|145857093-</t>
  </si>
  <si>
    <t>exon:145838843-145838954,exon:145853435-145853535,exon:145857009-145857093</t>
  </si>
  <si>
    <t>5,2,5,5,5,5,4,5,5</t>
  </si>
  <si>
    <t>95,172,332,374,147,187,37,93,69</t>
  </si>
  <si>
    <t>chr2:145850199|145853535-</t>
  </si>
  <si>
    <t>exon:145850200-145850300,exon:145851813-145851928,exon:145853435-145853535</t>
  </si>
  <si>
    <t>3,6,5,2,4</t>
  </si>
  <si>
    <t>164,340,171,64,76</t>
  </si>
  <si>
    <t>chr2:145885654|145890436-</t>
  </si>
  <si>
    <t>exon:145885655-145885735,exon:145890296-145890436</t>
  </si>
  <si>
    <t>103,44,67</t>
  </si>
  <si>
    <t>chr2:145885654|145903395-</t>
  </si>
  <si>
    <t>exon:145885655-145885772,exon:145894869-145894923,exon:145899112-145899174,exon:145903316-145903395</t>
  </si>
  <si>
    <t>2,5,2,3,2,2</t>
  </si>
  <si>
    <t>112,210,81,84,42,44</t>
  </si>
  <si>
    <t>chr2:145885654|145916741-</t>
  </si>
  <si>
    <t>exon:145885655-145885772,exon:145916654-145916741</t>
  </si>
  <si>
    <t>2,3,3,4,7,8,3,4,4,7,4,2,2,3,5,5</t>
  </si>
  <si>
    <t>68,58,73,108,153,84,214,279,137,77,75,27,34,31,43,32</t>
  </si>
  <si>
    <t>chr2:145888450|145903395-</t>
  </si>
  <si>
    <t>exon:145888451-145888558,exon:145899112-145899174,exon:145903316-145903395</t>
  </si>
  <si>
    <t>3,4,7,4,4,6,12,4,11</t>
  </si>
  <si>
    <t>70,91,200,265,375,93,102,47,59</t>
  </si>
  <si>
    <t>chr2:145916653|145935965-</t>
  </si>
  <si>
    <t>exon:145916654-145916741</t>
  </si>
  <si>
    <t>12,4,4,9,14,11,8,14,8,7,21,6,2,2,4,4,4</t>
  </si>
  <si>
    <t>55,62,56,112,138,96,188,263,97,66,84,35,29,30,40,35,21</t>
  </si>
  <si>
    <t>chr2:145923848|145935965-</t>
  </si>
  <si>
    <t>exon:145923849-145924015</t>
  </si>
  <si>
    <t>108,81</t>
  </si>
  <si>
    <t>chr2:145935738|145935965-</t>
  </si>
  <si>
    <t>exon:145935739-145935965</t>
  </si>
  <si>
    <t>9,12,22,14,19,12,100,20,55,57,50,18,37,16,23,34,18,17</t>
  </si>
  <si>
    <t>64,57,60,121,128,90,183,204,107,57,74,28,34,23,35,35,28,20</t>
  </si>
  <si>
    <t>chr2:145935738|145946970-</t>
  </si>
  <si>
    <t>intron:145946899-145946970</t>
  </si>
  <si>
    <t>45,103,18</t>
  </si>
  <si>
    <t>chr2:145935738|146001065-</t>
  </si>
  <si>
    <t>intergenic_region:145935739-145935965,intergenic_region:145977020-145977046,intergenic_region:146001007-146001065</t>
  </si>
  <si>
    <t>4,2,11,4,5,24,11,17,21,11,3,6,5,6,6</t>
  </si>
  <si>
    <t>64,46,91,115,61,115,162,75,35,55,26,36,30,23,19</t>
  </si>
  <si>
    <t>chr2:146151846|146153120-</t>
  </si>
  <si>
    <t>ENSGALG00000034971;</t>
  </si>
  <si>
    <t>exon:146151847-146151946</t>
  </si>
  <si>
    <t>SLC45A4</t>
  </si>
  <si>
    <t>chr2:146151846|146157555-</t>
  </si>
  <si>
    <t>exon:146151847-146151946,exon:146157367-146157555</t>
  </si>
  <si>
    <t>16,16,9</t>
  </si>
  <si>
    <t>chr2:14697532|14697838-</t>
  </si>
  <si>
    <t>ENSGALG00000007331;</t>
  </si>
  <si>
    <t>intron:14697533-14697838</t>
  </si>
  <si>
    <t>SVIL</t>
  </si>
  <si>
    <t>chr2:14718579|14726400-</t>
  </si>
  <si>
    <t>exon:14718580-14718709</t>
  </si>
  <si>
    <t>4,2,4,3,3</t>
  </si>
  <si>
    <t>179,106,110,106,66</t>
  </si>
  <si>
    <t>chr2:14718579|14729127-</t>
  </si>
  <si>
    <t>7,7,27,23,7,9,9,8</t>
  </si>
  <si>
    <t>29,130,130,63,79,65,69,48</t>
  </si>
  <si>
    <t>chr2:14718579|14732885-</t>
  </si>
  <si>
    <t>exon:14718580-14718709,exon:14731739-14731800,exon:14732851-14732885</t>
  </si>
  <si>
    <t>12,5,2,11,2,5</t>
  </si>
  <si>
    <t>132,142,71,80,66,119</t>
  </si>
  <si>
    <t>chr2:14718579|14742430-</t>
  </si>
  <si>
    <t>exon:14742279-14742430</t>
  </si>
  <si>
    <t>chr2:147303909|147308894-</t>
  </si>
  <si>
    <t>ENSGALG00000037014;</t>
  </si>
  <si>
    <t>exon:147303910-147303966,exon:147305858-147305932,exon:147307131-147307211,exon:147308804-147308894</t>
  </si>
  <si>
    <t>6,10,8,6,6,7,6,6,4,8,6,4,3,6</t>
  </si>
  <si>
    <t>9,13,24,29,50,17,4,6,6,12,5,8,7,6</t>
  </si>
  <si>
    <t>chr2:14741238|14747827-</t>
  </si>
  <si>
    <t>exon:14742556-14742613</t>
  </si>
  <si>
    <t>80,36</t>
  </si>
  <si>
    <t>chr2:148536246|148536396-</t>
  </si>
  <si>
    <t>ENSGALG00000029572;</t>
  </si>
  <si>
    <t>exon:148536247-148536396</t>
  </si>
  <si>
    <t>10,16</t>
  </si>
  <si>
    <t>TOP1MT</t>
  </si>
  <si>
    <t>chr2:148536246|148537325-</t>
  </si>
  <si>
    <t>exon:148536247-148536396,exon:148537231-148537325</t>
  </si>
  <si>
    <t>7,4,3,8,5,12,22,3,8</t>
  </si>
  <si>
    <t>35,21,50,40,11,20,32,21,27</t>
  </si>
  <si>
    <t>chr2:148536246|148538196-</t>
  </si>
  <si>
    <t>exon:148537231-148537325,exon:148538069-148538196</t>
  </si>
  <si>
    <t>4,2,3,4</t>
  </si>
  <si>
    <t>23,13,36,24</t>
  </si>
  <si>
    <t>chr2:148785713|148796942-</t>
  </si>
  <si>
    <t>ENSGALG00000043265;</t>
  </si>
  <si>
    <t>exon:148785714-148785932</t>
  </si>
  <si>
    <t>ZC3H3</t>
  </si>
  <si>
    <t>chr2:148786028|148796942-</t>
  </si>
  <si>
    <t>exon:148786029-148786112,exon:148796734-148796942</t>
  </si>
  <si>
    <t>21,23,13,18,26,12,15,16,17,22,33,10,24,26,14,9,13,25</t>
  </si>
  <si>
    <t>23,12,15,44,60,33,41,37,22,17,41,17,20,27,22,22,22,15</t>
  </si>
  <si>
    <t>chr2:148814590|148870854-</t>
  </si>
  <si>
    <t>exon:148814591-148814722</t>
  </si>
  <si>
    <t>9,4</t>
  </si>
  <si>
    <t>122,94</t>
  </si>
  <si>
    <t>chr2:148957167|148957571+</t>
  </si>
  <si>
    <t>ENSGALG00000036085;</t>
  </si>
  <si>
    <t>exon:148957168-148957288,exon:148957403-148957571</t>
  </si>
  <si>
    <t>48,65</t>
  </si>
  <si>
    <t>chr2:148971468|148977414+</t>
  </si>
  <si>
    <t>ENSGALG00000046235;</t>
  </si>
  <si>
    <t>exon:148971469-148971750,exon:148976662-148976753,exon:148977348-148977414</t>
  </si>
  <si>
    <t>7,10,4,3,4,6,3,8,3,2,6,6,5</t>
  </si>
  <si>
    <t>59,25,23,37,40,21,49,38,26,19,13,6,15</t>
  </si>
  <si>
    <t>chr2:148971468|148979484+</t>
  </si>
  <si>
    <t>exon:148971469-148971750</t>
  </si>
  <si>
    <t>chr2:148974881|148977414+</t>
  </si>
  <si>
    <t>intron:148974882-148975020,intron:148976662-148976753,intron:148977348-148977414</t>
  </si>
  <si>
    <t>2,5,3,3,5,3,6</t>
  </si>
  <si>
    <t>29,46,40,34,19,27,21</t>
  </si>
  <si>
    <t>chr2:148974881|148979007+</t>
  </si>
  <si>
    <t>intron:148974882-148975020,intron:148978889-148979007</t>
  </si>
  <si>
    <t>2,2,2,3,2,2</t>
  </si>
  <si>
    <t>43,48,25,30,10,20</t>
  </si>
  <si>
    <t>chr2:148976661|148977414+</t>
  </si>
  <si>
    <t>exon:148977348-148977414</t>
  </si>
  <si>
    <t>11,16,14</t>
  </si>
  <si>
    <t>chr2:148976661|148979007+</t>
  </si>
  <si>
    <t>exon:148976662-148976753,exon:148977348-148977414,exon:148978889-148979007</t>
  </si>
  <si>
    <t>11,5,6,3,2,2,4,8,8,4</t>
  </si>
  <si>
    <t>33,31,40,48,18,37,17,41,15,18</t>
  </si>
  <si>
    <t>chr2:148976661|148979484+</t>
  </si>
  <si>
    <t>exon:148976662-148976753,exon:148977348-148977414</t>
  </si>
  <si>
    <t>6,2,7,9,4,4,4,3,12,13,4,5,8,6,7</t>
  </si>
  <si>
    <t>19,15,23,28,39,21,36,30,32,13,12,10,18,9,13</t>
  </si>
  <si>
    <t>chr2:148985871|148986400-</t>
  </si>
  <si>
    <t>ENSGALG00000038175;</t>
  </si>
  <si>
    <t>exon:148985872-148986065,exon:148986285-148986400</t>
  </si>
  <si>
    <t>15,13,11,8,26,16,47,12,30,65,30,18,60,37,16,14,37,23</t>
  </si>
  <si>
    <t>59,34,31,164,174,131,58,49,31,43,65,33,73,62,35,64,50,26</t>
  </si>
  <si>
    <t>NAPRT</t>
  </si>
  <si>
    <t>chr2:14920150|14920506-</t>
  </si>
  <si>
    <t>ENSGALG00000007346;</t>
  </si>
  <si>
    <t>exon:14920151-14920506</t>
  </si>
  <si>
    <t>38,25,14</t>
  </si>
  <si>
    <t>JCAD</t>
  </si>
  <si>
    <t>chr2:149259090|149262410-</t>
  </si>
  <si>
    <t>intergenic_region:149259091-149259195,intergenic_region:149261525-149261646,intergenic_region:149262269-149262410</t>
  </si>
  <si>
    <t>34,47,49,25,33,31,16,12,18,148,125,98,91,87,55,41,43,68</t>
  </si>
  <si>
    <t>19,7,6,13,11,13,18,15,17,12,25,9,6,19,5,14,15,10</t>
  </si>
  <si>
    <t>chr2:149259090|149262737-</t>
  </si>
  <si>
    <t>intergenic_region:149259091-149259195</t>
  </si>
  <si>
    <t>chr2:149261524|149262410-</t>
  </si>
  <si>
    <t>intergenic_region:149261525-149261646,intergenic_region:149262269-149262410</t>
  </si>
  <si>
    <t>4,4,5,2</t>
  </si>
  <si>
    <t>12,11,18,14</t>
  </si>
  <si>
    <t>chr2:149273981|149279724+</t>
  </si>
  <si>
    <t>ENSGALG00000029279;</t>
  </si>
  <si>
    <t>exon:149273982-149274072,exon:149275272-149275402,exon:149275560-149275723,exon:149277485-149277624,exon:149279667-149279724</t>
  </si>
  <si>
    <t>14,17,9,13,11,13,28,15,13,30,42,20,29,20,22,15,20,14</t>
  </si>
  <si>
    <t>14,14,12,35,28,8,10,13,7,30,37,15,12,29,19,22,11,14</t>
  </si>
  <si>
    <t>MAPK15</t>
  </si>
  <si>
    <t>chr2:149273981|149284790+</t>
  </si>
  <si>
    <t>exon:149273982-149274072,exon:149275560-149275723</t>
  </si>
  <si>
    <t>19,9</t>
  </si>
  <si>
    <t>chr2:149273981|149284890+</t>
  </si>
  <si>
    <t>exon:149284590-149284890</t>
  </si>
  <si>
    <t>5,3,3,4,4,2,5,8,6,2,2</t>
  </si>
  <si>
    <t>2,4,21,17,18,1,6,12,3,16,5</t>
  </si>
  <si>
    <t>chr2:149275271|149275723+</t>
  </si>
  <si>
    <t>exon:149275272-149275402,exon:149275560-149275723</t>
  </si>
  <si>
    <t>28,32,77</t>
  </si>
  <si>
    <t>chr2:149275271|149279724+</t>
  </si>
  <si>
    <t>exon:149275272-149275402,exon:149277485-149277624,exon:149279667-149279724</t>
  </si>
  <si>
    <t>3,3,6,4,3,8,5,20,25,6,15,9,4,4,8,2</t>
  </si>
  <si>
    <t>16,10,26,17,12,10,11,28,45,19,15,26,21,20,11,17</t>
  </si>
  <si>
    <t>chr2:149275271|149281779+</t>
  </si>
  <si>
    <t>exon:149275272-149275402,exon:149281300-149281437,exon:149281674-149281779</t>
  </si>
  <si>
    <t>chr2:149275271|149284790+</t>
  </si>
  <si>
    <t>exon:149275272-149275402,exon:149284590-149284790</t>
  </si>
  <si>
    <t>8,31,7,18</t>
  </si>
  <si>
    <t>chr2:149275271|149284890+</t>
  </si>
  <si>
    <t>exon:149275272-149275402</t>
  </si>
  <si>
    <t>12,16,22,9,4</t>
  </si>
  <si>
    <t>chr2:149275559|149279724+</t>
  </si>
  <si>
    <t>exon:149275560-149275723,exon:149277485-149277528,exon:149279667-149279724</t>
  </si>
  <si>
    <t>6,4,4,9,2,8,6,10,17,5,5,10,6,2,4,4</t>
  </si>
  <si>
    <t>25,21,40,31,25,34,12,66,88,50,34,41,37,27,38,31</t>
  </si>
  <si>
    <t>chr2:149275559|149281779+</t>
  </si>
  <si>
    <t>exon:149275560-149275723,exon:149277485-149277528,exon:149281674-149281779</t>
  </si>
  <si>
    <t>chr2:149275559|149284790+</t>
  </si>
  <si>
    <t>exon:149275560-149275723,exon:149284590-149284790</t>
  </si>
  <si>
    <t>57,26</t>
  </si>
  <si>
    <t>chr2:149275559|149284890+</t>
  </si>
  <si>
    <t>exon:149275560-149275723,exon:149284590-149284890</t>
  </si>
  <si>
    <t>4,8,2,6,3,8</t>
  </si>
  <si>
    <t>12,26,21,65,38,24</t>
  </si>
  <si>
    <t>chr2:149277484|149279724+</t>
  </si>
  <si>
    <t>exon:149277485-149277624,exon:149279667-149279724</t>
  </si>
  <si>
    <t>35,76</t>
  </si>
  <si>
    <t>chr2:149277484|149284890+</t>
  </si>
  <si>
    <t>chr2:149279666|149284890+</t>
  </si>
  <si>
    <t>exon:149279667-149279724,exon:149281300-149281437</t>
  </si>
  <si>
    <t>29,23</t>
  </si>
  <si>
    <t>chr2:149281299|149286134+</t>
  </si>
  <si>
    <t>exon:149281300-149281437</t>
  </si>
  <si>
    <t>4,2,4,3,2,3,4</t>
  </si>
  <si>
    <t>18,33,25,30,22,32,7</t>
  </si>
  <si>
    <t>chr2:149285981|149288762+</t>
  </si>
  <si>
    <t>intergenic_region:149285982-149286136</t>
  </si>
  <si>
    <t>chr2:149291969|149295088-</t>
  </si>
  <si>
    <t>intergenic_region:149291970-149292180</t>
  </si>
  <si>
    <t>chr2:149302391|149302736-</t>
  </si>
  <si>
    <t>intergenic_region:149302392-149302736</t>
  </si>
  <si>
    <t>chr2:149354451|149368028-</t>
  </si>
  <si>
    <t>ENSGALG00000032790;</t>
  </si>
  <si>
    <t>exon:149354452-149354514,exon:149365482-149365541,exon:149367593-149367649,exon:149367909-149368028</t>
  </si>
  <si>
    <t>2,3,2,4,2,10,11,12,4,4,3,3</t>
  </si>
  <si>
    <t>38,37,62,56,37,74,77,29,54,56,44,32</t>
  </si>
  <si>
    <t>SCRIB</t>
  </si>
  <si>
    <t>chr2:149364488|149368028-</t>
  </si>
  <si>
    <t>exon:149364489-149364572,exon:149365482-149365541,exon:149367593-149367649,exon:149367909-149368028</t>
  </si>
  <si>
    <t>28,38,50,32,84,56,39,36,31,180,223,67,79,75,41,50,74,49</t>
  </si>
  <si>
    <t>52,22,34,58,54,48,27,23,10,57,70,29,45,49,26,33,32,27</t>
  </si>
  <si>
    <t>chr2:149364488|149369217-</t>
  </si>
  <si>
    <t>exon:149364489-149364572,exon:149369029-149369217</t>
  </si>
  <si>
    <t>2,3,4,3,3,2,5,12,13,3,8,8,5,7,2</t>
  </si>
  <si>
    <t>47,14,29,48,46,25,10,46,66,24,34,23,19,29,19</t>
  </si>
  <si>
    <t>chr2:149369028|149373401-</t>
  </si>
  <si>
    <t>exon:149373285-149373401</t>
  </si>
  <si>
    <t>chr2:149385178|149386022-</t>
  </si>
  <si>
    <t>exon:149385179-149385259,exon:149385708-149386022</t>
  </si>
  <si>
    <t>3,3,3,8,10,3,7,5,2,5,2,3</t>
  </si>
  <si>
    <t>32,50,46,67,97,30,103,80,48,59,98,34</t>
  </si>
  <si>
    <t>chr2:149385178|149389622-</t>
  </si>
  <si>
    <t>intron:149385179-149385259,intron:149388815-149388892,intron:149389533-149389622</t>
  </si>
  <si>
    <t>61,89,26</t>
  </si>
  <si>
    <t>chr2:149388814|149392127-</t>
  </si>
  <si>
    <t>intron:149388815-149388892,intron:149389533-149389622,intron:149392015-149392127</t>
  </si>
  <si>
    <t>3,2,2,6,5,4,3,5,2</t>
  </si>
  <si>
    <t>17,65,46,32,62,39,46,37,17</t>
  </si>
  <si>
    <t>chr2:149388814|149406379-</t>
  </si>
  <si>
    <t>exon:149388815-149388892,exon:149406213-149406379</t>
  </si>
  <si>
    <t>98,69</t>
  </si>
  <si>
    <t>chr2:149406212|149409254-</t>
  </si>
  <si>
    <t>exon:149406213-149406379,exon:149408741-149408940,exon:149409136-149409254</t>
  </si>
  <si>
    <t>2,4,5,4,2</t>
  </si>
  <si>
    <t>37,51,85,57,72</t>
  </si>
  <si>
    <t>chr2:149485525|149486402-</t>
  </si>
  <si>
    <t>ENSGALG00000029760;</t>
  </si>
  <si>
    <t>intron:149486013-149486114,intron:149486280-149486402</t>
  </si>
  <si>
    <t>4,3,4,2</t>
  </si>
  <si>
    <t>128,23,30,13</t>
  </si>
  <si>
    <t>NRBP2</t>
  </si>
  <si>
    <t>chr2:15011259|15012558-</t>
  </si>
  <si>
    <t>ENSGALG00000007351;</t>
  </si>
  <si>
    <t>exon:15012386-15012558</t>
  </si>
  <si>
    <t>22,95,25</t>
  </si>
  <si>
    <t>MTPAP</t>
  </si>
  <si>
    <t>chr2:15345352|15359193-</t>
  </si>
  <si>
    <t>ENSGALG00000035281;</t>
  </si>
  <si>
    <t>exon:15345353-15345480,exon:15359045-15359193</t>
  </si>
  <si>
    <t>WAC</t>
  </si>
  <si>
    <t>chr2:15354522|15359193-</t>
  </si>
  <si>
    <t>exon:15354523-15354641,exon:15359045-15359193</t>
  </si>
  <si>
    <t>49,32</t>
  </si>
  <si>
    <t>chr2:15354522|15362315-</t>
  </si>
  <si>
    <t>exon:15354523-15354641,exon:15362070-15362315</t>
  </si>
  <si>
    <t>6,6,6,9,6,3,3,5,3,4,7,3</t>
  </si>
  <si>
    <t>20,25,45,88,33,26,42,15,25,21,18,16</t>
  </si>
  <si>
    <t>chr2:15354522|15375098-</t>
  </si>
  <si>
    <t>exon:15354523-15354641,exon:15374113-15374228,exon:15374992-15375098</t>
  </si>
  <si>
    <t>chr2:15359044|15362315-</t>
  </si>
  <si>
    <t>exon:15359045-15359193,exon:15362070-15362315</t>
  </si>
  <si>
    <t>4,12,10,14,5,15,7,13,4,11,23,8,9,5,8,6,7,9</t>
  </si>
  <si>
    <t>24,23,25,52,114,53,54,72,37,34,52,11,40,31,26,34,27,24</t>
  </si>
  <si>
    <t>chr2:15359044|15375098-</t>
  </si>
  <si>
    <t>exon:15359045-15359193,exon:15360212-15360334,exon:15374992-15375098</t>
  </si>
  <si>
    <t>3,3,9,2,4,4,5</t>
  </si>
  <si>
    <t>17,39,97,51,68,37,36</t>
  </si>
  <si>
    <t>chr2:15368741|15375098-</t>
  </si>
  <si>
    <t>intron:15368742-15368941</t>
  </si>
  <si>
    <t>14,12</t>
  </si>
  <si>
    <t>chr2:15371782|15375098-</t>
  </si>
  <si>
    <t>exon:15371783-15372091,exon:15374113-15374228,exon:15374992-15375098</t>
  </si>
  <si>
    <t>20,27,31,86,86,46,12,19,6,137,168,97,41,55,37,53,35,39</t>
  </si>
  <si>
    <t>23,19,14,49,80,31,47,61,27,25,36,10,19,27,17,23,29,17</t>
  </si>
  <si>
    <t>chr2:15373576|15375098-</t>
  </si>
  <si>
    <t>exon:15373577-15373689,exon:15374113-15374228,exon:15374992-15375098</t>
  </si>
  <si>
    <t>199,225,92</t>
  </si>
  <si>
    <t>chr2:15495219|15523922+</t>
  </si>
  <si>
    <t>ENSGALG00000007408;</t>
  </si>
  <si>
    <t>exon:15495220-15495338,exon:15519280-15519357,exon:15523842-15523922</t>
  </si>
  <si>
    <t>9,5,4,3</t>
  </si>
  <si>
    <t>14,21,16,26</t>
  </si>
  <si>
    <t>chr2:15519279|15523922+</t>
  </si>
  <si>
    <t>exon:15519280-15519357,exon:15522240-15522375,exon:15523842-15523922</t>
  </si>
  <si>
    <t>2,2,2,5,4,6,9,16,8,8,13,3,3,7,6</t>
  </si>
  <si>
    <t>5,0,7,11,27,3,11,19,10,16,21,5,14,10,8</t>
  </si>
  <si>
    <t>chr2:15519279|15540350+</t>
  </si>
  <si>
    <t>exon:15519280-15519357,exon:15523842-15523922,exon:15540219-15540350</t>
  </si>
  <si>
    <t>2,2,2,16,13,2,7,6,6,8,6</t>
  </si>
  <si>
    <t>5,17,20,20,21,13,12,14,24,7,8</t>
  </si>
  <si>
    <t>chr2:15540218|15551333+</t>
  </si>
  <si>
    <t>exon:15540219-15540350,exon:15547011-15547092,exon:15551269-15551333</t>
  </si>
  <si>
    <t>8,15,7</t>
  </si>
  <si>
    <t>chr2:15698512|15700252+</t>
  </si>
  <si>
    <t>ENSGALG00000007426;</t>
  </si>
  <si>
    <t>exon:15698513-15698666,exon:15699917-15700252</t>
  </si>
  <si>
    <t>18,8,4,5</t>
  </si>
  <si>
    <t>38,28,28,31</t>
  </si>
  <si>
    <t>MKX</t>
  </si>
  <si>
    <t>chr2:15790564|15794884-</t>
  </si>
  <si>
    <t>ENSGALG00000007435;</t>
  </si>
  <si>
    <t>exon:15790565-15790717,exon:15792165-15792231,exon:15794823-15794884</t>
  </si>
  <si>
    <t>141,67</t>
  </si>
  <si>
    <t>RAB18</t>
  </si>
  <si>
    <t>chr2:16036414|16041573+</t>
  </si>
  <si>
    <t>ENSGALG00000007547;</t>
  </si>
  <si>
    <t>intron:16036415-16036554,intron:16041406-16041573</t>
  </si>
  <si>
    <t>ABI1</t>
  </si>
  <si>
    <t>chr2:16117751|16119319-</t>
  </si>
  <si>
    <t>ENSGALG00000007559;</t>
  </si>
  <si>
    <t>exon:16117752-16117882,exon:16118246-16118369,exon:16119255-16119319</t>
  </si>
  <si>
    <t>5,21</t>
  </si>
  <si>
    <t>PDSS1</t>
  </si>
  <si>
    <t>chr2:16123087|16123571+</t>
  </si>
  <si>
    <t>ENSGALG00000007564;</t>
  </si>
  <si>
    <t>exon:16123088-16123206,exon:16123443-16123571</t>
  </si>
  <si>
    <t>2,6,5,4,5,3,13,8,7,11,6,6</t>
  </si>
  <si>
    <t>27,18,25,17,24,34,31,29,26,16,15,14</t>
  </si>
  <si>
    <t>chr2:16123087|16124778+</t>
  </si>
  <si>
    <t>exon:16124355-16124419,exon:16124523-16124579,exon:16124680-16124778</t>
  </si>
  <si>
    <t>18,39,25</t>
  </si>
  <si>
    <t>chr2:16123087|16142630+</t>
  </si>
  <si>
    <t>exon:16123088-16123206,exon:16123443-16123571,exon:16138568-16138611,exon:16142551-16142630</t>
  </si>
  <si>
    <t>7,4,7,11,3,6,3,7,25,14,17,9,6,8,4,5,9</t>
  </si>
  <si>
    <t>18,13,25,26,13,18,25,21,12,17,7,15,11,13,9,7,2</t>
  </si>
  <si>
    <t>chr2:16123442|16124778+</t>
  </si>
  <si>
    <t>exon:16123443-16123571,exon:16124355-16124419,exon:16124523-16124579</t>
  </si>
  <si>
    <t>chr2:16758285|16761491+</t>
  </si>
  <si>
    <t>ENSGALG00000007694;</t>
  </si>
  <si>
    <t>exon:16758286-16758392,exon:16761308-16761491</t>
  </si>
  <si>
    <t>PRTFDC1</t>
  </si>
  <si>
    <t>chr2:16758285|16763851+</t>
  </si>
  <si>
    <t>intron:16758286-16758392,intron:16762421-16762492,intron:16763773-16763851</t>
  </si>
  <si>
    <t>4,6,5,12,6,14,18,5,9,10,2,6,8,3</t>
  </si>
  <si>
    <t>8,7,12,11,20,9,6,1,7,14,1,1,7,2</t>
  </si>
  <si>
    <t>chr2:16847488|16849375+</t>
  </si>
  <si>
    <t>ENSGALG00000007721;</t>
  </si>
  <si>
    <t>intron:16847489-16847619,intron:16849305-16849375</t>
  </si>
  <si>
    <t>3,8,4</t>
  </si>
  <si>
    <t>84,43,10</t>
  </si>
  <si>
    <t>ARHGAP21</t>
  </si>
  <si>
    <t>chr2:16867345|16873851+</t>
  </si>
  <si>
    <t>intron:16867346-16867477,intron:16869821-16870003,intron:16873827-16873851</t>
  </si>
  <si>
    <t>5,12,3,9,8,7,7,9,5,20,19,4,2,7,9,7,5</t>
  </si>
  <si>
    <t>54,55,34,136,185,131,146,177,94,117,130,61,37,62,55,56,44</t>
  </si>
  <si>
    <t>chr2:16869820|16873851+</t>
  </si>
  <si>
    <t>exon:16869821-16870003</t>
  </si>
  <si>
    <t>10,2,6,8,10,6,5,6,4,3,5,6,2</t>
  </si>
  <si>
    <t>69,43,155,223,151,216,109,136,142,69,47,67,44</t>
  </si>
  <si>
    <t>chr2:16869820|16885835+</t>
  </si>
  <si>
    <t>exon:16869821-16870003,exon:16873827-16873851,exon:16885743-16885835</t>
  </si>
  <si>
    <t>4,5,6,15,19,14,18,15,24,21,19,7,4,4,10,3,8,8</t>
  </si>
  <si>
    <t>50,46,24,94,144,95,96,127,68,95,81,39,35,46,38,44,33,26</t>
  </si>
  <si>
    <t>chr2:16869820|16891318+</t>
  </si>
  <si>
    <t>4,6,10,14,9,14,12,14,18,18,10,5,10,6,5,4,5</t>
  </si>
  <si>
    <t>23,15,13,38,76,31,34,57,27,18,11,14,10,12,11,11,8</t>
  </si>
  <si>
    <t>chr2:16869820|16898575+</t>
  </si>
  <si>
    <t>exon:16869821-16870003,exon:16873827-16873851,exon:16885743-16885835,exon:16898521-16898575</t>
  </si>
  <si>
    <t>35,36,23,54,62,41,71,106,26,70,94,37,34,32,29,32,28,26</t>
  </si>
  <si>
    <t>39,49,32,102,156,78,122,120,60,69,74,23,40,25,29,24,31,27</t>
  </si>
  <si>
    <t>chr2:16869820|16909351+</t>
  </si>
  <si>
    <t>3,7,2,7,3,13,12,9,4,3,2</t>
  </si>
  <si>
    <t>31,27,83,114,79,113,48,30,13,18,24</t>
  </si>
  <si>
    <t>chr2:16885742|16898575+</t>
  </si>
  <si>
    <t>exon:16898521-16898575</t>
  </si>
  <si>
    <t>4,3,3,17,6,3,6,2,3</t>
  </si>
  <si>
    <t>65,176,225,209,225,124,146,61,69</t>
  </si>
  <si>
    <t>chr2:16885742|16909351+</t>
  </si>
  <si>
    <t>exon:16885743-16885835</t>
  </si>
  <si>
    <t>2,5,2,4,4</t>
  </si>
  <si>
    <t>56,185,216,120,63</t>
  </si>
  <si>
    <t>chr2:16898520|16909351+</t>
  </si>
  <si>
    <t>39,41,27,31,32,35,23,23,5,23,47,11,13,29,7,7,12,7</t>
  </si>
  <si>
    <t>23,28,20,98,117,49,103,107,40,48,40,14,26,17,19,25,28,21</t>
  </si>
  <si>
    <t>chr2:16920170|16920716+</t>
  </si>
  <si>
    <t>exon:16920171-16920329,exon:16920484-16920586,exon:16920680-16920716</t>
  </si>
  <si>
    <t>4,2,6,5,3,5,5,7,3,3,4</t>
  </si>
  <si>
    <t>22,31,88,81,96,17,32,26,15,28,11</t>
  </si>
  <si>
    <t>chr2:16964890|16971112-</t>
  </si>
  <si>
    <t>ENSGALG00000007766;</t>
  </si>
  <si>
    <t>exon:16964891-16965066,exon:16970952-16971112</t>
  </si>
  <si>
    <t>25,37,34,18,16,12,6,6,4,4,4</t>
  </si>
  <si>
    <t>146,136,125,86,81,48,33,27,18,16,17</t>
  </si>
  <si>
    <t>KIAA1217</t>
  </si>
  <si>
    <t>chr2:16964890|16978049-</t>
  </si>
  <si>
    <t>exon:16964891-16965066,exon:16970952-16971112,exon:16977997-16978049</t>
  </si>
  <si>
    <t>108,81,77,4,4,70,96,42,21,19,6,17,16,24</t>
  </si>
  <si>
    <t>76,79,78,3,3,34,39,19,15,12,9,15,9,11</t>
  </si>
  <si>
    <t>chr2:16964890|16978582-</t>
  </si>
  <si>
    <t>exon:16964891-16965066,exon:16970952-16971112,exon:16977997-16978049,exon:16978478-16978582</t>
  </si>
  <si>
    <t>41,56,33,2,28,18,11,3,3,5</t>
  </si>
  <si>
    <t>38,35,47,11,10,15,13,11,13,2</t>
  </si>
  <si>
    <t>chr2:17009972|17015489-</t>
  </si>
  <si>
    <t>exon:17009973-17010066,exon:17015291-17015489</t>
  </si>
  <si>
    <t>3,20,11,7,6,2</t>
  </si>
  <si>
    <t>32,26,17,10,6,6</t>
  </si>
  <si>
    <t>chr2:17009972|17031499-</t>
  </si>
  <si>
    <t>exon:17009973-17010066,exon:17011543-17011626</t>
  </si>
  <si>
    <t>5,3,5,2,2</t>
  </si>
  <si>
    <t>52,43,33,9,7</t>
  </si>
  <si>
    <t>chr2:17031303|17050568-</t>
  </si>
  <si>
    <t>intron:17031304-17031499</t>
  </si>
  <si>
    <t>3,7,10,9,5,2</t>
  </si>
  <si>
    <t>20,19,20,4,1,0</t>
  </si>
  <si>
    <t>chr2:17108701|17108985-</t>
  </si>
  <si>
    <t>exon:17108702-17108985</t>
  </si>
  <si>
    <t>17,22,11,67,58,18,17,13,6,3,12,5</t>
  </si>
  <si>
    <t>63,46,40,14,23,10,7,4,2,21,8,3</t>
  </si>
  <si>
    <t>chr2:17611697|17628574+</t>
  </si>
  <si>
    <t>ENSGALG00000007877;</t>
  </si>
  <si>
    <t>exon:17611698-17611795,exon:17612848-17612944</t>
  </si>
  <si>
    <t>5,4,3,7,4,2,5,3,3,2,3</t>
  </si>
  <si>
    <t>23,18,43,30,55,31,17,26,18,26,14</t>
  </si>
  <si>
    <t>PIP4K2A</t>
  </si>
  <si>
    <t>chr2:17628421|17643514+</t>
  </si>
  <si>
    <t>exon:17628422-17628574</t>
  </si>
  <si>
    <t>4,3,5,5,5,16,5,9,4,5,14</t>
  </si>
  <si>
    <t>25,52,17,46,30,31,35,27,14,13,18</t>
  </si>
  <si>
    <t>chr2:17753283|17753767-</t>
  </si>
  <si>
    <t>ENSGALG00000041267;</t>
  </si>
  <si>
    <t>exon:17753284-17753380</t>
  </si>
  <si>
    <t>5,4,3,6,5,3,3,5,4,3,2</t>
  </si>
  <si>
    <t>7,8,5,3,7,7,6,6,6,3,2</t>
  </si>
  <si>
    <t>BMI1</t>
  </si>
  <si>
    <t>chr2:17900522|17918059+</t>
  </si>
  <si>
    <t>ENSGALG00000007914;</t>
  </si>
  <si>
    <t>exon:17917940-17918059</t>
  </si>
  <si>
    <t>3,15,3,12,28,15,9,10,8,4,16</t>
  </si>
  <si>
    <t>36,22,28,45,58,22,54,63,25,31,16</t>
  </si>
  <si>
    <t>DNAJC1</t>
  </si>
  <si>
    <t>chr2:17917939|17931486+</t>
  </si>
  <si>
    <t>chr2:17946398|17955479-</t>
  </si>
  <si>
    <t>ENSGALG00000007928;</t>
  </si>
  <si>
    <t>exon:17955362-17955479</t>
  </si>
  <si>
    <t>MLLT10</t>
  </si>
  <si>
    <t>chr2:17953952|17970928-</t>
  </si>
  <si>
    <t>exon:17953953-17954025,exon:17955362-17955479,exon:17970750-17970928</t>
  </si>
  <si>
    <t>2,5,6,8,8,6,9,10,9,4</t>
  </si>
  <si>
    <t>9,14,32,31,17,10,11,21,11,13</t>
  </si>
  <si>
    <t>chr2:17955361|17970928-</t>
  </si>
  <si>
    <t>exon:17955362-17955479,exon:17970750-17970928</t>
  </si>
  <si>
    <t>chr2:17962290|17970928-</t>
  </si>
  <si>
    <t>intron:17970750-17970928</t>
  </si>
  <si>
    <t>2,5,7,3</t>
  </si>
  <si>
    <t>43,31,17,11</t>
  </si>
  <si>
    <t>chr2:17970749|17979726-</t>
  </si>
  <si>
    <t>intron:17970750-17970928,intron:17979694-17979726</t>
  </si>
  <si>
    <t>chr2:17970749|17993934-</t>
  </si>
  <si>
    <t>exon:17970750-17970928</t>
  </si>
  <si>
    <t>5,3,4,2,8,20,5,2,3</t>
  </si>
  <si>
    <t>37,29,25,55,62,91,38,34,33</t>
  </si>
  <si>
    <t>chr2:17978386|17993934-</t>
  </si>
  <si>
    <t>intron:17978387-17978499</t>
  </si>
  <si>
    <t>71,31</t>
  </si>
  <si>
    <t>chr2:17991525|17993934-</t>
  </si>
  <si>
    <t>exon:17993679-17993934</t>
  </si>
  <si>
    <t>11,11,12,11,6,10,30,87,30,18,19,6,9,9</t>
  </si>
  <si>
    <t>48,28,29,57,77,35,62,93,42,20,38,50,21,34</t>
  </si>
  <si>
    <t>chr2:17991525|18001022-</t>
  </si>
  <si>
    <t>exon:18000927-18001022</t>
  </si>
  <si>
    <t>10,13,12,9,7,6,2,21,47,30,16,25,13,14,9,7</t>
  </si>
  <si>
    <t>32,32,20,35,69,30,29,39,53,34,11,17,19,26,11,15</t>
  </si>
  <si>
    <t>chr2:17991525|18020238-</t>
  </si>
  <si>
    <t>exon:18015320-18015423,exon:18020129-18020238</t>
  </si>
  <si>
    <t>chr2:18000926|18012854-</t>
  </si>
  <si>
    <t>exon:18000927-18001022,exon:18010620-18010715,exon:18012761-18012854</t>
  </si>
  <si>
    <t>84,95,55</t>
  </si>
  <si>
    <t>chr2:18000926|18015423-</t>
  </si>
  <si>
    <t>exon:18000927-18001022,exon:18010620-18010715,exon:18012761-18012854,exon:18015320-18015423</t>
  </si>
  <si>
    <t>chr2:18000926|18020238-</t>
  </si>
  <si>
    <t>exon:18000927-18001022,exon:18015320-18015423,exon:18020129-18020238</t>
  </si>
  <si>
    <t>2,4,11,17,6,2,4,12,2</t>
  </si>
  <si>
    <t>34,19,54,90,38,18,28,41,42</t>
  </si>
  <si>
    <t>chr2:18010619|18015423-</t>
  </si>
  <si>
    <t>exon:18010620-18010715,exon:18012761-18012854,exon:18015320-18015423</t>
  </si>
  <si>
    <t>chr2:18010619|18020238-</t>
  </si>
  <si>
    <t>exon:18010620-18010715,exon:18020129-18020238</t>
  </si>
  <si>
    <t>6,4,6,4,7,6,25,11,13,8,4,6,3,5,2</t>
  </si>
  <si>
    <t>17,29,13,49,66,31,33,39,25,14,19,13,29,21,28</t>
  </si>
  <si>
    <t>chr2:18015319|18020238-</t>
  </si>
  <si>
    <t>chr2:18274665|18313423+</t>
  </si>
  <si>
    <t>ENSGALG00000037769;</t>
  </si>
  <si>
    <t>intron:18274666-18274827,intron:18306689-18306799,intron:18313313-18313423</t>
  </si>
  <si>
    <t>lasp-2</t>
  </si>
  <si>
    <t>chr2:18297222|18313423+</t>
  </si>
  <si>
    <t>intron:18297223-18297302,intron:18298096-18298190,intron:18306689-18306799,intron:18313313-18313423</t>
  </si>
  <si>
    <t>15,6,3,5,5,7</t>
  </si>
  <si>
    <t>14,17,5,3,6,2</t>
  </si>
  <si>
    <t>chr2:18321135|18322945+</t>
  </si>
  <si>
    <t>ENSGALG00000031565;</t>
  </si>
  <si>
    <t>exon:18321136-18321237,exon:18322844-18322945</t>
  </si>
  <si>
    <t>chr2:18321135|18331422+</t>
  </si>
  <si>
    <t>exon:18321136-18321237</t>
  </si>
  <si>
    <t>chr2:18337299|18345656+</t>
  </si>
  <si>
    <t>exon:18344982-18345092,exon:18345552-18345656</t>
  </si>
  <si>
    <t>12,3,3</t>
  </si>
  <si>
    <t>6,1,3</t>
  </si>
  <si>
    <t>chr2:18343792|18345656+</t>
  </si>
  <si>
    <t>exon:18343793-18343903,exon:18344982-18345092,exon:18345552-18345656</t>
  </si>
  <si>
    <t>12,13,18,37,41,16,11,8,7,12,10,2</t>
  </si>
  <si>
    <t>9,16,13,3,7,2,4,4,0,4,3,10</t>
  </si>
  <si>
    <t>chr2:18434628|18444969+</t>
  </si>
  <si>
    <t>intron:18444891-18444969</t>
  </si>
  <si>
    <t>chr2:18555473|18567791-</t>
  </si>
  <si>
    <t>ENSGALG00000007956;</t>
  </si>
  <si>
    <t>exon:18555474-18555634,exon:18565860-18565898,exon:18567223-18567376,exon:18567731-18567791</t>
  </si>
  <si>
    <t>20,32,6,6,3,3,4,6</t>
  </si>
  <si>
    <t>60,103,29,34,32,9,18,18</t>
  </si>
  <si>
    <t>PLXDC2</t>
  </si>
  <si>
    <t>chr2:18555473|18583457-</t>
  </si>
  <si>
    <t>exon:18555474-18555634,exon:18565860-18565898,exon:18583362-18583457</t>
  </si>
  <si>
    <t>8,11,2,2,6</t>
  </si>
  <si>
    <t>59,90,25,42,28</t>
  </si>
  <si>
    <t>chr2:18567222|18583457-</t>
  </si>
  <si>
    <t>exon:18567223-18567376,exon:18567731-18567791,exon:18582369-18582450,exon:18583362-18583457</t>
  </si>
  <si>
    <t>114,41</t>
  </si>
  <si>
    <t>chr2:18582368|18593176-</t>
  </si>
  <si>
    <t>exon:18582369-18582450,exon:18583362-18583457,exon:18593077-18593176</t>
  </si>
  <si>
    <t>4,4,5,4,2</t>
  </si>
  <si>
    <t>107,129,44,35,33</t>
  </si>
  <si>
    <t>chr2:18582368|18604493-</t>
  </si>
  <si>
    <t>exon:18582369-18582450,exon:18583362-18583457</t>
  </si>
  <si>
    <t>91,128,33,22</t>
  </si>
  <si>
    <t>chr2:18593076|18604493-</t>
  </si>
  <si>
    <t>exon:18593077-18593176,exon:18601332-18601450,exon:18604371-18604493</t>
  </si>
  <si>
    <t>91,92,35</t>
  </si>
  <si>
    <t>chr2:18640165|18644119-</t>
  </si>
  <si>
    <t>exon:18640166-18640235,exon:18643973-18644119</t>
  </si>
  <si>
    <t>13,25,9</t>
  </si>
  <si>
    <t>96,109,27</t>
  </si>
  <si>
    <t>chr2:18640165|18670884-</t>
  </si>
  <si>
    <t>exon:18640166-18640235,exon:18643973-18644119,exon:18670673-18670884</t>
  </si>
  <si>
    <t>14,13,2,4</t>
  </si>
  <si>
    <t>71,70,22,22</t>
  </si>
  <si>
    <t>chr2:19483746|19484829-</t>
  </si>
  <si>
    <t>ENSGALG00000028357;</t>
  </si>
  <si>
    <t>exon:19483747-19483860,exon:19484665-19484829</t>
  </si>
  <si>
    <t>chr2:1964909|1972221+</t>
  </si>
  <si>
    <t>ENSGALG00000030268;</t>
  </si>
  <si>
    <t>exon:1964910-1964984,exon:1969711-1969818,exon:1970595-1970639,exon:1970949-1970976,exon:1972134-1972221</t>
  </si>
  <si>
    <t>2,12,15,8,10,24,15,10,38,8,8,5,4,8,5</t>
  </si>
  <si>
    <t>13,45,92,36,44,88,24,15,29,11,17,6,6,17,7</t>
  </si>
  <si>
    <t>NKTR</t>
  </si>
  <si>
    <t>chr2:19671057|19687456-</t>
  </si>
  <si>
    <t>ENSGALG00000035287;</t>
  </si>
  <si>
    <t>exon:19671058-19671175,exon:19681023-19681098,exon:19687372-19687456</t>
  </si>
  <si>
    <t>2,3,7,4,4,3,2,3</t>
  </si>
  <si>
    <t>125,173,40,89,12,47,31,19</t>
  </si>
  <si>
    <t>STAM</t>
  </si>
  <si>
    <t>chr2:19678675|19681098-</t>
  </si>
  <si>
    <t>exon:19678676-19678770,exon:19679081-19679273,exon:19680845-19680940,exon:19681023-19681098</t>
  </si>
  <si>
    <t>chr2:19680112|19687456-</t>
  </si>
  <si>
    <t>exon:19680113-19680259,exon:19680845-19680940,exon:19681023-19681098,exon:19687372-19687456</t>
  </si>
  <si>
    <t>2,3,5,4</t>
  </si>
  <si>
    <t>35,47,25,15</t>
  </si>
  <si>
    <t>chr2:19784628|19790767+</t>
  </si>
  <si>
    <t>ENSGALG00000008671;</t>
  </si>
  <si>
    <t>exon:19790675-19790767</t>
  </si>
  <si>
    <t>ST8SIA6</t>
  </si>
  <si>
    <t>chr2:1981599|1984310+</t>
  </si>
  <si>
    <t>exon:1981600-1981629,exon:1984155-1984310</t>
  </si>
  <si>
    <t>7,6,4,2</t>
  </si>
  <si>
    <t>12,21,9,16</t>
  </si>
  <si>
    <t>chr2:19853922|19857029+</t>
  </si>
  <si>
    <t>ENSGALG00000008686;</t>
  </si>
  <si>
    <t>exon:19853923-19854032</t>
  </si>
  <si>
    <t>6,5,3</t>
  </si>
  <si>
    <t>21,22,2</t>
  </si>
  <si>
    <t>TRDMT1</t>
  </si>
  <si>
    <t>chr2:19860543|19868706+</t>
  </si>
  <si>
    <t>exon:19860544-19860609,exon:19862029-19862171,exon:19867706-19867763,exon:19868577-19868706</t>
  </si>
  <si>
    <t>8,2,6</t>
  </si>
  <si>
    <t>69,7,10</t>
  </si>
  <si>
    <t>chr2:19920174|19924776+</t>
  </si>
  <si>
    <t>ENSGALG00000008704;</t>
  </si>
  <si>
    <t>exon:19924589-19924776</t>
  </si>
  <si>
    <t>CUBN</t>
  </si>
  <si>
    <t>chr2:20028097|20066367+</t>
  </si>
  <si>
    <t>ENSGALG00000040891;</t>
  </si>
  <si>
    <t>exon:20028098-20028209,exon:20034196-20034246,exon:20066235-20066367</t>
  </si>
  <si>
    <t>RSU1</t>
  </si>
  <si>
    <t>chr2:20034195|20053642+</t>
  </si>
  <si>
    <t>exon:20034196-20034246,exon:20051588-20051706,exon:20053175-20053257,exon:20053528-20053642</t>
  </si>
  <si>
    <t>13,2,3,7,9,6,3,13,4,6</t>
  </si>
  <si>
    <t>34,23,30,55,73,19,29,39,35,27</t>
  </si>
  <si>
    <t>chr2:20034195|20066367+</t>
  </si>
  <si>
    <t>exon:20034196-20034246,exon:20053528-20053642,exon:20066235-20066367</t>
  </si>
  <si>
    <t>2,4,6,4</t>
  </si>
  <si>
    <t>12,23,36,13</t>
  </si>
  <si>
    <t>chr2:20051587|20053642+</t>
  </si>
  <si>
    <t>exon:20051588-20051706,exon:20053528-20053642</t>
  </si>
  <si>
    <t>2,4,5,8,11,3,5,2,4,2,3</t>
  </si>
  <si>
    <t>10,13,23,61,92,35,53,41,45,34,33</t>
  </si>
  <si>
    <t>chr2:20051587|20066367+</t>
  </si>
  <si>
    <t>exon:20051588-20051706,exon:20053175-20053257,exon:20053528-20053642,exon:20066235-20066367</t>
  </si>
  <si>
    <t>28,61,26</t>
  </si>
  <si>
    <t>chr2:20065551|20066367+</t>
  </si>
  <si>
    <t>intron:20065552-20065784,intron:20066235-20066367</t>
  </si>
  <si>
    <t>chr2:20109406|20113282+</t>
  </si>
  <si>
    <t>intron:20109407-20109604,intron:20113203-20113282</t>
  </si>
  <si>
    <t>chr2:201260|204373-</t>
  </si>
  <si>
    <t>ENSGALG00000043576;</t>
  </si>
  <si>
    <t>exon:201261-201422,exon:204200-204373</t>
  </si>
  <si>
    <t>25,15,20,9,21,12,7,6,12,37,43,37,24,33,13,9,20,26</t>
  </si>
  <si>
    <t>16,11,28,17,23,11,13,13,11,24,38,12,27,23,14,21,11,13</t>
  </si>
  <si>
    <t>chr2:201260|220897-</t>
  </si>
  <si>
    <t>intergenic_region:201261-201422,intergenic_region:220793-220897</t>
  </si>
  <si>
    <t>chr2:20317579|20319244+</t>
  </si>
  <si>
    <t>ENSGALG00000008739;</t>
  </si>
  <si>
    <t>exon:20317580-20317659,exon:20318222-20318279,exon:20319071-20319244</t>
  </si>
  <si>
    <t>13,23</t>
  </si>
  <si>
    <t>MINDY3</t>
  </si>
  <si>
    <t>chr2:20317579|20331790+</t>
  </si>
  <si>
    <t>exon:20318222-20318279,exon:20330538-20330608,exon:20331710-20331790</t>
  </si>
  <si>
    <t>6,2,3,3,3,11,9,15,3,3,2,2,4</t>
  </si>
  <si>
    <t>25,32,13,15,30,21,38,10,6,7,13,12,2</t>
  </si>
  <si>
    <t>chr2:20324804|20326003+</t>
  </si>
  <si>
    <t>exon:20324805-20324919,exon:20325414-20325487,exon:20325924-20326003</t>
  </si>
  <si>
    <t>chr2:20346451|20351123+</t>
  </si>
  <si>
    <t>exon:20346452-20346524,exon:20347894-20347966,exon:20350331-20350430,exon:20351036-20351123</t>
  </si>
  <si>
    <t>3,6,3,4</t>
  </si>
  <si>
    <t>28,17,8,6</t>
  </si>
  <si>
    <t>chr2:20374532|20396636+</t>
  </si>
  <si>
    <t>ENSGALG00000008747;</t>
  </si>
  <si>
    <t>exon:20374533-20374633,exon:20377288-20377411,exon:20396445-20396636</t>
  </si>
  <si>
    <t>9,15,16,3,4</t>
  </si>
  <si>
    <t>237,328,121,105,59</t>
  </si>
  <si>
    <t>ITGA8</t>
  </si>
  <si>
    <t>chr2:20377287|20381884+</t>
  </si>
  <si>
    <t>exon:20377288-20377411,exon:20379665-20379726,exon:20380742-20380787,exon:20381759-20381884</t>
  </si>
  <si>
    <t>23,6,8</t>
  </si>
  <si>
    <t>155,111,66</t>
  </si>
  <si>
    <t>chr2:20381758|20396636+</t>
  </si>
  <si>
    <t>exon:20381759-20381884,exon:20385651-20385695,exon:20396445-20396636</t>
  </si>
  <si>
    <t>chr2:20381758|20408865+</t>
  </si>
  <si>
    <t>exon:20381759-20381884,exon:20385651-20385695,exon:20408758-20408865</t>
  </si>
  <si>
    <t>chr2:20381758|20412973+</t>
  </si>
  <si>
    <t>exon:20381759-20381884,exon:20412819-20412973</t>
  </si>
  <si>
    <t>chr2:20381758|20414196+</t>
  </si>
  <si>
    <t>exon:20381759-20381884,exon:20385651-20385695,exon:20414059-20414196</t>
  </si>
  <si>
    <t>chr2:20381758|20415863+</t>
  </si>
  <si>
    <t>exon:20381759-20381884,exon:20414674-20414741,exon:20415716-20415863</t>
  </si>
  <si>
    <t>chr2:20381758|20421556+</t>
  </si>
  <si>
    <t>exon:20381759-20381884,exon:20385651-20385695,exon:20412213-20412268,exon:20421464-20421556</t>
  </si>
  <si>
    <t>2,9,6</t>
  </si>
  <si>
    <t>chr2:20381758|20426347+</t>
  </si>
  <si>
    <t>exon:20426268-20426347</t>
  </si>
  <si>
    <t>9,5,2</t>
  </si>
  <si>
    <t>chr2:20381758|20432793+</t>
  </si>
  <si>
    <t>exon:20381759-20381884,exon:20385656-20385695,exon:20388038-20388081,exon:20428891-20428971,exon:20432688-20432793</t>
  </si>
  <si>
    <t>17,25,6,2,7,3,3,3,2</t>
  </si>
  <si>
    <t>238,349,156,121,128,83,134,102,48</t>
  </si>
  <si>
    <t>chr2:20381758|20434588+</t>
  </si>
  <si>
    <t>exon:20381759-20381884,exon:20385651-20385695,exon:20388038-20388081,exon:20434430-20434588</t>
  </si>
  <si>
    <t>5,6,2,2</t>
  </si>
  <si>
    <t>217,319,138,90</t>
  </si>
  <si>
    <t>chr2:20394044|20396636+</t>
  </si>
  <si>
    <t>exon:20394045-20394250,exon:20396445-20396636</t>
  </si>
  <si>
    <t>13,15,4,6,5,2,5,4</t>
  </si>
  <si>
    <t>chr2:20394044|20408865+</t>
  </si>
  <si>
    <t>exon:20406766-20406811,exon:20408758-20408865</t>
  </si>
  <si>
    <t>chr2:20394044|20415863+</t>
  </si>
  <si>
    <t>exon:20394045-20394250,exon:20415716-20415863</t>
  </si>
  <si>
    <t>7,10,5,4,6,4</t>
  </si>
  <si>
    <t>chr2:20406765|20415863+</t>
  </si>
  <si>
    <t>exon:20406766-20406811,exon:20414059-20414196,exon:20414674-20414741,exon:20415716-20415863</t>
  </si>
  <si>
    <t>10,11,6,2,3</t>
  </si>
  <si>
    <t>chr2:20412212|20415863+</t>
  </si>
  <si>
    <t>exon:20412213-20412268,exon:20412819-20412973,exon:20414674-20414741,exon:20415716-20415863</t>
  </si>
  <si>
    <t>14,10,9,3,4,8</t>
  </si>
  <si>
    <t>345,468,207,114,98,115</t>
  </si>
  <si>
    <t>chr2:20415715|20426347+</t>
  </si>
  <si>
    <t>exon:20415716-20415863,exon:20421464-20421556,exon:20426268-20426347</t>
  </si>
  <si>
    <t>chr2:20421463|20428971+</t>
  </si>
  <si>
    <t>exon:20421464-20421556,exon:20426268-20426347,exon:20428891-20428971</t>
  </si>
  <si>
    <t>48,23,19,6,17,13,14,16,10</t>
  </si>
  <si>
    <t>357,521,190,148,142,98,159,122,74</t>
  </si>
  <si>
    <t>chr2:20421463|20443123+</t>
  </si>
  <si>
    <t>exon:20421464-20421556,exon:20426268-20426347,exon:20443010-20443123</t>
  </si>
  <si>
    <t>chr2:20426267|20434588+</t>
  </si>
  <si>
    <t>exon:20426268-20426347,exon:20428891-20428971,exon:20432688-20432793,exon:20434430-20434588</t>
  </si>
  <si>
    <t>chr2:20428890|20439958+</t>
  </si>
  <si>
    <t>exon:20428891-20428971,exon:20432688-20432793,exon:20434430-20434588,exon:20439833-20439958</t>
  </si>
  <si>
    <t>18,24,8,6,2,6,5</t>
  </si>
  <si>
    <t>300,388,146,119,71,128,38</t>
  </si>
  <si>
    <t>chr2:20432687|20434588+</t>
  </si>
  <si>
    <t>exon:20432688-20432793,exon:20434430-20434588</t>
  </si>
  <si>
    <t>2,8,7,3</t>
  </si>
  <si>
    <t>240,342,113,35</t>
  </si>
  <si>
    <t>chr2:20432687|20443123+</t>
  </si>
  <si>
    <t>exon:20432688-20432793,exon:20443010-20443123</t>
  </si>
  <si>
    <t>8,7,2,2,5,5</t>
  </si>
  <si>
    <t>207,324,72,51,102,59</t>
  </si>
  <si>
    <t>chr2:20434429|20443123+</t>
  </si>
  <si>
    <t>exon:20434430-20434588,exon:20439833-20439958,exon:20443010-20443123</t>
  </si>
  <si>
    <t>100,52</t>
  </si>
  <si>
    <t>chr2:20439832|20443123+</t>
  </si>
  <si>
    <t>exon:20439833-20439958,exon:20443010-20443123</t>
  </si>
  <si>
    <t>10,36,12,4,9,4,7,2,3</t>
  </si>
  <si>
    <t>165,224,89,72,58,32,73,41,23</t>
  </si>
  <si>
    <t>chr2:20439832|20454866+</t>
  </si>
  <si>
    <t>exon:20439833-20439958,exon:20443010-20443123,exon:20454765-20454866</t>
  </si>
  <si>
    <t>4,10,11,13,4,7,7,6</t>
  </si>
  <si>
    <t>4,151,191,85,70,27,40,22</t>
  </si>
  <si>
    <t>chr2:20569072|20579486+</t>
  </si>
  <si>
    <t>ENSGALG00000008764;</t>
  </si>
  <si>
    <t>exon:20569073-20569300,exon:20574212-20574304,exon:20579328-20579486</t>
  </si>
  <si>
    <t>3,2,7,2,7,2,5</t>
  </si>
  <si>
    <t>17,62,98,53,30,51,23</t>
  </si>
  <si>
    <t>FAM171A1</t>
  </si>
  <si>
    <t>chr2:20569072|20583982+</t>
  </si>
  <si>
    <t>exon:20569073-20569300,exon:20583806-20583982</t>
  </si>
  <si>
    <t>3,4,22,18,23,47,16,83,140,41,46,72,24,23,31,33</t>
  </si>
  <si>
    <t>0,6,2,13,10,11,5,34,38,7,18,22,8,15,24,21</t>
  </si>
  <si>
    <t>chr2:20569072|20597934+</t>
  </si>
  <si>
    <t>exon:20569073-20569300,exon:20597818-20597934</t>
  </si>
  <si>
    <t>27,20</t>
  </si>
  <si>
    <t>chr2:20574211|20583982+</t>
  </si>
  <si>
    <t>exon:20574212-20574304,exon:20579328-20579486,exon:20583806-20583982</t>
  </si>
  <si>
    <t>chr2:20621660|20627244+</t>
  </si>
  <si>
    <t>ENSGALG00000008791;</t>
  </si>
  <si>
    <t>exon:20621661-20621796,exon:20627100-20627244</t>
  </si>
  <si>
    <t>2,4,7,2,2,2,4</t>
  </si>
  <si>
    <t>37,34,62,43,31,26,28</t>
  </si>
  <si>
    <t>NMT2</t>
  </si>
  <si>
    <t>chr2:20621660|20630237+</t>
  </si>
  <si>
    <t>36,10</t>
  </si>
  <si>
    <t>chr2:20627099|20637984+</t>
  </si>
  <si>
    <t>exon:20627100-20627244,exon:20637817-20637984</t>
  </si>
  <si>
    <t>chr2:20679297|20683452+</t>
  </si>
  <si>
    <t>ENSGALG00000008813;</t>
  </si>
  <si>
    <t>exon:20683138-20683231,exon:20683327-20683452</t>
  </si>
  <si>
    <t>3,9,2,5</t>
  </si>
  <si>
    <t>70,39,57,45</t>
  </si>
  <si>
    <t>CROT</t>
  </si>
  <si>
    <t>chr2:20802340|20820653+</t>
  </si>
  <si>
    <t>ENSGALG00000008954;</t>
  </si>
  <si>
    <t>exon:20802341-20802456,exon:20808665-20808798,exon:20820496-20820653</t>
  </si>
  <si>
    <t>12,12,6,3,11</t>
  </si>
  <si>
    <t>0,4,1,2,2</t>
  </si>
  <si>
    <t>RUNDC3B</t>
  </si>
  <si>
    <t>chr2:2083134|2089522-</t>
  </si>
  <si>
    <t>intergenic_region:2083135-2083277,intergenic_region:2085710-2085858,intergenic_region:2089299-2089522</t>
  </si>
  <si>
    <t>17,11,8,13,23,12,7,6,22,41,13,16,17,9,14,8,13</t>
  </si>
  <si>
    <t>1,0,5,1,8,8,13,11,5,11,1,2,2,6,5,2,2</t>
  </si>
  <si>
    <t>chr2:20913610|20914725+</t>
  </si>
  <si>
    <t>intergenic_region:20913611-20913812,intergenic_region:20914631-20914725</t>
  </si>
  <si>
    <t>chr2:216805|220897-</t>
  </si>
  <si>
    <t>intergenic_region:220793-220897</t>
  </si>
  <si>
    <t>chr2:216805|227377-</t>
  </si>
  <si>
    <t>intergenic_region:216806-216971,intergenic_region:220793-220897,intergenic_region:227285-227377</t>
  </si>
  <si>
    <t>85,48</t>
  </si>
  <si>
    <t>chr2:216805|230940-</t>
  </si>
  <si>
    <t>intergenic_region:227285-227377,intergenic_region:230785-230940</t>
  </si>
  <si>
    <t>64,68,33,46,45</t>
  </si>
  <si>
    <t>chr2:21892843|21904681+</t>
  </si>
  <si>
    <t>ENSGALG00000009062;</t>
  </si>
  <si>
    <t>exon:21892844-21893089,exon:21904587-21904681</t>
  </si>
  <si>
    <t>2,4,7,5,2,3</t>
  </si>
  <si>
    <t>8,23,37,38,29,20</t>
  </si>
  <si>
    <t>CDK14</t>
  </si>
  <si>
    <t>chr2:21892843|21916974+</t>
  </si>
  <si>
    <t>exon:21892844-21893089,exon:21904587-21904681,exon:21916895-21916974</t>
  </si>
  <si>
    <t>5,3,4,2,3</t>
  </si>
  <si>
    <t>25,23,33,31,18</t>
  </si>
  <si>
    <t>chr2:21971776|21992059+</t>
  </si>
  <si>
    <t>exon:21971777-21971900,exon:21991939-21992059</t>
  </si>
  <si>
    <t>chr2:21971776|22001176+</t>
  </si>
  <si>
    <t>exon:21971777-21971900,exon:21991939-21992059,exon:22001083-22001176</t>
  </si>
  <si>
    <t>2,2,4,6,3,7,5</t>
  </si>
  <si>
    <t>61,31,36,33,33,49,23</t>
  </si>
  <si>
    <t>chr2:21991938|22063135+</t>
  </si>
  <si>
    <t>exon:21991939-21992059,exon:22062989-22063135</t>
  </si>
  <si>
    <t>42,42,37</t>
  </si>
  <si>
    <t>chr2:22023789|22063135+</t>
  </si>
  <si>
    <t>exon:22023790-22023853,exon:22037337-22037385,exon:22058686-22058825,exon:22062989-22063135</t>
  </si>
  <si>
    <t>11,12,2,4,3</t>
  </si>
  <si>
    <t>36,40,35,52,25</t>
  </si>
  <si>
    <t>chr2:22058685|22063135+</t>
  </si>
  <si>
    <t>exon:22058686-22058825,exon:22062989-22063135</t>
  </si>
  <si>
    <t>3,6,24,7,6,120,149,69,74,96,43,59,84,72</t>
  </si>
  <si>
    <t>0,6,4,13,1,34,31,25,40,36,31,52,38,28</t>
  </si>
  <si>
    <t>chr2:220792|230940-</t>
  </si>
  <si>
    <t>intergenic_region:220793-220897,intergenic_region:227285-227377,intergenic_region:230785-230940</t>
  </si>
  <si>
    <t>68,99,84,49</t>
  </si>
  <si>
    <t>chr2:2208391|2208658-</t>
  </si>
  <si>
    <t>ENSGALG00000032534;</t>
  </si>
  <si>
    <t>intron:2208392-2208658</t>
  </si>
  <si>
    <t>3,4,2,2,2</t>
  </si>
  <si>
    <t>2,0,6,1,8</t>
  </si>
  <si>
    <t>OBSCN</t>
  </si>
  <si>
    <t>chr2:22446685|22446940+</t>
  </si>
  <si>
    <t>ENSGALG00000040724;</t>
  </si>
  <si>
    <t>exon:22446686-22446940</t>
  </si>
  <si>
    <t>AKAP9</t>
  </si>
  <si>
    <t>chr2:22446685|22451988+</t>
  </si>
  <si>
    <t>exon:22446686-22446940,exon:22451944-22451988</t>
  </si>
  <si>
    <t>8,10,21</t>
  </si>
  <si>
    <t>chr2:22457987|22458631+</t>
  </si>
  <si>
    <t>intron:22457988-22458058,intron:22458461-22458631</t>
  </si>
  <si>
    <t>chr2:22477529|22479266+</t>
  </si>
  <si>
    <t>exon:22477530-22477670,exon:22479061-22479266</t>
  </si>
  <si>
    <t>10,15,23</t>
  </si>
  <si>
    <t>chr2:22523662|22529903-</t>
  </si>
  <si>
    <t>ENSGALG00000009365;</t>
  </si>
  <si>
    <t>exon:22523663-22523831</t>
  </si>
  <si>
    <t>CYP51</t>
  </si>
  <si>
    <t>chr2:22525474|22526288-</t>
  </si>
  <si>
    <t>exon:22525475-22525570,exon:22526093-22526288</t>
  </si>
  <si>
    <t>chr2:22525474|22529903-</t>
  </si>
  <si>
    <t>exon:22525475-22525570,exon:22529727-22529903</t>
  </si>
  <si>
    <t>chr2:22526092|22529903-</t>
  </si>
  <si>
    <t>exon:22529727-22529903</t>
  </si>
  <si>
    <t>chr2:22587316|22587585+</t>
  </si>
  <si>
    <t>intergenic_region:22587317-22587585</t>
  </si>
  <si>
    <t>chr2:22587316|22600503+</t>
  </si>
  <si>
    <t>2,5,14,4,4,3</t>
  </si>
  <si>
    <t>48,52,54,32,42,29</t>
  </si>
  <si>
    <t>chr2:22600202|22622534+</t>
  </si>
  <si>
    <t>ENSGALG00000031917;</t>
  </si>
  <si>
    <t>exon:22622368-22622534</t>
  </si>
  <si>
    <t>68,51</t>
  </si>
  <si>
    <t>ANKIB1</t>
  </si>
  <si>
    <t>chr2:22661867|22665515-</t>
  </si>
  <si>
    <t>intergenic_region:22665374-22665515</t>
  </si>
  <si>
    <t>chr2:22662294|22665515-</t>
  </si>
  <si>
    <t>37,74,34,5,19,22,6,8,93,87,49,65,55,57,47,68</t>
  </si>
  <si>
    <t>14,17,31,2,14,11,12,2,2,4,5,2,7,6,12,2</t>
  </si>
  <si>
    <t>chr2:22716863|22720046-</t>
  </si>
  <si>
    <t>ENSGALG00000009475;</t>
  </si>
  <si>
    <t>exon:22716864-22716959,exon:22718721-22718768,exon:22719951-22720046</t>
  </si>
  <si>
    <t>11,22,13,22,28,4,25,10,15,61,53,24,25,21,18,19,6,20</t>
  </si>
  <si>
    <t>26,31,24,30,59,26,31,82,27,31,39,11,19,19,18,32,8,4</t>
  </si>
  <si>
    <t>chr2:22719950|22725380-</t>
  </si>
  <si>
    <t>intron:22719951-22720046,intron:22721766-22721834,intron:22722261-22722293,intron:22725283-22725380</t>
  </si>
  <si>
    <t>4,2,2,2</t>
  </si>
  <si>
    <t>63,25,26,35</t>
  </si>
  <si>
    <t>chr2:227284|230940-</t>
  </si>
  <si>
    <t>2,6,6,4,6,12,3,3,2,5</t>
  </si>
  <si>
    <t>51,68,77,38,54,71,34,40,21,33</t>
  </si>
  <si>
    <t>chr2:2280526|2282855-</t>
  </si>
  <si>
    <t>exon:2282586-2282855</t>
  </si>
  <si>
    <t>chr2:22810764|22863498-</t>
  </si>
  <si>
    <t>ENSGALG00000009476;</t>
  </si>
  <si>
    <t>exon:22810765-22810932</t>
  </si>
  <si>
    <t>141,39</t>
  </si>
  <si>
    <t>CDK6</t>
  </si>
  <si>
    <t>chr2:22986607|22991909+</t>
  </si>
  <si>
    <t>ENSGALG00000009500;</t>
  </si>
  <si>
    <t>exon:22986608-22986730,exon:22991672-22991789,exon:22991874-22991909</t>
  </si>
  <si>
    <t>2,4,3,2,6</t>
  </si>
  <si>
    <t>26,22,28,13,7</t>
  </si>
  <si>
    <t>VPS50</t>
  </si>
  <si>
    <t>chr2:23005490|23012482+</t>
  </si>
  <si>
    <t>exon:23005491-23005588</t>
  </si>
  <si>
    <t>chr2:23019082|23029519+</t>
  </si>
  <si>
    <t>exon:23019083-23019201,exon:23019971-23020077,exon:23025535-23025656,exon:23029439-23029519</t>
  </si>
  <si>
    <t>3,2,7,2,2,5,6</t>
  </si>
  <si>
    <t>17,19,48,18,47,9,13</t>
  </si>
  <si>
    <t>chr2:23354847|23394816+</t>
  </si>
  <si>
    <t>intergenic_region:23354848-23354968,intergenic_region:23387518-23387647,intergenic_region:23394710-23394816</t>
  </si>
  <si>
    <t>4,3,4,7,8,11,3,12,3,4,5,2,4,6,8</t>
  </si>
  <si>
    <t>23,20,29,21,59,15,23,53,10,18,19,10,12,14,6</t>
  </si>
  <si>
    <t>chr2:23354847|23408121+</t>
  </si>
  <si>
    <t>intergenic_region:23354848-23354968,intergenic_region:23407948-23408121</t>
  </si>
  <si>
    <t>2,8,2,9,5,3,5,2,3,3</t>
  </si>
  <si>
    <t>8,27,20,20,26,10,11,8,7,6</t>
  </si>
  <si>
    <t>chr2:23387517|23394816+</t>
  </si>
  <si>
    <t>intergenic_region:23387518-23387647,intergenic_region:23394710-23394816</t>
  </si>
  <si>
    <t>6,5,2,4,5,5,8</t>
  </si>
  <si>
    <t>20,70,12,21,12,24,17</t>
  </si>
  <si>
    <t>chr2:23387517|23401781+</t>
  </si>
  <si>
    <t>intergenic_region:23387518-23387647,intergenic_region:23401614-23401781</t>
  </si>
  <si>
    <t>8,61,17</t>
  </si>
  <si>
    <t>chr2:23387517|23408121+</t>
  </si>
  <si>
    <t>intergenic_region:23387518-23387647,intergenic_region:23407948-23408121</t>
  </si>
  <si>
    <t>6,6,3,17,4,7,5</t>
  </si>
  <si>
    <t>8,38,11,17,8,7,10</t>
  </si>
  <si>
    <t>chr2:23401613|23408121+</t>
  </si>
  <si>
    <t>ENSGALG00000035994;</t>
  </si>
  <si>
    <t>exon:23401614-23401781,exon:23407948-23408121</t>
  </si>
  <si>
    <t>chr2:23609887|23610196+</t>
  </si>
  <si>
    <t>ENSGALG00000009641;</t>
  </si>
  <si>
    <t>intron:23609888-23610196</t>
  </si>
  <si>
    <t>32,40,32</t>
  </si>
  <si>
    <t>COL1A2</t>
  </si>
  <si>
    <t>chr2:23630195|23631413+</t>
  </si>
  <si>
    <t>exon:23630196-23630249,exon:23630342-23630395,exon:23631252-23631413</t>
  </si>
  <si>
    <t>chr2:23637174|23638584-</t>
  </si>
  <si>
    <t>exon:23637175-23637342,exon:23638449-23638584</t>
  </si>
  <si>
    <t>chr2:23639260|23639625-</t>
  </si>
  <si>
    <t>exon:23639261-23639625</t>
  </si>
  <si>
    <t>chr2:23639292|23639625-</t>
  </si>
  <si>
    <t>exon:23639293-23639625</t>
  </si>
  <si>
    <t>chr2:23681810|23688593-</t>
  </si>
  <si>
    <t>ENSGALG00000009670;</t>
  </si>
  <si>
    <t>exon:23681811-23681854,exon:23683204-23683392,exon:23684145-23684171,exon:23688431-23688593</t>
  </si>
  <si>
    <t>4,5,3,3,27,44,11,11,8,6,2,15,13</t>
  </si>
  <si>
    <t>17,11,24,41,33,40,20,33,27,24,34,22,13</t>
  </si>
  <si>
    <t>SGCE</t>
  </si>
  <si>
    <t>chr2:23683203|23688593-</t>
  </si>
  <si>
    <t>exon:23688431-23688593</t>
  </si>
  <si>
    <t>chr2:23684144|23688593-</t>
  </si>
  <si>
    <t>exon:23684145-23684171,exon:23684884-23685095,exon:23688431-23688593</t>
  </si>
  <si>
    <t>2,13,6,2,6,7,5,6,12,79,100,67,31,35,32,36,44,49</t>
  </si>
  <si>
    <t>20,37,33,35,33,33,36,43,21,87,99,45,77,92,55,50,66,35</t>
  </si>
  <si>
    <t>chr2:2372736|2375229-</t>
  </si>
  <si>
    <t>intergenic_region:2372737-2372826,intergenic_region:2374295-2374379,intergenic_region:2375091-2375229</t>
  </si>
  <si>
    <t>2,2,4,5,3,2</t>
  </si>
  <si>
    <t>11,36,34,64,31,30</t>
  </si>
  <si>
    <t>chr2:2372736|2379309-</t>
  </si>
  <si>
    <t>intergenic_region:2372737-2372826,intergenic_region:2374295-2374379,intergenic_region:2379213-2379309</t>
  </si>
  <si>
    <t>6,9,9,6,10,6,4,3,7,21,2,13,4,6,7,4</t>
  </si>
  <si>
    <t>18,19,20,53,71,40,51,42,10,19,13,4,7,12,9,14</t>
  </si>
  <si>
    <t>chr2:2373222|2379309-</t>
  </si>
  <si>
    <t>intergenic_region:2373223-2373454,intergenic_region:2373891-2373976,intergenic_region:2374295-2374379,intergenic_region:2375091-2375229,intergenic_region:2379213-2379309</t>
  </si>
  <si>
    <t>2,15,2,5,3,4,9,47,7,6,7,4,12</t>
  </si>
  <si>
    <t>22,23,24,76,40,48,14,25,10,5,8,14,7</t>
  </si>
  <si>
    <t>chr2:2373890|2379309-</t>
  </si>
  <si>
    <t>ENSGALG00000005336;</t>
  </si>
  <si>
    <t>exon:2373891-2373976</t>
  </si>
  <si>
    <t>4,2,3,5</t>
  </si>
  <si>
    <t>75,105,20,17</t>
  </si>
  <si>
    <t>GUK1</t>
  </si>
  <si>
    <t>chr2:2374294|2375229-</t>
  </si>
  <si>
    <t>exon:2374295-2374379,exon:2375053-2375229</t>
  </si>
  <si>
    <t>2,5,5,3</t>
  </si>
  <si>
    <t>65,145,39,38</t>
  </si>
  <si>
    <t>chr2:2374294|2379309-</t>
  </si>
  <si>
    <t>exon:2374295-2374379,exon:2375091-2375229,exon:2379213-2379309</t>
  </si>
  <si>
    <t>4,3,4,5,12,10,6,7,5,10,13,3,4,4,5,3,6</t>
  </si>
  <si>
    <t>36,40,34,69,128,76,49,79,46,35,81,17,24,41,15,25,25</t>
  </si>
  <si>
    <t>chr2:2375052|2379309-</t>
  </si>
  <si>
    <t>exon:2375053-2375229,exon:2379213-2379309</t>
  </si>
  <si>
    <t>4,2,3,8,2,3,2,4,3</t>
  </si>
  <si>
    <t>35,40,38,65,23,29,21,20,25</t>
  </si>
  <si>
    <t>chr2:2375090|2379309-</t>
  </si>
  <si>
    <t>exon:2375091-2375229,exon:2379213-2379309</t>
  </si>
  <si>
    <t>56,48</t>
  </si>
  <si>
    <t>chr2:23881851|23882983-</t>
  </si>
  <si>
    <t>ENSGALG00000009689;</t>
  </si>
  <si>
    <t>exon:23881852-23882018,exon:23882855-23882983</t>
  </si>
  <si>
    <t>10,12,6,7,11,3</t>
  </si>
  <si>
    <t>21,33,14,18,30,11</t>
  </si>
  <si>
    <t>chr2:24007280|24011834+</t>
  </si>
  <si>
    <t>ENSGALG00000009722;</t>
  </si>
  <si>
    <t>exon:24011719-24011834</t>
  </si>
  <si>
    <t>3,2,1</t>
  </si>
  <si>
    <t>DYNC1I1</t>
  </si>
  <si>
    <t>chr2:24192788|24195291-</t>
  </si>
  <si>
    <t>ENSGALG00000009728;</t>
  </si>
  <si>
    <t>exon:24192789-24192873,exon:24194937-24195021,exon:24195198-24195291</t>
  </si>
  <si>
    <t>chr2:24204341|24228712-</t>
  </si>
  <si>
    <t>exon:24204342-24204481,exon:24228659-24228712</t>
  </si>
  <si>
    <t>4,13,2,2,4,3,5,2,4,9,7,2</t>
  </si>
  <si>
    <t>69,79,103,77,144,60,65,67,34,62,42,43</t>
  </si>
  <si>
    <t>chr2:24218105|24228712-</t>
  </si>
  <si>
    <t>exon:24218106-24218221,exon:24224887-24225029,exon:24228659-24228712</t>
  </si>
  <si>
    <t>99,125,176,83,88,73,140,65,115,231,162,224,147,146,135,113,102,157</t>
  </si>
  <si>
    <t>72,86,97,126,174,86,86,143,68,65,74,43,54,52,37,34,23,39</t>
  </si>
  <si>
    <t>chr2:24224886|24228712-</t>
  </si>
  <si>
    <t>exon:24224887-24225029,exon:24225768-24225837,exon:24228659-24228712</t>
  </si>
  <si>
    <t>18,29,15,12,42,37,17,18,2,33,28,13,14,38,6,8,7,8</t>
  </si>
  <si>
    <t>144,179,195,180,278,156,161,191,150,218,182,165,201,155,167,61,83,124</t>
  </si>
  <si>
    <t>chr2:24806418|24814797+</t>
  </si>
  <si>
    <t>ENSGALG00000010699;</t>
  </si>
  <si>
    <t>exon:24806419-24806676,exon:24814668-24814797</t>
  </si>
  <si>
    <t>chr2:24936812|24946146+</t>
  </si>
  <si>
    <t>ENSGALG00000035239;</t>
  </si>
  <si>
    <t>exon:24936813-24936964,exon:24946060-24946146</t>
  </si>
  <si>
    <t>13,10,12,30,32,20,34,8,25,122,72,29,95,59,21,27,33,21</t>
  </si>
  <si>
    <t>14,22,20,52,50,29,43,30,21,98,81,53,40,45,31,46,37,48</t>
  </si>
  <si>
    <t>GLCCI1</t>
  </si>
  <si>
    <t>chr2:24936812|24951968+</t>
  </si>
  <si>
    <t>exon:24936813-24936964,exon:24946060-24946146,exon:24951855-24951968</t>
  </si>
  <si>
    <t>24,16,16,32,17,19,12,10,6,61,83,31,38,32,23,20,19,31</t>
  </si>
  <si>
    <t>15,12,5,42,35,16,19,26,19,59,62,29,28,28,21,31,25,30</t>
  </si>
  <si>
    <t>chr2:24936812|24955422+</t>
  </si>
  <si>
    <t>exon:24936813-24936964,exon:24946060-24946146,exon:24951855-24951968,exon:24955270-24955422</t>
  </si>
  <si>
    <t>9,11,6,30,27,29,24,28,24,68,60,33,25,36,14,26,32,22</t>
  </si>
  <si>
    <t>5,0,5,8,9,5,3,11,9,16,11,6,8,8,4,6,10,4</t>
  </si>
  <si>
    <t>chr2:24936812|24962139+</t>
  </si>
  <si>
    <t>exon:24936813-24936964,exon:24961929-24962139</t>
  </si>
  <si>
    <t>2,7,2,2,7,2,15,7,9,5,7,4,4</t>
  </si>
  <si>
    <t>1,9,2,4,7,4,9,1,1,4,4,3,1</t>
  </si>
  <si>
    <t>chr2:24946059|24955422+</t>
  </si>
  <si>
    <t>exon:24946060-24946146,exon:24955270-24955422</t>
  </si>
  <si>
    <t>2,2,2,7,22,7,2,6,2,7,4</t>
  </si>
  <si>
    <t>49,58,35,100,93,58,57,47,31,37,37</t>
  </si>
  <si>
    <t>chr2:24970878|24971502+</t>
  </si>
  <si>
    <t>exon:24971350-24971502</t>
  </si>
  <si>
    <t>chr2:25032451|25043143-</t>
  </si>
  <si>
    <t>ENSGALG00000010708;</t>
  </si>
  <si>
    <t>exon:25032452-25032650,exon:25038424-25038595,exon:25041539-25041576,exon:25043098-25043143</t>
  </si>
  <si>
    <t>4,5,3,4</t>
  </si>
  <si>
    <t>0,16,19,4</t>
  </si>
  <si>
    <t>ICA1</t>
  </si>
  <si>
    <t>chr2:26103099|26108368+</t>
  </si>
  <si>
    <t>ENSGALG00000038041;</t>
  </si>
  <si>
    <t>exon:26108224-26108368</t>
  </si>
  <si>
    <t>2,4,3,6,7,4,10,3,3,4,3,4</t>
  </si>
  <si>
    <t>4,20,16,15,12,13,6,10,17,5,7,10</t>
  </si>
  <si>
    <t>PHF14</t>
  </si>
  <si>
    <t>chr2:26116025|26141156+</t>
  </si>
  <si>
    <t>exon:26116026-26116185</t>
  </si>
  <si>
    <t>chr2:26122347|26141156+</t>
  </si>
  <si>
    <t>exon:26122348-26122459,exon:26140988-26141156</t>
  </si>
  <si>
    <t>5,2,3,5,26,12,4,14,7,9,3,4,7</t>
  </si>
  <si>
    <t>10,1,16,6,48,32,16,25,30,11,15,15,21</t>
  </si>
  <si>
    <t>chr2:26122347|26154727+</t>
  </si>
  <si>
    <t>exon:26122348-26122459,exon:26154606-26154727</t>
  </si>
  <si>
    <t>chr2:26140987|26154727+</t>
  </si>
  <si>
    <t>exon:26140988-26141156,exon:26154388-26154438,exon:26154606-26154727</t>
  </si>
  <si>
    <t>4,7,2,6,5,10,12,3,5,2</t>
  </si>
  <si>
    <t>12,15,5,11,43,53,29,43,35,23</t>
  </si>
  <si>
    <t>chr2:26214269|26248767+</t>
  </si>
  <si>
    <t>intergenic_region:26214270-26214383</t>
  </si>
  <si>
    <t>chr2:26356175|26359959-</t>
  </si>
  <si>
    <t>ENSGALG00000010718;</t>
  </si>
  <si>
    <t>exon:26359765-26359959</t>
  </si>
  <si>
    <t>4,5,11,6,2</t>
  </si>
  <si>
    <t>15,12,13,5,8</t>
  </si>
  <si>
    <t>THSD7A</t>
  </si>
  <si>
    <t>chr2:26386874|26421783-</t>
  </si>
  <si>
    <t>exon:26386875-26387066</t>
  </si>
  <si>
    <t>24,67</t>
  </si>
  <si>
    <t>chr2:26411070|26414453-</t>
  </si>
  <si>
    <t>exon:26411071-26411274,exon:26414298-26414453</t>
  </si>
  <si>
    <t>chr2:26411070|26421783-</t>
  </si>
  <si>
    <t>exon:26411071-26411274,exon:26421535-26421783</t>
  </si>
  <si>
    <t>5,24,27,8,12,22,9,13,18,11</t>
  </si>
  <si>
    <t>15,83,82,48,89,60,40,100,83,52</t>
  </si>
  <si>
    <t>chr2:26411070|26439207-</t>
  </si>
  <si>
    <t>exon:26411071-26411274</t>
  </si>
  <si>
    <t>70,56</t>
  </si>
  <si>
    <t>chr2:26414297|26421783-</t>
  </si>
  <si>
    <t>exon:26414298-26414453,exon:26417906-26417974</t>
  </si>
  <si>
    <t>44,81</t>
  </si>
  <si>
    <t>chr2:26511353|26511863-</t>
  </si>
  <si>
    <t>exon:26511354-26511863</t>
  </si>
  <si>
    <t>10,8,4</t>
  </si>
  <si>
    <t>137,79,85</t>
  </si>
  <si>
    <t>chr2:26511353|26519346-</t>
  </si>
  <si>
    <t>exon:26519260-26519346</t>
  </si>
  <si>
    <t>5,5,6,5,3,3,6,3,3</t>
  </si>
  <si>
    <t>18,53,85,38,95,46,60,72,38</t>
  </si>
  <si>
    <t>chr2:26511353|26546888-</t>
  </si>
  <si>
    <t>exon:26546769-26546888</t>
  </si>
  <si>
    <t>3,4,3,7,18,21,4,14,10,14,15,9</t>
  </si>
  <si>
    <t>34,27,21,23,123,141,71,179,89,114,125,50</t>
  </si>
  <si>
    <t>chr2:26519259|26520945-</t>
  </si>
  <si>
    <t>intron:26519260-26519346,intron:26520786-26520945</t>
  </si>
  <si>
    <t>chr2:26519259|26546888-</t>
  </si>
  <si>
    <t>exon:26519260-26519346,exon:26546769-26546888</t>
  </si>
  <si>
    <t>50,60,67</t>
  </si>
  <si>
    <t>chr2:26546768|26553111-</t>
  </si>
  <si>
    <t>intergenic_region:26546769-26546888</t>
  </si>
  <si>
    <t>chr2:26798130|26812707+</t>
  </si>
  <si>
    <t>ENSGALG00000010770;</t>
  </si>
  <si>
    <t>exon:26798131-26798285,exon:26799777-26799938</t>
  </si>
  <si>
    <t>SCIN</t>
  </si>
  <si>
    <t>chr2:27095535|27110018+</t>
  </si>
  <si>
    <t>intergenic_region:27095536-27095687</t>
  </si>
  <si>
    <t>chr2:27353167|27359050-</t>
  </si>
  <si>
    <t>ENSGALG00000035504;</t>
  </si>
  <si>
    <t>exon:27353168-27353415,exon:27357220-27357408,exon:27358921-27359050</t>
  </si>
  <si>
    <t>32,31</t>
  </si>
  <si>
    <t>ER81</t>
  </si>
  <si>
    <t>chr2:27514987|27523017-</t>
  </si>
  <si>
    <t>ENSGALG00000033561;</t>
  </si>
  <si>
    <t>intron:27522927-27523017</t>
  </si>
  <si>
    <t>5,0</t>
  </si>
  <si>
    <t>DGKB</t>
  </si>
  <si>
    <t>chr2:27517332|27523017-</t>
  </si>
  <si>
    <t>exon:27517333-27517528,exon:27522050-27522189,exon:27522927-27523017</t>
  </si>
  <si>
    <t>3,2,3,21,33,35,12,4,12,59,97,38,24,27,11,14,24,24</t>
  </si>
  <si>
    <t>0,0,1,5,6,3,0,1,0,6,7,0,1,1,2,0,5,2</t>
  </si>
  <si>
    <t>chr2:27635116|27639908-</t>
  </si>
  <si>
    <t>exon:27635117-27635277,exon:27639823-27639908</t>
  </si>
  <si>
    <t>7,7,11,3,2,18,18,7,5,3,2,7,6</t>
  </si>
  <si>
    <t>9,16,21,1,10,20,30,9,7,6,13,16,7</t>
  </si>
  <si>
    <t>chr2:27635116|27654950-</t>
  </si>
  <si>
    <t>exon:27635117-27635277,exon:27654877-27654950</t>
  </si>
  <si>
    <t>chr2:27635116|27660248-</t>
  </si>
  <si>
    <t>exon:27635117-27635277,exon:27638671-27638760,exon:27660132-27660248</t>
  </si>
  <si>
    <t>6,2,4,10,28,5,12,9,2,3,10,3</t>
  </si>
  <si>
    <t>10,13,17,14,11,2,2,8,5,10,13,4</t>
  </si>
  <si>
    <t>chr2:27689429|27698792-</t>
  </si>
  <si>
    <t>exon:27689430-27689549,exon:27698639-27698792</t>
  </si>
  <si>
    <t>6,2,7,4,3,2,2</t>
  </si>
  <si>
    <t>5,1,8,11,2,5,2</t>
  </si>
  <si>
    <t>chr2:27717376|27743873-</t>
  </si>
  <si>
    <t>exon:27717377-27717453,exon:27743625-27743873</t>
  </si>
  <si>
    <t>2,10,2</t>
  </si>
  <si>
    <t>chr2:28316977|28335006-</t>
  </si>
  <si>
    <t>intergenic_region:28316978-28317065,intergenic_region:28332580-28332659,intergenic_region:28334843-28335006</t>
  </si>
  <si>
    <t>chr2:28379360|28389880-</t>
  </si>
  <si>
    <t>ENSGALG00000010795;</t>
  </si>
  <si>
    <t>exon:28379361-28379489,exon:28384327-28384419,exon:28385044-28385133,exon:28389783-28389880</t>
  </si>
  <si>
    <t>7,4,2,2,12</t>
  </si>
  <si>
    <t>21,8,4,18,13</t>
  </si>
  <si>
    <t>ISPD</t>
  </si>
  <si>
    <t>chr2:28379360|28418857-</t>
  </si>
  <si>
    <t>exon:28379361-28379489,exon:28406959-28407063,exon:28418708-28418857</t>
  </si>
  <si>
    <t>6,8,4,4,3,6,2</t>
  </si>
  <si>
    <t>21,19,43,14,10,4,30</t>
  </si>
  <si>
    <t>chr2:28379360|28437187-</t>
  </si>
  <si>
    <t>exon:28436908-28437187</t>
  </si>
  <si>
    <t>2,6,3,5,10,14,3,2</t>
  </si>
  <si>
    <t>1,7,4,6,11,13,17,9</t>
  </si>
  <si>
    <t>chr2:28400527|28418857-</t>
  </si>
  <si>
    <t>exon:28400528-28400573,exon:28406959-28407063,exon:28418708-28418857</t>
  </si>
  <si>
    <t>5,17,9,3,14,13,8,10,14,20,18,18,9,13,5,8,10,31</t>
  </si>
  <si>
    <t>9,19,7,19,23,17,25,34,16,26,63,21,10,18,4,23,40,16</t>
  </si>
  <si>
    <t>chr2:28400527|28437187-</t>
  </si>
  <si>
    <t>exon:28400528-28400573,exon:28436908-28437187</t>
  </si>
  <si>
    <t>5,2,2,4,11,2,3,17,6,6,6</t>
  </si>
  <si>
    <t>10,9,6,15,9,11,18,32,19,26,22</t>
  </si>
  <si>
    <t>chr2:28406958|28437187-</t>
  </si>
  <si>
    <t>exon:28406959-28407063,exon:28418708-28418853,exon:28436908-28437187</t>
  </si>
  <si>
    <t>3,2,8</t>
  </si>
  <si>
    <t>20,17,39</t>
  </si>
  <si>
    <t>chr2:28418707|28437187-</t>
  </si>
  <si>
    <t>exon:28418708-28418857,exon:28436908-28437187</t>
  </si>
  <si>
    <t>chr2:28577205|28585493+</t>
  </si>
  <si>
    <t>ENSGALG00000010809;</t>
  </si>
  <si>
    <t>exon:28577206-28577341,exon:28580424-28580533</t>
  </si>
  <si>
    <t>BZW2</t>
  </si>
  <si>
    <t>chr2:288157|288663-</t>
  </si>
  <si>
    <t>ENSGALG00000034284;</t>
  </si>
  <si>
    <t>exon:288410-288663</t>
  </si>
  <si>
    <t>96,64</t>
  </si>
  <si>
    <t>SLC4A2</t>
  </si>
  <si>
    <t>chr2:28856564|28862892+</t>
  </si>
  <si>
    <t>ENSGALG00000010836;</t>
  </si>
  <si>
    <t>exon:28856565-28856677,exon:28860499-28860588,exon:28862769-28862892</t>
  </si>
  <si>
    <t>chr2:29050444|29075694-</t>
  </si>
  <si>
    <t>ENSGALG00000010840;</t>
  </si>
  <si>
    <t>exon:29050445-29050557,exon:29074843-29074931</t>
  </si>
  <si>
    <t>SNX13</t>
  </si>
  <si>
    <t>chr2:29058409|29068256-</t>
  </si>
  <si>
    <t>exon:29058410-29058517,exon:29065799-29065836,exon:29068124-29068256</t>
  </si>
  <si>
    <t>chr2:29065798|29075694-</t>
  </si>
  <si>
    <t>exon:29065799-29065836,exon:29068124-29068256</t>
  </si>
  <si>
    <t>5,18,16,3,5,6,4</t>
  </si>
  <si>
    <t>16,19,25,7,13,20,8</t>
  </si>
  <si>
    <t>chr2:29079080|29086038-</t>
  </si>
  <si>
    <t>exon:29079081-29079164,exon:29079579-29079667,exon:29080317-29080418,exon:29084049-29084138,exon:29085936-29086038</t>
  </si>
  <si>
    <t>4,6,3,4,8,4,14,11,11,4,3,8,8,12,10</t>
  </si>
  <si>
    <t>13,22,14,28,43,14,13,37,7,11,23,13,14,14,18</t>
  </si>
  <si>
    <t>chr2:29079578|29080693-</t>
  </si>
  <si>
    <t>exon:29079579-29079667,exon:29080317-29080418,exon:29080572-29080693</t>
  </si>
  <si>
    <t>3,3,2,4,3,3,2,2,2</t>
  </si>
  <si>
    <t>30,58,41,36,31,24,37,40,41</t>
  </si>
  <si>
    <t>chr2:29083549|29086038-</t>
  </si>
  <si>
    <t>exon:29083550-29083671,exon:29084049-29084138,exon:29085936-29086038</t>
  </si>
  <si>
    <t>4,20,10,9,6,9,23,7,10,50,49,44,33,34,21,25,34,32</t>
  </si>
  <si>
    <t>38,39,32,66,66,36,27,28,25,55,63,24,32,45,29,33,40,30</t>
  </si>
  <si>
    <t>chr2:29185414|29195240+</t>
  </si>
  <si>
    <t>ENSGALG00000010854;</t>
  </si>
  <si>
    <t>intron:29185415-29185573</t>
  </si>
  <si>
    <t>2,10,3,3,4,2</t>
  </si>
  <si>
    <t>0,2,1,1,0,2</t>
  </si>
  <si>
    <t>HDAC9</t>
  </si>
  <si>
    <t>chr2:30080905|30091545+</t>
  </si>
  <si>
    <t>ENSGALG00000010875;</t>
  </si>
  <si>
    <t>exon:30080906-30080991,exon:30091387-30091545</t>
  </si>
  <si>
    <t>9,2,9,5,4,4,9,4,3,19,40,7,18,9,7,8,10,3</t>
  </si>
  <si>
    <t>14,3,6,15,7,8,28,42,12,9,3,9,9,12,11,19,5,6</t>
  </si>
  <si>
    <t>ITGB8</t>
  </si>
  <si>
    <t>chr2:30080905|30091550+</t>
  </si>
  <si>
    <t>intron:30080906-30080991</t>
  </si>
  <si>
    <t>3,4,9,3,3,4</t>
  </si>
  <si>
    <t>7,42,3,9,5,6</t>
  </si>
  <si>
    <t>chr2:30080905|30099593+</t>
  </si>
  <si>
    <t>exon:30080906-30080991,exon:30083588-30083762</t>
  </si>
  <si>
    <t>3,4,2,5,2,2</t>
  </si>
  <si>
    <t>15,7,16,13,4,7</t>
  </si>
  <si>
    <t>chr2:30080905|30116046+</t>
  </si>
  <si>
    <t>exon:30080906-30080991,exon:30115921-30116046</t>
  </si>
  <si>
    <t>5,3,6,2</t>
  </si>
  <si>
    <t>7,3,6,3</t>
  </si>
  <si>
    <t>chr2:30730164|30747358-</t>
  </si>
  <si>
    <t>ENSGALG00000034024;</t>
  </si>
  <si>
    <t>exon:30730165-30730255,exon:30733332-30733510</t>
  </si>
  <si>
    <t>RAPGEF5</t>
  </si>
  <si>
    <t>chr2:30772941|30773456-</t>
  </si>
  <si>
    <t>exon:30772942-30773030,exon:30773350-30773456</t>
  </si>
  <si>
    <t>11,13,16,2,3,5,3,8,18,28,10,11,8,8,12,8,5</t>
  </si>
  <si>
    <t>80,71,87,98,90,95,141,82,53,118,44,78,47,19,77,47,24</t>
  </si>
  <si>
    <t>chr2:30772941|30796782-</t>
  </si>
  <si>
    <t>exon:30772942-30773030,exon:30773350-30773456,exon:30796657-30796782</t>
  </si>
  <si>
    <t>14,12,16,3,3,7,5,3,3,10,4,4,2,4,3</t>
  </si>
  <si>
    <t>66,53,80,83,79,112,133,88,94,135,48,60,47,94,63</t>
  </si>
  <si>
    <t>chr2:30796656|30802065-</t>
  </si>
  <si>
    <t>exon:30796657-30796782</t>
  </si>
  <si>
    <t>2,4,4,2,5,2,7,3</t>
  </si>
  <si>
    <t>39,36,46,58,75,52,123,38</t>
  </si>
  <si>
    <t>chr2:30796656|30816914-</t>
  </si>
  <si>
    <t>exon:30796657-30796782,exon:30816866-30816914</t>
  </si>
  <si>
    <t>11,26,14,7,6,3,10,13,12,14,4,3,3,3,3</t>
  </si>
  <si>
    <t>78,85,100,122,128,84,126,188,81,160,75,50,45,70,44</t>
  </si>
  <si>
    <t>chr2:30796656|30823198-</t>
  </si>
  <si>
    <t>exon:30796657-30796782,exon:30816866-30816914,exon:30823132-30823198</t>
  </si>
  <si>
    <t>4,8,6,3,4,4,8,11,7</t>
  </si>
  <si>
    <t>107,97,124,150,170,229,101,173,58</t>
  </si>
  <si>
    <t>chr2:30796656|30832797-</t>
  </si>
  <si>
    <t>exon:30796657-30796782,exon:30831778-30831884,exon:30832747-30832797</t>
  </si>
  <si>
    <t>3,8,8,11,6,3,11,5,7,4,6,3,3,4,2,3,3,6</t>
  </si>
  <si>
    <t>69,50,77,83,113,75,117,152,87,63,139,41,58,36,23,63,52,33</t>
  </si>
  <si>
    <t>chr2:30829006|30832797-</t>
  </si>
  <si>
    <t>exon:30831778-30831884,exon:30832747-30832797</t>
  </si>
  <si>
    <t>7,7,4,10,6,3,3,7,5,12,4,2,8,2,2,4,4,3</t>
  </si>
  <si>
    <t>109,75,108,153,148,90,152,192,102,59,69,47,33,29,35,41,35,41</t>
  </si>
  <si>
    <t>chr2:30983673|31002406-</t>
  </si>
  <si>
    <t>ENSGALG00000010925;</t>
  </si>
  <si>
    <t>exon:31002327-31002406</t>
  </si>
  <si>
    <t>2,7,6,13,2</t>
  </si>
  <si>
    <t>16,50,51,75,13</t>
  </si>
  <si>
    <t>FAM126A</t>
  </si>
  <si>
    <t>chr2:30983673|31003888-</t>
  </si>
  <si>
    <t>intron:31002760-31002866,intron:31003832-31003888</t>
  </si>
  <si>
    <t>16,27</t>
  </si>
  <si>
    <t>chr2:30990780|30994623-</t>
  </si>
  <si>
    <t>exon:30994104-30994199,exon:30994508-30994623</t>
  </si>
  <si>
    <t>chr2:30990780|30995099-</t>
  </si>
  <si>
    <t>exon:30990781-30990940,exon:30995019-30995099</t>
  </si>
  <si>
    <t>chr2:30990780|30996170-</t>
  </si>
  <si>
    <t>exon:30990781-30990940,exon:30995991-30996170</t>
  </si>
  <si>
    <t>chr2:30990780|30999917-</t>
  </si>
  <si>
    <t>exon:30990781-30990940,exon:30999816-30999917</t>
  </si>
  <si>
    <t>chr2:30990780|31002406-</t>
  </si>
  <si>
    <t>exon:30990781-30990940,exon:30999816-30999917,exon:31002327-31002406</t>
  </si>
  <si>
    <t>13,23,7,9,7,6,3</t>
  </si>
  <si>
    <t>75,96,16,42,24,42,18</t>
  </si>
  <si>
    <t>chr2:30995990|31002406-</t>
  </si>
  <si>
    <t>exon:30995991-30996170,exon:30999816-30999917,exon:31002327-31002406</t>
  </si>
  <si>
    <t>4,8,5,5,19,28,7,4,5,6,5</t>
  </si>
  <si>
    <t>11,113,77,163,92,98,25,55,49,29,25</t>
  </si>
  <si>
    <t>chr2:30999815|31002406-</t>
  </si>
  <si>
    <t>exon:30999816-30999917,exon:31002327-31002406</t>
  </si>
  <si>
    <t>chr2:30999815|31003888-</t>
  </si>
  <si>
    <t>intron:30999816-30999917,intron:31002327-31002406,intron:31002760-31002821,intron:31003832-31003888</t>
  </si>
  <si>
    <t>15,24,2,8,3,5</t>
  </si>
  <si>
    <t>79,102,32,48,55,29</t>
  </si>
  <si>
    <t>chr2:31042828|31051188+</t>
  </si>
  <si>
    <t>ENSGALG00000010938;</t>
  </si>
  <si>
    <t>exon:31042829-31042931</t>
  </si>
  <si>
    <t>18,32</t>
  </si>
  <si>
    <t>KLHL7</t>
  </si>
  <si>
    <t>chr2:31044880|31051188+</t>
  </si>
  <si>
    <t>exon:31044881-31045005,exon:31051046-31051188</t>
  </si>
  <si>
    <t>chr2:31055286|31056411+</t>
  </si>
  <si>
    <t>intron:31055287-31055473,intron:31056345-31056411</t>
  </si>
  <si>
    <t>35,33</t>
  </si>
  <si>
    <t>chr2:31059672|31059874+</t>
  </si>
  <si>
    <t>exon:31059673-31059874</t>
  </si>
  <si>
    <t>24,37</t>
  </si>
  <si>
    <t>chr2:31238509|31246005-</t>
  </si>
  <si>
    <t>ENSGALG00000010961;</t>
  </si>
  <si>
    <t>exon:31238510-31238641</t>
  </si>
  <si>
    <t>IGF2BP3</t>
  </si>
  <si>
    <t>chr2:31347403|31352697-</t>
  </si>
  <si>
    <t>ENSGALG00000010973;</t>
  </si>
  <si>
    <t>exon:31347404-31347592,exon:31352564-31352697</t>
  </si>
  <si>
    <t>5,3,3,7,3</t>
  </si>
  <si>
    <t>182,59,121,119,55</t>
  </si>
  <si>
    <t>TRA2A</t>
  </si>
  <si>
    <t>chr2:31347403|31353287-</t>
  </si>
  <si>
    <t>intron:31347404-31347592</t>
  </si>
  <si>
    <t>52,21</t>
  </si>
  <si>
    <t>chr2:31634805|31639586+</t>
  </si>
  <si>
    <t>intergenic_region:31634806-31634927,intergenic_region:31636012-31636058,intergenic_region:31639434-31639586</t>
  </si>
  <si>
    <t>3,3,4,5,4,7,3,13,2,11,3,3,6,3,4</t>
  </si>
  <si>
    <t>1,8,15,12,17,7,18,29,21,7,27,10,21,13,13</t>
  </si>
  <si>
    <t>chr2:31634805|31656548+</t>
  </si>
  <si>
    <t>intergenic_region:31656419-31656548</t>
  </si>
  <si>
    <t>chr2:31634808|31639586+</t>
  </si>
  <si>
    <t>ENSGALG00000010988;</t>
  </si>
  <si>
    <t>exon:31634809-31634927,exon:31635926-31636058,exon:31639434-31639586</t>
  </si>
  <si>
    <t>3,4,4,6,19,3,3,6,11</t>
  </si>
  <si>
    <t>15,12,7,21,7,27,23,13,13</t>
  </si>
  <si>
    <t>MPP6</t>
  </si>
  <si>
    <t>chr2:31639433|31648459+</t>
  </si>
  <si>
    <t>exon:31648360-31648459</t>
  </si>
  <si>
    <t>chr2:31639433|31649119+</t>
  </si>
  <si>
    <t>exon:31639434-31639586,exon:31648360-31648459,exon:31649051-31649119</t>
  </si>
  <si>
    <t>4,3,3,3,9,17,26,15,11,15,11,12,9,9,9</t>
  </si>
  <si>
    <t>0,3,13,9,5,5,11,12,4,13,11,8,14,11,1</t>
  </si>
  <si>
    <t>chr2:31675233|31685029-</t>
  </si>
  <si>
    <t>ENSGALG00000010997;</t>
  </si>
  <si>
    <t>exon:31675234-31675354</t>
  </si>
  <si>
    <t>2,11,7,2,3,3</t>
  </si>
  <si>
    <t>158,63,15,46,29,19</t>
  </si>
  <si>
    <t>DFNA5</t>
  </si>
  <si>
    <t>chr2:32245525|32248350-</t>
  </si>
  <si>
    <t>ENSGALG00000011036;</t>
  </si>
  <si>
    <t>exon:32248240-32248350</t>
  </si>
  <si>
    <t>HNRNPA2B1</t>
  </si>
  <si>
    <t>chr2:32247294|32248350-</t>
  </si>
  <si>
    <t>exon:32247295-32247441,exon:32248240-32248350</t>
  </si>
  <si>
    <t>4,9,6</t>
  </si>
  <si>
    <t>chr2:32256185|32260037+</t>
  </si>
  <si>
    <t>ENSGALG00000011038;</t>
  </si>
  <si>
    <t>intron:32256186-32256258,intron:32257876-32258018</t>
  </si>
  <si>
    <t>2,2,3,3,3</t>
  </si>
  <si>
    <t>20,9,10,4,10</t>
  </si>
  <si>
    <t>chr2:32257875|32260037+</t>
  </si>
  <si>
    <t>exon:32257876-32258018</t>
  </si>
  <si>
    <t>34,21,18,59,76,60,42,27,35,170,178,102,65,153,84,85,68,78</t>
  </si>
  <si>
    <t>24,22,25,54,72,43,38,74,44,17,54,10,34,25,24,22,37,8</t>
  </si>
  <si>
    <t>chr2:32257875|32261506+</t>
  </si>
  <si>
    <t>chr2:32274012|32274993+</t>
  </si>
  <si>
    <t>intergenic_region:32274013-32274119,intergenic_region:32274551-32274794,intergenic_region:32274898-32274993</t>
  </si>
  <si>
    <t>1,12</t>
  </si>
  <si>
    <t>chr2:32287525|32298108+</t>
  </si>
  <si>
    <t>ENSGALG00000011046;</t>
  </si>
  <si>
    <t>exon:32287526-32287581,exon:32295206-32295292,exon:32297238-32297338,exon:32298010-32298108</t>
  </si>
  <si>
    <t>55,45,34,60,53,18,24,35,13,152,131,84,33,43,32,33,42,29</t>
  </si>
  <si>
    <t>7,6,3,6,21,9,13,33,8,12,12,6,4,2,5,6,1,1</t>
  </si>
  <si>
    <t>SNX10</t>
  </si>
  <si>
    <t>chr2:32295205|32298108+</t>
  </si>
  <si>
    <t>exon:32295206-32295292,exon:32297238-32297338,exon:32298010-32298108</t>
  </si>
  <si>
    <t>5,6,6,6,3,6,6,39,45,27,8,5,15,9,6,10</t>
  </si>
  <si>
    <t>27,14,10,22,51,28,46,60,61,28,18,19,25,14,14,14</t>
  </si>
  <si>
    <t>chr2:32297237|32298108+</t>
  </si>
  <si>
    <t>exon:32298014-32298108</t>
  </si>
  <si>
    <t>chr2:3234868|3244294-</t>
  </si>
  <si>
    <t>intergenic_region:3234869-3234999</t>
  </si>
  <si>
    <t>6,6,3,8,8,6,6,2,2,6,4,2,2</t>
  </si>
  <si>
    <t>17,20,12,24,50,8,21,4,5,3,24,9,6</t>
  </si>
  <si>
    <t>chr2:32483887|32485452-</t>
  </si>
  <si>
    <t>ENSGALG00000030081;</t>
  </si>
  <si>
    <t>exon:32483888-32483989,exon:32484353-32484416,exon:32485328-32485452</t>
  </si>
  <si>
    <t>20,56</t>
  </si>
  <si>
    <t>SKAP2</t>
  </si>
  <si>
    <t>chr2:32483887|32493947-</t>
  </si>
  <si>
    <t>exon:32483888-32483989,exon:32484353-32484416,exon:32485328-32485452,exon:32493052-32493135,exon:32493870-32493947</t>
  </si>
  <si>
    <t>2,5,10,19,3,3,7</t>
  </si>
  <si>
    <t>19,57,14,36,15,18,22</t>
  </si>
  <si>
    <t>chr2:32483887|32549727-</t>
  </si>
  <si>
    <t>exon:32483888-32483989,exon:32484353-32484416,exon:32549622-32549727</t>
  </si>
  <si>
    <t>6,9,7,4,2</t>
  </si>
  <si>
    <t>10,27,7,27,8</t>
  </si>
  <si>
    <t>chr2:32537562|32549727-</t>
  </si>
  <si>
    <t>exon:32537563-32537667,exon:32547384-32547409,exon:32549622-32549727</t>
  </si>
  <si>
    <t>3,12,8,6,4,4</t>
  </si>
  <si>
    <t>15,22,21,15,5,15</t>
  </si>
  <si>
    <t>chr2:32661277|32678847-</t>
  </si>
  <si>
    <t>ENSGALG00000027925;</t>
  </si>
  <si>
    <t>exon:32661278-32661351,exon:32664913-32665104,exon:32678743-32678847</t>
  </si>
  <si>
    <t>24,36</t>
  </si>
  <si>
    <t>chr2:32664912|32678847-</t>
  </si>
  <si>
    <t>exon:32678743-32678847</t>
  </si>
  <si>
    <t>10,2,5,4,3,2</t>
  </si>
  <si>
    <t>21,41,15,41,38,13</t>
  </si>
  <si>
    <t>chr2:3276468|3280619-</t>
  </si>
  <si>
    <t>ENSGALG00000005430;</t>
  </si>
  <si>
    <t>exon:3276469-3276665,exon:3277255-3277321,exon:3280454-3280619</t>
  </si>
  <si>
    <t>3,3,3,3,5</t>
  </si>
  <si>
    <t>13,30,22,13,9</t>
  </si>
  <si>
    <t>ALS2CL</t>
  </si>
  <si>
    <t>chr2:32895424|32908402-</t>
  </si>
  <si>
    <t>ENSGALG00000033207;</t>
  </si>
  <si>
    <t>exon:32908269-32908402</t>
  </si>
  <si>
    <t>2,2,4,2,3,2,2,5</t>
  </si>
  <si>
    <t>6,16,28,11,15,7,11,23</t>
  </si>
  <si>
    <t>HIBADH</t>
  </si>
  <si>
    <t>chr2:32907433|32908402-</t>
  </si>
  <si>
    <t>exon:32907434-32907510,exon:32908269-32908402</t>
  </si>
  <si>
    <t>chr2:32958170|32969712-</t>
  </si>
  <si>
    <t>intron:32958171-32958264,intron:32961260-32961381</t>
  </si>
  <si>
    <t>chr2:32961259|32969712-</t>
  </si>
  <si>
    <t>exon:32961260-32961381,exon:32964986-32965095,exon:32966330-32966385,exon:32969552-32969712</t>
  </si>
  <si>
    <t>4,15,15,10,8,12,3,7,5,37,63,50,17,14,12,18,27,26</t>
  </si>
  <si>
    <t>13,21,15,22,31,19,15,13,14,20,20,6,13,21,13,22,20,12</t>
  </si>
  <si>
    <t>chr2:33000|78826-</t>
  </si>
  <si>
    <t>intergenic_region:78609-78826</t>
  </si>
  <si>
    <t>142,42,73,35,79</t>
  </si>
  <si>
    <t>chr2:33007186|33010131+</t>
  </si>
  <si>
    <t>ENSGALG00000042822;</t>
  </si>
  <si>
    <t>exon:33007187-33007289,exon:33009066-33009253,exon:33009973-33010131</t>
  </si>
  <si>
    <t>6,5,6,11,8,9,6,5,12,18,15,6,6,6,7,7</t>
  </si>
  <si>
    <t>10,27,8,17,11,8,13,28,11,26,21,15,13,18,11,9</t>
  </si>
  <si>
    <t>TAX1BP1</t>
  </si>
  <si>
    <t>chr2:33026753|33028117+</t>
  </si>
  <si>
    <t>exon:33026754-33026847,exon:33027999-33028117</t>
  </si>
  <si>
    <t>5,3,8,4,2,6,3</t>
  </si>
  <si>
    <t>37,44,46,43,40,35,41</t>
  </si>
  <si>
    <t>chr2:33026753|33035032+</t>
  </si>
  <si>
    <t>exon:33026754-33026847,exon:33027999-33028117,exon:33034884-33035032</t>
  </si>
  <si>
    <t>chr2:33034347|33035032+</t>
  </si>
  <si>
    <t>exon:33034348-33034522,exon:33034884-33035032</t>
  </si>
  <si>
    <t>chr2:33226109|33227662-</t>
  </si>
  <si>
    <t>ENSGALG00000030455;</t>
  </si>
  <si>
    <t>intron:33226110-33226216,intron:33226764-33226899,intron:33227598-33227662</t>
  </si>
  <si>
    <t>3,4,3,3,2</t>
  </si>
  <si>
    <t>81,39,76,32,12</t>
  </si>
  <si>
    <t>JAZF1</t>
  </si>
  <si>
    <t>chr2:33340492|33353079+</t>
  </si>
  <si>
    <t>ENSGALG00000038265;</t>
  </si>
  <si>
    <t>exon:33340493-33340564,exon:33343625-33343718,exon:33352958-33353079</t>
  </si>
  <si>
    <t>6,5,16,13,12,6,6,28,59,14,20,29,9,24,13,28</t>
  </si>
  <si>
    <t>3,0,4,1,4,0,0,2,30,2,1,1,0,9,6,6</t>
  </si>
  <si>
    <t>CREB5</t>
  </si>
  <si>
    <t>chr2:33782553|33787929+</t>
  </si>
  <si>
    <t>ENSGALG00000011164;</t>
  </si>
  <si>
    <t>exon:33782554-33782585,exon:33785600-33785713,exon:33787644-33787929</t>
  </si>
  <si>
    <t>63,67,56,19,11,61,5,5,4,237,330,107,78,139,71,97,150,86</t>
  </si>
  <si>
    <t>2,2,5,7,8,6,0,0,1,18,21,5,8,9,5,6,7,7</t>
  </si>
  <si>
    <t>CHN2</t>
  </si>
  <si>
    <t>chr2:33908881|33911338+</t>
  </si>
  <si>
    <t>intergenic_region:33908882-33908978,intergenic_region:33911139-33911338</t>
  </si>
  <si>
    <t>41,40,55,4,5</t>
  </si>
  <si>
    <t>35,26,12,1,0</t>
  </si>
  <si>
    <t>chr2:34374643|34375136+</t>
  </si>
  <si>
    <t>ENSGALG00000011239;</t>
  </si>
  <si>
    <t>exon:34374644-34374806,exon:34375073-34375136</t>
  </si>
  <si>
    <t>13,15</t>
  </si>
  <si>
    <t>OXNAD1</t>
  </si>
  <si>
    <t>chr2:34374643|34382186+</t>
  </si>
  <si>
    <t>exon:34374644-34374806,exon:34382045-34382186</t>
  </si>
  <si>
    <t>49,8</t>
  </si>
  <si>
    <t>chr2:34410367|34423233-</t>
  </si>
  <si>
    <t>ENSGALG00000011241;</t>
  </si>
  <si>
    <t>exon:34410368-34410483</t>
  </si>
  <si>
    <t>RFTN1</t>
  </si>
  <si>
    <t>chr2:34419256|34423233-</t>
  </si>
  <si>
    <t>exon:34419257-34419460</t>
  </si>
  <si>
    <t>chr2:34436564|34449387-</t>
  </si>
  <si>
    <t>exon:34436565-34436673,exon:34449201-34449387</t>
  </si>
  <si>
    <t>4,4,4,4,3</t>
  </si>
  <si>
    <t>chr2:34436564|34477204-</t>
  </si>
  <si>
    <t>exon:34436565-34436673,exon:34449201-34449387,exon:34477049-34477204</t>
  </si>
  <si>
    <t>2,85,69,37,19,11,6,17,17,10</t>
  </si>
  <si>
    <t>0,81,72,39,88,67,49,32,41,22</t>
  </si>
  <si>
    <t>chr2:34449200|34477204-</t>
  </si>
  <si>
    <t>exon:34449201-34449387,exon:34477049-34477204</t>
  </si>
  <si>
    <t>43,37,40,12,9,8,15,4,7</t>
  </si>
  <si>
    <t>103,88,56,91,69,45,37,40,26</t>
  </si>
  <si>
    <t>chr2:34477048|34477204-</t>
  </si>
  <si>
    <t>exon:34477049-34477204</t>
  </si>
  <si>
    <t>chr2:34745987|34761506-</t>
  </si>
  <si>
    <t>ENSGALG00000011251;</t>
  </si>
  <si>
    <t>exon:34745988-34746087,exon:34749406-34749438,exon:34761346-34761506</t>
  </si>
  <si>
    <t>3,2,2,9,2,3,11</t>
  </si>
  <si>
    <t>19,18,20,20,25,9,15</t>
  </si>
  <si>
    <t>TBC1D5</t>
  </si>
  <si>
    <t>chr2:34745987|34771406-</t>
  </si>
  <si>
    <t>exon:34745988-34746087</t>
  </si>
  <si>
    <t>chr2:34837228|34846088-</t>
  </si>
  <si>
    <t>exon:34837229-34837401,exon:34844323-34844392</t>
  </si>
  <si>
    <t>chr2:34837228|34851527-</t>
  </si>
  <si>
    <t>exon:34851425-34851527</t>
  </si>
  <si>
    <t>8,7,4,10,2,5,19,12,23,11,7,10,12,4,4</t>
  </si>
  <si>
    <t>39,50,51,74,62,15,65,58,37,40,39,19,33,54,29</t>
  </si>
  <si>
    <t>chr2:34837228|34904279-</t>
  </si>
  <si>
    <t>exon:34837229-34837401,exon:34904148-34904279</t>
  </si>
  <si>
    <t>4,3,8,2,11,9,4,4,2,3</t>
  </si>
  <si>
    <t>39,27,59,71,64,42,30,25,32,26</t>
  </si>
  <si>
    <t>chr2:34844322|34851527-</t>
  </si>
  <si>
    <t>exon:34844323-34844392,exon:34851425-34851527</t>
  </si>
  <si>
    <t>2,4,2,5,7,37,25,19,19,14,12,17,10</t>
  </si>
  <si>
    <t>64,58,66,98,53,95,108,57,59,63,36,58,45</t>
  </si>
  <si>
    <t>chr2:34856568|34860863-</t>
  </si>
  <si>
    <t>exon:34856569-34856636,exon:34858691-34858762,exon:34860755-34860863</t>
  </si>
  <si>
    <t>74,44,70</t>
  </si>
  <si>
    <t>chr2:34856568|34904279-</t>
  </si>
  <si>
    <t>exon:34856569-34856636,exon:34875205-34875271,exon:34904148-34904279</t>
  </si>
  <si>
    <t>40,106,48</t>
  </si>
  <si>
    <t>chr2:34904147|35000731-</t>
  </si>
  <si>
    <t>exon:34904148-34904279,exon:35000670-35000731</t>
  </si>
  <si>
    <t>3,8,3,15,10,4,11,24,5,5,10,4,4,6,4</t>
  </si>
  <si>
    <t>181,228,113,120,98,56,109,116,38,59,85,49,43,75,56</t>
  </si>
  <si>
    <t>chr2:34966561|34970269-</t>
  </si>
  <si>
    <t>intron:34966562-34966685,intron:34969809-34969919,intron:34970192-34970269</t>
  </si>
  <si>
    <t>5,4,4,6,11,7,3,4,3</t>
  </si>
  <si>
    <t>19,9,5,9,27,10,5,6,6</t>
  </si>
  <si>
    <t>chr2:34966561|34970667-</t>
  </si>
  <si>
    <t>intron:34966562-34966685,intron:34970556-34970667</t>
  </si>
  <si>
    <t>chr2:34966561|35000731-</t>
  </si>
  <si>
    <t>exon:34966562-34966685,exon:34970192-34970269,exon:35000670-35000731</t>
  </si>
  <si>
    <t>3,2,5,12,14,3,4,5,14,5,5,11,3,6,3</t>
  </si>
  <si>
    <t>54,43,198,103,81,47,94,101,30,53,75,39,22,61,41</t>
  </si>
  <si>
    <t>chr2:35309383|35315433-</t>
  </si>
  <si>
    <t>ENSGALG00000011254;</t>
  </si>
  <si>
    <t>exon:35309384-35309507</t>
  </si>
  <si>
    <t>2,2,16,3,4,3</t>
  </si>
  <si>
    <t>8,3,6,3,5,5</t>
  </si>
  <si>
    <t>SATB1</t>
  </si>
  <si>
    <t>chr2:36399432|36401004-</t>
  </si>
  <si>
    <t>ENSGALG00000011283;</t>
  </si>
  <si>
    <t>exon:36399433-36399534</t>
  </si>
  <si>
    <t>ZNF385D</t>
  </si>
  <si>
    <t>chr2:36399432|36403168-</t>
  </si>
  <si>
    <t>exon:36399433-36399534,exon:36402935-36403168</t>
  </si>
  <si>
    <t>chr2:3667159|3672232+</t>
  </si>
  <si>
    <t>ENSGALG00000005476;</t>
  </si>
  <si>
    <t>intron:3667160-3667243</t>
  </si>
  <si>
    <t>PTH1R</t>
  </si>
  <si>
    <t>chr2:36715174|36715453-</t>
  </si>
  <si>
    <t>ENSGALG00000039873;</t>
  </si>
  <si>
    <t>exon:36715175-36715453</t>
  </si>
  <si>
    <t>chr2:3683286|3689283+</t>
  </si>
  <si>
    <t>exon:3683287-3683381,exon:3686177-3686363,exon:3689130-3689283</t>
  </si>
  <si>
    <t>29,12</t>
  </si>
  <si>
    <t>chr2:37166968|37183349+</t>
  </si>
  <si>
    <t>ENSGALG00000033593;</t>
  </si>
  <si>
    <t>exon:37166969-37167101,exon:37183202-37183349</t>
  </si>
  <si>
    <t>46,71,37,11,14,29,34,16,3,122,142,36,49,67,14,41,43,30</t>
  </si>
  <si>
    <t>27,26,23,6,6,5,2,13,3,12,26,4,7,5,5,6,10,9</t>
  </si>
  <si>
    <t>chr2:37183201|37184287+</t>
  </si>
  <si>
    <t>intron:37183202-37183349</t>
  </si>
  <si>
    <t>chr2:37346069|37355143+</t>
  </si>
  <si>
    <t>ENSGALG00000011291;</t>
  </si>
  <si>
    <t>exon:37346070-37346330</t>
  </si>
  <si>
    <t>NR1D2</t>
  </si>
  <si>
    <t>chr2:37786355|37786855+</t>
  </si>
  <si>
    <t>ENSGALG00000011298;</t>
  </si>
  <si>
    <t>exon:37786356-37786855</t>
  </si>
  <si>
    <t>11,8,21,41,17,8,15,12</t>
  </si>
  <si>
    <t>7,11,106,107,67,34,24,48</t>
  </si>
  <si>
    <t>RARB</t>
  </si>
  <si>
    <t>chr2:37933945|37960876+</t>
  </si>
  <si>
    <t>exon:37933946-37934087,exon:37960716-37960876</t>
  </si>
  <si>
    <t>chr2:37990548|37990971-</t>
  </si>
  <si>
    <t>ENSGALG00000011300;</t>
  </si>
  <si>
    <t>exon:37990549-37990640,exon:37990776-37990971</t>
  </si>
  <si>
    <t>11,25,19</t>
  </si>
  <si>
    <t>TOP2B</t>
  </si>
  <si>
    <t>chr2:38519595|38530110-</t>
  </si>
  <si>
    <t>intergenic_region:38519596-38519682</t>
  </si>
  <si>
    <t>chr2:38527860|38549367-</t>
  </si>
  <si>
    <t>intergenic_region:38545178-38545316,intergenic_region:38549292-38549367</t>
  </si>
  <si>
    <t>3,9,8</t>
  </si>
  <si>
    <t>chr2:38616460|38632153-</t>
  </si>
  <si>
    <t>ENSGALG00000011405;</t>
  </si>
  <si>
    <t>exon:38620741-38620884,exon:38632072-38632153</t>
  </si>
  <si>
    <t>5,4,4,4,2,2,3</t>
  </si>
  <si>
    <t>5,16,10,21,8,16,8</t>
  </si>
  <si>
    <t>SLC4A7</t>
  </si>
  <si>
    <t>chr2:3861717|3862279-</t>
  </si>
  <si>
    <t>ENSGALG00000005487;</t>
  </si>
  <si>
    <t>intron:3861718-3862279</t>
  </si>
  <si>
    <t>93,21,32,99,42,5,235,33,37,383,100,60,214,56,23,187,55,50</t>
  </si>
  <si>
    <t>19,6,7,34,37,17,19,24,13,25,25,4,13,8,6,9,8,0</t>
  </si>
  <si>
    <t>CCDC12</t>
  </si>
  <si>
    <t>chr2:3888851|3889349+</t>
  </si>
  <si>
    <t>ENSGALG00000039120;</t>
  </si>
  <si>
    <t>exon:3888852-3889179,exon:3889267-3889349</t>
  </si>
  <si>
    <t>3,3,2,5,2,4,2</t>
  </si>
  <si>
    <t>48,65,46,18,6,39,44</t>
  </si>
  <si>
    <t>NBEAL2</t>
  </si>
  <si>
    <t>chr2:38934076|38947888+</t>
  </si>
  <si>
    <t>ENSGALG00000025811;</t>
  </si>
  <si>
    <t>intron:38934077-38934169,intron:38947714-38947888</t>
  </si>
  <si>
    <t>11,2,10,6,5,5,8,14,9,3,6,9,5,5</t>
  </si>
  <si>
    <t>1,0,11,7,6,6,7,4,1,2,6,3,3,2</t>
  </si>
  <si>
    <t>CMC1</t>
  </si>
  <si>
    <t>chr2:3900283|3900744+</t>
  </si>
  <si>
    <t>exon:3900284-3900381,exon:3900466-3900582,exon:3900655-3900744</t>
  </si>
  <si>
    <t>2,4,2,7</t>
  </si>
  <si>
    <t>65,63,17,27</t>
  </si>
  <si>
    <t>chr2:39134318|39153150+</t>
  </si>
  <si>
    <t>intergenic_region:39153082-39153150</t>
  </si>
  <si>
    <t>2,4,9,5,9,3,5,4,2</t>
  </si>
  <si>
    <t>12,44,41,15,36,9,13,20,18</t>
  </si>
  <si>
    <t>chr2:39146531|39153150+</t>
  </si>
  <si>
    <t>19,4,94,176,56,90,31,92,38</t>
  </si>
  <si>
    <t>12,11,42,61,19,37,16,30,35</t>
  </si>
  <si>
    <t>chr2:39153081|39158798+</t>
  </si>
  <si>
    <t>intergenic_region:39153082-39153150,intergenic_region:39158559-39158798</t>
  </si>
  <si>
    <t>2,27,18,3,13</t>
  </si>
  <si>
    <t>5,97,63,23,66</t>
  </si>
  <si>
    <t>chr2:3928222|3936724-</t>
  </si>
  <si>
    <t>ENSGALG00000042051;</t>
  </si>
  <si>
    <t>exon:3928223-3928400,exon:3929498-3929546</t>
  </si>
  <si>
    <t>SETD2</t>
  </si>
  <si>
    <t>chr2:39307047|39307398+</t>
  </si>
  <si>
    <t>intergenic_region:39307048-39307398</t>
  </si>
  <si>
    <t>chr2:3936088|3940689-</t>
  </si>
  <si>
    <t>exon:3940563-3940689</t>
  </si>
  <si>
    <t>4,3,6,5</t>
  </si>
  <si>
    <t>68,38,39,32</t>
  </si>
  <si>
    <t>chr2:3938538|3940689-</t>
  </si>
  <si>
    <t>exon:3938539-3938667,exon:3939182-3939316,exon:3940563-3940689</t>
  </si>
  <si>
    <t>7,3,5,3,13,5,7,8,9,5,11</t>
  </si>
  <si>
    <t>27,58,117,59,58,104,36,84,52,54,38</t>
  </si>
  <si>
    <t>chr2:3938538|3944543-</t>
  </si>
  <si>
    <t>exon:3938539-3938667,exon:3939182-3939316</t>
  </si>
  <si>
    <t>2,4,2,5,2,6</t>
  </si>
  <si>
    <t>95,92,32,52,31,51</t>
  </si>
  <si>
    <t>chr2:39512171|39513106+</t>
  </si>
  <si>
    <t>intergenic_region:39512172-39512330,intergenic_region:39513035-39513106</t>
  </si>
  <si>
    <t>chr2:39599404|39609527+</t>
  </si>
  <si>
    <t>ENSGALG00000011439;</t>
  </si>
  <si>
    <t>exon:39599405-39599562,exon:39609448-39609527</t>
  </si>
  <si>
    <t>2,2,6,2,3</t>
  </si>
  <si>
    <t>13,54,57,26,28</t>
  </si>
  <si>
    <t>chr2:39599404|39616894+</t>
  </si>
  <si>
    <t>intron:39599405-39599562,intron:39609448-39609527,intron:39616850-39616894</t>
  </si>
  <si>
    <t>13,29,13</t>
  </si>
  <si>
    <t>chr2:39659738|39680008+</t>
  </si>
  <si>
    <t>exon:39659739-39659845,exon:39676791-39676887,exon:39679958-39680008</t>
  </si>
  <si>
    <t>23,23,6,6,12,4,6,7,3</t>
  </si>
  <si>
    <t>72,55,33,39,42,30,43,37,24</t>
  </si>
  <si>
    <t>chr2:39676790|39680008+</t>
  </si>
  <si>
    <t>exon:39676791-39676887,exon:39678925-39679007,exon:39679958-39680008</t>
  </si>
  <si>
    <t>25,3,2,2</t>
  </si>
  <si>
    <t>65,50,49,49</t>
  </si>
  <si>
    <t>chr2:39676790|39710462+</t>
  </si>
  <si>
    <t>exon:39676791-39676887,exon:39679958-39680008,exon:39710352-39710462</t>
  </si>
  <si>
    <t>39,19,7,20,11,8,6,9,5</t>
  </si>
  <si>
    <t>52,68,20,50,44,32,40,38,25</t>
  </si>
  <si>
    <t>chr2:39972558|39974417+</t>
  </si>
  <si>
    <t>ENSGALG00000011442;</t>
  </si>
  <si>
    <t>exon:39972559-39972709</t>
  </si>
  <si>
    <t>TGFBR2</t>
  </si>
  <si>
    <t>chr2:39989846|39995047+</t>
  </si>
  <si>
    <t>exon:39994906-39995047</t>
  </si>
  <si>
    <t>6,10,4,7</t>
  </si>
  <si>
    <t>25,60,17,9</t>
  </si>
  <si>
    <t>chr2:4004655|4012446+</t>
  </si>
  <si>
    <t>ENSGALG00000005582;</t>
  </si>
  <si>
    <t>intron:4004656-4004825,intron:4011934-4012038,intron:4012335-4012446</t>
  </si>
  <si>
    <t>4,5,4,3</t>
  </si>
  <si>
    <t>22,99,32,9</t>
  </si>
  <si>
    <t>KLHL18</t>
  </si>
  <si>
    <t>chr2:4004684|4012446+</t>
  </si>
  <si>
    <t>exon:4011934-4012038,exon:4012335-4012446</t>
  </si>
  <si>
    <t>12,12,15,17,16,14,11,11,5,18,28,9,15,11,6,2</t>
  </si>
  <si>
    <t>36,28,39,123,165,83,64,126,54,24,49,19,32,19,36,7</t>
  </si>
  <si>
    <t>chr2:40182771|40183855-</t>
  </si>
  <si>
    <t>intergenic_region:40182772-40182864,intergenic_region:40183705-40183855</t>
  </si>
  <si>
    <t>3,6,10,3,6,7,2</t>
  </si>
  <si>
    <t>4,7,9,1,3,1,2</t>
  </si>
  <si>
    <t>chr2:40295904|40303099+</t>
  </si>
  <si>
    <t>ENSGALG00000011465;</t>
  </si>
  <si>
    <t>exon:40295905-40296013,exon:40303000-40303099</t>
  </si>
  <si>
    <t>224,82</t>
  </si>
  <si>
    <t>STT3B</t>
  </si>
  <si>
    <t>chr2:40316072|40317932+</t>
  </si>
  <si>
    <t>exon:40316073-40316284,exon:40317761-40317932</t>
  </si>
  <si>
    <t>9,2,3,5,8,2,2,8,3,18,5,11,2,11,5,5,8</t>
  </si>
  <si>
    <t>175,152,167,215,249,146,111,187,73,54,73,41,70,75,43,70,33</t>
  </si>
  <si>
    <t>chr2:40343682|40350577-</t>
  </si>
  <si>
    <t>intergenic_region:40350431-40350577</t>
  </si>
  <si>
    <t>4,4,3,2,2</t>
  </si>
  <si>
    <t>23,13,13,11,9</t>
  </si>
  <si>
    <t>chr2:40343682|40403404-</t>
  </si>
  <si>
    <t>intergenic_region:40403229-40403404</t>
  </si>
  <si>
    <t>chr2:40350430|40403404-</t>
  </si>
  <si>
    <t>intergenic_region:40350431-40350577,intergenic_region:40403229-40403404</t>
  </si>
  <si>
    <t>1,25,34</t>
  </si>
  <si>
    <t>chr2:40367748|40376876-</t>
  </si>
  <si>
    <t>intergenic_region:40367749-40367903</t>
  </si>
  <si>
    <t>34,76</t>
  </si>
  <si>
    <t>chr2:40367748|40403404-</t>
  </si>
  <si>
    <t>5,4,4,6,7,4</t>
  </si>
  <si>
    <t>9,36,32,3,23,17</t>
  </si>
  <si>
    <t>chr2:40376665|40403404-</t>
  </si>
  <si>
    <t>intergenic_region:40376666-40376876</t>
  </si>
  <si>
    <t>4,7,4,7,2,9,4,15,23,14,5,4,3,5,4</t>
  </si>
  <si>
    <t>8,21,16,10,29,56,22,20,42,3,10,7,12,5,12</t>
  </si>
  <si>
    <t>chr2:40392524|40403404-</t>
  </si>
  <si>
    <t>intergenic_region:40392525-40392710,intergenic_region:40403229-40403404</t>
  </si>
  <si>
    <t>9,6,10,9,8,9,20,6,29,54,30,6,17,6,2,26,8</t>
  </si>
  <si>
    <t>6,5,33,49,31,61,77,23,32,65,44,20,19,16,27,29,12</t>
  </si>
  <si>
    <t>chr2:40401362|40403404-</t>
  </si>
  <si>
    <t>intergenic_region:40401363-40401442,intergenic_region:40403229-40403404</t>
  </si>
  <si>
    <t>3,6,6,22,9,10,6,8,6,7,15,9</t>
  </si>
  <si>
    <t>59,76,36,78,95,33,23,36,23,38,26,25</t>
  </si>
  <si>
    <t>chr2:4047587|4047980-</t>
  </si>
  <si>
    <t>intergenic_region:4047588-4047714,intergenic_region:4047901-4047980</t>
  </si>
  <si>
    <t>chr2:40597127|40609679-</t>
  </si>
  <si>
    <t>ENSGALG00000011491;</t>
  </si>
  <si>
    <t>exon:40597128-40597226,exon:40609563-40609679</t>
  </si>
  <si>
    <t>3,3,3,3,2</t>
  </si>
  <si>
    <t>19,28,26,14,12</t>
  </si>
  <si>
    <t>DYNC1LI1</t>
  </si>
  <si>
    <t>chr2:40601425|40604560-</t>
  </si>
  <si>
    <t>exon:40601426-40601561</t>
  </si>
  <si>
    <t>chr2:40607437|40609679-</t>
  </si>
  <si>
    <t>exon:40607438-40607668,exon:40609563-40609679</t>
  </si>
  <si>
    <t>41,43,10</t>
  </si>
  <si>
    <t>chr2:40764996|40770132-</t>
  </si>
  <si>
    <t>ENSGALG00000011498;</t>
  </si>
  <si>
    <t>exon:40764997-40765094,exon:40769979-40770132</t>
  </si>
  <si>
    <t>11,15</t>
  </si>
  <si>
    <t>TCAIM</t>
  </si>
  <si>
    <t>chr2:40800797|40801737-</t>
  </si>
  <si>
    <t>intergenic_region:40800798-40800981</t>
  </si>
  <si>
    <t>11,8,5,9,8,2,16,2,4</t>
  </si>
  <si>
    <t>64,81,55,134,72,133,85,2,12</t>
  </si>
  <si>
    <t>chr2:41037804|41053049+</t>
  </si>
  <si>
    <t>intergenic_region:41037805-41037957,intergenic_region:41052921-41053049</t>
  </si>
  <si>
    <t>4,9,3</t>
  </si>
  <si>
    <t>25,30,10</t>
  </si>
  <si>
    <t>chr2:41037807|41053049+</t>
  </si>
  <si>
    <t>ENSGALG00000042371;</t>
  </si>
  <si>
    <t>exon:41037808-41037957</t>
  </si>
  <si>
    <t>5,4,4,2,5,3</t>
  </si>
  <si>
    <t>25,34,30,63,17,4</t>
  </si>
  <si>
    <t>ANO10</t>
  </si>
  <si>
    <t>chr2:41167156|41168581-</t>
  </si>
  <si>
    <t>ENSGALG00000039920;</t>
  </si>
  <si>
    <t>exon:41167157-41167291,exon:41168369-41168581</t>
  </si>
  <si>
    <t>SNRK</t>
  </si>
  <si>
    <t>chr2:41167156|41170739-</t>
  </si>
  <si>
    <t>exon:41167157-41167291,exon:41170598-41170739</t>
  </si>
  <si>
    <t>66,170,62,77</t>
  </si>
  <si>
    <t>chr2:41167156|41185265-</t>
  </si>
  <si>
    <t>intergenic_region:41167157-41167291,intergenic_region:41185167-41185265</t>
  </si>
  <si>
    <t>3,5,3,10,9,21,5,5,4,22,20,17,24,20,16,13,12,11</t>
  </si>
  <si>
    <t>4,3,0,8,25,17,15,20,8,47,96,37,32,21,14,33,34,24</t>
  </si>
  <si>
    <t>chr2:41183464|41185265-</t>
  </si>
  <si>
    <t>intergenic_region:41185167-41185265</t>
  </si>
  <si>
    <t>30,20,17,41,32,75,18,12,3,614,564,275,245,214,145,213,174,179</t>
  </si>
  <si>
    <t>7,4,6,19,37,20,10,10,8,62,77,35,39,38,21,54,31,28</t>
  </si>
  <si>
    <t>chr2:41531192|41539493-</t>
  </si>
  <si>
    <t>ENSGALG00000033379;</t>
  </si>
  <si>
    <t>exon:41531193-41531423,exon:41539327-41539493</t>
  </si>
  <si>
    <t>EAF1</t>
  </si>
  <si>
    <t>chr2:41531192|41545084-</t>
  </si>
  <si>
    <t>exon:41531193-41531423,exon:41544990-41545084</t>
  </si>
  <si>
    <t>chr2:41539326|41542444-</t>
  </si>
  <si>
    <t>exon:41539327-41539493,exon:41542308-41542444</t>
  </si>
  <si>
    <t>chr2:41539326|41545084-</t>
  </si>
  <si>
    <t>exon:41539327-41539493,exon:41542308-41542444,exon:41544990-41545084</t>
  </si>
  <si>
    <t>chr2:41548868|41553279+</t>
  </si>
  <si>
    <t>ENSGALG00000040665;</t>
  </si>
  <si>
    <t>exon:41548869-41549038</t>
  </si>
  <si>
    <t>12,2,4</t>
  </si>
  <si>
    <t>METTL6</t>
  </si>
  <si>
    <t>chr2:41548868|41556168+</t>
  </si>
  <si>
    <t>exon:41548869-41549038,exon:41556031-41556168</t>
  </si>
  <si>
    <t>7,10</t>
  </si>
  <si>
    <t>chr2:41549792|41556168+</t>
  </si>
  <si>
    <t>exon:41556031-41556168</t>
  </si>
  <si>
    <t>chr2:41636857|41655450-</t>
  </si>
  <si>
    <t>ENSGALG00000039290;</t>
  </si>
  <si>
    <t>intron:41636858-41637066,intron:41655383-41655450</t>
  </si>
  <si>
    <t>chr2:41649263|41654124-</t>
  </si>
  <si>
    <t>ENSGALG00000041731;</t>
  </si>
  <si>
    <t>exon:41649264-41649410</t>
  </si>
  <si>
    <t>CAPN7</t>
  </si>
  <si>
    <t>chr2:41841848|41847343+</t>
  </si>
  <si>
    <t>ENSGALG00000034340;</t>
  </si>
  <si>
    <t>exon:41846804-41846865,exon:41847235-41847343</t>
  </si>
  <si>
    <t>53,82,32,41,13</t>
  </si>
  <si>
    <t>ATP2C1</t>
  </si>
  <si>
    <t>chr2:41905612|41913445+</t>
  </si>
  <si>
    <t>ENSGALG00000037242;</t>
  </si>
  <si>
    <t>exon:41905613-41905731,exon:41913319-41913445</t>
  </si>
  <si>
    <t>NEK11</t>
  </si>
  <si>
    <t>chr2:42040850|42043488-</t>
  </si>
  <si>
    <t>ENSGALG00000040873;</t>
  </si>
  <si>
    <t>exon:42040851-42040928,exon:42041806-42041883,exon:42043380-42043488</t>
  </si>
  <si>
    <t>13,33,5,31,30,32,63,25,36,121,93,43,72,60,17,45,39,22</t>
  </si>
  <si>
    <t>26,34,24,103,137,88,36,98,41,32,43,13,43,59,27,33,21,17</t>
  </si>
  <si>
    <t>MRPL3</t>
  </si>
  <si>
    <t>chr2:42056242|42058573-</t>
  </si>
  <si>
    <t>exon:42056243-42056341</t>
  </si>
  <si>
    <t>4,2,5,3,2</t>
  </si>
  <si>
    <t>49,53,25,128,33</t>
  </si>
  <si>
    <t>chr2:42303822|42309952-</t>
  </si>
  <si>
    <t>intergenic_region:42303823-42304011,intergenic_region:42309813-42309952</t>
  </si>
  <si>
    <t>4,5,4,15,12,19,8,4,14,3,5,12</t>
  </si>
  <si>
    <t>5,0,1,1,2,1,0,0,1,1,0,2</t>
  </si>
  <si>
    <t>chr2:42336003|42352082-</t>
  </si>
  <si>
    <t>intergenic_region:42336004-42336079,intergenic_region:42337665-42337795,intergenic_region:42351955-42352082</t>
  </si>
  <si>
    <t>6,3,5,3,3,5</t>
  </si>
  <si>
    <t>23,21,13,8,5,11</t>
  </si>
  <si>
    <t>chr2:42440602|42443590+</t>
  </si>
  <si>
    <t>ENSGALG00000035068;</t>
  </si>
  <si>
    <t>exon:42440603-42440702,exon:42442875-42442917,exon:42443417-42443590</t>
  </si>
  <si>
    <t>3,5,2,5,2,2,3,7,2,4</t>
  </si>
  <si>
    <t>94,70,260,438,413,582,48,69,56,75</t>
  </si>
  <si>
    <t>DNAJC13</t>
  </si>
  <si>
    <t>chr2:42476703|42478849-</t>
  </si>
  <si>
    <t>ENSGALG00000035949;</t>
  </si>
  <si>
    <t>exon:42476704-42476868,exon:42478750-42478849</t>
  </si>
  <si>
    <t>2,3,6,3,4,4</t>
  </si>
  <si>
    <t>35,57,28,4,14,16</t>
  </si>
  <si>
    <t>ACAD11</t>
  </si>
  <si>
    <t>chr2:42957635|42959284+</t>
  </si>
  <si>
    <t>intergenic_region:42957636-42957859,intergenic_region:42959216-42959284</t>
  </si>
  <si>
    <t>2,8,4,2,4</t>
  </si>
  <si>
    <t>15,55,27,38,35</t>
  </si>
  <si>
    <t>chr2:42957635|42959953+</t>
  </si>
  <si>
    <t>intergenic_region:42959901-42959953</t>
  </si>
  <si>
    <t>chr2:42957664|42959284+</t>
  </si>
  <si>
    <t>intergenic_region:42957665-42957859,intergenic_region:42958294-42958354,intergenic_region:42959216-42959284</t>
  </si>
  <si>
    <t>52,35,54,44,33,33,26,37,25,181,137,127,145,105,64,85,73,98</t>
  </si>
  <si>
    <t>13,9,8,20,10,14,9,16,7,55,63,38,40,39,27,20,25,38</t>
  </si>
  <si>
    <t>chr2:42957664|42959953+</t>
  </si>
  <si>
    <t>intergenic_region:42957665-42957859,intergenic_region:42958294-42958354,intergenic_region:42959216-42959284,intergenic_region:42959901-42959953</t>
  </si>
  <si>
    <t>11,8,14,6,5,8,9,5,58,51,47,44,37,25,21,33,31</t>
  </si>
  <si>
    <t>6,0,11,4,8,4,1,2,10,26,6,27,6,14,8,16,8</t>
  </si>
  <si>
    <t>chr2:42957664|42960007+</t>
  </si>
  <si>
    <t>intergenic_region:42957665-42957859,intergenic_region:42959216-42959284,intergenic_region:42959901-42960007</t>
  </si>
  <si>
    <t>2,4,7,3,2,2,12,8,10,8,5,5,4,4,9</t>
  </si>
  <si>
    <t>7,1,9,5,2,2,14,21,3,23,2,9,6,12,5</t>
  </si>
  <si>
    <t>chr2:42957664|42960042+</t>
  </si>
  <si>
    <t>intergenic_region:42959901-42960042</t>
  </si>
  <si>
    <t>3,7,6,2,3,4,3</t>
  </si>
  <si>
    <t>7,8,22,3,7,12,5</t>
  </si>
  <si>
    <t>chr2:42957664|42963887+</t>
  </si>
  <si>
    <t>intergenic_region:42957665-42957859,intergenic_region:42958294-42958354,intergenic_region:42963714-42963887</t>
  </si>
  <si>
    <t>13,9,9,6,2,3,7</t>
  </si>
  <si>
    <t>6,20,2,18,5,16,4</t>
  </si>
  <si>
    <t>chr2:43070071|43087855-</t>
  </si>
  <si>
    <t>ENSGALG00000036309;</t>
  </si>
  <si>
    <t>exon:43087740-43087855</t>
  </si>
  <si>
    <t>LARS2</t>
  </si>
  <si>
    <t>chr2:43130613|43132629-</t>
  </si>
  <si>
    <t>exon:43130614-43130742</t>
  </si>
  <si>
    <t>11,30,20</t>
  </si>
  <si>
    <t>chr2:43277430|43278652-</t>
  </si>
  <si>
    <t>ENSGALG00000030084;</t>
  </si>
  <si>
    <t>intron:43277431-43277559,intron:43278487-43278652</t>
  </si>
  <si>
    <t>EXOSC7</t>
  </si>
  <si>
    <t>chr2:43295735|43298758+</t>
  </si>
  <si>
    <t>ENSGALG00000029266;</t>
  </si>
  <si>
    <t>exon:43298634-43298758</t>
  </si>
  <si>
    <t>13,5,4,3,3,6,4,5,9,4,9,4,9,9,6,3</t>
  </si>
  <si>
    <t>102,88,101,149,88,132,135,45,104,181,53,66,89,46,71,49</t>
  </si>
  <si>
    <t>ZDHHC3</t>
  </si>
  <si>
    <t>chr2:43295735|43302976+</t>
  </si>
  <si>
    <t>exon:43302880-43302976</t>
  </si>
  <si>
    <t>5,2,4,5,4,8,2,5,7,3</t>
  </si>
  <si>
    <t>81,91,85,115,124,177,76,68,63,39</t>
  </si>
  <si>
    <t>chr2:43295735|43308122+</t>
  </si>
  <si>
    <t>exon:43295736-43296065,exon:43298634-43298758,exon:43302880-43302976,exon:43304830-43304911,exon:43307992-43308122</t>
  </si>
  <si>
    <t>48,56,43,75,88,57,59,58,42,72,98,55,55,41,24,30,33</t>
  </si>
  <si>
    <t>37,33,27,59,81,56,33,71,27,51,76,34,25,30,6,37,21</t>
  </si>
  <si>
    <t>chr2:43295735|43315211+</t>
  </si>
  <si>
    <t>intergenic_region:43314939-43315211</t>
  </si>
  <si>
    <t>chr2:43302879|43308122+</t>
  </si>
  <si>
    <t>exon:43304830-43304911,exon:43307992-43308122</t>
  </si>
  <si>
    <t>153,85</t>
  </si>
  <si>
    <t>chr2:43349986|43350681-</t>
  </si>
  <si>
    <t>ENSGALG00000036645;</t>
  </si>
  <si>
    <t>exon:43349987-43350096,exon:43350517-43350681</t>
  </si>
  <si>
    <t>4,3,5,2,3,4</t>
  </si>
  <si>
    <t>16,29,2,3,6,4</t>
  </si>
  <si>
    <t>KIF15</t>
  </si>
  <si>
    <t>chr2:43687454|43691093-</t>
  </si>
  <si>
    <t>ENSGALG00000036110;</t>
  </si>
  <si>
    <t>exon:43687455-43687553,exon:43690927-43691093</t>
  </si>
  <si>
    <t>3,3,5,3,3,5,11,4,7,9,7,2,5,2,5</t>
  </si>
  <si>
    <t>6,3,1,7,23,6,9,18,5,12,11,7,3,4,5</t>
  </si>
  <si>
    <t>chr2:43748140|43784272-</t>
  </si>
  <si>
    <t>intergenic_region:43748141-43748189,intergenic_region:43759870-43759962,intergenic_region:43765710-43765854,intergenic_region:43765954-43766005,intergenic_region:43781104-43781225,intergenic_region:43784139-43784272</t>
  </si>
  <si>
    <t>19,23,8,9,7,5,8,17,7,27,43,21,19,19,7,14,15,16</t>
  </si>
  <si>
    <t>7,11,7,13,14,3,10,27,4,16,13,1,11,2,5,8,11,6</t>
  </si>
  <si>
    <t>chr2:43759869|43784272-</t>
  </si>
  <si>
    <t>intergenic_region:43759870-43759962,intergenic_region:43784139-43784272</t>
  </si>
  <si>
    <t>5,10,4,2,6,2</t>
  </si>
  <si>
    <t>12,19,15,24,13,9</t>
  </si>
  <si>
    <t>chr2:43793491|43808035-</t>
  </si>
  <si>
    <t>ENSGALG00000033698;</t>
  </si>
  <si>
    <t>exon:43807928-43808035</t>
  </si>
  <si>
    <t>chr2:4380888|4381118+</t>
  </si>
  <si>
    <t>ENSGALG00000005694;</t>
  </si>
  <si>
    <t>intron:4380889-4381118</t>
  </si>
  <si>
    <t>GARS</t>
  </si>
  <si>
    <t>chr2:43823234|43828465-</t>
  </si>
  <si>
    <t>exon:43827746-43827850,exon:43828366-43828465</t>
  </si>
  <si>
    <t>chr2:43862637|43863043+</t>
  </si>
  <si>
    <t>intergenic_region:43862638-43862829,intergenic_region:43862935-43863043</t>
  </si>
  <si>
    <t>10,14,15,8,11,2,15,20,9,8,4,6,11,7,4</t>
  </si>
  <si>
    <t>62,71,47,16,23,20,32,52,7,21,11,8,19,9,8</t>
  </si>
  <si>
    <t>chr2:43884011|43917330+</t>
  </si>
  <si>
    <t>ENSGALG00000038733;</t>
  </si>
  <si>
    <t>intron:43917136-43917330</t>
  </si>
  <si>
    <t>137,76,17</t>
  </si>
  <si>
    <t>TRAK1</t>
  </si>
  <si>
    <t>chr2:43903171|43903464+</t>
  </si>
  <si>
    <t>exon:43903172-43903464</t>
  </si>
  <si>
    <t>2,6,7,12,20,14,28,21,7,28,49,15,22,15,10,13,14,8</t>
  </si>
  <si>
    <t>39,32,11,85,114,86,71,149,57,127,168,76,39,40,22,49,53,44</t>
  </si>
  <si>
    <t>chr2:43903171|43917330+</t>
  </si>
  <si>
    <t>exon:43903172-43903464,exon:43917136-43917330</t>
  </si>
  <si>
    <t>6,14,12,22,46,10,34,32,17,31,37,14,17,22,5,12,17,6</t>
  </si>
  <si>
    <t>39,29,18,84,148,71,68,170,64,109,173,61,45,43,28,36,42,51</t>
  </si>
  <si>
    <t>chr2:43967828|43976890+</t>
  </si>
  <si>
    <t>exon:43967829-43968158,exon:43976788-43976890</t>
  </si>
  <si>
    <t>chr2:44511123|44513893-</t>
  </si>
  <si>
    <t>ENSGALG00000035079;</t>
  </si>
  <si>
    <t>exon:44511124-44511252,exon:44513775-44513893</t>
  </si>
  <si>
    <t>RPSA</t>
  </si>
  <si>
    <t>chr2:44511145|44512312+</t>
  </si>
  <si>
    <t>exon:44511146-44511252,exon:44512135-44512312</t>
  </si>
  <si>
    <t>3,3,2,3,2</t>
  </si>
  <si>
    <t>chr2:44593818|44616262-</t>
  </si>
  <si>
    <t>ENSGALG00000040028;</t>
  </si>
  <si>
    <t>exon:44593819-44593908</t>
  </si>
  <si>
    <t>GLB1</t>
  </si>
  <si>
    <t>chr2:44634193|44640770+</t>
  </si>
  <si>
    <t>ENSGALG00000034163;</t>
  </si>
  <si>
    <t>exon:44634194-44634343,exon:44638654-44638799,exon:44640687-44640770</t>
  </si>
  <si>
    <t>23,28</t>
  </si>
  <si>
    <t>CRTAP</t>
  </si>
  <si>
    <t>chr2:44767624|44772174+</t>
  </si>
  <si>
    <t>ENSGALG00000030175;</t>
  </si>
  <si>
    <t>exon:44767625-44767719,exon:44772100-44772174</t>
  </si>
  <si>
    <t>FBXL2</t>
  </si>
  <si>
    <t>chr2:44788871|44806368-</t>
  </si>
  <si>
    <t>ENSGALG00000035630;</t>
  </si>
  <si>
    <t>exon:44806217-44806368</t>
  </si>
  <si>
    <t>100,53,34</t>
  </si>
  <si>
    <t>UBP1</t>
  </si>
  <si>
    <t>chr2:44797073|44806368-</t>
  </si>
  <si>
    <t>exon:44797074-44797181,exon:44797739-44797849,exon:44806217-44806368</t>
  </si>
  <si>
    <t>7,9,9,9,15,7,8,3,2,4,28,9,5,5,3,4,5,2</t>
  </si>
  <si>
    <t>40,22,27,55,71,33,27,40,21,29,55,18,30,15,17,18,14,10</t>
  </si>
  <si>
    <t>chr2:44797738|44806368-</t>
  </si>
  <si>
    <t>exon:44797739-44797849,exon:44802959-44803035,exon:44806217-44806368</t>
  </si>
  <si>
    <t>66,90,99,102,111,82,41,42,32,108,137,68,53,43,42,27,40</t>
  </si>
  <si>
    <t>39,33,27,101,105,62,35,68,27,52,87,33,47,26,29,31,17</t>
  </si>
  <si>
    <t>chr2:44798001|44806368-</t>
  </si>
  <si>
    <t>5,7,3,6,5,4,4,2,3</t>
  </si>
  <si>
    <t>72,91,77,141,118,75,109,132,57</t>
  </si>
  <si>
    <t>chr2:44802958|44806368-</t>
  </si>
  <si>
    <t>exon:44802959-44803035,exon:44806217-44806368</t>
  </si>
  <si>
    <t>8,2,5</t>
  </si>
  <si>
    <t>184,82,82</t>
  </si>
  <si>
    <t>chr2:44839421|44846781-</t>
  </si>
  <si>
    <t>ENSGALG00000032647;</t>
  </si>
  <si>
    <t>exon:44846638-44846781</t>
  </si>
  <si>
    <t>CLASP2</t>
  </si>
  <si>
    <t>chr2:44857398|44873140-</t>
  </si>
  <si>
    <t>exon:44857399-44857462,exon:44873039-44873140</t>
  </si>
  <si>
    <t>chr2:44890665|44897521-</t>
  </si>
  <si>
    <t>exon:44890666-44890801,exon:44893065-44893157,exon:44897442-44897521</t>
  </si>
  <si>
    <t>6,3,4,3</t>
  </si>
  <si>
    <t>50,87,99,48</t>
  </si>
  <si>
    <t>chr2:44918676|44941491-</t>
  </si>
  <si>
    <t>exon:44918677-44918823,exon:44941400-44941491</t>
  </si>
  <si>
    <t>3,4,4,5,8,2,18,17,12,7,7,4,4,4,4</t>
  </si>
  <si>
    <t>chr2:44918676|44944884-</t>
  </si>
  <si>
    <t>exon:44918677-44918823,exon:44934535-44934605,exon:44939715-44939812,exon:44941006-44941081,exon:44941400-44941491,exon:44944781-44944884</t>
  </si>
  <si>
    <t>13,14,7,8,8,7,5,41,32,33,12,20,10,13,23,19</t>
  </si>
  <si>
    <t>80,65,63,173,83,77,147,122,197,66,92,96,67,113,66,48</t>
  </si>
  <si>
    <t>chr2:44918676|44955745-</t>
  </si>
  <si>
    <t>exon:44918677-44918823,exon:44934535-44934605,exon:44944781-44944884,exon:44955667-44955745</t>
  </si>
  <si>
    <t>3,4,4,10,6,5,5,2,6,25,10,7,5,6,4,7,6</t>
  </si>
  <si>
    <t>48,42,43,113,55,58,106,49,57,98,27,59,70,32,81,43,22</t>
  </si>
  <si>
    <t>chr2:44934534|44941491-</t>
  </si>
  <si>
    <t>exon:44934535-44934605,exon:44939715-44939812,exon:44941006-44941081,exon:44941400-44941491</t>
  </si>
  <si>
    <t>19,10,16,13,11,15,19,8,10,59,62,32,11,27,19,18,6,19</t>
  </si>
  <si>
    <t>114,122,132,128,260,169,96,184,109,319,433,188,158,169,150,150,156,123</t>
  </si>
  <si>
    <t>chr2:44934534|44944884-</t>
  </si>
  <si>
    <t>exon:44934535-44934605,exon:44939715-44939812,exon:44941006-44941081,exon:44941400-44941491,exon:44944781-44944884</t>
  </si>
  <si>
    <t>39,46,17,18,34,11,16,19,72,129,85,17,38,32,23,31,45</t>
  </si>
  <si>
    <t>86,62,82,188,95,55,136,58,159,254,72,92,103,81,93,79,66</t>
  </si>
  <si>
    <t>chr2:44934534|44955745-</t>
  </si>
  <si>
    <t>exon:44934535-44934605,exon:44939715-44939812,exon:44941006-44941081,exon:44941400-44941491,exon:44944781-44944884,exon:44952213-44952357,exon:44955667-44955745</t>
  </si>
  <si>
    <t>60,81,58,68,51,79,53,66,52,157,263,135,62,85,63,49,75,75</t>
  </si>
  <si>
    <t>54,39,49,58,128,67,36,95,45,95,155,33,59,76,46,61,56,41</t>
  </si>
  <si>
    <t>chr2:44939714|44944884-</t>
  </si>
  <si>
    <t>exon:44939715-44939812,exon:44941006-44941081,exon:44941400-44941491,exon:44944781-44944884</t>
  </si>
  <si>
    <t>16,13,14,5,8,8,11,6,2,28,55,34,15,21,12,10,12,18</t>
  </si>
  <si>
    <t>89,86,83,103,201,124,73,152,60,241,333,133,106,122,102,114,106,95</t>
  </si>
  <si>
    <t>chr2:44939714|44955745-</t>
  </si>
  <si>
    <t>exon:44939715-44939812,exon:44941400-44941491,exon:44944781-44944884,exon:44955667-44955745</t>
  </si>
  <si>
    <t>3,3,3,5,11,5,2,4</t>
  </si>
  <si>
    <t>63,142,54,177,239,70,98,70</t>
  </si>
  <si>
    <t>chr2:44941005|44944884-</t>
  </si>
  <si>
    <t>exon:44941006-44941081,exon:44941400-44941491,exon:44944781-44944884</t>
  </si>
  <si>
    <t>chr2:44994592|45000276+</t>
  </si>
  <si>
    <t>ENSGALG00000033500;</t>
  </si>
  <si>
    <t>exon:44994593-44994647,exon:44996317-44996386,exon:44999437-44999564,exon:45000123-45000276</t>
  </si>
  <si>
    <t>5,21,14,6</t>
  </si>
  <si>
    <t>93,42,51,20</t>
  </si>
  <si>
    <t>PDCD6IP</t>
  </si>
  <si>
    <t>chr2:44996316|45000276+</t>
  </si>
  <si>
    <t>exon:44996317-44996386,exon:44999437-44999564,exon:45000123-45000276</t>
  </si>
  <si>
    <t>2,6,2,5</t>
  </si>
  <si>
    <t>52,70,20,39</t>
  </si>
  <si>
    <t>chr2:44999436|45000276+</t>
  </si>
  <si>
    <t>exon:44999437-44999564,exon:45000123-45000276</t>
  </si>
  <si>
    <t>chr2:4521104|4522446+</t>
  </si>
  <si>
    <t>ENSGALG00000005710;</t>
  </si>
  <si>
    <t>intron:4521105-4521254,intron:4522312-4522446</t>
  </si>
  <si>
    <t>33,9,23</t>
  </si>
  <si>
    <t>CTDSPL</t>
  </si>
  <si>
    <t>chr2:4552918|4566782+</t>
  </si>
  <si>
    <t>exon:4552919-4553073,exon:4559285-4559317,exon:4566681-4566782</t>
  </si>
  <si>
    <t>140,213,190,40,53,61,78,39,64,346,284,210,193,176,85,98,114,97</t>
  </si>
  <si>
    <t>217,204,186,65,101,49,43,59,43,206,192,116,122,106,64,106,61,49</t>
  </si>
  <si>
    <t>chr2:4552918|4567056+</t>
  </si>
  <si>
    <t>intron:4552919-4553073,intron:4566681-4566782,intron:4566878-4567056</t>
  </si>
  <si>
    <t>7,9,4</t>
  </si>
  <si>
    <t>104,105,37</t>
  </si>
  <si>
    <t>chr2:4552918|4572207+</t>
  </si>
  <si>
    <t>exon:4552919-4553073,exon:4566681-4566782,exon:4572151-4572207</t>
  </si>
  <si>
    <t>13,7,23,7,4,4,6,11,4,12,9,9,5,6,10</t>
  </si>
  <si>
    <t>187,136,140,57,93,29,32,119,69,68,70,46,63,46,33</t>
  </si>
  <si>
    <t>chr2:45597325|45617879+</t>
  </si>
  <si>
    <t>intergenic_region:45597326-45597501,intergenic_region:45617764-45617879</t>
  </si>
  <si>
    <t>9,7</t>
  </si>
  <si>
    <t>chr2:45605959|45617879+</t>
  </si>
  <si>
    <t>ENSGALG00000043240;</t>
  </si>
  <si>
    <t>exon:45605960-45606128,exon:45607807-45607975,exon:45615157-45615235,exon:45616744-45616803,exon:45617739-45617879</t>
  </si>
  <si>
    <t>2,3,4,6,21,21,35,18,17,136,187,77,47,82,53,40,48,37</t>
  </si>
  <si>
    <t>1,4,2,8,10,5,15,27,8,19,37,19,19,15,14,10,12,13</t>
  </si>
  <si>
    <t>ARPP21</t>
  </si>
  <si>
    <t>chr2:45613781|45617879+</t>
  </si>
  <si>
    <t>exon:45617598-45617652,exon:45617739-45617879</t>
  </si>
  <si>
    <t>142,166,42</t>
  </si>
  <si>
    <t>chr2:45642377|45669632+</t>
  </si>
  <si>
    <t>exon:45642378-45642437,exon:45644946-45645175</t>
  </si>
  <si>
    <t>7,2,5,5</t>
  </si>
  <si>
    <t>10,9,7,22</t>
  </si>
  <si>
    <t>chr2:4566680|4578578+</t>
  </si>
  <si>
    <t>exon:4566681-4566782,exon:4572151-4572207,exon:4578486-4578578</t>
  </si>
  <si>
    <t>5,9,3</t>
  </si>
  <si>
    <t>chr2:4566680|4582168+</t>
  </si>
  <si>
    <t>exon:4566681-4566782,exon:4572151-4572207,exon:4582047-4582168</t>
  </si>
  <si>
    <t>chr2:46137487|46137820-</t>
  </si>
  <si>
    <t>ENSGALG00000037629;</t>
  </si>
  <si>
    <t>intron:46137488-46137820</t>
  </si>
  <si>
    <t>3,6,2,7,7,4,3,6,3</t>
  </si>
  <si>
    <t>9,11,7,8,6,7,5,2,8</t>
  </si>
  <si>
    <t>chr2:46196379|46210421-</t>
  </si>
  <si>
    <t>ENSGALG00000033038;</t>
  </si>
  <si>
    <t>intron:46196380-46196632</t>
  </si>
  <si>
    <t>STARD3NL</t>
  </si>
  <si>
    <t>chr2:46203969|46207712-</t>
  </si>
  <si>
    <t>exon:46203970-46204047</t>
  </si>
  <si>
    <t>chr2:46207415|46207712-</t>
  </si>
  <si>
    <t>exon:46207416-46207712</t>
  </si>
  <si>
    <t>2,6,3,2</t>
  </si>
  <si>
    <t>173,34,64,34</t>
  </si>
  <si>
    <t>chr2:4649395|4650840-</t>
  </si>
  <si>
    <t>ENSGALG00000005805;</t>
  </si>
  <si>
    <t>exon:4649396-4649597</t>
  </si>
  <si>
    <t>PLCD1</t>
  </si>
  <si>
    <t>chr2:4655166|4660043-</t>
  </si>
  <si>
    <t>exon:4655167-4655296</t>
  </si>
  <si>
    <t>29,19,50</t>
  </si>
  <si>
    <t>chr2:46560404|46572394+</t>
  </si>
  <si>
    <t>ENSGALG00000035492;</t>
  </si>
  <si>
    <t>exon:46560405-46560554,exon:46571374-46571414,exon:46572322-46572394</t>
  </si>
  <si>
    <t>6,9,7,7,3,2,14,18,10,7,6,7,2,3,3,10,9,7</t>
  </si>
  <si>
    <t>21,22,34,31,32,26,36,36,24,13,9,12,2,7,6,22,5,2</t>
  </si>
  <si>
    <t>ELMO1</t>
  </si>
  <si>
    <t>chr2:46560404|46585919+</t>
  </si>
  <si>
    <t>exon:46560405-46560554,exon:46571374-46571414</t>
  </si>
  <si>
    <t>2,5,6,10,4,11,9,11,11,4,5,3,2</t>
  </si>
  <si>
    <t>22,31,32,31,28,31,41,15,11,10,18,4,2</t>
  </si>
  <si>
    <t>chr2:46560404|46595701+</t>
  </si>
  <si>
    <t>exon:46560405-46560554</t>
  </si>
  <si>
    <t>chr2:46595531|46614589+</t>
  </si>
  <si>
    <t>exon:46595532-46595701,exon:46607607-46607642,exon:46614490-46614589</t>
  </si>
  <si>
    <t>4,7,3,3,3,3</t>
  </si>
  <si>
    <t>22,31,23,25,13,6</t>
  </si>
  <si>
    <t>chr2:4659814|4665552-</t>
  </si>
  <si>
    <t>intron:4665366-4665552</t>
  </si>
  <si>
    <t>22,74</t>
  </si>
  <si>
    <t>chr2:46620369|46627723+</t>
  </si>
  <si>
    <t>exon:46620370-46620521,exon:46627592-46627723</t>
  </si>
  <si>
    <t>19,39,9,15,17,2,13,22,7,21,5,10,10,3,6</t>
  </si>
  <si>
    <t>31,21,57,36,29,70,33,15,21,14,11,8,20,17,8</t>
  </si>
  <si>
    <t>chr2:46972669|46976658-</t>
  </si>
  <si>
    <t>ENSGALG00000039983;</t>
  </si>
  <si>
    <t>exon:46972670-46972802</t>
  </si>
  <si>
    <t>17,9</t>
  </si>
  <si>
    <t>EEPD1</t>
  </si>
  <si>
    <t>chr2:47129846|47134740-</t>
  </si>
  <si>
    <t>ENSGALG00000032830;</t>
  </si>
  <si>
    <t>intron:47129847-47129949,intron:47134634-47134740</t>
  </si>
  <si>
    <t>5,4,2,4,4,3,5,4</t>
  </si>
  <si>
    <t>37,69,49,39,37,46,35,32</t>
  </si>
  <si>
    <t>chr2:47183|65831-</t>
  </si>
  <si>
    <t>ENSGALG00000043137;</t>
  </si>
  <si>
    <t>exon:47184-47319,exon:60181-60303,exon:65709-65831</t>
  </si>
  <si>
    <t>139,83</t>
  </si>
  <si>
    <t>SMARCD3</t>
  </si>
  <si>
    <t>chr2:47183|78826-</t>
  </si>
  <si>
    <t>exon:47184-47319,exon:55025-55122,exon:78609-78826</t>
  </si>
  <si>
    <t>3,6,12,24,12,6,13,4,41,54,30,17,15,7,14,19,24</t>
  </si>
  <si>
    <t>24,12,94,152,67,84,181,93,59,76,42,79,83,44,66,50,36</t>
  </si>
  <si>
    <t>chr2:47187863|47193380+</t>
  </si>
  <si>
    <t>ENSGALG00000040364;</t>
  </si>
  <si>
    <t>exon:47187864-47187941,exon:47191094-47191207,exon:47193223-47193380</t>
  </si>
  <si>
    <t>4,4,5,6,3,2,2,4,5</t>
  </si>
  <si>
    <t>52,36,40,57,11,33,35,36,33</t>
  </si>
  <si>
    <t>HERPUD2</t>
  </si>
  <si>
    <t>chr2:47187863|47199696+</t>
  </si>
  <si>
    <t>exon:47187864-47187941,exon:47191094-47191207,exon:47199547-47199696</t>
  </si>
  <si>
    <t>2,2,4,6,2,5,5,4,3,11</t>
  </si>
  <si>
    <t>28,52,19,24,5,27,30,11,21,16</t>
  </si>
  <si>
    <t>chr2:47191093|47193380+</t>
  </si>
  <si>
    <t>exon:47193223-47193380</t>
  </si>
  <si>
    <t>54,71,34</t>
  </si>
  <si>
    <t>chr2:47191093|47199696+</t>
  </si>
  <si>
    <t>exon:47191094-47191207</t>
  </si>
  <si>
    <t>4,5,5,20,6,2</t>
  </si>
  <si>
    <t>70,62,34,38,13,34</t>
  </si>
  <si>
    <t>chr2:47197569|47199696+</t>
  </si>
  <si>
    <t>exon:47197570-47197692,exon:47199547-47199696</t>
  </si>
  <si>
    <t>54,45</t>
  </si>
  <si>
    <t>chr2:47467630|47468462+</t>
  </si>
  <si>
    <t>ENSGALG00000038978;</t>
  </si>
  <si>
    <t>exon:47467631-47467718,exon:47468325-47468462</t>
  </si>
  <si>
    <t>chr2:47467630|47474425+</t>
  </si>
  <si>
    <t>exon:47467631-47467718,exon:47468325-47468462,exon:47472732-47472852,exon:47474332-47474425</t>
  </si>
  <si>
    <t>10,16,16,6,9,2,26,23,13,34,31,16,12,17,4,10,29,10</t>
  </si>
  <si>
    <t>83,56,87,50,50,36,77,65,38,50,53,18,33,36,21,39,32,31</t>
  </si>
  <si>
    <t>chr2:47468324|47474425+</t>
  </si>
  <si>
    <t>exon:47468325-47468462,exon:47472732-47472852,exon:47474332-47474425</t>
  </si>
  <si>
    <t>5,4,4,2,5,4,2,10,4,4</t>
  </si>
  <si>
    <t>95,63,111,62,95,46,60,60,52,41</t>
  </si>
  <si>
    <t>chr2:47468324|47480522+</t>
  </si>
  <si>
    <t>exon:47468325-47468462,exon:47474332-47474425,exon:47480465-47480522</t>
  </si>
  <si>
    <t>7,2,5,6,3,4,14,9,4,5,5,2,3,2</t>
  </si>
  <si>
    <t>86,55,103,48,95,42,50,52,34,28,36,52,34,34</t>
  </si>
  <si>
    <t>chr2:47472731|47474425+</t>
  </si>
  <si>
    <t>exon:47472732-47472852</t>
  </si>
  <si>
    <t>5,2,3,4</t>
  </si>
  <si>
    <t>118,61,94,98</t>
  </si>
  <si>
    <t>chr2:4752043|4755200-</t>
  </si>
  <si>
    <t>ENSGALG00000005884;</t>
  </si>
  <si>
    <t>exon:4752044-4752238,exon:4753234-4753326,exon:4755133-4755200</t>
  </si>
  <si>
    <t>33,73</t>
  </si>
  <si>
    <t>chr2:4757196|4766609-</t>
  </si>
  <si>
    <t>exon:4757197-4757270,exon:4766498-4766609</t>
  </si>
  <si>
    <t>50,41</t>
  </si>
  <si>
    <t>chr2:4760235|4768218-</t>
  </si>
  <si>
    <t>exon:4760236-4760369,exon:4768105-4768218</t>
  </si>
  <si>
    <t>chr2:4766497|4768218-</t>
  </si>
  <si>
    <t>exon:4766498-4766609,exon:4768105-4768218</t>
  </si>
  <si>
    <t>chr2:4774188|4784407-</t>
  </si>
  <si>
    <t>exon:4774189-4774288,exon:4775254-4775297,exon:4784298-4784407</t>
  </si>
  <si>
    <t>2,6,5,6,2,3,2</t>
  </si>
  <si>
    <t>141,211,140,78,66,100,63</t>
  </si>
  <si>
    <t>chr2:47799748|47802307-</t>
  </si>
  <si>
    <t>ENSGALG00000029811;</t>
  </si>
  <si>
    <t>exon:47799749-47799831,exon:47800629-47800719,exon:47802225-47802307</t>
  </si>
  <si>
    <t>15,5,11,31,34,16,15,26,749,576,265,177,177,75,98,84,86</t>
  </si>
  <si>
    <t>1,4,4,13,5,11,22,18,57,55,14,31,13,12,17,9,8</t>
  </si>
  <si>
    <t>BMPER</t>
  </si>
  <si>
    <t>chr2:47799748|47813109-</t>
  </si>
  <si>
    <t>exon:47799749-47799831,exon:47800629-47800719,exon:47802225-47802307,exon:47813010-47813109</t>
  </si>
  <si>
    <t>2,3,2,3,25,20,8,11,4,2,5,4</t>
  </si>
  <si>
    <t>15,5,11,17,34,38,5,26,9,8,5,5</t>
  </si>
  <si>
    <t>chr2:4796677|4798817-</t>
  </si>
  <si>
    <t>intron:4796678-4796757,intron:4798527-4798616,intron:4798720-4798817</t>
  </si>
  <si>
    <t>3,10,3,2,3,6</t>
  </si>
  <si>
    <t>77,119,36,53,40,60</t>
  </si>
  <si>
    <t>chr2:48046771|48086731-</t>
  </si>
  <si>
    <t>ENSGALG00000031650;</t>
  </si>
  <si>
    <t>intron:48080209-48080262</t>
  </si>
  <si>
    <t>3,6,3,5,10,2,9,2,2</t>
  </si>
  <si>
    <t>10,18,15,17,13,3,7,11,5</t>
  </si>
  <si>
    <t>chr2:48059482|48068287-</t>
  </si>
  <si>
    <t>exon:48059483-48059635</t>
  </si>
  <si>
    <t>7,6,6,3,12,23,19,5,8,4,6,5,8</t>
  </si>
  <si>
    <t>5,22,15,11,23,17,11,16,16,3,13,11,10</t>
  </si>
  <si>
    <t>chr2:48059482|48083178-</t>
  </si>
  <si>
    <t>exon:48059483-48059635,exon:48080209-48080262,exon:48083102-48083178</t>
  </si>
  <si>
    <t>2,3,6,8,7,3,4,3,3,10</t>
  </si>
  <si>
    <t>13,63,47,24,110,56,51,32,49,52</t>
  </si>
  <si>
    <t>chr2:48059482|48086731-</t>
  </si>
  <si>
    <t>exon:48059483-48059635,exon:48083102-48083178,exon:48086550-48086731</t>
  </si>
  <si>
    <t>6,6,6,7,13,9,4,6,49,54,26,11,27,7,15,27,30</t>
  </si>
  <si>
    <t>3,9,20,28,31,26,26,18,33,23,13,17,18,5,18,15,15</t>
  </si>
  <si>
    <t>chr2:48075678|48086731-</t>
  </si>
  <si>
    <t>exon:48075679-48075783</t>
  </si>
  <si>
    <t>4,2,5,2,2,3,8,2,3,4</t>
  </si>
  <si>
    <t>32,19,68,105,37,33,33,25,35,61</t>
  </si>
  <si>
    <t>chr2:48102695|48110859-</t>
  </si>
  <si>
    <t>exon:48102696-48102825</t>
  </si>
  <si>
    <t>15,3,9,8,6,3,4,8,8</t>
  </si>
  <si>
    <t>34,19,14,15,9,7,5,3,6</t>
  </si>
  <si>
    <t>chr2:48169483|48180856-</t>
  </si>
  <si>
    <t>ENSGALG00000037669;</t>
  </si>
  <si>
    <t>exon:48169484-48169751,exon:48180711-48180856</t>
  </si>
  <si>
    <t>FKBP9</t>
  </si>
  <si>
    <t>chr2:48244518|48263192-</t>
  </si>
  <si>
    <t>intergenic_region:48263072-48263192</t>
  </si>
  <si>
    <t>5,6,2,11,5,8,2,2</t>
  </si>
  <si>
    <t>34,53,9,29,19,11,13,13</t>
  </si>
  <si>
    <t>chr2:48248668|48249817-</t>
  </si>
  <si>
    <t>ENSGALG00000041568;</t>
  </si>
  <si>
    <t>exon:48248669-48248888,exon:48249683-48249817</t>
  </si>
  <si>
    <t>7,4,2,6,7,4,2,5,2,5</t>
  </si>
  <si>
    <t>20,22,32,13,22,20,21,23,24,18</t>
  </si>
  <si>
    <t>AVL9</t>
  </si>
  <si>
    <t>chr2:48569547|48570642+</t>
  </si>
  <si>
    <t>ENSGALG00000039935;</t>
  </si>
  <si>
    <t>exon:48569548-48569661,exon:48570460-48570642</t>
  </si>
  <si>
    <t>PDE1C</t>
  </si>
  <si>
    <t>chr2:48569547|48579067+</t>
  </si>
  <si>
    <t>exon:48569548-48569661,exon:48573203-48573269,exon:48578927-48579067</t>
  </si>
  <si>
    <t>7,15,6,2,8</t>
  </si>
  <si>
    <t>24,27,3,7,14</t>
  </si>
  <si>
    <t>chr2:48569547|48585460+</t>
  </si>
  <si>
    <t>exon:48569548-48569661,exon:48585332-48585460</t>
  </si>
  <si>
    <t>chr2:4884624|4895635+</t>
  </si>
  <si>
    <t>ENSGALG00000005979;</t>
  </si>
  <si>
    <t>exon:4884625-4884737,exon:4895527-4895635</t>
  </si>
  <si>
    <t>2,5,7</t>
  </si>
  <si>
    <t>74,95,51</t>
  </si>
  <si>
    <t>OXSR1</t>
  </si>
  <si>
    <t>chr2:4884624|4922429+</t>
  </si>
  <si>
    <t>6,4,7,2,4,5,2,3,3</t>
  </si>
  <si>
    <t>118,82,121,48,51,79,29,57,48</t>
  </si>
  <si>
    <t>chr2:48877913|48878202-</t>
  </si>
  <si>
    <t>ENSGALG00000029378;</t>
  </si>
  <si>
    <t>exon:48877914-48878202</t>
  </si>
  <si>
    <t>2,5,4,7</t>
  </si>
  <si>
    <t>5,1,16,2</t>
  </si>
  <si>
    <t>ITGA9</t>
  </si>
  <si>
    <t>chr2:48919744|48922336-</t>
  </si>
  <si>
    <t>exon:48919745-48919846,exon:48921572-48921691,exon:48922211-48922336</t>
  </si>
  <si>
    <t>6,10,8,3,5,3,4,4</t>
  </si>
  <si>
    <t>19,27,21,20,10,33,20,12</t>
  </si>
  <si>
    <t>chr2:48919744|48948012-</t>
  </si>
  <si>
    <t>exon:48919745-48919846,exon:48921572-48921691,exon:48947926-48948012</t>
  </si>
  <si>
    <t>21,33,29,28</t>
  </si>
  <si>
    <t>chr2:48938244|48948012-</t>
  </si>
  <si>
    <t>exon:48938245-48938352,exon:48941077-48941185,exon:48943640-48943729,exon:48946766-48946845,exon:48947926-48948012</t>
  </si>
  <si>
    <t>12,7,7,2</t>
  </si>
  <si>
    <t>24,43,12,27</t>
  </si>
  <si>
    <t>chr2:4895526|4922429+</t>
  </si>
  <si>
    <t>exon:4908622-4908763,exon:4922374-4922429</t>
  </si>
  <si>
    <t>3,5,6,7,5,5,4,14,8,5,3,6,4,3,10,4</t>
  </si>
  <si>
    <t>30,96,106,60,50,90,29,47,64,14,52,43,20,38,43,14</t>
  </si>
  <si>
    <t>chr2:49061246|49068406-</t>
  </si>
  <si>
    <t>exon:49061247-49061407,exon:49068252-49068406</t>
  </si>
  <si>
    <t>6,4,3,5</t>
  </si>
  <si>
    <t>66,81,37,95</t>
  </si>
  <si>
    <t>chr2:49061246|49101899-</t>
  </si>
  <si>
    <t>exon:49061247-49061407,exon:49068252-49068406,exon:49071378-49071423,exon:49100808-49100914,exon:49101772-49101899</t>
  </si>
  <si>
    <t>6,22,5,7,3,5,8,13</t>
  </si>
  <si>
    <t>67,62,29,69,28,71,80,25</t>
  </si>
  <si>
    <t>chr2:49081043|49101899-</t>
  </si>
  <si>
    <t>exon:49081044-49081112,exon:49083676-49083761,exon:49100808-49100914,exon:49101772-49101899</t>
  </si>
  <si>
    <t>chr2:49083675|49101899-</t>
  </si>
  <si>
    <t>exon:49083676-49083761,exon:49101772-49101899</t>
  </si>
  <si>
    <t>chr2:49095267|49101899-</t>
  </si>
  <si>
    <t>exon:49095268-49095391,exon:49100808-49100914,exon:49101772-49101899</t>
  </si>
  <si>
    <t>14,7,21,13,131,160,100,92,90,70,48,63,95</t>
  </si>
  <si>
    <t>13,10,11,6,67,116,48,114,93,40,86,107,43</t>
  </si>
  <si>
    <t>chr2:49160276|49162045-</t>
  </si>
  <si>
    <t>ENSGALG00000041114;</t>
  </si>
  <si>
    <t>exon:49161260-49161343,exon:49161858-49162045</t>
  </si>
  <si>
    <t>22,20</t>
  </si>
  <si>
    <t>GOLGA4</t>
  </si>
  <si>
    <t>chr2:49160276|49164074-</t>
  </si>
  <si>
    <t>exon:49160277-49160424,exon:49163976-49164074</t>
  </si>
  <si>
    <t>11,1</t>
  </si>
  <si>
    <t>chr2:49160276|49171143-</t>
  </si>
  <si>
    <t>exon:49160277-49160424,exon:49171078-49171143</t>
  </si>
  <si>
    <t>5,2,2,2,3,2,3</t>
  </si>
  <si>
    <t>23,56,47,22,12,4,1</t>
  </si>
  <si>
    <t>chr2:49216003|49241296+</t>
  </si>
  <si>
    <t>ENSGALG00000033102;</t>
  </si>
  <si>
    <t>exon:49216004-49216108,exon:49241192-49241296</t>
  </si>
  <si>
    <t>5,11,3,6,2</t>
  </si>
  <si>
    <t>12,11,10,9,15</t>
  </si>
  <si>
    <t>chr2:49455531|49458507-</t>
  </si>
  <si>
    <t>ENSGALG00000031635;</t>
  </si>
  <si>
    <t>exon:49455532-49455668,exon:49457258-49457398,exon:49458453-49458507</t>
  </si>
  <si>
    <t>2,8,3,5,7,2,3,7,4,3,3,6,6,9,6,4</t>
  </si>
  <si>
    <t>16,11,19,13,21,15,33,10,6,16,2,10,9,7,8,13</t>
  </si>
  <si>
    <t>VPS41</t>
  </si>
  <si>
    <t>chr2:49472964|49481830-</t>
  </si>
  <si>
    <t>exon:49472965-49473046,exon:49473757-49473818,exon:49476120-49476176,exon:49479398-49479527,exon:49481733-49481830</t>
  </si>
  <si>
    <t>23,9,9,22</t>
  </si>
  <si>
    <t>chr2:49477570|49481830-</t>
  </si>
  <si>
    <t>exon:49477571-49477686,exon:49479398-49479527,exon:49481733-49481830</t>
  </si>
  <si>
    <t>6,7,3,2,7,3,2,4,15,17,5,6,7,11,9</t>
  </si>
  <si>
    <t>30,26,23,39,34,43,21,24,26,13,24,10,7,23,18</t>
  </si>
  <si>
    <t>chr2:50021618|50023729+</t>
  </si>
  <si>
    <t>ENSGALG00000031893;</t>
  </si>
  <si>
    <t>intron:50023644-50023729</t>
  </si>
  <si>
    <t>8,3,3,6,12,20,3,4,3,6</t>
  </si>
  <si>
    <t>15,4,9,0,10,1,3,0,4,5</t>
  </si>
  <si>
    <t>RALA</t>
  </si>
  <si>
    <t>chr2:50033291|50038232+</t>
  </si>
  <si>
    <t>exon:50033292-50033444,exon:50038058-50038232</t>
  </si>
  <si>
    <t>4,7,2,3</t>
  </si>
  <si>
    <t>41,20,30,11</t>
  </si>
  <si>
    <t>chr2:50034430|50038232+</t>
  </si>
  <si>
    <t>exon:50034431-50034639</t>
  </si>
  <si>
    <t>2,4,9,2</t>
  </si>
  <si>
    <t>47,35,40,11</t>
  </si>
  <si>
    <t>chr2:50073626|50074232+</t>
  </si>
  <si>
    <t>ENSGALG00000043243;</t>
  </si>
  <si>
    <t>exon:50073627-50074232</t>
  </si>
  <si>
    <t>93,107,72,100,117,63,52,33,17,96,121,57,55,43,38,24</t>
  </si>
  <si>
    <t>CDK13</t>
  </si>
  <si>
    <t>chr2:50073626|50085760+</t>
  </si>
  <si>
    <t>exon:50085621-50085760</t>
  </si>
  <si>
    <t>25,31,24,50,38,20,16,19,6,47,37,25,17,14,15,14,12,19</t>
  </si>
  <si>
    <t>chr2:50073626|50090117+</t>
  </si>
  <si>
    <t>exon:50073627-50074232,exon:50085621-50085760,exon:50089947-50090117</t>
  </si>
  <si>
    <t>62,43,36,72,117,71,36,79,28,104,120,39,27,49,27,53,31,35</t>
  </si>
  <si>
    <t>chr2:50073626|50105624+</t>
  </si>
  <si>
    <t>exon:50102675-50102864,exon:50105568-50105624</t>
  </si>
  <si>
    <t>17,14,14,11,23,10,12,13,6,42,24,28,13,11,4,10,12,7</t>
  </si>
  <si>
    <t>31,26,18,38,83,29,23,60,12,20,23,11,11,15,4,21,9,15</t>
  </si>
  <si>
    <t>chr2:50085137|50085760+</t>
  </si>
  <si>
    <t>exon:50085138-50085308,exon:50085621-50085760</t>
  </si>
  <si>
    <t>5,3,5,2,4,3,9,10,5,2,3</t>
  </si>
  <si>
    <t>chr2:50085137|50090117+</t>
  </si>
  <si>
    <t>exon:50085138-50085308,exon:50085621-50085760,exon:50089947-50090117</t>
  </si>
  <si>
    <t>12,11,13,25,14,10,5,3,26,46,27,7,21,23,16,18</t>
  </si>
  <si>
    <t>chr2:50085140|50085760+</t>
  </si>
  <si>
    <t>exon:50085141-50085308,exon:50085621-50085760</t>
  </si>
  <si>
    <t>chr2:50085140|50090117+</t>
  </si>
  <si>
    <t>exon:50085141-50085308,exon:50085621-50085760,exon:50089947-50090117</t>
  </si>
  <si>
    <t>7,4,7,3,12,12,8,3,3,5,6,7</t>
  </si>
  <si>
    <t>chr2:50111030|50114736+</t>
  </si>
  <si>
    <t>exon:50111031-50111147,exon:50112108-50112239</t>
  </si>
  <si>
    <t>2,9,21,11,7,3,3,3,22,17,8,10,14,8</t>
  </si>
  <si>
    <t>23,24,34,64,50,60,11,30,30,14,23,15,14,13</t>
  </si>
  <si>
    <t>chr2:50157159|50163574+</t>
  </si>
  <si>
    <t>ENSGALG00000031758;</t>
  </si>
  <si>
    <t>exon:50157160-50157245,exon:50158175-50158225,exon:50163454-50163574</t>
  </si>
  <si>
    <t>2,4,3,9,6,9,9,5,7,4,4,6</t>
  </si>
  <si>
    <t>7,3,7,16,11,29,39,13,11,9,14,18</t>
  </si>
  <si>
    <t>SUGCT</t>
  </si>
  <si>
    <t>chr2:50193094|50199216+</t>
  </si>
  <si>
    <t>exon:50193095-50193186,exon:50199073-50199216</t>
  </si>
  <si>
    <t>4,4,2,3,4,4</t>
  </si>
  <si>
    <t>10,14,27,21,18,26</t>
  </si>
  <si>
    <t>chr2:50267028|50279801+</t>
  </si>
  <si>
    <t>exon:50279699-50279801</t>
  </si>
  <si>
    <t>2,2,2,4</t>
  </si>
  <si>
    <t>2,4,5,4</t>
  </si>
  <si>
    <t>chr2:507386|508890+</t>
  </si>
  <si>
    <t>ENSGALG00000036870;</t>
  </si>
  <si>
    <t>exon:507387-507513</t>
  </si>
  <si>
    <t>chr2:50911841|50914961-</t>
  </si>
  <si>
    <t>ENSGALG00000040266;</t>
  </si>
  <si>
    <t>exon:50914745-50914961</t>
  </si>
  <si>
    <t>45,27,22,7,87,103,29,46,24,25,29,19,37</t>
  </si>
  <si>
    <t>27,14,8,3,8,17,4,18,1,4,12,12,6</t>
  </si>
  <si>
    <t>GLI3</t>
  </si>
  <si>
    <t>chr2:50911841|50929773-</t>
  </si>
  <si>
    <t>exon:50911842-50911982</t>
  </si>
  <si>
    <t>2,6,5,2</t>
  </si>
  <si>
    <t>14,7,18,11</t>
  </si>
  <si>
    <t>chr2:50929571|50943759-</t>
  </si>
  <si>
    <t>exon:50929572-50929773</t>
  </si>
  <si>
    <t>6,8,7</t>
  </si>
  <si>
    <t>chr2:50937509|50943759-</t>
  </si>
  <si>
    <t>exon:50937510-50937656,exon:50943554-50943759</t>
  </si>
  <si>
    <t>4,6,2,4</t>
  </si>
  <si>
    <t>10,12,11,7</t>
  </si>
  <si>
    <t>chr2:50943553|50952985-</t>
  </si>
  <si>
    <t>intron:50943554-50943759</t>
  </si>
  <si>
    <t>11,12,2,5</t>
  </si>
  <si>
    <t>chr2:51062267|51069730-</t>
  </si>
  <si>
    <t>intron:51062268-51062350,intron:51063438-51063488,intron:51067160-51067216,intron:51069568-51069730</t>
  </si>
  <si>
    <t>chr2:51324844|51327404-</t>
  </si>
  <si>
    <t>ENSGALG00000039387;</t>
  </si>
  <si>
    <t>exon:51324845-51324971,exon:51325054-51325111,exon:51325551-51325624,exon:51326860-51326941,exon:51327282-51327404</t>
  </si>
  <si>
    <t>33,9</t>
  </si>
  <si>
    <t>chr2:51504663|51504988+</t>
  </si>
  <si>
    <t>ENSGALG00000037193;</t>
  </si>
  <si>
    <t>exon:51504664-51504988</t>
  </si>
  <si>
    <t>3,2,5,5,3,3,6,4,3</t>
  </si>
  <si>
    <t>22,56,76,24,18,26,27,13,14</t>
  </si>
  <si>
    <t>HECW1</t>
  </si>
  <si>
    <t>chr2:51504663|51520337+</t>
  </si>
  <si>
    <t>exon:51504664-51504988,exon:51520230-51520337</t>
  </si>
  <si>
    <t>2,3,15,3,25,34,24,16,23,19,9,14,8,11,13,10</t>
  </si>
  <si>
    <t>1,0,19,9,49,71,26,16,21,12,31,19,11,25,13,2</t>
  </si>
  <si>
    <t>chr2:51565819|51574293+</t>
  </si>
  <si>
    <t>exon:51565820-51565895,exon:51574124-51574293</t>
  </si>
  <si>
    <t>chr2:51829|58392-</t>
  </si>
  <si>
    <t>intron:51830-51927,intron:55025-55122,intron:58297-58392</t>
  </si>
  <si>
    <t>124,72</t>
  </si>
  <si>
    <t>chr2:51829|65831-</t>
  </si>
  <si>
    <t>intron:51830-51927,intron:65709-65831</t>
  </si>
  <si>
    <t>chr2:51876763|51886705+</t>
  </si>
  <si>
    <t>ENSGALG00000042773;</t>
  </si>
  <si>
    <t>intron:51886647-51886705</t>
  </si>
  <si>
    <t>5,9,8,3,0</t>
  </si>
  <si>
    <t>VOPP1</t>
  </si>
  <si>
    <t>chr2:51929351|51929690-</t>
  </si>
  <si>
    <t>ENSGALG00000032570;</t>
  </si>
  <si>
    <t>intron:51929352-51929690</t>
  </si>
  <si>
    <t>LANCL2</t>
  </si>
  <si>
    <t>chr2:51929351|51939618-</t>
  </si>
  <si>
    <t>exon:51929352-51929528,exon:51939411-51939618</t>
  </si>
  <si>
    <t>9,8,3,6,35,37,17,13,16,9,11,8,16</t>
  </si>
  <si>
    <t>59,36,65,37,29,34,22,24,24,18,49,32,14</t>
  </si>
  <si>
    <t>chr2:51929351|51943987-</t>
  </si>
  <si>
    <t>exon:51929352-51929528,exon:51943870-51943987</t>
  </si>
  <si>
    <t>5,2,6</t>
  </si>
  <si>
    <t>48,28,38</t>
  </si>
  <si>
    <t>chr2:51943828|51945774-</t>
  </si>
  <si>
    <t>intron:51943829-51943987,intron:51945621-51945774</t>
  </si>
  <si>
    <t>14,13</t>
  </si>
  <si>
    <t>chr2:51943869|51945774-</t>
  </si>
  <si>
    <t>intron:51943870-51943987,intron:51945621-51945774</t>
  </si>
  <si>
    <t>2,2,17,3,20,6,2,5,4,3</t>
  </si>
  <si>
    <t>10,42,25,24,18,17,17,21,19,14</t>
  </si>
  <si>
    <t>chr2:52023248|52028577-</t>
  </si>
  <si>
    <t>ENSGALG00000038089;</t>
  </si>
  <si>
    <t>exon:52023249-52023317,exon:52028426-52028577</t>
  </si>
  <si>
    <t>3,4,4,4,4,6</t>
  </si>
  <si>
    <t>EGFR</t>
  </si>
  <si>
    <t>chr2:52025357|52028577-</t>
  </si>
  <si>
    <t>exon:52025358-52025492,exon:52026380-52026566,exon:52028426-52028577</t>
  </si>
  <si>
    <t>chr2:52922243|52936184-</t>
  </si>
  <si>
    <t>ENSGALG00000040298;</t>
  </si>
  <si>
    <t>intron:52922244-52922355,intron:52935962-52936184</t>
  </si>
  <si>
    <t>3,2,4,2</t>
  </si>
  <si>
    <t>8,5,3,12</t>
  </si>
  <si>
    <t>TPK1</t>
  </si>
  <si>
    <t>chr2:52956093|53010270-</t>
  </si>
  <si>
    <t>exon:52956094-52956240,exon:52972007-52972102,exon:53010198-53010270</t>
  </si>
  <si>
    <t>3,2,3,3,8,3,2</t>
  </si>
  <si>
    <t>11,8,16,14,9,13,10</t>
  </si>
  <si>
    <t>chr2:53029385|53030184+</t>
  </si>
  <si>
    <t>ENSGALG00000039785;</t>
  </si>
  <si>
    <t>exon:53030116-53030184</t>
  </si>
  <si>
    <t>chr2:5307030|5309359+</t>
  </si>
  <si>
    <t>ENSGALG00000006033;</t>
  </si>
  <si>
    <t>exon:5307031-5307117,exon:5307461-5307591,exon:5309204-5309359</t>
  </si>
  <si>
    <t>4,3,6,3,6,4,5,4</t>
  </si>
  <si>
    <t>22,13,29,11,27,34,17,23</t>
  </si>
  <si>
    <t>GORASP1</t>
  </si>
  <si>
    <t>chr2:5318530|5322678-</t>
  </si>
  <si>
    <t>ENSGALG00000006052;</t>
  </si>
  <si>
    <t>exon:5318531-5318639,exon:5320297-5320392</t>
  </si>
  <si>
    <t>5,6,3,3,2,4</t>
  </si>
  <si>
    <t>13,14,9,8,19,7</t>
  </si>
  <si>
    <t>WDR48</t>
  </si>
  <si>
    <t>chr2:5318530|5323247-</t>
  </si>
  <si>
    <t>exon:5318531-5318639,exon:5320297-5320392,exon:5321681-5321788,exon:5323145-5323247</t>
  </si>
  <si>
    <t>100,145,197,93,123,88,69,70,62,344,382,305,108,119,136,100,116,156</t>
  </si>
  <si>
    <t>22,29,31,40,35,18,28,38,17,21,25,16,19,16,13,26,16,20</t>
  </si>
  <si>
    <t>chr2:5320296|5321788-</t>
  </si>
  <si>
    <t>exon:5320297-5320392,exon:5321681-5321788</t>
  </si>
  <si>
    <t>31,43,5,16,11,22,24,17,9,44,81,13,23,23,9,15,29,4</t>
  </si>
  <si>
    <t>143,175,199,121,196,107,72,116,66,349,362,284,125,141,160,126,167,200</t>
  </si>
  <si>
    <t>chr2:53582301|53586397+</t>
  </si>
  <si>
    <t>ENSGALG00000030723;</t>
  </si>
  <si>
    <t>intron:53582302-53582519,intron:53586359-53586397</t>
  </si>
  <si>
    <t>chr2:53760760|53780293+</t>
  </si>
  <si>
    <t>intergenic_region:53775072-53775174,intergenic_region:53780183-53780293</t>
  </si>
  <si>
    <t>chr2:53780182|53804298+</t>
  </si>
  <si>
    <t>ENSGALG00000031971;</t>
  </si>
  <si>
    <t>intron:53780183-53780293,intron:53804105-53804298</t>
  </si>
  <si>
    <t>4,5,3,3</t>
  </si>
  <si>
    <t>9,5,11,1</t>
  </si>
  <si>
    <t>chr2:54408849|54413902+</t>
  </si>
  <si>
    <t>intergenic_region:54408850-54408939,intergenic_region:54413610-54413902</t>
  </si>
  <si>
    <t>3,5,3,20,8,8,19,14,2,10,6,2,7,4,4</t>
  </si>
  <si>
    <t>10,12,28,57,25,20,63,15,11,23,5,13,12,9,4</t>
  </si>
  <si>
    <t>chr2:54423012|54431400+</t>
  </si>
  <si>
    <t>ENSGALG00000036941;</t>
  </si>
  <si>
    <t>intron:54423013-54423187,intron:54431266-54431400</t>
  </si>
  <si>
    <t>CUL1</t>
  </si>
  <si>
    <t>chr2:54464780|54484084-</t>
  </si>
  <si>
    <t>ENSGALG00000043399;</t>
  </si>
  <si>
    <t>exon:54464781-54464875</t>
  </si>
  <si>
    <t>EZH2</t>
  </si>
  <si>
    <t>chr2:54475732|54484084-</t>
  </si>
  <si>
    <t>exon:54475733-54475896,exon:54483961-54484084</t>
  </si>
  <si>
    <t>3,4,6,6,5,5,23,4,4,13,7,8,7,13</t>
  </si>
  <si>
    <t>2,37,42,9,8,26,34,7,16,15,14,23,20,13</t>
  </si>
  <si>
    <t>chr2:54476389|54484084-</t>
  </si>
  <si>
    <t>exon:54476390-54476492</t>
  </si>
  <si>
    <t>chr2:54477062|54484084-</t>
  </si>
  <si>
    <t>exon:54477063-54477203,exon:54483961-54484084</t>
  </si>
  <si>
    <t>chr2:54479129|54484084-</t>
  </si>
  <si>
    <t>exon:54479130-54479246,exon:54483344-54483445,exon:54483961-54484084</t>
  </si>
  <si>
    <t>5,3,2,3,3,6</t>
  </si>
  <si>
    <t>40,68,31,30,33,30</t>
  </si>
  <si>
    <t>chr2:54572472|54573245-</t>
  </si>
  <si>
    <t>ENSGALG00000043006;</t>
  </si>
  <si>
    <t>exon:54573094-54573245</t>
  </si>
  <si>
    <t>71,64</t>
  </si>
  <si>
    <t>PDIA4</t>
  </si>
  <si>
    <t>chr2:54592887|54593562+</t>
  </si>
  <si>
    <t>intergenic_region:54593466-54593562</t>
  </si>
  <si>
    <t>3,5,12,3</t>
  </si>
  <si>
    <t>3,1,5,0</t>
  </si>
  <si>
    <t>chr2:54658796|54671482+</t>
  </si>
  <si>
    <t>ENSGALG00000037246;</t>
  </si>
  <si>
    <t>intron:54658797-54658848,intron:54669100-54669129,intron:54671350-54671482</t>
  </si>
  <si>
    <t>12,14,1</t>
  </si>
  <si>
    <t>RAMP3</t>
  </si>
  <si>
    <t>chr2:54918265|54939150+</t>
  </si>
  <si>
    <t>ENSGALG00000031170;</t>
  </si>
  <si>
    <t>exon:54918266-54918415,exon:54939032-54939150</t>
  </si>
  <si>
    <t>ADCY1</t>
  </si>
  <si>
    <t>chr2:55024|58392-</t>
  </si>
  <si>
    <t>exon:55025-55122,exon:55972-56133,exon:57665-57766,exon:58297-58392</t>
  </si>
  <si>
    <t>175,60</t>
  </si>
  <si>
    <t>chr2:55024|60303-</t>
  </si>
  <si>
    <t>exon:55025-55122,exon:55972-56133,exon:57665-57766</t>
  </si>
  <si>
    <t>6,2,6,2,3</t>
  </si>
  <si>
    <t>124,152,282,142,86</t>
  </si>
  <si>
    <t>chr2:55024|65831-</t>
  </si>
  <si>
    <t>exon:55025-55122,exon:65709-65831</t>
  </si>
  <si>
    <t>3,9,6,2</t>
  </si>
  <si>
    <t>54,167,87,73</t>
  </si>
  <si>
    <t>chr2:55024|78826-</t>
  </si>
  <si>
    <t>exon:55025-55122,exon:55972-56133,exon:78609-78826</t>
  </si>
  <si>
    <t>3,5,6,11,10,5,6,2,21,29,13,16,18,17,6,13,20</t>
  </si>
  <si>
    <t>27,18,18,112,169,79,78,192,87,151,73,118,116,62,91,57,62</t>
  </si>
  <si>
    <t>chr2:55103584|55115074-</t>
  </si>
  <si>
    <t>ENSGALG00000037940;</t>
  </si>
  <si>
    <t>exon:55103585-55103702</t>
  </si>
  <si>
    <t>IGFBP3</t>
  </si>
  <si>
    <t>chr2:55109772|55115074-</t>
  </si>
  <si>
    <t>exon:55109773-55109892,exon:55114848-55115074</t>
  </si>
  <si>
    <t>6,4,2,3</t>
  </si>
  <si>
    <t>43,26,21,11</t>
  </si>
  <si>
    <t>chr2:55224528|55230097-</t>
  </si>
  <si>
    <t>ENSGALG00000039139;</t>
  </si>
  <si>
    <t>exon:55224529-55224697,exon:55228872-55228949,exon:55230020-55230097</t>
  </si>
  <si>
    <t>TNS3</t>
  </si>
  <si>
    <t>chr2:55274134|55274948-</t>
  </si>
  <si>
    <t>exon:55274135-55274218,exon:55274317-55274434,exon:55274776-55274948</t>
  </si>
  <si>
    <t>8,15,11,7,4,10,3,4,47,46,31,17,27,16,20,18,18</t>
  </si>
  <si>
    <t>60,75,75,46,73,39,16,21,167,174,103,113,76,56,65,76,44</t>
  </si>
  <si>
    <t>chr2:55274134|55289556-</t>
  </si>
  <si>
    <t>exon:55274135-55274218,exon:55274317-55274434</t>
  </si>
  <si>
    <t>8,6,7,8,22,11,5,8,3,4,4</t>
  </si>
  <si>
    <t>89,87,104,176,193,124,108,94,87,78,93</t>
  </si>
  <si>
    <t>chr2:55288296|55289556-</t>
  </si>
  <si>
    <t>exon:55288297-55289556</t>
  </si>
  <si>
    <t>chr2:55288296|55303194-</t>
  </si>
  <si>
    <t>exon:55303090-55303194</t>
  </si>
  <si>
    <t>chr2:55288296|55320462-</t>
  </si>
  <si>
    <t>exon:55318431-55318495,exon:55320340-55320462</t>
  </si>
  <si>
    <t>5,4,4,9,10,6,8,4,2</t>
  </si>
  <si>
    <t>78,90,38,176,158,116,89,87,69</t>
  </si>
  <si>
    <t>chr2:55303089|55316169-</t>
  </si>
  <si>
    <t>exon:55303090-55303194,exon:55307677-55307742,exon:55314481-55314593,exon:55316086-55316169</t>
  </si>
  <si>
    <t>18,14,3,5,5,4,4,23,37,11,9,20,6,10,6,11</t>
  </si>
  <si>
    <t>65,70,37,43,21,45,13,130,120,81,62,64,42,56,77,45</t>
  </si>
  <si>
    <t>chr2:55303089|55320462-</t>
  </si>
  <si>
    <t>exon:55303090-55303194,exon:55307677-55307742,exon:55318431-55318495,exon:55320340-55320462</t>
  </si>
  <si>
    <t>3,3,3,3</t>
  </si>
  <si>
    <t>79,75,13,123</t>
  </si>
  <si>
    <t>chr2:55336189|55344942-</t>
  </si>
  <si>
    <t>exon:55336190-55336370,exon:55344901-55344942</t>
  </si>
  <si>
    <t>5,2,6,3,6,6,11,6,5,3,2,2</t>
  </si>
  <si>
    <t>57,17,35,8,85,52,54,44,39,32,36,32</t>
  </si>
  <si>
    <t>chr2:55348667|55351878-</t>
  </si>
  <si>
    <t>intron:55348668-55348706,intron:55351687-55351878</t>
  </si>
  <si>
    <t>3,11,4,2</t>
  </si>
  <si>
    <t>27,7,40,21</t>
  </si>
  <si>
    <t>chr2:55493363|55496718-</t>
  </si>
  <si>
    <t>ENSGALG00000035050;</t>
  </si>
  <si>
    <t>exon:55493364-55493462,exon:55494062-55494168,exon:55496528-55496718</t>
  </si>
  <si>
    <t>3,3,4,6,3,3,3,2,6,4,6</t>
  </si>
  <si>
    <t>14,9,44,27,14,16,9,23,17,9,15</t>
  </si>
  <si>
    <t>chr2:55511347|55515036-</t>
  </si>
  <si>
    <t>intergenic_region:55513892-55513981,intergenic_region:55514980-55515036</t>
  </si>
  <si>
    <t>11,21</t>
  </si>
  <si>
    <t>chr2:55514979|55522758-</t>
  </si>
  <si>
    <t>intergenic_region:55514980-55515036,intergenic_region:55518723-55518799,intergenic_region:55522647-55522758</t>
  </si>
  <si>
    <t>15,29</t>
  </si>
  <si>
    <t>chr2:55550681|55554221+</t>
  </si>
  <si>
    <t>ENSGALG00000043724;</t>
  </si>
  <si>
    <t>exon:55554060-55554221</t>
  </si>
  <si>
    <t>3,5,6,5,3,6,5,3</t>
  </si>
  <si>
    <t>26,63,107,10,5,7,13,5</t>
  </si>
  <si>
    <t>NFX1</t>
  </si>
  <si>
    <t>chr2:55562433|55581091+</t>
  </si>
  <si>
    <t>exon:55562434-55562505,exon:55564200-55564339,exon:55580990-55581091</t>
  </si>
  <si>
    <t>7,2,5,3,2,3,6,4</t>
  </si>
  <si>
    <t>34,16,16,33,77,121,17,27</t>
  </si>
  <si>
    <t>chr2:55584322|55586228+</t>
  </si>
  <si>
    <t>exon:55584323-55584421,exon:55586162-55586228</t>
  </si>
  <si>
    <t>2,7,11,6</t>
  </si>
  <si>
    <t>71,45,20,14</t>
  </si>
  <si>
    <t>chr2:55642862|55658156+</t>
  </si>
  <si>
    <t>ENSGALG00000042396;</t>
  </si>
  <si>
    <t>exon:55642863-55642957,exon:55644272-55644394</t>
  </si>
  <si>
    <t>6,4,5</t>
  </si>
  <si>
    <t>31,9,15</t>
  </si>
  <si>
    <t>SLC12A7</t>
  </si>
  <si>
    <t>chr2:55662486|55664124+</t>
  </si>
  <si>
    <t>intron:55662487-55662654,intron:55663980-55664124</t>
  </si>
  <si>
    <t>chr2:55662486|55664840+</t>
  </si>
  <si>
    <t>exon:55662487-55662654,exon:55663980-55664078,exon:55664783-55664840</t>
  </si>
  <si>
    <t>3,2,3,5,4,6,17,7,11,20,15,22,17,24,13,17,14,19</t>
  </si>
  <si>
    <t>6,8,6,9,15,4,29,45,23,16,29,10,16,9,10,13,16,10</t>
  </si>
  <si>
    <t>chr2:55669629|55692595+</t>
  </si>
  <si>
    <t>exon:55692414-55692595</t>
  </si>
  <si>
    <t>chr2:55672338|55677732+</t>
  </si>
  <si>
    <t>exon:55672339-55672437,exon:55674557-55674676,exon:55677628-55677732</t>
  </si>
  <si>
    <t>2,2,3,4,2,2,3,4,5</t>
  </si>
  <si>
    <t>20,24,37,16,20,21,26,19,12</t>
  </si>
  <si>
    <t>chr2:55677627|55684644+</t>
  </si>
  <si>
    <t>exon:55677628-55677732,exon:55680503-55680671</t>
  </si>
  <si>
    <t>4,3,8,5,3,6</t>
  </si>
  <si>
    <t>34,19,33,8,24,17</t>
  </si>
  <si>
    <t>chr2:55677627|55692595+</t>
  </si>
  <si>
    <t>exon:55677628-55677732</t>
  </si>
  <si>
    <t>23,17,6,11</t>
  </si>
  <si>
    <t>chr2:55684195|55684644+</t>
  </si>
  <si>
    <t>exon:55684196-55684644</t>
  </si>
  <si>
    <t>53,59,296,105,219,207,193,153,302,201,132,183,192,195</t>
  </si>
  <si>
    <t>51,13,36,65,29,35,59,16,24,47,22,48,34,22</t>
  </si>
  <si>
    <t>chr2:55711061|55713461-</t>
  </si>
  <si>
    <t>ENSGALG00000033834;</t>
  </si>
  <si>
    <t>exon:55711062-55711131,exon:55713355-55713461</t>
  </si>
  <si>
    <t>13,5</t>
  </si>
  <si>
    <t>TRIP13</t>
  </si>
  <si>
    <t>chr2:55711061|55723194-</t>
  </si>
  <si>
    <t>exon:55711062-55711131,exon:55711840-55711952,exon:55723029-55723194</t>
  </si>
  <si>
    <t>chr2:55737426|55745935+</t>
  </si>
  <si>
    <t>intergenic_region:55737427-55737502,intergenic_region:55738809-55738904</t>
  </si>
  <si>
    <t>6,10,4</t>
  </si>
  <si>
    <t>7,17,7</t>
  </si>
  <si>
    <t>chr2:55789675|55798008+</t>
  </si>
  <si>
    <t>ENSGALG00000042784;</t>
  </si>
  <si>
    <t>intron:55789676-55789807</t>
  </si>
  <si>
    <t>8,7,8,2,2,2</t>
  </si>
  <si>
    <t>3,2,4,2,4,4</t>
  </si>
  <si>
    <t>TPPP</t>
  </si>
  <si>
    <t>chr2:55789675|55816228+</t>
  </si>
  <si>
    <t>8,3,2</t>
  </si>
  <si>
    <t>2,11,0</t>
  </si>
  <si>
    <t>chr2:55797693|55798008+</t>
  </si>
  <si>
    <t>exon:55797694-55798008</t>
  </si>
  <si>
    <t>chr2:55797693|55816228+</t>
  </si>
  <si>
    <t>16,14,3</t>
  </si>
  <si>
    <t>chr2:56022985|56042010+</t>
  </si>
  <si>
    <t>ENSGALG00000034119;</t>
  </si>
  <si>
    <t>exon:56022986-56023093,exon:56041623-56041658,exon:56041867-56042010</t>
  </si>
  <si>
    <t>COL15A1</t>
  </si>
  <si>
    <t>chr2:56026448|56037586+</t>
  </si>
  <si>
    <t>exon:56026449-56026523,exon:56037479-56037586</t>
  </si>
  <si>
    <t>chr2:56035956|56038671+</t>
  </si>
  <si>
    <t>exon:56035957-56036019,exon:56037479-56037586,exon:56038609-56038671</t>
  </si>
  <si>
    <t>5,6,4,11,4</t>
  </si>
  <si>
    <t>78,86,54,141,105</t>
  </si>
  <si>
    <t>chr2:56059244|56078199+</t>
  </si>
  <si>
    <t>exon:56059245-56059322,exon:56059440-56059475,exon:56063920-56063973,exon:56078064-56078199</t>
  </si>
  <si>
    <t>chr2:56070598|56078199+</t>
  </si>
  <si>
    <t>exon:56070599-56070644,exon:56073607-56073696,exon:56074925-56074974,exon:56076784-56076885,exon:56078064-56078199</t>
  </si>
  <si>
    <t>11,35,14,18,24,20,10,9,7</t>
  </si>
  <si>
    <t>32,34,21,44,74,47,63,49,35</t>
  </si>
  <si>
    <t>chr2:56073606|56078199+</t>
  </si>
  <si>
    <t>exon:56073607-56073696,exon:56074925-56074974,exon:56076784-56076885,exon:56078064-56078199</t>
  </si>
  <si>
    <t>4,12,6,4,7,4,5</t>
  </si>
  <si>
    <t>35,45,24,70,96,71,79</t>
  </si>
  <si>
    <t>chr2:56093499|56094121+</t>
  </si>
  <si>
    <t>exon:56093500-56093615,exon:56093970-56094121</t>
  </si>
  <si>
    <t>34,31</t>
  </si>
  <si>
    <t>chr2:56093499|56094414+</t>
  </si>
  <si>
    <t>intergenic_region:56094295-56094414</t>
  </si>
  <si>
    <t>8,2,3,2</t>
  </si>
  <si>
    <t>18,43,59,48</t>
  </si>
  <si>
    <t>chr2:56112471|56113537+</t>
  </si>
  <si>
    <t>ENSGALG00000033179;</t>
  </si>
  <si>
    <t>exon:56112472-56112723,exon:56113295-56113537</t>
  </si>
  <si>
    <t>8,12,7</t>
  </si>
  <si>
    <t>35,65,22</t>
  </si>
  <si>
    <t>ChALK5</t>
  </si>
  <si>
    <t>chr2:56112471|56120892+</t>
  </si>
  <si>
    <t>exon:56112472-56112723</t>
  </si>
  <si>
    <t>11,10,3,2</t>
  </si>
  <si>
    <t>23,57,9,22</t>
  </si>
  <si>
    <t>chr2:56112471|56128394+</t>
  </si>
  <si>
    <t>exon:56128238-56128394</t>
  </si>
  <si>
    <t>35,45</t>
  </si>
  <si>
    <t>chr2:56133634|56134493+</t>
  </si>
  <si>
    <t>exon:56133635-56133759,exon:56134363-56134493</t>
  </si>
  <si>
    <t>2,18,2,10,10,4,33,26,5,9,7</t>
  </si>
  <si>
    <t>10,16,52,32,55,12,19,28,11,28,13</t>
  </si>
  <si>
    <t>chr2:56184700|56188271+</t>
  </si>
  <si>
    <t>ENSGALG00000036829;</t>
  </si>
  <si>
    <t>intron:56184701-56184782</t>
  </si>
  <si>
    <t>RECK</t>
  </si>
  <si>
    <t>chr2:56187120|56191488+</t>
  </si>
  <si>
    <t>exon:56187121-56187154,exon:56188074-56188271,exon:56191221-56191488</t>
  </si>
  <si>
    <t>chr2:56187120|56200735+</t>
  </si>
  <si>
    <t>exon:56187121-56187154,exon:56188074-56188271,exon:56200547-56200735</t>
  </si>
  <si>
    <t>8,5,5,4,3,4,5,2,8,24,4,4,3,6,5,5</t>
  </si>
  <si>
    <t>24,20,36,33,20,16,42,27,75,49,30,17,23,21,17,21</t>
  </si>
  <si>
    <t>chr2:56188073|56194820+</t>
  </si>
  <si>
    <t>exon:56188074-56188271,exon:56194689-56194820</t>
  </si>
  <si>
    <t>chr2:56188073|56200735+</t>
  </si>
  <si>
    <t>exon:56198543-56198683,exon:56200547-56200735</t>
  </si>
  <si>
    <t>2,4,3,3,5,4,11,10,2,16,5</t>
  </si>
  <si>
    <t>30,23,10,52,40,51,90,68,36,26,23</t>
  </si>
  <si>
    <t>chr2:56188073|56211978+</t>
  </si>
  <si>
    <t>exon:56188074-56188271</t>
  </si>
  <si>
    <t>2,3,2,3,6,4,2,4,4</t>
  </si>
  <si>
    <t>26,8,21,42,59,45,21,22,24</t>
  </si>
  <si>
    <t>chr2:56198542|56200735+</t>
  </si>
  <si>
    <t>2,4,2,2,8,9,7,4,12,5,3,3,7,3,6</t>
  </si>
  <si>
    <t>36,25,54,65,33,21,95,110,53,40,51,33,25,30,45</t>
  </si>
  <si>
    <t>chr2:56232031|56238418-</t>
  </si>
  <si>
    <t>ENSGALG00000035669;</t>
  </si>
  <si>
    <t>exon:56232032-56232121,exon:56235829-56235948,exon:56238261-56238418</t>
  </si>
  <si>
    <t>3,15,6,10</t>
  </si>
  <si>
    <t>12,10,5,5</t>
  </si>
  <si>
    <t>ADNP2</t>
  </si>
  <si>
    <t>chr2:56235828|56238418-</t>
  </si>
  <si>
    <t>exon:56235829-56235948,exon:56238261-56238418</t>
  </si>
  <si>
    <t>8,10,3</t>
  </si>
  <si>
    <t>14,14,6</t>
  </si>
  <si>
    <t>chr2:56390697|56393238+</t>
  </si>
  <si>
    <t>ENSGALG00000043150;</t>
  </si>
  <si>
    <t>intron:56390698-56390827,intron:56393105-56393238</t>
  </si>
  <si>
    <t>2,2,6,4,6,7,8,4</t>
  </si>
  <si>
    <t>16,28,32,35,12,11,7,6</t>
  </si>
  <si>
    <t>chr2:56390697|56399968+</t>
  </si>
  <si>
    <t>intron:56390698-56390827,intron:56393105-56393238,intron:56399915-56399968</t>
  </si>
  <si>
    <t>3,3,2,5,5,6</t>
  </si>
  <si>
    <t>3,24,11,4,4,4</t>
  </si>
  <si>
    <t>chr2:56393104|56399968+</t>
  </si>
  <si>
    <t>exon:56393105-56393238,exon:56399915-56399968</t>
  </si>
  <si>
    <t>29,16,5</t>
  </si>
  <si>
    <t>chr2:56393104|56418261+</t>
  </si>
  <si>
    <t>intergenic_region:56393105-56393238,intergenic_region:56418045-56418261</t>
  </si>
  <si>
    <t>4,3,3,7,6,2,5,9,5,4,4,2,5</t>
  </si>
  <si>
    <t>18,10,59,21,66,15,30,20,28,29,11,19,8</t>
  </si>
  <si>
    <t>chr2:56583289|56584767-</t>
  </si>
  <si>
    <t>ENSGALG00000031461;</t>
  </si>
  <si>
    <t>intron:56583290-56583480,intron:56584699-56584767</t>
  </si>
  <si>
    <t>CTDP1</t>
  </si>
  <si>
    <t>chr2:56583289|56602082-</t>
  </si>
  <si>
    <t>intron:56583290-56583480,intron:56602015-56602082</t>
  </si>
  <si>
    <t>chr2:56583289|56607627-</t>
  </si>
  <si>
    <t>exon:56583290-56583480,exon:56607465-56607627</t>
  </si>
  <si>
    <t>11,4,3,11,4,2,2,3,3,4,5</t>
  </si>
  <si>
    <t>41,24,88,118,28,32,39,24,46,39,29</t>
  </si>
  <si>
    <t>chr2:56583289|56618280-</t>
  </si>
  <si>
    <t>exon:56583290-56583480,exon:56618139-56618280</t>
  </si>
  <si>
    <t>3,3,5,2,3,3,3,4</t>
  </si>
  <si>
    <t>9,14,39,15,23,60,31,11</t>
  </si>
  <si>
    <t>chr2:56583289|56642404-</t>
  </si>
  <si>
    <t>exon:56637807-56637935,exon:56639364-56639457,exon:56642321-56642404</t>
  </si>
  <si>
    <t>3,11,8,13,3,15</t>
  </si>
  <si>
    <t>4,10,5,16,4,4</t>
  </si>
  <si>
    <t>chr2:56607464|56618280-</t>
  </si>
  <si>
    <t>exon:56607465-56607627,exon:56615349-56615579,exon:56618139-56618280</t>
  </si>
  <si>
    <t>15,28,12,9,15,17,8,16,5,32,57,19,27,33,16,21,35,14</t>
  </si>
  <si>
    <t>12,38,18,26,50,20,23,50,21,27,59,17,36,39,17,25,27,29</t>
  </si>
  <si>
    <t>chr2:56607464|56642404-</t>
  </si>
  <si>
    <t>exon:56607465-56607627,exon:56639364-56639457,exon:56642321-56642404</t>
  </si>
  <si>
    <t>9,8,14,5,4,14,2,17,8,3,6,2,7,10,14</t>
  </si>
  <si>
    <t>9,8,19,10,8,8,3,10,15,3,16,7,6,6,8</t>
  </si>
  <si>
    <t>chr2:56615348|56618280-</t>
  </si>
  <si>
    <t>exon:56615349-56615579,exon:56618139-56618280</t>
  </si>
  <si>
    <t>chr2:56615348|56630950-</t>
  </si>
  <si>
    <t>intron:56615349-56615579,intron:56630886-56630950</t>
  </si>
  <si>
    <t>120,49,26,54</t>
  </si>
  <si>
    <t>chr2:56615348|56642404-</t>
  </si>
  <si>
    <t>exon:56615349-56615579,exon:56642321-56642404</t>
  </si>
  <si>
    <t>47,106,43</t>
  </si>
  <si>
    <t>chr2:56625990|56642404-</t>
  </si>
  <si>
    <t>exon:56639364-56639457,exon:56642321-56642404</t>
  </si>
  <si>
    <t>4,14,4,3,2,8,20,7,7,4,8,3,7,3,9</t>
  </si>
  <si>
    <t>15,35,14,24,15,46,26,58,16,31,22,9,25,23,21</t>
  </si>
  <si>
    <t>chr2:56637159|56642404-</t>
  </si>
  <si>
    <t>exon:56637160-56637310,exon:56637807-56637935,exon:56639364-56639457,exon:56642321-56642404</t>
  </si>
  <si>
    <t>2,5,2,7,2,3,2,5,5</t>
  </si>
  <si>
    <t>24,27,8,21,18,25,8,20,21</t>
  </si>
  <si>
    <t>chr2:56816082|56821498-</t>
  </si>
  <si>
    <t>ENSGALG00000042534;</t>
  </si>
  <si>
    <t>exon:56816083-56816223</t>
  </si>
  <si>
    <t>NFATC1</t>
  </si>
  <si>
    <t>chr2:56849643|56859601-</t>
  </si>
  <si>
    <t>exon:56849644-56849803</t>
  </si>
  <si>
    <t>4,10,2,2</t>
  </si>
  <si>
    <t>4,26,4,1</t>
  </si>
  <si>
    <t>chr2:56943074|56968591-</t>
  </si>
  <si>
    <t>intergenic_region:56943075-56943235</t>
  </si>
  <si>
    <t>18,45,24</t>
  </si>
  <si>
    <t>chr2:56968514|56994864-</t>
  </si>
  <si>
    <t>ENSGALG00000031323;</t>
  </si>
  <si>
    <t>exon:56968515-56968591,exon:56975709-56975784,exon:56986508-56986588,exon:56994770-56994864</t>
  </si>
  <si>
    <t>4,6,5,6,4,12,6,6,12,15,5,3,5,3,7,5</t>
  </si>
  <si>
    <t>33,47,34,106,50,108,174,69,80,87,42,22,56,33,28,41</t>
  </si>
  <si>
    <t>chr2:56975708|56994864-</t>
  </si>
  <si>
    <t>exon:56975709-56975784,exon:56986508-56986588,exon:56994770-56994864</t>
  </si>
  <si>
    <t>3,4,3,3,4,5,4,7,13,2,2,4,6,3,6,3</t>
  </si>
  <si>
    <t>34,39,38,81,108,118,67,96,102,40,30,57,35,53,36,42</t>
  </si>
  <si>
    <t>chr2:57017041|57035080-</t>
  </si>
  <si>
    <t>intron:57017042-57017220</t>
  </si>
  <si>
    <t>chr2:57024445|57042289-</t>
  </si>
  <si>
    <t>exon:57024446-57024504,exon:57034972-57035080,exon:57042139-57042289</t>
  </si>
  <si>
    <t>8,2,2,3</t>
  </si>
  <si>
    <t>100,46,24,28</t>
  </si>
  <si>
    <t>chr2:57024445|57050128-</t>
  </si>
  <si>
    <t>exon:57024446-57024504,exon:57034972-57035080,exon:57049955-57050128</t>
  </si>
  <si>
    <t>chr2:57034971|57042289-</t>
  </si>
  <si>
    <t>exon:57034972-57035080,exon:57037678-57037791,exon:57042139-57042289</t>
  </si>
  <si>
    <t>5,5,3,7,6,4,6,2,3</t>
  </si>
  <si>
    <t>34,114,69,26,37,24,47,32,37</t>
  </si>
  <si>
    <t>chr2:57034971|57050128-</t>
  </si>
  <si>
    <t>exon:57034972-57035080</t>
  </si>
  <si>
    <t>3,2,6,2,2,2</t>
  </si>
  <si>
    <t>30,38,60,106,46,19</t>
  </si>
  <si>
    <t>chr2:58182900|58187719+</t>
  </si>
  <si>
    <t>intergenic_region:58182901-58182980,intergenic_region:58187564-58187719</t>
  </si>
  <si>
    <t>2,6,16,7,6,2,6,4,3,2,6</t>
  </si>
  <si>
    <t>1,2,5,1,2,1,0,0,0,2,1</t>
  </si>
  <si>
    <t>chr2:58732984|58745627-</t>
  </si>
  <si>
    <t>intergenic_region:58732985-58733065,intergenic_region:58733453-58733511</t>
  </si>
  <si>
    <t>chr2:58733452|58745627-</t>
  </si>
  <si>
    <t>intergenic_region:58733453-58733511,intergenic_region:58741313-58741407,intergenic_region:58745511-58745627</t>
  </si>
  <si>
    <t>13,15,0</t>
  </si>
  <si>
    <t>chr2:58736275|58745627-</t>
  </si>
  <si>
    <t>intergenic_region:58741313-58741407,intergenic_region:58745511-58745627</t>
  </si>
  <si>
    <t>chr2:58779233|58820614-</t>
  </si>
  <si>
    <t>intergenic_region:58779234-58779319</t>
  </si>
  <si>
    <t>17,7,8,6,5,2,6,5,3</t>
  </si>
  <si>
    <t>23,19,7,8,7,6,8,13,7</t>
  </si>
  <si>
    <t>chr2:58805599|58808162-</t>
  </si>
  <si>
    <t>intergenic_region:58808117-58808162</t>
  </si>
  <si>
    <t>35,41,21,22,14,20,17,19,18</t>
  </si>
  <si>
    <t>54,64,26,20,15,20,20,13,20</t>
  </si>
  <si>
    <t>chr2:58805599|58812805-</t>
  </si>
  <si>
    <t>intergenic_region:58808117-58808162,intergenic_region:58812705-58812805</t>
  </si>
  <si>
    <t>3,11,4,4,3</t>
  </si>
  <si>
    <t>25,20,11,5,10</t>
  </si>
  <si>
    <t>chr2:58805599|58820614-</t>
  </si>
  <si>
    <t>15,6,4,3</t>
  </si>
  <si>
    <t>32,13,7,11</t>
  </si>
  <si>
    <t>chr2:58820127|58820614-</t>
  </si>
  <si>
    <t>intergenic_region:58820128-58820614</t>
  </si>
  <si>
    <t>chr2:58867312|58878039-</t>
  </si>
  <si>
    <t>intergenic_region:58867313-58867392,intergenic_region:58873303-58873391,intergenic_region:58877896-58878039</t>
  </si>
  <si>
    <t>5,4,4,3,7,2</t>
  </si>
  <si>
    <t>20,9,7,22,7,6</t>
  </si>
  <si>
    <t>chr2:58870986|58878039-</t>
  </si>
  <si>
    <t>intergenic_region:58870987-58871164,intergenic_region:58877896-58878039</t>
  </si>
  <si>
    <t>9,8,11,8,4,4,4,12</t>
  </si>
  <si>
    <t>26,47,14,17,8,24,11,13</t>
  </si>
  <si>
    <t>chr2:58910993|58944041-</t>
  </si>
  <si>
    <t>intergenic_region:58910994-58911168,intergenic_region:58943931-58944041</t>
  </si>
  <si>
    <t>19,17,14,10,22,7,7,4,9</t>
  </si>
  <si>
    <t>44,27,12,26,11,10,26,13,13</t>
  </si>
  <si>
    <t>chr2:58943930|58997829-</t>
  </si>
  <si>
    <t>intergenic_region:58943931-58944041,intergenic_region:58992935-58993124,intergenic_region:58997749-58997829</t>
  </si>
  <si>
    <t>7,5,4,2,6</t>
  </si>
  <si>
    <t>49,33,30,21,42</t>
  </si>
  <si>
    <t>chr2:59268451|59271884-</t>
  </si>
  <si>
    <t>ENSGALG00000012677;</t>
  </si>
  <si>
    <t>exon:59268452-59268616,exon:59271801-59271884</t>
  </si>
  <si>
    <t>3,2,2,7,3</t>
  </si>
  <si>
    <t>2,16,8,10,1</t>
  </si>
  <si>
    <t>CDKAL1</t>
  </si>
  <si>
    <t>chr2:59332909|59373530-</t>
  </si>
  <si>
    <t>exon:59332910-59332972,exon:59343987-59344167,exon:59373385-59373530</t>
  </si>
  <si>
    <t>6,17,13,8</t>
  </si>
  <si>
    <t>chr2:59373384|59390371-</t>
  </si>
  <si>
    <t>exon:59373385-59373530,exon:59390205-59390371</t>
  </si>
  <si>
    <t>3,6,4,5,6,5,2,4,6,5,2,3</t>
  </si>
  <si>
    <t>10,26,39,38,23,23,32,14,20,20,17,14</t>
  </si>
  <si>
    <t>chr2:59480297|59504008-</t>
  </si>
  <si>
    <t>exon:59480298-59480418,exon:59497389-59497437,exon:59503912-59504008</t>
  </si>
  <si>
    <t>4,3,9,14,2,4,11,5,2,5,3,3,11,3</t>
  </si>
  <si>
    <t>39,32,65,103,82,29,108,93,34,43,50,32,48,48</t>
  </si>
  <si>
    <t>chr2:59480297|59556453-</t>
  </si>
  <si>
    <t>exon:59480298-59480418,exon:59497389-59497437,exon:59503912-59504008,exon:59556369-59556453</t>
  </si>
  <si>
    <t>8,4,3,23,14,19,38,36,24,46,58,15,6,20,7,24,25,9</t>
  </si>
  <si>
    <t>34,43,31,62,81,47,70,69,26,85,87,30,37,49,23,44,35,35</t>
  </si>
  <si>
    <t>chr2:59556368|59617975-</t>
  </si>
  <si>
    <t>exon:59556369-59556453,exon:59615109-59615221,exon:59617807-59617975</t>
  </si>
  <si>
    <t>3,4,3,13,13,8,14,27,5,2,7,2,11,10,5</t>
  </si>
  <si>
    <t>32,53,72,96,67,71,78,69,21,78,59,30,51,41,29</t>
  </si>
  <si>
    <t>chr2:59615108|59617975-</t>
  </si>
  <si>
    <t>exon:59615109-59615221,exon:59617807-59617975</t>
  </si>
  <si>
    <t>27,46,7,37,42,8,101,20,25,117,77,22,91,73,7,42,39,15</t>
  </si>
  <si>
    <t>27,47,51,63,83,58,57,73,21,28,45,7,65,51,19,33,19,7</t>
  </si>
  <si>
    <t>chr2:59788973|59789720+</t>
  </si>
  <si>
    <t>ENSGALG00000012681;</t>
  </si>
  <si>
    <t>exon:59788974-59789119,exon:59789643-59789720</t>
  </si>
  <si>
    <t>4,4,118,66,41,52,19,20,14,22,19</t>
  </si>
  <si>
    <t>5,7,115,66,63,21,13,24,13,19,35</t>
  </si>
  <si>
    <t>MBOAT1</t>
  </si>
  <si>
    <t>chr2:59788973|59793364+</t>
  </si>
  <si>
    <t>exon:59788974-59789119,exon:59789643-59789720,exon:59793269-59793364</t>
  </si>
  <si>
    <t>6,14,7,11,226,176,133,33,48,40,41,51,57</t>
  </si>
  <si>
    <t>0,3,5,1,9,30,13,2,2,8,7,3,6</t>
  </si>
  <si>
    <t>chr2:59788973|59802796+</t>
  </si>
  <si>
    <t>exon:59788974-59789119,exon:59789643-59789720,exon:59793269-59793364,exon:59802741-59802796</t>
  </si>
  <si>
    <t>8,9,14,8</t>
  </si>
  <si>
    <t>11,27,10,1</t>
  </si>
  <si>
    <t>chr2:59788973|59806241+</t>
  </si>
  <si>
    <t>exon:59788974-59789119,exon:59802741-59802796,exon:59806187-59806241</t>
  </si>
  <si>
    <t>1,18</t>
  </si>
  <si>
    <t>chr2:59788973|59810713+</t>
  </si>
  <si>
    <t>exon:59788974-59789119</t>
  </si>
  <si>
    <t>12,4</t>
  </si>
  <si>
    <t>6,20</t>
  </si>
  <si>
    <t>chr2:60441859|60444745-</t>
  </si>
  <si>
    <t>intergenic_region:60441860-60442002,intergenic_region:60444544-60444745</t>
  </si>
  <si>
    <t>chr2:60443982|60444745-</t>
  </si>
  <si>
    <t>ENSGALG00000012683;</t>
  </si>
  <si>
    <t>exon:60443983-60444127</t>
  </si>
  <si>
    <t>RNF144B</t>
  </si>
  <si>
    <t>chr2:60527642|60533464+</t>
  </si>
  <si>
    <t>ENSGALG00000012684;</t>
  </si>
  <si>
    <t>exon:60527643-60527744,exon:60528244-60528353,exon:60533282-60533464</t>
  </si>
  <si>
    <t>3,3,3,3,4,6</t>
  </si>
  <si>
    <t>6,12,5,22,2,11</t>
  </si>
  <si>
    <t>DEK</t>
  </si>
  <si>
    <t>chr2:60566392|60570289-</t>
  </si>
  <si>
    <t>ENSGALG00000012685;</t>
  </si>
  <si>
    <t>exon:60567309-60567398,exon:60569246-60569370,exon:60570187-60570289</t>
  </si>
  <si>
    <t>4,3,4,3,8,15,9,6,3,5,2</t>
  </si>
  <si>
    <t>9,13,18,11,10,9,11,11,15,13,4</t>
  </si>
  <si>
    <t>KDM1B</t>
  </si>
  <si>
    <t>chr2:60664918|60669141+</t>
  </si>
  <si>
    <t>ENSGALG00000012689;</t>
  </si>
  <si>
    <t>exon:60667852-60667962,exon:60669007-60669141</t>
  </si>
  <si>
    <t>KIF13A</t>
  </si>
  <si>
    <t>chr2:60677709|60685073+</t>
  </si>
  <si>
    <t>exon:60677710-60677920</t>
  </si>
  <si>
    <t>2,4,4,5,4,2</t>
  </si>
  <si>
    <t>55,253,110,42,66,35</t>
  </si>
  <si>
    <t>chr2:60692020|60694968+</t>
  </si>
  <si>
    <t>exon:60692021-60692145,exon:60694816-60694968</t>
  </si>
  <si>
    <t>chr2:60692020|60707609+</t>
  </si>
  <si>
    <t>exon:60692021-60692145</t>
  </si>
  <si>
    <t>2,4,6,3,3,3,8</t>
  </si>
  <si>
    <t>170,301,168,300,52,116,41</t>
  </si>
  <si>
    <t>chr2:606945|619810+</t>
  </si>
  <si>
    <t>ENSGALG00000040783;</t>
  </si>
  <si>
    <t>intron:606946-607204,intron:619757-619810</t>
  </si>
  <si>
    <t>2,3,8,4,2,5,3,2</t>
  </si>
  <si>
    <t>chr2:60706516|60707609+</t>
  </si>
  <si>
    <t>exon:60706517-60706708</t>
  </si>
  <si>
    <t>277,287,48,120</t>
  </si>
  <si>
    <t>chr2:60730092|60752888-</t>
  </si>
  <si>
    <t>intergenic_region:60730093-60730240</t>
  </si>
  <si>
    <t>4,2,5</t>
  </si>
  <si>
    <t>9,42,19</t>
  </si>
  <si>
    <t>chr2:60731847|60735921-</t>
  </si>
  <si>
    <t>intergenic_region:60731848-60732038,intergenic_region:60735737-60735921</t>
  </si>
  <si>
    <t>14,14,4,5,9,2,8,8,6,4,3,3,6</t>
  </si>
  <si>
    <t>27,42,42,34,37,48,23,51,17,17,9,9,8</t>
  </si>
  <si>
    <t>chr2:60731847|60743392-</t>
  </si>
  <si>
    <t>intergenic_region:60731848-60732038,intergenic_region:60741388-60741555,intergenic_region:60743340-60743392</t>
  </si>
  <si>
    <t>29,34</t>
  </si>
  <si>
    <t>chr2:60735736|60752888-</t>
  </si>
  <si>
    <t>intergenic_region:60743340-60743392,intergenic_region:60752777-60752888</t>
  </si>
  <si>
    <t>chr2:60741387|60752888-</t>
  </si>
  <si>
    <t>intergenic_region:60752777-60752888</t>
  </si>
  <si>
    <t>44,25,25,11,6</t>
  </si>
  <si>
    <t>chr2:60845117|60848408-</t>
  </si>
  <si>
    <t>intergenic_region:60845475-60845559,intergenic_region:60848328-60848408</t>
  </si>
  <si>
    <t>11,7,27,6</t>
  </si>
  <si>
    <t>3,9,15,3</t>
  </si>
  <si>
    <t>chr2:6111164|6128762-</t>
  </si>
  <si>
    <t>intergenic_region:6128638-6128762</t>
  </si>
  <si>
    <t>5,7,2,2</t>
  </si>
  <si>
    <t>8,3,0,2</t>
  </si>
  <si>
    <t>chr2:6118275|6128762-</t>
  </si>
  <si>
    <t>intergenic_region:6118276-6118402,intergenic_region:6128638-6128762</t>
  </si>
  <si>
    <t>chr2:61353215|61379609+</t>
  </si>
  <si>
    <t>ENSGALG00000012702;</t>
  </si>
  <si>
    <t>exon:61353216-61353351,exon:61379468-61379609</t>
  </si>
  <si>
    <t>5,2,5,11,21,6,7,2,3</t>
  </si>
  <si>
    <t>27,8,46,43,55,28,31,14,39</t>
  </si>
  <si>
    <t>JARID2</t>
  </si>
  <si>
    <t>chr2:61410622|61423864+</t>
  </si>
  <si>
    <t>exon:61410623-61410792,exon:61423688-61423864</t>
  </si>
  <si>
    <t>chr2:61526112|61535558-</t>
  </si>
  <si>
    <t>ENSGALG00000012703;</t>
  </si>
  <si>
    <t>exon:61526113-61526245,exon:61531800-61531932,exon:61535498-61535558</t>
  </si>
  <si>
    <t>6,7,2,4,3,3,7,5,7</t>
  </si>
  <si>
    <t>89,100,150,201,125,19,34,23,30</t>
  </si>
  <si>
    <t>DTNBP1</t>
  </si>
  <si>
    <t>chr2:61526112|61537829-</t>
  </si>
  <si>
    <t>exon:61526113-61526245,exon:61531800-61531932,exon:61537779-61537829</t>
  </si>
  <si>
    <t>7,9,4,2,13,12,4,5,2</t>
  </si>
  <si>
    <t>65,45,40,94,125,86,16,12,21</t>
  </si>
  <si>
    <t>chr2:61731204|61733729+</t>
  </si>
  <si>
    <t>ENSGALG00000012705;</t>
  </si>
  <si>
    <t>exon:61731205-61731324,exon:61731986-61732069,exon:61733556-61733729</t>
  </si>
  <si>
    <t>2,3,3,5,5,7,3,2,4</t>
  </si>
  <si>
    <t>47,62,81,54,24,8,16,2,13</t>
  </si>
  <si>
    <t>GMPR</t>
  </si>
  <si>
    <t>chr2:61833281|61833619-</t>
  </si>
  <si>
    <t>intergenic_region:61833282-61833619</t>
  </si>
  <si>
    <t>chr2:6187166|6194995-</t>
  </si>
  <si>
    <t>ENSGALG00000006173;</t>
  </si>
  <si>
    <t>exon:6187167-6187263,exon:6192650-6192690,exon:6194877-6194995</t>
  </si>
  <si>
    <t>2,6,3,9,4,3,4,8,2</t>
  </si>
  <si>
    <t>26,27,28,55,68,7,38,45,38</t>
  </si>
  <si>
    <t>XYLB</t>
  </si>
  <si>
    <t>chr2:6187166|6195392-</t>
  </si>
  <si>
    <t>intron:6187167-6187263,intron:6187982-6188055,intron:6194877-6194995,intron:6195285-6195392</t>
  </si>
  <si>
    <t>2,5,6,8,6</t>
  </si>
  <si>
    <t>13,12,25,37,17</t>
  </si>
  <si>
    <t>chr2:61913962|61966379-</t>
  </si>
  <si>
    <t>intergenic_region:61913963-61914095,intergenic_region:61914205-61914252,intergenic_region:61966259-61966379</t>
  </si>
  <si>
    <t>210,200,165,70,79,45,44,22,20,239,174,79,83,55,36,23,27,31</t>
  </si>
  <si>
    <t>327,148,237,207,188,150,55,57,35,157,90,58,102,81,44,63,31,40</t>
  </si>
  <si>
    <t>chr2:6192116|6194995-</t>
  </si>
  <si>
    <t>exon:6192117-6192232,exon:6192650-6192690,exon:6194877-6194995</t>
  </si>
  <si>
    <t>4,3,2,14,14,7,4,5,16,18,4,13,19,4,7,3</t>
  </si>
  <si>
    <t>28,28,17,25,57,21,24,14,59,81,11,56,58,36,46,14</t>
  </si>
  <si>
    <t>chr2:6192116|6195392-</t>
  </si>
  <si>
    <t>intron:6192117-6192232,intron:6192650-6192690,intron:6195285-6195392</t>
  </si>
  <si>
    <t>6,3,2,4,5,3,15,5,3,5</t>
  </si>
  <si>
    <t>15,16,38,5,18,29,51,24,26,24</t>
  </si>
  <si>
    <t>chr2:619756|634715+</t>
  </si>
  <si>
    <t>exon:619757-619810,exon:634465-634715</t>
  </si>
  <si>
    <t>20,17,29,49,57,36,45,34,32,24,37,14,28,25,6,12,15,12</t>
  </si>
  <si>
    <t>chr2:62037008|62053969-</t>
  </si>
  <si>
    <t>intergenic_region:62037009-62037107,intergenic_region:62051520-62051610,intergenic_region:62053830-62053969</t>
  </si>
  <si>
    <t>2,7,4</t>
  </si>
  <si>
    <t>3,0,6</t>
  </si>
  <si>
    <t>chr2:62049023|62053969-</t>
  </si>
  <si>
    <t>intergenic_region:62049024-62049184,intergenic_region:62053830-62053969</t>
  </si>
  <si>
    <t>9,4,4,18,4,2,15,13,14,15,7,10,4,3,15,12,8</t>
  </si>
  <si>
    <t>1,2,14,14,7,4,8,10,1,5,2,3,6,6,12,0,4</t>
  </si>
  <si>
    <t>chr2:62051519|62053969-</t>
  </si>
  <si>
    <t>intergenic_region:62051520-62051623,intergenic_region:62053232-62053373,intergenic_region:62053830-62053969</t>
  </si>
  <si>
    <t>4,14,4,11,13,20,5,5,7,16,25,17,9,18,7,14,15,12</t>
  </si>
  <si>
    <t>7,5,20,10,33,18,9,22,19,12,18,14,8,17,7,11,7,6</t>
  </si>
  <si>
    <t>chr2:62051519|62092880-</t>
  </si>
  <si>
    <t>intergenic_region:62051520-62051610,intergenic_region:62053830-62053969,intergenic_region:62092790-62092880</t>
  </si>
  <si>
    <t>2,2,4,4,6,2,6,2,6,3</t>
  </si>
  <si>
    <t>8,11,13,24,14,25,12,3,10,4</t>
  </si>
  <si>
    <t>chr2:62171924|62192727+</t>
  </si>
  <si>
    <t>intergenic_region:62171925-62172049,intergenic_region:62192650-62192727</t>
  </si>
  <si>
    <t>4,3,5,2,23,18,20,13,17,5,21,20,16</t>
  </si>
  <si>
    <t>0,11,7,1,62,46,33,27,22,18,26,17,21</t>
  </si>
  <si>
    <t>chr2:62171924|62207169+</t>
  </si>
  <si>
    <t>intergenic_region:62171925-62172049,intergenic_region:62204898-62205041,intergenic_region:62207064-62207169</t>
  </si>
  <si>
    <t>15,4,5,4,4,4,3</t>
  </si>
  <si>
    <t>43,54,33,29,24,11,25</t>
  </si>
  <si>
    <t>chr2:62192649|62207169+</t>
  </si>
  <si>
    <t>ENSGALG00000012715;</t>
  </si>
  <si>
    <t>exon:62192650-62192727,exon:62204898-62205041,exon:62207064-62207169</t>
  </si>
  <si>
    <t>14,11,8,4,9,3,11,4,3</t>
  </si>
  <si>
    <t>72,66,24,38,36,27,30,25,31</t>
  </si>
  <si>
    <t>CAP2</t>
  </si>
  <si>
    <t>chr2:62204897|62207169+</t>
  </si>
  <si>
    <t>exon:62204898-62205041,exon:62205272-62205357,exon:62207064-62207169</t>
  </si>
  <si>
    <t>6,3,5,4,3</t>
  </si>
  <si>
    <t>75,56,33,29,31</t>
  </si>
  <si>
    <t>chr2:62233330|62236424+</t>
  </si>
  <si>
    <t>intergenic_region:62233331-62233451,intergenic_region:62236304-62236424</t>
  </si>
  <si>
    <t>chr2:62302603|62304531+</t>
  </si>
  <si>
    <t>ENSGALG00000012724;</t>
  </si>
  <si>
    <t>exon:62302604-62302766,exon:62304241-62304361,exon:62304457-62304531</t>
  </si>
  <si>
    <t>47,42,29,65,65,47,55,31,31,143,142,75,76,77,22,72,60,44</t>
  </si>
  <si>
    <t>17,11,23,32,48,16,22,45,17,40,16,18,29,23,13,18,20,15</t>
  </si>
  <si>
    <t>PAK1IP1</t>
  </si>
  <si>
    <t>chr2:62302603|62307619+</t>
  </si>
  <si>
    <t>exon:62306052-62306149,exon:62307520-62307619</t>
  </si>
  <si>
    <t>4,7,4,5,2</t>
  </si>
  <si>
    <t>26,51,22,18,9</t>
  </si>
  <si>
    <t>chr2:62305317|62307619+</t>
  </si>
  <si>
    <t>exon:62305318-62305370,exon:62305818-62305963,exon:62306052-62306149,exon:62307520-62307619</t>
  </si>
  <si>
    <t>3,5,2,15,15,10,2,4,33,6,4,9,2,11</t>
  </si>
  <si>
    <t>24,14,7,31,51,14,14,33,34,19,10,24,15,15</t>
  </si>
  <si>
    <t>chr2:6233920|6238103+</t>
  </si>
  <si>
    <t>ENSGALG00000006181;</t>
  </si>
  <si>
    <t>exon:6233921-6234038,exon:6237921-6238103</t>
  </si>
  <si>
    <t>4,2,7,7,18,9,3</t>
  </si>
  <si>
    <t>18,17,23,21,23,10,15</t>
  </si>
  <si>
    <t>NUB1</t>
  </si>
  <si>
    <t>chr2:62363215|62366105+</t>
  </si>
  <si>
    <t>ENSGALG00000012730;</t>
  </si>
  <si>
    <t>intron:62363216-62363309,intron:62363834-62363944,intron:62365957-62366105</t>
  </si>
  <si>
    <t>GFOD1</t>
  </si>
  <si>
    <t>chr2:6293139|6297819-</t>
  </si>
  <si>
    <t>ENSGALG00000039880;</t>
  </si>
  <si>
    <t>intron:6293140-6293221,intron:6293726-6293793,intron:6293874-6293930,intron:6297737-6297819</t>
  </si>
  <si>
    <t>2,20,6,2,5</t>
  </si>
  <si>
    <t>130,161,90,111,72</t>
  </si>
  <si>
    <t>chr2:6293139|6300750-</t>
  </si>
  <si>
    <t>exon:6293140-6293221,exon:6293726-6293793,exon:6293874-6293930,exon:6297737-6297819,exon:6300683-6300750</t>
  </si>
  <si>
    <t>33,37,25,5,6,4,4</t>
  </si>
  <si>
    <t>103,137,68,78,52,81,61</t>
  </si>
  <si>
    <t>chr2:6293139|6305952-</t>
  </si>
  <si>
    <t>exon:6293140-6293221,exon:6293726-6293793,exon:6293874-6293930,exon:6297737-6297819,exon:6300683-6300750,exon:6305881-6305952</t>
  </si>
  <si>
    <t>7,3,3,6,3,6,3,2,61,93,32,22,33,15,3,11,14</t>
  </si>
  <si>
    <t>25,39,28,39,72,41,39,74,78,86,41,53,89,41,62,69,46</t>
  </si>
  <si>
    <t>chr2:6293139|6311310-</t>
  </si>
  <si>
    <t>intron:6293140-6293221,intron:6293726-6293793,intron:6300683-6300750,intron:6305881-6305952,intron:6311199-6311310</t>
  </si>
  <si>
    <t>64,69</t>
  </si>
  <si>
    <t>chr2:6297736|6301970-</t>
  </si>
  <si>
    <t>intron:6297737-6297819,intron:6300683-6300750</t>
  </si>
  <si>
    <t>chr2:6297736|6305952-</t>
  </si>
  <si>
    <t>intron:6297737-6297819,intron:6300683-6300750,intron:6305881-6305952</t>
  </si>
  <si>
    <t>98,56,56</t>
  </si>
  <si>
    <t>chr2:63207131|63209044-</t>
  </si>
  <si>
    <t>intergenic_region:63207132-63207283</t>
  </si>
  <si>
    <t>chr2:6330704|6333195-</t>
  </si>
  <si>
    <t>ENSGALG00000006219;</t>
  </si>
  <si>
    <t>exon:6330705-6330870,exon:6331683-6331809,exon:6332300-6332354,exon:6333150-6333195</t>
  </si>
  <si>
    <t>PRKAG2</t>
  </si>
  <si>
    <t>chr2:63312005|63334776-</t>
  </si>
  <si>
    <t>ENSGALG00000019570;</t>
  </si>
  <si>
    <t>intron:63312006-63312235</t>
  </si>
  <si>
    <t>2,2,5,7,3</t>
  </si>
  <si>
    <t>11,6,15,2,10</t>
  </si>
  <si>
    <t>chr2:63313871|63334776-</t>
  </si>
  <si>
    <t>intron:63313872-63313965,intron:63331051-63331135</t>
  </si>
  <si>
    <t>chr2:6331682|6336597-</t>
  </si>
  <si>
    <t>exon:6331683-6331809,exon:6332300-6332354,exon:6333150-6333195</t>
  </si>
  <si>
    <t>chr2:63330811|63331725-</t>
  </si>
  <si>
    <t>intron:63330812-63330900,intron:63331051-63331135,intron:63331617-63331725</t>
  </si>
  <si>
    <t>chr2:63330811|63334776-</t>
  </si>
  <si>
    <t>intron:63330812-63330900</t>
  </si>
  <si>
    <t>23,15,15,6,13,10,18,22,20,46,51,36,13,19,10,23,16,10</t>
  </si>
  <si>
    <t>12,22,16,26,39,16,11,34,18,17,21,9,13,6,4,16,3,6</t>
  </si>
  <si>
    <t>chr2:63331050|63334776-</t>
  </si>
  <si>
    <t>exon:63331051-63331149,exon:63331598-63331725,exon:63334489-63334776</t>
  </si>
  <si>
    <t>116,127,108,76,98,70,59,66,45,244,365,190,142,177,105,100,91,119</t>
  </si>
  <si>
    <t>25,47,36,32,42,33,27,51,22,50,85,32,24,25,18,24,19,22</t>
  </si>
  <si>
    <t>chr2:63334488|63334776-</t>
  </si>
  <si>
    <t>exon:63334489-63334776</t>
  </si>
  <si>
    <t>7,7,2</t>
  </si>
  <si>
    <t>chr2:634464|634715+</t>
  </si>
  <si>
    <t>exon:634465-634715</t>
  </si>
  <si>
    <t>3,7,5,15,3,5,5,11,2,6,2,2,4,4</t>
  </si>
  <si>
    <t>chr2:6365049|6383476-</t>
  </si>
  <si>
    <t>exon:6365050-6365127</t>
  </si>
  <si>
    <t>9,7,12,7,6,6,2,2</t>
  </si>
  <si>
    <t>76,53,51,102,160,72,19,11</t>
  </si>
  <si>
    <t>chr2:6370679|6383476-</t>
  </si>
  <si>
    <t>intron:6370680-6370827,intron:6383262-6383476</t>
  </si>
  <si>
    <t>66,80,3</t>
  </si>
  <si>
    <t>chr2:64340047|64342528+</t>
  </si>
  <si>
    <t>ENSGALG00000012778;</t>
  </si>
  <si>
    <t>intron:64340048-64340095,intron:64342250-64342528</t>
  </si>
  <si>
    <t>7,6,10,5,2,2,6,13,11,2,5,2,3</t>
  </si>
  <si>
    <t>11,16,10,19,14,28,21,18,12,5,5,14,11</t>
  </si>
  <si>
    <t>SLC35B3</t>
  </si>
  <si>
    <t>chr2:64342249|64347264+</t>
  </si>
  <si>
    <t>exon:64345830-64345984,exon:64347157-64347264</t>
  </si>
  <si>
    <t>8,11,18,6,10,8,4,12,5,13,14,9,2,12,5,10,12</t>
  </si>
  <si>
    <t>14,11,13,17,33,21,22,39,18,27,37,10,18,15,18,12,19</t>
  </si>
  <si>
    <t>chr2:64344059|64347264+</t>
  </si>
  <si>
    <t>exon:64344060-64344181,exon:64345830-64345984</t>
  </si>
  <si>
    <t>34,44</t>
  </si>
  <si>
    <t>chr2:64344059|64352183+</t>
  </si>
  <si>
    <t>6,7,7,4,9</t>
  </si>
  <si>
    <t>15,25,11,9,18</t>
  </si>
  <si>
    <t>chr2:64344059|64356887+</t>
  </si>
  <si>
    <t>exon:64344060-64344181</t>
  </si>
  <si>
    <t>8,22</t>
  </si>
  <si>
    <t>chr2:6436659|6446369-</t>
  </si>
  <si>
    <t>exon:6436660-6436939,exon:6446298-6446369</t>
  </si>
  <si>
    <t>8,27,12,10,13,5,4,10,6,3,2,2,4</t>
  </si>
  <si>
    <t>138,87,95,235,302,136,58,113,10,4,13,21,12</t>
  </si>
  <si>
    <t>chr2:64505417|64513047+</t>
  </si>
  <si>
    <t>ENSGALG00000012781;</t>
  </si>
  <si>
    <t>exon:64505418-64505618,exon:64512952-64513047</t>
  </si>
  <si>
    <t>chr2:64570150|64571446+</t>
  </si>
  <si>
    <t>ENSGALG00000012784;</t>
  </si>
  <si>
    <t>exon:64570151-64570300,exon:64571341-64571446</t>
  </si>
  <si>
    <t>TXNDC5</t>
  </si>
  <si>
    <t>chr2:64570150|64578521+</t>
  </si>
  <si>
    <t>exon:64570151-64570300,exon:64578381-64578521</t>
  </si>
  <si>
    <t>254,113,99</t>
  </si>
  <si>
    <t>chr2:64570150|64581016+</t>
  </si>
  <si>
    <t>exon:64570151-64570300,exon:64571341-64571446,exon:64578381-64578521,exon:64580931-64581016</t>
  </si>
  <si>
    <t>chr2:64570150|64584241+</t>
  </si>
  <si>
    <t>exon:64584112-64584241</t>
  </si>
  <si>
    <t>chr2:64596524|64597688-</t>
  </si>
  <si>
    <t>ENSGALG00000012787;</t>
  </si>
  <si>
    <t>exon:64596525-64596722,exon:64597540-64597688</t>
  </si>
  <si>
    <t>3,4,15,38,11,3,2,2,4,6</t>
  </si>
  <si>
    <t>6,12,61,51,25,16,12,15,8,4</t>
  </si>
  <si>
    <t>chr2:64596524|64609078-</t>
  </si>
  <si>
    <t>intron:64596525-64596722</t>
  </si>
  <si>
    <t>2,9,2</t>
  </si>
  <si>
    <t>3,35,9</t>
  </si>
  <si>
    <t>chr2:64834401|64839205+</t>
  </si>
  <si>
    <t>ENSGALG00000012798;</t>
  </si>
  <si>
    <t>exon:64834402-64834520,exon:64837128-64837204,exon:64838242-64838320,exon:64839112-64839205</t>
  </si>
  <si>
    <t>98,29</t>
  </si>
  <si>
    <t>SSR1</t>
  </si>
  <si>
    <t>chr2:64842016|64842290-</t>
  </si>
  <si>
    <t>exon:64842017-64842290</t>
  </si>
  <si>
    <t>chr2:64903040|64904493-</t>
  </si>
  <si>
    <t>ENSGALG00000012799;</t>
  </si>
  <si>
    <t>exon:64903041-64903177,exon:64904349-64904493</t>
  </si>
  <si>
    <t>2,2,5,10,3,4,4</t>
  </si>
  <si>
    <t>76,17,35,35,18,28,25</t>
  </si>
  <si>
    <t>RREB1</t>
  </si>
  <si>
    <t>chr2:64903040|64930026-</t>
  </si>
  <si>
    <t>exon:64929907-64930026</t>
  </si>
  <si>
    <t>74,27,16,13</t>
  </si>
  <si>
    <t>chr2:64922226|64923813-</t>
  </si>
  <si>
    <t>exon:64922227-64922390,exon:64923724-64923813</t>
  </si>
  <si>
    <t>2,8,2,6</t>
  </si>
  <si>
    <t>34,42,31,40</t>
  </si>
  <si>
    <t>chr2:64922226|64930026-</t>
  </si>
  <si>
    <t>exon:64922227-64922390,exon:64929907-64930026</t>
  </si>
  <si>
    <t>5,5,12,3,5,3,8,9,9,2,16,6,4</t>
  </si>
  <si>
    <t>6,14,42,31,17,17,16,20,21,17,22,2,18</t>
  </si>
  <si>
    <t>chr2:64922226|64934289-</t>
  </si>
  <si>
    <t>intron:64934164-64934289</t>
  </si>
  <si>
    <t>chr2:64928318|64930026-</t>
  </si>
  <si>
    <t>exon:64928319-64928521,exon:64929907-64930026</t>
  </si>
  <si>
    <t>4,10,4,9,4,3,2,8,6,22,39,16,13,23,5,9,15,7</t>
  </si>
  <si>
    <t>33,18,26,47,51,62,27,26,17,41,43,30,24,46,13,27,27,12</t>
  </si>
  <si>
    <t>chr2:64928318|64934289-</t>
  </si>
  <si>
    <t>intron:64928319-64928521,intron:64929907-64930026,intron:64934164-64934289</t>
  </si>
  <si>
    <t>18,35</t>
  </si>
  <si>
    <t>chr2:65247243|65253632+</t>
  </si>
  <si>
    <t>ENSGALG00000012802;</t>
  </si>
  <si>
    <t>exon:65247244-65247395,exon:65253444-65253632</t>
  </si>
  <si>
    <t>F13A1</t>
  </si>
  <si>
    <t>chr2:65264500|65277810-</t>
  </si>
  <si>
    <t>exon:65264501-65264616,exon:65271827-65271945,exon:65277711-65277810</t>
  </si>
  <si>
    <t>chr2:65271826|65284266+</t>
  </si>
  <si>
    <t>exon:65284128-65284266</t>
  </si>
  <si>
    <t>7,3,3,4,11,3</t>
  </si>
  <si>
    <t>chr2:65508965|65528358-</t>
  </si>
  <si>
    <t>ENSGALG00000042481;</t>
  </si>
  <si>
    <t>exon:65508966-65509117,exon:65528198-65528358</t>
  </si>
  <si>
    <t>6,5,5,11,10,3,7,2,9,10,11,15,11,9,5,11,7,5</t>
  </si>
  <si>
    <t>11,6,8,14,30,12,11,33,9,7,13,7,8,10,5,10,8,4</t>
  </si>
  <si>
    <t>FARS2</t>
  </si>
  <si>
    <t>chr2:6553673|6573192+</t>
  </si>
  <si>
    <t>ENSGALG00000006233;</t>
  </si>
  <si>
    <t>exon:6553674-6553797,exon:6573055-6573192</t>
  </si>
  <si>
    <t>137,47</t>
  </si>
  <si>
    <t>GALNT11</t>
  </si>
  <si>
    <t>chr2:65597691|65605183-</t>
  </si>
  <si>
    <t>exon:65597692-65597823,exon:65605024-65605183</t>
  </si>
  <si>
    <t>7,6,3,6,4,4,14,16,6,3,3,2,5,2</t>
  </si>
  <si>
    <t>15,28,44,33,47,19,19,22,11,15,13,5,10,11</t>
  </si>
  <si>
    <t>chr2:65597691|65614343-</t>
  </si>
  <si>
    <t>exon:65597692-65597823</t>
  </si>
  <si>
    <t>5,3,2,2,3,3,3</t>
  </si>
  <si>
    <t>36,31,81,23,34,19,14</t>
  </si>
  <si>
    <t>chr2:65605023|65614343-</t>
  </si>
  <si>
    <t>exon:65605024-65605183</t>
  </si>
  <si>
    <t>chr2:65708|78826-</t>
  </si>
  <si>
    <t>exon:65709-65831,exon:75503-75545,exon:78609-78826</t>
  </si>
  <si>
    <t>8,4,12,9,11,5,15,32,26,24,19,7,8,13,13</t>
  </si>
  <si>
    <t>39,148,197,91,110,105,132,220,125,131,120,84,112,84,70</t>
  </si>
  <si>
    <t>chr2:6581538|6582114-</t>
  </si>
  <si>
    <t>intergenic_region:6581539-6581707,intergenic_region:6581972-6582114</t>
  </si>
  <si>
    <t>189,211,167,191,217,137,230,218,98,364,401,205,252,202,134,187,158,163</t>
  </si>
  <si>
    <t>62,35,30,70,70,59,50,49,26,28,57,17,44,42,30,50,39,25</t>
  </si>
  <si>
    <t>chr2:65820435|65821537-</t>
  </si>
  <si>
    <t>ENSGALG00000012808;</t>
  </si>
  <si>
    <t>exon:65820436-65820608</t>
  </si>
  <si>
    <t>91,55,11</t>
  </si>
  <si>
    <t>chr2:65866606|65867273-</t>
  </si>
  <si>
    <t>exon:65866607-65867273</t>
  </si>
  <si>
    <t>234,292,200,111,75,13,63,62,25,9,22,23</t>
  </si>
  <si>
    <t>135,178,113,85,106,66,44,83,32,28,47,23</t>
  </si>
  <si>
    <t>chr2:65866606|65880133-</t>
  </si>
  <si>
    <t>intergenic_region:65880056-65880133</t>
  </si>
  <si>
    <t>46,73,59,21,35,12,9,15,4,21,55,19,5,13,3,9,12,13</t>
  </si>
  <si>
    <t>38,32,22,23,57,32,23,23,13,15,4,6,5,6,3,8,7,4</t>
  </si>
  <si>
    <t>chr2:65866606|65903221-</t>
  </si>
  <si>
    <t>intergenic_region:65903119-65903221</t>
  </si>
  <si>
    <t>7,11,3,2,3,5,4</t>
  </si>
  <si>
    <t>37,31,24,27,63,29,4</t>
  </si>
  <si>
    <t>chr2:6591734|6597809-</t>
  </si>
  <si>
    <t>intergenic_region:6591735-6591947</t>
  </si>
  <si>
    <t>27,24,11</t>
  </si>
  <si>
    <t>chr2:66172610|66174028-</t>
  </si>
  <si>
    <t>ENSGALG00000043751;</t>
  </si>
  <si>
    <t>exon:66172611-66172764,exon:66173891-66174028</t>
  </si>
  <si>
    <t>7,31,20</t>
  </si>
  <si>
    <t>chr2:662793|665132+</t>
  </si>
  <si>
    <t>exon:662794-662919,exon:664313-664423,exon:665004-665132</t>
  </si>
  <si>
    <t>6,3,8,6,12,11,6,19,42,17,9,21,10,8,21,10</t>
  </si>
  <si>
    <t>81,93,532,322,265,405,146,260,354,170,353,407,245,201,308,121</t>
  </si>
  <si>
    <t>chr2:66302760|66306991+</t>
  </si>
  <si>
    <t>ENSGALG00000012814;</t>
  </si>
  <si>
    <t>exon:66302761-66302852,exon:66303136-66303253,exon:66306880-66306991</t>
  </si>
  <si>
    <t>8,9,2,10,7,6,7,9,8,28,43,22,9,20,9,8,12,12</t>
  </si>
  <si>
    <t>3,2,1,6,10,5,3,5,0,36,19,14,15,18,12,24,21,6</t>
  </si>
  <si>
    <t>PXDC1</t>
  </si>
  <si>
    <t>chr2:6631448|6633165-</t>
  </si>
  <si>
    <t>intergenic_region:6631449-6631661,intergenic_region:6633100-6633165</t>
  </si>
  <si>
    <t>7,5,3,3</t>
  </si>
  <si>
    <t>35,66,12,41</t>
  </si>
  <si>
    <t>chr2:6633099|6648570-</t>
  </si>
  <si>
    <t>intergenic_region:6633100-6633165,intergenic_region:6648451-6648570</t>
  </si>
  <si>
    <t>4,3,5,2,4,4</t>
  </si>
  <si>
    <t>23,10,17,32,13,7</t>
  </si>
  <si>
    <t>chr2:66406915|66412513+</t>
  </si>
  <si>
    <t>ENSGALG00000012816;</t>
  </si>
  <si>
    <t>exon:66406916-66407019,exon:66412359-66412513</t>
  </si>
  <si>
    <t>131,230,208,83,105,129,108,48,97,104,116,43,113,78,29,33,40,35</t>
  </si>
  <si>
    <t>298,139,189,601,895,451,154,179,130,17,17,13,20,35,21,45,35,15</t>
  </si>
  <si>
    <t>SLC22A23</t>
  </si>
  <si>
    <t>chr2:66406915|66465198+</t>
  </si>
  <si>
    <t>exon:66406916-66407019,exon:66412359-66412513,exon:66461966-66462134,exon:66465071-66465198</t>
  </si>
  <si>
    <t>3,6,3,3,3</t>
  </si>
  <si>
    <t>127,80,3,15,15</t>
  </si>
  <si>
    <t>chr2:6641293|6642596-</t>
  </si>
  <si>
    <t>intergenic_region:6641294-6641475,intergenic_region:6642492-6642596</t>
  </si>
  <si>
    <t>4,5,3,2,5,4</t>
  </si>
  <si>
    <t>25,45,65,55,62,73</t>
  </si>
  <si>
    <t>chr2:664312|665132+</t>
  </si>
  <si>
    <t>exon:664313-664423,exon:665004-665132</t>
  </si>
  <si>
    <t>6,3,3,3,7,10,2,3,3,4</t>
  </si>
  <si>
    <t>98,61,240,103,231,320,264,257,154,114</t>
  </si>
  <si>
    <t>chr2:66461965|66465198+</t>
  </si>
  <si>
    <t>exon:66461966-66462134,exon:66465071-66465198</t>
  </si>
  <si>
    <t>13,38,37,11,18,15,5,5,14,18,23,5,12,12,7,4,7</t>
  </si>
  <si>
    <t>271,126,163,589,797,388,147,171,128,13,11,3,22,33,17,47,14</t>
  </si>
  <si>
    <t>chr2:6654629|6664443-</t>
  </si>
  <si>
    <t>intergenic_region:6664281-6664443</t>
  </si>
  <si>
    <t>3,4,6,3</t>
  </si>
  <si>
    <t>68,28,57,65</t>
  </si>
  <si>
    <t>chr2:66564091|66566591-</t>
  </si>
  <si>
    <t>ENSGALG00000012827;</t>
  </si>
  <si>
    <t>exon:66564092-66564229</t>
  </si>
  <si>
    <t>RIPK1</t>
  </si>
  <si>
    <t>chr2:66681667|66689063+</t>
  </si>
  <si>
    <t>ENSGALG00000027397;</t>
  </si>
  <si>
    <t>exon:66681668-66681717,exon:66687027-66687101,exon:66688892-66689063</t>
  </si>
  <si>
    <t>DUSP22</t>
  </si>
  <si>
    <t>chr2:66687026|66689063+</t>
  </si>
  <si>
    <t>exon:66687027-66687101,exon:66688892-66689063</t>
  </si>
  <si>
    <t>chr2:667714|668302+</t>
  </si>
  <si>
    <t>exon:667715-668302</t>
  </si>
  <si>
    <t>chr2:66787579|66813448-</t>
  </si>
  <si>
    <t>ENSGALG00000012837;</t>
  </si>
  <si>
    <t>exon:66787580-66787721</t>
  </si>
  <si>
    <t>8,4,4,2</t>
  </si>
  <si>
    <t>5,15,8,4</t>
  </si>
  <si>
    <t>EXOC2</t>
  </si>
  <si>
    <t>chr2:66828093|66832868-</t>
  </si>
  <si>
    <t>exon:66828094-66828196,exon:66828811-66828956,exon:66832788-66832868</t>
  </si>
  <si>
    <t>43,34</t>
  </si>
  <si>
    <t>chr2:6684369|6689524-</t>
  </si>
  <si>
    <t>intergenic_region:6684370-6684479,intergenic_region:6686116-6686252,intergenic_region:6689318-6689524</t>
  </si>
  <si>
    <t>44,48,8,8,5,2,7,5,45,59,48,22,23,16,9,22,18</t>
  </si>
  <si>
    <t>106,68,123,201,118,77,75,51,126,140,51,72,75,37,94,86,65</t>
  </si>
  <si>
    <t>chr2:6684369|6703610-</t>
  </si>
  <si>
    <t>intergenic_region:6703472-6703610</t>
  </si>
  <si>
    <t>2,2,2,3,5,2,2</t>
  </si>
  <si>
    <t>85,52,146,51,90,77,42</t>
  </si>
  <si>
    <t>chr2:6684369|6716914-</t>
  </si>
  <si>
    <t>intergenic_region:6684370-6684479,intergenic_region:6686116-6686252,intergenic_region:6703472-6703610,intergenic_region:6716826-6716914</t>
  </si>
  <si>
    <t>32,17,34,14,13,6,11,3,48,46,38,31,31,16,15,32,12</t>
  </si>
  <si>
    <t>59,28,22,83,155,46,62,35,53,62,24,40,44,27,65,36,32</t>
  </si>
  <si>
    <t>chr2:66844746|66866501-</t>
  </si>
  <si>
    <t>exon:66844747-66844871,exon:66866346-66866501</t>
  </si>
  <si>
    <t>71,17</t>
  </si>
  <si>
    <t>chr2:66849770|66866501-</t>
  </si>
  <si>
    <t>exon:66849771-66849884,exon:66866346-66866501</t>
  </si>
  <si>
    <t>31,22</t>
  </si>
  <si>
    <t>chr2:66858842|66866501-</t>
  </si>
  <si>
    <t>exon:66858843-66858969,exon:66866346-66866501</t>
  </si>
  <si>
    <t>5,5,15,8,13,10,5,3,31,10,18,15,2,12,9,6</t>
  </si>
  <si>
    <t>38,23,52,100,43,52,89,40,36,26,33,39,18,31,39,15</t>
  </si>
  <si>
    <t>chr2:6689317|6716914-</t>
  </si>
  <si>
    <t>intergenic_region:6689318-6689524,intergenic_region:6716826-6716914</t>
  </si>
  <si>
    <t>54,49</t>
  </si>
  <si>
    <t>chr2:6703471|6716914-</t>
  </si>
  <si>
    <t>intergenic_region:6703472-6703610,intergenic_region:6716826-6716914</t>
  </si>
  <si>
    <t>5,5,6,4,2,2,5,10,3,10,14,4,9,10</t>
  </si>
  <si>
    <t>82,76,66,133,114,82,50,124,52,88,71,104,79,57</t>
  </si>
  <si>
    <t>chr2:6744956|6745302-</t>
  </si>
  <si>
    <t>intergenic_region:6744957-6745101,intergenic_region:6745195-6745302</t>
  </si>
  <si>
    <t>4,7,3,9,5,2,2,2,8,5,2</t>
  </si>
  <si>
    <t>24,96,24,6,31,3,14,12,9,10,13</t>
  </si>
  <si>
    <t>chr2:67479511|67512537-</t>
  </si>
  <si>
    <t>ENSGALG00000033170;</t>
  </si>
  <si>
    <t>exon:67479512-67479639</t>
  </si>
  <si>
    <t>chr2:67591900|67599728-</t>
  </si>
  <si>
    <t>exon:67591901-67592010,exon:67596080-67596167,exon:67599684-67599728</t>
  </si>
  <si>
    <t>19,21,31,53,109,77,99,58,69,261,204,86,181,146,71,91,97,56</t>
  </si>
  <si>
    <t>16,6,4,55,53,46,21,33,15,26,23,6,24,24,16,19,19,11</t>
  </si>
  <si>
    <t>chr2:67591900|67601851-</t>
  </si>
  <si>
    <t>intron:67591901-67592010,intron:67596080-67596167,intron:67601742-67601851</t>
  </si>
  <si>
    <t>31,14</t>
  </si>
  <si>
    <t>chr2:67863580|67864790+</t>
  </si>
  <si>
    <t>ENSGALG00000012856;</t>
  </si>
  <si>
    <t>exon:67863581-67863772,exon:67864546-67864790</t>
  </si>
  <si>
    <t>22,15,13,16,26,11,13,16,12,31,44,23,23,23,18,22,13,20</t>
  </si>
  <si>
    <t>12,8,22,28,34,30,18,22,13,33,36,11,45,39,23,40,24,28</t>
  </si>
  <si>
    <t>WRNIP1</t>
  </si>
  <si>
    <t>chr2:67863580|67873996+</t>
  </si>
  <si>
    <t>exon:67863581-67863772,exon:67873767-67873996</t>
  </si>
  <si>
    <t>4,2,4,8,6,12,9,15,20,9,25,14,13,9,11,7</t>
  </si>
  <si>
    <t>4,9,17,24,25,11,14,8,14,4,11,20,11,20,13,16</t>
  </si>
  <si>
    <t>chr2:67876985|67878039+</t>
  </si>
  <si>
    <t>exon:67876986-67877141,exon:67877960-67878039</t>
  </si>
  <si>
    <t>6,4,7,4,4</t>
  </si>
  <si>
    <t>8,10,10,13,8</t>
  </si>
  <si>
    <t>chr2:67876985|67879116+</t>
  </si>
  <si>
    <t>intergenic_region:67876986-67877141</t>
  </si>
  <si>
    <t>chr2:67894908|67895482-</t>
  </si>
  <si>
    <t>intergenic_region:67895206-67895482</t>
  </si>
  <si>
    <t>chr2:67912385|67914105-</t>
  </si>
  <si>
    <t>ENSGALG00000019554;</t>
  </si>
  <si>
    <t>exon:67914019-67914105</t>
  </si>
  <si>
    <t>chr2:68047626|68055641+</t>
  </si>
  <si>
    <t>ENSGALG00000012879;</t>
  </si>
  <si>
    <t>exon:68047627-68047738,exon:68048588-68048738,exon:68055239-68055387,exon:68055560-68055641</t>
  </si>
  <si>
    <t>48,67</t>
  </si>
  <si>
    <t>VPS4B</t>
  </si>
  <si>
    <t>chr2:68081568|68093373+</t>
  </si>
  <si>
    <t>ENSGALG00000012882;</t>
  </si>
  <si>
    <t>exon:68081569-68081658,exon:68082070-68082126,exon:68085383-68085448,exon:68085592-68085687,exon:68093159-68093373</t>
  </si>
  <si>
    <t>20,24,10,17,16,10,3,8,2,34,28,9,24,19,4,12,18,23</t>
  </si>
  <si>
    <t>7,2,7,27,23,10,16,33,9,7,14,5,15,14,5,8,14,8</t>
  </si>
  <si>
    <t>KDSR</t>
  </si>
  <si>
    <t>chr2:68251390|68256975-</t>
  </si>
  <si>
    <t>ENSGALG00000012888;</t>
  </si>
  <si>
    <t>exon:68256775-68256975</t>
  </si>
  <si>
    <t>104,79,16,19</t>
  </si>
  <si>
    <t>PHLPP1</t>
  </si>
  <si>
    <t>chr2:68255653|68274863-</t>
  </si>
  <si>
    <t>exon:68255654-68255816</t>
  </si>
  <si>
    <t>chr2:68265251|68274863-</t>
  </si>
  <si>
    <t>exon:68265252-68265407</t>
  </si>
  <si>
    <t>2,5,3,2,5,7,18,6,2,4,3,4</t>
  </si>
  <si>
    <t>86,107,66,151,219,126,15,45,21,27,28,21</t>
  </si>
  <si>
    <t>chr2:68265251|68301080-</t>
  </si>
  <si>
    <t>exon:68265252-68265407,exon:68269181-68269276,exon:68300884-68301080</t>
  </si>
  <si>
    <t>10,13,4,11,16,11,9,13,16,27,8,5,6,3,3,5,3</t>
  </si>
  <si>
    <t>70,82,62,141,170,95,19,52,8,18,17,13,18,19,17,24,13</t>
  </si>
  <si>
    <t>chr2:68284685|68301080-</t>
  </si>
  <si>
    <t>exon:68284686-68284852,exon:68298430-68298555,exon:68300884-68301080</t>
  </si>
  <si>
    <t>13,17,14,37,51,32,15,10,18,19,21,12,9,11,13,10,15,18</t>
  </si>
  <si>
    <t>75,69,53,108,185,84,19,60,32,14,37,23,13,12,17,19,12,14</t>
  </si>
  <si>
    <t>chr2:68298429|68301080-</t>
  </si>
  <si>
    <t>exon:68298430-68298555,exon:68300884-68301080</t>
  </si>
  <si>
    <t>34,53,64,110,135,127,65,82,80,98,91,86,42,79,76,49,37,81</t>
  </si>
  <si>
    <t>94,108,68,165,251,119,39,94,23,52,72,43,19,40,34,33,24,23</t>
  </si>
  <si>
    <t>chr2:68405079|68408617-</t>
  </si>
  <si>
    <t>ENSGALG00000012889;</t>
  </si>
  <si>
    <t>exon:68405080-68405208,exon:68407579-68407673,exon:68408553-68408617</t>
  </si>
  <si>
    <t>22,26,9,15,12,2,3,4,12,33,17,4,10,7,13,9</t>
  </si>
  <si>
    <t>17,13,90,63,32,38,70,16,29,30,16,13,6,8,15,9</t>
  </si>
  <si>
    <t>ZCCHC2</t>
  </si>
  <si>
    <t>chr2:68407578|68410178-</t>
  </si>
  <si>
    <t>exon:68407579-68407673,exon:68408553-68408617,exon:68410040-68410178</t>
  </si>
  <si>
    <t>chr2:68413010|68420912-</t>
  </si>
  <si>
    <t>exon:68413011-68413068,exon:68414752-68414835,exon:68418233-68418327,exon:68420800-68420912</t>
  </si>
  <si>
    <t>5,4,3,4,7,2,2,5</t>
  </si>
  <si>
    <t>17,17,76,20,33,34,13,17</t>
  </si>
  <si>
    <t>chr2:68418232|68429660-</t>
  </si>
  <si>
    <t>exon:68418233-68418327,exon:68420800-68420912</t>
  </si>
  <si>
    <t>5,5,5,5,6,4,2,3,3</t>
  </si>
  <si>
    <t>15,24,19,18,27,10,15,22,12</t>
  </si>
  <si>
    <t>chr2:68420799|68429660-</t>
  </si>
  <si>
    <t>exon:68420800-68420912,exon:68426220-68426296,exon:68429549-68429660</t>
  </si>
  <si>
    <t>chr2:68423933|68429660-</t>
  </si>
  <si>
    <t>exon:68423934-68424005,exon:68426220-68426296,exon:68429549-68429660</t>
  </si>
  <si>
    <t>13,7,9,11,13,8,21,3,5,58,32,10,33,21,6,28,10,3</t>
  </si>
  <si>
    <t>19,8,23,61,56,31,26,50,27,20,25,11,19,19,13,23,6,7</t>
  </si>
  <si>
    <t>chr2:68515524|68518379-</t>
  </si>
  <si>
    <t>ENSGALG00000012898;</t>
  </si>
  <si>
    <t>intron:68515525-68515641,intron:68516511-68516649,intron:68518296-68518379</t>
  </si>
  <si>
    <t>6,4,6,3,10,20,17,28,15,16,7,3,3,3,4,4</t>
  </si>
  <si>
    <t>14,9,14,19,26,15,9,3,6,15,7,10,14,4,5,6</t>
  </si>
  <si>
    <t>KIAA1468</t>
  </si>
  <si>
    <t>chr2:68549358|68557362-</t>
  </si>
  <si>
    <t>exon:68549359-68549454,exon:68549782-68549857,exon:68557291-68557362</t>
  </si>
  <si>
    <t>7,3,5,7,3,7,2,2</t>
  </si>
  <si>
    <t>33,16,68,87,28,34,40,21</t>
  </si>
  <si>
    <t>chr2:68549358|68563846-</t>
  </si>
  <si>
    <t>exon:68549359-68549454,exon:68549782-68549857,exon:68553848-68554156,exon:68555146-68555237,exon:68557125-68557180,exon:68557291-68557362,exon:68563757-68563846</t>
  </si>
  <si>
    <t>45,19,21,28,36,26,34,27,14,121,146,52,54,23,41,38,34</t>
  </si>
  <si>
    <t>19,25,15,35,53,46,23,33,9,18,22,5,18,14,7,12,7</t>
  </si>
  <si>
    <t>chr2:68553847|68563846-</t>
  </si>
  <si>
    <t>exon:68553848-68554156,exon:68557291-68557362,exon:68563757-68563846</t>
  </si>
  <si>
    <t>9,9,14,12,2,3,11,9,10,6,3,4,19,11,9</t>
  </si>
  <si>
    <t>49,57,79,75,68,73,126,152,66,57,49,36,45,48,53</t>
  </si>
  <si>
    <t>chr2:68556899|68563846-</t>
  </si>
  <si>
    <t>exon:68556900-68557013,exon:68557125-68557180,exon:68557291-68557362,exon:68563757-68563846</t>
  </si>
  <si>
    <t>2,7,2,5,3</t>
  </si>
  <si>
    <t>33,129,125,52,53</t>
  </si>
  <si>
    <t>chr2:68646129|68660914+</t>
  </si>
  <si>
    <t>ENSGALG00000012903;</t>
  </si>
  <si>
    <t>exon:68646130-68646266</t>
  </si>
  <si>
    <t>PIGN</t>
  </si>
  <si>
    <t>chr2:68699140|68714799+</t>
  </si>
  <si>
    <t>intergenic_region:68699141-68699305</t>
  </si>
  <si>
    <t>chr2:68900|78826-</t>
  </si>
  <si>
    <t>intron:68901-69031</t>
  </si>
  <si>
    <t>chr2:69445067|69454412+</t>
  </si>
  <si>
    <t>ENSGALG00000012916;</t>
  </si>
  <si>
    <t>exon:69445068-69445222,exon:69452784-69452855,exon:69454331-69454412</t>
  </si>
  <si>
    <t>DROSHA</t>
  </si>
  <si>
    <t>chr2:69457143|69462454+</t>
  </si>
  <si>
    <t>intron:69462330-69462454</t>
  </si>
  <si>
    <t>chr2:700703|702250+</t>
  </si>
  <si>
    <t>ENSGALG00000032561;</t>
  </si>
  <si>
    <t>intron:700704-700832,intron:702158-702250</t>
  </si>
  <si>
    <t>3,4,3,4,3,4,6,4,7,2</t>
  </si>
  <si>
    <t>120,170,99,78,57,95,144,70,143,104</t>
  </si>
  <si>
    <t>chr2:702157|706340+</t>
  </si>
  <si>
    <t>exon:702158-702250,exon:704830-704911,exon:706228-706340</t>
  </si>
  <si>
    <t>135,179,70,238</t>
  </si>
  <si>
    <t>chr2:724044|732540-</t>
  </si>
  <si>
    <t>ENSGALG00000039830;</t>
  </si>
  <si>
    <t>exon:732410-732540</t>
  </si>
  <si>
    <t>99,54</t>
  </si>
  <si>
    <t>DHX30</t>
  </si>
  <si>
    <t>chr2:72558388|72559350-</t>
  </si>
  <si>
    <t>intergenic_region:72558389-72558507,intergenic_region:72559229-72559350</t>
  </si>
  <si>
    <t>chr2:72558394|72559350-</t>
  </si>
  <si>
    <t>intergenic_region:72558395-72558507,intergenic_region:72559229-72559350</t>
  </si>
  <si>
    <t>105,6,122,9,2,31</t>
  </si>
  <si>
    <t>39,46,29,34,17,22</t>
  </si>
  <si>
    <t>chr2:72558394|72559600-</t>
  </si>
  <si>
    <t>intergenic_region:72558395-72558507</t>
  </si>
  <si>
    <t>6,3,6,5,2,2,8</t>
  </si>
  <si>
    <t>12,9,16,16,1,10,8</t>
  </si>
  <si>
    <t>chr2:72558394|72568553-</t>
  </si>
  <si>
    <t>intergenic_region:72558395-72558507,intergenic_region:72559229-72559350,intergenic_region:72568464-72568553</t>
  </si>
  <si>
    <t>chr2:72558394|72605152-</t>
  </si>
  <si>
    <t>13,44,29,4,9,22,11,8</t>
  </si>
  <si>
    <t>91,234,264,50,123,105,67,91</t>
  </si>
  <si>
    <t>chr2:72567867|72569738-</t>
  </si>
  <si>
    <t>intergenic_region:72567868-72567975,intergenic_region:72568464-72568553,intergenic_region:72569679-72569738</t>
  </si>
  <si>
    <t>chr2:72598005|72623961-</t>
  </si>
  <si>
    <t>intergenic_region:72598006-72598151</t>
  </si>
  <si>
    <t>12,38</t>
  </si>
  <si>
    <t>chr2:72598602|72623961-</t>
  </si>
  <si>
    <t>intergenic_region:72598603-72598787</t>
  </si>
  <si>
    <t>chr2:72598613|72605152-</t>
  </si>
  <si>
    <t>intergenic_region:72598614-72598787</t>
  </si>
  <si>
    <t>chr2:72598613|72623961-</t>
  </si>
  <si>
    <t>33,173,170,26,90,60,8,50,67</t>
  </si>
  <si>
    <t>21,59,60,17,25,20,7,27,23</t>
  </si>
  <si>
    <t>chr2:72789966|72806719+</t>
  </si>
  <si>
    <t>intergenic_region:72789967-72790074,intergenic_region:72802669-72802792,intergenic_region:72806602-72806719</t>
  </si>
  <si>
    <t>34,32</t>
  </si>
  <si>
    <t>chr2:72802668|72806719+</t>
  </si>
  <si>
    <t>intergenic_region:72802669-72802792,intergenic_region:72806602-72806719</t>
  </si>
  <si>
    <t>5,5,5,19,19,3,3,2</t>
  </si>
  <si>
    <t>15,6,1,72,38,7,7,18</t>
  </si>
  <si>
    <t>chr2:72802668|72815008+</t>
  </si>
  <si>
    <t>intergenic_region:72802669-72802792</t>
  </si>
  <si>
    <t>47,18,11</t>
  </si>
  <si>
    <t>chr2:75502|78826-</t>
  </si>
  <si>
    <t>intron:75503-75545,intron:78609-78826</t>
  </si>
  <si>
    <t>48,52,70,93,168,141,248,83,199,413,478,277,505,420,195,157,218,200</t>
  </si>
  <si>
    <t>43,18,23,125,183,81,101,214,116,107,162,72,141,130,70,90,88,71</t>
  </si>
  <si>
    <t>chr2:76184619|76185139-</t>
  </si>
  <si>
    <t>intergenic_region:76184620-76184709,intergenic_region:76185022-76185139</t>
  </si>
  <si>
    <t>3,3,2,2,6,14,17,5,9,6,4,4,8</t>
  </si>
  <si>
    <t>105,130,101,77,119,32,33,25,29,19,24,24,41</t>
  </si>
  <si>
    <t>chr2:76556056|76558664-</t>
  </si>
  <si>
    <t>ENSGALG00000031495;</t>
  </si>
  <si>
    <t>exon:76556057-76556219</t>
  </si>
  <si>
    <t>22,38</t>
  </si>
  <si>
    <t>TRIO</t>
  </si>
  <si>
    <t>chr2:76579348|76581137-</t>
  </si>
  <si>
    <t>exon:76579349-76579519</t>
  </si>
  <si>
    <t>chr2:76647805|76657228-</t>
  </si>
  <si>
    <t>exon:76647806-76647920</t>
  </si>
  <si>
    <t>chr2:76717330|76724616-</t>
  </si>
  <si>
    <t>exon:76717331-76717453</t>
  </si>
  <si>
    <t>84,23</t>
  </si>
  <si>
    <t>chr2:76717330|76730455-</t>
  </si>
  <si>
    <t>exon:76717331-76717453,exon:76730381-76730455</t>
  </si>
  <si>
    <t>5,3,3,8,5,2,2</t>
  </si>
  <si>
    <t>61,39,18,19,29,16,25</t>
  </si>
  <si>
    <t>chr2:775459|782799+</t>
  </si>
  <si>
    <t>ENSGALG00000032642;</t>
  </si>
  <si>
    <t>exon:775460-775579,exon:777252-777337</t>
  </si>
  <si>
    <t>12,28,28,3,8,9,8,3,2,15</t>
  </si>
  <si>
    <t>93,108,355,155,55,94,24,51,40,37</t>
  </si>
  <si>
    <t>SMARCC1</t>
  </si>
  <si>
    <t>chr2:775459|785490+</t>
  </si>
  <si>
    <t>exon:775460-775579,exon:785421-785490</t>
  </si>
  <si>
    <t>7,6,16,6,4,5,5</t>
  </si>
  <si>
    <t>98,100,344,160,97,39,59</t>
  </si>
  <si>
    <t>chr2:775459|788763+</t>
  </si>
  <si>
    <t>exon:775460-775579,exon:787621-787690,exon:788688-788763</t>
  </si>
  <si>
    <t>5,7,8,3,2</t>
  </si>
  <si>
    <t>113,404,186,83,110</t>
  </si>
  <si>
    <t>chr2:775459|792669+</t>
  </si>
  <si>
    <t>exon:775460-775579,exon:777252-777337,exon:792551-792669</t>
  </si>
  <si>
    <t>10,3,10,8,5,3,7</t>
  </si>
  <si>
    <t>84,129,175,117,42,84,41</t>
  </si>
  <si>
    <t>chr2:777251|792669+</t>
  </si>
  <si>
    <t>exon:792551-792669</t>
  </si>
  <si>
    <t>chr2:77997034|77997331-</t>
  </si>
  <si>
    <t>ENSGALG00000013001;</t>
  </si>
  <si>
    <t>intron:77997035-77997331</t>
  </si>
  <si>
    <t>3,7,3,2,14,9,3,4,2,5,7</t>
  </si>
  <si>
    <t>1,3,1,3,3,3,1,4,0,2,2</t>
  </si>
  <si>
    <t>CTNND2</t>
  </si>
  <si>
    <t>chr2:78052444|78071564+</t>
  </si>
  <si>
    <t>intron:78052445-78052697,intron:78071446-78071564</t>
  </si>
  <si>
    <t>2,2,2,8,7,2,3,2,2</t>
  </si>
  <si>
    <t>25,9,26,27,43,5,17,12,17</t>
  </si>
  <si>
    <t>chr2:78052444|78119975+</t>
  </si>
  <si>
    <t>exon:78052445-78052697,exon:78119843-78119975</t>
  </si>
  <si>
    <t>2,3,14,4,5,4</t>
  </si>
  <si>
    <t>39,31,30,55,33,21</t>
  </si>
  <si>
    <t>chr2:781165|785490+</t>
  </si>
  <si>
    <t>exon:785421-785490</t>
  </si>
  <si>
    <t>chr2:781165|792669+</t>
  </si>
  <si>
    <t>5,3,3,5,9,3</t>
  </si>
  <si>
    <t>150,194,439,149,129,61</t>
  </si>
  <si>
    <t>chr2:78142399|78158379+</t>
  </si>
  <si>
    <t>exon:78142400-78142613,exon:78158196-78158379</t>
  </si>
  <si>
    <t>25,20</t>
  </si>
  <si>
    <t>chr2:78191370|78202272+</t>
  </si>
  <si>
    <t>exon:78202099-78202272</t>
  </si>
  <si>
    <t>chr2:78202098|78212666+</t>
  </si>
  <si>
    <t>exon:78202099-78202272,exon:78212516-78212666</t>
  </si>
  <si>
    <t>3,7,4,2</t>
  </si>
  <si>
    <t>27,39,14,12</t>
  </si>
  <si>
    <t>chr2:78239036|78242623+</t>
  </si>
  <si>
    <t>exon:78239037-78239247,exon:78242539-78242623</t>
  </si>
  <si>
    <t>3,8,13,6,5,7,2,3,3</t>
  </si>
  <si>
    <t>13,2,21,32,15,21,6,5,5</t>
  </si>
  <si>
    <t>chr2:78239036|78267033+</t>
  </si>
  <si>
    <t>exon:78239037-78239247,exon:78266902-78267033</t>
  </si>
  <si>
    <t>14,32</t>
  </si>
  <si>
    <t>chr2:782706|792669+</t>
  </si>
  <si>
    <t>exon:782707-782799,exon:785421-785490,exon:792551-792669</t>
  </si>
  <si>
    <t>3,3,2,2,6,2</t>
  </si>
  <si>
    <t>442,225,184,137,60,97</t>
  </si>
  <si>
    <t>chr2:782706|799282+</t>
  </si>
  <si>
    <t>exon:782707-782799,exon:797045-797166,exon:799211-799282</t>
  </si>
  <si>
    <t>2,4,4,4,6,5,7,3,6,3,4,2</t>
  </si>
  <si>
    <t>203,211,576,615,486,166,176,73,160,132,72,69</t>
  </si>
  <si>
    <t>chr2:78367653|78402322+</t>
  </si>
  <si>
    <t>ENSGALG00000013002;</t>
  </si>
  <si>
    <t>exon:78367654-78367750,exon:78400516-78400558,exon:78402207-78402322</t>
  </si>
  <si>
    <t>2,8,15,22,5,21,7,20,7,7,10,8,2,10,3</t>
  </si>
  <si>
    <t>23,40,23,47,103,51,47,66,35,78,82,51,80,55,63</t>
  </si>
  <si>
    <t>DAP1</t>
  </si>
  <si>
    <t>chr2:78500530|78504862-</t>
  </si>
  <si>
    <t>ENSGALG00000013006;</t>
  </si>
  <si>
    <t>exon:78500531-78500706,exon:78504705-78504862</t>
  </si>
  <si>
    <t>ROPN1L</t>
  </si>
  <si>
    <t>chr2:78503547|78504862-</t>
  </si>
  <si>
    <t>exon:78503548-78503709,exon:78503884-78504007,exon:78504705-78504862</t>
  </si>
  <si>
    <t>14,17,18,7,7,16,12,13,9,36,87,31,27,26,24,9,24,23</t>
  </si>
  <si>
    <t>0,0,0,5,5,1,1,0,1,10,6,0,2,5,0,0,1,2</t>
  </si>
  <si>
    <t>chr2:78516518|78522161-</t>
  </si>
  <si>
    <t>ENSGALG00000035699;</t>
  </si>
  <si>
    <t>exon:78516519-78516700,exon:78521625-78521725,exon:78522042-78522161</t>
  </si>
  <si>
    <t>27,23,15,12,17,7,17,11,9,37,17,11,11,8,4,6,5,15</t>
  </si>
  <si>
    <t>61,70,45,89,141,51,67,143,28,29,37,15,22,26,15,30,29,5</t>
  </si>
  <si>
    <t>chr2:78525373|78532388-</t>
  </si>
  <si>
    <t>intron:78525374-78525454,intron:78526073-78526131,intron:78528632-78528683,intron:78529792-78529824,intron:78532255-78532388</t>
  </si>
  <si>
    <t>3,5,10,3,4,9,9,10,13,2,2,3,5,8</t>
  </si>
  <si>
    <t>59,84,35,113,59,82,73,61,74,19,64,38,31,32</t>
  </si>
  <si>
    <t>chr2:78640620|78642112-</t>
  </si>
  <si>
    <t>ENSGALG00000013041;</t>
  </si>
  <si>
    <t>exon:78640621-78640797,exon:78641430-78641610,exon:78641975-78642112</t>
  </si>
  <si>
    <t>5,4,2,3,5,3,2,2,12,12,3,2,2,5,6</t>
  </si>
  <si>
    <t>49,57,69,117,171,92,78,186,43,76,64,60,25,27,37</t>
  </si>
  <si>
    <t>CCT5</t>
  </si>
  <si>
    <t>chr2:787620|792669+</t>
  </si>
  <si>
    <t>exon:787621-787690,exon:788688-788763,exon:792551-792669</t>
  </si>
  <si>
    <t>5,2,5,2,3,3</t>
  </si>
  <si>
    <t>162,408,94,99,94,49</t>
  </si>
  <si>
    <t>chr2:787620|805959+</t>
  </si>
  <si>
    <t>exon:787621-787690,exon:788688-788763,exon:805846-805959</t>
  </si>
  <si>
    <t>chr2:78857229|78946010+</t>
  </si>
  <si>
    <t>intergenic_region:78945815-78946010</t>
  </si>
  <si>
    <t>8,8,7,25,21,4,9,3,3</t>
  </si>
  <si>
    <t>90,44,298,478,273,94,115,60,13</t>
  </si>
  <si>
    <t>chr2:788687|792669+</t>
  </si>
  <si>
    <t>exon:788688-788763,exon:791755-791880,exon:792551-792669</t>
  </si>
  <si>
    <t>151,139,141,59</t>
  </si>
  <si>
    <t>chr2:78926049|78946010+</t>
  </si>
  <si>
    <t>ENSGALG00000028685;</t>
  </si>
  <si>
    <t>exon:78926050-78926143,exon:78945815-78946010</t>
  </si>
  <si>
    <t>30,41,32,184,149,108,87,27,43,6,13,3,11,13,3,31,21,22</t>
  </si>
  <si>
    <t>90,116,79,420,675,419,142,169,100,15,6,3,11,6,6,36,25,26</t>
  </si>
  <si>
    <t>SEMA5A</t>
  </si>
  <si>
    <t>chr2:78926049|78970001+</t>
  </si>
  <si>
    <t>exon:78926050-78926143,exon:78945815-78946010,exon:78969902-78970001</t>
  </si>
  <si>
    <t>2,20,12,51,32,29,9,9,14,2,2</t>
  </si>
  <si>
    <t>90,96,73,363,611,376,124,170,106,17,21</t>
  </si>
  <si>
    <t>chr2:78945814|78970001+</t>
  </si>
  <si>
    <t>exon:78945815-78946010,exon:78969902-78970001</t>
  </si>
  <si>
    <t>10,10,29,26,4,2,2,2</t>
  </si>
  <si>
    <t>133,509,816,459,171,212,146,21</t>
  </si>
  <si>
    <t>chr2:78945814|78982827+</t>
  </si>
  <si>
    <t>exon:78945815-78946010,exon:78969902-78970001,exon:78982782-78982827</t>
  </si>
  <si>
    <t>3,11,9,38,54,35,10,13,10,2,4,5,3</t>
  </si>
  <si>
    <t>99,127,85,451,747,433,161,213,155,8,52,26,10</t>
  </si>
  <si>
    <t>chr2:791754|792669+</t>
  </si>
  <si>
    <t>exon:791755-791880,exon:792551-792669</t>
  </si>
  <si>
    <t>2,4,6,2,5,2</t>
  </si>
  <si>
    <t>339,120,136,79,166,57</t>
  </si>
  <si>
    <t>chr2:791754|799282+</t>
  </si>
  <si>
    <t>exon:791755-791880,exon:795444-795481,exon:797045-797166,exon:799211-799282</t>
  </si>
  <si>
    <t>6,10,7,21,6,13,8,6,3,5,13,13,9,3,4,2,4,4</t>
  </si>
  <si>
    <t>207,233,191,596,639,496,177,284,136,126,196,95,167,160,81,100,117,80</t>
  </si>
  <si>
    <t>chr2:791754|805959+</t>
  </si>
  <si>
    <t>exon:791755-791880,exon:805846-805959</t>
  </si>
  <si>
    <t>5,5,5,5,3,4,4,5,3,2,5,5</t>
  </si>
  <si>
    <t>121,121,357,338,268,181,78,130,53,54,63,51</t>
  </si>
  <si>
    <t>chr2:794081|799282+</t>
  </si>
  <si>
    <t>exon:794082-794206,exon:794753-794812,exon:795444-795481,exon:797045-797166,exon:799211-799282</t>
  </si>
  <si>
    <t>49,43,43,66,35,33,26,28,20,99,75,39,48,24,19,27,28,17</t>
  </si>
  <si>
    <t>192,201,205,590,600,456,185,281,133,150,187,83,184,152,80,97,131,65</t>
  </si>
  <si>
    <t>chr2:794081|803944+</t>
  </si>
  <si>
    <t>exon:797045-797166,exon:799211-799282,exon:803831-803944</t>
  </si>
  <si>
    <t>249,216,63</t>
  </si>
  <si>
    <t>chr2:794081|805181+</t>
  </si>
  <si>
    <t>exon:794082-794206,exon:794753-794812</t>
  </si>
  <si>
    <t>chr2:79515581|79527367-</t>
  </si>
  <si>
    <t>ENSGALG00000013060;</t>
  </si>
  <si>
    <t>exon:79527248-79527367</t>
  </si>
  <si>
    <t>ADCY2</t>
  </si>
  <si>
    <t>chr2:79515581|79535495-</t>
  </si>
  <si>
    <t>exon:79515582-79515723,exon:79535358-79535495</t>
  </si>
  <si>
    <t>4,25,23,8,8,4,4,2,6,5</t>
  </si>
  <si>
    <t>5,11,8,7,3,5,5,13,4,11</t>
  </si>
  <si>
    <t>chr2:79560828|79574155-</t>
  </si>
  <si>
    <t>exon:79560829-79560909,exon:79563518-79563561,exon:79574007-79574155</t>
  </si>
  <si>
    <t>20,5</t>
  </si>
  <si>
    <t>chr2:79571465|79574155-</t>
  </si>
  <si>
    <t>exon:79571466-79571593,exon:79572605-79572716,exon:79574007-79574155</t>
  </si>
  <si>
    <t>4,2,38,25,25,12,15,9,5,13,14</t>
  </si>
  <si>
    <t>6,11,19,29,7,35,17,21,26,10,14</t>
  </si>
  <si>
    <t>chr2:79639074|79640486-</t>
  </si>
  <si>
    <t>intron:79639075-79639158,intron:79640325-79640486</t>
  </si>
  <si>
    <t>2,13,4,2</t>
  </si>
  <si>
    <t>0,28,9,12</t>
  </si>
  <si>
    <t>chr2:79640324|79686021-</t>
  </si>
  <si>
    <t>exon:79640325-79640486,exon:79685824-79686021</t>
  </si>
  <si>
    <t>19,29,17,3,14,4,8,11,7</t>
  </si>
  <si>
    <t>32,32,19,26,18,9,12,20,20</t>
  </si>
  <si>
    <t>chr2:79685823|79690038-</t>
  </si>
  <si>
    <t>intron:79685824-79686021,intron:79689928-79690038</t>
  </si>
  <si>
    <t>32,8,10</t>
  </si>
  <si>
    <t>chr2:79951678|79964012-</t>
  </si>
  <si>
    <t>ENSGALG00000013061;</t>
  </si>
  <si>
    <t>intron:79951679-79951809,intron:79963854-79964012</t>
  </si>
  <si>
    <t>13,14,2,6,13,3,3,7,2,4</t>
  </si>
  <si>
    <t>34,30,24,30,21,16,37,7,21,10</t>
  </si>
  <si>
    <t>PAPD7</t>
  </si>
  <si>
    <t>chr2:79963853|79972481-</t>
  </si>
  <si>
    <t>intron:79963854-79964012,intron:79971936-79972108,intron:79972381-79972481</t>
  </si>
  <si>
    <t>2,3,9,6,6,3,14,14,6,5,3,2,9,6</t>
  </si>
  <si>
    <t>10,30,26,19,16,42,52,36,16,18,9,16,14,11</t>
  </si>
  <si>
    <t>chr2:79963853|79977651-</t>
  </si>
  <si>
    <t>intron:79963854-79964012,intron:79977525-79977651</t>
  </si>
  <si>
    <t>3,3,3,3,7,3,4,2,2</t>
  </si>
  <si>
    <t>1,17,33,28,21,12,17,11,16</t>
  </si>
  <si>
    <t>chr2:79963853|79990585-</t>
  </si>
  <si>
    <t>intron:79963854-79964012,intron:79989026-79989072,intron:79990462-79990585</t>
  </si>
  <si>
    <t>7,1,8</t>
  </si>
  <si>
    <t>chr2:79971935|79972473-</t>
  </si>
  <si>
    <t>exon:79971936-79972108,exon:79972381-79972473</t>
  </si>
  <si>
    <t>chr2:79971935|79972481-</t>
  </si>
  <si>
    <t>exon:79971936-79972108,exon:79972381-79972481</t>
  </si>
  <si>
    <t>20,69,58,22,15</t>
  </si>
  <si>
    <t>chr2:79971935|79977651-</t>
  </si>
  <si>
    <t>exon:79971936-79972108,exon:79972381-79972481,exon:79977525-79977651</t>
  </si>
  <si>
    <t>6,6,6,5,7</t>
  </si>
  <si>
    <t>13,45,43,22,30</t>
  </si>
  <si>
    <t>chr2:79971935|79990585-</t>
  </si>
  <si>
    <t>exon:79971936-79972108,exon:79989026-79989072,exon:79990462-79990585</t>
  </si>
  <si>
    <t>4,2,2,13,7,7,3,7,23,16,6,14,16,4,6,7,11</t>
  </si>
  <si>
    <t>7,11,13,18,31,21,15,27,24,34,9,14,16,10,22,11,11</t>
  </si>
  <si>
    <t>chr2:79977524|79990585-</t>
  </si>
  <si>
    <t>exon:79988028-79988148,exon:79990462-79990585</t>
  </si>
  <si>
    <t>4,2,4,7,13,5,6,6,14,2,4,4</t>
  </si>
  <si>
    <t>10,6,20,22,42,36,12,9,13,8,15,13</t>
  </si>
  <si>
    <t>chr2:79984381|79990585-</t>
  </si>
  <si>
    <t>exon:79984382-79984595,exon:79988028-79988148,exon:79989026-79989072,exon:79990462-79990585</t>
  </si>
  <si>
    <t>3,14,10,5,26,4,7,7,3,35,27,16,17,20,14,18,9,18</t>
  </si>
  <si>
    <t>10,14,6,32,35,16,23,38,11,26,27,11,16,32,11,26,32,16</t>
  </si>
  <si>
    <t>chr2:79988027|79990585-</t>
  </si>
  <si>
    <t>exon:79988028-79988148,exon:79989026-79989072,exon:79990462-79990585</t>
  </si>
  <si>
    <t>chr2:8008013|8020055+</t>
  </si>
  <si>
    <t>ENSGALG00000006372;</t>
  </si>
  <si>
    <t>exon:8008014-8008092,exon:8014206-8014254,exon:8019945-8020055</t>
  </si>
  <si>
    <t>17,23,19,15,12,10,14,5,4,10,11,18,7,11,3,3</t>
  </si>
  <si>
    <t>55,57,66,65,65,89,58,82,43,29,48,34,26,26,19,18</t>
  </si>
  <si>
    <t>RBM33</t>
  </si>
  <si>
    <t>chr2:8008013|8026390+</t>
  </si>
  <si>
    <t>exon:8008014-8008092,exon:8014206-8014254</t>
  </si>
  <si>
    <t>5,8,2,2</t>
  </si>
  <si>
    <t>63,59,29,38</t>
  </si>
  <si>
    <t>chr2:8008013|8032336+</t>
  </si>
  <si>
    <t>exon:8008014-8008092,exon:8014206-8014254,exon:8016154-8016230,exon:8032180-8032336</t>
  </si>
  <si>
    <t>47,59,23</t>
  </si>
  <si>
    <t>chr2:8018618|8020055+</t>
  </si>
  <si>
    <t>exon:8018619-8018919,exon:8019945-8020055</t>
  </si>
  <si>
    <t>chr2:8018618|8036145+</t>
  </si>
  <si>
    <t>exon:8018619-8018919,exon:8032180-8032336,exon:8036087-8036145</t>
  </si>
  <si>
    <t>4,4,2,5,5</t>
  </si>
  <si>
    <t>124,80,135,50,41</t>
  </si>
  <si>
    <t>chr2:8030005|8032336+</t>
  </si>
  <si>
    <t>exon:8030006-8030211,exon:8032180-8032336</t>
  </si>
  <si>
    <t>2,7,2,3</t>
  </si>
  <si>
    <t>75,86,42,34</t>
  </si>
  <si>
    <t>chr2:8030005|8036145+</t>
  </si>
  <si>
    <t>exon:8030006-8030211,exon:8032180-8032336,exon:8036087-8036145</t>
  </si>
  <si>
    <t>31,41,10,5,11,9,6,6,4,19,36,16,14,10,12,17,16,10</t>
  </si>
  <si>
    <t>65,98,64,86,117,81,57,121,50,54,70,36,56,41,36,43,34,18</t>
  </si>
  <si>
    <t>chr2:805027|811664+</t>
  </si>
  <si>
    <t>exon:805028-805181</t>
  </si>
  <si>
    <t>94,87</t>
  </si>
  <si>
    <t>chr2:8051985|8061975+</t>
  </si>
  <si>
    <t>exon:8051986-8052145</t>
  </si>
  <si>
    <t>chr2:8075824|8077592+</t>
  </si>
  <si>
    <t>exon:8075825-8076031,exon:8077404-8077592</t>
  </si>
  <si>
    <t>8,8,5,3,11,16,25,11,4,5,3,3,2,2</t>
  </si>
  <si>
    <t>21,19,25,54,22,12,20,12,10,16,8,19,7,10</t>
  </si>
  <si>
    <t>chr2:8075827|8077592+</t>
  </si>
  <si>
    <t>exon:8077404-8077592</t>
  </si>
  <si>
    <t>3,5,2,9,4,3,3</t>
  </si>
  <si>
    <t>17,19,54,12,20,12,11</t>
  </si>
  <si>
    <t>chr2:810669|811664+</t>
  </si>
  <si>
    <t>exon:811503-811664</t>
  </si>
  <si>
    <t>305,95</t>
  </si>
  <si>
    <t>chr2:810669|822041+</t>
  </si>
  <si>
    <t>exon:820934-821048,exon:821887-822041</t>
  </si>
  <si>
    <t>chr2:810669|824610+</t>
  </si>
  <si>
    <t>exon:821887-822041,exon:824476-824610</t>
  </si>
  <si>
    <t>5,3,6,5,11,6,3,10,8,6,10,4,3,3,6,2</t>
  </si>
  <si>
    <t>187,169,174,527,557,441,190,305,124,105,187,95,172,167,140,170</t>
  </si>
  <si>
    <t>chr2:81121272|81142045-</t>
  </si>
  <si>
    <t>ENSGALG00000013100;</t>
  </si>
  <si>
    <t>exon:81121273-81121360</t>
  </si>
  <si>
    <t>GRB10</t>
  </si>
  <si>
    <t>chr2:81168173|81171311-</t>
  </si>
  <si>
    <t>exon:81168174-81168315,exon:81171095-81171311</t>
  </si>
  <si>
    <t>7,8,7,2,9,7,3</t>
  </si>
  <si>
    <t>36,88,51,52,48,34,18</t>
  </si>
  <si>
    <t>chr2:81168173|81221332-</t>
  </si>
  <si>
    <t>exon:81168174-81168315,exon:81221235-81221332</t>
  </si>
  <si>
    <t>4,2,12,8,23,6,5,8,31,8,7,2,2,3,6,5</t>
  </si>
  <si>
    <t>20,23,37,49,32,45,34,20,11,24,16,18,19,21,11,8</t>
  </si>
  <si>
    <t>chr2:81196546|81198224-</t>
  </si>
  <si>
    <t>intron:81196547-81196741,intron:81198131-81198224</t>
  </si>
  <si>
    <t>3,4,4,13,6,3,5</t>
  </si>
  <si>
    <t>44,67,46,25,31,15,11</t>
  </si>
  <si>
    <t>chr2:81196546|81221332-</t>
  </si>
  <si>
    <t>intron:81196547-81196741,intron:81198131-81198224,intron:81221235-81221332</t>
  </si>
  <si>
    <t>6,7,4</t>
  </si>
  <si>
    <t>11,9,10</t>
  </si>
  <si>
    <t>chr2:81379782|81402197-</t>
  </si>
  <si>
    <t>ENSGALG00000013102;</t>
  </si>
  <si>
    <t>exon:81379783-81379921,exon:81402000-81402197</t>
  </si>
  <si>
    <t>14,9,6,23,51,41,14,8,13,2,4,3,5</t>
  </si>
  <si>
    <t>16,4,11,162,168,100,82,133,36,6,17,18,4</t>
  </si>
  <si>
    <t>COBL</t>
  </si>
  <si>
    <t>chr2:819438|822041+</t>
  </si>
  <si>
    <t>exon:819439-819494,exon:820934-821048,exon:821887-822041</t>
  </si>
  <si>
    <t>2,4,8,4,4,2,7,3</t>
  </si>
  <si>
    <t>chr2:819438|824610+</t>
  </si>
  <si>
    <t>exon:819439-819494,exon:820934-821048,exon:821887-822041,exon:824476-824610</t>
  </si>
  <si>
    <t>5,11,13,18,16,10,3,10,5,22,8,5,5,4,4,9</t>
  </si>
  <si>
    <t>204,151,187,471,519,435,165,287,92,193,87,144,116,137,142,93</t>
  </si>
  <si>
    <t>chr2:820933|822041+</t>
  </si>
  <si>
    <t>27,12,18,26,27,25,13,9,18,53,41,25,24,16,14,12,16,18</t>
  </si>
  <si>
    <t>chr2:820933|824610+</t>
  </si>
  <si>
    <t>exon:820934-821048,exon:821887-822041,exon:824476-824610</t>
  </si>
  <si>
    <t>47,91,51,42,105,54,23,67,24,87,222,78,44,80,44,31,71,40</t>
  </si>
  <si>
    <t>217,182,203,525,622,478,183,346,126,120,211,98,166,168,119,150,161,98</t>
  </si>
  <si>
    <t>chr2:821886|824610+</t>
  </si>
  <si>
    <t>chr2:83346289|83347914+</t>
  </si>
  <si>
    <t>ENSGALG00000013124;</t>
  </si>
  <si>
    <t>intron:83346290-83346383,intron:83347068-83347282,intron:83347772-83347914</t>
  </si>
  <si>
    <t>2,3,6,4,5</t>
  </si>
  <si>
    <t>1,6,13,11,2</t>
  </si>
  <si>
    <t>FHOD3</t>
  </si>
  <si>
    <t>chr2:83347771|83385491+</t>
  </si>
  <si>
    <t>intron:83347772-83347914,intron:83371341-83371447,intron:83385427-83385491</t>
  </si>
  <si>
    <t>7,20,8,2</t>
  </si>
  <si>
    <t>87,37,28,36</t>
  </si>
  <si>
    <t>chr2:83371340|83385491+</t>
  </si>
  <si>
    <t>exon:83371341-83371447,exon:83385427-83385491</t>
  </si>
  <si>
    <t>2,5,3,10,233,136,70,40,21,18,14,8,3</t>
  </si>
  <si>
    <t>8,12,3,7,104,62,51,55,21,20,16,11,17</t>
  </si>
  <si>
    <t>chr2:83510229|83524437+</t>
  </si>
  <si>
    <t>exon:83510230-83510297,exon:83524332-83524437</t>
  </si>
  <si>
    <t>13,7,11,6,3</t>
  </si>
  <si>
    <t>136,93,73,55,20</t>
  </si>
  <si>
    <t>chr2:83561142|83601438+</t>
  </si>
  <si>
    <t>exon:83561143-83561237,exon:83587419-83587530</t>
  </si>
  <si>
    <t>11,7,5,5</t>
  </si>
  <si>
    <t>191,161,109,46</t>
  </si>
  <si>
    <t>chr2:83584920|83601438+</t>
  </si>
  <si>
    <t>intron:83601200-83601438</t>
  </si>
  <si>
    <t>chr2:83584920|83631763+</t>
  </si>
  <si>
    <t>intron:83631629-83631763</t>
  </si>
  <si>
    <t>chr2:83587418|83599215+</t>
  </si>
  <si>
    <t>exon:83587419-83587530,exon:83594164-83594258,exon:83599072-83599215</t>
  </si>
  <si>
    <t>chr2:83587418|83601438+</t>
  </si>
  <si>
    <t>exon:83587419-83587530,exon:83587807-83587950,exon:83594164-83594258,exon:83599072-83599215,exon:83601200-83601438</t>
  </si>
  <si>
    <t>9,4,3,123,186,124,37,23,36,23,16,29</t>
  </si>
  <si>
    <t>17,13,12,175,166,114,68,47,54,48,29,25</t>
  </si>
  <si>
    <t>chr2:83587418|83620780+</t>
  </si>
  <si>
    <t>exon:83587419-83587530,exon:83620655-83620780</t>
  </si>
  <si>
    <t>16,7,8,2,3,4,3,2</t>
  </si>
  <si>
    <t>183,176,107,50,41,57,48,27</t>
  </si>
  <si>
    <t>chr2:83587418|83631763+</t>
  </si>
  <si>
    <t>exon:83587419-83587530,exon:83594164-83594258</t>
  </si>
  <si>
    <t>17,15,18,3,3,3,4,4</t>
  </si>
  <si>
    <t>144,145,101,55,32,50,26,23</t>
  </si>
  <si>
    <t>chr2:83587418|83639937+</t>
  </si>
  <si>
    <t>exon:83587419-83587530,exon:83594164-83594258,exon:83639723-83639937</t>
  </si>
  <si>
    <t>3,27,18,15,11,5,2,9</t>
  </si>
  <si>
    <t>14,157,184,106,57,34,40,19</t>
  </si>
  <si>
    <t>chr2:83594163|83601438+</t>
  </si>
  <si>
    <t>exon:83594164-83594258,exon:83599072-83599215,exon:83601200-83601438</t>
  </si>
  <si>
    <t>chr2:83599071|83601438+</t>
  </si>
  <si>
    <t>exon:83599072-83599215</t>
  </si>
  <si>
    <t>chr2:83615586|83620780+</t>
  </si>
  <si>
    <t>exon:83615587-83615688,exon:83620655-83620780</t>
  </si>
  <si>
    <t>110,30</t>
  </si>
  <si>
    <t>chr2:83615586|83631763+</t>
  </si>
  <si>
    <t>exon:83615587-83615688,exon:83631629-83631763</t>
  </si>
  <si>
    <t>chr2:83615586|83639937+</t>
  </si>
  <si>
    <t>exon:83615587-83615688</t>
  </si>
  <si>
    <t>84,59,21</t>
  </si>
  <si>
    <t>chr2:83620654|83631763+</t>
  </si>
  <si>
    <t>exon:83620655-83620780,exon:83631629-83631763</t>
  </si>
  <si>
    <t>161,157,49,47</t>
  </si>
  <si>
    <t>chr2:83620654|83639937+</t>
  </si>
  <si>
    <t>exon:83620655-83620780,exon:83639723-83639937</t>
  </si>
  <si>
    <t>22,14,14,3,3,3,2</t>
  </si>
  <si>
    <t>175,196,109,47,52,43,18</t>
  </si>
  <si>
    <t>chr2:83631628|83639937+</t>
  </si>
  <si>
    <t>exon:83639723-83639937</t>
  </si>
  <si>
    <t>5,2,4,3</t>
  </si>
  <si>
    <t>108,32,54,25</t>
  </si>
  <si>
    <t>chr2:83631628|83651422+</t>
  </si>
  <si>
    <t>exon:83631629-83631763</t>
  </si>
  <si>
    <t>chr2:83639722|83651422+</t>
  </si>
  <si>
    <t>chr2:83639722|83657383+</t>
  </si>
  <si>
    <t>exon:83639723-83639937,exon:83657225-83657383</t>
  </si>
  <si>
    <t>chr2:83644546|83646579+</t>
  </si>
  <si>
    <t>intron:83644547-83644660</t>
  </si>
  <si>
    <t>chr2:83678469|83690871+</t>
  </si>
  <si>
    <t>exon:83678470-83678660,exon:83690710-83690871</t>
  </si>
  <si>
    <t>5,4,4</t>
  </si>
  <si>
    <t>80,110,55</t>
  </si>
  <si>
    <t>chr2:83841455|83845470-</t>
  </si>
  <si>
    <t>ENSGALG00000013131;</t>
  </si>
  <si>
    <t>exon:83841456-83841644</t>
  </si>
  <si>
    <t>2,3,2,5,2</t>
  </si>
  <si>
    <t>3,25,6,5,2</t>
  </si>
  <si>
    <t>C18orf21</t>
  </si>
  <si>
    <t>chr2:84089886|84100818-</t>
  </si>
  <si>
    <t>ENSGALG00000013135;</t>
  </si>
  <si>
    <t>exon:84100652-84100818</t>
  </si>
  <si>
    <t>6,2,7,2,4,4,5,16,3,7,6,7,4</t>
  </si>
  <si>
    <t>89,78,80,114,42,211,78,75,57,84,67,86,48</t>
  </si>
  <si>
    <t>GALNT1</t>
  </si>
  <si>
    <t>chr2:84089886|84131360-</t>
  </si>
  <si>
    <t>intron:84089887-84090067,intron:84131189-84131360</t>
  </si>
  <si>
    <t>5,2,2,5,3</t>
  </si>
  <si>
    <t>56,80,34,47,34</t>
  </si>
  <si>
    <t>chr2:84107424|84131360-</t>
  </si>
  <si>
    <t>intron:84131189-84131360</t>
  </si>
  <si>
    <t>chr2:84113195|84116777-</t>
  </si>
  <si>
    <t>exon:84113196-84113370,exon:84116547-84116777</t>
  </si>
  <si>
    <t>4,2,3,2,8,4,4,5,3,2,3,11</t>
  </si>
  <si>
    <t>60,92,29,184,70,66,62,43,52,54,68,55</t>
  </si>
  <si>
    <t>chr2:84113195|84131355-</t>
  </si>
  <si>
    <t>exon:84113196-84113370,exon:84131189-84131355</t>
  </si>
  <si>
    <t>8,3,7,6,6,4,5,5,3,3,4,7</t>
  </si>
  <si>
    <t>44,43,63,23,147,52,49,53,21,45,50,30</t>
  </si>
  <si>
    <t>chr2:84113195|84131360-</t>
  </si>
  <si>
    <t>intron:84113196-84113370,intron:84116547-84116777,intron:84131189-84131360</t>
  </si>
  <si>
    <t>17,22,25,12,24,16,32,44,23,35,34,37,25,16,16,22,10,22</t>
  </si>
  <si>
    <t>49,43,41,46,63,23,137,144,51,49,51,21,41,50,37,40,54,28</t>
  </si>
  <si>
    <t>chr2:84131188|84137647-</t>
  </si>
  <si>
    <t>intron:84131189-84131360,intron:84137556-84137647</t>
  </si>
  <si>
    <t>chr2:84186574|84192353+</t>
  </si>
  <si>
    <t>intergenic_region:84190046-84190129,intergenic_region:84192270-84192353</t>
  </si>
  <si>
    <t>chr2:84195738|84200577+</t>
  </si>
  <si>
    <t>ENSGALG00000013137;</t>
  </si>
  <si>
    <t>intron:84195739-84195849,intron:84198683-84198794,intron:84200510-84200577</t>
  </si>
  <si>
    <t>5,10,3,7,5,2,2</t>
  </si>
  <si>
    <t>3,12,22,7,8,4,1</t>
  </si>
  <si>
    <t>chr2:84506166|84522905-</t>
  </si>
  <si>
    <t>ENSGALG00000013138;</t>
  </si>
  <si>
    <t>exon:84506167-84506312</t>
  </si>
  <si>
    <t>2,6,4,10,5,6,7,2,4,9</t>
  </si>
  <si>
    <t>60,46,43,69,108,49,47,58,49,27</t>
  </si>
  <si>
    <t>TMEM245</t>
  </si>
  <si>
    <t>chr2:84506166|84533334-</t>
  </si>
  <si>
    <t>exon:84506167-84506312,exon:84533170-84533334</t>
  </si>
  <si>
    <t>7,8,9,4,6,2,2</t>
  </si>
  <si>
    <t>66,139,36,60,46,66,44</t>
  </si>
  <si>
    <t>chr2:84506166|84537981-</t>
  </si>
  <si>
    <t>exon:84506167-84506312,exon:84537769-84537981</t>
  </si>
  <si>
    <t>chr2:84506166|84544764-</t>
  </si>
  <si>
    <t>exon:84506167-84506312,exon:84510069-84510191,exon:84543721-84543822,exon:84544647-84544764</t>
  </si>
  <si>
    <t>5,15,4,7,6,7,10,21,26,17,6,9,7,7,13,4</t>
  </si>
  <si>
    <t>36,36,38,17,29,22,23,34,56,18,50,22,21,34,35,11</t>
  </si>
  <si>
    <t>chr2:84515058|84533334-</t>
  </si>
  <si>
    <t>exon:84515059-84515190</t>
  </si>
  <si>
    <t>chr2:84515058|84544764-</t>
  </si>
  <si>
    <t>exon:84515059-84515190,exon:84542603-84542710,exon:84544647-84544764</t>
  </si>
  <si>
    <t>6,3,2,2,3,2,2</t>
  </si>
  <si>
    <t>51,11,76,45,22,53,56</t>
  </si>
  <si>
    <t>chr2:84533164|84544764-</t>
  </si>
  <si>
    <t>exon:84533165-84533334,exon:84543721-84543822,exon:84544647-84544764</t>
  </si>
  <si>
    <t>14,15,6,5,3,7,5,10,4,40,43,28,21,15,16,26,23,13</t>
  </si>
  <si>
    <t>50,49,53,21,35,41,39,32,16,57,95,45,67,51,39,55,40,30</t>
  </si>
  <si>
    <t>chr2:84533169|84544764-</t>
  </si>
  <si>
    <t>exon:84533170-84533334,exon:84543721-84543822,exon:84544647-84544764</t>
  </si>
  <si>
    <t>53,30</t>
  </si>
  <si>
    <t>chr2:84537768|84544764-</t>
  </si>
  <si>
    <t>exon:84543721-84543822,exon:84544647-84544764</t>
  </si>
  <si>
    <t>5,12,8,5</t>
  </si>
  <si>
    <t>26,106,36,45</t>
  </si>
  <si>
    <t>chr2:84542602|84544764-</t>
  </si>
  <si>
    <t>exon:84542603-84542710,exon:84543721-84543822,exon:84544647-84544764</t>
  </si>
  <si>
    <t>2,2,2,11,5,2,5,8,4,4,5,5</t>
  </si>
  <si>
    <t>48,41,13,88,137,39,62,63,40,42,53,42</t>
  </si>
  <si>
    <t>chr2:84570997|84572099-</t>
  </si>
  <si>
    <t>ENSGALG00000025792;</t>
  </si>
  <si>
    <t>intron:84570998-84571136</t>
  </si>
  <si>
    <t>FRRS1L</t>
  </si>
  <si>
    <t>chr2:8467537|8477498-</t>
  </si>
  <si>
    <t>intergenic_region:8476063-8476140,intergenic_region:8476353-8476429,intergenic_region:8477418-8477498</t>
  </si>
  <si>
    <t>54,11</t>
  </si>
  <si>
    <t>chr2:8482793|8486730-</t>
  </si>
  <si>
    <t>ENSGALG00000030379;</t>
  </si>
  <si>
    <t>exon:8482794-8482866,exon:8483785-8483849,exon:8486059-8486127,exon:8486604-8486730</t>
  </si>
  <si>
    <t>2,3,6,9,6,8,7,9,4,23,36,20,8,19,7,13,12,13</t>
  </si>
  <si>
    <t>13,19,30,32,60,30,17,63,12,32,42,12,9,16,9,22,16,9</t>
  </si>
  <si>
    <t>LMBR1</t>
  </si>
  <si>
    <t>chr2:8482793|8504993-</t>
  </si>
  <si>
    <t>exon:8482794-8482866,exon:8483785-8483849,exon:8486059-8486127,exon:8486604-8486730,exon:8504890-8504993</t>
  </si>
  <si>
    <t>3,2,5,5,7,16,5,2,5,2</t>
  </si>
  <si>
    <t>48,132,49,34,98,105,38,30,44,28</t>
  </si>
  <si>
    <t>chr2:8486058|8504993-</t>
  </si>
  <si>
    <t>exon:8486059-8486127,exon:8486604-8486730,exon:8504890-8504993</t>
  </si>
  <si>
    <t>2,2,13,5,4</t>
  </si>
  <si>
    <t>35,114,131,42,32</t>
  </si>
  <si>
    <t>chr2:84906346|84910310-</t>
  </si>
  <si>
    <t>ENSGALG00000022909;</t>
  </si>
  <si>
    <t>exon:84906347-84906408,exon:84910154-84910310</t>
  </si>
  <si>
    <t>4,0,6</t>
  </si>
  <si>
    <t>chr2:84931232|84973956-</t>
  </si>
  <si>
    <t>exon:84973802-84973956</t>
  </si>
  <si>
    <t>3,13,5,3,4,6,7,7,6,3,6,7,8,3,2</t>
  </si>
  <si>
    <t>4,4,5,7,2,8,5,5,7,4,3,4,2,8,5</t>
  </si>
  <si>
    <t>chr2:84944758|84953512-</t>
  </si>
  <si>
    <t>exon:84944759-84944847,exon:84953392-84953512</t>
  </si>
  <si>
    <t>26,34,29</t>
  </si>
  <si>
    <t>chr2:84944758|84964910-</t>
  </si>
  <si>
    <t>exon:84944759-84944847,exon:84949779-84949866</t>
  </si>
  <si>
    <t>4,2,7,5</t>
  </si>
  <si>
    <t>3,15,14,16</t>
  </si>
  <si>
    <t>chr2:84944758|84973956-</t>
  </si>
  <si>
    <t>exon:84944759-84944847,exon:84949779-84949866,exon:84973802-84973956</t>
  </si>
  <si>
    <t>3,3,3,5,2,10,11,5,7,2,5,3,4,2,2</t>
  </si>
  <si>
    <t>3,26,17,15,3,17,23,15,14,6,10,16,8,14,13</t>
  </si>
  <si>
    <t>chr2:84949778|84973956-</t>
  </si>
  <si>
    <t>exon:84949779-84949866,exon:84973802-84973956</t>
  </si>
  <si>
    <t>6,8,3,3,3,3,6,5,8</t>
  </si>
  <si>
    <t>21,26,9,24,19,13,15,13,11</t>
  </si>
  <si>
    <t>chr2:84953391|84973956-</t>
  </si>
  <si>
    <t>exon:84953392-84953512,exon:84961142-84961194,exon:84973802-84973956</t>
  </si>
  <si>
    <t>6,2,9,6,3,5,8,8,13,11,6,5,4,10,3,8</t>
  </si>
  <si>
    <t>10,8,23,38,19,9,26,26,50,17,16,28,14,13,12,12</t>
  </si>
  <si>
    <t>chr2:84961141|84973956-</t>
  </si>
  <si>
    <t>exon:84961142-84961194,exon:84973802-84973956</t>
  </si>
  <si>
    <t>14,13,17,49,64,38,50,58,44,82,120,46,46,67,36,49,86,66</t>
  </si>
  <si>
    <t>9,16,8,21,41,29,29,22,19,22,34,21,17,21,20,6,18,15</t>
  </si>
  <si>
    <t>chr2:8504889|8511527-</t>
  </si>
  <si>
    <t>exon:8504890-8504993,exon:8511388-8511527</t>
  </si>
  <si>
    <t>chr2:8504889|8515727-</t>
  </si>
  <si>
    <t>exon:8504890-8504993,exon:8511388-8511527,exon:8513798-8513837,exon:8515655-8515727</t>
  </si>
  <si>
    <t>169,162,118,152,148,95,55,67,38,158,207,94,19,42,39,51,51,54</t>
  </si>
  <si>
    <t>21,17,17,24,54,20,15,40,8,26,39,15,6,14,8,11,16,10</t>
  </si>
  <si>
    <t>chr2:85087851|85092395-</t>
  </si>
  <si>
    <t>ENSGALG00000013149;</t>
  </si>
  <si>
    <t>exon:85087852-85087957,exon:85092314-85092395</t>
  </si>
  <si>
    <t>MOCOS</t>
  </si>
  <si>
    <t>chr2:8511387|8515727-</t>
  </si>
  <si>
    <t>exon:8511388-8511527,exon:8513798-8513837</t>
  </si>
  <si>
    <t>5,2,3,18,23,8,2,4,2</t>
  </si>
  <si>
    <t>80,75,34,88,107,41,25,28,32</t>
  </si>
  <si>
    <t>chr2:8513797|8515727-</t>
  </si>
  <si>
    <t>exon:8513798-8513837,exon:8515487-8515727</t>
  </si>
  <si>
    <t>8,27,8,2</t>
  </si>
  <si>
    <t>88,94,43,34</t>
  </si>
  <si>
    <t>chr2:85926865|85935190-</t>
  </si>
  <si>
    <t>ENSGALG00000013165;</t>
  </si>
  <si>
    <t>exon:85926866-85927019,exon:85935056-85935190</t>
  </si>
  <si>
    <t>42,38,13,31</t>
  </si>
  <si>
    <t>FH</t>
  </si>
  <si>
    <t>chr2:85931141|85935190-</t>
  </si>
  <si>
    <t>exon:85931142-85931307</t>
  </si>
  <si>
    <t>3,2,8,2,2</t>
  </si>
  <si>
    <t>19,16,11,16,11</t>
  </si>
  <si>
    <t>chr2:85932102|85935190-</t>
  </si>
  <si>
    <t>exon:85932103-85932285,exon:85935056-85935190</t>
  </si>
  <si>
    <t>2,11,3</t>
  </si>
  <si>
    <t>26,18,18</t>
  </si>
  <si>
    <t>chr2:85951758|85952197-</t>
  </si>
  <si>
    <t>ENSGALG00000013167;</t>
  </si>
  <si>
    <t>exon:85951759-85951923,exon:85952054-85952197</t>
  </si>
  <si>
    <t>37,51,46,46,70,39,44,43,33,115,321,91,62,73,37,43,61,71</t>
  </si>
  <si>
    <t>74,63,48,247,241,125,161,195,59,109,129,38,144,116,44,108,75,33</t>
  </si>
  <si>
    <t>chr2:85951758|85953179-</t>
  </si>
  <si>
    <t>exon:85951759-85951923,exon:85953093-85953179</t>
  </si>
  <si>
    <t>2,4,2,2,5</t>
  </si>
  <si>
    <t>36,54,95,41,34</t>
  </si>
  <si>
    <t>chr2:86078981|86082393-</t>
  </si>
  <si>
    <t>ENSGALG00000013187;</t>
  </si>
  <si>
    <t>exon:86078982-86079066,exon:86080592-86080686,exon:86082276-86082393</t>
  </si>
  <si>
    <t>17,8</t>
  </si>
  <si>
    <t>CLPTM1L</t>
  </si>
  <si>
    <t>chr2:86078981|86092889-</t>
  </si>
  <si>
    <t>15,21,10</t>
  </si>
  <si>
    <t>chr2:86080591|86082393-</t>
  </si>
  <si>
    <t>exon:86080592-86080686,exon:86082276-86082393</t>
  </si>
  <si>
    <t>chr2:86082275|86090481-</t>
  </si>
  <si>
    <t>exon:86090292-86090481</t>
  </si>
  <si>
    <t>chr2:86092788|86094018-</t>
  </si>
  <si>
    <t>intergenic_region:86092789-86092889,intergenic_region:86093882-86094018</t>
  </si>
  <si>
    <t>3,2,3,3,3,9</t>
  </si>
  <si>
    <t>6,16,6,10,9,8</t>
  </si>
  <si>
    <t>chr2:86092788|86094091-</t>
  </si>
  <si>
    <t>intergenic_region:86092789-86092889,intergenic_region:86093882-86094091</t>
  </si>
  <si>
    <t>chr2:86104899|86150848-</t>
  </si>
  <si>
    <t>ENSGALG00000013189;</t>
  </si>
  <si>
    <t>exon:86104900-86105111,exon:86150706-86150848</t>
  </si>
  <si>
    <t>4,3,5,11,4,7,6,4</t>
  </si>
  <si>
    <t>18,10,39,41,13,18,22,30</t>
  </si>
  <si>
    <t>LPCAT1</t>
  </si>
  <si>
    <t>chr2:86121561|86150848-</t>
  </si>
  <si>
    <t>exon:86121562-86121687,exon:86127953-86128035,exon:86150706-86150848</t>
  </si>
  <si>
    <t>31,43</t>
  </si>
  <si>
    <t>chr2:86134159|86143022-</t>
  </si>
  <si>
    <t>exon:86134160-86134194,exon:86138967-86139025,exon:86141453-86141513,exon:86142913-86143022</t>
  </si>
  <si>
    <t>5,14,13,8,8,4,2,3</t>
  </si>
  <si>
    <t>12,73,63,35,20,27,18,9</t>
  </si>
  <si>
    <t>chr2:86138966|86150848-</t>
  </si>
  <si>
    <t>exon:86138967-86139025,exon:86141453-86141513,exon:86149123-86149337,exon:86150706-86150848</t>
  </si>
  <si>
    <t>10,3,4,6,4,19,16,3,11,2,6</t>
  </si>
  <si>
    <t>16,8,8,10,12,57,35,25,22,19,43</t>
  </si>
  <si>
    <t>chr2:8691031|8697414+</t>
  </si>
  <si>
    <t>ENSGALG00000006477;</t>
  </si>
  <si>
    <t>intron:8691032-8691174,intron:8696901-8696960,intron:8697304-8697414</t>
  </si>
  <si>
    <t>3,7,2,2,5,2</t>
  </si>
  <si>
    <t>74,246,191,138,238,48</t>
  </si>
  <si>
    <t>chr2:8692320|8697414+</t>
  </si>
  <si>
    <t>intron:8692321-8692469,intron:8696901-8696960,intron:8697304-8697414</t>
  </si>
  <si>
    <t>chr2:8705224|8706356+</t>
  </si>
  <si>
    <t>exon:8705225-8705356,exon:8706215-8706356</t>
  </si>
  <si>
    <t>11,6,8,4</t>
  </si>
  <si>
    <t>chr2:8705224|8707332+</t>
  </si>
  <si>
    <t>exon:8705225-8705356,exon:8706215-8706356,exon:8707260-8707332</t>
  </si>
  <si>
    <t>49,83,103,183,274,163,229,221,171,251,429,193,117,163,71,78,102,88</t>
  </si>
  <si>
    <t>68,95,70,214,349,170,271,312,194,203,366,130,100,133,60,131,116,81</t>
  </si>
  <si>
    <t>chr2:8705224|8725958+</t>
  </si>
  <si>
    <t>exon:8705225-8705356,exon:8725752-8725958</t>
  </si>
  <si>
    <t>chr2:8705227|8707332+</t>
  </si>
  <si>
    <t>exon:8705228-8705356,exon:8706215-8706356,exon:8707262-8707332</t>
  </si>
  <si>
    <t>chr2:873017|874686+</t>
  </si>
  <si>
    <t>ENSGALG00000035768;</t>
  </si>
  <si>
    <t>intron:873018-873120,intron:874515-874686</t>
  </si>
  <si>
    <t>16,18,3,5,3,2</t>
  </si>
  <si>
    <t>chr2:879616|882913+</t>
  </si>
  <si>
    <t>intron:882700-882913</t>
  </si>
  <si>
    <t>1437,109,87</t>
  </si>
  <si>
    <t>chr2:88121004|88134820-</t>
  </si>
  <si>
    <t>ENSGALG00000013196;</t>
  </si>
  <si>
    <t>exon:88121005-88121101</t>
  </si>
  <si>
    <t>ANKS6</t>
  </si>
  <si>
    <t>chr2:88176903|88183713+</t>
  </si>
  <si>
    <t>ENSGALG00000013197;</t>
  </si>
  <si>
    <t>exon:88176904-88177073,exon:88183596-88183713</t>
  </si>
  <si>
    <t>4,5,2,3,5</t>
  </si>
  <si>
    <t>14,10,7,10,3</t>
  </si>
  <si>
    <t>GALNT12</t>
  </si>
  <si>
    <t>chr2:88189100|88198088+</t>
  </si>
  <si>
    <t>exon:88197975-88198088</t>
  </si>
  <si>
    <t>chr2:882699|882913+</t>
  </si>
  <si>
    <t>exon:882700-882913</t>
  </si>
  <si>
    <t>chr2:882699|892012+</t>
  </si>
  <si>
    <t>exon:882700-882913,exon:891883-892012</t>
  </si>
  <si>
    <t>4,10,14,8,7,6,6,3,3,4,5</t>
  </si>
  <si>
    <t>chr2:882699|893207+</t>
  </si>
  <si>
    <t>8,24,34,7,4,5,7,10,3,4,2,2,9,8</t>
  </si>
  <si>
    <t>chr2:8841364|8850880-</t>
  </si>
  <si>
    <t>ENSGALG00000030054;</t>
  </si>
  <si>
    <t>exon:8849500-8849666,exon:8850761-8850880</t>
  </si>
  <si>
    <t>PTPRN2</t>
  </si>
  <si>
    <t>chr2:88653877|88655809+</t>
  </si>
  <si>
    <t>ENSGALG00000013200;</t>
  </si>
  <si>
    <t>exon:88653878-88654060,exon:88655680-88655809</t>
  </si>
  <si>
    <t>8,5,1,3</t>
  </si>
  <si>
    <t>GABBR2</t>
  </si>
  <si>
    <t>chr2:88815036|88822556+</t>
  </si>
  <si>
    <t>ENSGALG00000013207;</t>
  </si>
  <si>
    <t>exon:88815037-88815226,exon:88822369-88822556</t>
  </si>
  <si>
    <t>2,5,2,12,10,5,10,13,6,8,4,4</t>
  </si>
  <si>
    <t>31,31,26,47,138,48,40,80,65,47,51,47</t>
  </si>
  <si>
    <t>CTNNAL1</t>
  </si>
  <si>
    <t>chr2:88815036|88828909+</t>
  </si>
  <si>
    <t>exon:88828790-88828909</t>
  </si>
  <si>
    <t>148,67</t>
  </si>
  <si>
    <t>chr2:88815036|88841100+</t>
  </si>
  <si>
    <t>exon:88815037-88815226,exon:88840550-88840642,exon:88840950-88841100</t>
  </si>
  <si>
    <t>2,9,3,16,3,9,4,11,45,30,8,40,14,4,27,34</t>
  </si>
  <si>
    <t>1,18,34,10,28,54,15,25,39,16,28,31,28,35,27,18</t>
  </si>
  <si>
    <t>chr2:88815060|88841100+</t>
  </si>
  <si>
    <t>exon:88840550-88840642,exon:88840950-88841100</t>
  </si>
  <si>
    <t>52,30</t>
  </si>
  <si>
    <t>chr2:88828789|88841100+</t>
  </si>
  <si>
    <t>exon:88828790-88828909,exon:88831343-88831432</t>
  </si>
  <si>
    <t>chr2:88855603|88856807-</t>
  </si>
  <si>
    <t>ENSGALG00000019524;</t>
  </si>
  <si>
    <t>exon:88855604-88855673,exon:88855746-88855822,exon:88856678-88856807</t>
  </si>
  <si>
    <t>2,2,3,5,2,3</t>
  </si>
  <si>
    <t>4,29,9,11,8,2</t>
  </si>
  <si>
    <t>FAM206A</t>
  </si>
  <si>
    <t>chr2:891882|893207+</t>
  </si>
  <si>
    <t>exon:891883-892012,exon:893050-893207</t>
  </si>
  <si>
    <t>200,412,239,83,144,88,40,59,46,66,93,36,77,100,36,22,57,41</t>
  </si>
  <si>
    <t>3512,2552,2439,1103,1383,909,207,358,178,106,137,70,254,290,151,161,192,115</t>
  </si>
  <si>
    <t>chr2:89340061|89346964-</t>
  </si>
  <si>
    <t>intergenic_region:89340062-89340243,intergenic_region:89346893-89346964</t>
  </si>
  <si>
    <t>2,4,5,3,12,5,6,38,30,12,11,18,14</t>
  </si>
  <si>
    <t>0,0,0,1,1,0,0,0,5,0,0,2,1</t>
  </si>
  <si>
    <t>chr2:89438629|89464252+</t>
  </si>
  <si>
    <t>ENSGALG00000013438;</t>
  </si>
  <si>
    <t>exon:89438630-89438873,exon:89464119-89464252</t>
  </si>
  <si>
    <t>99,19,3,18</t>
  </si>
  <si>
    <t>TEX10</t>
  </si>
  <si>
    <t>chr2:89462916|89464252+</t>
  </si>
  <si>
    <t>exon:89462917-89463005,exon:89464119-89464252</t>
  </si>
  <si>
    <t>3,2,2,4,5,3,4,3</t>
  </si>
  <si>
    <t>99,34,21,15,39,42,16,23</t>
  </si>
  <si>
    <t>chr2:89481891|89483339-</t>
  </si>
  <si>
    <t>ENSGALG00000013441;</t>
  </si>
  <si>
    <t>exon:89481892-89481972,exon:89483107-89483339</t>
  </si>
  <si>
    <t>INVS</t>
  </si>
  <si>
    <t>chr2:89481891|89487272-</t>
  </si>
  <si>
    <t>30,40,55,22,32,34,16,14,11,190,223,182,61,69,79,62,79,97</t>
  </si>
  <si>
    <t>2,11,9,20,25,12,6,9,3,21,13,6,14,4,6,2,4,4</t>
  </si>
  <si>
    <t>chr2:89483106|89487272-</t>
  </si>
  <si>
    <t>exon:89483107-89483339</t>
  </si>
  <si>
    <t>3,2,8,4,5</t>
  </si>
  <si>
    <t>40,7,145,105,58</t>
  </si>
  <si>
    <t>chr2:89497949|89512271-</t>
  </si>
  <si>
    <t>exon:89512162-89512271</t>
  </si>
  <si>
    <t>chr2:89555321|89559216-</t>
  </si>
  <si>
    <t>exon:89555322-89555488</t>
  </si>
  <si>
    <t>chr2:89594818|89595606+</t>
  </si>
  <si>
    <t>ENSGALG00000013452;</t>
  </si>
  <si>
    <t>exon:89594819-89595003,exon:89595491-89595606</t>
  </si>
  <si>
    <t>ERP44</t>
  </si>
  <si>
    <t>chr2:89594818|89604506+</t>
  </si>
  <si>
    <t>exon:89594819-89595003,exon:89595491-89595606,exon:89604365-89604506</t>
  </si>
  <si>
    <t>2,3,4,13,7,6,3,13,2</t>
  </si>
  <si>
    <t>57,113,37,50,57,26,41,26,16</t>
  </si>
  <si>
    <t>chr2:89623577|89639368-</t>
  </si>
  <si>
    <t>ENSGALG00000013462;</t>
  </si>
  <si>
    <t>exon:89639176-89639368</t>
  </si>
  <si>
    <t>38,31,15</t>
  </si>
  <si>
    <t>STX17</t>
  </si>
  <si>
    <t>chr2:89632369|89639368-</t>
  </si>
  <si>
    <t>exon:89632370-89632435,exon:89639176-89639368</t>
  </si>
  <si>
    <t>6,5,9,10,2</t>
  </si>
  <si>
    <t>22,20,17,14,10</t>
  </si>
  <si>
    <t>chr2:896876|900760+</t>
  </si>
  <si>
    <t>exon:896877-897097,exon:900634-900760</t>
  </si>
  <si>
    <t>chr2:90089331|90090413-</t>
  </si>
  <si>
    <t>ENSGALG00000013591;</t>
  </si>
  <si>
    <t>exon:90089332-90089466,exon:90090041-90090142,exon:90090342-90090413</t>
  </si>
  <si>
    <t>2,3,2,6,2,5</t>
  </si>
  <si>
    <t>36,35,22,48,21,19</t>
  </si>
  <si>
    <t>BLOC1S4</t>
  </si>
  <si>
    <t>chr2:90139144|90139367-</t>
  </si>
  <si>
    <t>ENSGALG00000013594;</t>
  </si>
  <si>
    <t>exon:90139145-90139367</t>
  </si>
  <si>
    <t>5,12,6,13,7,2,2</t>
  </si>
  <si>
    <t>19,38,14,16,28,18,20</t>
  </si>
  <si>
    <t>PARD6G</t>
  </si>
  <si>
    <t>chr2:90221503|90226572-</t>
  </si>
  <si>
    <t>ENSGALG00000013605;</t>
  </si>
  <si>
    <t>exon:90226438-90226572</t>
  </si>
  <si>
    <t>33,103,11</t>
  </si>
  <si>
    <t>LRRC16A</t>
  </si>
  <si>
    <t>chr2:90226437|90229835-</t>
  </si>
  <si>
    <t>exon:90229602-90229835</t>
  </si>
  <si>
    <t>7,2,3,6,3,2</t>
  </si>
  <si>
    <t>133,171,30,16,18,20</t>
  </si>
  <si>
    <t>chr2:90255786|90259682-</t>
  </si>
  <si>
    <t>exon:90255787-90255936,exon:90259595-90259682</t>
  </si>
  <si>
    <t>929,195,91</t>
  </si>
  <si>
    <t>chr2:90255786|90277217-</t>
  </si>
  <si>
    <t>exon:90255787-90255936,exon:90259595-90259682,exon:90274788-90274856,exon:90277045-90277217</t>
  </si>
  <si>
    <t>80,83,59,95,116,81,37,25,27,98,106,38,41,33,15,27,27,22</t>
  </si>
  <si>
    <t>252,344,228,445,722,368,88,195,89,104,99,61,44,57,21,41,42,36</t>
  </si>
  <si>
    <t>chr2:90255786|90288864-</t>
  </si>
  <si>
    <t>exon:90255787-90255936,exon:90259595-90259682,exon:90282933-90283032,exon:90288795-90288864</t>
  </si>
  <si>
    <t>35,45,22,23,45,28,4,4,4,17,19,12,4,2,10,4,7,6</t>
  </si>
  <si>
    <t>148,240,199,456,706,318,61,190,88,75,68,37,38,48,23,46,28,23</t>
  </si>
  <si>
    <t>chr2:90259594|90269975-</t>
  </si>
  <si>
    <t>exon:90259595-90259682,exon:90267669-90267767,exon:90269882-90269975</t>
  </si>
  <si>
    <t>3,7,4,3,3</t>
  </si>
  <si>
    <t>chr2:90259594|90277217-</t>
  </si>
  <si>
    <t>exon:90259595-90259682,exon:90261714-90261889,exon:90274788-90274856,exon:90277045-90277217</t>
  </si>
  <si>
    <t>39,56,39,28,33,36,18,15,5,25,26,12,12,16,7,7,11,9</t>
  </si>
  <si>
    <t>366,504,295,601,940,476,109,240,107,192,164,82,82,81,37,58,67,59</t>
  </si>
  <si>
    <t>chr2:90261713|90277217-</t>
  </si>
  <si>
    <t>exon:90261714-90261889,exon:90277045-90277217</t>
  </si>
  <si>
    <t>3,2,5,6,3</t>
  </si>
  <si>
    <t>chr2:90264778|90269975-</t>
  </si>
  <si>
    <t>exon:90264779-90264910,exon:90265153-90265281,exon:90267669-90267767,exon:90269882-90269975</t>
  </si>
  <si>
    <t>19,25,14,17,36,16,4,9,3,19,14,15,4,9,4,8,11,6</t>
  </si>
  <si>
    <t>537,707,381,733,1074,660,217,281,157,332,322,169,136,168,96,147,125,128</t>
  </si>
  <si>
    <t>chr2:90269881|90277217-</t>
  </si>
  <si>
    <t>exon:90269882-90269975,exon:90274788-90274856,exon:90277045-90277217</t>
  </si>
  <si>
    <t>7,2,6,3,2</t>
  </si>
  <si>
    <t>chr2:90269881|90288864-</t>
  </si>
  <si>
    <t>exon:90269882-90269975,exon:90274788-90274856,exon:90284288-90284369,exon:90288795-90288864</t>
  </si>
  <si>
    <t>chr2:90274787|90309110-</t>
  </si>
  <si>
    <t>exon:90274788-90274856,exon:90309022-90309110</t>
  </si>
  <si>
    <t>3,7,4,4,2</t>
  </si>
  <si>
    <t>chr2:90293952|90297248-</t>
  </si>
  <si>
    <t>exon:90293953-90294057,exon:90295203-90295280,exon:90297145-90297248</t>
  </si>
  <si>
    <t>chr2:90293952|90300915-</t>
  </si>
  <si>
    <t>exon:90293953-90294057,exon:90297145-90297248,exon:90300829-90300915</t>
  </si>
  <si>
    <t>3,14,4,4,3,2,5</t>
  </si>
  <si>
    <t>166,250,215,403,653,349,20</t>
  </si>
  <si>
    <t>chr2:90293952|90309110-</t>
  </si>
  <si>
    <t>exon:90293953-90294057,exon:90295013-90295089,exon:90309022-90309110</t>
  </si>
  <si>
    <t>3,6,2,3,3</t>
  </si>
  <si>
    <t>251,426,632,350,52</t>
  </si>
  <si>
    <t>chr2:90304990|90320110-</t>
  </si>
  <si>
    <t>exon:90304991-90305085,exon:90319989-90320110</t>
  </si>
  <si>
    <t>257,73</t>
  </si>
  <si>
    <t>chr2:90312185|90317833-</t>
  </si>
  <si>
    <t>exon:90312186-90312261,exon:90317101-90317174,exon:90317301-90317371,exon:90317736-90317833</t>
  </si>
  <si>
    <t>30,84,39,49,58,24,23,31,26,49,32,35,14,26,17,12,22,30</t>
  </si>
  <si>
    <t>190,233,169,417,632,339,60,191,73,47,40,21,22,25,20,36,32,13</t>
  </si>
  <si>
    <t>chr2:905893|910098+</t>
  </si>
  <si>
    <t>exon:905894-905988,exon:909366-909464,exon:909880-910098</t>
  </si>
  <si>
    <t>109,131,146,20,39,11,14,25,21,41,66,31,23,55,36,18,36,29</t>
  </si>
  <si>
    <t>2902,2194,2190,1015,1273,785,175,328,142,117,109,47,218,234,120,170,183,125</t>
  </si>
  <si>
    <t>chr2:90897361|90899777-</t>
  </si>
  <si>
    <t>ENSGALG00000013657;</t>
  </si>
  <si>
    <t>exon:90897362-90897491,exon:90899580-90899777</t>
  </si>
  <si>
    <t>17,21,2,2</t>
  </si>
  <si>
    <t>ZNF236</t>
  </si>
  <si>
    <t>chr2:90912440|90916014-</t>
  </si>
  <si>
    <t>exon:90912441-90912544,exon:90915863-90916014</t>
  </si>
  <si>
    <t>chr2:90912440|90949221-</t>
  </si>
  <si>
    <t>exon:90912441-90912544,exon:90949079-90949221</t>
  </si>
  <si>
    <t>2,4,4,5</t>
  </si>
  <si>
    <t>33,33,23,4</t>
  </si>
  <si>
    <t>chr2:90914368|90914721-</t>
  </si>
  <si>
    <t>exon:90914369-90914520,exon:90914615-90914721</t>
  </si>
  <si>
    <t>21,15</t>
  </si>
  <si>
    <t>chr2:90920814|90928167-</t>
  </si>
  <si>
    <t>exon:90920815-90920916</t>
  </si>
  <si>
    <t>chr2:90935670|90949221-</t>
  </si>
  <si>
    <t>exon:90935671-90935742,exon:90949079-90949221</t>
  </si>
  <si>
    <t>5,3,4,8,7,2,2,3,17,29,7,7,13,3,6,9,4</t>
  </si>
  <si>
    <t>13,5,31,25,29,20,24,6,3,13,3,19,7,11,17,5,11</t>
  </si>
  <si>
    <t>chr2:909365|910098+</t>
  </si>
  <si>
    <t>exon:909366-909464,exon:909738-909817,exon:909880-910098</t>
  </si>
  <si>
    <t>110,76,96,28,20,13,16,9,6,30,20,15,21,15,2,5,7</t>
  </si>
  <si>
    <t>2822,2224,2323,1068,1273,781,173,329,134,130,150,60,240,237,156,234,128</t>
  </si>
  <si>
    <t>chr2:91109584|91118363+</t>
  </si>
  <si>
    <t>intergenic_region:91109585-91109690</t>
  </si>
  <si>
    <t>9,4,2,3</t>
  </si>
  <si>
    <t>52,14,13,4</t>
  </si>
  <si>
    <t>chr2:91123399|91129491+</t>
  </si>
  <si>
    <t>intergenic_region:91123400-91123513</t>
  </si>
  <si>
    <t>51,34,33,31,21,30,14,13,8,6,21,4,9,14,3,7,5</t>
  </si>
  <si>
    <t>242,193,173,353,512,292,186,237,177,44,53,17,15,42,9,31,15</t>
  </si>
  <si>
    <t>chr2:91123399|91170912+</t>
  </si>
  <si>
    <t>9,7,10,4,2</t>
  </si>
  <si>
    <t>chr2:91169424|91176483+</t>
  </si>
  <si>
    <t>ENSGALG00000013660;</t>
  </si>
  <si>
    <t>exon:91176379-91176483</t>
  </si>
  <si>
    <t>11,17,8,3,2,3,2,5,3,2</t>
  </si>
  <si>
    <t>439,329,1054,423,503,64,112,29,48,14</t>
  </si>
  <si>
    <t>ZNF516</t>
  </si>
  <si>
    <t>chr2:91169424|91177455+</t>
  </si>
  <si>
    <t>exon:91177388-91177455</t>
  </si>
  <si>
    <t>6,10,13,9,4,4,4,10,16,10,4,6,5</t>
  </si>
  <si>
    <t>366,411,315,515,969,405,483,70,99,28,50,17,21</t>
  </si>
  <si>
    <t>chr2:913532|919409+</t>
  </si>
  <si>
    <t>exon:913533-913734,exon:914564-914679</t>
  </si>
  <si>
    <t>5,4,3,6,3,10,5,3</t>
  </si>
  <si>
    <t>chr2:9160426|9200888-</t>
  </si>
  <si>
    <t>exon:9160427-9160506,exon:9177416-9177502</t>
  </si>
  <si>
    <t>4,6,27,13,7,33,5,14,7,4</t>
  </si>
  <si>
    <t>10,241,405,181,48,120,34,6,8,1</t>
  </si>
  <si>
    <t>chr2:91647485|91652124-</t>
  </si>
  <si>
    <t>ENSGALG00000013672;</t>
  </si>
  <si>
    <t>intron:91652031-91652124</t>
  </si>
  <si>
    <t>6,10,2</t>
  </si>
  <si>
    <t>TSHZ1</t>
  </si>
  <si>
    <t>chr2:91901853|91915210-</t>
  </si>
  <si>
    <t>ENSGALG00000041358;</t>
  </si>
  <si>
    <t>exon:91910464-91910547,exon:91915044-91915210</t>
  </si>
  <si>
    <t>8,8,7,7,5,10,4,2</t>
  </si>
  <si>
    <t>16,11,24,47,21,23,0,11</t>
  </si>
  <si>
    <t>chr2:92051185|92052373-</t>
  </si>
  <si>
    <t>intergenic_region:92051186-92051284,intergenic_region:92052137-92052373</t>
  </si>
  <si>
    <t>9,6,0</t>
  </si>
  <si>
    <t>chr2:92080033|92090775-</t>
  </si>
  <si>
    <t>ENSGALG00000036128;</t>
  </si>
  <si>
    <t>exon:92080034-92080148</t>
  </si>
  <si>
    <t>4,6,3,4,4,5,3,7,4,3,2</t>
  </si>
  <si>
    <t>24,25,11,41,92,48,13,16,22,11,14</t>
  </si>
  <si>
    <t>chr2:922090|922439-</t>
  </si>
  <si>
    <t>ENSGALG00000038522;</t>
  </si>
  <si>
    <t>intron:922091-922229,intron:922335-922439</t>
  </si>
  <si>
    <t>chr2:92320684|92321671+</t>
  </si>
  <si>
    <t>ENSGALG00000013720;</t>
  </si>
  <si>
    <t>exon:92321542-92321671</t>
  </si>
  <si>
    <t>FBXO15</t>
  </si>
  <si>
    <t>chr2:92432443|92436295+</t>
  </si>
  <si>
    <t>intergenic_region:92436194-92436295</t>
  </si>
  <si>
    <t>16,10,26,20,9,8,16,4</t>
  </si>
  <si>
    <t>8,3,8,8,3,3,0,1</t>
  </si>
  <si>
    <t>chr2:929189|930319-</t>
  </si>
  <si>
    <t>exon:929190-929246,exon:929532-929579,exon:929694-929825,exon:930239-930319</t>
  </si>
  <si>
    <t>108,69,75,280,335,210,109,148,99,37,59,27,47,42,28,33,43,42</t>
  </si>
  <si>
    <t>chr2:93938803|93949050+</t>
  </si>
  <si>
    <t>ENSGALG00000013745;</t>
  </si>
  <si>
    <t>exon:93938804-93938930,exon:93948570-93948687,exon:93948954-93949050</t>
  </si>
  <si>
    <t>6,5,10,9,8,9,4,2,5,4,8,3,4,7</t>
  </si>
  <si>
    <t>5,11,17,14,6,18,4,6,3,1,1,3,4,4</t>
  </si>
  <si>
    <t>RTTN</t>
  </si>
  <si>
    <t>chr2:93961737|93984780+</t>
  </si>
  <si>
    <t>exon:93961738-93961845,exon:93984686-93984780</t>
  </si>
  <si>
    <t>chr2:94139969|94198004-</t>
  </si>
  <si>
    <t>ENSGALG00000013753;</t>
  </si>
  <si>
    <t>exon:94139970-94140159,exon:94197897-94198004</t>
  </si>
  <si>
    <t>4,7,12,8,14,8,6,3,2,5</t>
  </si>
  <si>
    <t>7,8,69,121,96,173,74,23,10,18</t>
  </si>
  <si>
    <t>DOK6</t>
  </si>
  <si>
    <t>chr2:94177984|94198004-</t>
  </si>
  <si>
    <t>exon:94177985-94178099,exon:94197897-94198004</t>
  </si>
  <si>
    <t>6,4,12,11,4,21,16,6,3,2,3,3</t>
  </si>
  <si>
    <t>13,15,67,133,42,93,171,26,7,9,7,14</t>
  </si>
  <si>
    <t>chr2:94177984|94203207-</t>
  </si>
  <si>
    <t>intron:94203099-94203207</t>
  </si>
  <si>
    <t>50,61,5</t>
  </si>
  <si>
    <t>chr2:94197896|94203207-</t>
  </si>
  <si>
    <t>intron:94197897-94198004,intron:94202938-94203007,intron:94203099-94203207</t>
  </si>
  <si>
    <t>chr2:94480776|94510729-</t>
  </si>
  <si>
    <t>ENSGALG00000019509;</t>
  </si>
  <si>
    <t>exon:94480777-94480986,exon:94505027-94505135</t>
  </si>
  <si>
    <t>13,50,70,26,52,43,29,154,103,46</t>
  </si>
  <si>
    <t>8,5,6,6,8,2,4,21,14,4</t>
  </si>
  <si>
    <t>CCDC102B</t>
  </si>
  <si>
    <t>chr2:94505026|94510729-</t>
  </si>
  <si>
    <t>exon:94505027-94505135</t>
  </si>
  <si>
    <t>10,20,31,16,13,15,6,52,44,22</t>
  </si>
  <si>
    <t>30,63,70,20,45,27,34,173,111,73</t>
  </si>
  <si>
    <t>chr2:9558353|9569184-</t>
  </si>
  <si>
    <t>ENSGALG00000006542;</t>
  </si>
  <si>
    <t>intron:9558354-9558443,intron:9559318-9559390,intron:9565126-9565167,intron:9568984-9569184</t>
  </si>
  <si>
    <t>7,8,5,3,2,4</t>
  </si>
  <si>
    <t>42,51,11,28,48,12</t>
  </si>
  <si>
    <t>ESYT2</t>
  </si>
  <si>
    <t>chr2:95837959|95848169-</t>
  </si>
  <si>
    <t>ENSGALG00000013782;</t>
  </si>
  <si>
    <t>exon:95837960-95838213,exon:95848002-95848169</t>
  </si>
  <si>
    <t>3,2,4,7,6,7,5</t>
  </si>
  <si>
    <t>1,0,5,14,4,4,10</t>
  </si>
  <si>
    <t>CDH7</t>
  </si>
  <si>
    <t>chr2:9683637|9700105-</t>
  </si>
  <si>
    <t>ENSGALG00000006575;</t>
  </si>
  <si>
    <t>exon:9683638-9683779,exon:9700008-9700105</t>
  </si>
  <si>
    <t>3,10,4,2,3,8,3,7</t>
  </si>
  <si>
    <t>2,57,18,27,24,103,55,46</t>
  </si>
  <si>
    <t>VIPR2</t>
  </si>
  <si>
    <t>chr2:9683637|9700772-</t>
  </si>
  <si>
    <t>intron:9683638-9683779,intron:9687400-9687497</t>
  </si>
  <si>
    <t>chr2:9683637|9704387-</t>
  </si>
  <si>
    <t>exon:9683638-9683779,exon:9687400-9687497,exon:9700008-9700105,exon:9704280-9704387</t>
  </si>
  <si>
    <t>chr2:96984633|96985487-</t>
  </si>
  <si>
    <t>intergenic_region:96984634-96984730,intergenic_region:96985131-96985270,intergenic_region:96985347-96985487</t>
  </si>
  <si>
    <t>189,54</t>
  </si>
  <si>
    <t>chr2:96985130|96985487-</t>
  </si>
  <si>
    <t>intergenic_region:96985131-96985270,intergenic_region:96985347-96985487</t>
  </si>
  <si>
    <t>14,13,18,8,15,7,4,4,5,6,4,6,5,3,2,10</t>
  </si>
  <si>
    <t>30,27,42,194,261,145,78,35,42,54,33,35,16,26,20,18</t>
  </si>
  <si>
    <t>chr2:96985346|97021092-</t>
  </si>
  <si>
    <t>intergenic_region:96985347-96985487</t>
  </si>
  <si>
    <t>7,3,5,58,29,14,2,4,5,2,4,3</t>
  </si>
  <si>
    <t>46,45,60,254,352,202,68,77,47,39,42,38</t>
  </si>
  <si>
    <t>chr2:96985346|97076505-</t>
  </si>
  <si>
    <t>intergenic_region:96985347-96985487,intergenic_region:97076422-97076505</t>
  </si>
  <si>
    <t>7,8,13,89,79,37,19,14,20,11,10,9,12,16,8,2,3,9</t>
  </si>
  <si>
    <t>53,44,53,240,313,163,71,118,74,54,71,34,45,47,38,25,36,24</t>
  </si>
  <si>
    <t>chr2:9700007|9704387-</t>
  </si>
  <si>
    <t>exon:9700008-9700105,exon:9700704-9700772,exon:9701904-9701950,exon:9704280-9704387</t>
  </si>
  <si>
    <t>4,4,2,3</t>
  </si>
  <si>
    <t>44,76,41,36</t>
  </si>
  <si>
    <t>chr2:9700007|9715680-</t>
  </si>
  <si>
    <t>exon:9700008-9700105,exon:9704280-9704387,exon:9709148-9709227,exon:9715578-9715680</t>
  </si>
  <si>
    <t>20,43</t>
  </si>
  <si>
    <t>chr2:97020632|97021092-</t>
  </si>
  <si>
    <t>intergenic_region:97020633-97021092</t>
  </si>
  <si>
    <t>9,22,25,14,11,8,7,6,12,2</t>
  </si>
  <si>
    <t>58,77,353,466,253,89,32,53,81,42</t>
  </si>
  <si>
    <t>chr2:97020632|97076505-</t>
  </si>
  <si>
    <t>intergenic_region:97076422-97076505</t>
  </si>
  <si>
    <t>6,17,16,59,67,35,32,15,16,3,22,6,15,12,3,3,4,6</t>
  </si>
  <si>
    <t>65,42,70,339,431,216,70,144,75,62,86,19,59,60,39,32,36,31</t>
  </si>
  <si>
    <t>chr2:97076421|97086048-</t>
  </si>
  <si>
    <t>intergenic_region:97076422-97076505,intergenic_region:97085902-97086048</t>
  </si>
  <si>
    <t>221,27,21</t>
  </si>
  <si>
    <t>chr2:97076421|97133550-</t>
  </si>
  <si>
    <t>intergenic_region:97076422-97076505,intergenic_region:97121104-97121196,intergenic_region:97133368-97133550</t>
  </si>
  <si>
    <t>5,6,9,18,35,8,10,34,31,4,20,7,8,21,9,4,17,7</t>
  </si>
  <si>
    <t>36,25,40,162,209,111,40,91,42,29,36,22,25,44,27,22,22,18</t>
  </si>
  <si>
    <t>chr2:97119623|97137778-</t>
  </si>
  <si>
    <t>intergenic_region:97119624-97119807,intergenic_region:97121104-97121196,intergenic_region:97137688-97137778</t>
  </si>
  <si>
    <t>chr2:97142614|97165957-</t>
  </si>
  <si>
    <t>ENSGALG00000035625;</t>
  </si>
  <si>
    <t>exon:97142615-97142730,exon:97146315-97146373,exon:97165781-97165957</t>
  </si>
  <si>
    <t>CEP192</t>
  </si>
  <si>
    <t>chr2:97233976|97259830+</t>
  </si>
  <si>
    <t>ENSGALG00000013867;</t>
  </si>
  <si>
    <t>exon:97233977-97234067,exon:97259139-97259259,exon:97259729-97259830</t>
  </si>
  <si>
    <t>7,2,5</t>
  </si>
  <si>
    <t>43,53,19</t>
  </si>
  <si>
    <t>PTPN2</t>
  </si>
  <si>
    <t>chr2:97240956|97243212+</t>
  </si>
  <si>
    <t>exon:97243075-97243212</t>
  </si>
  <si>
    <t>67,53</t>
  </si>
  <si>
    <t>chr2:97240956|97251360+</t>
  </si>
  <si>
    <t>exon:97251202-97251360</t>
  </si>
  <si>
    <t>3,5,3,2,3</t>
  </si>
  <si>
    <t>49,69,55,164,25</t>
  </si>
  <si>
    <t>chr2:97240956|97259830+</t>
  </si>
  <si>
    <t>exon:97259729-97259830</t>
  </si>
  <si>
    <t>8,3,11,4</t>
  </si>
  <si>
    <t>49,61,25,50</t>
  </si>
  <si>
    <t>chr2:97249864|97251360+</t>
  </si>
  <si>
    <t>33,66,21</t>
  </si>
  <si>
    <t>chr2:97249864|97259830+</t>
  </si>
  <si>
    <t>6,3,10,17,24,9,3,4</t>
  </si>
  <si>
    <t>36,44,70,28,41,13,26,11</t>
  </si>
  <si>
    <t>chr2:97258543|97259830+</t>
  </si>
  <si>
    <t>exon:97258544-97258734,exon:97259729-97259830</t>
  </si>
  <si>
    <t>2,2,11,10,7,5</t>
  </si>
  <si>
    <t>67,51,24,34,15,26</t>
  </si>
  <si>
    <t>chr2:97542708|97546290+</t>
  </si>
  <si>
    <t>ENSGALG00000013794;</t>
  </si>
  <si>
    <t>intron:97542709-97542799,intron:97546140-97546290</t>
  </si>
  <si>
    <t>MPPE1</t>
  </si>
  <si>
    <t>chr2:97552763|97555559+</t>
  </si>
  <si>
    <t>exon:97552764-97552844,exon:97554370-97554478,exon:97555291-97555362,exon:97555471-97555559</t>
  </si>
  <si>
    <t>3,4,5,3</t>
  </si>
  <si>
    <t>16,11,12,30</t>
  </si>
  <si>
    <t>chr2:97552763|97555593+</t>
  </si>
  <si>
    <t>exon:97552764-97552844,exon:97554370-97554478,exon:97555291-97555362</t>
  </si>
  <si>
    <t>2,6,7,4,3</t>
  </si>
  <si>
    <t>32,17,29,21,20</t>
  </si>
  <si>
    <t>chr2:97674158|97675443-</t>
  </si>
  <si>
    <t>ENSGALG00000013785;</t>
  </si>
  <si>
    <t>exon:97674159-97674278,exon:97674463-97674517,exon:97675371-97675443</t>
  </si>
  <si>
    <t>10,5</t>
  </si>
  <si>
    <t>GNAL</t>
  </si>
  <si>
    <t>chr2:98109887|98126597+</t>
  </si>
  <si>
    <t>intergenic_region:98109888-98110050</t>
  </si>
  <si>
    <t>chr2:98124116|98126597+</t>
  </si>
  <si>
    <t>ENSGALG00000043174;</t>
  </si>
  <si>
    <t>exon:98124117-98124324,exon:98126384-98126597</t>
  </si>
  <si>
    <t>2,6,6,4,5,10,5,6</t>
  </si>
  <si>
    <t>34,61,36,21,23,21,20,20</t>
  </si>
  <si>
    <t>chr2:98198307|98199760+</t>
  </si>
  <si>
    <t>ENSGALG00000042134;</t>
  </si>
  <si>
    <t>exon:98198308-98198551,exon:98199664-98199760</t>
  </si>
  <si>
    <t>3,32,72,36,16,25,21,12,38,21</t>
  </si>
  <si>
    <t>6,15,43,10,18,25,12,14,13,14</t>
  </si>
  <si>
    <t>chr2:98219731|98223636+</t>
  </si>
  <si>
    <t>exon:98219732-98219898,exon:98223461-98223636</t>
  </si>
  <si>
    <t>4,51,45,30,16,25,21,42,39,49</t>
  </si>
  <si>
    <t>5,22,40,14,23,27,12,14,25,22</t>
  </si>
  <si>
    <t>chr2:98255445|98256681+</t>
  </si>
  <si>
    <t>intergenic_region:98255446-98255582,intergenic_region:98256608-98256681</t>
  </si>
  <si>
    <t>chr2:98282969|98288810-</t>
  </si>
  <si>
    <t>intergenic_region:98282970-98283178,intergenic_region:98288701-98288810</t>
  </si>
  <si>
    <t>39,10</t>
  </si>
  <si>
    <t>chr2:98286630|98288810-</t>
  </si>
  <si>
    <t>ENSGALG00000013932;</t>
  </si>
  <si>
    <t>exon:98286631-98286709,exon:98287847-98287917,exon:98288701-98288810</t>
  </si>
  <si>
    <t>NAPG</t>
  </si>
  <si>
    <t>chr2:98292441|98297219-</t>
  </si>
  <si>
    <t>intergenic_region:98292442-98292547,intergenic_region:98292839-98292906,intergenic_region:98297161-98297219</t>
  </si>
  <si>
    <t>chr2:98292838|98296484-</t>
  </si>
  <si>
    <t>intergenic_region:98292839-98292906,intergenic_region:98296345-98296484</t>
  </si>
  <si>
    <t>chr2:98464184|98482238-</t>
  </si>
  <si>
    <t>intergenic_region:98464185-98464376,intergenic_region:98482175-98482238</t>
  </si>
  <si>
    <t>5,4,3,5</t>
  </si>
  <si>
    <t>0,0,0,0</t>
  </si>
  <si>
    <t>chr2:98624605|98640635-</t>
  </si>
  <si>
    <t>ENSGALG00000022874;</t>
  </si>
  <si>
    <t>exon:98624606-98624686,exon:98634980-98635089,exon:98639044-98639150</t>
  </si>
  <si>
    <t>3,6,2,3</t>
  </si>
  <si>
    <t>5,79,34,30</t>
  </si>
  <si>
    <t>RAB31</t>
  </si>
  <si>
    <t>chr2:98634979|98640635-</t>
  </si>
  <si>
    <t>exon:98634980-98635089,exon:98639044-98639150,exon:98640564-98640635</t>
  </si>
  <si>
    <t>5,17,8,3,5,5,13,11,4,23,43,34,37,42,15,21,29,30</t>
  </si>
  <si>
    <t>6,8,7,18,21,16,42,25,13,62,93,34,40,34,27,48,43,34</t>
  </si>
  <si>
    <t>chr2:98634979|98655074-</t>
  </si>
  <si>
    <t>exon:98634980-98635089,exon:98639044-98639150,exon:98651732-98651813,exon:98654995-98655074</t>
  </si>
  <si>
    <t>6,3,7,5</t>
  </si>
  <si>
    <t>23,48,88,21</t>
  </si>
  <si>
    <t>chr2:98639043|98655074-</t>
  </si>
  <si>
    <t>exon:98639044-98639150,exon:98640564-98640635,exon:98654995-98655074</t>
  </si>
  <si>
    <t>63,37,56</t>
  </si>
  <si>
    <t>chr2:98699037|98719406+</t>
  </si>
  <si>
    <t>ENSGALG00000032092;</t>
  </si>
  <si>
    <t>intron:98710978-98711062,intron:98719300-98719406</t>
  </si>
  <si>
    <t>chr2:98710926|98719406+</t>
  </si>
  <si>
    <t>exon:98710927-98711062,exon:98719300-98719406</t>
  </si>
  <si>
    <t>81,121,109,99,96,95,40,31,47,190,202,142,194,184,110,70,87,112</t>
  </si>
  <si>
    <t>91,118,112,124,192,79,97,138,82,164,278,88,110,123,73,85,81,93</t>
  </si>
  <si>
    <t>chr2:98710926|98738164+</t>
  </si>
  <si>
    <t>exon:98710927-98711062,exon:98719300-98719406,exon:98729977-98730119</t>
  </si>
  <si>
    <t>64,53,49,53,69,46,41,56,47,58,156,62,57,103,42,58,43,40</t>
  </si>
  <si>
    <t>24,25,24,30,68,25,28,47,13,26,41,13,19,31,12,15,11,12</t>
  </si>
  <si>
    <t>chr2:98710977|98719406+</t>
  </si>
  <si>
    <t>exon:98710978-98711062,exon:98719300-98719406</t>
  </si>
  <si>
    <t>9,12,15,17,5,17,15,9,19,22,25,49,50,20,5,6,12</t>
  </si>
  <si>
    <t>104,149,130,134,221,92,115,87,206,328,125,135,148,93,102,105,108</t>
  </si>
  <si>
    <t>chr2:98710977|98738164+</t>
  </si>
  <si>
    <t>7,21,8,8,23,8,4,13,3,23,74,26,14,20,25,19,25,16</t>
  </si>
  <si>
    <t>44,58,62,46,116,46,53,71,19,79,105,62,44,62,37,35,50,35</t>
  </si>
  <si>
    <t>chr2:98719299|98738164+</t>
  </si>
  <si>
    <t>exon:98719300-98719406</t>
  </si>
  <si>
    <t>6,2,4,7,2,8,13,8,3,9,3,4,7</t>
  </si>
  <si>
    <t>84,106,86,160,101,142,188,88,89,95,66,82,70</t>
  </si>
  <si>
    <t>chr2:98729976|98738164+</t>
  </si>
  <si>
    <t>exon:98729977-98730119</t>
  </si>
  <si>
    <t>3,3,4,4,7,5,6,6,10</t>
  </si>
  <si>
    <t>107,128,227,156,85,173,300,96,120</t>
  </si>
  <si>
    <t>chr2:98734887|98746636+</t>
  </si>
  <si>
    <t>exon:98734888-98735046,exon:98746541-98746636</t>
  </si>
  <si>
    <t>6,3,3,4,17,2,4,4,6,2</t>
  </si>
  <si>
    <t>111,107,176,171,283,118,134,69,88,98</t>
  </si>
  <si>
    <t>chr2:98744298|98746636+</t>
  </si>
  <si>
    <t>exon:98744299-98744474,exon:98746541-98746636</t>
  </si>
  <si>
    <t>chr2:98748376|98751950+</t>
  </si>
  <si>
    <t>exon:98748377-98748562</t>
  </si>
  <si>
    <t>chr2:98749927|98751950+</t>
  </si>
  <si>
    <t>exon:98749928-98750089,exon:98751597-98751717,exon:98751816-98751950</t>
  </si>
  <si>
    <t>29,17</t>
  </si>
  <si>
    <t>chr2:98759280|98760042-</t>
  </si>
  <si>
    <t>ENSGALG00000008405;</t>
  </si>
  <si>
    <t>exon:98759919-98760042</t>
  </si>
  <si>
    <t>6,39,56,26,6,6,12,13,6</t>
  </si>
  <si>
    <t>75,58,84,44,35,44,45,46,37</t>
  </si>
  <si>
    <t>RALBP1</t>
  </si>
  <si>
    <t>chr2:98792295|98809344-</t>
  </si>
  <si>
    <t>intergenic_region:98792296-98792421,intergenic_region:98809184-98809344</t>
  </si>
  <si>
    <t>14,58</t>
  </si>
  <si>
    <t>chr2:98794333|98809344-</t>
  </si>
  <si>
    <t>ENSGALG00000008400;</t>
  </si>
  <si>
    <t>exon:98794334-98794444,exon:98809184-98809344</t>
  </si>
  <si>
    <t>TWSG1</t>
  </si>
  <si>
    <t>chr2:98801058|98801325-</t>
  </si>
  <si>
    <t>exon:98801059-98801325</t>
  </si>
  <si>
    <t>chr2:98801058|98804047-</t>
  </si>
  <si>
    <t>exon:98801059-98801325,exon:98803948-98804047</t>
  </si>
  <si>
    <t>3,2,5,12,16,13,9,4,2</t>
  </si>
  <si>
    <t>17,44,24,76,143,34,80,65,26</t>
  </si>
  <si>
    <t>chr2:98801058|98809344-</t>
  </si>
  <si>
    <t>exon:98809184-98809344</t>
  </si>
  <si>
    <t>2,13,2,5,2</t>
  </si>
  <si>
    <t>60,97,41,39,23</t>
  </si>
  <si>
    <t>chr2:98814340|98816806-</t>
  </si>
  <si>
    <t>ENSGALG00000008399;</t>
  </si>
  <si>
    <t>exon:98814341-98814436,exon:98816663-98816806</t>
  </si>
  <si>
    <t>8,9,8</t>
  </si>
  <si>
    <t>14,13,3</t>
  </si>
  <si>
    <t>ANKRD12</t>
  </si>
  <si>
    <t>chr2:98816662|98817720-</t>
  </si>
  <si>
    <t>exon:98816663-98816806,exon:98817622-98817720</t>
  </si>
  <si>
    <t>chr2:98831406|98838794-</t>
  </si>
  <si>
    <t>exon:98831407-98831554,exon:98838648-98838794</t>
  </si>
  <si>
    <t>chr2:98831406|98854927-</t>
  </si>
  <si>
    <t>exon:98831407-98831554,exon:98854791-98854927</t>
  </si>
  <si>
    <t>10,7,12,4,5,8,5,4,3,2,5</t>
  </si>
  <si>
    <t>2,1,5,9,6,6,4,3,3,5,5</t>
  </si>
  <si>
    <t>chr2:98833442|98854927-</t>
  </si>
  <si>
    <t>exon:98833443-98833585,exon:98854791-98854927</t>
  </si>
  <si>
    <t>4,5,3</t>
  </si>
  <si>
    <t>9,10,8</t>
  </si>
  <si>
    <t>chr2:9883489|9888290+</t>
  </si>
  <si>
    <t>ENSGALG00000006599;</t>
  </si>
  <si>
    <t>exon:9888156-9888290</t>
  </si>
  <si>
    <t>47,19,30,12</t>
  </si>
  <si>
    <t>ZMYND11</t>
  </si>
  <si>
    <t>chr2:98846824|98854927-</t>
  </si>
  <si>
    <t>exon:98846825-98846972,exon:98854286-98854357,exon:98854791-98854927</t>
  </si>
  <si>
    <t>3,3,13,9,10,3,4,5,7</t>
  </si>
  <si>
    <t>15,7,9,19,5,9,6,2,2</t>
  </si>
  <si>
    <t>chr2:98854285|98854927-</t>
  </si>
  <si>
    <t>intron:98854286-98854357,intron:98854791-98854927</t>
  </si>
  <si>
    <t>3,16,4,4,3</t>
  </si>
  <si>
    <t>4,7,3,3,3</t>
  </si>
  <si>
    <t>chr2:98883150|98885176-</t>
  </si>
  <si>
    <t>ENSGALG00000036625;</t>
  </si>
  <si>
    <t>exon:98883151-98883319,exon:98884903-98885019,exon:98885114-98885176</t>
  </si>
  <si>
    <t>24,16</t>
  </si>
  <si>
    <t>NDUFV2</t>
  </si>
  <si>
    <t>chr2:99065193|99067503-</t>
  </si>
  <si>
    <t>intergenic_region:99065194-99065352,intergenic_region:99067275-99067503</t>
  </si>
  <si>
    <t>59,82,62,59,105,95,71,139,92,36,56,54,13,26,19,8,23,17</t>
  </si>
  <si>
    <t>62,53,44,40,155,102,44,131,37,5,44,7,4,11,10,5,8,5</t>
  </si>
  <si>
    <t>chr2:99102484|99111937-</t>
  </si>
  <si>
    <t>ENSGALG00000033608;</t>
  </si>
  <si>
    <t>exon:99102485-99102583,exon:99103094-99103198,exon:99111877-99111937</t>
  </si>
  <si>
    <t>RAB12</t>
  </si>
  <si>
    <t>chr2:99174937|99180966-</t>
  </si>
  <si>
    <t>ENSGALG00000031284;</t>
  </si>
  <si>
    <t>exon:99176661-99176815,exon:99180850-99180966</t>
  </si>
  <si>
    <t>PTPRM</t>
  </si>
  <si>
    <t>chr2:9921287|9936513+</t>
  </si>
  <si>
    <t>exon:9921288-9921449,exon:9936306-9936513</t>
  </si>
  <si>
    <t>6,3,2,3,6,2</t>
  </si>
  <si>
    <t>105,105,47,58,28,29</t>
  </si>
  <si>
    <t>chr2:99249152|99257277-</t>
  </si>
  <si>
    <t>exon:99257126-99257277</t>
  </si>
  <si>
    <t>4,2,6,7,4,2,5,4,2,2</t>
  </si>
  <si>
    <t>13,21,35,27,14,23,10,20,24,8</t>
  </si>
  <si>
    <t>chr2:9929830|9941477+</t>
  </si>
  <si>
    <t>exon:9931864-9931951,exon:9941292-9941477</t>
  </si>
  <si>
    <t>96,88,46,32,53,20</t>
  </si>
  <si>
    <t>chr2:99303739|99311739-</t>
  </si>
  <si>
    <t>intron:99303740-99303769,intron:99311607-99311739</t>
  </si>
  <si>
    <t>4,3,6,9,2,3</t>
  </si>
  <si>
    <t>21,27,34,31,15,23</t>
  </si>
  <si>
    <t>chr2:99311606|99333983-</t>
  </si>
  <si>
    <t>exon:99311607-99311739,exon:99332557-99332593,exon:99333710-99333983</t>
  </si>
  <si>
    <t>2,7,5,8,5,3</t>
  </si>
  <si>
    <t>39,51,27,55,27,25</t>
  </si>
  <si>
    <t>chr2:99332556|99333983-</t>
  </si>
  <si>
    <t>exon:99332557-99332593,exon:99333710-99333983</t>
  </si>
  <si>
    <t>3,2,7,3,21,27,9,8,22,8,13,13,10</t>
  </si>
  <si>
    <t>50,65,32,24,53,61,19,25,26,11,57,24,27</t>
  </si>
  <si>
    <t>chr2:99359630|99368270-</t>
  </si>
  <si>
    <t>exon:99368161-99368270</t>
  </si>
  <si>
    <t>61,34</t>
  </si>
  <si>
    <t>chr2:99359630|99371846-</t>
  </si>
  <si>
    <t>exon:99359631-99359733</t>
  </si>
  <si>
    <t>2,4,5,5,7,2</t>
  </si>
  <si>
    <t>60,73,23,24,51,16</t>
  </si>
  <si>
    <t>chr2:99429483|99429777-</t>
  </si>
  <si>
    <t>exon:99429484-99429777</t>
  </si>
  <si>
    <t>4,6,3</t>
  </si>
  <si>
    <t>87,106,43</t>
  </si>
  <si>
    <t>chr2:99429483|99440874-</t>
  </si>
  <si>
    <t>exon:99429484-99429777,exon:99440700-99440874</t>
  </si>
  <si>
    <t>4,4,3,7,6,7,5,4,7,10</t>
  </si>
  <si>
    <t>43,44,30,58,78,26,40,40,44,39</t>
  </si>
  <si>
    <t>chr2:99459395|99474149-</t>
  </si>
  <si>
    <t>exon:99459396-99459511,exon:99463139-99463217</t>
  </si>
  <si>
    <t>41,64,40</t>
  </si>
  <si>
    <t>chr2:99473883|99512407-</t>
  </si>
  <si>
    <t>exon:99473884-99474149,exon:99512285-99512407</t>
  </si>
  <si>
    <t>54,74</t>
  </si>
  <si>
    <t>chr2:9964046|9966546-</t>
  </si>
  <si>
    <t>exon:9964047-9964221,exon:9966489-9966546</t>
  </si>
  <si>
    <t>3,12,3,5,4,2,3</t>
  </si>
  <si>
    <t>1,7,4,6,4,10,3</t>
  </si>
  <si>
    <t>chr2:99796831|99799609+</t>
  </si>
  <si>
    <t>ENSGALG00000014615;</t>
  </si>
  <si>
    <t>exon:99796832-99796938</t>
  </si>
  <si>
    <t>LAMA1</t>
  </si>
  <si>
    <t>chr2:9981646|9991825-</t>
  </si>
  <si>
    <t>exon:9981647-9981708,exon:9983389-9983418,exon:9990578-9990748,exon:9991657-9991825</t>
  </si>
  <si>
    <t>5,3,4,6,7,6,3,9,4,7,3,9,4,4,4,4</t>
  </si>
  <si>
    <t>5,6,34,40,11,32,47,40,6,9,8,3,3,6,7,8</t>
  </si>
  <si>
    <t>chr2:99817698|99827305+</t>
  </si>
  <si>
    <t>exon:99827155-99827305</t>
  </si>
  <si>
    <t>53,71,21</t>
  </si>
  <si>
    <t>chr2:99822215|99832720+</t>
  </si>
  <si>
    <t>exon:99822216-99822332</t>
  </si>
  <si>
    <t>5,6,4,4,3</t>
  </si>
  <si>
    <t>76,68,71,67,33</t>
  </si>
  <si>
    <t>chr2:99826766|99828368+</t>
  </si>
  <si>
    <t>exon:99826767-99826900,exon:99828244-99828368</t>
  </si>
  <si>
    <t>chr2:99880016|99884718-</t>
  </si>
  <si>
    <t>ENSGALG00000014758;</t>
  </si>
  <si>
    <t>exon:99880017-99880234,exon:99884510-99884718</t>
  </si>
  <si>
    <t>chr2:99969614|99972149+</t>
  </si>
  <si>
    <t>intergenic_region:99969615-99969746,intergenic_region:99972052-99972149</t>
  </si>
  <si>
    <t>10,9,12,4,2</t>
  </si>
  <si>
    <t>4,1,0,0,0</t>
  </si>
  <si>
    <t>chr20:10149282|10152678+</t>
  </si>
  <si>
    <t>ENSGALG00000006197;</t>
  </si>
  <si>
    <t>exon:10152619-10152678</t>
  </si>
  <si>
    <t>chr20:10161183|10162560+</t>
  </si>
  <si>
    <t>ENSGALG00000006201;</t>
  </si>
  <si>
    <t>exon:10161184-10161369,exon:10162477-10162560</t>
  </si>
  <si>
    <t>126,71</t>
  </si>
  <si>
    <t>TBC1D20</t>
  </si>
  <si>
    <t>chr20:10277369|10286993+</t>
  </si>
  <si>
    <t>intergenic_region:10277370-10277584,intergenic_region:10286261-10286374,intergenic_region:10286872-10286993</t>
  </si>
  <si>
    <t>4,3,4,3,3,3,5</t>
  </si>
  <si>
    <t>4,4,9,9,9,6,8</t>
  </si>
  <si>
    <t>chr20:1036207|1040103+</t>
  </si>
  <si>
    <t>ENSGALG00000001550;</t>
  </si>
  <si>
    <t>exon:1036208-1036271,exon:1036494-1036566</t>
  </si>
  <si>
    <t>3,2,2,7,38,3,5,7,6,4,2</t>
  </si>
  <si>
    <t>121,114,279,74,171,52,142,84,100,96,62</t>
  </si>
  <si>
    <t>RBM39</t>
  </si>
  <si>
    <t>chr20:1036493|1037869+</t>
  </si>
  <si>
    <t>intron:1036494-1036566,intron:1037513-1037869</t>
  </si>
  <si>
    <t>60,53,76,94,135,121,74,69,107,80,94,32,37,44,42,22,27,38</t>
  </si>
  <si>
    <t>283,254,255,455,488,310,324,361,314,243,288,107,169,133,120,109,78,75</t>
  </si>
  <si>
    <t>chr20:1036493|1037910+</t>
  </si>
  <si>
    <t>intron:1036494-1036566,intron:1037612-1037910</t>
  </si>
  <si>
    <t>7,10,13,18,20,32,21,17,18,21,26,11,16,13,7,13,12,17</t>
  </si>
  <si>
    <t>296,250,264,514,535,324,402,350,370,280,263,111,199,143,129,122,75,83</t>
  </si>
  <si>
    <t>chr20:1037512|1037910+</t>
  </si>
  <si>
    <t>intron:1037513-1037910</t>
  </si>
  <si>
    <t>chr20:1037611|1037869+</t>
  </si>
  <si>
    <t>intron:1037612-1037869</t>
  </si>
  <si>
    <t>2,5,6,5,9,4,10,9,2,4,3</t>
  </si>
  <si>
    <t>chr20:1037611|1037910+</t>
  </si>
  <si>
    <t>intron:1037612-1037910</t>
  </si>
  <si>
    <t>8,33,21,15,28,8,12,15,11,5,7,9,7,9,4,3</t>
  </si>
  <si>
    <t>chr20:10404537|10411003-</t>
  </si>
  <si>
    <t>ENSGALG00000042793;</t>
  </si>
  <si>
    <t>exon:10407777-10407888,exon:10410848-10411003</t>
  </si>
  <si>
    <t>9,6,3</t>
  </si>
  <si>
    <t>11,26,2</t>
  </si>
  <si>
    <t>chr20:10467983|10469129+</t>
  </si>
  <si>
    <t>ENSGALG00000006657;</t>
  </si>
  <si>
    <t>exon:10467984-10468129,exon:10468940-10469129</t>
  </si>
  <si>
    <t>2,3,3,6,4,3</t>
  </si>
  <si>
    <t>189,391,171,247,130,92</t>
  </si>
  <si>
    <t>MAPRE1</t>
  </si>
  <si>
    <t>chr20:10467983|10469144+</t>
  </si>
  <si>
    <t>exon:10467984-10468129,exon:10468940-10469144</t>
  </si>
  <si>
    <t>14,12,10,15,8,10,10,8,6,26,12,19,13,25,9,10,12,21</t>
  </si>
  <si>
    <t>169,132,114,267,333,200,251,464,147,155,229,57,134,113,86,105,90,77</t>
  </si>
  <si>
    <t>chr20:1050514|1050884+</t>
  </si>
  <si>
    <t>exon:1050515-1050719,exon:1050807-1050884</t>
  </si>
  <si>
    <t>chr20:10570265|10572233+</t>
  </si>
  <si>
    <t>ENSGALG00000006775;</t>
  </si>
  <si>
    <t>exon:10570266-10570445</t>
  </si>
  <si>
    <t>TGM2</t>
  </si>
  <si>
    <t>chr20:10577568|10578040-</t>
  </si>
  <si>
    <t>exon:10577569-10577627,exon:10577821-10578040</t>
  </si>
  <si>
    <t>chr20:10584734|10595596-</t>
  </si>
  <si>
    <t>ENSGALG00000006788;</t>
  </si>
  <si>
    <t>exon:10584735-10584924,exon:10595481-10595596</t>
  </si>
  <si>
    <t>23,33</t>
  </si>
  <si>
    <t>CREPT</t>
  </si>
  <si>
    <t>chr20:10586524|10589076-</t>
  </si>
  <si>
    <t>intron:10586525-10586579,intron:10588809-10589076</t>
  </si>
  <si>
    <t>5,5,9,4,3,4,6,4,2,5,3</t>
  </si>
  <si>
    <t>21,30,13,4,9,2,6,6,4,6,5</t>
  </si>
  <si>
    <t>chr20:10592632|10595590-</t>
  </si>
  <si>
    <t>exon:10592633-10592808,exon:10595481-10595590</t>
  </si>
  <si>
    <t>86,45,42</t>
  </si>
  <si>
    <t>chr20:10592632|10595596-</t>
  </si>
  <si>
    <t>exon:10592633-10592808,exon:10593619-10593745,exon:10595481-10595596</t>
  </si>
  <si>
    <t>3,5,2,5,3,17,15,4,2,12,3</t>
  </si>
  <si>
    <t>62,53,84,49,26,31,45,24,53,42,13</t>
  </si>
  <si>
    <t>chr20:10634101|10645777-</t>
  </si>
  <si>
    <t>ENSGALG00000006817;</t>
  </si>
  <si>
    <t>exon:10634102-10634174,exon:10634840-10634977</t>
  </si>
  <si>
    <t>197,92,82</t>
  </si>
  <si>
    <t>CTNNBL1</t>
  </si>
  <si>
    <t>chr20:10640809|10645777-</t>
  </si>
  <si>
    <t>exon:10640810-10640890,exon:10641018-10641126,exon:10641970-10642067,exon:10645596-10645777</t>
  </si>
  <si>
    <t>26,28,14,33,17,19,7,9,13,49,22,27,17,15,4,3,6,15</t>
  </si>
  <si>
    <t>56,44,47,128,186,84,80,114,49,113,138,76,63,59,42,45,50,24</t>
  </si>
  <si>
    <t>chr20:10645595|10650983-</t>
  </si>
  <si>
    <t>exon:10645596-10645777,exon:10650018-10650166,exon:10650925-10650983</t>
  </si>
  <si>
    <t>4,7,31,48,34,8,5,10,3,4,10</t>
  </si>
  <si>
    <t>86,92,84,95,41,62,42,40,27,33,26</t>
  </si>
  <si>
    <t>chr20:10742316|10742773+</t>
  </si>
  <si>
    <t>ENSGALG00000023547;</t>
  </si>
  <si>
    <t>exon:10742317-10742455,exon:10742649-10742773</t>
  </si>
  <si>
    <t>PCIF1</t>
  </si>
  <si>
    <t>chr20:10745638|10745788+</t>
  </si>
  <si>
    <t>intron:10745639-10745788</t>
  </si>
  <si>
    <t>chr20:10815765|10820453-</t>
  </si>
  <si>
    <t>ENSGALG00000007009;</t>
  </si>
  <si>
    <t>exon:10815766-10815832,exon:10819596-10819703,exon:10820267-10820453</t>
  </si>
  <si>
    <t>2,4,4,3,5,3,2,5</t>
  </si>
  <si>
    <t>11,17,18,13,18,5,18,12</t>
  </si>
  <si>
    <t>NCOA5</t>
  </si>
  <si>
    <t>chr20:10819595|10820453-</t>
  </si>
  <si>
    <t>exon:10819596-10819703,exon:10820267-10820453</t>
  </si>
  <si>
    <t>4,2,10,3,3,12,7,4</t>
  </si>
  <si>
    <t>24,17,14,9,5,10,20,8</t>
  </si>
  <si>
    <t>chr20:1084035|1088663+</t>
  </si>
  <si>
    <t>ENSGALG00000030253;</t>
  </si>
  <si>
    <t>exon:1084036-1084118</t>
  </si>
  <si>
    <t>RBM12</t>
  </si>
  <si>
    <t>chr20:1084035|1103571+</t>
  </si>
  <si>
    <t>ENSGALG00000040856;</t>
  </si>
  <si>
    <t>intron:1084036-1084118</t>
  </si>
  <si>
    <t>7,9,7,2,5,8,7,2</t>
  </si>
  <si>
    <t>122,158,121,123,54,20,24,33</t>
  </si>
  <si>
    <t>CPNE1</t>
  </si>
  <si>
    <t>chr20:1108206|1108647+</t>
  </si>
  <si>
    <t>exon:1108207-1108332,exon:1108468-1108647</t>
  </si>
  <si>
    <t>chr20:1108206|1111443+</t>
  </si>
  <si>
    <t>exon:1108207-1108332</t>
  </si>
  <si>
    <t>99,41</t>
  </si>
  <si>
    <t>chr20:1108206|1122589+</t>
  </si>
  <si>
    <t>exon:1108207-1108332,exon:1122438-1122589</t>
  </si>
  <si>
    <t>7,2,6,2</t>
  </si>
  <si>
    <t>196,54,58,55</t>
  </si>
  <si>
    <t>chr20:11105812|11107210-</t>
  </si>
  <si>
    <t>ENSGALG00000007477;</t>
  </si>
  <si>
    <t>exon:11105813-11105927,exon:11106567-11106706,exon:11107076-11107210</t>
  </si>
  <si>
    <t>NELFCD</t>
  </si>
  <si>
    <t>chr20:11123449|11128079-</t>
  </si>
  <si>
    <t>ENSGALG00000030859;</t>
  </si>
  <si>
    <t>exon:11123450-11123570,exon:11124643-11124701,exon:11125081-11125154,exon:11128025-11128079</t>
  </si>
  <si>
    <t>chr20:11150375|11165383-</t>
  </si>
  <si>
    <t>exon:11150376-11150473,exon:11165128-11165247,exon:11165329-11165383</t>
  </si>
  <si>
    <t>212,345,282,143,239,170,193,144,145,148,207,105,63,95,33,86,68,66</t>
  </si>
  <si>
    <t>123,130,122,120,194,129,148,169,56,49,53,19,27,24,21,32,24,11</t>
  </si>
  <si>
    <t>chr20:11150375|11196451-</t>
  </si>
  <si>
    <t>intron:11150376-11150473,intron:11196379-11196451</t>
  </si>
  <si>
    <t>35,41,27,18,26,21,22,35,13,11,26,19,2,5,10,9,2,2</t>
  </si>
  <si>
    <t>96,94,83,118,167,110,123,174,40,24,29,10,20,17,14,29,16,12</t>
  </si>
  <si>
    <t>chr20:11165127|11165383-</t>
  </si>
  <si>
    <t>exon:11165128-11165247,exon:11165329-11165383</t>
  </si>
  <si>
    <t>13,4,21,11,5</t>
  </si>
  <si>
    <t>221,166,64,71,43</t>
  </si>
  <si>
    <t>chr20:11165127|11196451-</t>
  </si>
  <si>
    <t>intron:11165128-11165247,intron:11165329-11165383,intron:11196379-11196451</t>
  </si>
  <si>
    <t>6,20,9,4,7,2,11,5,11,8,9,6,2,3,2</t>
  </si>
  <si>
    <t>223,317,237,214,319,262,219,262,147,153,142,56,67,38,82</t>
  </si>
  <si>
    <t>chr20:113535|114885-</t>
  </si>
  <si>
    <t>ENSGALG00000000990;</t>
  </si>
  <si>
    <t>exon:113536-113720,exon:113840-113929</t>
  </si>
  <si>
    <t>SRSF6</t>
  </si>
  <si>
    <t>chr20:113839|114530-</t>
  </si>
  <si>
    <t>exon:113840-113929,exon:114322-114530</t>
  </si>
  <si>
    <t>87,154,60,138</t>
  </si>
  <si>
    <t>chr20:11393019|11396104-</t>
  </si>
  <si>
    <t>ENSGALG00000007549;</t>
  </si>
  <si>
    <t>exon:11393020-11393196,exon:11394311-11394391,exon:11396001-11396104</t>
  </si>
  <si>
    <t>VAPB</t>
  </si>
  <si>
    <t>chr20:11428182|11437757-</t>
  </si>
  <si>
    <t>ENSGALG00000007554;</t>
  </si>
  <si>
    <t>exon:11428183-11428313,exon:11429523-11429632,exon:11431711-11431782,exon:11433610-11433691,exon:11437678-11437757</t>
  </si>
  <si>
    <t>32,64,51,62,110,48,19,49,20,108,102,67,23,26,22,39,36,23</t>
  </si>
  <si>
    <t>129,99,111,123,199,108,87,160,63,51,82,35,38,39,20,33,29,20</t>
  </si>
  <si>
    <t>RAB22A</t>
  </si>
  <si>
    <t>chr20:11431489|11437757-</t>
  </si>
  <si>
    <t>exon:11431490-11431596,exon:11431711-11431782,exon:11433610-11433691,exon:11437678-11437757</t>
  </si>
  <si>
    <t>3,4,2,3,2</t>
  </si>
  <si>
    <t>147,151,133,199,53</t>
  </si>
  <si>
    <t>chr20:11464181|11465784+</t>
  </si>
  <si>
    <t>intergenic_region:11464182-11464347,intergenic_region:11465619-11465784</t>
  </si>
  <si>
    <t>chr20:11848034|11852583-</t>
  </si>
  <si>
    <t>ENSGALG00000007653;</t>
  </si>
  <si>
    <t>exon:11848035-11848120,exon:11852189-11852275,exon:11852497-11852583</t>
  </si>
  <si>
    <t>8,12,8,4,4</t>
  </si>
  <si>
    <t>51,50,102,80,20</t>
  </si>
  <si>
    <t>RAE1</t>
  </si>
  <si>
    <t>chr20:11851273|11852583-</t>
  </si>
  <si>
    <t>exon:11851274-11851381,exon:11851908-11851979</t>
  </si>
  <si>
    <t>chr20:1210764|1213290-</t>
  </si>
  <si>
    <t>ENSGALG00000027834;</t>
  </si>
  <si>
    <t>exon:1210765-1210930,exon:1211986-1212079,exon:1213171-1213290</t>
  </si>
  <si>
    <t>ERGIC3</t>
  </si>
  <si>
    <t>chr20:1233090|1245854-</t>
  </si>
  <si>
    <t>ENSGALG00000026151;</t>
  </si>
  <si>
    <t>exon:1233091-1233234,exon:1245627-1245854</t>
  </si>
  <si>
    <t>chr20:12471296|12481459-</t>
  </si>
  <si>
    <t>ENSGALG00000007786;</t>
  </si>
  <si>
    <t>exon:12471297-12471432,exon:12481352-12481459</t>
  </si>
  <si>
    <t>DOK5</t>
  </si>
  <si>
    <t>chr20:1280720|1286651+</t>
  </si>
  <si>
    <t>ENSGALG00000040254;</t>
  </si>
  <si>
    <t>exon:1280721-1280825,exon:1282285-1282389,exon:1286544-1286651</t>
  </si>
  <si>
    <t>40,29</t>
  </si>
  <si>
    <t>UQCC1</t>
  </si>
  <si>
    <t>chr20:1280720|1289274+</t>
  </si>
  <si>
    <t>exon:1280721-1280825,exon:1286544-1286651,exon:1289202-1289274</t>
  </si>
  <si>
    <t>chr20:1280720|1301696+</t>
  </si>
  <si>
    <t>exon:1280721-1280825,exon:1301588-1301696</t>
  </si>
  <si>
    <t>2,6,2,3,2,4</t>
  </si>
  <si>
    <t>65,25,58,14,11,30</t>
  </si>
  <si>
    <t>chr20:1301587|1325299+</t>
  </si>
  <si>
    <t>exon:1322844-1322921,exon:1325186-1325299</t>
  </si>
  <si>
    <t>chr20:13405790|13406817+</t>
  </si>
  <si>
    <t>ENSGALG00000007963;</t>
  </si>
  <si>
    <t>exon:13406649-13406817</t>
  </si>
  <si>
    <t>14,0,7</t>
  </si>
  <si>
    <t>NFATC2</t>
  </si>
  <si>
    <t>chr20:13419172|13420895+</t>
  </si>
  <si>
    <t>exon:13419173-13419375,exon:13420723-13420895</t>
  </si>
  <si>
    <t>chr20:13419172|13430298+</t>
  </si>
  <si>
    <t>exon:13419173-13419375,exon:13430158-13430298</t>
  </si>
  <si>
    <t>chr20:13444866|13448229+</t>
  </si>
  <si>
    <t>exon:13444867-13444922,exon:13445826-13445952</t>
  </si>
  <si>
    <t>13,4,2,4,15,5,2</t>
  </si>
  <si>
    <t>11,10,9,0,20,5,6</t>
  </si>
  <si>
    <t>chr20:13624954|13625881+</t>
  </si>
  <si>
    <t>ENSGALG00000007989;</t>
  </si>
  <si>
    <t>intron:13624955-13625077,intron:13625750-13625881</t>
  </si>
  <si>
    <t>55,37</t>
  </si>
  <si>
    <t>ADNP</t>
  </si>
  <si>
    <t>chr20:13624954|13626000+</t>
  </si>
  <si>
    <t>intron:13624955-13625077,intron:13625750-13626000</t>
  </si>
  <si>
    <t>7,2,2,4,2,3,3,4,7,7</t>
  </si>
  <si>
    <t>49,32,50,17,30,58,18,36,34,37</t>
  </si>
  <si>
    <t>chr20:13624954|13628823+</t>
  </si>
  <si>
    <t>exon:13624955-13625077,exon:13628665-13628823</t>
  </si>
  <si>
    <t>135,43</t>
  </si>
  <si>
    <t>chr20:13624954|13630206+</t>
  </si>
  <si>
    <t>exon:13624955-13625077,exon:13630161-13630206</t>
  </si>
  <si>
    <t>49,55,34,22</t>
  </si>
  <si>
    <t>chr20:13624954|13631655+</t>
  </si>
  <si>
    <t>exon:13624955-13625077</t>
  </si>
  <si>
    <t>56,80,39,49</t>
  </si>
  <si>
    <t>chr20:13624954|13638687+</t>
  </si>
  <si>
    <t>exon:13624955-13625077,exon:13638575-13638687</t>
  </si>
  <si>
    <t>chr20:13624954|13640215+</t>
  </si>
  <si>
    <t>exon:13624955-13625077,exon:13638575-13638687,exon:13640123-13640215</t>
  </si>
  <si>
    <t>6,5,2,3,3,2</t>
  </si>
  <si>
    <t>33,64,48,26,34,22</t>
  </si>
  <si>
    <t>chr20:13628664|13631655+</t>
  </si>
  <si>
    <t>exon:13628665-13628823</t>
  </si>
  <si>
    <t>2,2,7,5,2,2,4</t>
  </si>
  <si>
    <t>81,43,97,41,58,92,49</t>
  </si>
  <si>
    <t>chr20:13628664|13640215+</t>
  </si>
  <si>
    <t>exon:13628665-13628823,exon:13638575-13638687</t>
  </si>
  <si>
    <t>13,2,6,3</t>
  </si>
  <si>
    <t>61,81,37,29</t>
  </si>
  <si>
    <t>chr20:13650287|13664099-</t>
  </si>
  <si>
    <t>intergenic_region:13650288-13650360,intergenic_region:13663508-13663581,intergenic_region:13663967-13664099</t>
  </si>
  <si>
    <t>84,271,157,42,39,43,4,7,4,10,3,3</t>
  </si>
  <si>
    <t>165,253,178,76,94,74,6,25,144,125,38,39</t>
  </si>
  <si>
    <t>chr20:13650287|13670335-</t>
  </si>
  <si>
    <t>intergenic_region:13650288-13650360,intergenic_region:13670162-13670335</t>
  </si>
  <si>
    <t>3,2,5,12,4,4,4,3,2,3</t>
  </si>
  <si>
    <t>18,10,2,2,5,5,0,4,2,4</t>
  </si>
  <si>
    <t>chr20:13663507|13666367-</t>
  </si>
  <si>
    <t>intergenic_region:13663508-13663581,intergenic_region:13663687-13663741,intergenic_region:13663967-13664117,intergenic_region:13665415-13665494,intergenic_region:13666310-13666367</t>
  </si>
  <si>
    <t>293,488,323,146,152,105,34,12,27,379,312,163,203,141,64,86,91,66</t>
  </si>
  <si>
    <t>73,157,121,40,47,54,7,8,18,27,48,17,15,10,12,17,19,15</t>
  </si>
  <si>
    <t>chr20:13663507|13670335-</t>
  </si>
  <si>
    <t>intergenic_region:13663508-13663581,intergenic_region:13663967-13664099</t>
  </si>
  <si>
    <t>12,8,12,4,2,2,5,3</t>
  </si>
  <si>
    <t>75,151,112,34,41,54,29,13</t>
  </si>
  <si>
    <t>chr20:13704811|13734619+</t>
  </si>
  <si>
    <t>intergenic_region:13704812-13704886,intergenic_region:13716779-13716905,intergenic_region:13734474-13734619</t>
  </si>
  <si>
    <t>6,17</t>
  </si>
  <si>
    <t>chr20:13716778|13734619+</t>
  </si>
  <si>
    <t>intergenic_region:13716779-13716905</t>
  </si>
  <si>
    <t>chr20:13723120|13734619+</t>
  </si>
  <si>
    <t>intergenic_region:13723121-13723249,intergenic_region:13729619-13729697</t>
  </si>
  <si>
    <t>23,8,10</t>
  </si>
  <si>
    <t>chr20:13733238|13741124+</t>
  </si>
  <si>
    <t>ENSGALG00000008005;</t>
  </si>
  <si>
    <t>exon:13733239-13733364,exon:13734474-13734619,exon:13740995-13741124</t>
  </si>
  <si>
    <t>RIPOR3</t>
  </si>
  <si>
    <t>chr20:13747169|13747632+</t>
  </si>
  <si>
    <t>exon:13747170-13747331,exon:13747474-13747632</t>
  </si>
  <si>
    <t>chr20:13779754|13783351-</t>
  </si>
  <si>
    <t>ENSGALG00000008010;</t>
  </si>
  <si>
    <t>intron:13779755-13779830,intron:13783140-13783351</t>
  </si>
  <si>
    <t>PTPN1</t>
  </si>
  <si>
    <t>chr20:13779754|13783356-</t>
  </si>
  <si>
    <t>intron:13779755-13779830,intron:13780700-13780795,intron:13783140-13783356</t>
  </si>
  <si>
    <t>6,4,6,2,11,6,4,10,5,5,7,7,8</t>
  </si>
  <si>
    <t>12,10,17,5,13,13,1,5,11,4,3,1,1</t>
  </si>
  <si>
    <t>chr20:13780699|13783356-</t>
  </si>
  <si>
    <t>intron:13783140-13783356</t>
  </si>
  <si>
    <t>chr20:13908858|13913683+</t>
  </si>
  <si>
    <t>intergenic_region:13908859-13909079,intergenic_region:13913524-13913683</t>
  </si>
  <si>
    <t>6,3,3,2</t>
  </si>
  <si>
    <t>9,4,1,0</t>
  </si>
  <si>
    <t>chr20:13938391|13941382+</t>
  </si>
  <si>
    <t>ENSGALG00000026906;</t>
  </si>
  <si>
    <t>intron:13938392-13938511,intron:13941268-13941382</t>
  </si>
  <si>
    <t>4,13</t>
  </si>
  <si>
    <t>chr20:13938391|13954386+</t>
  </si>
  <si>
    <t>intergenic_region:13938392-13938511,intergenic_region:13954240-13954386</t>
  </si>
  <si>
    <t>chr20:13948499|13954386+</t>
  </si>
  <si>
    <t>intergenic_region:13948500-13948591,intergenic_region:13949634-13949778</t>
  </si>
  <si>
    <t>2,4,2,13,13,3,3,7,2</t>
  </si>
  <si>
    <t>6,11,34,19,24,7,9,10,11</t>
  </si>
  <si>
    <t>chr20:13949633|13954386+</t>
  </si>
  <si>
    <t>intergenic_region:13954240-13954386</t>
  </si>
  <si>
    <t>chr20:1405920|1408484-</t>
  </si>
  <si>
    <t>ENSGALG00000041093;</t>
  </si>
  <si>
    <t>exon:1405921-1406225,exon:1408368-1408484</t>
  </si>
  <si>
    <t>13,13,4,2</t>
  </si>
  <si>
    <t>8,27,22,14</t>
  </si>
  <si>
    <t>MMP24</t>
  </si>
  <si>
    <t>chr20:1405920|1412182-</t>
  </si>
  <si>
    <t>exon:1408368-1408484,exon:1412034-1412182</t>
  </si>
  <si>
    <t>3,2,8,42,28,29,11,31,5,12,8,4,2,5</t>
  </si>
  <si>
    <t>7,6,9,29,46,24,6,6,6,13,5,8,1,4</t>
  </si>
  <si>
    <t>chr20:1535135|1544603-</t>
  </si>
  <si>
    <t>ENSGALG00000040474;</t>
  </si>
  <si>
    <t>exon:1535136-1535269,exon:1544429-1544603</t>
  </si>
  <si>
    <t>7,4,2,2,6</t>
  </si>
  <si>
    <t>40,111,11,13,24</t>
  </si>
  <si>
    <t>ITCH</t>
  </si>
  <si>
    <t>chr20:1538128|1539942-</t>
  </si>
  <si>
    <t>exon:1538129-1538200,exon:1539138-1539210,exon:1539814-1539942</t>
  </si>
  <si>
    <t>22,15,14,6,11,5,3,7,11,21,4,4,6,4,6,4,2</t>
  </si>
  <si>
    <t>54,49,37,71,78,59,23,22,22,23,10,9,7,6,20,14,15</t>
  </si>
  <si>
    <t>chr20:1541489|1544603-</t>
  </si>
  <si>
    <t>exon:1541490-1541574,exon:1543362-1543428</t>
  </si>
  <si>
    <t>8,9,6,6,2,5,4,2,2</t>
  </si>
  <si>
    <t>45,43,41,101,48,9,16,15,12</t>
  </si>
  <si>
    <t>chr20:1768390|1773202-</t>
  </si>
  <si>
    <t>intergenic_region:1768391-1768463,intergenic_region:1772938-1773202</t>
  </si>
  <si>
    <t>46,58,86,10</t>
  </si>
  <si>
    <t>chr20:217464|218555+</t>
  </si>
  <si>
    <t>ENSGALG00000034171;</t>
  </si>
  <si>
    <t>exon:217465-217666</t>
  </si>
  <si>
    <t>3,3,2,4,4,3,10,2</t>
  </si>
  <si>
    <t>100,169,57,89,103,45,104,56</t>
  </si>
  <si>
    <t>EPB41L1</t>
  </si>
  <si>
    <t>chr20:217464|222703+</t>
  </si>
  <si>
    <t>exon:222628-222703</t>
  </si>
  <si>
    <t>91,35</t>
  </si>
  <si>
    <t>chr20:217464|229874+</t>
  </si>
  <si>
    <t>exon:229683-229874</t>
  </si>
  <si>
    <t>62,33,71</t>
  </si>
  <si>
    <t>chr20:2200011|2201598-</t>
  </si>
  <si>
    <t>ENSGALG00000002095;</t>
  </si>
  <si>
    <t>exon:2200012-2200138</t>
  </si>
  <si>
    <t>CHMP4B</t>
  </si>
  <si>
    <t>chr20:2224067|2233410-</t>
  </si>
  <si>
    <t>ENSGALG00000002968;</t>
  </si>
  <si>
    <t>exon:2224068-2224138,exon:2224875-2224986</t>
  </si>
  <si>
    <t>ZNF341</t>
  </si>
  <si>
    <t>chr20:2229820|2238505-</t>
  </si>
  <si>
    <t>exon:2238395-2238505</t>
  </si>
  <si>
    <t>6,5,7</t>
  </si>
  <si>
    <t>3,1,2</t>
  </si>
  <si>
    <t>chr20:240580|240979+</t>
  </si>
  <si>
    <t>exon:240581-240979</t>
  </si>
  <si>
    <t>7,7,7,6,4,7,7,3,15,9</t>
  </si>
  <si>
    <t>34,46,27,49,13,39,30,22,29,8</t>
  </si>
  <si>
    <t>chr20:2426006|2445902-</t>
  </si>
  <si>
    <t>ENSGALG00000003106;</t>
  </si>
  <si>
    <t>exon:2426007-2426252,exon:2445837-2445902</t>
  </si>
  <si>
    <t>56,38,61,288,481,230,374,584,460,11,18,10,23,16,26,28,10,29</t>
  </si>
  <si>
    <t>23,18,23,213,188,124,148,212,92,0,2,0,6,6,7,11,8,5</t>
  </si>
  <si>
    <t>TOX2</t>
  </si>
  <si>
    <t>chr20:2697392|2707571+</t>
  </si>
  <si>
    <t>ENSGALG00000003147;</t>
  </si>
  <si>
    <t>exon:2697393-2697521,exon:2707429-2707571</t>
  </si>
  <si>
    <t>TRPC4AP</t>
  </si>
  <si>
    <t>chr20:2702140|2707571+</t>
  </si>
  <si>
    <t>exon:2702141-2702269,exon:2707429-2707571</t>
  </si>
  <si>
    <t>chr20:2775441|2778836-</t>
  </si>
  <si>
    <t>ENSGALG00000003362;</t>
  </si>
  <si>
    <t>exon:2775442-2775480,exon:2777085-2777199,exon:2778761-2778836</t>
  </si>
  <si>
    <t>21,20,4,11,8,5,7</t>
  </si>
  <si>
    <t>57,71,34,90,88,49,33</t>
  </si>
  <si>
    <t>ACSS2</t>
  </si>
  <si>
    <t>chr20:2810316|2810753-</t>
  </si>
  <si>
    <t>ENSGALG00000003409;</t>
  </si>
  <si>
    <t>exon:2810317-2810484,exon:2810646-2810753</t>
  </si>
  <si>
    <t>73,28,55</t>
  </si>
  <si>
    <t>SOGA1</t>
  </si>
  <si>
    <t>chr20:3311468|3319580+</t>
  </si>
  <si>
    <t>ENSGALG00000037889;</t>
  </si>
  <si>
    <t>exon:3311469-3311742,exon:3319544-3319580</t>
  </si>
  <si>
    <t>28,28,4,2</t>
  </si>
  <si>
    <t>1,3,4,2</t>
  </si>
  <si>
    <t>PTPRT</t>
  </si>
  <si>
    <t>chr20:3332261|3347748+</t>
  </si>
  <si>
    <t>exon:3332262-3332397,exon:3338041-3338070,exon:3347600-3347748</t>
  </si>
  <si>
    <t>chr20:3745497|3757474-</t>
  </si>
  <si>
    <t>intergenic_region:3745498-3745627</t>
  </si>
  <si>
    <t>chr20:3933241|3933642+</t>
  </si>
  <si>
    <t>ENSGALG00000003568;</t>
  </si>
  <si>
    <t>exon:3933242-3933642</t>
  </si>
  <si>
    <t>46,83,83,72,166,77,42,63,24,23,7,7,8,5,4,10,7</t>
  </si>
  <si>
    <t>62,41,35,448,463,257,101,191,51,19,3,24,17,1,17,23,12</t>
  </si>
  <si>
    <t>PPP1R16B</t>
  </si>
  <si>
    <t>chr20:3981472|3991632+</t>
  </si>
  <si>
    <t>ENSGALG00000003658;</t>
  </si>
  <si>
    <t>intron:3981473-3981565,intron:3982350-3982427,intron:3984636-3984740,intron:3991527-3991632</t>
  </si>
  <si>
    <t>10,6,3,7,2,3,8,10,6,2,5,5,5,6</t>
  </si>
  <si>
    <t>51,21,16,45,17,37,26,4,10,5,11,10,8,11</t>
  </si>
  <si>
    <t>chr20:4021258|4049121+</t>
  </si>
  <si>
    <t>intergenic_region:4021259-4021435,intergenic_region:4049081-4049121</t>
  </si>
  <si>
    <t>chr20:417870|420665+</t>
  </si>
  <si>
    <t>ENSGALG00000001046;</t>
  </si>
  <si>
    <t>exon:417871-418088,exon:420551-420665</t>
  </si>
  <si>
    <t>chr20:4265784|4295139+</t>
  </si>
  <si>
    <t>intergenic_region:4294947-4295139</t>
  </si>
  <si>
    <t>5,3,6,16,10,4</t>
  </si>
  <si>
    <t>33,31,39,41,26,8</t>
  </si>
  <si>
    <t>chr20:4291402|4295139+</t>
  </si>
  <si>
    <t>intergenic_region:4291403-4291518,intergenic_region:4294947-4295139</t>
  </si>
  <si>
    <t>9,17,18,9,4,12,6,3,27,49,23,4,4,6</t>
  </si>
  <si>
    <t>24,21,30,48,69,47,19,36,32,41,20,5,10,7</t>
  </si>
  <si>
    <t>chr20:4291405|4295139+</t>
  </si>
  <si>
    <t>intergenic_region:4291406-4291518,intergenic_region:4294947-4295139</t>
  </si>
  <si>
    <t>8,11,11,10,5,6,7,7,8,46,72,44,4,9,7,2,2</t>
  </si>
  <si>
    <t>24,21,30,48,70,47,19,36,14,35,41,20,5,10,7,2,4</t>
  </si>
  <si>
    <t>chr20:4291405|4295587+</t>
  </si>
  <si>
    <t>intergenic_region:4291406-4291518,intergenic_region:4295494-4295587</t>
  </si>
  <si>
    <t>chr20:4294946|4295587+</t>
  </si>
  <si>
    <t>ENSGALG00000031532;</t>
  </si>
  <si>
    <t>exon:4294947-4295139,exon:4295494-4295587</t>
  </si>
  <si>
    <t>6,15,4,6,18,9,2,4,3,15,39,9,2,5</t>
  </si>
  <si>
    <t>33,30,26,85,97,45,24,45,24,78,70,37,6,12</t>
  </si>
  <si>
    <t>chr20:4294946|4311412+</t>
  </si>
  <si>
    <t>intergenic_region:4294947-4295139,intergenic_region:4311251-4311412</t>
  </si>
  <si>
    <t>3,5,4,6,10,4,7,12,4,7,11,3,2</t>
  </si>
  <si>
    <t>16,26,22,67,89,40,23,40,18,73,66,37,10</t>
  </si>
  <si>
    <t>chr20:466613|468094+</t>
  </si>
  <si>
    <t>exon:466614-466975,exon:468003-468094</t>
  </si>
  <si>
    <t>7,10,2,8,7,3,23,16,10,10,12,10,10,10,14</t>
  </si>
  <si>
    <t>18,7,16,77,97,62,29,27,14,24,37,15,30,27,19</t>
  </si>
  <si>
    <t>chr20:466702|468094+</t>
  </si>
  <si>
    <t>exon:466703-466975,exon:468003-468094</t>
  </si>
  <si>
    <t>45,33</t>
  </si>
  <si>
    <t>chr20:5018056|5019256+</t>
  </si>
  <si>
    <t>ENSGALG00000003681;</t>
  </si>
  <si>
    <t>intron:5019198-5019256</t>
  </si>
  <si>
    <t>25,35</t>
  </si>
  <si>
    <t>TOP1</t>
  </si>
  <si>
    <t>chr20:5021832|5024338+</t>
  </si>
  <si>
    <t>exon:5021833-5021928,exon:5023162-5023237,exon:5024241-5024338</t>
  </si>
  <si>
    <t>3,11,10,6</t>
  </si>
  <si>
    <t>67,23,48,6</t>
  </si>
  <si>
    <t>chr20:5028549|5032713+</t>
  </si>
  <si>
    <t>exon:5028550-5028665,exon:5031785-5031906</t>
  </si>
  <si>
    <t>chr20:5101350|5102524-</t>
  </si>
  <si>
    <t>ENSGALG00000039155;</t>
  </si>
  <si>
    <t>intron:5101351-5101441,intron:5102061-5102179,intron:5102428-5102524</t>
  </si>
  <si>
    <t>25,33,14</t>
  </si>
  <si>
    <t>ZHX3</t>
  </si>
  <si>
    <t>chr20:5101350|5102576-</t>
  </si>
  <si>
    <t>intron:5101351-5101441,intron:5102428-5102576</t>
  </si>
  <si>
    <t>2,5,16,3</t>
  </si>
  <si>
    <t>20,24,33,16</t>
  </si>
  <si>
    <t>chr20:5165907|5182407+</t>
  </si>
  <si>
    <t>ENSGALG00000003815;</t>
  </si>
  <si>
    <t>exon:5165908-5166104,exon:5181305-5181380,exon:5182278-5182407</t>
  </si>
  <si>
    <t>4,2,8,2,6,5,3</t>
  </si>
  <si>
    <t>198,234,153,111,43,61,38</t>
  </si>
  <si>
    <t>RPN2</t>
  </si>
  <si>
    <t>chr20:5285197|5286664+</t>
  </si>
  <si>
    <t>ENSGALG00000003932;</t>
  </si>
  <si>
    <t>exon:5285198-5285339,exon:5286198-5286250,exon:5286481-5286664</t>
  </si>
  <si>
    <t>4,5,13,2,4,4</t>
  </si>
  <si>
    <t>113,70,239,44,81,25</t>
  </si>
  <si>
    <t>SDC4</t>
  </si>
  <si>
    <t>chr20:533384|533903+</t>
  </si>
  <si>
    <t>ENSGALG00000001182;</t>
  </si>
  <si>
    <t>exon:533385-533541,exon:533629-533903</t>
  </si>
  <si>
    <t>NCOA6</t>
  </si>
  <si>
    <t>chr20:533628|533903+</t>
  </si>
  <si>
    <t>exon:533629-533903</t>
  </si>
  <si>
    <t>chr20:5344029|5349652-</t>
  </si>
  <si>
    <t>ENSGALG00000004098;</t>
  </si>
  <si>
    <t>intron:5344030-5344164,intron:5349495-5349652</t>
  </si>
  <si>
    <t>STK4</t>
  </si>
  <si>
    <t>chr20:5349494|5366266-</t>
  </si>
  <si>
    <t>exon:5366152-5366266</t>
  </si>
  <si>
    <t>chr20:5349494|5368884-</t>
  </si>
  <si>
    <t>exon:5349495-5349652,exon:5368804-5368884</t>
  </si>
  <si>
    <t>4,5,5,2,2,2,3</t>
  </si>
  <si>
    <t>152,218,87,31,61,47,36</t>
  </si>
  <si>
    <t>chr20:5361002|5366266-</t>
  </si>
  <si>
    <t>exon:5361003-5361189,exon:5365429-5365593,exon:5366152-5366266</t>
  </si>
  <si>
    <t>chr20:5361002|5368884-</t>
  </si>
  <si>
    <t>exon:5361003-5361189,exon:5367996-5368124,exon:5368804-5368884</t>
  </si>
  <si>
    <t>4,9,2,6,9,2,4,4,3</t>
  </si>
  <si>
    <t>155,101,265,453,201,138,280,28,50</t>
  </si>
  <si>
    <t>chr20:5505238|5507092+</t>
  </si>
  <si>
    <t>ENSGALG00000004170;</t>
  </si>
  <si>
    <t>exon:5505239-5505300,exon:5506747-5506869,exon:5506949-5507092</t>
  </si>
  <si>
    <t>ADA</t>
  </si>
  <si>
    <t>chr20:5505238|5512292+</t>
  </si>
  <si>
    <t>exon:5505239-5505300,exon:5506747-5506869,exon:5512109-5512292</t>
  </si>
  <si>
    <t>chr20:5505238|5512302+</t>
  </si>
  <si>
    <t>exon:5505239-5505300</t>
  </si>
  <si>
    <t>chr20:5642720|5646538+</t>
  </si>
  <si>
    <t>intergenic_region:5642721-5642835</t>
  </si>
  <si>
    <t>chr20:5987266|5997779-</t>
  </si>
  <si>
    <t>ENSGALG00000004542;</t>
  </si>
  <si>
    <t>exon:5987267-5987415,exon:5996946-5997013,exon:5997709-5997779</t>
  </si>
  <si>
    <t>10,13,28</t>
  </si>
  <si>
    <t>ZMYND8</t>
  </si>
  <si>
    <t>chr20:612397|620851+</t>
  </si>
  <si>
    <t>ENSGALG00000001219;</t>
  </si>
  <si>
    <t>exon:620709-620851</t>
  </si>
  <si>
    <t>3,2,5,5,2</t>
  </si>
  <si>
    <t>47,25,105,24,7</t>
  </si>
  <si>
    <t>PIGU</t>
  </si>
  <si>
    <t>chr20:6133952|6148429-</t>
  </si>
  <si>
    <t>ENSGALG00000004593;</t>
  </si>
  <si>
    <t>exon:6133953-6134082,exon:6134790-6134846,exon:6148278-6148429</t>
  </si>
  <si>
    <t>2,8,4</t>
  </si>
  <si>
    <t>65,38,19</t>
  </si>
  <si>
    <t>SULF2</t>
  </si>
  <si>
    <t>chr20:6133952|6168786-</t>
  </si>
  <si>
    <t>intergenic_region:6133953-6134082,intergenic_region:6134790-6134846,intergenic_region:6168605-6168786</t>
  </si>
  <si>
    <t>60,22</t>
  </si>
  <si>
    <t>chr20:639729|651341-</t>
  </si>
  <si>
    <t>ENSGALG00000001231;</t>
  </si>
  <si>
    <t>exon:639730-639869,exon:651181-651341</t>
  </si>
  <si>
    <t>15,12,7</t>
  </si>
  <si>
    <t>SAMHD1</t>
  </si>
  <si>
    <t>chr20:6451708|6463908-</t>
  </si>
  <si>
    <t>ENSGALG00000004621;</t>
  </si>
  <si>
    <t>exon:6451709-6451810,exon:6455177-6455281,exon:6459907-6460029,exon:6463837-6463908</t>
  </si>
  <si>
    <t>3,3,7,3,10,7,5,3,8,2,3,5</t>
  </si>
  <si>
    <t>10,54,71,37,58,96,29,23,49,11,9,23</t>
  </si>
  <si>
    <t>PREX1</t>
  </si>
  <si>
    <t>chr20:651180|652832-</t>
  </si>
  <si>
    <t>exon:651181-651341,exon:652763-652832</t>
  </si>
  <si>
    <t>19,7,5</t>
  </si>
  <si>
    <t>chr20:6609482|6613607+</t>
  </si>
  <si>
    <t>ENSGALG00000004707;</t>
  </si>
  <si>
    <t>exon:6609483-6609633,exon:6613376-6613607</t>
  </si>
  <si>
    <t>22,16</t>
  </si>
  <si>
    <t>CSE1L</t>
  </si>
  <si>
    <t>chr20:6626331|6636062+</t>
  </si>
  <si>
    <t>ENSGALG00000004736;</t>
  </si>
  <si>
    <t>exon:6626332-6626398</t>
  </si>
  <si>
    <t>26,43,23</t>
  </si>
  <si>
    <t>STAU1</t>
  </si>
  <si>
    <t>chr20:692989|693611-</t>
  </si>
  <si>
    <t>intergenic_region:692990-693187,intergenic_region:693463-693611</t>
  </si>
  <si>
    <t>chr20:709810|710618-</t>
  </si>
  <si>
    <t>ENSGALG00000032417;</t>
  </si>
  <si>
    <t>intron:709811-709990</t>
  </si>
  <si>
    <t>50,51</t>
  </si>
  <si>
    <t>chr20:8020343|8021471+</t>
  </si>
  <si>
    <t>ENSGALG00000005200;</t>
  </si>
  <si>
    <t>exon:8020344-8020501,exon:8021369-8021471</t>
  </si>
  <si>
    <t>ADRM1</t>
  </si>
  <si>
    <t>chr20:8032223|8032630-</t>
  </si>
  <si>
    <t>ENSGALG00000005321;</t>
  </si>
  <si>
    <t>exon:8032224-8032340,exon:8032434-8032630</t>
  </si>
  <si>
    <t>10,3,4,4,2</t>
  </si>
  <si>
    <t>chr20:812421|812897-</t>
  </si>
  <si>
    <t>ENSGALG00000001420;</t>
  </si>
  <si>
    <t>exon:812749-812897</t>
  </si>
  <si>
    <t>43,51</t>
  </si>
  <si>
    <t>RALGAPB</t>
  </si>
  <si>
    <t>chr20:812421|820495-</t>
  </si>
  <si>
    <t>exon:820332-820495</t>
  </si>
  <si>
    <t>chr20:812421|826428-</t>
  </si>
  <si>
    <t>exon:812422-812638,exon:826216-826428</t>
  </si>
  <si>
    <t>4,6,3,4,6,2,3,2,4,8</t>
  </si>
  <si>
    <t>35,74,54,21,38,17,22,17,28,19</t>
  </si>
  <si>
    <t>chr20:8137219|8139037-</t>
  </si>
  <si>
    <t>ENSGALG00000005345;</t>
  </si>
  <si>
    <t>exon:8137220-8137328,exon:8138945-8139037</t>
  </si>
  <si>
    <t>5,11,19,7,5,4,3</t>
  </si>
  <si>
    <t>3,2,11,0,10,5,3</t>
  </si>
  <si>
    <t>CABLES2</t>
  </si>
  <si>
    <t>chr20:819431|820495-</t>
  </si>
  <si>
    <t>exon:819432-819618,exon:820332-820495</t>
  </si>
  <si>
    <t>chr20:825288|826428-</t>
  </si>
  <si>
    <t>exon:825289-825491,exon:826216-826428</t>
  </si>
  <si>
    <t>chr20:8582090|8583904-</t>
  </si>
  <si>
    <t>intergenic_region:8582091-8582286</t>
  </si>
  <si>
    <t>chr20:8937940|8946863-</t>
  </si>
  <si>
    <t>ENSGALG00000005774;</t>
  </si>
  <si>
    <t>exon:8937941-8938138</t>
  </si>
  <si>
    <t>25,37</t>
  </si>
  <si>
    <t>chr20:90448|90960-</t>
  </si>
  <si>
    <t>intergenic_region:90449-90611,intergenic_region:90843-90960</t>
  </si>
  <si>
    <t>9,8,7</t>
  </si>
  <si>
    <t>chr20:9052094|9056820+</t>
  </si>
  <si>
    <t>ENSGALG00000005797;</t>
  </si>
  <si>
    <t>exon:9052095-9052237,exon:9056734-9056820</t>
  </si>
  <si>
    <t>COL20A1</t>
  </si>
  <si>
    <t>chr20:917686|938742-</t>
  </si>
  <si>
    <t>ENSGALG00000001522;</t>
  </si>
  <si>
    <t>exon:917687-917786</t>
  </si>
  <si>
    <t>3,2,4,5</t>
  </si>
  <si>
    <t>64,89,56,41</t>
  </si>
  <si>
    <t>PHF20</t>
  </si>
  <si>
    <t>chr20:924902|928703-</t>
  </si>
  <si>
    <t>exon:925857-926015,exon:928605-928703</t>
  </si>
  <si>
    <t>3,2,2,7,3,3</t>
  </si>
  <si>
    <t>79,82,38,53,51,46</t>
  </si>
  <si>
    <t>chr20:924902|931779-</t>
  </si>
  <si>
    <t>exon:924903-925072</t>
  </si>
  <si>
    <t>6,5,7,5,6,6,6,4,2,4,5</t>
  </si>
  <si>
    <t>78,104,35,66,83,38,32,33,44,40,37</t>
  </si>
  <si>
    <t>chr20:924902|938742-</t>
  </si>
  <si>
    <t>exon:924903-925072,exon:938464-938742</t>
  </si>
  <si>
    <t>12,20,16,6,12,19,18,17,12,22,41,29,16,20,14,11,13,18</t>
  </si>
  <si>
    <t>80,92,63,57,104,56,33,94,22,67,78,44,23,49,39,46,27,33</t>
  </si>
  <si>
    <t>chr20:924902|953618-</t>
  </si>
  <si>
    <t>exon:924903-925072,exon:953447-953618</t>
  </si>
  <si>
    <t>52,19</t>
  </si>
  <si>
    <t>chr20:936898|938742-</t>
  </si>
  <si>
    <t>intron:936899-936942,intron:938464-938742</t>
  </si>
  <si>
    <t>3,3,2,2,3</t>
  </si>
  <si>
    <t>68,38,22,43,30</t>
  </si>
  <si>
    <t>chr20:938463|938742-</t>
  </si>
  <si>
    <t>exon:938464-938742</t>
  </si>
  <si>
    <t>4,4,8,18,20,48,12,16,8,6,20,7,11,4,8,4</t>
  </si>
  <si>
    <t>84,63,40,99,62,44,65,20,75,94,38,60,60,48,49,47</t>
  </si>
  <si>
    <t>chr20:938463|949344-</t>
  </si>
  <si>
    <t>exon:949248-949344</t>
  </si>
  <si>
    <t>chr20:938463|953618-</t>
  </si>
  <si>
    <t>exon:953454-953618</t>
  </si>
  <si>
    <t>5,6,2,4,8,7,8,5,8,3</t>
  </si>
  <si>
    <t>70,58,57,53,69,34,35,31,41,35</t>
  </si>
  <si>
    <t>chr20:946779|949344-</t>
  </si>
  <si>
    <t>exon:948960-949344</t>
  </si>
  <si>
    <t>77,59</t>
  </si>
  <si>
    <t>chr20:946779|953618-</t>
  </si>
  <si>
    <t>exon:946780-946953,exon:953447-953618</t>
  </si>
  <si>
    <t>2,4,8,6,7,15,3,6,6</t>
  </si>
  <si>
    <t>60,66,38,43,49,52,37,33,29</t>
  </si>
  <si>
    <t>chr20:946779|959789-</t>
  </si>
  <si>
    <t>exon:946780-946953,exon:959675-959789</t>
  </si>
  <si>
    <t>chr20:952329|953618-</t>
  </si>
  <si>
    <t>exon:952330-952409,exon:953146-953230,exon:953447-953618</t>
  </si>
  <si>
    <t>5,3,16,48,27,6,2,7,4,10</t>
  </si>
  <si>
    <t>42,51,42,59,41,23,23,23,25,11</t>
  </si>
  <si>
    <t>chr20:952329|959789-</t>
  </si>
  <si>
    <t>exon:952330-952409,exon:953146-953230,exon:953447-953618,exon:959675-959789</t>
  </si>
  <si>
    <t>43,27</t>
  </si>
  <si>
    <t>chr20:959674|962935-</t>
  </si>
  <si>
    <t>exon:959675-959789,exon:962807-962935</t>
  </si>
  <si>
    <t>4,4,2,4</t>
  </si>
  <si>
    <t>76,41,21,50</t>
  </si>
  <si>
    <t>chr20:959674|964678-</t>
  </si>
  <si>
    <t>exon:959675-959789,exon:960205-960275,exon:962807-962935,exon:964624-964678</t>
  </si>
  <si>
    <t>5,3,3,8,5,3,3,38,28,9,9,10,6,6,5,11</t>
  </si>
  <si>
    <t>272,149,312,353,239,96,49,55,62,24,63,75,24,40,22,15</t>
  </si>
  <si>
    <t>chr20:9608318|9608933-</t>
  </si>
  <si>
    <t>intergenic_region:9608319-9608471,intergenic_region:9608554-9608616,intergenic_region:9608799-9608933</t>
  </si>
  <si>
    <t>4,15,9</t>
  </si>
  <si>
    <t>chr20:9662734|9667722+</t>
  </si>
  <si>
    <t>ENSGALG00000006013;</t>
  </si>
  <si>
    <t>exon:9662735-9662851,exon:9667550-9667722</t>
  </si>
  <si>
    <t>ZNF512B</t>
  </si>
  <si>
    <t>chr20:9662734|9672274+</t>
  </si>
  <si>
    <t>exon:9662735-9662851,exon:9672150-9672274</t>
  </si>
  <si>
    <t>chr20:9662734|9677523+</t>
  </si>
  <si>
    <t>exon:9662735-9662851,exon:9666292-9666371</t>
  </si>
  <si>
    <t>6,6,3,6,5,5,7,2,3</t>
  </si>
  <si>
    <t>51,20,31,18,53,93,63,50,31</t>
  </si>
  <si>
    <t>chr20:9775105|9776699+</t>
  </si>
  <si>
    <t>ENSGALG00000006062;</t>
  </si>
  <si>
    <t>exon:9775106-9775224,exon:9776565-9776699</t>
  </si>
  <si>
    <t>6,8,3,3</t>
  </si>
  <si>
    <t>74,104,91,65</t>
  </si>
  <si>
    <t>ZBTB46</t>
  </si>
  <si>
    <t>chr20:9775105|9784241+</t>
  </si>
  <si>
    <t>exon:9775106-9775224</t>
  </si>
  <si>
    <t>6,4,4,5</t>
  </si>
  <si>
    <t>90,106,73,91</t>
  </si>
  <si>
    <t>chr20:9775105|9792881+</t>
  </si>
  <si>
    <t>3,4,4,10,12,7,7,3</t>
  </si>
  <si>
    <t>13,58,40,60,82,33,55,65</t>
  </si>
  <si>
    <t>chr20:9783271|9784241+</t>
  </si>
  <si>
    <t>exon:9783272-9783490</t>
  </si>
  <si>
    <t>chr20:9783271|9792881+</t>
  </si>
  <si>
    <t>chr20:9792599|9792881+</t>
  </si>
  <si>
    <t>exon:9792600-9792881</t>
  </si>
  <si>
    <t>chr20:9797788|9799747+</t>
  </si>
  <si>
    <t>intron:9797789-9797961,intron:9799294-9799345,intron:9799436-9799747</t>
  </si>
  <si>
    <t>8,9,11,5,11,6,20,5,18,37,49,30,15,22,13,15,12,22</t>
  </si>
  <si>
    <t>14,15,19,14,33,31,38,47,51,57,84,43,53,41,37,53,56,37</t>
  </si>
  <si>
    <t>chr20:9797788|9799905+</t>
  </si>
  <si>
    <t>intron:9797789-9797961,intron:9799294-9799345,intron:9799436-9799905</t>
  </si>
  <si>
    <t>11,15,22,6,28,18,42,23,28,54,47,25,20,15,11,19,28</t>
  </si>
  <si>
    <t>2,10,10,8,20,17,21,15,22,59,19,33,34,28,46,42,22</t>
  </si>
  <si>
    <t>chr20:982997|984563-</t>
  </si>
  <si>
    <t>ENSGALG00000001536;</t>
  </si>
  <si>
    <t>exon:982998-983089,exon:984364-984563</t>
  </si>
  <si>
    <t>ARHGAP39</t>
  </si>
  <si>
    <t>chr20:9920834|9921779+</t>
  </si>
  <si>
    <t>ENSGALG00000039685;</t>
  </si>
  <si>
    <t>exon:9920835-9920932,exon:9921652-9921779</t>
  </si>
  <si>
    <t>GMEB2</t>
  </si>
  <si>
    <t>chr21:1009276|1009714+</t>
  </si>
  <si>
    <t>intergenic_region:1009277-1009405,intergenic_region:1009583-1009714</t>
  </si>
  <si>
    <t>chr21:1015631|1017861-</t>
  </si>
  <si>
    <t>ENSGALG00000001058;</t>
  </si>
  <si>
    <t>exon:1017212-1017268,exon:1017692-1017861</t>
  </si>
  <si>
    <t>ARHGEF16</t>
  </si>
  <si>
    <t>chr21:126994|127463-</t>
  </si>
  <si>
    <t>ENSGALG00000043128;</t>
  </si>
  <si>
    <t>exon:126995-127168,exon:127371-127463</t>
  </si>
  <si>
    <t>ARHGEF10L</t>
  </si>
  <si>
    <t>chr21:1535110|1546972-</t>
  </si>
  <si>
    <t>intergenic_region:1535111-1535237,intergenic_region:1546887-1546972</t>
  </si>
  <si>
    <t>17,20</t>
  </si>
  <si>
    <t>chr21:1758635|1773186-</t>
  </si>
  <si>
    <t>intergenic_region:1758636-1758707,intergenic_region:1769790-1769884,intergenic_region:1770756-1770897,intergenic_region:1773084-1773186</t>
  </si>
  <si>
    <t>52,42,34,12,33,15,40,28,15,23,35,10,9,7,7,13,11,6</t>
  </si>
  <si>
    <t>7,9,4,12,26,10,9,9,2,4,2,0,1,2,3,4,1,0</t>
  </si>
  <si>
    <t>chr21:1769789|1773186-</t>
  </si>
  <si>
    <t>intergenic_region:1769790-1769884,intergenic_region:1773084-1773186</t>
  </si>
  <si>
    <t>6,6,2,7</t>
  </si>
  <si>
    <t>22,8,11,2</t>
  </si>
  <si>
    <t>chr21:1802507|1814922-</t>
  </si>
  <si>
    <t>ENSGALG00000001270;</t>
  </si>
  <si>
    <t>exon:1802508-1802597,exon:1803179-1803258,exon:1811814-1811945,exon:1814837-1814922</t>
  </si>
  <si>
    <t>12,5,9,5,5,2,6,3,8,15,13,5,6,8,8,6,6</t>
  </si>
  <si>
    <t>2,7,3,20,25,9,40,11,6,4,6,6,9,0,7,2,7</t>
  </si>
  <si>
    <t>PRKCZ</t>
  </si>
  <si>
    <t>chr21:192856|193117+</t>
  </si>
  <si>
    <t>ENSGALG00000041401;</t>
  </si>
  <si>
    <t>exon:192857-193117</t>
  </si>
  <si>
    <t>10,27,19,23,11,7,11</t>
  </si>
  <si>
    <t>219,230,180,227,154,76,118</t>
  </si>
  <si>
    <t>SDHB</t>
  </si>
  <si>
    <t>chr21:192860|193121+</t>
  </si>
  <si>
    <t>intron:192861-193121</t>
  </si>
  <si>
    <t>3,12,6,10,4,23,19,3,6</t>
  </si>
  <si>
    <t>217,238,358,299,207,240,97,130,94</t>
  </si>
  <si>
    <t>chr21:1936120|1937876+</t>
  </si>
  <si>
    <t>ENSGALG00000001334;</t>
  </si>
  <si>
    <t>intron:1937825-1937876</t>
  </si>
  <si>
    <t>7,3,10,3,3</t>
  </si>
  <si>
    <t>38,49,43,28,9</t>
  </si>
  <si>
    <t>GNB1</t>
  </si>
  <si>
    <t>chr21:1936327|1954847+</t>
  </si>
  <si>
    <t>intron:1936328-1936469,intron:1954740-1954847</t>
  </si>
  <si>
    <t>chr21:1945248|1949829+</t>
  </si>
  <si>
    <t>exon:1945249-1945356,exon:1947299-1947337,exon:1948609-1948715,exon:1949766-1949829</t>
  </si>
  <si>
    <t>2,3,11,2,2</t>
  </si>
  <si>
    <t>82,63,92,120,53</t>
  </si>
  <si>
    <t>chr21:1945248|1957674+</t>
  </si>
  <si>
    <t>intergenic_region:1945249-1945356,intergenic_region:1947299-1947337,intergenic_region:1948609-1948715,intergenic_region:1955776-1955856</t>
  </si>
  <si>
    <t>3,3,4,3,5</t>
  </si>
  <si>
    <t>53,42,58,40,48</t>
  </si>
  <si>
    <t>chr21:1945248|1960636+</t>
  </si>
  <si>
    <t>intergenic_region:1945249-1945356</t>
  </si>
  <si>
    <t>chr21:1974651|1978229+</t>
  </si>
  <si>
    <t>ENSGALG00000032413;</t>
  </si>
  <si>
    <t>exon:1974652-1974865,exon:1978146-1978229</t>
  </si>
  <si>
    <t>7,3,3,2,6,2,8,20,5,5,12,6,3,6,5</t>
  </si>
  <si>
    <t>44,83,126,43,66,118,42,47,25,67,56,40,47,54,20</t>
  </si>
  <si>
    <t>NADK</t>
  </si>
  <si>
    <t>chr21:1974651|1981975+</t>
  </si>
  <si>
    <t>exon:1974652-1974865</t>
  </si>
  <si>
    <t>chr21:1974651|1985640+</t>
  </si>
  <si>
    <t>exon:1974652-1974865,exon:1978146-1978229,exon:1985558-1985640</t>
  </si>
  <si>
    <t>chr21:1981184|1985640+</t>
  </si>
  <si>
    <t>exon:1981185-1981314,exon:1981867-1981975,exon:1982211-1982296</t>
  </si>
  <si>
    <t>chr21:1994464|1998152-</t>
  </si>
  <si>
    <t>ENSGALG00000021676;</t>
  </si>
  <si>
    <t>exon:1994465-1994578,exon:1997999-1998152</t>
  </si>
  <si>
    <t>chr21:2000050|2005569+</t>
  </si>
  <si>
    <t>intergenic_region:2000051-2000182,intergenic_region:2005424-2005569</t>
  </si>
  <si>
    <t>chr21:2003198|2005569+</t>
  </si>
  <si>
    <t>ENSGALG00000001374;</t>
  </si>
  <si>
    <t>exon:2005424-2005569</t>
  </si>
  <si>
    <t>SLC35E2B</t>
  </si>
  <si>
    <t>chr21:2018406|2022146+</t>
  </si>
  <si>
    <t>ENSGALG00000001382;</t>
  </si>
  <si>
    <t>exon:2018407-2018528,exon:2022016-2022146</t>
  </si>
  <si>
    <t>38,49,17</t>
  </si>
  <si>
    <t>CDC2L1</t>
  </si>
  <si>
    <t>chr21:2020146|2020398-</t>
  </si>
  <si>
    <t>intron:2020147-2020398</t>
  </si>
  <si>
    <t>chr21:2209745|2210252+</t>
  </si>
  <si>
    <t>ENSGALG00000001551;</t>
  </si>
  <si>
    <t>exon:2209746-2209855,exon:2210132-2210252</t>
  </si>
  <si>
    <t>CCNL2</t>
  </si>
  <si>
    <t>chr21:2301804|2307633+</t>
  </si>
  <si>
    <t>ENSGALG00000001600;</t>
  </si>
  <si>
    <t>exon:2301805-2301917,exon:2307495-2307633</t>
  </si>
  <si>
    <t>DVL1</t>
  </si>
  <si>
    <t>chr21:2360064|2361501-</t>
  </si>
  <si>
    <t>ENSGALG00000001714;</t>
  </si>
  <si>
    <t>exon:2360065-2360238,exon:2361352-2361501</t>
  </si>
  <si>
    <t>26,11</t>
  </si>
  <si>
    <t>PUSL1</t>
  </si>
  <si>
    <t>chr21:246938|250726-</t>
  </si>
  <si>
    <t>ENSGALG00000036214;</t>
  </si>
  <si>
    <t>exon:246939-247025,exon:249856-249957,exon:250620-250726</t>
  </si>
  <si>
    <t>19,29,31</t>
  </si>
  <si>
    <t>DJ-1</t>
  </si>
  <si>
    <t>chr21:2471144|2472390+</t>
  </si>
  <si>
    <t>intergenic_region:2472131-2472390</t>
  </si>
  <si>
    <t>chr21:2471144|2483393+</t>
  </si>
  <si>
    <t>intergenic_region:2482949-2483057,intergenic_region:2483303-2483393</t>
  </si>
  <si>
    <t>chr21:2478216|2479717+</t>
  </si>
  <si>
    <t>ENSGALG00000001857;</t>
  </si>
  <si>
    <t>exon:2478217-2478336,exon:2479017-2479128,exon:2479536-2479717</t>
  </si>
  <si>
    <t>C1QTNF12</t>
  </si>
  <si>
    <t>chr21:2478216|2483393+</t>
  </si>
  <si>
    <t>exon:2478217-2478336</t>
  </si>
  <si>
    <t>10,11</t>
  </si>
  <si>
    <t>chr21:2543083|2545316+</t>
  </si>
  <si>
    <t>intergenic_region:2543084-2543206,intergenic_region:2545191-2545316</t>
  </si>
  <si>
    <t>2,7,5,8,3</t>
  </si>
  <si>
    <t>0,2,0,4,1</t>
  </si>
  <si>
    <t>chr21:2723996|2724218-</t>
  </si>
  <si>
    <t>ENSGALG00000039193;</t>
  </si>
  <si>
    <t>exon:2723997-2724218</t>
  </si>
  <si>
    <t>12,13,2,3,6,3</t>
  </si>
  <si>
    <t>AGRN</t>
  </si>
  <si>
    <t>chr21:2925000|2933728-</t>
  </si>
  <si>
    <t>ENSGALG00000034453;</t>
  </si>
  <si>
    <t>exon:2925001-2925165,exon:2927643-2927735,exon:2933604-2933728</t>
  </si>
  <si>
    <t>61,69,38,45</t>
  </si>
  <si>
    <t>SAMD11</t>
  </si>
  <si>
    <t>chr21:2933353|2933728-</t>
  </si>
  <si>
    <t>intron:2933354-2933490,intron:2933604-2933728</t>
  </si>
  <si>
    <t>chr21:2933603|2953521-</t>
  </si>
  <si>
    <t>exon:2933604-2933728,exon:2947610-2947660,exon:2953343-2953521</t>
  </si>
  <si>
    <t>3,3,5,4,3,11,10,4,10,5,2,2,6,9</t>
  </si>
  <si>
    <t>4,10,12,42,39,57,105,46,38,59,32,45,38,29</t>
  </si>
  <si>
    <t>chr21:2947562|2953521-</t>
  </si>
  <si>
    <t>intron:2947563-2947660,intron:2953343-2953521</t>
  </si>
  <si>
    <t>2,5,11,7,4</t>
  </si>
  <si>
    <t>23,28,60,27,5</t>
  </si>
  <si>
    <t>chr21:2947580|2953521-</t>
  </si>
  <si>
    <t>intron:2947581-2947660,intron:2953343-2953521</t>
  </si>
  <si>
    <t>3,5,8,3,18,4,11,4,4,4,7</t>
  </si>
  <si>
    <t>5,20,22,23,27,60,24,13,29,18,17</t>
  </si>
  <si>
    <t>chr21:2947609|2953521-</t>
  </si>
  <si>
    <t>exon:2947610-2947660,exon:2953343-2953521</t>
  </si>
  <si>
    <t>5,5,2,3,7,11,15,13,14,14,19,6,8</t>
  </si>
  <si>
    <t>9,7,30,49,40,56,95,43,24,45,35,22,30</t>
  </si>
  <si>
    <t>chr21:3033497|3033678-</t>
  </si>
  <si>
    <t>ENSGALG00000002232;</t>
  </si>
  <si>
    <t>exon:3033498-3033678</t>
  </si>
  <si>
    <t>chr21:3087206|3099495-</t>
  </si>
  <si>
    <t>intergenic_region:3087207-3087305</t>
  </si>
  <si>
    <t>3,22,10,8,11,28,18,10,18,20,13,7,6,11,10,7,9</t>
  </si>
  <si>
    <t>14,15,19,37,36,27,34,29,20,19,13,17,13,14,32,16,16</t>
  </si>
  <si>
    <t>chr21:3087206|3102299-</t>
  </si>
  <si>
    <t>59,94,107,54,105,56,118,150,100,122,142,80,37,47,50,62,60,47</t>
  </si>
  <si>
    <t>18,23,21,37,36,37,29,36,33,21,22,14,18,20,14,36,16,16</t>
  </si>
  <si>
    <t>chr21:3087206|3117439-</t>
  </si>
  <si>
    <t>intergenic_region:3087207-3087305,intergenic_region:3117334-3117439</t>
  </si>
  <si>
    <t>8,9,8,6,6,5,10,12,4,10,17,3,6,3,5,11,10,3</t>
  </si>
  <si>
    <t>33,23,29,75,75,67,51,62,45,42,43,19,29,24,25,44,27,28</t>
  </si>
  <si>
    <t>chr21:3113561|3117437-</t>
  </si>
  <si>
    <t>intergenic_region:3113562-3113666,intergenic_region:3116290-3116386,intergenic_region:3117334-3117439</t>
  </si>
  <si>
    <t>67,56,48,94,93,55,48,64,37,61,88,30,33,33,26,27,34,33</t>
  </si>
  <si>
    <t>chr21:3113561|3117453-</t>
  </si>
  <si>
    <t>intergenic_region:3113562-3113666,intergenic_region:3116290-3116386,intergenic_region:3117334-3117453</t>
  </si>
  <si>
    <t>4,6,7,3,8,3,2,3,7,13,6,2,3,3,3</t>
  </si>
  <si>
    <t>53,49,39,57,56,26,37,28,41,65,24,19,17,25,23</t>
  </si>
  <si>
    <t>chr21:3113561|3125182-</t>
  </si>
  <si>
    <t>intergenic_region:3113562-3113666,intergenic_region:3125106-3125182</t>
  </si>
  <si>
    <t>40,66</t>
  </si>
  <si>
    <t>chr21:3113561|3148202-</t>
  </si>
  <si>
    <t>intergenic_region:3113562-3113666</t>
  </si>
  <si>
    <t>4,9,8,6,3,5,3,4,2,3</t>
  </si>
  <si>
    <t>50,61,57,27,28,41,22,41,24,21</t>
  </si>
  <si>
    <t>chr21:3136927|3148202-</t>
  </si>
  <si>
    <t>intergenic_region:3136928-3136998</t>
  </si>
  <si>
    <t>24,6,15,12,14,12,10,12,3,12,15,8,8,3,8,5,9,2</t>
  </si>
  <si>
    <t>17,8,13,57,54,45,26,28,17,16,15,3,9,8,8,16,9,6</t>
  </si>
  <si>
    <t>chr21:3147731|3148202-</t>
  </si>
  <si>
    <t>intergenic_region:3147732-3148202</t>
  </si>
  <si>
    <t>2,4,6,4,2,4,2</t>
  </si>
  <si>
    <t>40,70,47,21,39,20,17</t>
  </si>
  <si>
    <t>chr21:328727|340368-</t>
  </si>
  <si>
    <t>ENSGALG00000039525;</t>
  </si>
  <si>
    <t>exon:328728-328862,exon:340215-340368</t>
  </si>
  <si>
    <t>CAMTA1</t>
  </si>
  <si>
    <t>chr21:3422747|3425968+</t>
  </si>
  <si>
    <t>ENSGALG00000002527;</t>
  </si>
  <si>
    <t>exon:3422748-3422868,exon:3423404-3423598,exon:3425765-3425968</t>
  </si>
  <si>
    <t>8,8,4,10,16,7,4,10,13,8,6,10,3,5,7</t>
  </si>
  <si>
    <t>78,86,64,141,218,82,94,40,34,20,48,42,23,48,15</t>
  </si>
  <si>
    <t>TMEM201</t>
  </si>
  <si>
    <t>chr21:3422747|3438263+</t>
  </si>
  <si>
    <t>exon:3422748-3422868,exon:3438132-3438263</t>
  </si>
  <si>
    <t>175,25</t>
  </si>
  <si>
    <t>chr21:3503376|3504551-</t>
  </si>
  <si>
    <t>ENSGALG00000002606;</t>
  </si>
  <si>
    <t>exon:3503377-3503625,exon:3504402-3504551</t>
  </si>
  <si>
    <t>CLSTN1</t>
  </si>
  <si>
    <t>chr21:3549012|3551218-</t>
  </si>
  <si>
    <t>intergenic_region:3549013-3549103,intergenic_region:3549598-3549719,intergenic_region:3551128-3551218</t>
  </si>
  <si>
    <t>7,11,9,5,5,9,3,3,27,52,23,5,7,8,5,5,8</t>
  </si>
  <si>
    <t>13,16,16,30,45,20,48,8,19,16,6,21,16,5,19,22,3</t>
  </si>
  <si>
    <t>chr21:3595804|3604501+</t>
  </si>
  <si>
    <t>ENSGALG00000002649;</t>
  </si>
  <si>
    <t>exon:3595805-3595991</t>
  </si>
  <si>
    <t>2,4,3,4,19,9,6,5,8,3</t>
  </si>
  <si>
    <t>34,121,61,52,33,57,17,58,47,25</t>
  </si>
  <si>
    <t>UBE4B</t>
  </si>
  <si>
    <t>chr21:3620566|3622236-</t>
  </si>
  <si>
    <t>exon:3620567-3620601,exon:3620886-3621030,exon:3622116-3622236</t>
  </si>
  <si>
    <t>chr21:3649531|3658076+</t>
  </si>
  <si>
    <t>ENSGALG00000002726;</t>
  </si>
  <si>
    <t>exon:3649532-3649608,exon:3657934-3658076</t>
  </si>
  <si>
    <t>KIF1B</t>
  </si>
  <si>
    <t>chr21:3654016|3654841+</t>
  </si>
  <si>
    <t>exon:3654017-3654195,exon:3654730-3654841</t>
  </si>
  <si>
    <t>chr21:3661404|3664088+</t>
  </si>
  <si>
    <t>exon:3664013-3664088</t>
  </si>
  <si>
    <t>chr21:3661404|3670591+</t>
  </si>
  <si>
    <t>exon:3670519-3670591</t>
  </si>
  <si>
    <t>12,7,3,3,4,6,4</t>
  </si>
  <si>
    <t>127,192,79,164,111,148,126</t>
  </si>
  <si>
    <t>chr21:3666755|3668140+</t>
  </si>
  <si>
    <t>exon:3666756-3666835,exon:3667485-3667591,exon:3668057-3668140</t>
  </si>
  <si>
    <t>124,144,94</t>
  </si>
  <si>
    <t>chr21:3666755|3670591+</t>
  </si>
  <si>
    <t>exon:3666756-3666835,exon:3667485-3667591,exon:3670519-3670591</t>
  </si>
  <si>
    <t>2,4,5,3,2,2</t>
  </si>
  <si>
    <t>131,180,142,75,137,95</t>
  </si>
  <si>
    <t>chr21:3682663|3685051+</t>
  </si>
  <si>
    <t>exon:3682664-3682757</t>
  </si>
  <si>
    <t>3,5,3,3,3</t>
  </si>
  <si>
    <t>149,174,83,64,52</t>
  </si>
  <si>
    <t>chr21:3691256|3710119+</t>
  </si>
  <si>
    <t>intergenic_region:3691257-3691375,intergenic_region:3693181-3693310,intergenic_region:3700014-3700119,intergenic_region:3709480-3709598,intergenic_region:3710071-3710119</t>
  </si>
  <si>
    <t>3,8,5,7,7,43,43,25,20,12,9,22,28,11</t>
  </si>
  <si>
    <t>20,23,14,65,36,144,142,71,49,43,45,64,66,59</t>
  </si>
  <si>
    <t>chr21:3693674|3705754+</t>
  </si>
  <si>
    <t>exon:3693675-3693837</t>
  </si>
  <si>
    <t>chr21:3697807|3700119+</t>
  </si>
  <si>
    <t>exon:3697808-3697916,exon:3698858-3698924,exon:3700014-3700119</t>
  </si>
  <si>
    <t>2,5,2,6,2</t>
  </si>
  <si>
    <t>chr21:3797261|3801165+</t>
  </si>
  <si>
    <t>ENSGALG00000002836;</t>
  </si>
  <si>
    <t>exon:3797262-3797347,exon:3799707-3799809,exon:3801068-3801165</t>
  </si>
  <si>
    <t>17,25,25,16,29,15,21,7,24,55,43,19,33,30,16,14,18,13</t>
  </si>
  <si>
    <t>15,11,8,28,52,22,25,38,19,11,19,8,8,12,5,16,15,8</t>
  </si>
  <si>
    <t>PEX14</t>
  </si>
  <si>
    <t>chr21:4062435|4068852+</t>
  </si>
  <si>
    <t>intergenic_region:4062436-4062688,intergenic_region:4066823-4066962,intergenic_region:4068753-4068852</t>
  </si>
  <si>
    <t>116,92</t>
  </si>
  <si>
    <t>chr21:4207590|4208888+</t>
  </si>
  <si>
    <t>ENSGALG00000003439;</t>
  </si>
  <si>
    <t>exon:4208702-4208888</t>
  </si>
  <si>
    <t>PLEKHM2</t>
  </si>
  <si>
    <t>chr21:4274395|4277483+</t>
  </si>
  <si>
    <t>ENSGALG00000036932;</t>
  </si>
  <si>
    <t>exon:4274396-4274556,exon:4277332-4277483</t>
  </si>
  <si>
    <t>SPEN</t>
  </si>
  <si>
    <t>chr21:4301413|4301652-</t>
  </si>
  <si>
    <t>ENSGALG00000035352;</t>
  </si>
  <si>
    <t>exon:4301414-4301652</t>
  </si>
  <si>
    <t>ZBTB17</t>
  </si>
  <si>
    <t>chr21:4350395|4359416-</t>
  </si>
  <si>
    <t>ENSGALG00000003731;</t>
  </si>
  <si>
    <t>exon:4350396-4350530,exon:4359150-4359416</t>
  </si>
  <si>
    <t>35,78</t>
  </si>
  <si>
    <t>FBXO42</t>
  </si>
  <si>
    <t>chr21:4356199|4359416-</t>
  </si>
  <si>
    <t>exon:4359150-4359416</t>
  </si>
  <si>
    <t>3,11</t>
  </si>
  <si>
    <t>49,75</t>
  </si>
  <si>
    <t>chr21:4399203|4399668+</t>
  </si>
  <si>
    <t>ENSGALG00000035362;</t>
  </si>
  <si>
    <t>exon:4399204-4399338,exon:4399537-4399668</t>
  </si>
  <si>
    <t>11,48,20</t>
  </si>
  <si>
    <t>chr21:4403122|4404101+</t>
  </si>
  <si>
    <t>exon:4403123-4403274,exon:4403752-4403892,exon:4403973-4404101</t>
  </si>
  <si>
    <t>chr21:4403751|4404101+</t>
  </si>
  <si>
    <t>exon:4403752-4403892,exon:4403973-4404101</t>
  </si>
  <si>
    <t>2,2,6,4,11,7,73,47,62,46,23,13,14,12,16</t>
  </si>
  <si>
    <t>3,3,9,8,15,11,16,45,11,44,28,23,37,37,21</t>
  </si>
  <si>
    <t>chr21:4403751|4405325+</t>
  </si>
  <si>
    <t>intergenic_region:4403752-4403892,intergenic_region:4403973-4404101,intergenic_region:4405134-4405325</t>
  </si>
  <si>
    <t>33,42,23</t>
  </si>
  <si>
    <t>chr21:4417921|4419857-</t>
  </si>
  <si>
    <t>ENSGALG00000003774;</t>
  </si>
  <si>
    <t>exon:4419464-4419595,exon:4419791-4419857</t>
  </si>
  <si>
    <t>3,3,2,2,10,4,4,2,2</t>
  </si>
  <si>
    <t>45,122,83,68,54,92,36,93,51</t>
  </si>
  <si>
    <t>ATP13A2</t>
  </si>
  <si>
    <t>chr21:4418648|4419857-</t>
  </si>
  <si>
    <t>exon:4418649-4418785,exon:4418868-4418914,exon:4419464-4419595,exon:4419791-4419857</t>
  </si>
  <si>
    <t>3,2,5,3</t>
  </si>
  <si>
    <t>47,49,46,33</t>
  </si>
  <si>
    <t>chr21:4596463|4600781-</t>
  </si>
  <si>
    <t>ENSGALG00000030563;</t>
  </si>
  <si>
    <t>exon:4596464-4596606,exon:4600654-4600781</t>
  </si>
  <si>
    <t>UBR4</t>
  </si>
  <si>
    <t>chr21:4618349|4619838-</t>
  </si>
  <si>
    <t>exon:4618350-4618559,exon:4619722-4619838</t>
  </si>
  <si>
    <t>chr21:4658699|4658934-</t>
  </si>
  <si>
    <t>ENSGALG00000043204;ENSGALG00000003969;</t>
  </si>
  <si>
    <t>intron:4658700-4658934</t>
  </si>
  <si>
    <t>3,7,3,3,8,3,2</t>
  </si>
  <si>
    <t>51,55,21,35,29,8,11</t>
  </si>
  <si>
    <t>Pax-7;-</t>
  </si>
  <si>
    <t>chr21:4690991|4691778-</t>
  </si>
  <si>
    <t>ENSGALG00000004034;</t>
  </si>
  <si>
    <t>exon:4690992-4691108,exon:4691637-4691778</t>
  </si>
  <si>
    <t>16,23,21,9,17,12,16,7,9,113,98,48,44,56,29,21,18,20</t>
  </si>
  <si>
    <t>60,56,60,86,176,102,111,175,66,107,143,52,120,154,69,91,92,44</t>
  </si>
  <si>
    <t>CAPZB</t>
  </si>
  <si>
    <t>chr21:4690991|4702432-</t>
  </si>
  <si>
    <t>exon:4690992-4691108,exon:4691637-4691778,exon:4702319-4702432</t>
  </si>
  <si>
    <t>chr21:4702318|4707977-</t>
  </si>
  <si>
    <t>exon:4702319-4702432,exon:4707856-4707977</t>
  </si>
  <si>
    <t>4,13,4,4,25,5,3,7,8,6,4,2</t>
  </si>
  <si>
    <t>112,110,254,108,161,226,81,214,219,115,110,72</t>
  </si>
  <si>
    <t>chr21:4702318|4718003-</t>
  </si>
  <si>
    <t>exon:4702319-4702432,exon:4707856-4707977,exon:4717914-4718003</t>
  </si>
  <si>
    <t>24,23,25,19,36,21,25,23,8,83,59,50,32,42,21,23,23,22</t>
  </si>
  <si>
    <t>99,102,76,142,233,167,140,219,92,126,192,66,201,216,99,108,117,59</t>
  </si>
  <si>
    <t>chr21:486460|490600-</t>
  </si>
  <si>
    <t>intergenic_region:486461-486692,intergenic_region:490517-490600</t>
  </si>
  <si>
    <t>chr21:4865376|4866925+</t>
  </si>
  <si>
    <t>intergenic_region:4865377-4865579,intergenic_region:4866811-4866925</t>
  </si>
  <si>
    <t>2,4,18,3,4,4,11,2,8,2,6</t>
  </si>
  <si>
    <t>0,2,1,7,1,1,1,4,10,1,4</t>
  </si>
  <si>
    <t>chr21:4932583|4937420-</t>
  </si>
  <si>
    <t>ENSGALG00000034761;</t>
  </si>
  <si>
    <t>exon:4932584-4932719,exon:4933434-4933551,exon:4937350-4937420</t>
  </si>
  <si>
    <t>FHAD1</t>
  </si>
  <si>
    <t>chr21:5128444|5134318-</t>
  </si>
  <si>
    <t>ENSGALG00000038780;</t>
  </si>
  <si>
    <t>exon:5134211-5134318</t>
  </si>
  <si>
    <t>24,19,25,8,20,5,6,15,5,8,7,7,5</t>
  </si>
  <si>
    <t>30,17,19,22,41,14,5,18,5,14,5,4,8</t>
  </si>
  <si>
    <t>PRDM2</t>
  </si>
  <si>
    <t>chr21:5151632|5161220-</t>
  </si>
  <si>
    <t>exon:5151633-5151759</t>
  </si>
  <si>
    <t>21,9,21</t>
  </si>
  <si>
    <t>chr21:5230178|5233116+</t>
  </si>
  <si>
    <t>intergenic_region:5230179-5230246,intergenic_region:5232868-5233116</t>
  </si>
  <si>
    <t>chr21:5230178|5234603+</t>
  </si>
  <si>
    <t>intergenic_region:5230179-5230246,intergenic_region:5234448-5234603</t>
  </si>
  <si>
    <t>14,7,12,8,5,12,9,2,2,12,2,3,3,4</t>
  </si>
  <si>
    <t>0,0,4,16,10,10,16,3,3,4,5,0,2,0</t>
  </si>
  <si>
    <t>chr21:524315|526137+</t>
  </si>
  <si>
    <t>ENSGALG00000000627;</t>
  </si>
  <si>
    <t>exon:524316-524445,exon:524791-524864,exon:526036-526137</t>
  </si>
  <si>
    <t>343,76</t>
  </si>
  <si>
    <t>DNAJC11</t>
  </si>
  <si>
    <t>chr21:533341|536289+</t>
  </si>
  <si>
    <t>exon:533342-533497,exon:533803-533872,exon:533996-534053</t>
  </si>
  <si>
    <t>chr21:5335412|5335916+</t>
  </si>
  <si>
    <t>ENSGALG00000030376;</t>
  </si>
  <si>
    <t>exon:5335413-5335556,exon:5335797-5335916</t>
  </si>
  <si>
    <t>3,3,4,3,2,2</t>
  </si>
  <si>
    <t>168,153,64,29,53,21</t>
  </si>
  <si>
    <t>DHRS3</t>
  </si>
  <si>
    <t>chr21:5335412|5338059+</t>
  </si>
  <si>
    <t>exon:5335413-5335556,exon:5337934-5338059</t>
  </si>
  <si>
    <t>157,110,26</t>
  </si>
  <si>
    <t>chr21:5385337|5387069-</t>
  </si>
  <si>
    <t>ENSGALG00000034777;</t>
  </si>
  <si>
    <t>exon:5385338-5385533,exon:5386937-5387069</t>
  </si>
  <si>
    <t>6,23,11,13,22,14,22,14,6,34,35,22,17,19,10,12,15,7</t>
  </si>
  <si>
    <t>9,12,7,27,55,23,44,84,26,14,25,5,11,11,4,24,16,5</t>
  </si>
  <si>
    <t>VPS13D</t>
  </si>
  <si>
    <t>chr21:5410208|5412334-</t>
  </si>
  <si>
    <t>exon:5410209-5410419,exon:5411034-5411184,exon:5412287-5412334</t>
  </si>
  <si>
    <t>19,22,23,29,38,26,46,44,17,99,105,91,65,69,53,63,54,63</t>
  </si>
  <si>
    <t>25,25,32,70,121,47,82,128,58,39,67,33,40,42,26,58,42,21</t>
  </si>
  <si>
    <t>chr21:5410208|5420883-</t>
  </si>
  <si>
    <t>exon:5410209-5410419,exon:5420661-5420883</t>
  </si>
  <si>
    <t>2,2,6,5,3,3,2,6</t>
  </si>
  <si>
    <t>55,60,65,89,32,44,61,65</t>
  </si>
  <si>
    <t>chr21:5410208|5430083-</t>
  </si>
  <si>
    <t>exon:5410209-5410419,exon:5411034-5411184,exon:5429901-5430083</t>
  </si>
  <si>
    <t>2,3,9,10,5,3,2,2,4</t>
  </si>
  <si>
    <t>29,109,33,56,34,27,28,43,41</t>
  </si>
  <si>
    <t>chr21:5410208|5432177-</t>
  </si>
  <si>
    <t>exon:5432087-5432177</t>
  </si>
  <si>
    <t>5,8,2,2,4,3,3,4</t>
  </si>
  <si>
    <t>30,30,53,22,30,28,33,13</t>
  </si>
  <si>
    <t>chr21:5419226|5430083-</t>
  </si>
  <si>
    <t>exon:5419227-5419316,exon:5429901-5430083</t>
  </si>
  <si>
    <t>chr21:5421803|5423033-</t>
  </si>
  <si>
    <t>exon:5421804-5421959,exon:5422900-5423033</t>
  </si>
  <si>
    <t>chr21:5446785|5448674-</t>
  </si>
  <si>
    <t>exon:5446786-5446866,exon:5448502-5448674</t>
  </si>
  <si>
    <t>7,3,4,7,8,3,6,6,6,22,23,19,5,13,10,12,4,11</t>
  </si>
  <si>
    <t>23,30,34,61,88,49,39,138,43,25,39,14,27,27,18,34,28,14</t>
  </si>
  <si>
    <t>chr21:5568285|5571099-</t>
  </si>
  <si>
    <t>intergenic_region:5568286-5568413,intergenic_region:5570984-5571099</t>
  </si>
  <si>
    <t>chr21:5568285|5571134-</t>
  </si>
  <si>
    <t>intergenic_region:5568286-5568413,intergenic_region:5570984-5571134</t>
  </si>
  <si>
    <t>0,1,0,1</t>
  </si>
  <si>
    <t>chr21:5568285|5578019-</t>
  </si>
  <si>
    <t>intergenic_region:5568286-5568413,intergenic_region:5570984-5571134,intergenic_region:5577925-5578019</t>
  </si>
  <si>
    <t>chr21:581465|581793+</t>
  </si>
  <si>
    <t>ENSGALG00000027476;</t>
  </si>
  <si>
    <t>exon:581466-581585,exon:581661-581793</t>
  </si>
  <si>
    <t>chr21:5986335|5987747-</t>
  </si>
  <si>
    <t>ENSGALG00000004741;</t>
  </si>
  <si>
    <t>exon:5986336-5986671,exon:5987592-5987747</t>
  </si>
  <si>
    <t>2,3,3,4,2,6</t>
  </si>
  <si>
    <t>31,50,27,41,11,26</t>
  </si>
  <si>
    <t>EPHB2</t>
  </si>
  <si>
    <t>chr21:605072|608763+</t>
  </si>
  <si>
    <t>ENSGALG00000000652;</t>
  </si>
  <si>
    <t>exon:608579-608763</t>
  </si>
  <si>
    <t>106,86</t>
  </si>
  <si>
    <t>ACOT7</t>
  </si>
  <si>
    <t>chr21:606743|608763+</t>
  </si>
  <si>
    <t>137,89</t>
  </si>
  <si>
    <t>chr21:608243|608763+</t>
  </si>
  <si>
    <t>exon:608244-608360,exon:608579-608763</t>
  </si>
  <si>
    <t>7,4,5,3</t>
  </si>
  <si>
    <t>chr21:6189233|6196674-</t>
  </si>
  <si>
    <t>intergenic_region:6189234-6189440,intergenic_region:6196538-6196674</t>
  </si>
  <si>
    <t>5,57,37,2,3</t>
  </si>
  <si>
    <t>14,103,91,29,15</t>
  </si>
  <si>
    <t>chr21:6199348|6199541-</t>
  </si>
  <si>
    <t>ENSGALG00000004781;</t>
  </si>
  <si>
    <t>exon:6199349-6199541</t>
  </si>
  <si>
    <t>13,8,0,15</t>
  </si>
  <si>
    <t>chr21:6354683|6355208-</t>
  </si>
  <si>
    <t>intergenic_region:6354684-6354775,intergenic_region:6354899-6355023,intergenic_region:6355105-6355208</t>
  </si>
  <si>
    <t>chr21:6354810|6355208-</t>
  </si>
  <si>
    <t>intergenic_region:6354811-6355023,intergenic_region:6355105-6355208</t>
  </si>
  <si>
    <t>6,3,8,8,16,8,6,8,4,14,4,5</t>
  </si>
  <si>
    <t>7,6,34,30,22,8,12,17,5,8,6,1</t>
  </si>
  <si>
    <t>chr21:6355460|6371508-</t>
  </si>
  <si>
    <t>intergenic_region:6355461-6355585,intergenic_region:6371367-6371508</t>
  </si>
  <si>
    <t>8,3,2,8,2,6</t>
  </si>
  <si>
    <t>83,115,71,47,80,43</t>
  </si>
  <si>
    <t>chr21:6355763|6371508-</t>
  </si>
  <si>
    <t>intergenic_region:6355764-6355861,intergenic_region:6365436-6365545,intergenic_region:6371367-6371508</t>
  </si>
  <si>
    <t>77,64,34</t>
  </si>
  <si>
    <t>chr21:6359510|6367368-</t>
  </si>
  <si>
    <t>ENSGALG00000004796;</t>
  </si>
  <si>
    <t>exon:6359511-6359584,exon:6365122-6365319,exon:6367296-6367368</t>
  </si>
  <si>
    <t>3,3,8,11,6,4,2</t>
  </si>
  <si>
    <t>CDC42</t>
  </si>
  <si>
    <t>chr21:6359510|6371508-</t>
  </si>
  <si>
    <t>exon:6359511-6359584,exon:6365122-6365319,exon:6365436-6365545,exon:6367296-6367368,exon:6371367-6371508</t>
  </si>
  <si>
    <t>63,62,64,202,280,171,132,209,126,333,368,175,143,171,96,110,173,138</t>
  </si>
  <si>
    <t>100,103,101,188,288,139,162,331,114,154,219,107,145,96,80,113,118,66</t>
  </si>
  <si>
    <t>chr21:6365121|6365545-</t>
  </si>
  <si>
    <t>exon:6365122-6365319,exon:6365436-6365545</t>
  </si>
  <si>
    <t>chr21:6365121|6367368-</t>
  </si>
  <si>
    <t>exon:6365122-6365319,exon:6365436-6365545,exon:6367296-6367368</t>
  </si>
  <si>
    <t>chr21:6365121|6371508-</t>
  </si>
  <si>
    <t>exon:6365122-6365319,exon:6365436-6365545,exon:6367296-6367368,exon:6371367-6371508</t>
  </si>
  <si>
    <t>17,9,8,32,44,42,11,32,20,37,68,45,10,18,8,13,12,11</t>
  </si>
  <si>
    <t>chr21:6408334|6410495-</t>
  </si>
  <si>
    <t>ENSGALG00000004848;</t>
  </si>
  <si>
    <t>exon:6408335-6408582,exon:6409603-6409692,exon:6410462-6410495</t>
  </si>
  <si>
    <t>11,2,2,6,6,3,2,2,7</t>
  </si>
  <si>
    <t>YBX1</t>
  </si>
  <si>
    <t>chr21:6409091|6409692-</t>
  </si>
  <si>
    <t>exon:6409092-6409394,exon:6409603-6409692</t>
  </si>
  <si>
    <t>chr21:6421225|6423432-</t>
  </si>
  <si>
    <t>ENSGALG00000004874;</t>
  </si>
  <si>
    <t>exon:6421226-6421314,exon:6421988-6422028,exon:6422584-6422671,exon:6423340-6423432</t>
  </si>
  <si>
    <t>PPIH</t>
  </si>
  <si>
    <t>chr21:6454990|6455402-</t>
  </si>
  <si>
    <t>intergenic_region:6454991-6455111,intergenic_region:6455235-6455402</t>
  </si>
  <si>
    <t>2,2,4,3,2,3</t>
  </si>
  <si>
    <t>21,8,22,19,8,7</t>
  </si>
  <si>
    <t>chr21:6524421|6524636-</t>
  </si>
  <si>
    <t>ENSGALG00000026558;</t>
  </si>
  <si>
    <t>exon:6524422-6524636</t>
  </si>
  <si>
    <t>5,8,8,10,3,3,8,3,37,10,11,114,75,12,12,18,11</t>
  </si>
  <si>
    <t>46,50,48,114,91,84,40,22,30,74,24,112,84,41,59,70,31</t>
  </si>
  <si>
    <t>ZNF362</t>
  </si>
  <si>
    <t>chr21:6524421|6526959-</t>
  </si>
  <si>
    <t>exon:6524422-6524636,exon:6526875-6526959</t>
  </si>
  <si>
    <t>chr21:6552181|6552548+</t>
  </si>
  <si>
    <t>ENSGALG00000035717;</t>
  </si>
  <si>
    <t>exon:6552182-6552313,exon:6552404-6552548</t>
  </si>
  <si>
    <t>20,33,13,12,8,7,3,3,7</t>
  </si>
  <si>
    <t>chr21:6556154|6556641+</t>
  </si>
  <si>
    <t>exon:6556155-6556268,exon:6556354-6556481,exon:6556564-6556641</t>
  </si>
  <si>
    <t>chr21:6563316|6564555+</t>
  </si>
  <si>
    <t>exon:6564404-6564555</t>
  </si>
  <si>
    <t>8,4</t>
  </si>
  <si>
    <t>chr21:6563587|6564035+</t>
  </si>
  <si>
    <t>exon:6563588-6563739,exon:6563897-6564035</t>
  </si>
  <si>
    <t>6,11,6,2</t>
  </si>
  <si>
    <t>198,230,98,69</t>
  </si>
  <si>
    <t>chr21:6563896|6564555+</t>
  </si>
  <si>
    <t>exon:6563897-6564035,exon:6564404-6564555</t>
  </si>
  <si>
    <t>chr21:6572409|6572725+</t>
  </si>
  <si>
    <t>exon:6572410-6572725</t>
  </si>
  <si>
    <t>chr21:6575055|6575331-</t>
  </si>
  <si>
    <t>exon:6575056-6575086,exon:6575162-6575331</t>
  </si>
  <si>
    <t>chr21:6651600|6652072+</t>
  </si>
  <si>
    <t>ENSGALG00000010084;</t>
  </si>
  <si>
    <t>intron:6651601-6652072</t>
  </si>
  <si>
    <t>EIF4G3</t>
  </si>
  <si>
    <t>chr21:6651600|6660296+</t>
  </si>
  <si>
    <t>intron:6657457-6657532,intron:6660168-6660296</t>
  </si>
  <si>
    <t>7,13,3,5,10,7,4,10,2,2,3</t>
  </si>
  <si>
    <t>11,25,52,53,12,19,31,11,33,21,19</t>
  </si>
  <si>
    <t>chr21:6660167|6660516+</t>
  </si>
  <si>
    <t>intron:6660168-6660296</t>
  </si>
  <si>
    <t>10,18,11</t>
  </si>
  <si>
    <t>chr21:6660167|6678609+</t>
  </si>
  <si>
    <t>exon:6660168-6660296,exon:6673971-6674066,exon:6678577-6678609</t>
  </si>
  <si>
    <t>3,7,4,2,15,13,8,7,6,4,4</t>
  </si>
  <si>
    <t>15,21,19,7,12,18,10,17,13,10,14</t>
  </si>
  <si>
    <t>chr21:6702426|6707120+</t>
  </si>
  <si>
    <t>exon:6706950-6707120</t>
  </si>
  <si>
    <t>chr21:914260|916822+</t>
  </si>
  <si>
    <t>intergenic_region:914261-914369,intergenic_region:916670-916822</t>
  </si>
  <si>
    <t>15,5</t>
  </si>
  <si>
    <t>chr21:976592|977164-</t>
  </si>
  <si>
    <t>ENSGALG00000001024;</t>
  </si>
  <si>
    <t>exon:976593-976769,exon:977073-977164</t>
  </si>
  <si>
    <t>4,3,4,3,10,7,7,3,2,5</t>
  </si>
  <si>
    <t>165,120,192,199,220,270,163,83,153,86</t>
  </si>
  <si>
    <t>chr22:108163|113316+</t>
  </si>
  <si>
    <t>ENSGALG00000030200;</t>
  </si>
  <si>
    <t>exon:108164-108230,exon:109329-109443,exon:110463-110526,exon:112529-112703,exon:113231-113316</t>
  </si>
  <si>
    <t>4,3,5,7,4,3,6,10,9,5,6,4,3,6</t>
  </si>
  <si>
    <t>16,37,16,11,37,13,28,26,20,15,27,12,24,5</t>
  </si>
  <si>
    <t>NFU1</t>
  </si>
  <si>
    <t>chr22:108163|115085+</t>
  </si>
  <si>
    <t>intergenic_region:108164-108230,intergenic_region:109329-109443,intergenic_region:110463-110526,intergenic_region:114880-115085</t>
  </si>
  <si>
    <t>4,6,2,6,5,5,12,16,11,2,5,7,7,3,11</t>
  </si>
  <si>
    <t>11,12,10,7,24,7,10,22,3,5,5,2,12,14,2</t>
  </si>
  <si>
    <t>chr22:115855|134563+</t>
  </si>
  <si>
    <t>intergenic_region:115856-115919,intergenic_region:134466-134563</t>
  </si>
  <si>
    <t>4,2,5,9,3,5,4</t>
  </si>
  <si>
    <t>30,19,31,31,22,20,14</t>
  </si>
  <si>
    <t>chr22:1220120|1222659+</t>
  </si>
  <si>
    <t>ENSGALG00000000402;</t>
  </si>
  <si>
    <t>exon:1222484-1222659</t>
  </si>
  <si>
    <t>14,30,13,7,4,7,5,4</t>
  </si>
  <si>
    <t>134,238,64,119,109,76,67,50</t>
  </si>
  <si>
    <t>LOXL2</t>
  </si>
  <si>
    <t>chr22:12811|13175-</t>
  </si>
  <si>
    <t>intergenic_region:12812-12919,intergenic_region:13084-13175</t>
  </si>
  <si>
    <t>chr22:1281815|1282428+</t>
  </si>
  <si>
    <t>ENSGALG00000000452;</t>
  </si>
  <si>
    <t>exon:1281816-1281930,exon:1282010-1282101,exon:1282181-1282279,exon:1282388-1282428</t>
  </si>
  <si>
    <t>4,5,6,6,9,6,6,9,11,4,2,3</t>
  </si>
  <si>
    <t>8,17,13,38,64,25,20,38,9,33,13,9</t>
  </si>
  <si>
    <t>chr22:1374949|1377150-</t>
  </si>
  <si>
    <t>ENSGALG00000001838;</t>
  </si>
  <si>
    <t>exon:1374950-1375038,exon:1375460-1375566,exon:1375961-1376069,exon:1377093-1377150</t>
  </si>
  <si>
    <t>80,73,104,73,80,62,113,110,86,111,157,85,92,112,68,67,76,75</t>
  </si>
  <si>
    <t>139,63,85,304,380,200,151,210,106,73,71,25,59,67,50,48,61,31</t>
  </si>
  <si>
    <t>XPO7</t>
  </si>
  <si>
    <t>chr22:1383348|1383819-</t>
  </si>
  <si>
    <t>exon:1383349-1383495,exon:1383700-1383819</t>
  </si>
  <si>
    <t>chr22:138860|139126+</t>
  </si>
  <si>
    <t>ENSGALG00000036391;</t>
  </si>
  <si>
    <t>intron:138861-139126</t>
  </si>
  <si>
    <t>GFPT1</t>
  </si>
  <si>
    <t>chr22:179299|179882-</t>
  </si>
  <si>
    <t>ENSGALG00000030603;</t>
  </si>
  <si>
    <t>exon:179300-179467,exon:179787-179882</t>
  </si>
  <si>
    <t>6,14,2,10,3,6,5,4,4</t>
  </si>
  <si>
    <t>43,26,28,44,35,32,37,33,14</t>
  </si>
  <si>
    <t>ANTXR1</t>
  </si>
  <si>
    <t>chr22:179299|196474-</t>
  </si>
  <si>
    <t>exon:196379-196474</t>
  </si>
  <si>
    <t>chr22:1888002|1893996+</t>
  </si>
  <si>
    <t>ENSGALG00000001608;</t>
  </si>
  <si>
    <t>exon:1888003-1888221,exon:1893676-1893819,exon:1893893-1893996</t>
  </si>
  <si>
    <t>5,5,8,4,18</t>
  </si>
  <si>
    <t>13,7,21,0,6</t>
  </si>
  <si>
    <t>UNC5D</t>
  </si>
  <si>
    <t>chr22:222876|238589-</t>
  </si>
  <si>
    <t>exon:222877-222975,exon:225237-225297,exon:230943-231023,exon:231694-231762,exon:234901-234934,exon:235721-235802</t>
  </si>
  <si>
    <t>5,82,81,42,32,48,30,41,34,30</t>
  </si>
  <si>
    <t>14,62,37,26,45,37,34,45,63,25</t>
  </si>
  <si>
    <t>chr22:2231242|2232314+</t>
  </si>
  <si>
    <t>ENSGALG00000003118;</t>
  </si>
  <si>
    <t>exon:2231243-2231314,exon:2232150-2232314</t>
  </si>
  <si>
    <t>ADGRA2</t>
  </si>
  <si>
    <t>chr22:2281887|2282761+</t>
  </si>
  <si>
    <t>ENSGALG00000003233;</t>
  </si>
  <si>
    <t>exon:2281888-2282033</t>
  </si>
  <si>
    <t>ASH2L</t>
  </si>
  <si>
    <t>chr22:2305352|2305694+</t>
  </si>
  <si>
    <t>ENSGALG00000042181;</t>
  </si>
  <si>
    <t>exon:2305353-2305508,exon:2305592-2305694</t>
  </si>
  <si>
    <t>5,4,3,4,5,5,2</t>
  </si>
  <si>
    <t>51,49,47,52,28,27,15</t>
  </si>
  <si>
    <t>DDHD2</t>
  </si>
  <si>
    <t>chr22:230942|235802-</t>
  </si>
  <si>
    <t>exon:230943-231023,exon:234901-234934,exon:235721-235802</t>
  </si>
  <si>
    <t>chr22:230942|238589-</t>
  </si>
  <si>
    <t>exon:230943-231023,exon:231694-231762,exon:233407-233486,exon:235721-235802</t>
  </si>
  <si>
    <t>51,62,31,18,21,14,4,25,24</t>
  </si>
  <si>
    <t>116,102,83,33,44,43,55,54,48</t>
  </si>
  <si>
    <t>chr22:2309603|2310509-</t>
  </si>
  <si>
    <t>ENSGALG00000044574;</t>
  </si>
  <si>
    <t>exon:2309604-2309728,exon:2310089-2310152,exon:2310419-2310509</t>
  </si>
  <si>
    <t>23,75</t>
  </si>
  <si>
    <t>PLPP5</t>
  </si>
  <si>
    <t>chr22:2309603|2311081-</t>
  </si>
  <si>
    <t>exon:2309604-2309728,exon:2310419-2310509,exon:2310973-2311081</t>
  </si>
  <si>
    <t>chr22:2330826|2336477-</t>
  </si>
  <si>
    <t>ENSGALG00000003299;</t>
  </si>
  <si>
    <t>intron:2335911-2336070,intron:2336409-2336477</t>
  </si>
  <si>
    <t>NSD3</t>
  </si>
  <si>
    <t>chr22:2334138|2336477-</t>
  </si>
  <si>
    <t>exon:2335911-2336070,exon:2336409-2336477</t>
  </si>
  <si>
    <t>57,52</t>
  </si>
  <si>
    <t>chr22:2361232|2365684-</t>
  </si>
  <si>
    <t>ENSGALG00000039786;</t>
  </si>
  <si>
    <t>exon:2365421-2365684</t>
  </si>
  <si>
    <t>FGFR1</t>
  </si>
  <si>
    <t>chr22:2365420|2365684-</t>
  </si>
  <si>
    <t>5,9,7,2,3,4,3</t>
  </si>
  <si>
    <t>177,14,41,11,28,47,27</t>
  </si>
  <si>
    <t>chr22:2418348|2418730+</t>
  </si>
  <si>
    <t>ENSGALG00000042739;</t>
  </si>
  <si>
    <t>exon:2418349-2418409,exon:2418532-2418730</t>
  </si>
  <si>
    <t>2,14,40,9,6,3,4,5,4</t>
  </si>
  <si>
    <t>39,70,128,42,70,77,40,66,40</t>
  </si>
  <si>
    <t>TACC1</t>
  </si>
  <si>
    <t>chr22:2553970|2576824-</t>
  </si>
  <si>
    <t>intergenic_region:2553971-2554127</t>
  </si>
  <si>
    <t>chr22:2647261|2647637-</t>
  </si>
  <si>
    <t>ENSGALG00000003594;</t>
  </si>
  <si>
    <t>exon:2647262-2647637</t>
  </si>
  <si>
    <t>ANK1</t>
  </si>
  <si>
    <t>chr22:2647261|2647814-</t>
  </si>
  <si>
    <t>exon:2647262-2647814</t>
  </si>
  <si>
    <t>chr22:2653014|2653517-</t>
  </si>
  <si>
    <t>intron:2653015-2653162,intron:2653415-2653517</t>
  </si>
  <si>
    <t>11,21,1</t>
  </si>
  <si>
    <t>chr22:2657727|2658177-</t>
  </si>
  <si>
    <t>exon:2657728-2657925,exon:2658079-2658177</t>
  </si>
  <si>
    <t>chr22:2714361|2719921-</t>
  </si>
  <si>
    <t>ENSGALG00000003641;</t>
  </si>
  <si>
    <t>intron:2714362-2714499,intron:2716074-2716198,intron:2719837-2719921</t>
  </si>
  <si>
    <t>11,7,10,9,9,2,6,6</t>
  </si>
  <si>
    <t>14,11,7,15,9,8,7,6</t>
  </si>
  <si>
    <t>KAT6A</t>
  </si>
  <si>
    <t>chr22:2714705|2719921-</t>
  </si>
  <si>
    <t>intron:2714706-2714818,intron:2716074-2716198,intron:2719837-2719921</t>
  </si>
  <si>
    <t>7,2,9,6</t>
  </si>
  <si>
    <t>chr22:2751593|2754840+</t>
  </si>
  <si>
    <t>ENSGALG00000031832;</t>
  </si>
  <si>
    <t>exon:2751594-2751711,exon:2753467-2753536,exon:2754751-2754840</t>
  </si>
  <si>
    <t>IKBKB</t>
  </si>
  <si>
    <t>chr22:2839695|2840511+</t>
  </si>
  <si>
    <t>ENSGALG00000042555;</t>
  </si>
  <si>
    <t>exon:2839696-2839808,exon:2839996-2840095</t>
  </si>
  <si>
    <t>chr22:2846144|2846473+</t>
  </si>
  <si>
    <t>ENSGALG00000041634;</t>
  </si>
  <si>
    <t>exon:2846145-2846229,exon:2846312-2846473</t>
  </si>
  <si>
    <t>ACTG2</t>
  </si>
  <si>
    <t>chr22:2908149|2913204-</t>
  </si>
  <si>
    <t>ENSGALG00000032146;</t>
  </si>
  <si>
    <t>intron:2908150-2908205,intron:2908508-2908603,intron:2913075-2913204</t>
  </si>
  <si>
    <t>5,6,4,3,4</t>
  </si>
  <si>
    <t>0,2,1,0,0</t>
  </si>
  <si>
    <t>SLC4A5</t>
  </si>
  <si>
    <t>chr22:2993713|2996925+</t>
  </si>
  <si>
    <t>ENSGALG00000032270;</t>
  </si>
  <si>
    <t>exon:2993714-2993806,exon:2994277-2994415,exon:2996777-2996925</t>
  </si>
  <si>
    <t>2,6,3,4,5</t>
  </si>
  <si>
    <t>38,5,5,19,10</t>
  </si>
  <si>
    <t>chr22:346771|351018+</t>
  </si>
  <si>
    <t>ENSGALG00000036876;</t>
  </si>
  <si>
    <t>exon:350850-351018</t>
  </si>
  <si>
    <t>TMEM230</t>
  </si>
  <si>
    <t>chr22:3567074|3574283-</t>
  </si>
  <si>
    <t>ENSGALG00000013879;</t>
  </si>
  <si>
    <t>exon:3573270-3573324,exon:3573632-3573730,exon:3574187-3574283</t>
  </si>
  <si>
    <t>3,9,15,6,16,6,7,3,14,16,12,10,8,3,2,8,3</t>
  </si>
  <si>
    <t>24,23,78,88,41,44,69,33,45,34,4,31,14,12,22,21,10</t>
  </si>
  <si>
    <t>TIA1</t>
  </si>
  <si>
    <t>chr22:3599027|3599364-</t>
  </si>
  <si>
    <t>ENSGALG00000024024;</t>
  </si>
  <si>
    <t>exon:3599028-3599137,exon:3599215-3599364</t>
  </si>
  <si>
    <t>8,5,3,4,5,4,2,5</t>
  </si>
  <si>
    <t>3,3,23,13,6,19,8,6</t>
  </si>
  <si>
    <t>TGFA</t>
  </si>
  <si>
    <t>chr22:399871|402394+</t>
  </si>
  <si>
    <t>ENSGALG00000000195;</t>
  </si>
  <si>
    <t>exon:399872-399960,exon:400979-401049,exon:402213-402394</t>
  </si>
  <si>
    <t>44,72</t>
  </si>
  <si>
    <t>SVCT2</t>
  </si>
  <si>
    <t>chr22:405524|407968+</t>
  </si>
  <si>
    <t>exon:405525-405645,exon:406318-406474,exon:407821-407968</t>
  </si>
  <si>
    <t>2,2,8,7,2,4,6,2</t>
  </si>
  <si>
    <t>50,32,35,59,16,41,16,22</t>
  </si>
  <si>
    <t>chr22:408851|412818+</t>
  </si>
  <si>
    <t>exon:408852-408957,exon:411902-412039,exon:412723-412818</t>
  </si>
  <si>
    <t>5,5,2,10,10,4,9,4,3</t>
  </si>
  <si>
    <t>48,10,37,74,10,38,13,21,14</t>
  </si>
  <si>
    <t>chr22:534911|539766-</t>
  </si>
  <si>
    <t>ENSGALG00000043405;</t>
  </si>
  <si>
    <t>exon:534912-535004,exon:536149-536298</t>
  </si>
  <si>
    <t>BNIP3L</t>
  </si>
  <si>
    <t>exon:534914-535004,exon:537184-537287,exon:538444-538516,exon:539580-539766</t>
  </si>
  <si>
    <t>chr22:536148|539766-</t>
  </si>
  <si>
    <t>exon:538444-538516,exon:539580-539766</t>
  </si>
  <si>
    <t>100,116,55</t>
  </si>
  <si>
    <t>chr22:537183|539766-</t>
  </si>
  <si>
    <t>exon:539580-539766</t>
  </si>
  <si>
    <t>11,15,4,6,4,3</t>
  </si>
  <si>
    <t>118,123,66,99,39,108</t>
  </si>
  <si>
    <t>chr22:822511|823030-</t>
  </si>
  <si>
    <t>ENSGALG00000045842;</t>
  </si>
  <si>
    <t>intron:822512-822698,intron:822964-823030</t>
  </si>
  <si>
    <t>4,3,9,11,3,7,5,4,4</t>
  </si>
  <si>
    <t>0,1,21,17,7,12,3,13,5</t>
  </si>
  <si>
    <t>chr22:826686|833606-</t>
  </si>
  <si>
    <t>intergenic_region:826687-826753,intergenic_region:827371-827567</t>
  </si>
  <si>
    <t>17,18,9,26,34,21,24,9,14,4,5</t>
  </si>
  <si>
    <t>33,16,24,60,54,26,37,42,39,18,10</t>
  </si>
  <si>
    <t>chr22:858018|862387-</t>
  </si>
  <si>
    <t>ENSGALG00000000311;</t>
  </si>
  <si>
    <t>intron:862281-862387</t>
  </si>
  <si>
    <t>30,25,16,66,98,52,47,27,44,10,15,6,4,2,6,4,10,2</t>
  </si>
  <si>
    <t>40,16,15,167,146,124,79,63,40,7,16,5,8,3,5,11,8,3</t>
  </si>
  <si>
    <t>intron:858021-858160,intron:860614-860703,intron:862078-862168,intron:862281-862387</t>
  </si>
  <si>
    <t>2,3,4,2,3</t>
  </si>
  <si>
    <t>167,145,124,64,5</t>
  </si>
  <si>
    <t>chr23:1265761|1268237+</t>
  </si>
  <si>
    <t>ENSGALG00000000672;</t>
  </si>
  <si>
    <t>exon:1265762-1265845,exon:1266859-1266927,exon:1267647-1267717</t>
  </si>
  <si>
    <t>4,4,2,2,3</t>
  </si>
  <si>
    <t>148,67,84,36,34</t>
  </si>
  <si>
    <t>SCMH1</t>
  </si>
  <si>
    <t>chr23:1265761|1271286+</t>
  </si>
  <si>
    <t>exon:1265762-1265845,exon:1266859-1266927,exon:1267647-1267717,exon:1271043-1271286</t>
  </si>
  <si>
    <t>17,16,27,47,63,54,22,19,19,8,57,22,9,13,12,3,14,9</t>
  </si>
  <si>
    <t>43,40,29,90,97,88,36,30,57,40,58,13,26,37,36,33,22,33</t>
  </si>
  <si>
    <t>chr23:1265761|1277696+</t>
  </si>
  <si>
    <t>exon:1265762-1265845,exon:1277522-1277696</t>
  </si>
  <si>
    <t>18,82,16,12</t>
  </si>
  <si>
    <t>chr23:1265761|1277707+</t>
  </si>
  <si>
    <t>3,4,3,3</t>
  </si>
  <si>
    <t>25,16,25,42</t>
  </si>
  <si>
    <t>chr23:1275155|1277696+</t>
  </si>
  <si>
    <t>exon:1277522-1277696</t>
  </si>
  <si>
    <t>chr23:1275155|1277707+</t>
  </si>
  <si>
    <t>exon:1277522-1277707</t>
  </si>
  <si>
    <t>chr23:1275843|1277707+</t>
  </si>
  <si>
    <t>exon:1275844-1275970,exon:1277522-1277707</t>
  </si>
  <si>
    <t>67,75,38</t>
  </si>
  <si>
    <t>chr23:1508508|1512254-</t>
  </si>
  <si>
    <t>ENSGALG00000000777;</t>
  </si>
  <si>
    <t>exon:1508509-1508648,exon:1510525-1510708,exon:1512172-1512254</t>
  </si>
  <si>
    <t>8,4,3,4</t>
  </si>
  <si>
    <t>36,32,22,37</t>
  </si>
  <si>
    <t>EYA3</t>
  </si>
  <si>
    <t>chr23:1510524|1512254-</t>
  </si>
  <si>
    <t>exon:1510525-1510708,exon:1512172-1512254</t>
  </si>
  <si>
    <t>49,78,35</t>
  </si>
  <si>
    <t>chr23:1522479|1528991-</t>
  </si>
  <si>
    <t>intergenic_region:1522480-1522622,intergenic_region:1523264-1523330,intergenic_region:1524764-1524843,intergenic_region:1526699-1526742,intergenic_region:1528897-1528991</t>
  </si>
  <si>
    <t>4,8,7,2,2,15,3,4,6,4,3,7</t>
  </si>
  <si>
    <t>23,53,68,50,29,72,28,18,31,10,10,16</t>
  </si>
  <si>
    <t>chr23:1522479|1534961-</t>
  </si>
  <si>
    <t>intergenic_region:1528897-1528991,intergenic_region:1534870-1534961</t>
  </si>
  <si>
    <t>3,2,2,6,4,2,4,3,4,2</t>
  </si>
  <si>
    <t>21,30,43,57,41,19,16,12,16,13</t>
  </si>
  <si>
    <t>chr23:1565333|1571062-</t>
  </si>
  <si>
    <t>ENSGALG00000000790;</t>
  </si>
  <si>
    <t>exon:1565334-1565428,exon:1567840-1567896,exon:1570961-1571062</t>
  </si>
  <si>
    <t>42,12</t>
  </si>
  <si>
    <t>DNAJC8</t>
  </si>
  <si>
    <t>chr23:1585134|1587659+</t>
  </si>
  <si>
    <t>ENSGALG00000000814;</t>
  </si>
  <si>
    <t>intron:1587541-1587659</t>
  </si>
  <si>
    <t>HNRNPR</t>
  </si>
  <si>
    <t>chr23:1585137|1587659+</t>
  </si>
  <si>
    <t>exon:1585138-1585303,exon:1587541-1587659</t>
  </si>
  <si>
    <t>chr23:1585137|1588780+</t>
  </si>
  <si>
    <t>exon:1585138-1585303,exon:1588667-1588780</t>
  </si>
  <si>
    <t>chr23:1587540|1588780+</t>
  </si>
  <si>
    <t>exon:1587541-1587659,exon:1588053-1588160,exon:1588667-1588780</t>
  </si>
  <si>
    <t>3,17,15,11,2,3,2,3</t>
  </si>
  <si>
    <t>379,121,177,75,110,112,61,51</t>
  </si>
  <si>
    <t>chr23:1587540|1600057+</t>
  </si>
  <si>
    <t>exon:1587541-1587659</t>
  </si>
  <si>
    <t>chr23:1587540|1604412+</t>
  </si>
  <si>
    <t>exon:1587541-1587659,exon:1604327-1604412</t>
  </si>
  <si>
    <t>chr23:1602074|1614860+</t>
  </si>
  <si>
    <t>intron:1604327-1604412,intron:1613707-1613765,intron:1614598-1614685,intron:1614774-1614860</t>
  </si>
  <si>
    <t>14,18</t>
  </si>
  <si>
    <t>chr23:1604326|1614860+</t>
  </si>
  <si>
    <t>intron:1604327-1604412,intron:1613707-1613924,intron:1614774-1614860</t>
  </si>
  <si>
    <t>160,88,59</t>
  </si>
  <si>
    <t>chr23:1613706|1614860+</t>
  </si>
  <si>
    <t>intron:1614774-1614860</t>
  </si>
  <si>
    <t>4,5,4,4,4</t>
  </si>
  <si>
    <t>3,3,0,4,2</t>
  </si>
  <si>
    <t>chr23:1774138|1776529-</t>
  </si>
  <si>
    <t>ENSGALG00000000862;</t>
  </si>
  <si>
    <t>exon:1774139-1774275,exon:1775044-1775246,exon:1776397-1776529</t>
  </si>
  <si>
    <t>4,2,2,4,2,2,2</t>
  </si>
  <si>
    <t>25,58,103,80,11,29,16</t>
  </si>
  <si>
    <t>RLF</t>
  </si>
  <si>
    <t>chr23:1774138|1790697-</t>
  </si>
  <si>
    <t>exon:1774139-1774275,exon:1775044-1775246,exon:1776397-1776529,exon:1784730-1784811,exon:1790543-1790697</t>
  </si>
  <si>
    <t>3,23,33,8,44,39,17,12,2,32,17,10,10,17,8,11,23</t>
  </si>
  <si>
    <t>22,13,11,46,50,31,82,19,8,5,8,2,5,9,8,7,3</t>
  </si>
  <si>
    <t>chr23:1775043|1776529-</t>
  </si>
  <si>
    <t>exon:1775044-1775246,exon:1776397-1776529</t>
  </si>
  <si>
    <t>chr23:1784729|1790697-</t>
  </si>
  <si>
    <t>exon:1784730-1784811,exon:1790543-1790697</t>
  </si>
  <si>
    <t>6,33</t>
  </si>
  <si>
    <t>chr23:1936865|1937262+</t>
  </si>
  <si>
    <t>ENSGALG00000000943;</t>
  </si>
  <si>
    <t>intron:1936866-1937262</t>
  </si>
  <si>
    <t>WDTC1</t>
  </si>
  <si>
    <t>chr23:1988103|1989811-</t>
  </si>
  <si>
    <t>ENSGALG00000014012;</t>
  </si>
  <si>
    <t>exon:1988104-1988259,exon:1989681-1989811</t>
  </si>
  <si>
    <t>WASF2</t>
  </si>
  <si>
    <t>chr23:1988103|1991054-</t>
  </si>
  <si>
    <t>exon:1988104-1988259,exon:1989681-1989811,exon:1990937-1991054</t>
  </si>
  <si>
    <t>6,2,4,5</t>
  </si>
  <si>
    <t>142,77,89,90</t>
  </si>
  <si>
    <t>chr23:1992127|1992925-</t>
  </si>
  <si>
    <t>exon:1992791-1992925</t>
  </si>
  <si>
    <t>117,80</t>
  </si>
  <si>
    <t>chr23:2090242|2090941+</t>
  </si>
  <si>
    <t>ENSGALG00000040986;</t>
  </si>
  <si>
    <t>exon:2090243-2090378</t>
  </si>
  <si>
    <t>FAM76A</t>
  </si>
  <si>
    <t>chr23:2104560|2104919+</t>
  </si>
  <si>
    <t>ENSGALG00000037603;</t>
  </si>
  <si>
    <t>exon:2104561-2104711,exon:2104804-2104919</t>
  </si>
  <si>
    <t>73,67,71,31,50,26,3,5,18,2</t>
  </si>
  <si>
    <t>4119,2681,3443,3295,3470,2751,154,136,176,92</t>
  </si>
  <si>
    <t>chr23:2136619|2137265+</t>
  </si>
  <si>
    <t>ENSGALG00000042485;</t>
  </si>
  <si>
    <t>exon:2136620-2136796,exon:2137185-2137265</t>
  </si>
  <si>
    <t>4,2,7,5,10,6,5,3,5,2,2</t>
  </si>
  <si>
    <t>31,34,95,110,81,19,70,81,66,31,28</t>
  </si>
  <si>
    <t>PHACTR4</t>
  </si>
  <si>
    <t>chr23:2298751|2302315-</t>
  </si>
  <si>
    <t>ENSGALG00000001038;</t>
  </si>
  <si>
    <t>exon:2298752-2298867,exon:2302200-2302315</t>
  </si>
  <si>
    <t>14,24</t>
  </si>
  <si>
    <t>MAN1C1</t>
  </si>
  <si>
    <t>chr23:2357714|2360641-</t>
  </si>
  <si>
    <t>ENSGALG00000001051;</t>
  </si>
  <si>
    <t>exon:2357715-2357829,exon:2360529-2360641</t>
  </si>
  <si>
    <t>38,43</t>
  </si>
  <si>
    <t>LDLRAP1</t>
  </si>
  <si>
    <t>chr23:2395195|2397564-</t>
  </si>
  <si>
    <t>ENSGALG00000043733;</t>
  </si>
  <si>
    <t>exon:2395196-2395256,exon:2396570-2396637,exon:2397452-2397564</t>
  </si>
  <si>
    <t>TMEM50A</t>
  </si>
  <si>
    <t>chr23:2400944|2402051+</t>
  </si>
  <si>
    <t>ENSGALG00000038748;</t>
  </si>
  <si>
    <t>exon:2401897-2402051</t>
  </si>
  <si>
    <t>8,13,7,7,11,4,6,4,4,31,13,9,14,13,8,6,4</t>
  </si>
  <si>
    <t>108,76,100,137,159,141,108,150,124,117,158,48,125,107,66,114,57</t>
  </si>
  <si>
    <t>chr23:2542855|2547342-</t>
  </si>
  <si>
    <t>ENSGALG00000001283;</t>
  </si>
  <si>
    <t>exon:2547253-2547342</t>
  </si>
  <si>
    <t>SRRM1</t>
  </si>
  <si>
    <t>chr23:2603304|2603577+</t>
  </si>
  <si>
    <t>intergenic_region:2603305-2603577</t>
  </si>
  <si>
    <t>4,2,2,5,255,254,64,68,33,8,19,7,9</t>
  </si>
  <si>
    <t>0,0,3,1,16,29,3,7,2,6,1,2,2</t>
  </si>
  <si>
    <t>chr23:2603304|2628265+</t>
  </si>
  <si>
    <t>intergenic_region:2603305-2603410,intergenic_region:2627841-2628265</t>
  </si>
  <si>
    <t>chr23:2603307|2603577+</t>
  </si>
  <si>
    <t>intergenic_region:2603308-2603577</t>
  </si>
  <si>
    <t>27,19,4,3</t>
  </si>
  <si>
    <t>25,41,7,9</t>
  </si>
  <si>
    <t>chr23:2627823|2628265+</t>
  </si>
  <si>
    <t>ENSGALG00000001329;</t>
  </si>
  <si>
    <t>exon:2627824-2628265</t>
  </si>
  <si>
    <t>7,35</t>
  </si>
  <si>
    <t>20,28</t>
  </si>
  <si>
    <t>EPB41</t>
  </si>
  <si>
    <t>chr23:2627823|2633028+</t>
  </si>
  <si>
    <t>exon:2632924-2633028</t>
  </si>
  <si>
    <t>chr23:2643736|2646364+</t>
  </si>
  <si>
    <t>intron:2646153-2646364</t>
  </si>
  <si>
    <t>15,23,3</t>
  </si>
  <si>
    <t>chr23:2646152|2651584+</t>
  </si>
  <si>
    <t>exon:2651405-2651584</t>
  </si>
  <si>
    <t>2,15,22,24</t>
  </si>
  <si>
    <t>chr23:2724655|2725028-</t>
  </si>
  <si>
    <t>ENSGALG00000029653;</t>
  </si>
  <si>
    <t>exon:2724656-2724827,exon:2724932-2725028</t>
  </si>
  <si>
    <t>chr23:2793401|2796918+</t>
  </si>
  <si>
    <t>ENSGALG00000031440;</t>
  </si>
  <si>
    <t>exon:2796540-2796612,exon:2796842-2796918</t>
  </si>
  <si>
    <t>54,26</t>
  </si>
  <si>
    <t>PTPRU</t>
  </si>
  <si>
    <t>chr23:3277400|3279129+</t>
  </si>
  <si>
    <t>intergenic_region:3277401-3277536,intergenic_region:3278881-3279129</t>
  </si>
  <si>
    <t>chr23:3546180|3548811+</t>
  </si>
  <si>
    <t>ENSGALG00000001606;</t>
  </si>
  <si>
    <t>intron:3546181-3546292</t>
  </si>
  <si>
    <t>INPP5B</t>
  </si>
  <si>
    <t>chr23:3772028|3772218+</t>
  </si>
  <si>
    <t>ENSGALG00000002013;</t>
  </si>
  <si>
    <t>exon:3772029-3772218</t>
  </si>
  <si>
    <t>MEAF6</t>
  </si>
  <si>
    <t>chr23:4055885|4057147+</t>
  </si>
  <si>
    <t>ENSGALG00000032925;</t>
  </si>
  <si>
    <t>exon:4055886-4055998,exon:4057028-4057147</t>
  </si>
  <si>
    <t>7,2,3,3,21,7,36,3,14</t>
  </si>
  <si>
    <t>50,81,92,78,68,78,51,56,33</t>
  </si>
  <si>
    <t>STK40</t>
  </si>
  <si>
    <t>chr23:4055885|4058797+</t>
  </si>
  <si>
    <t>exon:4055886-4055998</t>
  </si>
  <si>
    <t>chr23:4055885|4062827+</t>
  </si>
  <si>
    <t>exon:4055886-4055998,exon:4060859-4060911,exon:4062712-4062827</t>
  </si>
  <si>
    <t>2,3,2,2,14</t>
  </si>
  <si>
    <t>54,40,75,48,94</t>
  </si>
  <si>
    <t>chr23:4096284|4096535-</t>
  </si>
  <si>
    <t>ENSGALG00000021634;</t>
  </si>
  <si>
    <t>exon:4096285-4096535</t>
  </si>
  <si>
    <t>25,15</t>
  </si>
  <si>
    <t>MAP7D1</t>
  </si>
  <si>
    <t>chr23:4099480|4101344-</t>
  </si>
  <si>
    <t>exon:4099481-4099595</t>
  </si>
  <si>
    <t>3,6,8,6,3,2,3,2,4,3</t>
  </si>
  <si>
    <t>58,57,44,59,62,58,30,23,59,54</t>
  </si>
  <si>
    <t>chr23:4185448|4186933-</t>
  </si>
  <si>
    <t>ENSGALG00000043711;</t>
  </si>
  <si>
    <t>exon:4186797-4186933</t>
  </si>
  <si>
    <t>AGO3</t>
  </si>
  <si>
    <t>chr23:4211185|4212212-</t>
  </si>
  <si>
    <t>ENSGALG00000002249;</t>
  </si>
  <si>
    <t>exon:4211186-4211308,exon:4211631-4211750,exon:4212065-4212212</t>
  </si>
  <si>
    <t>AGO1</t>
  </si>
  <si>
    <t>chr23:4211185|4213693-</t>
  </si>
  <si>
    <t>exon:4211186-4211308,exon:4213167-4213254,exon:4213559-4213693</t>
  </si>
  <si>
    <t>4,4,5,3,2,3</t>
  </si>
  <si>
    <t>78,304,201,150,27,51</t>
  </si>
  <si>
    <t>chr23:4226837|4234731-</t>
  </si>
  <si>
    <t>ENSGALG00000039713;</t>
  </si>
  <si>
    <t>exon:4233978-4234098,exon:4234566-4234731</t>
  </si>
  <si>
    <t>4,3,8,6,2,5,14,2,6,5,2,2,2</t>
  </si>
  <si>
    <t>25,23,13,66,75,59,56,25,22,19,8,12,26</t>
  </si>
  <si>
    <t>AGO4</t>
  </si>
  <si>
    <t>chr23:4227443|4234731-</t>
  </si>
  <si>
    <t>exon:4227444-4227643</t>
  </si>
  <si>
    <t>51,39</t>
  </si>
  <si>
    <t>chr23:4230652|4234731-</t>
  </si>
  <si>
    <t>exon:4234566-4234731</t>
  </si>
  <si>
    <t>11,12,11,3,5,4,2,4,13,7,9,5,5,7,7,7,7</t>
  </si>
  <si>
    <t>51,61,50,120,144,85,99,88,30,57,18,40,54,25,42,42,28</t>
  </si>
  <si>
    <t>chr23:4233609|4234098-</t>
  </si>
  <si>
    <t>exon:4233610-4233791,exon:4233978-4234098</t>
  </si>
  <si>
    <t>chr23:4345285|4347635+</t>
  </si>
  <si>
    <t>ENSGALG00000002445;</t>
  </si>
  <si>
    <t>exon:4345286-4345434,exon:4347493-4347635</t>
  </si>
  <si>
    <t>79,90</t>
  </si>
  <si>
    <t>KIAA0319L</t>
  </si>
  <si>
    <t>chr23:4762335|4768089+</t>
  </si>
  <si>
    <t>ENSGALG00000030229;</t>
  </si>
  <si>
    <t>exon:4767610-4767798,exon:4767973-4768089</t>
  </si>
  <si>
    <t>12,36,13,2,2,4</t>
  </si>
  <si>
    <t>35,26,19,8,0,1</t>
  </si>
  <si>
    <t>CSMD2</t>
  </si>
  <si>
    <t>chr23:4939189|4945770+</t>
  </si>
  <si>
    <t>ENSGALG00000003189;</t>
  </si>
  <si>
    <t>exon:4939190-4939302,exon:4942398-4942469,exon:4945675-4945770</t>
  </si>
  <si>
    <t>259,350,71,79</t>
  </si>
  <si>
    <t>NFYC</t>
  </si>
  <si>
    <t>chr23:4943951|4945770+</t>
  </si>
  <si>
    <t>exon:4945675-4945770</t>
  </si>
  <si>
    <t>chr23:4945674|4949373+</t>
  </si>
  <si>
    <t>chr23:497834|503980-</t>
  </si>
  <si>
    <t>ENSGALG00000042598;</t>
  </si>
  <si>
    <t>exon:497835-498105,exon:503872-503980</t>
  </si>
  <si>
    <t>PUM1</t>
  </si>
  <si>
    <t>chr23:4994284|4994953-</t>
  </si>
  <si>
    <t>intergenic_region:4994285-4994481,intergenic_region:4994767-4994802,intergenic_region:4994909-4994953</t>
  </si>
  <si>
    <t>chr23:501216|503977-</t>
  </si>
  <si>
    <t>exon:501217-501395,exon:503872-503977</t>
  </si>
  <si>
    <t>chr23:501216|503980-</t>
  </si>
  <si>
    <t>exon:501217-501395,exon:503872-503980</t>
  </si>
  <si>
    <t>2,2,4,3,3</t>
  </si>
  <si>
    <t>626,855,240,143,88</t>
  </si>
  <si>
    <t>chr23:5073818|5076569-</t>
  </si>
  <si>
    <t>intergenic_region:5073819-5073917</t>
  </si>
  <si>
    <t>chr23:5073818|5086210-</t>
  </si>
  <si>
    <t>intergenic_region:5073819-5073932,intergenic_region:5086128-5086210</t>
  </si>
  <si>
    <t>chr23:5073818|5086817-</t>
  </si>
  <si>
    <t>intergenic_region:5073819-5073932,intergenic_region:5084519-5084611</t>
  </si>
  <si>
    <t>36,41,17,31,76,30,15,32,14,35,45,20,25,29,17,5,25,17</t>
  </si>
  <si>
    <t>126,79,65,62,68,48,34,40,35,18,41,14,27,15,5,18,18,14</t>
  </si>
  <si>
    <t>chr23:5078835|5086817-</t>
  </si>
  <si>
    <t>ENSGALG00000003265;</t>
  </si>
  <si>
    <t>exon:5078836-5078910</t>
  </si>
  <si>
    <t>12,19,8,4,4,2,3,2,6,7,3,2,3</t>
  </si>
  <si>
    <t>195,145,122,90,140,84,69,24,53,11,69,46,45</t>
  </si>
  <si>
    <t>PTP4A2</t>
  </si>
  <si>
    <t>chr23:5084518|5086817-</t>
  </si>
  <si>
    <t>exon:5084519-5084611,exon:5086128-5086817</t>
  </si>
  <si>
    <t>149,194,150,64,105,65,16,28,11,42,85,27,37,31,19,14,16,23</t>
  </si>
  <si>
    <t>218,166,150,126,199,109,70,89,61,68,97,38,76,57,38,57,55,25</t>
  </si>
  <si>
    <t>chr23:5103025|5104986+</t>
  </si>
  <si>
    <t>ENSGALG00000003272;</t>
  </si>
  <si>
    <t>exon:5103026-5103153,exon:5103692-5103808,exon:5104840-5104986</t>
  </si>
  <si>
    <t>6,6,4,5,3,4,4</t>
  </si>
  <si>
    <t>423,309,326,97,118,154,129</t>
  </si>
  <si>
    <t>KHDRBS1</t>
  </si>
  <si>
    <t>chr23:514283|529005-</t>
  </si>
  <si>
    <t>exon:514284-514352,exon:528632-529005</t>
  </si>
  <si>
    <t>5,11,11,5,14,3,3,16,8,3,8,5,6,3</t>
  </si>
  <si>
    <t>chr23:5144846|5148778-</t>
  </si>
  <si>
    <t>ENSGALG00000000466;ENSGALG00000003297;</t>
  </si>
  <si>
    <t>exon:5144847-5144985,exon:5148127-5148244,exon:5148666-5148778</t>
  </si>
  <si>
    <t>LCK;HDAC1</t>
  </si>
  <si>
    <t>chr23:5191275|5200125-</t>
  </si>
  <si>
    <t>ENSGALG00000003383;</t>
  </si>
  <si>
    <t>exon:5191276-5191391,exon:5199992-5200125</t>
  </si>
  <si>
    <t>5,3,2,2,5</t>
  </si>
  <si>
    <t>65,94,25,44,17</t>
  </si>
  <si>
    <t>KPNA6</t>
  </si>
  <si>
    <t>chr23:5193633|5194907-</t>
  </si>
  <si>
    <t>exon:5193634-5193759,exon:5194144-5194222,exon:5194744-5194907</t>
  </si>
  <si>
    <t>chr23:528631|529005-</t>
  </si>
  <si>
    <t>exon:528632-529005</t>
  </si>
  <si>
    <t>4,6,3,11,25,7,15,8,5,22,37,13,22,7,10,7,4</t>
  </si>
  <si>
    <t>chr23:5294602|5298580-</t>
  </si>
  <si>
    <t>ENSGALG00000003567;</t>
  </si>
  <si>
    <t>exon:5294603-5294736,exon:5298465-5298580</t>
  </si>
  <si>
    <t>FNDC5</t>
  </si>
  <si>
    <t>chr23:5340587|5341557-</t>
  </si>
  <si>
    <t>ENSGALG00000003597;</t>
  </si>
  <si>
    <t>exon:5340588-5340660,exon:5341246-5341340,exon:5341447-5341557</t>
  </si>
  <si>
    <t>AK2</t>
  </si>
  <si>
    <t>chr23:5380525|5384728+</t>
  </si>
  <si>
    <t>ENSGALG00000003693;</t>
  </si>
  <si>
    <t>exon:5380526-5380587,exon:5381633-5381722,exon:5383618-5383695,exon:5384636-5384728</t>
  </si>
  <si>
    <t>74,79,79,36,57,38,24,54,37,871,1628,341,156,186,83,60,113,87</t>
  </si>
  <si>
    <t>319,199,269,146,153,95,56,60,43,207,646,104,121,132,55,66,84,44</t>
  </si>
  <si>
    <t>MACF1</t>
  </si>
  <si>
    <t>chr23:5446389|5446876+</t>
  </si>
  <si>
    <t>exon:5446390-5446596</t>
  </si>
  <si>
    <t>chr23:5448303|5449219+</t>
  </si>
  <si>
    <t>exon:5449016-5449219</t>
  </si>
  <si>
    <t>chr23:5462019|5462737+</t>
  </si>
  <si>
    <t>exon:5462020-5462182,exon:5462663-5462737</t>
  </si>
  <si>
    <t>2,8,16,25,6,9,3,2,2</t>
  </si>
  <si>
    <t>116,145,106,227,71,160,132,87,108</t>
  </si>
  <si>
    <t>chr23:5479055|5479241-</t>
  </si>
  <si>
    <t>ENSGALG00000013383;</t>
  </si>
  <si>
    <t>exon:5479056-5479241</t>
  </si>
  <si>
    <t>PPIE</t>
  </si>
  <si>
    <t>chr23:5581502|5582951+</t>
  </si>
  <si>
    <t>ENSGALG00000030378;</t>
  </si>
  <si>
    <t>exon:5581503-5581609,exon:5581996-5582127,exon:5582841-5582951</t>
  </si>
  <si>
    <t>chr23:5607944|5608578-</t>
  </si>
  <si>
    <t>ENSGALG00000004047;</t>
  </si>
  <si>
    <t>exon:5607945-5608059,exon:5608349-5608434,exon:5608512-5608578</t>
  </si>
  <si>
    <t>118,485,45</t>
  </si>
  <si>
    <t>GALE</t>
  </si>
  <si>
    <t>chr23:5608658|5609260-</t>
  </si>
  <si>
    <t>exon:5608659-5608772</t>
  </si>
  <si>
    <t>chr23:5636881|5638777-</t>
  </si>
  <si>
    <t>ENSGALG00000004133;</t>
  </si>
  <si>
    <t>exon:5638606-5638777</t>
  </si>
  <si>
    <t>SRSF10</t>
  </si>
  <si>
    <t>chr23:5667805|5671410-</t>
  </si>
  <si>
    <t>ENSGALG00000004155;</t>
  </si>
  <si>
    <t>exon:5667806-5667894,exon:5668582-5668677</t>
  </si>
  <si>
    <t>3,0,0</t>
  </si>
  <si>
    <t>MYOM3</t>
  </si>
  <si>
    <t>chr23:65043|67681-</t>
  </si>
  <si>
    <t>ENSGALG00000029316;</t>
  </si>
  <si>
    <t>exon:65044-65157,exon:67469-67681</t>
  </si>
  <si>
    <t>23,30,22,40,52,53,13,38,19,39,84,24,52,34,28,27,27,39</t>
  </si>
  <si>
    <t>24,9,21,48,55,28,15,25,7,10,15,8,22,15,17,12,10,13</t>
  </si>
  <si>
    <t>chr24:1162821|1175014-</t>
  </si>
  <si>
    <t>intergenic_region:1162822-1162904,intergenic_region:1163505-1163649,intergenic_region:1174866-1175014</t>
  </si>
  <si>
    <t>4,3,6,17,9,18,19,13,30,8,19,9,10,8,10,15</t>
  </si>
  <si>
    <t>14,14,10,13,7,27,26,8,10,12,10,27,20,11,13,8</t>
  </si>
  <si>
    <t>chr24:1192953|1204428-</t>
  </si>
  <si>
    <t>intergenic_region:1202433-1202525,intergenic_region:1204291-1204428</t>
  </si>
  <si>
    <t>4,2,3,3,2,7,4,5,3,4,3</t>
  </si>
  <si>
    <t>2,2,9,24,30,33,28,9,13,17,13</t>
  </si>
  <si>
    <t>chr24:1199399|1204428-</t>
  </si>
  <si>
    <t>4,4,3,2,4,4,6,2</t>
  </si>
  <si>
    <t>11,23,11,10,38,25,17,12</t>
  </si>
  <si>
    <t>chr24:12129|22904-</t>
  </si>
  <si>
    <t>ENSGALG00000034014;</t>
  </si>
  <si>
    <t>exon:22235-22354,exon:22809-22904</t>
  </si>
  <si>
    <t>C2CD2L</t>
  </si>
  <si>
    <t>chr24:12145|22904-</t>
  </si>
  <si>
    <t>chr24:12389|22904-</t>
  </si>
  <si>
    <t>exon:22809-22904</t>
  </si>
  <si>
    <t>chr24:1241222|1242773-</t>
  </si>
  <si>
    <t>intergenic_region:1241223-1241307,intergenic_region:1241674-1241715,intergenic_region:1242682-1242773</t>
  </si>
  <si>
    <t>7,2,5,3</t>
  </si>
  <si>
    <t>33,44,28,23</t>
  </si>
  <si>
    <t>chr24:1241222|1254348-</t>
  </si>
  <si>
    <t>intergenic_region:1241223-1241307,intergenic_region:1241674-1241715,intergenic_region:1242682-1242773,intergenic_region:1254240-1254348</t>
  </si>
  <si>
    <t>5,9,9,9,11,16,5,7,3,3,3,3,5,6,7</t>
  </si>
  <si>
    <t>3,14,42,19,28,33,5,18,9,46,31,23,30,17,10</t>
  </si>
  <si>
    <t>chr24:12528|22904-</t>
  </si>
  <si>
    <t>exon:12529-12734,exon:22235-22354,exon:22809-22904</t>
  </si>
  <si>
    <t>4,4,4,5,5,4,8,6,4,4,5,3,2</t>
  </si>
  <si>
    <t>45,38,74,98,71,65,39,80,29,43,39,32,37</t>
  </si>
  <si>
    <t>chr24:12528|26062-</t>
  </si>
  <si>
    <t>intron:12529-12738</t>
  </si>
  <si>
    <t>chr24:128351|130331+</t>
  </si>
  <si>
    <t>ENSGALG00000038885;</t>
  </si>
  <si>
    <t>exon:128352-128448,exon:129833-129919,exon:130121-130331</t>
  </si>
  <si>
    <t>14,22,9,4,6,2,5,3,6</t>
  </si>
  <si>
    <t>159,237,110,140,145,84,118,106,88</t>
  </si>
  <si>
    <t>FEZ1</t>
  </si>
  <si>
    <t>chr24:129523|133393+</t>
  </si>
  <si>
    <t>intron:129524-129681,intron:129833-129919,intron:132599-132674,intron:133328-133393</t>
  </si>
  <si>
    <t>8,9,4,3,2,4,3,4,3,4</t>
  </si>
  <si>
    <t>9,8,11,28,26,35,14,16,23,10</t>
  </si>
  <si>
    <t>chr24:129832|130331+</t>
  </si>
  <si>
    <t>exon:129833-129919,exon:130121-130331</t>
  </si>
  <si>
    <t>chr24:129832|133393+</t>
  </si>
  <si>
    <t>exon:129833-129919,exon:130121-130331,exon:132201-132281,exon:132599-132674,exon:133328-133393</t>
  </si>
  <si>
    <t>15,7,8,16,16,17,6,3,3,33,50,21,10,9,3,7,13,4</t>
  </si>
  <si>
    <t>31,33,41,59,72,84,22,43,17,69,95,39,70,50,29,53,44,25</t>
  </si>
  <si>
    <t>chr24:1461238|1462723-</t>
  </si>
  <si>
    <t>ENSGALG00000001250;</t>
  </si>
  <si>
    <t>exon:1461239-1461368,exon:1462550-1462723</t>
  </si>
  <si>
    <t>APLP2</t>
  </si>
  <si>
    <t>chr24:1507751|1516879+</t>
  </si>
  <si>
    <t>intergenic_region:1507752-1507941</t>
  </si>
  <si>
    <t>chr24:1533058|1533824+</t>
  </si>
  <si>
    <t>ENSGALG00000033660;</t>
  </si>
  <si>
    <t>exon:1533059-1533227,exon:1533712-1533824</t>
  </si>
  <si>
    <t>chr24:1631276|1635701-</t>
  </si>
  <si>
    <t>ENSGALG00000001341;</t>
  </si>
  <si>
    <t>exon:1631277-1631361</t>
  </si>
  <si>
    <t>6,20,7</t>
  </si>
  <si>
    <t>ZBTB44</t>
  </si>
  <si>
    <t>chr24:1631437|1633600-</t>
  </si>
  <si>
    <t>intron:1631438-1631611,intron:1633529-1633600</t>
  </si>
  <si>
    <t>54,12,6</t>
  </si>
  <si>
    <t>chr24:1631437|1633605-</t>
  </si>
  <si>
    <t>intron:1631438-1631611,intron:1633529-1633605</t>
  </si>
  <si>
    <t>6,4,5,3,4</t>
  </si>
  <si>
    <t>3,6,13,17,8</t>
  </si>
  <si>
    <t>chr24:164866|165434-</t>
  </si>
  <si>
    <t>ENSGALG00000032021;</t>
  </si>
  <si>
    <t>intron:164867-164944,intron:165284-165434</t>
  </si>
  <si>
    <t>3,4,49,22,15,28,19,10,20,15,13</t>
  </si>
  <si>
    <t>8,2,26,16,7,43,24,22,16,25,10</t>
  </si>
  <si>
    <t>chr24:1791677|1792611-</t>
  </si>
  <si>
    <t>ENSGALG00000001425;</t>
  </si>
  <si>
    <t>exon:1791678-1791808,exon:1792109-1792228,exon:1792511-1792611</t>
  </si>
  <si>
    <t>SNX19</t>
  </si>
  <si>
    <t>chr24:2102683|2104174+</t>
  </si>
  <si>
    <t>ENSGALG00000001437;</t>
  </si>
  <si>
    <t>exon:2102684-2102818,exon:2104023-2104174</t>
  </si>
  <si>
    <t>NTM</t>
  </si>
  <si>
    <t>chr24:217837|218152-</t>
  </si>
  <si>
    <t>ENSGALG00000035842;</t>
  </si>
  <si>
    <t>exon:217838-218004</t>
  </si>
  <si>
    <t>13,5,23,50,28,27,19,28,12,8,5,5,9,2</t>
  </si>
  <si>
    <t>2,2,34,47,44,38,38,15,40,26,15,64,65,49</t>
  </si>
  <si>
    <t>SLC37A2</t>
  </si>
  <si>
    <t>chr24:223959|224355-</t>
  </si>
  <si>
    <t>ENSGALG00000033570;</t>
  </si>
  <si>
    <t>exon:223960-224108</t>
  </si>
  <si>
    <t>chr24:223959|235666-</t>
  </si>
  <si>
    <t>exon:223960-224108,exon:235517-235666</t>
  </si>
  <si>
    <t>2,4,3,4,2</t>
  </si>
  <si>
    <t>204,83,10,34,32</t>
  </si>
  <si>
    <t>chr24:224175|226558-</t>
  </si>
  <si>
    <t>exon:224176-224355,exon:226455-226558</t>
  </si>
  <si>
    <t>6,2,2,2,3,6,6,3,3,5,4,9,4,3,2</t>
  </si>
  <si>
    <t>14,17,25,116,139,185,224,70,39,46,18,121,85,45,34</t>
  </si>
  <si>
    <t>chr24:224175|228461-</t>
  </si>
  <si>
    <t>exon:224176-224355,exon:228342-228461</t>
  </si>
  <si>
    <t>chr24:224175|235666-</t>
  </si>
  <si>
    <t>exon:235517-235666</t>
  </si>
  <si>
    <t>chr24:271995|280395+</t>
  </si>
  <si>
    <t>ENSGALG00000043163;</t>
  </si>
  <si>
    <t>intron:279443-279503,intron:280205-280395</t>
  </si>
  <si>
    <t>MSANTD2</t>
  </si>
  <si>
    <t>chr24:277568|279503+</t>
  </si>
  <si>
    <t>exon:277569-277827,exon:279443-279503</t>
  </si>
  <si>
    <t>2,2,4,2,5,7</t>
  </si>
  <si>
    <t>46,14,26,5,21,9</t>
  </si>
  <si>
    <t>chr24:2835456|2850715+</t>
  </si>
  <si>
    <t>intergenic_region:2835457-2835589</t>
  </si>
  <si>
    <t>chr24:294670|295026+</t>
  </si>
  <si>
    <t>ENSGALG00000032943;</t>
  </si>
  <si>
    <t>exon:294671-294793,exon:294888-295026</t>
  </si>
  <si>
    <t>60,83</t>
  </si>
  <si>
    <t>ESAM</t>
  </si>
  <si>
    <t>chr24:3066796|3069407+</t>
  </si>
  <si>
    <t>intergenic_region:3066797-3066938</t>
  </si>
  <si>
    <t>chr24:325662|326055-</t>
  </si>
  <si>
    <t>ENSGALG00000035419;</t>
  </si>
  <si>
    <t>exon:325663-326055</t>
  </si>
  <si>
    <t>CDON</t>
  </si>
  <si>
    <t>chr24:3263201|3289432+</t>
  </si>
  <si>
    <t>intergenic_region:3284988-3285050,intergenic_region:3289327-3289432</t>
  </si>
  <si>
    <t>49,40</t>
  </si>
  <si>
    <t>chr24:3284987|3289432+</t>
  </si>
  <si>
    <t>2,11,10,12,4,14,4,2,4</t>
  </si>
  <si>
    <t>5,23,24,24,48,44,25,31,28</t>
  </si>
  <si>
    <t>chr24:331077|334416-</t>
  </si>
  <si>
    <t>exon:331078-331157</t>
  </si>
  <si>
    <t>8,9,3</t>
  </si>
  <si>
    <t>chr24:331077|335432-</t>
  </si>
  <si>
    <t>exon:331078-331157,exon:335310-335432</t>
  </si>
  <si>
    <t>chr24:331077|343835-</t>
  </si>
  <si>
    <t>exon:331078-331157,exon:343552-343835</t>
  </si>
  <si>
    <t>4,4,4,3,3,4</t>
  </si>
  <si>
    <t>92,37,115,112,61,92</t>
  </si>
  <si>
    <t>chr24:331077|352172-</t>
  </si>
  <si>
    <t>intergenic_region:331078-331157,intergenic_region:352075-352172</t>
  </si>
  <si>
    <t>189,138,78</t>
  </si>
  <si>
    <t>chr24:3317929|3334669+</t>
  </si>
  <si>
    <t>intergenic_region:3317930-3317990,intergenic_region:3325787-3325818,intergenic_region:3331416-3331464,intergenic_region:3334457-3334669</t>
  </si>
  <si>
    <t>11,43,31</t>
  </si>
  <si>
    <t>chr24:3331415|3334669+</t>
  </si>
  <si>
    <t>intergenic_region:3331416-3331494,intergenic_region:3332721-3332781,intergenic_region:3333769-3333847,intergenic_region:3334457-3334669</t>
  </si>
  <si>
    <t>3,11,14,17,16,13,27,24,25,19,28,24,15,18,26</t>
  </si>
  <si>
    <t>8,10,14,12,26,8,20,66,17,38,28,24,35,28,16</t>
  </si>
  <si>
    <t>chr24:3351795|3356154+</t>
  </si>
  <si>
    <t>intergenic_region:3356017-3356154</t>
  </si>
  <si>
    <t>5,51,21</t>
  </si>
  <si>
    <t>chr24:3353916|3356154+</t>
  </si>
  <si>
    <t>intergenic_region:3353917-3354045,intergenic_region:3354145-3354214,intergenic_region:3356017-3356154</t>
  </si>
  <si>
    <t>chr24:347596|352172-</t>
  </si>
  <si>
    <t>intergenic_region:347597-347866,intergenic_region:352075-352172</t>
  </si>
  <si>
    <t>12,7,5,4,5,12,10,4,17,22,13,9,7,7</t>
  </si>
  <si>
    <t>100,126,86,118,68,91,133,62,166,157,64,75,149,98</t>
  </si>
  <si>
    <t>chr24:3499329|3500496-</t>
  </si>
  <si>
    <t>ENSGALG00000006598;</t>
  </si>
  <si>
    <t>exon:3499330-3499456,exon:3500368-3500496</t>
  </si>
  <si>
    <t>6,15,13,9,3,18,7,4,6,2</t>
  </si>
  <si>
    <t>98,71,75,163,211,134,7,12,13,6</t>
  </si>
  <si>
    <t>SORL1</t>
  </si>
  <si>
    <t>chr24:3568246|3577126-</t>
  </si>
  <si>
    <t>ENSGALG00000018819;</t>
  </si>
  <si>
    <t>exon:3568247-3568363</t>
  </si>
  <si>
    <t>TBCEL</t>
  </si>
  <si>
    <t>chr24:3570160|3577126-</t>
  </si>
  <si>
    <t>exon:3570161-3570417,exon:3576977-3577126</t>
  </si>
  <si>
    <t>chr24:3736218|3737429-</t>
  </si>
  <si>
    <t>ENSGALG00000006663;</t>
  </si>
  <si>
    <t>exon:3736219-3736324,exon:3737315-3737429</t>
  </si>
  <si>
    <t>ARHGEF12</t>
  </si>
  <si>
    <t>chr24:3744999|3745574-</t>
  </si>
  <si>
    <t>intron:3745000-3745574</t>
  </si>
  <si>
    <t>chr24:378165|378963-</t>
  </si>
  <si>
    <t>ENSGALG00000042418;</t>
  </si>
  <si>
    <t>exon:378166-378261,exon:378775-378963</t>
  </si>
  <si>
    <t>4,5,4,5,4,3</t>
  </si>
  <si>
    <t>95,72,37,5,15,41</t>
  </si>
  <si>
    <t>CHEK1</t>
  </si>
  <si>
    <t>chr24:378328|378963-</t>
  </si>
  <si>
    <t>exon:378329-378433,exon:378775-378963</t>
  </si>
  <si>
    <t>7,9,17,55,73,35,86,52,62,24,29,19,34,41,22,16,19,21</t>
  </si>
  <si>
    <t>7,11,5,80,70,45,59,70,36,5,14,1,42,31,26,16,16,12</t>
  </si>
  <si>
    <t>chr24:380777|381162-</t>
  </si>
  <si>
    <t>ENSGALG00000042730;</t>
  </si>
  <si>
    <t>exon:380778-380893,exon:380974-381162</t>
  </si>
  <si>
    <t>STT3A</t>
  </si>
  <si>
    <t>chr24:3834917|3835758-</t>
  </si>
  <si>
    <t>ENSGALG00000006715;</t>
  </si>
  <si>
    <t>exon:3834918-3835098,exon:3835624-3835758</t>
  </si>
  <si>
    <t>OAF</t>
  </si>
  <si>
    <t>chr24:388056|394945-</t>
  </si>
  <si>
    <t>ENSGALG00000038097;</t>
  </si>
  <si>
    <t>exon:388057-388170,exon:389133-389207,exon:394798-394945</t>
  </si>
  <si>
    <t>125,51,60,39</t>
  </si>
  <si>
    <t>EI24</t>
  </si>
  <si>
    <t>chr24:389132|394945-</t>
  </si>
  <si>
    <t>exon:389133-389207,exon:389383-389494,exon:394798-394945</t>
  </si>
  <si>
    <t>70,148,45</t>
  </si>
  <si>
    <t>chr24:403526|403914+</t>
  </si>
  <si>
    <t>ENSGALG00000030759;</t>
  </si>
  <si>
    <t>exon:403527-403645,exon:403828-403914</t>
  </si>
  <si>
    <t>118,217,73,94</t>
  </si>
  <si>
    <t>SRPRA</t>
  </si>
  <si>
    <t>chr24:4212463|4212683+</t>
  </si>
  <si>
    <t>ENSGALG00000030027;</t>
  </si>
  <si>
    <t>exon:4212464-4212683</t>
  </si>
  <si>
    <t>MCAM</t>
  </si>
  <si>
    <t>chr24:4213374|4213748+</t>
  </si>
  <si>
    <t>exon:4213375-4213502,exon:4213586-4213748</t>
  </si>
  <si>
    <t>chr24:428652|436579+</t>
  </si>
  <si>
    <t>ENSGALG00000031143;</t>
  </si>
  <si>
    <t>exon:428653-428798,exon:432813-432926,exon:436469-436579</t>
  </si>
  <si>
    <t>DCPS</t>
  </si>
  <si>
    <t>chr24:4358840|4361607-</t>
  </si>
  <si>
    <t>ENSGALG00000006818;</t>
  </si>
  <si>
    <t>exon:4358841-4358919,exon:4361534-4361607</t>
  </si>
  <si>
    <t>chr24:4432387|4436109-</t>
  </si>
  <si>
    <t>ENSGALG00000006969;</t>
  </si>
  <si>
    <t>exon:4432388-4432483,exon:4435523-4435596,exon:4435972-4436109</t>
  </si>
  <si>
    <t>2,8,2,2,6,2,4</t>
  </si>
  <si>
    <t>18,41,57,44,24,1,9</t>
  </si>
  <si>
    <t>USP28</t>
  </si>
  <si>
    <t>chr24:4695680|4702740-</t>
  </si>
  <si>
    <t>ENSGALG00000014582;</t>
  </si>
  <si>
    <t>exon:4695681-4695752,exon:4699245-4699417,exon:4702641-4702740</t>
  </si>
  <si>
    <t>4,3,4,4,2,5</t>
  </si>
  <si>
    <t>8,3,7,5,15,4</t>
  </si>
  <si>
    <t>CADM1</t>
  </si>
  <si>
    <t>chr24:5101508|5103438-</t>
  </si>
  <si>
    <t>ENSGALG00000007101;</t>
  </si>
  <si>
    <t>exon:5101509-5101571,exon:5101685-5101738</t>
  </si>
  <si>
    <t>ZPR1</t>
  </si>
  <si>
    <t>chr24:5101684|5102227-</t>
  </si>
  <si>
    <t>exon:5101685-5101738,exon:5101933-5102227</t>
  </si>
  <si>
    <t>3,4,103,89,108,79,48,68,39,40,62</t>
  </si>
  <si>
    <t>80,124,72,60,21,65,44,44,25,25,21</t>
  </si>
  <si>
    <t>chr24:5131553|5134745-</t>
  </si>
  <si>
    <t>ENSGALG00000007144;</t>
  </si>
  <si>
    <t>exon:5131554-5131709,exon:5134627-5134745</t>
  </si>
  <si>
    <t>211,50,69</t>
  </si>
  <si>
    <t>SIK3</t>
  </si>
  <si>
    <t>chr24:5136148|5136723-</t>
  </si>
  <si>
    <t>exon:5136149-5136272,exon:5136599-5136723</t>
  </si>
  <si>
    <t>104,69</t>
  </si>
  <si>
    <t>chr24:5142708|5150452-</t>
  </si>
  <si>
    <t>exon:5142709-5142870,exon:5148539-5148602,exon:5150336-5150452</t>
  </si>
  <si>
    <t>5,8,2,9,2,3,5,14,2,6,2</t>
  </si>
  <si>
    <t>92,62,49,157,72,140,37,46,23,33,35</t>
  </si>
  <si>
    <t>chr24:5147620|5150452-</t>
  </si>
  <si>
    <t>intron:5147621-5147712,intron:5148405-5148449,intron:5150336-5150452</t>
  </si>
  <si>
    <t>chr24:5148538|5150452-</t>
  </si>
  <si>
    <t>exon:5148539-5148602,exon:5150336-5150452</t>
  </si>
  <si>
    <t>4,12,33,5,7,2,3,2</t>
  </si>
  <si>
    <t>43,20,24,14,23,14,36,19</t>
  </si>
  <si>
    <t>chr24:5204365|5204865+</t>
  </si>
  <si>
    <t>ENSGALG00000030139;</t>
  </si>
  <si>
    <t>exon:5204752-5204865</t>
  </si>
  <si>
    <t>chr24:5207826|5208313+</t>
  </si>
  <si>
    <t>ENSGALG00000011902;</t>
  </si>
  <si>
    <t>exon:5207827-5208008,exon:5208136-5208313</t>
  </si>
  <si>
    <t>TAGLN</t>
  </si>
  <si>
    <t>chr24:5230815|5231458+</t>
  </si>
  <si>
    <t>ENSGALG00000036993;</t>
  </si>
  <si>
    <t>exon:5230816-5230906,exon:5231360-5231458</t>
  </si>
  <si>
    <t>21,10</t>
  </si>
  <si>
    <t>chr24:5237971|5239026-</t>
  </si>
  <si>
    <t>intergenic_region:5238925-5239026</t>
  </si>
  <si>
    <t>chr24:52554|54238-</t>
  </si>
  <si>
    <t>ENSGALG00000029536;</t>
  </si>
  <si>
    <t>exon:52555-52741</t>
  </si>
  <si>
    <t>VPS11</t>
  </si>
  <si>
    <t>chr24:5361513|5363702-</t>
  </si>
  <si>
    <t>ENSGALG00000007314;</t>
  </si>
  <si>
    <t>exon:5361514-5361660</t>
  </si>
  <si>
    <t>DSCAML1</t>
  </si>
  <si>
    <t>chr24:5552733|5556792-</t>
  </si>
  <si>
    <t>ENSGALG00000033064;</t>
  </si>
  <si>
    <t>exon:5552734-5552913,exon:5553557-5553658,exon:5556670-5556792</t>
  </si>
  <si>
    <t>DDX6</t>
  </si>
  <si>
    <t>chr24:5552733|5560429-</t>
  </si>
  <si>
    <t>exon:5552734-5552913,exon:5560366-5560429</t>
  </si>
  <si>
    <t>chr24:5552733|5562078-</t>
  </si>
  <si>
    <t>exon:5552734-5552913,exon:5553557-5553658</t>
  </si>
  <si>
    <t>8,13,6</t>
  </si>
  <si>
    <t>164,273,86</t>
  </si>
  <si>
    <t>chr24:5552733|5562344-</t>
  </si>
  <si>
    <t>exon:5552734-5552846</t>
  </si>
  <si>
    <t>chr24:5552913|5553556-</t>
  </si>
  <si>
    <t>intron:5552914-5553556</t>
  </si>
  <si>
    <t>chr24:5553556|5556792-</t>
  </si>
  <si>
    <t>exon:5553557-5553658,exon:5556670-5556792</t>
  </si>
  <si>
    <t>chr24:5554463|5556332-</t>
  </si>
  <si>
    <t>exon:5554464-5554527,exon:5555778-5555894,exon:5556204-5556332</t>
  </si>
  <si>
    <t>chr24:5554463|5556792-</t>
  </si>
  <si>
    <t>exon:5554464-5554527,exon:5556670-5556792</t>
  </si>
  <si>
    <t>2,3,3,3,2</t>
  </si>
  <si>
    <t>190,189,332,103,55</t>
  </si>
  <si>
    <t>chr24:5556203|5559892-</t>
  </si>
  <si>
    <t>exon:5556204-5556332,exon:5558397-5558526,exon:5559788-5559892</t>
  </si>
  <si>
    <t>chr24:5556669|5557916-</t>
  </si>
  <si>
    <t>exon:5556670-5556788,exon:5557433-5557531,exon:5557770-5557916</t>
  </si>
  <si>
    <t>chr24:5634755|5635481-</t>
  </si>
  <si>
    <t>ENSGALG00000007699;</t>
  </si>
  <si>
    <t>exon:5634756-5634854,exon:5635298-5635481</t>
  </si>
  <si>
    <t>RPS25</t>
  </si>
  <si>
    <t>chr24:5661789|5662501-</t>
  </si>
  <si>
    <t>ENSGALG00000040030;</t>
  </si>
  <si>
    <t>exon:5661790-5662009,exon:5662160-5662306,exon:5662411-5662501</t>
  </si>
  <si>
    <t>27,59,63</t>
  </si>
  <si>
    <t>PHLDB1</t>
  </si>
  <si>
    <t>chr24:5661789|5663335-</t>
  </si>
  <si>
    <t>exon:5662411-5662501,exon:5663044-5663335</t>
  </si>
  <si>
    <t>chr24:5663043|5663335-</t>
  </si>
  <si>
    <t>exon:5663044-5663335</t>
  </si>
  <si>
    <t>7,25,49,7,6,9,6</t>
  </si>
  <si>
    <t>72,22,60,44,44,19,25</t>
  </si>
  <si>
    <t>chr24:5672816|5673477-</t>
  </si>
  <si>
    <t>exon:5672817-5672954</t>
  </si>
  <si>
    <t>7,7,9,2,8,3,5,11,4,3,6,3</t>
  </si>
  <si>
    <t>216,175,170,339,403,321,103,166,46,107,79,48</t>
  </si>
  <si>
    <t>chr24:5673243|5673477-</t>
  </si>
  <si>
    <t>exon:5673244-5673477</t>
  </si>
  <si>
    <t>chr24:5771706|5772100-</t>
  </si>
  <si>
    <t>ENSGALG00000007833;</t>
  </si>
  <si>
    <t>exon:5771707-5772100</t>
  </si>
  <si>
    <t>3,3,6,3,4</t>
  </si>
  <si>
    <t>8,1,4,6,4</t>
  </si>
  <si>
    <t>chr24:5799469|5800489-</t>
  </si>
  <si>
    <t>ENSGALG00000007839;</t>
  </si>
  <si>
    <t>exon:5799470-5799650,exon:5800365-5800489</t>
  </si>
  <si>
    <t>8,5,5,8,5,14,5,4,13</t>
  </si>
  <si>
    <t>35,25,28,102,84,61,97,69,55</t>
  </si>
  <si>
    <t>NCAM1</t>
  </si>
  <si>
    <t>chr24:5811677|5814096-</t>
  </si>
  <si>
    <t>exon:5811678-5811809,exon:5813946-5814096</t>
  </si>
  <si>
    <t>37,155,73</t>
  </si>
  <si>
    <t>chr24:5813945|5821730-</t>
  </si>
  <si>
    <t>exon:5813946-5814096</t>
  </si>
  <si>
    <t>chr24:5821301|5826220-</t>
  </si>
  <si>
    <t>exon:5821302-5821444,exon:5824385-5824603,exon:5826146-5826220</t>
  </si>
  <si>
    <t>3,8,5,9,3,6,9,10,7,9</t>
  </si>
  <si>
    <t>15,45,41,17,130,116,90,85,88,58</t>
  </si>
  <si>
    <t>chr24:6228180|6239974+</t>
  </si>
  <si>
    <t>ENSGALG00000021174;</t>
  </si>
  <si>
    <t>exon:6228181-6228315,exon:6239845-6239974</t>
  </si>
  <si>
    <t>chr24:65140|69163+</t>
  </si>
  <si>
    <t>ENSGALG00000036873;</t>
  </si>
  <si>
    <t>intron:65141-65257,intron:66199-66262</t>
  </si>
  <si>
    <t>10,8,10,14,6,4,6,2</t>
  </si>
  <si>
    <t>34,27,31,29,53,13,8,26</t>
  </si>
  <si>
    <t>SIK2</t>
  </si>
  <si>
    <t>chr24:65140|71365+</t>
  </si>
  <si>
    <t>exon:65141-65257,exon:66199-66262,exon:71204-71365</t>
  </si>
  <si>
    <t>5,4,3,3</t>
  </si>
  <si>
    <t>46,21,12,24</t>
  </si>
  <si>
    <t>chr24:86163|87145+</t>
  </si>
  <si>
    <t>exon:86993-87145</t>
  </si>
  <si>
    <t>chr24:86163|89434+</t>
  </si>
  <si>
    <t>exon:86164-86384,exon:89270-89434</t>
  </si>
  <si>
    <t>9,12,7,4,6,4,15,2,7,29,38,17,23,17,14,7,9,18</t>
  </si>
  <si>
    <t>88,78,82,60,103,45,36,97,29,43,56,35,59,56,38,65,50,31</t>
  </si>
  <si>
    <t>chr24:888699|896996-</t>
  </si>
  <si>
    <t>ENSGALG00000001143;</t>
  </si>
  <si>
    <t>exon:888700-888960,exon:896877-896996</t>
  </si>
  <si>
    <t>ETS1</t>
  </si>
  <si>
    <t>chr24:896003|896996-</t>
  </si>
  <si>
    <t>exon:896004-896204,exon:896877-896996</t>
  </si>
  <si>
    <t>6,9,4,7,7,2,2,9</t>
  </si>
  <si>
    <t>181,289,86,141,140,75,110,71</t>
  </si>
  <si>
    <t>chr25:103223|105163+</t>
  </si>
  <si>
    <t>ENSGALG00000013899;</t>
  </si>
  <si>
    <t>exon:104129-104236,exon:105042-105163</t>
  </si>
  <si>
    <t>3,3,5,2,3,2,4,2</t>
  </si>
  <si>
    <t>171,27,56,45,22,54,29,28</t>
  </si>
  <si>
    <t>chr25:103223|111671+</t>
  </si>
  <si>
    <t>exon:105042-105163,exon:111540-111671</t>
  </si>
  <si>
    <t>47,13</t>
  </si>
  <si>
    <t>chr25:1208472|1219888-</t>
  </si>
  <si>
    <t>ENSGALG00000009153;</t>
  </si>
  <si>
    <t>exon:1208473-1208619,exon:1219779-1219888</t>
  </si>
  <si>
    <t>COPA</t>
  </si>
  <si>
    <t>chr25:1209215|1219888-</t>
  </si>
  <si>
    <t>exon:1209216-1209354</t>
  </si>
  <si>
    <t>chr25:1210296|1219888-</t>
  </si>
  <si>
    <t>exon:1210297-1210436,exon:1211015-1211097,exon:1215956-1216065,exon:1219779-1219888</t>
  </si>
  <si>
    <t>chr25:1220585|1221559-</t>
  </si>
  <si>
    <t>exon:1220586-1220666,exon:1220945-1221018,exon:1221446-1221559</t>
  </si>
  <si>
    <t>3,9,4,3,3,4,7,6,10,4,2,5</t>
  </si>
  <si>
    <t>183,187,118,414,479,114,154,208,217,103,130,96</t>
  </si>
  <si>
    <t>chr25:131302|132514+</t>
  </si>
  <si>
    <t>ENSGALG00000037540;</t>
  </si>
  <si>
    <t>exon:131303-131443,exon:132410-132514</t>
  </si>
  <si>
    <t>57,86,34</t>
  </si>
  <si>
    <t>PLEKHO1</t>
  </si>
  <si>
    <t>chr25:1314845|1315582+</t>
  </si>
  <si>
    <t>ENSGALG00000029528;</t>
  </si>
  <si>
    <t>exon:1314846-1314995,exon:1315433-1315582</t>
  </si>
  <si>
    <t>6,5,3,11,9,2,7,7,2</t>
  </si>
  <si>
    <t>KIRREL1</t>
  </si>
  <si>
    <t>chr25:1315432|1316710+</t>
  </si>
  <si>
    <t>exon:1315433-1315582,exon:1316553-1316710</t>
  </si>
  <si>
    <t>2,9,6,3,4,4,3,5,2</t>
  </si>
  <si>
    <t>chr25:1316788|1316939+</t>
  </si>
  <si>
    <t>exon:1316789-1316939</t>
  </si>
  <si>
    <t>chr25:1316788|1317926+</t>
  </si>
  <si>
    <t>exon:1317778-1317926</t>
  </si>
  <si>
    <t>chr25:1318870|1319358+</t>
  </si>
  <si>
    <t>exon:1318871-1318978,exon:1319048-1319187,exon:1319281-1319358</t>
  </si>
  <si>
    <t>chr25:1319047|1319358+</t>
  </si>
  <si>
    <t>exon:1319048-1319187,exon:1319281-1319358</t>
  </si>
  <si>
    <t>chr25:1365840|1366187+</t>
  </si>
  <si>
    <t>ENSGALG00000039163;</t>
  </si>
  <si>
    <t>exon:1365841-1366019,exon:1366116-1366187</t>
  </si>
  <si>
    <t>38,68</t>
  </si>
  <si>
    <t>ARHGEF11</t>
  </si>
  <si>
    <t>chr25:167573|169531-</t>
  </si>
  <si>
    <t>ENSGALG00000031401;ENSGALG00000039891;</t>
  </si>
  <si>
    <t>intron:167574-167753,intron:169411-169531</t>
  </si>
  <si>
    <t>3,3,5,11,3,8,3</t>
  </si>
  <si>
    <t>63,55,164,101,156,48,57</t>
  </si>
  <si>
    <t>--;ANP32E</t>
  </si>
  <si>
    <t>chr25:16931|19631-</t>
  </si>
  <si>
    <t>ENSGALG00000029918;</t>
  </si>
  <si>
    <t>exon:16932-17021,exon:19533-19631</t>
  </si>
  <si>
    <t>SMG5</t>
  </si>
  <si>
    <t>chr25:1702118|1705315+</t>
  </si>
  <si>
    <t>ENSGALG00000011570;</t>
  </si>
  <si>
    <t>exon:1702119-1702223,exon:1702345-1702422,exon:1703245-1703347</t>
  </si>
  <si>
    <t>4,3,4,2,11,7,3,6,19,4,5,2</t>
  </si>
  <si>
    <t>161,196,126,103,84,107,42,151,136,71,47,85</t>
  </si>
  <si>
    <t>ILF2</t>
  </si>
  <si>
    <t>chr25:1702344|1705315+</t>
  </si>
  <si>
    <t>exon:1702345-1702422,exon:1703245-1703347,exon:1705146-1705315</t>
  </si>
  <si>
    <t>4,10,3</t>
  </si>
  <si>
    <t>124,68,58</t>
  </si>
  <si>
    <t>chr25:1769323|1773962-</t>
  </si>
  <si>
    <t>ENSGALG00000030554;</t>
  </si>
  <si>
    <t>exon:1769324-1769742,exon:1773867-1773962</t>
  </si>
  <si>
    <t>4,3,7,8</t>
  </si>
  <si>
    <t>1,2,1,4</t>
  </si>
  <si>
    <t>KCNN3</t>
  </si>
  <si>
    <t>chr25:2111702|2115087-</t>
  </si>
  <si>
    <t>ENSGALG00000013537;</t>
  </si>
  <si>
    <t>exon:2111703-2111772,exon:2111858-2111920</t>
  </si>
  <si>
    <t>4,3,4,7,2,2</t>
  </si>
  <si>
    <t>TPM3</t>
  </si>
  <si>
    <t>chr25:2113797|2115087-</t>
  </si>
  <si>
    <t>exon:2113798-2113868,exon:2114106-2114223,exon:2114954-2115087</t>
  </si>
  <si>
    <t>chr25:2128939|2130025+</t>
  </si>
  <si>
    <t>ENSGALG00000024094;</t>
  </si>
  <si>
    <t>exon:2128940-2129069,exon:2129460-2129537,exon:2129915-2130025</t>
  </si>
  <si>
    <t>25,43</t>
  </si>
  <si>
    <t>chr25:2129459|2131821+</t>
  </si>
  <si>
    <t>exon:2129460-2129537,exon:2129915-2130025,exon:2131301-2131469,exon:2131726-2131821</t>
  </si>
  <si>
    <t>3,10,4</t>
  </si>
  <si>
    <t>56,75,28</t>
  </si>
  <si>
    <t>chr25:2131300|2132851+</t>
  </si>
  <si>
    <t>exon:2131301-2131469,exon:2131726-2131821,exon:2132445-2132490,exon:2132739-2132851</t>
  </si>
  <si>
    <t>5,2,9,7,5,10,9,6,4,11,4</t>
  </si>
  <si>
    <t>46,65,145,149,75,85,135,86,52,113,102</t>
  </si>
  <si>
    <t>chr25:2131300|2133397+</t>
  </si>
  <si>
    <t>exon:2131301-2131469,exon:2133338-2133397</t>
  </si>
  <si>
    <t>4,2,5,2,3,2,5,2,3</t>
  </si>
  <si>
    <t>44,108,132,53,103,57,48,82,98</t>
  </si>
  <si>
    <t>chr25:2145272|2145681+</t>
  </si>
  <si>
    <t>exon:2145273-2145490,exon:2145576-2145681</t>
  </si>
  <si>
    <t>chr25:2159537|2160024+</t>
  </si>
  <si>
    <t>ENSGALG00000034501;</t>
  </si>
  <si>
    <t>exon:2159538-2159726,exon:2159909-2160024</t>
  </si>
  <si>
    <t>3,4,7,2,2,6</t>
  </si>
  <si>
    <t>188,138,90,85,101,86</t>
  </si>
  <si>
    <t>ATP8B2</t>
  </si>
  <si>
    <t>chr25:2268154|2269114-</t>
  </si>
  <si>
    <t>ENSGALG00000014643;</t>
  </si>
  <si>
    <t>exon:2268155-2268353,exon:2269011-2269114</t>
  </si>
  <si>
    <t>30,42</t>
  </si>
  <si>
    <t>chr25:2298982|2300542-</t>
  </si>
  <si>
    <t>ENSGALG00000014652;</t>
  </si>
  <si>
    <t>exon:2298983-2299074,exon:2299267-2299351</t>
  </si>
  <si>
    <t>42,43</t>
  </si>
  <si>
    <t>KIAA0907</t>
  </si>
  <si>
    <t>chr25:229950|230998-</t>
  </si>
  <si>
    <t>ENSGALG00000031401;</t>
  </si>
  <si>
    <t>exon:229951-230058,exon:230906-230998</t>
  </si>
  <si>
    <t>3,2,2,5,3</t>
  </si>
  <si>
    <t>34,93,45,57,32</t>
  </si>
  <si>
    <t>chr25:2301033|2301287-</t>
  </si>
  <si>
    <t>exon:2301034-2301287</t>
  </si>
  <si>
    <t>chr25:2361344|2361891-</t>
  </si>
  <si>
    <t>ENSGALG00000014656;</t>
  </si>
  <si>
    <t>exon:2361345-2361445,exon:2361762-2361891</t>
  </si>
  <si>
    <t>3,3,2,7</t>
  </si>
  <si>
    <t>22,12,6,10</t>
  </si>
  <si>
    <t>RPRD2</t>
  </si>
  <si>
    <t>chr25:2377907|2379073-</t>
  </si>
  <si>
    <t>ENSGALG00000028205;</t>
  </si>
  <si>
    <t>exon:2377908-2378038,exon:2378892-2379073</t>
  </si>
  <si>
    <t>38,21,11</t>
  </si>
  <si>
    <t>PRPF3</t>
  </si>
  <si>
    <t>chr25:2398090|2400274+</t>
  </si>
  <si>
    <t>intron:2398091-2398225</t>
  </si>
  <si>
    <t>chr25:2603898|2606152-</t>
  </si>
  <si>
    <t>ENSGALG00000000751;</t>
  </si>
  <si>
    <t>exon:2603899-2603943,exon:2604985-2605029</t>
  </si>
  <si>
    <t>ARNT</t>
  </si>
  <si>
    <t>chr25:2687506|2688032+</t>
  </si>
  <si>
    <t>ENSGALG00000027372;</t>
  </si>
  <si>
    <t>exon:2687507-2687644,exon:2687903-2688032</t>
  </si>
  <si>
    <t>60,45</t>
  </si>
  <si>
    <t>PIP5K1A</t>
  </si>
  <si>
    <t>chr25:2786414|2787287+</t>
  </si>
  <si>
    <t>ENSGALG00000036365;</t>
  </si>
  <si>
    <t>exon:2786415-2786590,exon:2787179-2787287</t>
  </si>
  <si>
    <t>chr25:2794156|2795269+</t>
  </si>
  <si>
    <t>intergenic_region:2794157-2794297,intergenic_region:2794803-2794862,intergenic_region:2795157-2795269</t>
  </si>
  <si>
    <t>3,4,14,6,6,3</t>
  </si>
  <si>
    <t>1,29,13,5,12,6</t>
  </si>
  <si>
    <t>chr25:2824834|2826464+</t>
  </si>
  <si>
    <t>ENSGALG00000032955;</t>
  </si>
  <si>
    <t>exon:2824835-2824963,exon:2825749-2825843,exon:2826359-2826464</t>
  </si>
  <si>
    <t>TUFT1</t>
  </si>
  <si>
    <t>chr25:28622|31046-</t>
  </si>
  <si>
    <t>intron:30789-31046</t>
  </si>
  <si>
    <t>chr25:902184|906954+</t>
  </si>
  <si>
    <t>ENSGALG00000013348;</t>
  </si>
  <si>
    <t>exon:902185-902327,exon:906739-906954</t>
  </si>
  <si>
    <t>6,5,4,5,6,3,4,27,34,14,10,12,10,6,4,3</t>
  </si>
  <si>
    <t>9,47,68,31,51,59,32,22,45,22,28,11,3,20,22,21</t>
  </si>
  <si>
    <t>OTUD7B</t>
  </si>
  <si>
    <t>chr25:905830|906954+</t>
  </si>
  <si>
    <t>exon:905831-906001,exon:906739-906954</t>
  </si>
  <si>
    <t>5,15</t>
  </si>
  <si>
    <t>36,81</t>
  </si>
  <si>
    <t>chr25:927351|927657+</t>
  </si>
  <si>
    <t>ENSGALG00000035923;</t>
  </si>
  <si>
    <t>exon:927352-927424,exon:927515-927657</t>
  </si>
  <si>
    <t>29,51,50</t>
  </si>
  <si>
    <t>MTMR11</t>
  </si>
  <si>
    <t>chr26:1050179|1054221-</t>
  </si>
  <si>
    <t>ENSGALG00000000142;</t>
  </si>
  <si>
    <t>exon:1050180-1050321</t>
  </si>
  <si>
    <t>CEPT1</t>
  </si>
  <si>
    <t>chr26:1059367|1060510+</t>
  </si>
  <si>
    <t>ENSGALG00000036491;</t>
  </si>
  <si>
    <t>exon:1059368-1059525,exon:1059800-1059867,exon:1060371-1060510</t>
  </si>
  <si>
    <t>DRAM2</t>
  </si>
  <si>
    <t>chr26:108953|110239-</t>
  </si>
  <si>
    <t>ENSGALG00000037546;</t>
  </si>
  <si>
    <t>exon:108954-109041,exon:109183-109291,exon:110121-110239</t>
  </si>
  <si>
    <t>SRPK1</t>
  </si>
  <si>
    <t>chr26:1127284|1128208-</t>
  </si>
  <si>
    <t>ENSGALG00000032893;</t>
  </si>
  <si>
    <t>exon:1127285-1127418,exon:1128074-1128208</t>
  </si>
  <si>
    <t>5,16,4,6,7,2,4</t>
  </si>
  <si>
    <t>49,127,32,79,74,35,44</t>
  </si>
  <si>
    <t>SHISA4</t>
  </si>
  <si>
    <t>chr26:1127284|1128245-</t>
  </si>
  <si>
    <t>exon:1127285-1127418,exon:1128074-1128245</t>
  </si>
  <si>
    <t>3,3,2,18,16,25,25,5,16,2,13</t>
  </si>
  <si>
    <t>2,2,10,53,121,32,79,71,35,34,43</t>
  </si>
  <si>
    <t>chr26:1194036|1194227-</t>
  </si>
  <si>
    <t>ENSGALG00000033572;</t>
  </si>
  <si>
    <t>exon:1194037-1194227</t>
  </si>
  <si>
    <t>9,7,5,4</t>
  </si>
  <si>
    <t>SORT1</t>
  </si>
  <si>
    <t>chr26:1234915|1235857+</t>
  </si>
  <si>
    <t>ENSGALG00000041700;</t>
  </si>
  <si>
    <t>exon:1234916-1234958,exon:1235063-1235204,exon:1235700-1235857</t>
  </si>
  <si>
    <t>5,8,9,12,15,5,3,3,18,44,11,8,5,6,2,4</t>
  </si>
  <si>
    <t>308,331,292,450,575,360,453,161,155,276,71,162,167,79,116,94</t>
  </si>
  <si>
    <t>Galphai3</t>
  </si>
  <si>
    <t>chr26:1234915|1241738+</t>
  </si>
  <si>
    <t>exon:1234916-1234958,exon:1235063-1235204</t>
  </si>
  <si>
    <t>4,7,7,11,9,2,3</t>
  </si>
  <si>
    <t>272,258,133,204,176,118,77</t>
  </si>
  <si>
    <t>chr26:1238502|1241738+</t>
  </si>
  <si>
    <t>exon:1238503-1238631,exon:1241546-1241738</t>
  </si>
  <si>
    <t>chr26:1240707|1241738+</t>
  </si>
  <si>
    <t>exon:1240708-1240837</t>
  </si>
  <si>
    <t>chr26:145139|150467+</t>
  </si>
  <si>
    <t>intergenic_region:145140-145269,intergenic_region:148258-148316,intergenic_region:148678-148789,intergenic_region:149342-149371,intergenic_region:149855-149902,intergenic_region:150353-150467</t>
  </si>
  <si>
    <t>29,37,24,41,40,38,14,20,4,103,141,56,32,35,20,17,35,28</t>
  </si>
  <si>
    <t>chr26:145139|156262+</t>
  </si>
  <si>
    <t>intergenic_region:145140-145269,intergenic_region:148258-148316,intergenic_region:151500-151571,intergenic_region:156183-156262</t>
  </si>
  <si>
    <t>chr26:145139|159402+</t>
  </si>
  <si>
    <t>intergenic_region:145140-145269,intergenic_region:148258-148316</t>
  </si>
  <si>
    <t>6,13,5</t>
  </si>
  <si>
    <t>chr26:148257|150467+</t>
  </si>
  <si>
    <t>intergenic_region:148258-148316,intergenic_region:148678-148789,intergenic_region:149342-149371,intergenic_region:149855-149902,intergenic_region:150353-150467</t>
  </si>
  <si>
    <t>2,3,3,27,29,9,6,6,2,4,8</t>
  </si>
  <si>
    <t>chr26:148677|150467+</t>
  </si>
  <si>
    <t>intergenic_region:148678-148789,intergenic_region:149342-149371,intergenic_region:149855-149902,intergenic_region:150353-150467</t>
  </si>
  <si>
    <t>4,2,2,2,2,5,7,10,8</t>
  </si>
  <si>
    <t>chr26:1608779|1610412+</t>
  </si>
  <si>
    <t>ENSGALG00000000551;</t>
  </si>
  <si>
    <t>exon:1608780-1608987,exon:1610247-1610412</t>
  </si>
  <si>
    <t>7,4,15,14,18,5,19,6,8,17,7,2,6,9</t>
  </si>
  <si>
    <t>68,50,73,184,223,103,142,170,120,14,11,10,20,9</t>
  </si>
  <si>
    <t>C6orf89</t>
  </si>
  <si>
    <t>chr26:1773093|1773770-</t>
  </si>
  <si>
    <t>intergenic_region:1773094-1773259,intergenic_region:1773419-1773770</t>
  </si>
  <si>
    <t>chr26:2190748|2192771-</t>
  </si>
  <si>
    <t>intergenic_region:2192653-2192771</t>
  </si>
  <si>
    <t>intergenic_region:2190749-2190943,intergenic_region:2192653-2192773</t>
  </si>
  <si>
    <t>11,8</t>
  </si>
  <si>
    <t>chr26:2190881|2192771-</t>
  </si>
  <si>
    <t>intergenic_region:2190882-2190943,intergenic_region:2192145-2192307,intergenic_region:2192653-2192773</t>
  </si>
  <si>
    <t>chr26:2190881|2193337-</t>
  </si>
  <si>
    <t>intergenic_region:2190882-2190943,intergenic_region:2192653-2192773,intergenic_region:2193182-2193337</t>
  </si>
  <si>
    <t>14,11,2,2</t>
  </si>
  <si>
    <t>54,46,17,16</t>
  </si>
  <si>
    <t>chr26:2252689|2258010-</t>
  </si>
  <si>
    <t>intergenic_region:2252690-2252827,intergenic_region:2257933-2258010</t>
  </si>
  <si>
    <t>6,5,5,5,9,6,2,3,4,3</t>
  </si>
  <si>
    <t>7,6,5,4,1,6,4,7,3,6</t>
  </si>
  <si>
    <t>chr26:2252689|2263472-</t>
  </si>
  <si>
    <t>intergenic_region:2258906-2258996,intergenic_region:2263382-2263472</t>
  </si>
  <si>
    <t>427,93,135,87</t>
  </si>
  <si>
    <t>chr26:2258905|2263472-</t>
  </si>
  <si>
    <t>intergenic_region:2263382-2263472</t>
  </si>
  <si>
    <t>5,6,9</t>
  </si>
  <si>
    <t>chr26:2258949|2263472-</t>
  </si>
  <si>
    <t>intergenic_region:2258950-2259079,intergenic_region:2263382-2263472</t>
  </si>
  <si>
    <t>7,3,3,2</t>
  </si>
  <si>
    <t>chr26:2386110|2388350-</t>
  </si>
  <si>
    <t>ENSGALG00000000791;</t>
  </si>
  <si>
    <t>exon:2386111-2386235,exon:2387335-2387412,exon:2388268-2388350</t>
  </si>
  <si>
    <t>3,3,2,2,8</t>
  </si>
  <si>
    <t>2,7,2,6,2</t>
  </si>
  <si>
    <t>chr26:2412628|2420650+</t>
  </si>
  <si>
    <t>ENSGALG00000000816;</t>
  </si>
  <si>
    <t>exon:2412629-2412821,exon:2420488-2420650</t>
  </si>
  <si>
    <t>7,7,11,22,12,16,18,29,16,37,33,25,20,29,18,10,15,24</t>
  </si>
  <si>
    <t>7,7,9,11,23,14,8,14,7,31,36,10,30,22,16,22,22,16</t>
  </si>
  <si>
    <t>chr26:2420487|2430038+</t>
  </si>
  <si>
    <t>exon:2420488-2420650,exon:2429976-2430038</t>
  </si>
  <si>
    <t>6,8,2</t>
  </si>
  <si>
    <t>61,34,37</t>
  </si>
  <si>
    <t>chr26:2455577|2458505+</t>
  </si>
  <si>
    <t>exon:2455578-2455802,exon:2458426-2458505</t>
  </si>
  <si>
    <t>chr26:2462110|2462834+</t>
  </si>
  <si>
    <t>exon:2462111-2462291,exon:2462688-2462834</t>
  </si>
  <si>
    <t>2,18,9,3,8,6</t>
  </si>
  <si>
    <t>13,24,16,17,6,16</t>
  </si>
  <si>
    <t>chr26:2619289|2621338+</t>
  </si>
  <si>
    <t>ENSGALG00000001117;</t>
  </si>
  <si>
    <t>exon:2619290-2619415,exon:2620164-2620230,exon:2620388-2620462,exon:2620579-2620635,exon:2621214-2621338</t>
  </si>
  <si>
    <t>6,8,2,4,3</t>
  </si>
  <si>
    <t>33,67,17,43,40</t>
  </si>
  <si>
    <t>PFKFB2</t>
  </si>
  <si>
    <t>chr26:2670957|2679178+</t>
  </si>
  <si>
    <t>ENSGALG00000030007;</t>
  </si>
  <si>
    <t>intron:2670958-2671110,intron:2671345-2671430</t>
  </si>
  <si>
    <t>5,6,3,8,19,9,4,4,6</t>
  </si>
  <si>
    <t>2,0,0,0,2,1,0,1,2</t>
  </si>
  <si>
    <t>chr26:2783346|2786258-</t>
  </si>
  <si>
    <t>ENSGALG00000001264;</t>
  </si>
  <si>
    <t>exon:2783347-2783464,exon:2786107-2786258</t>
  </si>
  <si>
    <t>5,5,3,3,5,4</t>
  </si>
  <si>
    <t>155,19,20,24,36,19</t>
  </si>
  <si>
    <t>PLXNA2</t>
  </si>
  <si>
    <t>chr26:27886|28288+</t>
  </si>
  <si>
    <t>ENSGALG00000032190;</t>
  </si>
  <si>
    <t>exon:27887-28077,exon:28179-28288</t>
  </si>
  <si>
    <t>3,2,3,3,3</t>
  </si>
  <si>
    <t>6,9,10,6,6</t>
  </si>
  <si>
    <t>MICAL1</t>
  </si>
  <si>
    <t>chr26:2842474|2844703-</t>
  </si>
  <si>
    <t>exon:2842475-2842657</t>
  </si>
  <si>
    <t>274,160,243,244,176,159,33,27,43,55,55,30,51,25,27,19,18,27</t>
  </si>
  <si>
    <t>471,201,353,520,448,316,134,140,93,29,66,29,56,42,31,38,40,34</t>
  </si>
  <si>
    <t>chr26:28505|29021+</t>
  </si>
  <si>
    <t>exon:28506-28583,exon:28853-29021</t>
  </si>
  <si>
    <t>chr26:3245085|3250935+</t>
  </si>
  <si>
    <t>ENSGALG00000001476;</t>
  </si>
  <si>
    <t>exon:3250116-3250172,exon:3250795-3250935</t>
  </si>
  <si>
    <t>RAP1A</t>
  </si>
  <si>
    <t>chr26:3460224|3467059+</t>
  </si>
  <si>
    <t>ENSGALG00000026182;</t>
  </si>
  <si>
    <t>exon:3460225-3460332,exon:3466829-3467059</t>
  </si>
  <si>
    <t>3,3,2,4,5</t>
  </si>
  <si>
    <t>28,50,8,15,24</t>
  </si>
  <si>
    <t>CTTNBP2NL</t>
  </si>
  <si>
    <t>chr26:3460224|3470327+</t>
  </si>
  <si>
    <t>exon:3460225-3460332</t>
  </si>
  <si>
    <t>chr26:3466828|3467059+</t>
  </si>
  <si>
    <t>exon:3466829-3467059</t>
  </si>
  <si>
    <t>chr26:3526964|3531924-</t>
  </si>
  <si>
    <t>ENSGALG00000001538;</t>
  </si>
  <si>
    <t>exon:3526965-3527062,exon:3531842-3531924</t>
  </si>
  <si>
    <t>ST7L</t>
  </si>
  <si>
    <t>chr26:3561860|3562885-</t>
  </si>
  <si>
    <t>ENSGALG00000001605;</t>
  </si>
  <si>
    <t>exon:3561861-3561973</t>
  </si>
  <si>
    <t>235,23</t>
  </si>
  <si>
    <t>PPM1J</t>
  </si>
  <si>
    <t>chr26:3613500|3618170-</t>
  </si>
  <si>
    <t>ENSGALG00000001717;</t>
  </si>
  <si>
    <t>exon:3617913-3618170</t>
  </si>
  <si>
    <t>SLC16A1</t>
  </si>
  <si>
    <t>chr26:3639488|3641382+</t>
  </si>
  <si>
    <t>ENSGALG00000001733;</t>
  </si>
  <si>
    <t>exon:3639489-3639623,exon:3641239-3641382</t>
  </si>
  <si>
    <t>LRIG2</t>
  </si>
  <si>
    <t>chr26:3733270|3742738-</t>
  </si>
  <si>
    <t>ENSGALG00000001860;</t>
  </si>
  <si>
    <t>exon:3733271-3733529,exon:3733908-3734016</t>
  </si>
  <si>
    <t>RSBN1</t>
  </si>
  <si>
    <t>chr26:3733907|3742738-</t>
  </si>
  <si>
    <t>exon:3735145-3735312</t>
  </si>
  <si>
    <t>92,56,48,30,50,39,27,17,11,87,94,39,36,50,28,42,34,33</t>
  </si>
  <si>
    <t>21,9,15,14,11,3,5,26,3,9,10,1,9,6,3,5,7,3</t>
  </si>
  <si>
    <t>chr26:3735144|3736643-</t>
  </si>
  <si>
    <t>exon:3735145-3735312,exon:3735956-3736098,exon:3736506-3736643</t>
  </si>
  <si>
    <t>6,4,9,4,5,7,12,7,6,10,15,3,6,9,10,8</t>
  </si>
  <si>
    <t>118,133,95,84,68,51,58,42,169,165,120,92,88,68,75,83</t>
  </si>
  <si>
    <t>chr26:3771449|3771629+</t>
  </si>
  <si>
    <t>ENSGALG00000028626;</t>
  </si>
  <si>
    <t>exon:3771450-3771629</t>
  </si>
  <si>
    <t>DCLRE1B</t>
  </si>
  <si>
    <t>chr26:3848922|3864797-</t>
  </si>
  <si>
    <t>ENSGALG00000001976;</t>
  </si>
  <si>
    <t>exon:3848923-3849075</t>
  </si>
  <si>
    <t>6,13</t>
  </si>
  <si>
    <t>TRIM33</t>
  </si>
  <si>
    <t>chr26:3860715|3864797-</t>
  </si>
  <si>
    <t>exon:3860716-3860832</t>
  </si>
  <si>
    <t>chr26:3914161|3924035-</t>
  </si>
  <si>
    <t>ENSGALG00000002139;</t>
  </si>
  <si>
    <t>exon:3914162-3914258,exon:3923314-3923411,exon:3923943-3924035</t>
  </si>
  <si>
    <t>CSDE1</t>
  </si>
  <si>
    <t>chr26:3921270|3922437-</t>
  </si>
  <si>
    <t>exon:3921271-3921483,exon:3922312-3922437</t>
  </si>
  <si>
    <t>364,89</t>
  </si>
  <si>
    <t>chr26:392253|392661+</t>
  </si>
  <si>
    <t>intergenic_region:392254-392388,intergenic_region:392539-392661</t>
  </si>
  <si>
    <t>chr26:4122849|4123225-</t>
  </si>
  <si>
    <t>ENSGALG00000002630;</t>
  </si>
  <si>
    <t>exon:4122850-4122963,exon:4123073-4123225</t>
  </si>
  <si>
    <t>6,6,2,7,12,3,5</t>
  </si>
  <si>
    <t>24,19,6,23,16,3,10</t>
  </si>
  <si>
    <t>ZNF76</t>
  </si>
  <si>
    <t>chr26:4150892|4157338-</t>
  </si>
  <si>
    <t>ENSGALG00000002675;</t>
  </si>
  <si>
    <t>exon:4150893-4151009,exon:4156318-4156443,exon:4157216-4157338</t>
  </si>
  <si>
    <t>7,5,4,4,8,2</t>
  </si>
  <si>
    <t>184,195,107,9,6,0</t>
  </si>
  <si>
    <t>SCUBE3</t>
  </si>
  <si>
    <t>chr26:4192376|4207439-</t>
  </si>
  <si>
    <t>ENSGALG00000002723;</t>
  </si>
  <si>
    <t>exon:4192377-4192474,exon:4193642-4193812,exon:4207333-4207439</t>
  </si>
  <si>
    <t>22,30,56,25</t>
  </si>
  <si>
    <t>ANKS1A</t>
  </si>
  <si>
    <t>chr26:4243570|4243867-</t>
  </si>
  <si>
    <t>exon:4243571-4243867</t>
  </si>
  <si>
    <t>chr26:4324193|4328847+</t>
  </si>
  <si>
    <t>ENSGALG00000041792;</t>
  </si>
  <si>
    <t>exon:4324194-4324348,exon:4328650-4328847</t>
  </si>
  <si>
    <t>2,8,2,4,4</t>
  </si>
  <si>
    <t>165,252,78,50,70</t>
  </si>
  <si>
    <t>C6orf106</t>
  </si>
  <si>
    <t>chr26:4324193|4331318+</t>
  </si>
  <si>
    <t>exon:4324194-4324348,exon:4328650-4328847,exon:4331215-4331318</t>
  </si>
  <si>
    <t>12,21,22,3,17,11,4,11,5,21,42,9,14,6,6,8,18,11</t>
  </si>
  <si>
    <t>279,209,271,374,575,345,347,491,244,198,320,108,99,100,59,94,90,63</t>
  </si>
  <si>
    <t>chr26:4324193|4331543+</t>
  </si>
  <si>
    <t>exon:4324194-4324348,exon:4331215-4331543</t>
  </si>
  <si>
    <t>34,49,33,13,31,25,11,22,4,129,189,66,24,30,16,20,27,28</t>
  </si>
  <si>
    <t>188,166,159,277,454,300,318,445,195,83,94,36,55,59,27,72,64,30</t>
  </si>
  <si>
    <t>chr26:4377884|4378585+</t>
  </si>
  <si>
    <t>ENSGALG00000002813;</t>
  </si>
  <si>
    <t>exon:4377885-4378034,exon:4378414-4378585</t>
  </si>
  <si>
    <t>chr26:4641402|4641884-</t>
  </si>
  <si>
    <t>ENSGALG00000003149;</t>
  </si>
  <si>
    <t>exon:4641403-4641575,exon:4641723-4641884</t>
  </si>
  <si>
    <t>3,2,3,6</t>
  </si>
  <si>
    <t>27,15,33,17</t>
  </si>
  <si>
    <t>ITPR3</t>
  </si>
  <si>
    <t>chr26:4720936|4721755-</t>
  </si>
  <si>
    <t>ENSGALG00000003228;</t>
  </si>
  <si>
    <t>exon:4720937-4721049,exon:4721420-4721478,exon:4721611-4721755</t>
  </si>
  <si>
    <t>OARD1</t>
  </si>
  <si>
    <t>chr26:476862|477683+</t>
  </si>
  <si>
    <t>ENSGALG00000000541;</t>
  </si>
  <si>
    <t>exon:476863-477066,exon:477567-477683</t>
  </si>
  <si>
    <t>chr26:4857446|4864529+</t>
  </si>
  <si>
    <t>ENSGALG00000033497;</t>
  </si>
  <si>
    <t>exon:4857447-4857645,exon:4864440-4864529</t>
  </si>
  <si>
    <t>5,5,139,248,114,499,283,327,12,10,9,13,21,7,8,14,11</t>
  </si>
  <si>
    <t>8,16,332,434,260,659,394,274,13,47,13,56,55,19,35,47,24</t>
  </si>
  <si>
    <t>FOXP4</t>
  </si>
  <si>
    <t>chr26:4997076|5000212-</t>
  </si>
  <si>
    <t>ENSGALG00000003461;</t>
  </si>
  <si>
    <t>exon:5000008-5000212</t>
  </si>
  <si>
    <t>USP49</t>
  </si>
  <si>
    <t>chr26:5070900|5073085+</t>
  </si>
  <si>
    <t>ENSGALG00000003498;</t>
  </si>
  <si>
    <t>exon:5070901-5071057,exon:5072134-5072232,exon:5072469-5072531,exon:5072961-5073085</t>
  </si>
  <si>
    <t>64,47,53,14,10,13,3,62,68,29,42,12,18,26</t>
  </si>
  <si>
    <t>25,21,19,46,60,34,18,14,17,3,8,8,14,4</t>
  </si>
  <si>
    <t>TAF8</t>
  </si>
  <si>
    <t>chr26:610471|610857-</t>
  </si>
  <si>
    <t>ENSGALG00000000318;ENSGALG00000000374;</t>
  </si>
  <si>
    <t>intron:610472-610857</t>
  </si>
  <si>
    <t>4,2,4,7</t>
  </si>
  <si>
    <t>8,31,21,37</t>
  </si>
  <si>
    <t>CSRP1;RNPEP</t>
  </si>
  <si>
    <t>chr26:635342|637506+</t>
  </si>
  <si>
    <t>ENSGALG00000037370;</t>
  </si>
  <si>
    <t>exon:635343-635445,exon:637141-637506</t>
  </si>
  <si>
    <t>17,19,8,19,19,16,5,7,17</t>
  </si>
  <si>
    <t>19,40,25,58,52,26,33,40,10</t>
  </si>
  <si>
    <t>chr26:648940|649601+</t>
  </si>
  <si>
    <t>ENSGALG00000000318;</t>
  </si>
  <si>
    <t>intron:648941-649111,intron:649549-649601</t>
  </si>
  <si>
    <t>6,5,10,2,2</t>
  </si>
  <si>
    <t>4,3,9,4,3</t>
  </si>
  <si>
    <t>CSRP1</t>
  </si>
  <si>
    <t>chr26:654454|655053+</t>
  </si>
  <si>
    <t>ENSGALG00000000362;</t>
  </si>
  <si>
    <t>exon:654455-654526,exon:654857-655053</t>
  </si>
  <si>
    <t>chr26:686458|687531-</t>
  </si>
  <si>
    <t>ENSGALG00000000336;</t>
  </si>
  <si>
    <t>exon:686459-686512,exon:686786-686890,exon:687387-687531</t>
  </si>
  <si>
    <t>PP1M M21 subunit</t>
  </si>
  <si>
    <t>chr26:686785|687531-</t>
  </si>
  <si>
    <t>exon:686786-686890,exon:687387-687531</t>
  </si>
  <si>
    <t>5,7,4,3</t>
  </si>
  <si>
    <t>chr26:709704|743184-</t>
  </si>
  <si>
    <t>intron:709705-709749,intron:710253-710365</t>
  </si>
  <si>
    <t>13,9,5,7,2,2,3</t>
  </si>
  <si>
    <t>149,90,104,136,80,104,8</t>
  </si>
  <si>
    <t>chr26:71084|72918-</t>
  </si>
  <si>
    <t>ENSGALG00000042148;</t>
  </si>
  <si>
    <t>exon:71085-71168,exon:72081-72171,exon:72762-72918</t>
  </si>
  <si>
    <t>FKBP5</t>
  </si>
  <si>
    <t>chr26:728906|743184-</t>
  </si>
  <si>
    <t>intron:728907-729032,intron:730611-730693</t>
  </si>
  <si>
    <t>17,13,5,11,18,10,6,3</t>
  </si>
  <si>
    <t>293,166,209,342,419,262,68,15</t>
  </si>
  <si>
    <t>chr26:76489|78365-</t>
  </si>
  <si>
    <t>exon:76490-76604,exon:77455-77599,exon:78237-78365</t>
  </si>
  <si>
    <t>84,91,60,37,40,36,7,7,60,65,30,16,20,6,14,13,14</t>
  </si>
  <si>
    <t>1414,902,910,1068,1108,699,185,98,218,260,93,421,280,123,166,162,92</t>
  </si>
  <si>
    <t>chr26:769440|770163+</t>
  </si>
  <si>
    <t>exon:769441-769609,exon:770037-770163</t>
  </si>
  <si>
    <t>9,6,8,10,14,11,139,132,133,106,105,46,45,30,31</t>
  </si>
  <si>
    <t>204,273,246,311,172,62,1667,3195,1330,1516,1209,710,538,759,367</t>
  </si>
  <si>
    <t>chr26:916871|921724-</t>
  </si>
  <si>
    <t>ENSGALG00000000223;</t>
  </si>
  <si>
    <t>exon:916872-917028,exon:921569-921724</t>
  </si>
  <si>
    <t>TMEM183A</t>
  </si>
  <si>
    <t>chr26:918724|921724-</t>
  </si>
  <si>
    <t>exon:921569-921724</t>
  </si>
  <si>
    <t>chr27:1508589|1509017-</t>
  </si>
  <si>
    <t>ENSGALG00000045212;</t>
  </si>
  <si>
    <t>exon:1508590-1508725,exon:1508869-1509017</t>
  </si>
  <si>
    <t>2,2,3,12,27,15,24,22,9,10,11,7</t>
  </si>
  <si>
    <t>4,19,9,14,25,8,24,13,8,7,11,4</t>
  </si>
  <si>
    <t>PLCD3</t>
  </si>
  <si>
    <t>chr27:1520843|1521355+</t>
  </si>
  <si>
    <t>intergenic_region:1520844-1520950,intergenic_region:1521214-1521355</t>
  </si>
  <si>
    <t>chr27:1601413|1611629+</t>
  </si>
  <si>
    <t>ENSGALG00000000674;</t>
  </si>
  <si>
    <t>exon:1601414-1601622,exon:1611497-1611629</t>
  </si>
  <si>
    <t>MYO1D</t>
  </si>
  <si>
    <t>chr27:1601413|1616689+</t>
  </si>
  <si>
    <t>exon:1616523-1616689</t>
  </si>
  <si>
    <t>58,61,46</t>
  </si>
  <si>
    <t>chr27:1634447|1637519+</t>
  </si>
  <si>
    <t>exon:1634448-1634561,exon:1637365-1637519</t>
  </si>
  <si>
    <t>2,2,3,12,20,8,8,6,2,7,2</t>
  </si>
  <si>
    <t>12,10,10,62,83,44,47,73,22,72,29</t>
  </si>
  <si>
    <t>chr27:1663106|1663396-</t>
  </si>
  <si>
    <t>ENSGALG00000024112;</t>
  </si>
  <si>
    <t>intron:1663107-1663396</t>
  </si>
  <si>
    <t>3,3,2,5,2</t>
  </si>
  <si>
    <t>64,91,125,114,28</t>
  </si>
  <si>
    <t>PSMD11</t>
  </si>
  <si>
    <t>chr27:1685257|1690524+</t>
  </si>
  <si>
    <t>ENSGALG00000041556;</t>
  </si>
  <si>
    <t>exon:1685258-1685332,exon:1686263-1686297,exon:1690452-1690524</t>
  </si>
  <si>
    <t>3,2,4,3,5</t>
  </si>
  <si>
    <t>GPATCH8</t>
  </si>
  <si>
    <t>chr27:1685257|1698046+</t>
  </si>
  <si>
    <t>exon:1685258-1685332,exon:1697903-1698046</t>
  </si>
  <si>
    <t>20,14,5,11,11,12,23,8,8,15,6,3</t>
  </si>
  <si>
    <t>271,314,225,193,185,199,238,103,189,145,125,91</t>
  </si>
  <si>
    <t>chr27:1695733|1698046+</t>
  </si>
  <si>
    <t>exon:1695734-1695801,exon:1696175-1696261,exon:1697903-1698046</t>
  </si>
  <si>
    <t>3,3,9,2</t>
  </si>
  <si>
    <t>80,154,160,94</t>
  </si>
  <si>
    <t>chr27:1710500|1711935+</t>
  </si>
  <si>
    <t>ENSGALG00000038703;</t>
  </si>
  <si>
    <t>exon:1710501-1710631</t>
  </si>
  <si>
    <t>2,5,6,9</t>
  </si>
  <si>
    <t>19,23,10,22</t>
  </si>
  <si>
    <t>chr27:1741757|1742052-</t>
  </si>
  <si>
    <t>ENSGALG00000044319;</t>
  </si>
  <si>
    <t>intron:1741758-1742052</t>
  </si>
  <si>
    <t>8,4,7,3,3</t>
  </si>
  <si>
    <t>6,7,11,10,8</t>
  </si>
  <si>
    <t>chr27:174198|174931+</t>
  </si>
  <si>
    <t>ENSGALG00000035626;</t>
  </si>
  <si>
    <t>exon:174199-174347,exon:174854-174931</t>
  </si>
  <si>
    <t>68,76,53,57,87,47,63,47,67,166,238,103,88,92,50,39,63,64</t>
  </si>
  <si>
    <t>50,85,70,61,82,54,75,131,61,37,47,36,64,70,27,33,34,29</t>
  </si>
  <si>
    <t>DAD1</t>
  </si>
  <si>
    <t>chr27:174198|174989+</t>
  </si>
  <si>
    <t>exon:174199-174347,exon:174854-174989</t>
  </si>
  <si>
    <t>3,3,4,4,3,7,7,4,3</t>
  </si>
  <si>
    <t>67,59,42,47,26,24,53,18,24</t>
  </si>
  <si>
    <t>chr27:174198|175013+</t>
  </si>
  <si>
    <t>exon:174199-174347,exon:174854-175013</t>
  </si>
  <si>
    <t>16,8,8,4,5,5,4,7,5,6,2</t>
  </si>
  <si>
    <t>39,65,38,27,21,20,45,48,16,25,22</t>
  </si>
  <si>
    <t>chr27:1761076|1761492-</t>
  </si>
  <si>
    <t>ENSGALG00000000201;</t>
  </si>
  <si>
    <t>exon:1761077-1761270,exon:1761347-1761492</t>
  </si>
  <si>
    <t>14,26</t>
  </si>
  <si>
    <t>PLEKHM1</t>
  </si>
  <si>
    <t>chr27:2545162|2545979+</t>
  </si>
  <si>
    <t>ENSGALG00000000410;</t>
  </si>
  <si>
    <t>exon:2545163-2545330</t>
  </si>
  <si>
    <t>19,22</t>
  </si>
  <si>
    <t>TLK2</t>
  </si>
  <si>
    <t>chr27:255973|266994-</t>
  </si>
  <si>
    <t>ENSGALG00000043654;</t>
  </si>
  <si>
    <t>intron:255974-256036,intron:266859-266994</t>
  </si>
  <si>
    <t>chr27:2584248|2590919+</t>
  </si>
  <si>
    <t>ENSGALG00000000461;</t>
  </si>
  <si>
    <t>exon:2590771-2590919</t>
  </si>
  <si>
    <t>MRC2</t>
  </si>
  <si>
    <t>chr27:2591936|2592724+</t>
  </si>
  <si>
    <t>exon:2591937-2592075,exon:2592156-2592191,exon:2592564-2592724</t>
  </si>
  <si>
    <t>2,6,4,2</t>
  </si>
  <si>
    <t>chr27:264413|266994-</t>
  </si>
  <si>
    <t>intron:266859-266994</t>
  </si>
  <si>
    <t>6,11,10,4</t>
  </si>
  <si>
    <t>0,2,0,1</t>
  </si>
  <si>
    <t>chr27:2674682|2682063+</t>
  </si>
  <si>
    <t>intergenic_region:2676793-2676855,intergenic_region:2681964-2682063</t>
  </si>
  <si>
    <t>2,2,2,4,3,8,4,3,2</t>
  </si>
  <si>
    <t>17,11,36,38,48,42,30,23,18</t>
  </si>
  <si>
    <t>chr27:2676792|2710634+</t>
  </si>
  <si>
    <t>intergenic_region:2676793-2676855,intergenic_region:2710455-2710634</t>
  </si>
  <si>
    <t>7,10,16,8,5,9,15,13,4,3</t>
  </si>
  <si>
    <t>7,32,32,51,36,38,47,17,14,13</t>
  </si>
  <si>
    <t>chr27:2676792|2725218+</t>
  </si>
  <si>
    <t>intergenic_region:2676793-2676855,intergenic_region:2681964-2682063,intergenic_region:2710455-2710523,intergenic_region:2725108-2725218</t>
  </si>
  <si>
    <t>3,5,24,6,8,6,4,5,4,2,3,2,2</t>
  </si>
  <si>
    <t>12,12,29,39,63,27,51,51,27,10,39,35,6</t>
  </si>
  <si>
    <t>chr27:2708758|2710634+</t>
  </si>
  <si>
    <t>ENSGALG00000041069;</t>
  </si>
  <si>
    <t>exon:2710455-2710634</t>
  </si>
  <si>
    <t>32,21,48,25,20,15,29,4,11,30,29,4,22,14,3,4,8,4</t>
  </si>
  <si>
    <t>38,24,83,65,83,59,44,52,21,16,44,12,62,53,47,25,26,23</t>
  </si>
  <si>
    <t>chr27:2725107|2736222+</t>
  </si>
  <si>
    <t>intergenic_region:2725108-2725218,intergenic_region:2736074-2736222</t>
  </si>
  <si>
    <t>54,53,36</t>
  </si>
  <si>
    <t>chr27:2725107|2740140+</t>
  </si>
  <si>
    <t>intergenic_region:2725108-2725218,intergenic_region:2736074-2736222,intergenic_region:2739954-2740140</t>
  </si>
  <si>
    <t>4,4,2,5,2,3,4,3,5,2</t>
  </si>
  <si>
    <t>24,16,41,50,36,28,32,13,24,24</t>
  </si>
  <si>
    <t>chr27:2736073|2740140+</t>
  </si>
  <si>
    <t>intergenic_region:2736074-2736222,intergenic_region:2739954-2740140</t>
  </si>
  <si>
    <t>8,4,2,2,2,6,2,4,2,6,2,4</t>
  </si>
  <si>
    <t>22,21,43,55,48,50,29,20,7,26,18,17</t>
  </si>
  <si>
    <t>chr27:2762994|2763276+</t>
  </si>
  <si>
    <t>intergenic_region:2762995-2763276</t>
  </si>
  <si>
    <t>16,22,13,10,5,5,4,9,8,7,4,4,2,6,3</t>
  </si>
  <si>
    <t>6,8,17,26,52,34,16,14,14,10,13,9,17,12,5</t>
  </si>
  <si>
    <t>chr27:2762994|2766601+</t>
  </si>
  <si>
    <t>intergenic_region:2762995-2763276,intergenic_region:2766468-2766601</t>
  </si>
  <si>
    <t>5,3,9,5,3,3,2</t>
  </si>
  <si>
    <t>9,3,11,50,12,6,11</t>
  </si>
  <si>
    <t>chr27:2777396|2789586+</t>
  </si>
  <si>
    <t>intergenic_region:2789478-2789586</t>
  </si>
  <si>
    <t>9,10,6,6</t>
  </si>
  <si>
    <t>chr27:2951437|2953767-</t>
  </si>
  <si>
    <t>ENSGALG00000000529;</t>
  </si>
  <si>
    <t>exon:2951438-2951577,exon:2951695-2951739,exon:2953632-2953767</t>
  </si>
  <si>
    <t>4,6,4</t>
  </si>
  <si>
    <t>79,85,31</t>
  </si>
  <si>
    <t>LIMD2</t>
  </si>
  <si>
    <t>chr27:3018455|3019143+</t>
  </si>
  <si>
    <t>ENSGALG00000000585;</t>
  </si>
  <si>
    <t>exon:3018456-3018629,exon:3019066-3019143</t>
  </si>
  <si>
    <t>MYL4</t>
  </si>
  <si>
    <t>chr27:3068535|3072055+</t>
  </si>
  <si>
    <t>ENSGALG00000000603;</t>
  </si>
  <si>
    <t>intron:3068536-3068738</t>
  </si>
  <si>
    <t>4,6,17,4,6,7</t>
  </si>
  <si>
    <t>42,38,58,8,62,66</t>
  </si>
  <si>
    <t>KANSL1</t>
  </si>
  <si>
    <t>chr27:3103919|3106947+</t>
  </si>
  <si>
    <t>exon:3103920-3104061,exon:3106843-3106947</t>
  </si>
  <si>
    <t>2,10,3,4,8,7,13,29,32,8,12,8,4,8</t>
  </si>
  <si>
    <t>43,32,28,72,85,53,61,33,64,23,52,54,22,52</t>
  </si>
  <si>
    <t>chr27:3111272|3114320+</t>
  </si>
  <si>
    <t>exon:3111273-3111388,exon:3114155-3114320</t>
  </si>
  <si>
    <t>chr27:3117616|3120642+</t>
  </si>
  <si>
    <t>exon:3117617-3117768,exon:3119840-3119958,exon:3120296-3120353,exon:3120530-3120642</t>
  </si>
  <si>
    <t>3,9,31,4,2,4,4,2,4</t>
  </si>
  <si>
    <t>49,35,52,33,68,53,29,62,28</t>
  </si>
  <si>
    <t>chr27:3119839|3120642+</t>
  </si>
  <si>
    <t>exon:3119840-3119958,exon:3120296-3120353,exon:3120530-3120642</t>
  </si>
  <si>
    <t>chr27:3143067|3146824-</t>
  </si>
  <si>
    <t>ENSGALG00000000625;</t>
  </si>
  <si>
    <t>exon:3143068-3143133,exon:3144319-3144390,exon:3145394-3145480,exon:3146745-3146824</t>
  </si>
  <si>
    <t>6,11,18,28,33,13,27,11,8,40,38,18,15,13,10,13,20,7</t>
  </si>
  <si>
    <t>37,15,19,59,53,51,40,28,25,21,26,11,32,27,28,24,21,16</t>
  </si>
  <si>
    <t>MAPT</t>
  </si>
  <si>
    <t>chr27:3144318|3145480-</t>
  </si>
  <si>
    <t>exon:3144319-3144390,exon:3145394-3145480</t>
  </si>
  <si>
    <t>38,36,20</t>
  </si>
  <si>
    <t>chr27:3144318|3146824-</t>
  </si>
  <si>
    <t>exon:3144319-3144390,exon:3145394-3145480,exon:3146745-3146824</t>
  </si>
  <si>
    <t>13,9,2,6</t>
  </si>
  <si>
    <t>27,42,39,24</t>
  </si>
  <si>
    <t>chr27:3197533|3197847-</t>
  </si>
  <si>
    <t>ENSGALG00000032702;</t>
  </si>
  <si>
    <t>exon:3197534-3197616,exon:3197726-3197847</t>
  </si>
  <si>
    <t>3,19,13,13,20,13,21,13,12,18</t>
  </si>
  <si>
    <t>124,54,98,50,134,127,72,60,96,58</t>
  </si>
  <si>
    <t>ITGA3</t>
  </si>
  <si>
    <t>chr27:3309704|3312306+</t>
  </si>
  <si>
    <t>ENSGALG00000009943;</t>
  </si>
  <si>
    <t>exon:3312166-3312306</t>
  </si>
  <si>
    <t>FAM117A</t>
  </si>
  <si>
    <t>chr27:3312165|3319096+</t>
  </si>
  <si>
    <t>exon:3312166-3312306,exon:3314760-3314826,exon:3318955-3319096</t>
  </si>
  <si>
    <t>2,20</t>
  </si>
  <si>
    <t>chr27:3312165|3329759+</t>
  </si>
  <si>
    <t>exon:3312166-3312306,exon:3314760-3314826,exon:3329587-3329759</t>
  </si>
  <si>
    <t>chr27:3326416|3329759+</t>
  </si>
  <si>
    <t>intron:3326417-3326520,intron:3329587-3329759</t>
  </si>
  <si>
    <t>7,8,4,5</t>
  </si>
  <si>
    <t>65,101,34,36</t>
  </si>
  <si>
    <t>chr27:3364229|3366776+</t>
  </si>
  <si>
    <t>ENSGALG00000009939;</t>
  </si>
  <si>
    <t>exon:3364230-3364372,exon:3364755-3364876,exon:3366617-3366776</t>
  </si>
  <si>
    <t>2,2,7,5,8,4,10,2,6,7</t>
  </si>
  <si>
    <t>96,385,211,141,177,150,153,60,93,74</t>
  </si>
  <si>
    <t>SPOP</t>
  </si>
  <si>
    <t>chr27:3364229|3375028+</t>
  </si>
  <si>
    <t>exon:3364230-3364372,exon:3371409-3371531,exon:3374886-3375028</t>
  </si>
  <si>
    <t>8,4,4,3,2,2,3,3,15,7,2</t>
  </si>
  <si>
    <t>154,145,553,377,415,176,248,94,201,102,110</t>
  </si>
  <si>
    <t>chr27:3474495|3481783+</t>
  </si>
  <si>
    <t>intergenic_region:3474496-3474570,intergenic_region:3481386-3481491,intergenic_region:3481678-3481783</t>
  </si>
  <si>
    <t>3,2,11</t>
  </si>
  <si>
    <t>chr27:3712901|3715279+</t>
  </si>
  <si>
    <t>ENSGALG00000001525;</t>
  </si>
  <si>
    <t>exon:3712902-3713035,exon:3713245-3713370,exon:3715193-3715279</t>
  </si>
  <si>
    <t>7,5,2,2,4,6,2,7</t>
  </si>
  <si>
    <t>108,98,84,40,36,18,33,34</t>
  </si>
  <si>
    <t>CALCOCO2</t>
  </si>
  <si>
    <t>chr27:4040053|4045694-</t>
  </si>
  <si>
    <t>ENSGALG00000036962;</t>
  </si>
  <si>
    <t>exon:4040054-4040278,exon:4045494-4045694</t>
  </si>
  <si>
    <t>KPNB1</t>
  </si>
  <si>
    <t>chr27:4058974|4060213-</t>
  </si>
  <si>
    <t>ENSGALG00000031332;</t>
  </si>
  <si>
    <t>exon:4058975-4059114,exon:4059384-4059447,exon:4060104-4060213</t>
  </si>
  <si>
    <t>chr27:4147836|4149388+</t>
  </si>
  <si>
    <t>intergenic_region:4147837-4147949,intergenic_region:4149201-4149388</t>
  </si>
  <si>
    <t>2,2,0</t>
  </si>
  <si>
    <t>chr27:4463355|4464373-</t>
  </si>
  <si>
    <t>ENSGALG00000001634;</t>
  </si>
  <si>
    <t>exon:4463356-4463469,exon:4464245-4464373</t>
  </si>
  <si>
    <t>RPL23</t>
  </si>
  <si>
    <t>chr27:4463355|4464714-</t>
  </si>
  <si>
    <t>exon:4463356-4463469,exon:4464245-4464373,exon:4464631-4464714</t>
  </si>
  <si>
    <t>3,3,4,2,3</t>
  </si>
  <si>
    <t>chr27:4483629|4483951+</t>
  </si>
  <si>
    <t>ENSGALG00000039299;</t>
  </si>
  <si>
    <t>exon:4483630-4483780,exon:4483857-4483951</t>
  </si>
  <si>
    <t>LASP1</t>
  </si>
  <si>
    <t>chr27:4570018|4571380-</t>
  </si>
  <si>
    <t>ENSGALG00000001708;</t>
  </si>
  <si>
    <t>exon:4570019-4570151,exon:4570277-4570331,exon:4570740-4570818,exon:4571274-4571380</t>
  </si>
  <si>
    <t>MED1</t>
  </si>
  <si>
    <t>chr27:4630108|4630388+</t>
  </si>
  <si>
    <t>ENSGALG00000014607;</t>
  </si>
  <si>
    <t>exon:4630109-4630388</t>
  </si>
  <si>
    <t>STARD3</t>
  </si>
  <si>
    <t>chr27:4796346|4796744+</t>
  </si>
  <si>
    <t>ENSGALG00000031813;</t>
  </si>
  <si>
    <t>exon:4796593-4796744</t>
  </si>
  <si>
    <t>CASC3</t>
  </si>
  <si>
    <t>chr27:4846394|4852166-</t>
  </si>
  <si>
    <t>ENSGALG00000003922;</t>
  </si>
  <si>
    <t>exon:4846395-4846590,exon:4851508-4851618,exon:4852041-4852166</t>
  </si>
  <si>
    <t>2,3,3,3</t>
  </si>
  <si>
    <t>5,17,36,26</t>
  </si>
  <si>
    <t>TOP2A</t>
  </si>
  <si>
    <t>chr27:4912536|4917526-</t>
  </si>
  <si>
    <t>ENSGALG00000003882;</t>
  </si>
  <si>
    <t>exon:4912537-4912708,exon:4917422-4917526</t>
  </si>
  <si>
    <t>SMARCE1</t>
  </si>
  <si>
    <t>chr27:5140218|5143288-</t>
  </si>
  <si>
    <t>ENSGALG00000003475;</t>
  </si>
  <si>
    <t>exon:5140219-5140409</t>
  </si>
  <si>
    <t>ACLY</t>
  </si>
  <si>
    <t>chr27:5166498|5172882-</t>
  </si>
  <si>
    <t>ENSGALG00000042796;</t>
  </si>
  <si>
    <t>exon:5166499-5166561,exon:5167058-5167210,exon:5171956-5172069,exon:5172150-5172274,exon:5172794-5172882</t>
  </si>
  <si>
    <t>4,4,4,2,31,41,20,19,21,4,9,8,7</t>
  </si>
  <si>
    <t>98,106,209,322,99,160,36,88,88,41,78,65,37</t>
  </si>
  <si>
    <t>DNAJC7</t>
  </si>
  <si>
    <t>chr27:5167435|5168100-</t>
  </si>
  <si>
    <t>intron:5167436-5167582,intron:5167964-5168100</t>
  </si>
  <si>
    <t>2,2,4,6,12,15,8,5,3,4,3,3</t>
  </si>
  <si>
    <t>97,95,232,117,109,100,149,126,67,49,74,77</t>
  </si>
  <si>
    <t>chr27:5171955|5172882-</t>
  </si>
  <si>
    <t>exon:5171956-5172069,exon:5172150-5172274,exon:5172794-5172882</t>
  </si>
  <si>
    <t>chr27:5220429|5220678-</t>
  </si>
  <si>
    <t>intergenic_region:5220430-5220678</t>
  </si>
  <si>
    <t>chr27:5252322|5252642-</t>
  </si>
  <si>
    <t>ENSGALG00000003369;</t>
  </si>
  <si>
    <t>exon:5252323-5252433,exon:5252516-5252642</t>
  </si>
  <si>
    <t>2,3,7,8,3,7</t>
  </si>
  <si>
    <t>27,33,96,39,31,11</t>
  </si>
  <si>
    <t>KAT2A</t>
  </si>
  <si>
    <t>chr27:5299140|5299519-</t>
  </si>
  <si>
    <t>ENSGALG00000003282;</t>
  </si>
  <si>
    <t>exon:5299141-5299192,exon:5299349-5299519</t>
  </si>
  <si>
    <t>STAT5B</t>
  </si>
  <si>
    <t>chr27:5299348|5299899-</t>
  </si>
  <si>
    <t>intron:5299349-5299519,intron:5299769-5299899</t>
  </si>
  <si>
    <t>111,109,57</t>
  </si>
  <si>
    <t>chr27:5299363|5299899-</t>
  </si>
  <si>
    <t>exon:5299364-5299519,exon:5299769-5299899</t>
  </si>
  <si>
    <t>chr27:5328461|5328844-</t>
  </si>
  <si>
    <t>ENSGALG00000003267;</t>
  </si>
  <si>
    <t>exon:5328462-5328560,exon:5328700-5328844</t>
  </si>
  <si>
    <t>STAT3</t>
  </si>
  <si>
    <t>chr27:5385167|5385329+</t>
  </si>
  <si>
    <t>ENSGALG00000027429;</t>
  </si>
  <si>
    <t>exon:5385168-5385329</t>
  </si>
  <si>
    <t>HSD17B1</t>
  </si>
  <si>
    <t>chr27:5385167|5385716+</t>
  </si>
  <si>
    <t>exon:5385168-5385329,exon:5385537-5385716</t>
  </si>
  <si>
    <t>4,5,4,4,10,5,13,4,2,2,14</t>
  </si>
  <si>
    <t>chr27:5385167|5385878+</t>
  </si>
  <si>
    <t>exon:5385785-5385878</t>
  </si>
  <si>
    <t>10,3,3,2,3</t>
  </si>
  <si>
    <t>chr27:5411313|5411893+</t>
  </si>
  <si>
    <t>ENSGALG00000030003;</t>
  </si>
  <si>
    <t>exon:5411314-5411466,exon:5411732-5411893</t>
  </si>
  <si>
    <t>chr27:5467364|5467819+</t>
  </si>
  <si>
    <t>ENSGALG00000032191;</t>
  </si>
  <si>
    <t>exon:5467365-5467585,exon:5467662-5467819</t>
  </si>
  <si>
    <t>WNK4</t>
  </si>
  <si>
    <t>chr27:5518932|5519818+</t>
  </si>
  <si>
    <t>ENSGALG00000002856;</t>
  </si>
  <si>
    <t>exon:5519711-5519818</t>
  </si>
  <si>
    <t>RUNDC1</t>
  </si>
  <si>
    <t>chr27:5525684|5526691+</t>
  </si>
  <si>
    <t>intergenic_region:5526547-5526691</t>
  </si>
  <si>
    <t>chr27:5604563|5607008+</t>
  </si>
  <si>
    <t>ENSGALG00000002765;</t>
  </si>
  <si>
    <t>exon:5604564-5604723,exon:5606933-5607008</t>
  </si>
  <si>
    <t>2,2,4,3,4,10,11,11,2,2,4,4,5,6</t>
  </si>
  <si>
    <t>121,88,184,254,141,98,124,54,49,42,29,82,47,33</t>
  </si>
  <si>
    <t>NBR1</t>
  </si>
  <si>
    <t>chr27:5606932|5608192+</t>
  </si>
  <si>
    <t>exon:5606933-5607008,exon:5608031-5608192</t>
  </si>
  <si>
    <t>chr27:5606932|5609417+</t>
  </si>
  <si>
    <t>exon:5606933-5607008,exon:5607430-5607540</t>
  </si>
  <si>
    <t>12,6,17,11,9,4,8,5,3,18,25,15,6,5,4,7,8</t>
  </si>
  <si>
    <t>155,149,140,225,341,153,127,161,98,118,179,59,104,64,52,94,52</t>
  </si>
  <si>
    <t>chr27:5607429|5608192+</t>
  </si>
  <si>
    <t>exon:5607430-5607540,exon:5608031-5608192</t>
  </si>
  <si>
    <t>319,79,59</t>
  </si>
  <si>
    <t>chr27:5607429|5609122+</t>
  </si>
  <si>
    <t>exon:5607430-5607540,exon:5608031-5608192,exon:5609054-5609122</t>
  </si>
  <si>
    <t>5,3,2,5,2,3,2</t>
  </si>
  <si>
    <t>312,137,103,145,74,59,58</t>
  </si>
  <si>
    <t>chr27:5610458|5611690+</t>
  </si>
  <si>
    <t>exon:5610459-5610553,exon:5611108-5611186,exon:5611585-5611690</t>
  </si>
  <si>
    <t>5,2,17,27,5,2,4,6,7,9,4</t>
  </si>
  <si>
    <t>98,65,115,128,62,112,67,48,58,78,41</t>
  </si>
  <si>
    <t>chr28:100400|106521-</t>
  </si>
  <si>
    <t>ENSGALG00000043352;</t>
  </si>
  <si>
    <t>exon:100401-100458,exon:102993-103111,exon:106404-106521</t>
  </si>
  <si>
    <t>chr28:1008680|1012714+</t>
  </si>
  <si>
    <t>ENSGALG00000000784;</t>
  </si>
  <si>
    <t>exon:1012069-1012152,exon:1012666-1012714</t>
  </si>
  <si>
    <t>57,30</t>
  </si>
  <si>
    <t>PIPKIgamma87</t>
  </si>
  <si>
    <t>chr28:1057145|1057391+</t>
  </si>
  <si>
    <t>intergenic_region:1057146-1057244</t>
  </si>
  <si>
    <t>chr28:1107502|1108138-</t>
  </si>
  <si>
    <t>ENSGALG00000041643;</t>
  </si>
  <si>
    <t>exon:1107503-1107626,exon:1107724-1107798,exon:1108067-1108138</t>
  </si>
  <si>
    <t>2,2,6,8,5,22,42,12,10,4,6,6,4</t>
  </si>
  <si>
    <t>17,26,21,55,57,88,111,68,198,159,120,121,54</t>
  </si>
  <si>
    <t>cNFI-C</t>
  </si>
  <si>
    <t>chr28:1339701|1348697-</t>
  </si>
  <si>
    <t>ENSGALG00000013365;</t>
  </si>
  <si>
    <t>exon:1339702-1339841,exon:1340052-1340128,exon:1348221-1348285,exon:1348610-1348697</t>
  </si>
  <si>
    <t>13,4,7,8,26,9,8,8,7,14,24,6,5,13,15,9,12,9</t>
  </si>
  <si>
    <t>21,27,35,82,105,51,62,71,32,25,32,18,42,38,20,34,32,12</t>
  </si>
  <si>
    <t>chr28:1352076|1352510+</t>
  </si>
  <si>
    <t>ENSGALG00000001948;</t>
  </si>
  <si>
    <t>exon:1352077-1352141</t>
  </si>
  <si>
    <t>chr28:1353641|1361044+</t>
  </si>
  <si>
    <t>exon:1353642-1353704,exon:1360907-1361044</t>
  </si>
  <si>
    <t>chr28:1379552|1381628-</t>
  </si>
  <si>
    <t>intergenic_region:1379553-1379804</t>
  </si>
  <si>
    <t>2,5,6,5</t>
  </si>
  <si>
    <t>8,48,63,16</t>
  </si>
  <si>
    <t>chr28:1437027|1445407-</t>
  </si>
  <si>
    <t>ENSGALG00000034413;</t>
  </si>
  <si>
    <t>exon:1437028-1437188,exon:1437342-1437415</t>
  </si>
  <si>
    <t>PIAS4</t>
  </si>
  <si>
    <t>chr28:1450348|1451719+</t>
  </si>
  <si>
    <t>ENSGALG00000033884;</t>
  </si>
  <si>
    <t>exon:1450349-1450563,exon:1451538-1451719</t>
  </si>
  <si>
    <t>chr28:1460105|1462447+</t>
  </si>
  <si>
    <t>intergenic_region:1460106-1460235,intergenic_region:1460606-1460632</t>
  </si>
  <si>
    <t>chr28:1460708|1462447+</t>
  </si>
  <si>
    <t>intergenic_region:1460709-1460861</t>
  </si>
  <si>
    <t>2,3,3,5,2,2</t>
  </si>
  <si>
    <t>chr28:1461161|1462447+</t>
  </si>
  <si>
    <t>intergenic_region:1461162-1461207</t>
  </si>
  <si>
    <t>5,4,5,4,3,4,2,14,22,9,9,2,7,6,2</t>
  </si>
  <si>
    <t>chr28:1555427|1555680-</t>
  </si>
  <si>
    <t>ENSGALG00000030852;</t>
  </si>
  <si>
    <t>exon:1555428-1555680</t>
  </si>
  <si>
    <t>chr28:1670956|1673790-</t>
  </si>
  <si>
    <t>ENSGALG00000001596;</t>
  </si>
  <si>
    <t>exon:1673665-1673790</t>
  </si>
  <si>
    <t>MLLT1</t>
  </si>
  <si>
    <t>chr28:1767225|1770024-</t>
  </si>
  <si>
    <t>ENSGALG00000033157;</t>
  </si>
  <si>
    <t>exon:1767226-1767328,exon:1768024-1768087,exon:1768368-1768513,exon:1769917-1770024</t>
  </si>
  <si>
    <t>ADAMTS10</t>
  </si>
  <si>
    <t>chr28:2047738|2051459-</t>
  </si>
  <si>
    <t>ENSGALG00000000843;</t>
  </si>
  <si>
    <t>exon:2050391-2050537,exon:2051336-2051459</t>
  </si>
  <si>
    <t>DOT1L</t>
  </si>
  <si>
    <t>chr28:2051959|2062653-</t>
  </si>
  <si>
    <t>exon:2060361-2060402,exon:2061084-2061190,exon:2062585-2062653</t>
  </si>
  <si>
    <t>4,5,7,2,3,5,4,4</t>
  </si>
  <si>
    <t>41,31,29,54,60,69,29,37</t>
  </si>
  <si>
    <t>chr28:2051959|2077046-</t>
  </si>
  <si>
    <t>exon:2073675-2073769,exon:2076818-2077046</t>
  </si>
  <si>
    <t>12,6,3,3,4,31,5,23,10</t>
  </si>
  <si>
    <t>26,24,57,71,35,58,29,29,19</t>
  </si>
  <si>
    <t>chr28:2061083|2062653-</t>
  </si>
  <si>
    <t>exon:2061084-2061190,exon:2062585-2062653</t>
  </si>
  <si>
    <t>4,5,2,5,2</t>
  </si>
  <si>
    <t>27,95,45,19,41</t>
  </si>
  <si>
    <t>chr28:2061083|2077046-</t>
  </si>
  <si>
    <t>exon:2061084-2061190,exon:2076818-2077046</t>
  </si>
  <si>
    <t>3,3,4,5,3,2,2</t>
  </si>
  <si>
    <t>40,49,28,85,49,27,21</t>
  </si>
  <si>
    <t>chr28:2076817|2082699-</t>
  </si>
  <si>
    <t>exon:2076818-2077046,exon:2078984-2079047,exon:2080773-2080847,exon:2082656-2082699</t>
  </si>
  <si>
    <t>9,6,6,14,16,12,6,7,4,22,19,9,3,4,5,8,2,8</t>
  </si>
  <si>
    <t>19,26,22,48,53,44,18,17,21,38,67,14,27,20,14,6,20,7</t>
  </si>
  <si>
    <t>chr28:2104580|2107178+</t>
  </si>
  <si>
    <t>ENSGALG00000000996;</t>
  </si>
  <si>
    <t>exon:2104581-2104661,exon:2105349-2105429,exon:2106646-2106753,exon:2107049-2107178</t>
  </si>
  <si>
    <t>9,2,4</t>
  </si>
  <si>
    <t>31,29,15</t>
  </si>
  <si>
    <t>AP3D1</t>
  </si>
  <si>
    <t>chr28:2135619|2136202+</t>
  </si>
  <si>
    <t>ENSGALG00000003845;</t>
  </si>
  <si>
    <t>exon:2135620-2135814,exon:2135909-2136202</t>
  </si>
  <si>
    <t>58,72,77,72,81,111,81,80,68,259,475,183,159,191,80,69,117,115</t>
  </si>
  <si>
    <t>130,89,74,181,202,146,221,196,150,128,172,68,113,105,41,113,167,77</t>
  </si>
  <si>
    <t>MKNK2</t>
  </si>
  <si>
    <t>chr28:2135908|2136202+</t>
  </si>
  <si>
    <t>exon:2135909-2136073,exon:2136159-2136202</t>
  </si>
  <si>
    <t>2,3,4,4,8,6,3</t>
  </si>
  <si>
    <t>chr28:2198077|2199826-</t>
  </si>
  <si>
    <t>ENSGALG00000001030;</t>
  </si>
  <si>
    <t>exon:2198078-2198206,exon:2199538-2199591,exon:2199771-2199826</t>
  </si>
  <si>
    <t>18,16,17,34,56,44,35,20,25,20,17,12,13,6,8,13,9,12</t>
  </si>
  <si>
    <t>140,112,110,345,349,221,165,166,125,65,69,27,99,89,43,47,89,30</t>
  </si>
  <si>
    <t>SCAMP4</t>
  </si>
  <si>
    <t>chr28:2198077|2199829-</t>
  </si>
  <si>
    <t>intergenic_region:2198078-2198206,intergenic_region:2199538-2199591,intergenic_region:2199771-2199829</t>
  </si>
  <si>
    <t>2,5,7,5,5,7,3</t>
  </si>
  <si>
    <t>108,334,346,217,120,64,43</t>
  </si>
  <si>
    <t>chr28:2205576|2209449+</t>
  </si>
  <si>
    <t>ENSGALG00000001035;</t>
  </si>
  <si>
    <t>exon:2205577-2205654,exon:2209372-2209449</t>
  </si>
  <si>
    <t>4,4,8,11,23,3,14,13,4,4,4,5,6</t>
  </si>
  <si>
    <t>5,0,2,2,3,1,7,4,0,2,0,0,1</t>
  </si>
  <si>
    <t>chr28:2232836|2235352+</t>
  </si>
  <si>
    <t>intergenic_region:2232837-2233010</t>
  </si>
  <si>
    <t>chr28:2259309|2266314+</t>
  </si>
  <si>
    <t>ENSGALG00000001043;</t>
  </si>
  <si>
    <t>exon:2266151-2266314</t>
  </si>
  <si>
    <t>REXO1</t>
  </si>
  <si>
    <t>chr28:2267655|2270273+</t>
  </si>
  <si>
    <t>intron:2267880-2267983</t>
  </si>
  <si>
    <t>chr28:2267655|2271520+</t>
  </si>
  <si>
    <t>intron:2267656-2267790,intron:2267880-2267983,intron:2271383-2271520</t>
  </si>
  <si>
    <t>chr28:2267845|2270273+</t>
  </si>
  <si>
    <t>exon:2267846-2267983,exon:2268962-2269085,exon:2270160-2270273</t>
  </si>
  <si>
    <t>9,2,3,2</t>
  </si>
  <si>
    <t>181,278,92,96</t>
  </si>
  <si>
    <t>chr28:2267845|2271520+</t>
  </si>
  <si>
    <t>exon:2267846-2267983,exon:2270160-2270273,exon:2271383-2271520</t>
  </si>
  <si>
    <t>3,4,3,3,4,3</t>
  </si>
  <si>
    <t>chr28:2494567|2495445-</t>
  </si>
  <si>
    <t>ENSGALG00000001108;</t>
  </si>
  <si>
    <t>exon:2494568-2494677,exon:2495325-2495445</t>
  </si>
  <si>
    <t>4,7,4,5,2,3,11,13,7,4,5</t>
  </si>
  <si>
    <t>65,63,148,196,122,114,53,71,26,30,35</t>
  </si>
  <si>
    <t>chr28:2555232|2555528+</t>
  </si>
  <si>
    <t>ENSGALG00000027068;</t>
  </si>
  <si>
    <t>intron:2555233-2555309,intron:2555390-2555528</t>
  </si>
  <si>
    <t>26,43,7,2,3,54,27,30,21,11,10</t>
  </si>
  <si>
    <t>52,52,114,143,106,59,70,87,80,48,72</t>
  </si>
  <si>
    <t>HDGFL2</t>
  </si>
  <si>
    <t>chr28:262229|294843+</t>
  </si>
  <si>
    <t>ENSGALG00000037625;</t>
  </si>
  <si>
    <t>exon:262230-262530,exon:294748-294843</t>
  </si>
  <si>
    <t>FBN3</t>
  </si>
  <si>
    <t>chr28:2705461|2707352+</t>
  </si>
  <si>
    <t>ENSGALG00000001328;</t>
  </si>
  <si>
    <t>exon:2705462-2705735,exon:2707328-2707352</t>
  </si>
  <si>
    <t>BSG</t>
  </si>
  <si>
    <t>chr28:282936|294843+</t>
  </si>
  <si>
    <t>exon:282937-283019,exon:285151-285249,exon:290794-290889,exon:294748-294843</t>
  </si>
  <si>
    <t>33,46,27,50,72,48,19,34,24</t>
  </si>
  <si>
    <t>chr28:2831305|2832461+</t>
  </si>
  <si>
    <t>ENSGALG00000001962;</t>
  </si>
  <si>
    <t>exon:2831306-2831381,exon:2832289-2832461</t>
  </si>
  <si>
    <t>2,11,11,4,5,7,3</t>
  </si>
  <si>
    <t>202,125,139,66,169,140,61</t>
  </si>
  <si>
    <t>PTBP1</t>
  </si>
  <si>
    <t>chr28:2831305|2843324+</t>
  </si>
  <si>
    <t>exon:2831306-2831381,exon:2843239-2843324</t>
  </si>
  <si>
    <t>chr28:2870193|2871746-</t>
  </si>
  <si>
    <t>ENSGALG00000001998;</t>
  </si>
  <si>
    <t>exon:2870194-2870279,exon:2871592-2871746</t>
  </si>
  <si>
    <t>81,46</t>
  </si>
  <si>
    <t>R3HDM4</t>
  </si>
  <si>
    <t>chr28:2871348|2871746-</t>
  </si>
  <si>
    <t>exon:2871349-2871467,exon:2871592-2871746</t>
  </si>
  <si>
    <t>68,130,225,16,19,34,368,637,483,169,226,268,81,141,350</t>
  </si>
  <si>
    <t>69,74,62,103,111,73,61,80,34,82,44,39,42,53,27</t>
  </si>
  <si>
    <t>chr28:2928270|2928746-</t>
  </si>
  <si>
    <t>ENSGALG00000002453;</t>
  </si>
  <si>
    <t>exon:2928271-2928412,exon:2928640-2928746</t>
  </si>
  <si>
    <t>7,2,2,3,14,2,7,5,3,2,7</t>
  </si>
  <si>
    <t>23,10,32,10,5,13,10,6,15,4,13</t>
  </si>
  <si>
    <t>ABCA7</t>
  </si>
  <si>
    <t>chr28:2929835|2930226-</t>
  </si>
  <si>
    <t>exon:2929836-2929951,exon:2930049-2930226</t>
  </si>
  <si>
    <t>chr28:2970832|2971644-</t>
  </si>
  <si>
    <t>ENSGALG00000037522;</t>
  </si>
  <si>
    <t>exon:2970833-2970964</t>
  </si>
  <si>
    <t>SBNO2</t>
  </si>
  <si>
    <t>chr28:2986069|3005729-</t>
  </si>
  <si>
    <t>exon:2986070-2986234,exon:3005508-3005729</t>
  </si>
  <si>
    <t>76,21,51</t>
  </si>
  <si>
    <t>chr28:2999397|3005729-</t>
  </si>
  <si>
    <t>exon:2999398-2999521,exon:3004704-3004783,exon:3005508-3005729</t>
  </si>
  <si>
    <t>32,24,41,36,51,63,40,21,27,80,133,38,43,38,23,22,28,22</t>
  </si>
  <si>
    <t>22,35,28,62,105,58,59,56,29,24,53,9,33,20,24,21,15,14</t>
  </si>
  <si>
    <t>chr28:3027797|3033009+</t>
  </si>
  <si>
    <t>ENSGALG00000040008;</t>
  </si>
  <si>
    <t>exon:3032882-3033009</t>
  </si>
  <si>
    <t>12,6,16,5,9,9,2,3,4,3,6,4,5,2,5,7,5,4</t>
  </si>
  <si>
    <t>105,80,96,219,268,169,163,181,71,40,87,24,51,63,26,59,45,29</t>
  </si>
  <si>
    <t>STK11</t>
  </si>
  <si>
    <t>chr28:3074462|3075823+</t>
  </si>
  <si>
    <t>ENSGALG00000033150;</t>
  </si>
  <si>
    <t>exon:3074463-3074685,exon:3075400-3075487,exon:3075761-3075823</t>
  </si>
  <si>
    <t>4,9,6,2,6,11,10,8,9,2,5,5</t>
  </si>
  <si>
    <t>177,158,226,101,72,160,63,250,228,75,127,69</t>
  </si>
  <si>
    <t>MIDN</t>
  </si>
  <si>
    <t>chr28:316517|318995+</t>
  </si>
  <si>
    <t>exon:316518-316715,exon:318870-318995</t>
  </si>
  <si>
    <t>chr28:3326053|3326637-</t>
  </si>
  <si>
    <t>ENSGALG00000029968;</t>
  </si>
  <si>
    <t>exon:3326054-3326267,exon:3326536-3326637</t>
  </si>
  <si>
    <t>GADD45B</t>
  </si>
  <si>
    <t>chr28:3335644|3336007+</t>
  </si>
  <si>
    <t>ENSGALG00000039108;</t>
  </si>
  <si>
    <t>exon:3335645-3335679,exon:3335790-3336007</t>
  </si>
  <si>
    <t>MAP1S</t>
  </si>
  <si>
    <t>chr28:3349749|3350309+</t>
  </si>
  <si>
    <t>ENSGALG00000041932;</t>
  </si>
  <si>
    <t>exon:3349750-3349879,exon:3350197-3350309</t>
  </si>
  <si>
    <t>6,2,91,180,21,3,4</t>
  </si>
  <si>
    <t>0,3,1117,1010,603,0,0</t>
  </si>
  <si>
    <t>SLC5A5</t>
  </si>
  <si>
    <t>chr28:3434352|3434810-</t>
  </si>
  <si>
    <t>ENSGALG00000034615;</t>
  </si>
  <si>
    <t>exon:3434353-3434449,exon:3434672-3434810</t>
  </si>
  <si>
    <t>11,2,10,7</t>
  </si>
  <si>
    <t>78,133,69,32</t>
  </si>
  <si>
    <t>chr28:3463693|3464530-</t>
  </si>
  <si>
    <t>ENSGALG00000041897;</t>
  </si>
  <si>
    <t>intron:3463694-3463844</t>
  </si>
  <si>
    <t>chr28:3483635|3484401-</t>
  </si>
  <si>
    <t>ENSGALG00000042900;</t>
  </si>
  <si>
    <t>exon:3483636-3483767,exon:3484272-3484401</t>
  </si>
  <si>
    <t>156,81</t>
  </si>
  <si>
    <t>GATAD2A</t>
  </si>
  <si>
    <t>chr28:3483635|3498583-</t>
  </si>
  <si>
    <t>exon:3498509-3498583</t>
  </si>
  <si>
    <t>chr28:3492109|3492381-</t>
  </si>
  <si>
    <t>exon:3492110-3492381</t>
  </si>
  <si>
    <t>648,809,451,85</t>
  </si>
  <si>
    <t>chr28:3492109|3498583-</t>
  </si>
  <si>
    <t>exon:3492110-3492381,exon:3498509-3498583</t>
  </si>
  <si>
    <t>98,61,112,125,163,112,70,85,77,81,104,66,68,68,34,36,31,43</t>
  </si>
  <si>
    <t>174,134,118,598,762,422,204,350,121,81,134,46,66,68,45,53,48,55</t>
  </si>
  <si>
    <t>chr28:3661235|3662891-</t>
  </si>
  <si>
    <t>intergenic_region:3661236-3661347,intergenic_region:3661541-3661646,intergenic_region:3662769-3662891</t>
  </si>
  <si>
    <t>5,2,2,10,26,7,11</t>
  </si>
  <si>
    <t>165,86,201,9,21,5,10</t>
  </si>
  <si>
    <t>chr28:3770857|3772587-</t>
  </si>
  <si>
    <t>ENSGALG00000003220;</t>
  </si>
  <si>
    <t>exon:3770858-3770978,exon:3772479-3772587</t>
  </si>
  <si>
    <t>3,6,2,7,4,4</t>
  </si>
  <si>
    <t>32,122,51,22,61,30</t>
  </si>
  <si>
    <t>UPF1</t>
  </si>
  <si>
    <t>chr28:3825629|3843922-</t>
  </si>
  <si>
    <t>ENSGALG00000003304;</t>
  </si>
  <si>
    <t>exon:3843806-3843922</t>
  </si>
  <si>
    <t>CRTC1</t>
  </si>
  <si>
    <t>chr28:3905409|3905799+</t>
  </si>
  <si>
    <t>ENSGALG00000003357;</t>
  </si>
  <si>
    <t>exon:3905410-3905579</t>
  </si>
  <si>
    <t>7,6,3,5,5,2,4,8,2,5,2</t>
  </si>
  <si>
    <t>201,171,209,175,150,215,102,144,139,81,77</t>
  </si>
  <si>
    <t>FKBP8</t>
  </si>
  <si>
    <t>chr28:3925267|3928479+</t>
  </si>
  <si>
    <t>ENSGALG00000033513;</t>
  </si>
  <si>
    <t>exon:3925268-3925315,exon:3927957-3928078,exon:3928316-3928479</t>
  </si>
  <si>
    <t>ELL</t>
  </si>
  <si>
    <t>chr28:3927956|3928479+</t>
  </si>
  <si>
    <t>exon:3927957-3928078,exon:3928316-3928479</t>
  </si>
  <si>
    <t>chr28:3947761|3948170+</t>
  </si>
  <si>
    <t>ENSGALG00000030344;</t>
  </si>
  <si>
    <t>exon:3947762-3947923,exon:3948041-3948170</t>
  </si>
  <si>
    <t>ISYNA1</t>
  </si>
  <si>
    <t>chr28:3975886|3976674-</t>
  </si>
  <si>
    <t>ENSGALG00000042080;</t>
  </si>
  <si>
    <t>exon:3975887-3976013,exon:3976095-3976119,exon:3976558-3976674</t>
  </si>
  <si>
    <t>PGPEP1</t>
  </si>
  <si>
    <t>chr28:4064658|4064993-</t>
  </si>
  <si>
    <t>ENSGALG00000003527;</t>
  </si>
  <si>
    <t>exon:4064659-4064806,exon:4064927-4064993</t>
  </si>
  <si>
    <t>87,26</t>
  </si>
  <si>
    <t>ARRDC2</t>
  </si>
  <si>
    <t>chr28:4162685|4163237-</t>
  </si>
  <si>
    <t>ENSGALG00000040758;</t>
  </si>
  <si>
    <t>exon:4162686-4163237</t>
  </si>
  <si>
    <t>42,30,21,11,24,13,10,49,38,17,14,13</t>
  </si>
  <si>
    <t>34,21,22,89,78,143,50,36,52,19,60,49</t>
  </si>
  <si>
    <t>INSR</t>
  </si>
  <si>
    <t>chr28:4199503|4200781-</t>
  </si>
  <si>
    <t>ENSGALG00000003717;</t>
  </si>
  <si>
    <t>exon:4199504-4199633,exon:4199862-4199962,exon:4200687-4200781</t>
  </si>
  <si>
    <t>MYO9B</t>
  </si>
  <si>
    <t>chr28:4234510|4237377+</t>
  </si>
  <si>
    <t>ENSGALG00000003742;</t>
  </si>
  <si>
    <t>exon:4236714-4236884,exon:4237249-4237377</t>
  </si>
  <si>
    <t>CPAMD8</t>
  </si>
  <si>
    <t>chr28:4321342|4323221+</t>
  </si>
  <si>
    <t>ENSGALG00000027132;</t>
  </si>
  <si>
    <t>exon:4321343-4321417</t>
  </si>
  <si>
    <t>chr28:4328364|4329511+</t>
  </si>
  <si>
    <t>ENSGALG00000003794;</t>
  </si>
  <si>
    <t>exon:4328365-4328435,exon:4328797-4328934</t>
  </si>
  <si>
    <t>SLC35E1</t>
  </si>
  <si>
    <t>chr28:4328364|4331044+</t>
  </si>
  <si>
    <t>exon:4328365-4328435</t>
  </si>
  <si>
    <t>chr28:4366804|4374625+</t>
  </si>
  <si>
    <t>ENSGALG00000021601;</t>
  </si>
  <si>
    <t>exon:4366805-4366961,exon:4373126-4373208,exon:4374493-4374625</t>
  </si>
  <si>
    <t>EPS15L1</t>
  </si>
  <si>
    <t>chr28:4425838|4428021-</t>
  </si>
  <si>
    <t>ENSGALG00000003959;</t>
  </si>
  <si>
    <t>exon:4425839-4425927,exon:4427526-4427684,exon:4427950-4428021</t>
  </si>
  <si>
    <t>23,23,14,22,33,13,4,15,11,38,20,19,17,10,7,22,17</t>
  </si>
  <si>
    <t>33,34,37,81,126,57,80,132,58,51,21,36,51,32,40,43,13</t>
  </si>
  <si>
    <t>AP1M1</t>
  </si>
  <si>
    <t>chr28:4656417|4662294+</t>
  </si>
  <si>
    <t>ENSGALG00000004048;</t>
  </si>
  <si>
    <t>exon:4656418-4656633,exon:4662131-4662294</t>
  </si>
  <si>
    <t>47,16,27</t>
  </si>
  <si>
    <t>PTPRS</t>
  </si>
  <si>
    <t>chr28:4662130|4663150+</t>
  </si>
  <si>
    <t>intron:4662131-4662294,intron:4663049-4663150</t>
  </si>
  <si>
    <t>35,83</t>
  </si>
  <si>
    <t>chr28:4677025|4678250+</t>
  </si>
  <si>
    <t>exon:4677026-4677171,exon:4678109-4678250</t>
  </si>
  <si>
    <t>chr28:4684440|4693560+</t>
  </si>
  <si>
    <t>exon:4693450-4693560</t>
  </si>
  <si>
    <t>chr28:4708252|4709854+</t>
  </si>
  <si>
    <t>exon:4709710-4709854</t>
  </si>
  <si>
    <t>chr28:4715578|4717315+</t>
  </si>
  <si>
    <t>exon:4717122-4717315</t>
  </si>
  <si>
    <t>chr28:4715578|4719683+</t>
  </si>
  <si>
    <t>exon:4719566-4719683</t>
  </si>
  <si>
    <t>chr28:4777358|4807197-</t>
  </si>
  <si>
    <t>intergenic_region:4777359-4777467,intergenic_region:4777965-4778020</t>
  </si>
  <si>
    <t>chr28:4780833|4791439-</t>
  </si>
  <si>
    <t>intergenic_region:4780834-4781056,intergenic_region:4791270-4791439</t>
  </si>
  <si>
    <t>90,46</t>
  </si>
  <si>
    <t>chr28:4785248|4786994-</t>
  </si>
  <si>
    <t>intergenic_region:4785249-4785366</t>
  </si>
  <si>
    <t>chr28:4785248|4807197-</t>
  </si>
  <si>
    <t>60,92,52</t>
  </si>
  <si>
    <t>chr28:4791269|4796228-</t>
  </si>
  <si>
    <t>intergenic_region:4791270-4791439</t>
  </si>
  <si>
    <t>87,36</t>
  </si>
  <si>
    <t>chr28:4791269|4807197-</t>
  </si>
  <si>
    <t>intergenic_region:4791270-4791439,intergenic_region:4807060-4807197</t>
  </si>
  <si>
    <t>9,7,6,3,5,2,10,9,18,12,3,13,9,6,8,3</t>
  </si>
  <si>
    <t>94,76,134,219,113,118,75,69,96,54,73,56,24,67,45,27</t>
  </si>
  <si>
    <t>chr28:4791269|4835622-</t>
  </si>
  <si>
    <t>intergenic_region:4835460-4835622</t>
  </si>
  <si>
    <t>6,4,2,5,2</t>
  </si>
  <si>
    <t>75,31,54,42,58</t>
  </si>
  <si>
    <t>chr28:4807059|4811539-</t>
  </si>
  <si>
    <t>intergenic_region:4807060-4807197,intergenic_region:4811436-4811539</t>
  </si>
  <si>
    <t>chr28:4807059|4814395-</t>
  </si>
  <si>
    <t>intergenic_region:4807060-4807197,intergenic_region:4811436-4811539,intergenic_region:4811975-4812061,intergenic_region:4814346-4814395</t>
  </si>
  <si>
    <t>4,3,5,2,3,4,3,4,6,12,4,2,3,6</t>
  </si>
  <si>
    <t>111,104,84,149,180,118,128,67,110,186,73,86,83,49</t>
  </si>
  <si>
    <t>chr28:4807059|4835622-</t>
  </si>
  <si>
    <t>intergenic_region:4807060-4807197,intergenic_region:4811436-4811539,intergenic_region:4835460-4835622</t>
  </si>
  <si>
    <t>14,20,13,34,57,17,16,2,7,36,75,31,21,17,18,23,20,20</t>
  </si>
  <si>
    <t>60,51,54,75,131,60,51,93,29,59,92,34,40,35,20,48,39,27</t>
  </si>
  <si>
    <t>chr28:4811435|4835622-</t>
  </si>
  <si>
    <t>intergenic_region:4811436-4811539,intergenic_region:4814346-4814395,intergenic_region:4835460-4835622</t>
  </si>
  <si>
    <t>86,41</t>
  </si>
  <si>
    <t>chr28:4831158|4835622-</t>
  </si>
  <si>
    <t>ENSGALG00000034592;</t>
  </si>
  <si>
    <t>exon:4831159-4831352,exon:4832208-4832322,exon:4833555-4833730,exon:4835460-4835622</t>
  </si>
  <si>
    <t>72,59,84,109,167,115,94,134,102,163,294,114,110,120,85,72,101,84</t>
  </si>
  <si>
    <t>93,78,58,137,176,93,70,135,67,94,154,58,64,77,43,73,56,33</t>
  </si>
  <si>
    <t>chr28:4831158|4840517-</t>
  </si>
  <si>
    <t>intron:4831159-4831352</t>
  </si>
  <si>
    <t>74,65</t>
  </si>
  <si>
    <t>chr28:483604|488128-</t>
  </si>
  <si>
    <t>ENSGALG00000000352;</t>
  </si>
  <si>
    <t>exon:483605-483694,exon:486312-486362,exon:487589-487713,exon:488036-488128</t>
  </si>
  <si>
    <t>4,5,5,5,3,3,3,2,5</t>
  </si>
  <si>
    <t>53,90,101,72,88,59,42,34,45</t>
  </si>
  <si>
    <t>TIMM44</t>
  </si>
  <si>
    <t>chr28:4850730|4851944-</t>
  </si>
  <si>
    <t>ENSGALG00000034271;</t>
  </si>
  <si>
    <t>exon:4850731-4850835,exon:4851634-4851741,exon:4851821-4851944</t>
  </si>
  <si>
    <t>UHRF1</t>
  </si>
  <si>
    <t>chr28:486311|491699-</t>
  </si>
  <si>
    <t>exon:486312-486362,exon:487589-487713,exon:488036-488128,exon:491022-491107,exon:491560-491699</t>
  </si>
  <si>
    <t>7,4,5,6,10,20,6,8,6,6,5,9,8</t>
  </si>
  <si>
    <t>34,47,34,49,28,53,27,49,39,23,41,27,26</t>
  </si>
  <si>
    <t>chr28:487713|488035-</t>
  </si>
  <si>
    <t>intron:487714-488035</t>
  </si>
  <si>
    <t>5,0,1</t>
  </si>
  <si>
    <t>chr28:491021|491699-</t>
  </si>
  <si>
    <t>exon:491022-491107,exon:491560-491699</t>
  </si>
  <si>
    <t>5,10,5,8,6,2,33,10,4,11,14,5,5,4,4</t>
  </si>
  <si>
    <t>45,52,62,159,53,40,100,113,58,70,55,43,44,31,44</t>
  </si>
  <si>
    <t>chr28:500659|507402-</t>
  </si>
  <si>
    <t>ENSGALG00000000377;</t>
  </si>
  <si>
    <t>exon:500660-500758,exon:501238-501312</t>
  </si>
  <si>
    <t>HNRNPM</t>
  </si>
  <si>
    <t>chr28:518544|521964-</t>
  </si>
  <si>
    <t>exon:518545-518714,exon:521821-521964</t>
  </si>
  <si>
    <t>chr28:558643|561135+</t>
  </si>
  <si>
    <t>ENSGALG00000000430;</t>
  </si>
  <si>
    <t>exon:558644-558763,exon:560953-561135</t>
  </si>
  <si>
    <t>47,73,66,43,16</t>
  </si>
  <si>
    <t>SPPL2B</t>
  </si>
  <si>
    <t>chr28:675346|676786-</t>
  </si>
  <si>
    <t>ENSGALG00000040492;</t>
  </si>
  <si>
    <t>exon:675347-675567,exon:676242-676325,exon:676657-676786</t>
  </si>
  <si>
    <t>LONP1</t>
  </si>
  <si>
    <t>chr28:751210|757895+</t>
  </si>
  <si>
    <t>ENSGALG00000000577;</t>
  </si>
  <si>
    <t>intron:751211-751282,intron:752426-752491,intron:753809-753901,intron:757792-757895</t>
  </si>
  <si>
    <t>55,97,50</t>
  </si>
  <si>
    <t>RANBP3</t>
  </si>
  <si>
    <t>chr28:752425|757895+</t>
  </si>
  <si>
    <t>exon:754991-755094,exon:757792-757895</t>
  </si>
  <si>
    <t>57,75</t>
  </si>
  <si>
    <t>chr28:754990|761370+</t>
  </si>
  <si>
    <t>exon:754991-755094,exon:757099-757218,exon:761246-761370</t>
  </si>
  <si>
    <t>chr28:811752|814494-</t>
  </si>
  <si>
    <t>intergenic_region:811753-811948</t>
  </si>
  <si>
    <t>3,9,22,7,5,3,6</t>
  </si>
  <si>
    <t>57,62,107,28,92,94,63</t>
  </si>
  <si>
    <t>chr28:826505|829551-</t>
  </si>
  <si>
    <t>ENSGALG00000000613;</t>
  </si>
  <si>
    <t>exon:826506-826586,exon:829356-829551</t>
  </si>
  <si>
    <t>RAB11B</t>
  </si>
  <si>
    <t>chr28:930217|938532-</t>
  </si>
  <si>
    <t>ENSGALG00000000726;</t>
  </si>
  <si>
    <t>exon:938349-938532</t>
  </si>
  <si>
    <t>ELAVL1</t>
  </si>
  <si>
    <t>chr3:100025045|100033935-</t>
  </si>
  <si>
    <t>ENSGALG00000016463;</t>
  </si>
  <si>
    <t>exon:100025046-100025153,exon:100026504-100026574,exon:100033814-100033935</t>
  </si>
  <si>
    <t>FAM49A</t>
  </si>
  <si>
    <t>chr3:100025045|100043564-</t>
  </si>
  <si>
    <t>exon:100025046-100025153,exon:100043485-100043564</t>
  </si>
  <si>
    <t>chr3:100028799|100033935-</t>
  </si>
  <si>
    <t>exon:100028800-100028926,exon:100031088-100031167</t>
  </si>
  <si>
    <t>chr3:100031087|100033935-</t>
  </si>
  <si>
    <t>exon:100031088-100031167,exon:100031259-100031371,exon:100033814-100033935</t>
  </si>
  <si>
    <t>4,3,4,8,18,7,4,2,8,3</t>
  </si>
  <si>
    <t>14,11,5,13,15,7,20,9,12,15</t>
  </si>
  <si>
    <t>chr3:100058315|100060307-</t>
  </si>
  <si>
    <t>exon:100058316-100058384,exon:100058894-100059010,exon:100059653-100059697,exon:100060257-100060307</t>
  </si>
  <si>
    <t>13,9,6,7</t>
  </si>
  <si>
    <t>chr3:100599821|100604415-</t>
  </si>
  <si>
    <t>ENSGALG00000016467;</t>
  </si>
  <si>
    <t>exon:100599822-100599927,exon:100604278-100604415</t>
  </si>
  <si>
    <t>6,4,3,10,15,7,3,6,6,4</t>
  </si>
  <si>
    <t>10,1,11,10,20,3,5,15,11,7</t>
  </si>
  <si>
    <t>SMC6</t>
  </si>
  <si>
    <t>chr3:100609328|100621543-</t>
  </si>
  <si>
    <t>exon:100621160-100621221,exon:100621407-100621543</t>
  </si>
  <si>
    <t>7,3,6,2,4,6,9,20,15,3,13,7,7</t>
  </si>
  <si>
    <t>7,12,11,6,14,14,16,14,18,15,17,7,11</t>
  </si>
  <si>
    <t>chr3:100610567|100611931-</t>
  </si>
  <si>
    <t>exon:100610568-100610703,exon:100611771-100611931</t>
  </si>
  <si>
    <t>chr3:100610567|100613951-</t>
  </si>
  <si>
    <t>exon:100613499-100613613,exon:100613750-100613951</t>
  </si>
  <si>
    <t>2,3,9,9,6,6,3,5,5,3</t>
  </si>
  <si>
    <t>13,10,24,23,27,12,21,17,23,23</t>
  </si>
  <si>
    <t>chr3:100613498|100621543-</t>
  </si>
  <si>
    <t>exon:100613499-100613613,exon:100621407-100621543</t>
  </si>
  <si>
    <t>chr3:100615355|100621543-</t>
  </si>
  <si>
    <t>intron:100621407-100621543</t>
  </si>
  <si>
    <t>12,18</t>
  </si>
  <si>
    <t>chr3:100620259|100621543-</t>
  </si>
  <si>
    <t>exon:100620260-100620336,exon:100621160-100621221,exon:100621407-100621543</t>
  </si>
  <si>
    <t>10,27,13,15,17,26,151,32,69,169,120,64,180,197,61,107,118,102</t>
  </si>
  <si>
    <t>7,15,21,8,19,6,23,18,18,39,54,30,37,48,18,21,35,33</t>
  </si>
  <si>
    <t>chr3:100621159|100627985-</t>
  </si>
  <si>
    <t>exon:100621160-100621221,exon:100627835-100627985</t>
  </si>
  <si>
    <t>17,64</t>
  </si>
  <si>
    <t>chr3:100631335|100639407+</t>
  </si>
  <si>
    <t>intergenic_region:100638736-100638809,intergenic_region:100639316-100639407</t>
  </si>
  <si>
    <t>11,14</t>
  </si>
  <si>
    <t>chr3:100642304|100644175+</t>
  </si>
  <si>
    <t>ENSGALG00000016468;</t>
  </si>
  <si>
    <t>exon:100642305-100642435,exon:100642900-100643026,exon:100644114-100644175</t>
  </si>
  <si>
    <t>7,7,16,7,12,8,39,13,18,62,50,23,37,35,28,23,36,32</t>
  </si>
  <si>
    <t>0,5,2,14,30,2,12,12,8,6,4,2,5,8,9,9,5,2</t>
  </si>
  <si>
    <t>chr3:10074808|10078780-</t>
  </si>
  <si>
    <t>ENSGALG00000008778;</t>
  </si>
  <si>
    <t>exon:10074809-10074873,exon:10077191-10077359,exon:10078603-10078780</t>
  </si>
  <si>
    <t>3,6,11,5,14,10,16,9,10,29,14,17,12,28,16,15,9,15</t>
  </si>
  <si>
    <t>10,13,4,18,33,14,26,28,7,10,18,9,45,42,13,16,25,14</t>
  </si>
  <si>
    <t>SPRED2</t>
  </si>
  <si>
    <t>chr3:101404618|101424054-</t>
  </si>
  <si>
    <t>intergenic_region:101404619-101404716,intergenic_region:101407142-101407230</t>
  </si>
  <si>
    <t>chr3:101420349|101424054-</t>
  </si>
  <si>
    <t>intergenic_region:101420350-101420444,intergenic_region:101423887-101424054</t>
  </si>
  <si>
    <t>chr3:101815454|101845504-</t>
  </si>
  <si>
    <t>intergenic_region:101845376-101845504</t>
  </si>
  <si>
    <t>chr3:101844122|101845504-</t>
  </si>
  <si>
    <t>ENSGALG00000038544;</t>
  </si>
  <si>
    <t>exon:101844123-101844268,exon:101845376-101845504</t>
  </si>
  <si>
    <t>4,7,2,4,4</t>
  </si>
  <si>
    <t>8,29,19,12,15</t>
  </si>
  <si>
    <t>chr3:101844122|101848504-</t>
  </si>
  <si>
    <t>exon:101844123-101844297,exon:101846769-101846861,exon:101848433-101848504</t>
  </si>
  <si>
    <t>8,3,5,5,4,4</t>
  </si>
  <si>
    <t>10,15,8,9,15,9</t>
  </si>
  <si>
    <t>chr3:101844127|101845504-</t>
  </si>
  <si>
    <t>exon:101844128-101844268,exon:101845376-101845504</t>
  </si>
  <si>
    <t>chr3:102043235|102047603-</t>
  </si>
  <si>
    <t>ENSGALG00000016481;</t>
  </si>
  <si>
    <t>exon:102047474-102047603</t>
  </si>
  <si>
    <t>59,51</t>
  </si>
  <si>
    <t>PUM2</t>
  </si>
  <si>
    <t>chr3:102059559|102060902-</t>
  </si>
  <si>
    <t>exon:102060759-102060902</t>
  </si>
  <si>
    <t>56,38,73,32</t>
  </si>
  <si>
    <t>chr3:102065893|102070492-</t>
  </si>
  <si>
    <t>exon:102065894-102066032</t>
  </si>
  <si>
    <t>7,3,8,2,12,8,4,3,2,4,7,3</t>
  </si>
  <si>
    <t>373,419,230,97,146,157,80,137,155,77,129,47</t>
  </si>
  <si>
    <t>chr3:102065893|102075344-</t>
  </si>
  <si>
    <t>exon:102065894-102066032,exon:102075239-102075344</t>
  </si>
  <si>
    <t>4,2,10,7,9,5</t>
  </si>
  <si>
    <t>72,173,88,115,50,92</t>
  </si>
  <si>
    <t>chr3:102065893|102080625-</t>
  </si>
  <si>
    <t>9,7,2,2,3</t>
  </si>
  <si>
    <t>151,53,60,31,51</t>
  </si>
  <si>
    <t>chr3:102070221|102075344-</t>
  </si>
  <si>
    <t>exon:102075239-102075344</t>
  </si>
  <si>
    <t>chr3:102073960|102075344-</t>
  </si>
  <si>
    <t>exon:102073961-102074133,exon:102075239-102075344</t>
  </si>
  <si>
    <t>5,14,4,4</t>
  </si>
  <si>
    <t>130,156,82,121</t>
  </si>
  <si>
    <t>chr3:102332778|102333592-</t>
  </si>
  <si>
    <t>ENSGALG00000016486;</t>
  </si>
  <si>
    <t>exon:102332779-102332914,exon:102333441-102333592</t>
  </si>
  <si>
    <t>10,2,8,2</t>
  </si>
  <si>
    <t>7,15,2,17</t>
  </si>
  <si>
    <t>HS1BP3</t>
  </si>
  <si>
    <t>chr3:102353408|102356356-</t>
  </si>
  <si>
    <t>exon:102356149-102356356</t>
  </si>
  <si>
    <t>chr3:102401886|102425271-</t>
  </si>
  <si>
    <t>ENSGALG00000016487;</t>
  </si>
  <si>
    <t>exon:102401887-102401969,exon:102425031-102425271</t>
  </si>
  <si>
    <t>119,76,19</t>
  </si>
  <si>
    <t>LDAH</t>
  </si>
  <si>
    <t>chr3:102448907|102466641-</t>
  </si>
  <si>
    <t>exon:102448908-102449077,exon:102466507-102466641</t>
  </si>
  <si>
    <t>141,29</t>
  </si>
  <si>
    <t>chr3:104066339|104105186+</t>
  </si>
  <si>
    <t>intergenic_region:104066340-104066414,intergenic_region:104095821-104095934,intergenic_region:104102671-104102814,intergenic_region:104105080-104105186</t>
  </si>
  <si>
    <t>8,14,6,3,7,3,4,2,7,26,32,19,17,23,11,5,5,18</t>
  </si>
  <si>
    <t>5,20,11,3,15,3,2,2,2,11,18,7,5,7,5,9,6,1</t>
  </si>
  <si>
    <t>chr3:104095820|104105186+</t>
  </si>
  <si>
    <t>intergenic_region:104095821-104095934,intergenic_region:104105080-104105186</t>
  </si>
  <si>
    <t>4,3,4,9,10,2,3,3,2,4</t>
  </si>
  <si>
    <t>18,12,11,13,22,12,6,9,9,8</t>
  </si>
  <si>
    <t>chr3:104099485|104105186+</t>
  </si>
  <si>
    <t>intergenic_region:104099486-104099568,intergenic_region:104102671-104102814,intergenic_region:104105080-104105186</t>
  </si>
  <si>
    <t>3,3,2,3,8,6,5,5,6,4</t>
  </si>
  <si>
    <t>8,9,1,2,13,19,6,9,6,6</t>
  </si>
  <si>
    <t>chr3:104102670|104105186+</t>
  </si>
  <si>
    <t>intergenic_region:104102671-104102814,intergenic_region:104105080-104105186</t>
  </si>
  <si>
    <t>9,7,12,4,3,6,12,5,38,38,13,19,12,9,9,5,9</t>
  </si>
  <si>
    <t>8,19,14,2,13,1,2,2,18,18,12,6,9,10,10,9,4</t>
  </si>
  <si>
    <t>chr3:104186681|104186987+</t>
  </si>
  <si>
    <t>ENSGALG00000016495;</t>
  </si>
  <si>
    <t>exon:104186682-104186987</t>
  </si>
  <si>
    <t>2,2,4,2,3,6,5,6</t>
  </si>
  <si>
    <t>24,30,30,5,1,23,36,12</t>
  </si>
  <si>
    <t>KLHL29</t>
  </si>
  <si>
    <t>chr3:104293574|104295009+</t>
  </si>
  <si>
    <t>exon:104293575-104293716</t>
  </si>
  <si>
    <t>19,6,7</t>
  </si>
  <si>
    <t>chr3:104364362|104380251+</t>
  </si>
  <si>
    <t>exon:104364363-104364501,exon:104380052-104380251</t>
  </si>
  <si>
    <t>12,9,15,6,4,5,19,42,20,16,15,13,24,12,15</t>
  </si>
  <si>
    <t>26,10,7,2,2,2,6,22,10,6,8,6,12,11,6</t>
  </si>
  <si>
    <t>chr3:104364362|104387120+</t>
  </si>
  <si>
    <t>exon:104364363-104364501</t>
  </si>
  <si>
    <t>3,3,11,5,11,3,6,2,3,5,5</t>
  </si>
  <si>
    <t>15,1,3,15,8,8,12,4,9,8,2</t>
  </si>
  <si>
    <t>chr3:104380051|104387120+</t>
  </si>
  <si>
    <t>exon:104386861-104387120</t>
  </si>
  <si>
    <t>6,7,3,2</t>
  </si>
  <si>
    <t>33,17,14,10</t>
  </si>
  <si>
    <t>chr3:104416051|104423716+</t>
  </si>
  <si>
    <t>exon:104416052-104416245,exon:104423572-104423716</t>
  </si>
  <si>
    <t>7,11,25,2,7,8,6</t>
  </si>
  <si>
    <t>17,18,13,8,1,5,5</t>
  </si>
  <si>
    <t>chr3:104462834|104480401-</t>
  </si>
  <si>
    <t>ENSGALG00000037872;</t>
  </si>
  <si>
    <t>exon:104462835-104462972</t>
  </si>
  <si>
    <t>4,3,4,8,3,3,2</t>
  </si>
  <si>
    <t>24,32,28,12,8,9,10</t>
  </si>
  <si>
    <t>ATAD2B</t>
  </si>
  <si>
    <t>chr3:104465983|104480401-</t>
  </si>
  <si>
    <t>exon:104465984-104466106</t>
  </si>
  <si>
    <t>13,31,16</t>
  </si>
  <si>
    <t>chr3:104469623|104480401-</t>
  </si>
  <si>
    <t>exon:104469624-104469783</t>
  </si>
  <si>
    <t>3,2,3,8,3,2,5</t>
  </si>
  <si>
    <t>52,21,18,10,9,8,18</t>
  </si>
  <si>
    <t>chr3:104476610|104480401-</t>
  </si>
  <si>
    <t>exon:104476611-104476743,exon:104480090-104480401</t>
  </si>
  <si>
    <t>15,21,13,16,18,13,3,4,5,59,45,32,39,23,14,21,17,18</t>
  </si>
  <si>
    <t>26,33,32,54,73,36,8,16,12,29,32,21,16,18,5,17,15,18</t>
  </si>
  <si>
    <t>chr3:104480089|104480401-</t>
  </si>
  <si>
    <t>exon:104480090-104480401</t>
  </si>
  <si>
    <t>chr3:104530023|104531781+</t>
  </si>
  <si>
    <t>ENSGALG00000016497;</t>
  </si>
  <si>
    <t>exon:104530024-104530133,exon:104531641-104531781</t>
  </si>
  <si>
    <t>5,9,2,5,2,6,2</t>
  </si>
  <si>
    <t>71,75,63,47,25,4,9</t>
  </si>
  <si>
    <t>UBXN2A</t>
  </si>
  <si>
    <t>chr3:104646868|104664666+</t>
  </si>
  <si>
    <t>ENSGALG00000016500;</t>
  </si>
  <si>
    <t>intron:104647138-104647219,intron:104664554-104664666</t>
  </si>
  <si>
    <t>52,17,4,12,6,5,11,12,5</t>
  </si>
  <si>
    <t>13,14,10,32,18,10,30,23,10</t>
  </si>
  <si>
    <t>FKBP12.6</t>
  </si>
  <si>
    <t>chr3:104710462|104714974-</t>
  </si>
  <si>
    <t>ENSGALG00000016504;</t>
  </si>
  <si>
    <t>exon:104710463-104710654,exon:104714830-104714974</t>
  </si>
  <si>
    <t>4,2,9,6,12,7,4,8,7,2,4,2,4,2,9</t>
  </si>
  <si>
    <t>ITSN2</t>
  </si>
  <si>
    <t>chr3:104710462|104716599-</t>
  </si>
  <si>
    <t>intron:104710463-104710654,intron:104711497-104711593,intron:104716478-104716599</t>
  </si>
  <si>
    <t>5,3,3,2,4,5,7,9,6,3,9,3,3,4</t>
  </si>
  <si>
    <t>124,100,319,397,125,158,269,96,117,84,57,82,72,77</t>
  </si>
  <si>
    <t>chr3:104710462|104723639-</t>
  </si>
  <si>
    <t>exon:104710463-104710654,exon:104723552-104723639</t>
  </si>
  <si>
    <t>33,37,47</t>
  </si>
  <si>
    <t>chr3:104712721|104714974-</t>
  </si>
  <si>
    <t>exon:104712722-104712888,exon:104714830-104714974</t>
  </si>
  <si>
    <t>7,3,13,10,2,11,2,11,3,4,3,5,4</t>
  </si>
  <si>
    <t>chr3:104713662|104714974-</t>
  </si>
  <si>
    <t>exon:104713663-104713727,exon:104714317-104714519,exon:104714830-104714974</t>
  </si>
  <si>
    <t>chr3:104713662|104716586-</t>
  </si>
  <si>
    <t>intron:104713663-104713727,intron:104714317-104714519,intron:104715404-104715579,intron:104716478-104716586</t>
  </si>
  <si>
    <t>33,24,8,21,21,25,33,7,10,49,28,14,14,9,5,27,15,22</t>
  </si>
  <si>
    <t>239,195,153,474,571,197,288,380,140,198,210,134,117,111,91,127,116,108</t>
  </si>
  <si>
    <t>chr3:104713662|104716599-</t>
  </si>
  <si>
    <t>intron:104713663-104713727,intron:104714317-104714519,intron:104715404-104715579,intron:104716478-104716599</t>
  </si>
  <si>
    <t>217,208,131,141,195,110,164,133,79,413,384,227,121,116,96,172,138,146</t>
  </si>
  <si>
    <t>218,169,148,449,545,185,276,357,136,175,182,120,114,98,86,121,106,101</t>
  </si>
  <si>
    <t>chr3:104713662|104717714-</t>
  </si>
  <si>
    <t>exon:104713663-104713727</t>
  </si>
  <si>
    <t>26,20,9,17,23,13,3,5,5,18,31,11,12,10,6,9,9,12</t>
  </si>
  <si>
    <t>183,107,88,333,390,136,232,262,95,121,128,81,80,80,51,99,81,53</t>
  </si>
  <si>
    <t>chr3:104713662|104719686-</t>
  </si>
  <si>
    <t>exon:104713663-104713727,exon:104719550-104719686</t>
  </si>
  <si>
    <t>2,3,2,3,4,4,2,2</t>
  </si>
  <si>
    <t>171,103,96,329,392,135,138,93</t>
  </si>
  <si>
    <t>chr3:104713662|104723639-</t>
  </si>
  <si>
    <t>exon:104713663-104713727,exon:104722788-104722927,exon:104723552-104723639</t>
  </si>
  <si>
    <t>12,21,11,19,15,7,7,7,5,26,13,13,14,8,5,21,15,4</t>
  </si>
  <si>
    <t>154,108,82,301,394,148,199,238,79,116,110,59,71,68,41,86,64,60</t>
  </si>
  <si>
    <t>chr3:104713662|104731487-</t>
  </si>
  <si>
    <t>exon:104713663-104713727,exon:104730527-104730669,exon:104731391-104731487</t>
  </si>
  <si>
    <t>5,2,3,4,9,4,9,9</t>
  </si>
  <si>
    <t>139,79,286,366,128,249,105,109</t>
  </si>
  <si>
    <t>chr3:104722787|104727843-</t>
  </si>
  <si>
    <t>exon:104722788-104722927</t>
  </si>
  <si>
    <t>5,3,2,4,3,3,3,9,2,2</t>
  </si>
  <si>
    <t>75,47,165,201,59,150,80,50,22,26</t>
  </si>
  <si>
    <t>chr3:104724987|104725514-</t>
  </si>
  <si>
    <t>exon:104724988-104725128,exon:104725365-104725514</t>
  </si>
  <si>
    <t>63,46</t>
  </si>
  <si>
    <t>chr3:104724987|104727843-</t>
  </si>
  <si>
    <t>exon:104724988-104725128,exon:104725365-104725514,exon:104727487-104727572,exon:104727706-104727843</t>
  </si>
  <si>
    <t>17,29,20,19,21,5,6,2,4,10,19,7,2,5,7,3,4,12</t>
  </si>
  <si>
    <t>64,38,37,146,183,79,84,146,36,64,40,21,15,21,11,44,11,31</t>
  </si>
  <si>
    <t>chr3:104729506|104731482-</t>
  </si>
  <si>
    <t>exon:104729507-104729570,exon:104730527-104730669,exon:104731391-104731482</t>
  </si>
  <si>
    <t>2,2,3,3,4,3</t>
  </si>
  <si>
    <t>115,155,68,43,35,14</t>
  </si>
  <si>
    <t>chr3:104729506|104731487-</t>
  </si>
  <si>
    <t>exon:104729507-104729570,exon:104730527-104730669,exon:104731391-104731487</t>
  </si>
  <si>
    <t>18,15,12,23,41,20,40,25,17,15,30,21,18,21,9,22,15,15</t>
  </si>
  <si>
    <t>42,41,28,112,152,46,68,133,43,46,35,12,18,34,17,32,20,12</t>
  </si>
  <si>
    <t>chr3:104732347|104736692-</t>
  </si>
  <si>
    <t>intron:104732348-104732545,intron:104733864-104734027,intron:104735022-104735085,intron:104736600-104736692</t>
  </si>
  <si>
    <t>4,3,16,6,5,3,6</t>
  </si>
  <si>
    <t>27,116,182,159,33,25,29</t>
  </si>
  <si>
    <t>chr3:104732347|104750844-</t>
  </si>
  <si>
    <t>intergenic_region:104736600-104736692,intergenic_region:104750781-104750844</t>
  </si>
  <si>
    <t>6,7,7,10,4,12,3,5,3,2,3</t>
  </si>
  <si>
    <t>23,29,96,155,51,136,28,28,32,10,22</t>
  </si>
  <si>
    <t>chr3:104770740|104773345-</t>
  </si>
  <si>
    <t>ENSGALG00000016505;</t>
  </si>
  <si>
    <t>exon:104770741-104770780,exon:104771950-104772032,exon:104773199-104773345</t>
  </si>
  <si>
    <t>14,21,19</t>
  </si>
  <si>
    <t>GPN1</t>
  </si>
  <si>
    <t>chr3:104776134|104779709-</t>
  </si>
  <si>
    <t>intron:104776135-104776180,intron:104778056-104778150,intron:104778244-104778322</t>
  </si>
  <si>
    <t>2,4,3,6,4,23,19,7,9,7,8,9,4,11</t>
  </si>
  <si>
    <t>18,56,31,29,14,17,30,8,19,13,16,19,12,20</t>
  </si>
  <si>
    <t>chr3:104786263|104794175+</t>
  </si>
  <si>
    <t>ENSGALG00000016506;</t>
  </si>
  <si>
    <t>intron:104792397-104792495,intron:104794008-104794175</t>
  </si>
  <si>
    <t>267,41</t>
  </si>
  <si>
    <t>ZNF512</t>
  </si>
  <si>
    <t>chr3:104786266|104792495+</t>
  </si>
  <si>
    <t>exon:104786267-104786353,exon:104791461-104791547,exon:104792397-104792495</t>
  </si>
  <si>
    <t>2,3,4,5,2</t>
  </si>
  <si>
    <t>136,333,33,13,45</t>
  </si>
  <si>
    <t>chr3:104786266|104794175+</t>
  </si>
  <si>
    <t>exon:104786267-104786353,exon:104792397-104792495,exon:104794008-104794175</t>
  </si>
  <si>
    <t>3,2,2,4,4,3,3</t>
  </si>
  <si>
    <t>48,33,172,280,34,22,28</t>
  </si>
  <si>
    <t>chr3:104826484|104828789+</t>
  </si>
  <si>
    <t>ENSGALG00000016509;</t>
  </si>
  <si>
    <t>exon:104826485-104826564,exon:104828666-104828789</t>
  </si>
  <si>
    <t>35,19,9,7</t>
  </si>
  <si>
    <t>IFT172</t>
  </si>
  <si>
    <t>chr3:104826484|104830965+</t>
  </si>
  <si>
    <t>exon:104830804-104830965</t>
  </si>
  <si>
    <t>chr3:104845500|104845899+</t>
  </si>
  <si>
    <t>intron:104845501-104845899</t>
  </si>
  <si>
    <t>chr3:104852270|104853596+</t>
  </si>
  <si>
    <t>exon:104852271-104852390,exon:104852971-104853066,exon:104853537-104853596</t>
  </si>
  <si>
    <t>13,34,19</t>
  </si>
  <si>
    <t>chr3:104854084|104854917+</t>
  </si>
  <si>
    <t>exon:104854449-104854602,exon:104854826-104854917</t>
  </si>
  <si>
    <t>5,4,3</t>
  </si>
  <si>
    <t>8,13,8</t>
  </si>
  <si>
    <t>chr3:104871358|104874088-</t>
  </si>
  <si>
    <t>ENSGALG00000016512;</t>
  </si>
  <si>
    <t>exon:104871359-104871453,exon:104872854-104872894,exon:104873105-104873194,exon:104873287-104873388,exon:104873966-104874088</t>
  </si>
  <si>
    <t>31,60,55,56,94,61,61,105,42,127,134,63,50,79,50,36,50,47</t>
  </si>
  <si>
    <t>40,22,25,62,76,50,31,74,41,22,21,1,15,12,12,20,12,10</t>
  </si>
  <si>
    <t>NRBP1</t>
  </si>
  <si>
    <t>chr3:104928406|104928670+</t>
  </si>
  <si>
    <t>ENSGALG00000022850;</t>
  </si>
  <si>
    <t>intron:104928407-104928670</t>
  </si>
  <si>
    <t>7,3,11,12,32,9,23,10,6,6,6,5,4,3</t>
  </si>
  <si>
    <t>262,315,252,430,750,482,733,446,472,178,168,176,140,50</t>
  </si>
  <si>
    <t>TMEM214</t>
  </si>
  <si>
    <t>chr3:104979682|104980034+</t>
  </si>
  <si>
    <t>ENSGALG00000016524;</t>
  </si>
  <si>
    <t>exon:104979683-104979823,exon:104979939-104980034</t>
  </si>
  <si>
    <t>6,12,11,16,33,16,18,23,49,25,19,13,21,31,27,8,7,5</t>
  </si>
  <si>
    <t>75,66,93,206,277,237,149,171,143,62,123,66,224,184,89,74,135,77</t>
  </si>
  <si>
    <t>CAD</t>
  </si>
  <si>
    <t>chr3:105007409|105007825-</t>
  </si>
  <si>
    <t>ENSGALG00000042005;</t>
  </si>
  <si>
    <t>exon:105007410-105007481,exon:105007655-105007825</t>
  </si>
  <si>
    <t>2,5,4,3</t>
  </si>
  <si>
    <t>162,88,126,109</t>
  </si>
  <si>
    <t>chr3:10506066|10531278+</t>
  </si>
  <si>
    <t>ENSGALG00000041626;</t>
  </si>
  <si>
    <t>exon:10506067-10506178,exon:10531133-10531278</t>
  </si>
  <si>
    <t>78,84,38</t>
  </si>
  <si>
    <t>MEIS1</t>
  </si>
  <si>
    <t>chr3:105087277|105095065-</t>
  </si>
  <si>
    <t>intergenic_region:105087278-105087361,intergenic_region:105089207-105089260,intergenic_region:105090593-105090682,intergenic_region:105094921-105095065</t>
  </si>
  <si>
    <t>23,15,16,10,9,5,7,4,8,19,18,11,9,3,5,12,7</t>
  </si>
  <si>
    <t>23,12,25,40,52,29,34,39,35,30,41,22,40,30,22,24,48</t>
  </si>
  <si>
    <t>chr3:105089206|105095065-</t>
  </si>
  <si>
    <t>ENSGALG00000046411;</t>
  </si>
  <si>
    <t>exon:105089207-105089260,exon:105090593-105090682,exon:105094921-105095065</t>
  </si>
  <si>
    <t>15,15,32,11,20,10,8,14,16,10,15,7,8,3,11,3,5</t>
  </si>
  <si>
    <t>22,12,30,34,47,33,35,34,33,37,42,24,40,28,38,22,28</t>
  </si>
  <si>
    <t>chr3:105090592|105095065-</t>
  </si>
  <si>
    <t>exon:105090593-105090682,exon:105094921-105095065</t>
  </si>
  <si>
    <t>6,4,5,6</t>
  </si>
  <si>
    <t>29,33,37,43</t>
  </si>
  <si>
    <t>chr3:105090592|105139706-</t>
  </si>
  <si>
    <t>exon:105090593-105090682,exon:105094921-105095065,exon:105124707-105124803,exon:105128825-105128938,exon:105130107-105130192,exon:105139619-105139706</t>
  </si>
  <si>
    <t>4,5,10,6,7,9,17,12,18,16,14,22,10,21,14,8,12</t>
  </si>
  <si>
    <t>13,10,25,32,24,17,32,19,26,25,9,34,18,12,25,18,14</t>
  </si>
  <si>
    <t>chr3:105094920|105098086-</t>
  </si>
  <si>
    <t>intron:105094921-105095065,intron:105097985-105098086</t>
  </si>
  <si>
    <t>chr3:105124706|105130192-</t>
  </si>
  <si>
    <t>intron:105124707-105124803,intron:105128825-105128938,intron:105130107-105130192</t>
  </si>
  <si>
    <t>6,8,11,8,9,17,14,15,7,8,12,6,13,16,4,8,8</t>
  </si>
  <si>
    <t>28,10,22,40,52,29,33,49,39,37,41,27,53,49,46,22,26</t>
  </si>
  <si>
    <t>chr3:105124706|105139706-</t>
  </si>
  <si>
    <t>exon:105124707-105124803,exon:105128825-105128938,exon:105130107-105130192,exon:105139619-105139706</t>
  </si>
  <si>
    <t>7,4,3,3,4,8,3,5,4,4,3,5,2,5</t>
  </si>
  <si>
    <t>27,8,50,29,23,55,38,41,41,55,39,29,27,52</t>
  </si>
  <si>
    <t>chr3:105124706|105144749-</t>
  </si>
  <si>
    <t>exon:105124707-105124803,exon:105139619-105139706,exon:105144660-105144749</t>
  </si>
  <si>
    <t>5,4,8,3,5,4,4,3,7,2,4,2,3</t>
  </si>
  <si>
    <t>21,47,24,57,39,37,38,47,37,39,19,25,50</t>
  </si>
  <si>
    <t>chr3:105128824|105130192-</t>
  </si>
  <si>
    <t>intron:105128825-105128938,intron:105130107-105130192</t>
  </si>
  <si>
    <t>4,2,5,5,7,4</t>
  </si>
  <si>
    <t>27,37,25,48,43,43</t>
  </si>
  <si>
    <t>chr3:105128824|105139706-</t>
  </si>
  <si>
    <t>exon:105128825-105128938,exon:105130107-105130192,exon:105139619-105139706</t>
  </si>
  <si>
    <t>14,10,9,17,9,4,8,7,14,21,18,11,15,11,5,13,8,7</t>
  </si>
  <si>
    <t>26,13,20,36,48,26,17,52,31,41,50,22,46,43,37,28,34,35</t>
  </si>
  <si>
    <t>chr3:105138186|105139706-</t>
  </si>
  <si>
    <t>intron:105138187-105138297,intron:105139619-105139706</t>
  </si>
  <si>
    <t>chr3:105170164|105174817-</t>
  </si>
  <si>
    <t>intergenic_region:105170165-105170268</t>
  </si>
  <si>
    <t>chr3:105174692|105194696-</t>
  </si>
  <si>
    <t>intergenic_region:105194542-105194696</t>
  </si>
  <si>
    <t>chr3:105174692|105209885-</t>
  </si>
  <si>
    <t>intergenic_region:105174693-105174817,intergenic_region:105209805-105209885</t>
  </si>
  <si>
    <t>4,7,4,5,7,3,3,2,3,4</t>
  </si>
  <si>
    <t>26,21,12,51,18,19,31,8,23,22</t>
  </si>
  <si>
    <t>chr3:105190172|105194696-</t>
  </si>
  <si>
    <t>intergenic_region:105190173-105190278,intergenic_region:105194542-105194696</t>
  </si>
  <si>
    <t>2,3,6,2,8,3,4,6,3,2,3,2</t>
  </si>
  <si>
    <t>23,24,22,43,34,45,49,17,17,14,10,20</t>
  </si>
  <si>
    <t>chr3:105203302|105209885-</t>
  </si>
  <si>
    <t>intergenic_region:105209805-105209885</t>
  </si>
  <si>
    <t>24,17,16,12,17,17,20,7,32,36,16,32,18,11,18,18,15</t>
  </si>
  <si>
    <t>28,25,20,46,50,42,38,34,26,41,18,9,32,10,14,19,20</t>
  </si>
  <si>
    <t>chr3:105203302|105215121-</t>
  </si>
  <si>
    <t>intergenic_region:105209805-105209885,intergenic_region:105215054-105215121</t>
  </si>
  <si>
    <t>5,6,6,4,2,2,3</t>
  </si>
  <si>
    <t>15,19,46,17,36,7,12</t>
  </si>
  <si>
    <t>chr3:105239606|105243916-</t>
  </si>
  <si>
    <t>ENSGALG00000016531;</t>
  </si>
  <si>
    <t>exon:105243820-105243916</t>
  </si>
  <si>
    <t>54,52,22,19</t>
  </si>
  <si>
    <t>ASXL2</t>
  </si>
  <si>
    <t>chr3:105243819|105248601-</t>
  </si>
  <si>
    <t>exon:105243820-105243916,exon:105246609-105246772,exon:105248461-105248601</t>
  </si>
  <si>
    <t>7,9,9,6,8,4,12,6,6,38,33,23,4,12,5,4,12,13</t>
  </si>
  <si>
    <t>38,15,20,44,66,41,24,58,29,53,36,40,31,42,17,34,25,29</t>
  </si>
  <si>
    <t>chr3:105243819|105281807-</t>
  </si>
  <si>
    <t>exon:105243820-105243916,exon:105277663-105277725,exon:105278522-105278678,exon:105281699-105281807</t>
  </si>
  <si>
    <t>10,14,5,38,41,18,18,20,10,4,8</t>
  </si>
  <si>
    <t>40,60,53,79,79,61,34,55,19,36,27</t>
  </si>
  <si>
    <t>chr3:105252002|105257060-</t>
  </si>
  <si>
    <t>exon:105252003-105252129,exon:105252311-105252384</t>
  </si>
  <si>
    <t>5,16,5,13,28,20,6,4,9,41,57,25,10,12,15,13,15,19</t>
  </si>
  <si>
    <t>23,8,16,25,36,22,11,27,12,22,30,22,16,20,7,13,18,21</t>
  </si>
  <si>
    <t>chr3:105276660|105278678-</t>
  </si>
  <si>
    <t>intron:105278522-105278678</t>
  </si>
  <si>
    <t>4,4,3,2,6</t>
  </si>
  <si>
    <t>136,69,76,57,38</t>
  </si>
  <si>
    <t>chr3:105276660|105281807-</t>
  </si>
  <si>
    <t>intron:105276661-105276761,intron:105278522-105278678,intron:105281699-105281807</t>
  </si>
  <si>
    <t>9,3,5,6,11,10,6,3,34,34,13,10,12,12,15,6,5</t>
  </si>
  <si>
    <t>44,29,25,62,92,44,46,41,62,73,53,29,46,13,28,36,18</t>
  </si>
  <si>
    <t>chr3:105278521|105281807-</t>
  </si>
  <si>
    <t>exon:105278522-105278678,exon:105281699-105281807</t>
  </si>
  <si>
    <t>4,5,4,38,50,9,6,12,4,4,2</t>
  </si>
  <si>
    <t>44,101,79,140,174,91,64,75,51,56,57</t>
  </si>
  <si>
    <t>chr3:105278521|105297893-</t>
  </si>
  <si>
    <t>exon:105278522-105278678,exon:105281699-105281807,exon:105289295-105289371,exon:105297811-105297893</t>
  </si>
  <si>
    <t>9,14,10,30,29,21,22,34,30,48,87,34,25,20,10,14,8,18</t>
  </si>
  <si>
    <t>33,45,54,94,103,72,73,66,48,123,156,60,67,54,47,48,45,39</t>
  </si>
  <si>
    <t>chr3:105280595|105281807-</t>
  </si>
  <si>
    <t>intron:105280596-105280710,intron:105281699-105281807</t>
  </si>
  <si>
    <t>55,65</t>
  </si>
  <si>
    <t>chr3:105297810|105308375-</t>
  </si>
  <si>
    <t>intron:105297811-105297893</t>
  </si>
  <si>
    <t>39,63</t>
  </si>
  <si>
    <t>chr3:10531132|10538965+</t>
  </si>
  <si>
    <t>ENSGALG00000031638;ENSGALG00000041626;</t>
  </si>
  <si>
    <t>intron:10531133-10531278,intron:10538842-10538965</t>
  </si>
  <si>
    <t>--;MEIS1</t>
  </si>
  <si>
    <t>chr3:10531132|10556969+</t>
  </si>
  <si>
    <t>exon:10531133-10531278,exon:10556893-10556969</t>
  </si>
  <si>
    <t>50,9,38,22</t>
  </si>
  <si>
    <t>chr3:105370320|105382778+</t>
  </si>
  <si>
    <t>ENSGALG00000016535;</t>
  </si>
  <si>
    <t>exon:105370321-105370381,exon:105379470-105379608,exon:105382677-105382778</t>
  </si>
  <si>
    <t>2,9,3</t>
  </si>
  <si>
    <t>RAB10</t>
  </si>
  <si>
    <t>chr3:105379469|105382778+</t>
  </si>
  <si>
    <t>exon:105379470-105379608</t>
  </si>
  <si>
    <t>5,3,2,3</t>
  </si>
  <si>
    <t>81,47,91,65</t>
  </si>
  <si>
    <t>chr3:105426067|105431317+</t>
  </si>
  <si>
    <t>ENSGALG00000016555;</t>
  </si>
  <si>
    <t>exon:105426068-105426167,exon:105427273-105427360,exon:105430640-105430719,exon:105430813-105430860,exon:105431243-105431317</t>
  </si>
  <si>
    <t>4,8,10,8,7,7,11,6,12,4,6,3,6,10,5,2</t>
  </si>
  <si>
    <t>77,79,283,456,237,231,331,162,54,100,50,96,121,59,76,61</t>
  </si>
  <si>
    <t>HADHB</t>
  </si>
  <si>
    <t>chr3:105429065|105431317+</t>
  </si>
  <si>
    <t>exon:105429066-105429246</t>
  </si>
  <si>
    <t>chr3:105429866|105430860+</t>
  </si>
  <si>
    <t>exon:105429867-105429988,exon:105430640-105430719,exon:105430813-105430860</t>
  </si>
  <si>
    <t>chr3:105429866|105431317+</t>
  </si>
  <si>
    <t>exon:105429867-105429988,exon:105430640-105430719,exon:105430813-105430860,exon:105431025-105431112,exon:105431243-105431317</t>
  </si>
  <si>
    <t>49,105,101,119,159,94,117,180,190,156,298,179,87,187,90,58,151,128</t>
  </si>
  <si>
    <t>90,74,91,242,453,222,194,305,168,47,97,60,91,113,61,79,83,47</t>
  </si>
  <si>
    <t>chr3:105470204|105476204+</t>
  </si>
  <si>
    <t>ENSGALG00000016560;</t>
  </si>
  <si>
    <t>exon:105470205-105470273,exon:105476022-105476204</t>
  </si>
  <si>
    <t>2,4,3,7,6,2,2</t>
  </si>
  <si>
    <t>66,65,134,78,101,66,8</t>
  </si>
  <si>
    <t>SELENOI</t>
  </si>
  <si>
    <t>chr3:105571340|105572917+</t>
  </si>
  <si>
    <t>ENSGALG00000045940;</t>
  </si>
  <si>
    <t>exon:105571341-105571473</t>
  </si>
  <si>
    <t>15,5,4</t>
  </si>
  <si>
    <t>4,0,0</t>
  </si>
  <si>
    <t>NUGGC</t>
  </si>
  <si>
    <t>chr3:105621709|105625252+</t>
  </si>
  <si>
    <t>ENSGALG00000016586;</t>
  </si>
  <si>
    <t>exon:105621710-105621757,exon:105622552-105622591,exon:105625149-105625252</t>
  </si>
  <si>
    <t>CCDC25</t>
  </si>
  <si>
    <t>chr3:105622551|105625252+</t>
  </si>
  <si>
    <t>exon:105622552-105622591,exon:105623720-105623771,exon:105624519-105624594,exon:105625149-105625252</t>
  </si>
  <si>
    <t>6,8,3,3,9,3,2,3,8,20,10,16,11,11,7,8,5</t>
  </si>
  <si>
    <t>189,207,183,270,377,176,238,201,313,360,142,131,132,87,119,98,101</t>
  </si>
  <si>
    <t>chr3:105624518|105626528+</t>
  </si>
  <si>
    <t>exon:105624519-105624594,exon:105625149-105625252,exon:105626309-105626528</t>
  </si>
  <si>
    <t>70,67,73,112,162,87,96,126,69,59,73,35,68,52,29,61,44,30</t>
  </si>
  <si>
    <t>chr3:105625148|105626528+</t>
  </si>
  <si>
    <t>exon:105625149-105625252,exon:105626309-105626528</t>
  </si>
  <si>
    <t>12,18,17,26,7,10,32,21,45,62,23,22,10,15,24,23,16</t>
  </si>
  <si>
    <t>167,160,156,347,162,212,254,192,238,252,133,138,131,83,133,90,92</t>
  </si>
  <si>
    <t>chr3:105858775|105862132-</t>
  </si>
  <si>
    <t>ENSGALG00000016605;</t>
  </si>
  <si>
    <t>exon:105858776-105858926,exon:105862005-105862132</t>
  </si>
  <si>
    <t>41,32,30</t>
  </si>
  <si>
    <t>EFR3B</t>
  </si>
  <si>
    <t>chr3:105858775|105863383-</t>
  </si>
  <si>
    <t>exon:105858776-105858926,exon:105862005-105862132,exon:105863307-105863383</t>
  </si>
  <si>
    <t>15,18,8,22,37,21,13,13,10,16,24,3,3,12,5,3,11,6</t>
  </si>
  <si>
    <t>35,25,34,197,200,144,80,107,30,9,21,6,22,8,12,22,17,5</t>
  </si>
  <si>
    <t>chr3:105922363|105923516-</t>
  </si>
  <si>
    <t>ENSGALG00000016617;</t>
  </si>
  <si>
    <t>exon:105922364-105922453,exon:105923333-105923516</t>
  </si>
  <si>
    <t>19,14,4</t>
  </si>
  <si>
    <t>NCOA1</t>
  </si>
  <si>
    <t>chr3:105929884|105933388-</t>
  </si>
  <si>
    <t>exon:105929885-105930053,exon:105933262-105933388</t>
  </si>
  <si>
    <t>2,4,6,3,5,5,2</t>
  </si>
  <si>
    <t>9,24,20,20,21,28,4</t>
  </si>
  <si>
    <t>chr3:105944579|105945918-</t>
  </si>
  <si>
    <t>exon:105944580-105944727</t>
  </si>
  <si>
    <t>chr3:105947191|105950124-</t>
  </si>
  <si>
    <t>exon:105949947-105950124</t>
  </si>
  <si>
    <t>21,29,15</t>
  </si>
  <si>
    <t>chr3:105947191|105956704-</t>
  </si>
  <si>
    <t>intron:105947192-105947371</t>
  </si>
  <si>
    <t>20,33,5,9</t>
  </si>
  <si>
    <t>chr3:105949946|105953863-</t>
  </si>
  <si>
    <t>exon:105949947-105950124,exon:105953769-105953863</t>
  </si>
  <si>
    <t>4,5,5,5,2,8,9,15,7,2,10,2,4,7,7</t>
  </si>
  <si>
    <t>56,55,37,102,44,32,35,34,20,13,34,25,26,30,7</t>
  </si>
  <si>
    <t>chr3:105972961|105977516-</t>
  </si>
  <si>
    <t>exon:105972962-105973128,exon:105977414-105977516</t>
  </si>
  <si>
    <t>2,5,5,4,6,3,3,4</t>
  </si>
  <si>
    <t>61,42,100,41,39,15,10,17</t>
  </si>
  <si>
    <t>chr3:106183587|106187795-</t>
  </si>
  <si>
    <t>ENSGALG00000016624;</t>
  </si>
  <si>
    <t>exon:106183588-106183669,exon:106187568-106187795</t>
  </si>
  <si>
    <t>3,5,4,5,9,7,3,8,3,18,27,9,8,5,11,3,11,5</t>
  </si>
  <si>
    <t>31,29,13,51,64,31,43,62,30,22,28,29,21,26,8,24,19,15</t>
  </si>
  <si>
    <t>ELP3</t>
  </si>
  <si>
    <t>chr3:106183587|106202619-</t>
  </si>
  <si>
    <t>exon:106183588-106183669,exon:106187568-106187795,exon:106202426-106202619</t>
  </si>
  <si>
    <t>2,8,3,6,7,6,5,19,10,6,21,8,10,7,7,5</t>
  </si>
  <si>
    <t>35,35,20,67,97,37,42,49,23,20,28,21,32,17,9,15</t>
  </si>
  <si>
    <t>chr3:106187567|106202619-</t>
  </si>
  <si>
    <t>exon:106187568-106187795,exon:106197148-106197238,exon:106202426-106202619</t>
  </si>
  <si>
    <t>chr3:106193494|106202619-</t>
  </si>
  <si>
    <t>exon:106193495-106193560,exon:106197148-106197238,exon:106202426-106202619</t>
  </si>
  <si>
    <t>8,11,11,11,9,6,5,25,17,9,12,7,5,2,7,7</t>
  </si>
  <si>
    <t>41,31,27,51,85,39,51,70,27,20,41,25,28,16,20,14</t>
  </si>
  <si>
    <t>chr3:106218295|106222244-</t>
  </si>
  <si>
    <t>exon:106218296-106218422,exon:106222083-106222244</t>
  </si>
  <si>
    <t>17,32,20</t>
  </si>
  <si>
    <t>chr3:106241884|106243520-</t>
  </si>
  <si>
    <t>exon:106241885-106241953,exon:106243457-106243520</t>
  </si>
  <si>
    <t>4,5,5,2,4</t>
  </si>
  <si>
    <t>16,30,22,25,2</t>
  </si>
  <si>
    <t>chr3:106267615|106270349-</t>
  </si>
  <si>
    <t>intergenic_region:106267616-106267821,intergenic_region:106268679-106268843,intergenic_region:106270143-106270349</t>
  </si>
  <si>
    <t>11,15,8,3,4</t>
  </si>
  <si>
    <t>0,1,2,0,2</t>
  </si>
  <si>
    <t>chr3:106448452|106454895+</t>
  </si>
  <si>
    <t>intergenic_region:106448453-106448576</t>
  </si>
  <si>
    <t>41,39,20,16,4,17,3,6,9,19,9,10,9,6,3,5,4</t>
  </si>
  <si>
    <t>127,117,78,258,361,243,125,217,89,74,100,39,126,106,67,121,96</t>
  </si>
  <si>
    <t>chr3:106500899|106507706-</t>
  </si>
  <si>
    <t>ENSGALG00000016631;</t>
  </si>
  <si>
    <t>exon:106500900-106501067</t>
  </si>
  <si>
    <t>113,100,5,5</t>
  </si>
  <si>
    <t>INTS9</t>
  </si>
  <si>
    <t>chr3:106500899|106524684-</t>
  </si>
  <si>
    <t>exon:106500900-106501067,exon:106524573-106524684</t>
  </si>
  <si>
    <t>11,3,2</t>
  </si>
  <si>
    <t>123,107,8</t>
  </si>
  <si>
    <t>chr3:106598560|106613528+</t>
  </si>
  <si>
    <t>ENSGALG00000016633;</t>
  </si>
  <si>
    <t>exon:106598561-106598644,exon:106613443-106613528</t>
  </si>
  <si>
    <t>10,7,18,3,6,4,6,2</t>
  </si>
  <si>
    <t>574,379,213,129,159,45,71,25</t>
  </si>
  <si>
    <t>HMBOX1</t>
  </si>
  <si>
    <t>chr3:106609795|106613528+</t>
  </si>
  <si>
    <t>intron:106613443-106613528</t>
  </si>
  <si>
    <t>4,12,13,4,4,3,4</t>
  </si>
  <si>
    <t>512,343,187,57,162,56,39</t>
  </si>
  <si>
    <t>chr3:106610942|106613528+</t>
  </si>
  <si>
    <t>exon:106610943-106611422,exon:106613443-106613528</t>
  </si>
  <si>
    <t>457,302,116,66,41,29,33,29,8,195,157,40,92,56,12,59,33,27</t>
  </si>
  <si>
    <t>608,425,229,104,86,37,38,34,7,149,167,30,65,46,33,79,41,25</t>
  </si>
  <si>
    <t>chr3:106610942|106622116+</t>
  </si>
  <si>
    <t>exon:106610943-106611422</t>
  </si>
  <si>
    <t>151,94,25,22,13,45,7,19,14</t>
  </si>
  <si>
    <t>507,439,251,95,88,176,60,78,70</t>
  </si>
  <si>
    <t>chr3:106610942|106630076+</t>
  </si>
  <si>
    <t>exon:106629923-106630076</t>
  </si>
  <si>
    <t>171,116,21,19,5,10,9,9,81,45,3,42,12,6,21,20,7</t>
  </si>
  <si>
    <t>204,170,124,50,61,22,15,21,39,24,12,13,23,12,27,20,7</t>
  </si>
  <si>
    <t>chr3:106622005|106630076+</t>
  </si>
  <si>
    <t>exon:106622006-106622116,exon:106629923-106630076</t>
  </si>
  <si>
    <t>204,192,217,37,22,26,15,8,174,186,102,108,82,52,69,68,57</t>
  </si>
  <si>
    <t>498,390,217,64,80,33,32,3,124,136,23,60,45,26,62,36,21</t>
  </si>
  <si>
    <t>chr3:106627021|106630076+</t>
  </si>
  <si>
    <t>intron:106627022-106627155,intron:106629923-106630076</t>
  </si>
  <si>
    <t>95,105,7,18</t>
  </si>
  <si>
    <t>chr3:106687607|106702182-</t>
  </si>
  <si>
    <t>ENSGALG00000016639;</t>
  </si>
  <si>
    <t>exon:106702065-106702182</t>
  </si>
  <si>
    <t>3,7,7,6,4</t>
  </si>
  <si>
    <t>129,188,17,53,21</t>
  </si>
  <si>
    <t>chr3:106701095|106709863-</t>
  </si>
  <si>
    <t>exon:106701096-106701229,exon:106702065-106702182,exon:106709125-106709178,exon:106709786-106709863</t>
  </si>
  <si>
    <t>3,2,2,7,5,3,2</t>
  </si>
  <si>
    <t>94,141,50,50,34,49,14</t>
  </si>
  <si>
    <t>chr3:106715650|106719132-</t>
  </si>
  <si>
    <t>intron:106718589-106718715,intron:106719033-106719132</t>
  </si>
  <si>
    <t>4,4,4,10,6,3,6,3</t>
  </si>
  <si>
    <t>109,62,148,45,47,18,16,15</t>
  </si>
  <si>
    <t>chr3:106732389|106748249-</t>
  </si>
  <si>
    <t>intergenic_region:106732390-106732580,intergenic_region:106746128-106746240,intergenic_region:106748115-106748249</t>
  </si>
  <si>
    <t>2,3,3,8,4</t>
  </si>
  <si>
    <t>164,90,125,48,55</t>
  </si>
  <si>
    <t>chr3:106732389|106749687-</t>
  </si>
  <si>
    <t>intergenic_region:106732390-106732580,intergenic_region:106749600-106749687</t>
  </si>
  <si>
    <t>9,4,6,5,6,4,9,8</t>
  </si>
  <si>
    <t>100,73,205,71,54,54,25,23</t>
  </si>
  <si>
    <t>chr3:106734944|106748249-</t>
  </si>
  <si>
    <t>intergenic_region:106734945-106735075,intergenic_region:106736803-106736937</t>
  </si>
  <si>
    <t>3,2,3,2,3,2</t>
  </si>
  <si>
    <t>165,197,107,126,51,50</t>
  </si>
  <si>
    <t>chr3:106742525|106748206-</t>
  </si>
  <si>
    <t>intergenic_region:106742526-106742738,intergenic_region:106748115-106748206</t>
  </si>
  <si>
    <t>chr3:106742525|106748249-</t>
  </si>
  <si>
    <t>intergenic_region:106742526-106742738,intergenic_region:106745594-106745705,intergenic_region:106746128-106746240,intergenic_region:106748115-106748249</t>
  </si>
  <si>
    <t>44,61,54,46,50,33,26,40,27,184,177,89,68,51,37,51,56,50</t>
  </si>
  <si>
    <t>152,89,78,152,204,75,44,76,15,91,128,60,44,49,19,59,45,49</t>
  </si>
  <si>
    <t>chr3:106742525|106749687-</t>
  </si>
  <si>
    <t>intergenic_region:106742526-106742738,intergenic_region:106746128-106746240,intergenic_region:106748115-106748249,intergenic_region:106749600-106749687</t>
  </si>
  <si>
    <t>50,50,45,50,58,18,13,15,8,105,117,50,27,40,12,39,26,30</t>
  </si>
  <si>
    <t>118,81,62,128,168,67,29,54,10,55,57,37,27,25,10,31,26,24</t>
  </si>
  <si>
    <t>chr3:106998478|107002047+</t>
  </si>
  <si>
    <t>ENSGALG00000028032;</t>
  </si>
  <si>
    <t>intron:106998479-106998648,intron:107001928-107002047</t>
  </si>
  <si>
    <t>2,6,6,5,4,3,2,3</t>
  </si>
  <si>
    <t>16,14,8,13,15,8,10,9</t>
  </si>
  <si>
    <t>MSRA</t>
  </si>
  <si>
    <t>chr3:107035852|107053588+</t>
  </si>
  <si>
    <t>exon:107035853-107035957,exon:107053482-107053588</t>
  </si>
  <si>
    <t>chr3:107283435|107335863-</t>
  </si>
  <si>
    <t>intergenic_region:107335785-107335863</t>
  </si>
  <si>
    <t>3,3,2,6</t>
  </si>
  <si>
    <t>186,71,96,125</t>
  </si>
  <si>
    <t>chr3:107317302|107335863-</t>
  </si>
  <si>
    <t>intergenic_region:107317303-107317394,intergenic_region:107335785-107335863</t>
  </si>
  <si>
    <t>chr3:107332244|107336855-</t>
  </si>
  <si>
    <t>ENSGALG00000041139;</t>
  </si>
  <si>
    <t>exon:107332245-107332337,exon:107335785-107335863,exon:107336763-107336855</t>
  </si>
  <si>
    <t>16,30,30</t>
  </si>
  <si>
    <t>chr3:107417506|107417703-</t>
  </si>
  <si>
    <t>ENSGALG00000016646;</t>
  </si>
  <si>
    <t>exon:107417507-107417703</t>
  </si>
  <si>
    <t>6,6,7</t>
  </si>
  <si>
    <t>XKR6</t>
  </si>
  <si>
    <t>chr3:107417506|107499216-</t>
  </si>
  <si>
    <t>intron:107417507-107417703,intron:107499117-107499216</t>
  </si>
  <si>
    <t>3,3,5,15,3,4,4,9,2,5,9</t>
  </si>
  <si>
    <t>8,9,1,13,3,3,12,7,6,3,7</t>
  </si>
  <si>
    <t>chr3:107486087|107499216-</t>
  </si>
  <si>
    <t>intron:107486088-107486240,intron:107499117-107499216</t>
  </si>
  <si>
    <t>9,10,6,4,14</t>
  </si>
  <si>
    <t>chr3:107491568|107499216-</t>
  </si>
  <si>
    <t>intron:107499117-107499216</t>
  </si>
  <si>
    <t>chr3:107497276|107499216-</t>
  </si>
  <si>
    <t>intron:107497277-107497670,intron:107499117-107499216</t>
  </si>
  <si>
    <t>4,4,10,6</t>
  </si>
  <si>
    <t>17,2,8,7</t>
  </si>
  <si>
    <t>chr3:107595222|107595833+</t>
  </si>
  <si>
    <t>ENSGALG00000016649;</t>
  </si>
  <si>
    <t>exon:107595223-107595331,exon:107595708-107595833</t>
  </si>
  <si>
    <t>4,12,12,8,27,3,7,10,12,43,58,11,12,16,11,9,14,6</t>
  </si>
  <si>
    <t>27,31,36,85,104,47,69,133,44,17,37,16,24,26,11,30,20,8</t>
  </si>
  <si>
    <t>MTMR9</t>
  </si>
  <si>
    <t>chr3:107595222|107608390+</t>
  </si>
  <si>
    <t>exon:107608249-107608390</t>
  </si>
  <si>
    <t>chr3:107636266|107642034+</t>
  </si>
  <si>
    <t>ENSGALG00000016651;</t>
  </si>
  <si>
    <t>exon:107636267-107636468,exon:107637250-107637292,exon:107641765-107642034</t>
  </si>
  <si>
    <t>30,26</t>
  </si>
  <si>
    <t>chr3:107638646|107642034+</t>
  </si>
  <si>
    <t>exon:107638647-107638717,exon:107641765-107642034</t>
  </si>
  <si>
    <t>chr3:107824498|107824675+</t>
  </si>
  <si>
    <t>ENSGALG00000016665;</t>
  </si>
  <si>
    <t>exon:107824499-107824675</t>
  </si>
  <si>
    <t>27,27,22,7,7,18,8,6,5,4,8</t>
  </si>
  <si>
    <t>FDFT1</t>
  </si>
  <si>
    <t>chr3:107824498|107825254+</t>
  </si>
  <si>
    <t>exon:107824499-107824675,exon:107825102-107825254</t>
  </si>
  <si>
    <t>31,17,19,7,16,9,14,8,2,33,27,8,17,8,6,9,3,5</t>
  </si>
  <si>
    <t>1409,1163,730,1564,2106,1240,973,1890,572,130,208,69,208,228,80,152,144,65</t>
  </si>
  <si>
    <t>chr3:107830221|107831747-</t>
  </si>
  <si>
    <t>ENSGALG00000030016;</t>
  </si>
  <si>
    <t>exon:107830222-107830338,exon:107830962-107831108,exon:107831662-107831747</t>
  </si>
  <si>
    <t>CTSB</t>
  </si>
  <si>
    <t>chr3:107832312|107832790-</t>
  </si>
  <si>
    <t>exon:107832313-107832431,exon:107832676-107832790</t>
  </si>
  <si>
    <t>3,5,5,7,3,8,4,2,6,4,2,4,8,3</t>
  </si>
  <si>
    <t>chr3:107950452|107952226+</t>
  </si>
  <si>
    <t>ENSGALG00000016673;</t>
  </si>
  <si>
    <t>exon:107950453-107950516,exon:107951768-107951877,exon:107952110-107952226</t>
  </si>
  <si>
    <t>6,3,7,5,5,4,2,5</t>
  </si>
  <si>
    <t>254,253,155,71,67,106,64,46</t>
  </si>
  <si>
    <t>TRAM2</t>
  </si>
  <si>
    <t>chr3:108003767|108005044+</t>
  </si>
  <si>
    <t>ENSGALG00000016676;</t>
  </si>
  <si>
    <t>exon:108003768-108003876,exon:108004495-108004648,exon:108004913-108005044</t>
  </si>
  <si>
    <t>6,5,2,6,19,7,19,10,10,3,2,10,15,3,2,8,13</t>
  </si>
  <si>
    <t>10,12,11,345,313,188,140,164,47,10,43,109,104,47,19,48,32</t>
  </si>
  <si>
    <t>MCM3</t>
  </si>
  <si>
    <t>chr3:108005474|108006311+</t>
  </si>
  <si>
    <t>exon:108005475-108005683</t>
  </si>
  <si>
    <t>2,4,5,14,6,5,10,5,2</t>
  </si>
  <si>
    <t>273,233,169,97,107,41,67,85,38</t>
  </si>
  <si>
    <t>chr3:108006777|108007786+</t>
  </si>
  <si>
    <t>exon:108006778-108006904,exon:108007254-108007404,exon:108007646-108007786</t>
  </si>
  <si>
    <t>4,21,24,15,31,26,14,8,4,11,10,11,8,2,7</t>
  </si>
  <si>
    <t>4,351,259,208,93,113,64,13,47,101,64,38,21,36,19</t>
  </si>
  <si>
    <t>chr3:108121770|108127904+</t>
  </si>
  <si>
    <t>ENSGALG00000042136;</t>
  </si>
  <si>
    <t>exon:108121771-108121984,exon:108127754-108127904</t>
  </si>
  <si>
    <t>PKHD1</t>
  </si>
  <si>
    <t>chr3:108298336|108299991+</t>
  </si>
  <si>
    <t>exon:108299857-108299991</t>
  </si>
  <si>
    <t>chr3:109277575|109284922+</t>
  </si>
  <si>
    <t>ENSGALG00000016697;</t>
  </si>
  <si>
    <t>exon:109277576-109277943,exon:109284317-109284432,exon:109284807-109284922</t>
  </si>
  <si>
    <t>66,44,50,80,86,37,60,72,63,125,174,83,73,73,62,81,73,55</t>
  </si>
  <si>
    <t>27,14,19,50,101,62,59,105,49,35,26,13,9,17,7,31,26,4</t>
  </si>
  <si>
    <t>MUT</t>
  </si>
  <si>
    <t>chr3:109289023|109293596+</t>
  </si>
  <si>
    <t>intergenic_region:109289024-109289155,intergenic_region:109290326-109290381,intergenic_region:109293455-109293596</t>
  </si>
  <si>
    <t>14,7</t>
  </si>
  <si>
    <t>chr3:109309044|109310118+</t>
  </si>
  <si>
    <t>ENSGALG00000040420;</t>
  </si>
  <si>
    <t>intron:109309045-109309148,intron:109309885-109310118</t>
  </si>
  <si>
    <t>chr3:109309086|109310118+</t>
  </si>
  <si>
    <t>intron:109309087-109309148,intron:109309885-109310118</t>
  </si>
  <si>
    <t>2,4,8,2,8,2,5,22,6,7</t>
  </si>
  <si>
    <t>1,1,1,0,2,1,1,2,0,1</t>
  </si>
  <si>
    <t>chr3:109336183|109344022+</t>
  </si>
  <si>
    <t>ENSGALG00000016704;</t>
  </si>
  <si>
    <t>exon:109343777-109344022</t>
  </si>
  <si>
    <t>CDC5L</t>
  </si>
  <si>
    <t>chr3:109336183|109346499+</t>
  </si>
  <si>
    <t>exon:109346302-109346499</t>
  </si>
  <si>
    <t>5,2,4,4,3,2,3</t>
  </si>
  <si>
    <t>41,37,124,142,55,73,60</t>
  </si>
  <si>
    <t>chr3:109337845|109344022+</t>
  </si>
  <si>
    <t>exon:109337846-109337994,exon:109343777-109344022</t>
  </si>
  <si>
    <t>chr3:109337845|109346499+</t>
  </si>
  <si>
    <t>exon:109337846-109337994,exon:109346302-109346499</t>
  </si>
  <si>
    <t>5,9,6,5,14,5,8,2,5,18,2,5,7,2,3,6</t>
  </si>
  <si>
    <t>17,35,23,60,101,47,96,27,42,32,16,45,40,19,33,29</t>
  </si>
  <si>
    <t>chr3:109340420|109342095+</t>
  </si>
  <si>
    <t>exon:109340421-109340583,exon:109341931-109342095</t>
  </si>
  <si>
    <t>3,2,6,3,8,5</t>
  </si>
  <si>
    <t>94,89,48,84,29,78</t>
  </si>
  <si>
    <t>chr3:109340420|109344022+</t>
  </si>
  <si>
    <t>exon:109340421-109340583,exon:109343777-109344022</t>
  </si>
  <si>
    <t>3,3,9,4,6,2,3</t>
  </si>
  <si>
    <t>103,127,59,102,84,98,50</t>
  </si>
  <si>
    <t>chr3:109340420|109346499+</t>
  </si>
  <si>
    <t>exon:109340421-109340583,exon:109346302-109346499</t>
  </si>
  <si>
    <t>14,21,9,30,11,11,11,12,8,49,33,25,27,28,13,16,12,7</t>
  </si>
  <si>
    <t>15,32,24,77,91,30,49,107,27,52,45,20,69,36,29,42,43,29</t>
  </si>
  <si>
    <t>chr3:109357055|109357268+</t>
  </si>
  <si>
    <t>exon:109357056-109357268</t>
  </si>
  <si>
    <t>chr3:109597164|109604035-</t>
  </si>
  <si>
    <t>ENSGALG00000016705;</t>
  </si>
  <si>
    <t>exon:109597165-109597275,exon:109600712-109600819,exon:109603960-109604035</t>
  </si>
  <si>
    <t>6,4,4,9,6,2,10,13,4,4,2</t>
  </si>
  <si>
    <t>25,49,17,98,53,23,16,10,15,13,10</t>
  </si>
  <si>
    <t>SUPT3H</t>
  </si>
  <si>
    <t>chr3:109630656|109632469-</t>
  </si>
  <si>
    <t>exon:109630657-109630793,exon:109632382-109632469</t>
  </si>
  <si>
    <t>3,3,7,4,3,2</t>
  </si>
  <si>
    <t>83,111,28,31,30,18</t>
  </si>
  <si>
    <t>chr3:109630656|109632472-</t>
  </si>
  <si>
    <t>exon:109630657-109630793,exon:109632382-109632472</t>
  </si>
  <si>
    <t>27,66,53,27,36,18,62,4,42,59,27,28,87,27,25,18,18,42</t>
  </si>
  <si>
    <t>42,53,51,81,111,26,40,45,16,30,21,25,30,16,10,15,29,18</t>
  </si>
  <si>
    <t>chr3:109630656|109633900-</t>
  </si>
  <si>
    <t>exon:109630657-109630793,exon:109632382-109632472,exon:109633814-109633900</t>
  </si>
  <si>
    <t>45,55,39,28,14,9,12,6,12,27,32,30,28,23,11,6,19,22</t>
  </si>
  <si>
    <t>39,45,41,73,100,23,25,45,14,24,19,26,20,14,6,14,25,16</t>
  </si>
  <si>
    <t>chr3:109630656|109641316-</t>
  </si>
  <si>
    <t>intron:109630657-109630793,intron:109632382-109632472,intron:109633814-109633900</t>
  </si>
  <si>
    <t>7,8,5,4,2</t>
  </si>
  <si>
    <t>34,19,8,18,12</t>
  </si>
  <si>
    <t>chr3:109799322|109800210-</t>
  </si>
  <si>
    <t>ENSGALG00000016705;ENSGALG00000040276;</t>
  </si>
  <si>
    <t>intron:109800107-109800210</t>
  </si>
  <si>
    <t>8,2,4,10,3,10,5,3,7,2,3</t>
  </si>
  <si>
    <t>17,24,16,29,86,11,8,3,3,12,12</t>
  </si>
  <si>
    <t>SUPT3H;RUNX2</t>
  </si>
  <si>
    <t>chr3:109837406|109843325+</t>
  </si>
  <si>
    <t>ENSGALG00000040276;</t>
  </si>
  <si>
    <t>exon:109837407-109837563,exon:109843221-109843325</t>
  </si>
  <si>
    <t>5,16,9,7,5,5,7,6,2</t>
  </si>
  <si>
    <t>7,26,24,4,7,2,5,6,5</t>
  </si>
  <si>
    <t>RUNX2</t>
  </si>
  <si>
    <t>chr3:110194918|110197324-</t>
  </si>
  <si>
    <t>ENSGALG00000016709;</t>
  </si>
  <si>
    <t>exon:110194919-110195090,exon:110197151-110197324</t>
  </si>
  <si>
    <t>12,13,7,22,22,8,11,8,8,6,8,9,9,10,12</t>
  </si>
  <si>
    <t>32,47,29,54,68,39,29,40,17,20,22,7,36,23,25</t>
  </si>
  <si>
    <t>RCAN2</t>
  </si>
  <si>
    <t>chr3:110249824|110251655-</t>
  </si>
  <si>
    <t>intergenic_region:110249825-110249902,intergenic_region:110250606-110250716,intergenic_region:110251429-110251655</t>
  </si>
  <si>
    <t>17,5,7</t>
  </si>
  <si>
    <t>chr3:110271143|110276233-</t>
  </si>
  <si>
    <t>ENSGALG00000016710;</t>
  </si>
  <si>
    <t>exon:110271144-110271297,exon:110276145-110276233</t>
  </si>
  <si>
    <t>69,30,29</t>
  </si>
  <si>
    <t>CYP39A1</t>
  </si>
  <si>
    <t>chr3:110271155|110276233-</t>
  </si>
  <si>
    <t>exon:110271156-110271297,exon:110272811-110272898,exon:110276145-110276233</t>
  </si>
  <si>
    <t>4,7,7,12,3,4,7,24,40,11,8,20,24,3,14,8</t>
  </si>
  <si>
    <t>26,19,51,52,28,42,20,60,70,32,28,36,33,31,42,29</t>
  </si>
  <si>
    <t>chr3:110272810|110276233-</t>
  </si>
  <si>
    <t>exon:110276145-110276233</t>
  </si>
  <si>
    <t>9,6,10,8,12,14,2</t>
  </si>
  <si>
    <t>60,34,80,101,44,40,30</t>
  </si>
  <si>
    <t>chr3:110272810|110278077-</t>
  </si>
  <si>
    <t>exon:110272811-110272898,exon:110276145-110276233,exon:110277982-110278077</t>
  </si>
  <si>
    <t>15,16,14,12,14,4,20,8,14,73,55,17,64,31,8,34,28,20</t>
  </si>
  <si>
    <t>32,34,28,63,55,37,34,36,42,84,86,41,34,40,22,30,50,27</t>
  </si>
  <si>
    <t>chr3:110272810|110280004-</t>
  </si>
  <si>
    <t>exon:110272811-110272898,exon:110276145-110276233</t>
  </si>
  <si>
    <t>3,6,4,4,2,5,5,8,4</t>
  </si>
  <si>
    <t>27,68,86,41,46,31,27,44,25</t>
  </si>
  <si>
    <t>chr3:110307392|110315133-</t>
  </si>
  <si>
    <t>ENSGALG00000016713;</t>
  </si>
  <si>
    <t>exon:110307393-110307541,exon:110315009-110315133</t>
  </si>
  <si>
    <t>43,40,23</t>
  </si>
  <si>
    <t>PLA2G7</t>
  </si>
  <si>
    <t>chr3:110311997|110315133-</t>
  </si>
  <si>
    <t>exon:110311998-110312145,exon:110312596-110312664</t>
  </si>
  <si>
    <t>chr3:110352659|110365774-</t>
  </si>
  <si>
    <t>intergenic_region:110352660-110352744,intergenic_region:110355072-110355131,intergenic_region:110355218-110355259,intergenic_region:110365632-110365774</t>
  </si>
  <si>
    <t>2,14,10,13,2,4,3,8,10</t>
  </si>
  <si>
    <t>1,27,25,11,5,2,4,5,7</t>
  </si>
  <si>
    <t>chr3:110362085|110365774-</t>
  </si>
  <si>
    <t>intergenic_region:110362086-110362304,intergenic_region:110365632-110365774</t>
  </si>
  <si>
    <t>71,121,39,24,6,10,8,19,20</t>
  </si>
  <si>
    <t>40,60,17,7,10,5,6,10,10</t>
  </si>
  <si>
    <t>chr3:110362085|110366880-</t>
  </si>
  <si>
    <t>intergenic_region:110362086-110362304,intergenic_region:110366753-110366880</t>
  </si>
  <si>
    <t>7,4,3,5</t>
  </si>
  <si>
    <t>16,41,6,4</t>
  </si>
  <si>
    <t>chr3:110362085|110372670-</t>
  </si>
  <si>
    <t>intergenic_region:110372544-110372670</t>
  </si>
  <si>
    <t>chr3:110362085|110374140-</t>
  </si>
  <si>
    <t>intergenic_region:110373998-110374140</t>
  </si>
  <si>
    <t>chr3:110363923|110365774-</t>
  </si>
  <si>
    <t>intergenic_region:110363924-110364157,intergenic_region:110364724-110364936,intergenic_region:110365632-110365774</t>
  </si>
  <si>
    <t>2,64,79,20,18,6,7,15,7,9</t>
  </si>
  <si>
    <t>1,130,165,57,28,15,8,23,30,27</t>
  </si>
  <si>
    <t>chr3:110363923|110366880-</t>
  </si>
  <si>
    <t>intergenic_region:110366220-110366278,intergenic_region:110366753-110366880</t>
  </si>
  <si>
    <t>28,5,4</t>
  </si>
  <si>
    <t>106,25,21</t>
  </si>
  <si>
    <t>chr3:110412861|110419532-</t>
  </si>
  <si>
    <t>ENSGALG00000016719;</t>
  </si>
  <si>
    <t>exon:110412862-110412915,exon:110419267-110419532</t>
  </si>
  <si>
    <t>2,4,3,4,5,2,3,2,4</t>
  </si>
  <si>
    <t>24,21,11,52,39,23,24,35,15</t>
  </si>
  <si>
    <t>TNFRSF21</t>
  </si>
  <si>
    <t>chr3:110419266|110419532-</t>
  </si>
  <si>
    <t>exon:110419267-110419532</t>
  </si>
  <si>
    <t>30,27,31,35,30,40,50,21,28,167,148,68,108,83,44,31,36,44</t>
  </si>
  <si>
    <t>8,9,5,29,41,29,23,36,8,22,52,13,44,35,14,36,42,18</t>
  </si>
  <si>
    <t>chr3:110466103|110467215-</t>
  </si>
  <si>
    <t>intergenic_region:110466104-110466223,intergenic_region:110466360-110466462,intergenic_region:110467103-110467215</t>
  </si>
  <si>
    <t>5,3,4,2,6</t>
  </si>
  <si>
    <t>0,1,0,2,0</t>
  </si>
  <si>
    <t>chr3:110483309|110488377+</t>
  </si>
  <si>
    <t>ENSGALG00000016720;</t>
  </si>
  <si>
    <t>intron:110483310-110483400,intron:110488217-110488377</t>
  </si>
  <si>
    <t>244,99</t>
  </si>
  <si>
    <t>CD2AP</t>
  </si>
  <si>
    <t>chr3:110488216|110489757+</t>
  </si>
  <si>
    <t>intron:110488217-110488377,intron:110489622-110489757</t>
  </si>
  <si>
    <t>9,40,35,43,121,14,22,37,29,60,139,63,25,66,29,15,22</t>
  </si>
  <si>
    <t>19,9,7,88,80,76,19,48,32,24,39,13,23,34,18,14,20</t>
  </si>
  <si>
    <t>chr3:110488216|110505519+</t>
  </si>
  <si>
    <t>exon:110488217-110488377,exon:110505366-110505519</t>
  </si>
  <si>
    <t>4,7,18,18,27,15,10,8,7,33,10,16,10,3,4,5,5</t>
  </si>
  <si>
    <t>58,59,320,298,295,85,151,84,114,173,87,88,107,58,70,71,43</t>
  </si>
  <si>
    <t>chr3:110488216|110508342+</t>
  </si>
  <si>
    <t>exon:110488217-110488377,exon:110505366-110505519,exon:110508242-110508342</t>
  </si>
  <si>
    <t>15,7,14,3,3,3,4,2,2,5,3</t>
  </si>
  <si>
    <t>236,205,226,56,82,73,78,92,48,56,43</t>
  </si>
  <si>
    <t>chr3:110488216|110511757+</t>
  </si>
  <si>
    <t>exon:110488217-110488377,exon:110511637-110511757</t>
  </si>
  <si>
    <t>6,5,8,2,3,6,8,5,4,5</t>
  </si>
  <si>
    <t>186,239,183,61,59,90,151,59,94,52</t>
  </si>
  <si>
    <t>chr3:110488216|110516558+</t>
  </si>
  <si>
    <t>exon:110488217-110488377,exon:110516450-110516558</t>
  </si>
  <si>
    <t>6,8,6,45,33,45,6,7,23,18,9,9,15,10,11,5,7</t>
  </si>
  <si>
    <t>27,17,18,130,116,127,86,34,56,94,38,50,77,29,36,43,19</t>
  </si>
  <si>
    <t>chr3:110505365|110508342+</t>
  </si>
  <si>
    <t>exon:110505366-110505519</t>
  </si>
  <si>
    <t>6,3,4,2</t>
  </si>
  <si>
    <t>chr3:110505365|110511757+</t>
  </si>
  <si>
    <t>exon:110505366-110505519,exon:110508242-110508342,exon:110511637-110511757</t>
  </si>
  <si>
    <t>3,5,4,3,4,4,3</t>
  </si>
  <si>
    <t>48,366,251,163,151,209,96</t>
  </si>
  <si>
    <t>chr3:110505365|110513242+</t>
  </si>
  <si>
    <t>exon:110505366-110505519,exon:110508242-110508342</t>
  </si>
  <si>
    <t>chr3:110505365|110516558+</t>
  </si>
  <si>
    <t>exon:110505366-110505519,exon:110516450-110516558</t>
  </si>
  <si>
    <t>2,8,2,5,3,5,2,14,20,9,9,2,3</t>
  </si>
  <si>
    <t>42,37,233,243,196,78,48,117,153,67,87,52,66</t>
  </si>
  <si>
    <t>chr3:110508241|110516558+</t>
  </si>
  <si>
    <t>exon:110508242-110508342,exon:110516450-110516558</t>
  </si>
  <si>
    <t>chr3:110511636|110513242+</t>
  </si>
  <si>
    <t>exon:110511637-110511757,exon:110513058-110513242</t>
  </si>
  <si>
    <t>4,5,3,4,4,3</t>
  </si>
  <si>
    <t>145,219,103,93,110,59</t>
  </si>
  <si>
    <t>chr3:110511636|110516558+</t>
  </si>
  <si>
    <t>exon:110511637-110511757,exon:110516450-110516558</t>
  </si>
  <si>
    <t>2,4,3,2,3,8,2</t>
  </si>
  <si>
    <t>218,140,196,100,80,62,57</t>
  </si>
  <si>
    <t>chr3:110513057|110513242+</t>
  </si>
  <si>
    <t>exon:110513058-110513242</t>
  </si>
  <si>
    <t>2,7,3,8,20,12,5,42,21,4,11,12</t>
  </si>
  <si>
    <t>179,55,125,49,114,173,68,65,95,60,43,38</t>
  </si>
  <si>
    <t>chr3:110513057|110516558+</t>
  </si>
  <si>
    <t>exon:110513058-110513242,exon:110516450-110516558</t>
  </si>
  <si>
    <t>2,2,7,3</t>
  </si>
  <si>
    <t>30,54,177,71</t>
  </si>
  <si>
    <t>chr3:110513057|110519954+</t>
  </si>
  <si>
    <t>exon:110513058-110513242,exon:110516450-110516558,exon:110519850-110519954</t>
  </si>
  <si>
    <t>chr3:110513057|110521299+</t>
  </si>
  <si>
    <t>exon:110513058-110513242,exon:110519850-110519954,exon:110521263-110521299</t>
  </si>
  <si>
    <t>chr3:110513057|110521748+</t>
  </si>
  <si>
    <t>exon:110513058-110513242,exon:110521263-110521299,exon:110521689-110521748</t>
  </si>
  <si>
    <t>2,2,5,8,6,6,15,8,13,5,5,7,10</t>
  </si>
  <si>
    <t>50,38,254,312,253,189,254,282,126,126,90,87,67</t>
  </si>
  <si>
    <t>chr3:110513057|110521766+</t>
  </si>
  <si>
    <t>intron:110519850-110519954,intron:110521263-110521299,intron:110521689-110521766</t>
  </si>
  <si>
    <t>2,6,2,2,3</t>
  </si>
  <si>
    <t>159,96,59,44,32</t>
  </si>
  <si>
    <t>chr3:110513057|110525630+</t>
  </si>
  <si>
    <t>exon:110513058-110513242,exon:110525488-110525630</t>
  </si>
  <si>
    <t>chr3:110516449|110519954+</t>
  </si>
  <si>
    <t>exon:110516450-110516558,exon:110519081-110519172,exon:110519850-110519954</t>
  </si>
  <si>
    <t>chr3:110516449|110525630+</t>
  </si>
  <si>
    <t>exon:110525488-110525630</t>
  </si>
  <si>
    <t>4,6,13,3</t>
  </si>
  <si>
    <t>chr3:110516449|110530416+</t>
  </si>
  <si>
    <t>exon:110516450-110516558,exon:110530301-110530416</t>
  </si>
  <si>
    <t>6,8,2,4</t>
  </si>
  <si>
    <t>71,115,65,43</t>
  </si>
  <si>
    <t>chr3:110519080|110521748+</t>
  </si>
  <si>
    <t>exon:110519081-110519172,exon:110519850-110519954,exon:110521263-110521299,exon:110521689-110521748</t>
  </si>
  <si>
    <t>4,7,16,18,19,5,4,26,22,10,18,15,2,14,6,7</t>
  </si>
  <si>
    <t>54,210,211,195,63,172,41,232,236,118,118,115,70,76,76,61</t>
  </si>
  <si>
    <t>chr3:110519080|110521766+</t>
  </si>
  <si>
    <t>intron:110519081-110519172,intron:110519850-110519954,intron:110521263-110521299,intron:110521689-110521766</t>
  </si>
  <si>
    <t>5,15,14,19,12,6,3,17,4,14,4,13,3,8,4</t>
  </si>
  <si>
    <t>19,103,105,101,28,92,16,74,89,52,51,58,32,28,26</t>
  </si>
  <si>
    <t>chr3:110519080|110525630+</t>
  </si>
  <si>
    <t>exon:110519081-110519172,exon:110519850-110519954,exon:110521263-110521299,exon:110521689-110521766,exon:110523918-110524077,exon:110525488-110525630</t>
  </si>
  <si>
    <t>13,2,9,33,26,35,16,14,9,46,45,19,15,17,6,21,8,17</t>
  </si>
  <si>
    <t>27,29,25,145,166,114,39,116,27,216,215,134,83,102,53,72,70,57</t>
  </si>
  <si>
    <t>chr3:110519849|110521766+</t>
  </si>
  <si>
    <t>intron:110519850-110519954,intron:110521689-110521766</t>
  </si>
  <si>
    <t>chr3:110521262|110525630+</t>
  </si>
  <si>
    <t>exon:110521263-110521299,exon:110521689-110521748,exon:110523918-110524077,exon:110525488-110525630</t>
  </si>
  <si>
    <t>4,3,7,4,3,7,11,4,2,10</t>
  </si>
  <si>
    <t>222,228,192,79,137,331,307,170,103,65</t>
  </si>
  <si>
    <t>chr3:110521262|110530416+</t>
  </si>
  <si>
    <t>exon:110521263-110521299,exon:110521689-110521766,exon:110523918-110524077,exon:110525488-110525630,exon:110530301-110530416</t>
  </si>
  <si>
    <t>9,3,6,13,15,19,7,14,2,68,57,28,25,22,19,21,35,19</t>
  </si>
  <si>
    <t>42,28,24,156,171,161,62,114,41,185,186,83,89,78,33,59,57,35</t>
  </si>
  <si>
    <t>chr3:110523917|110525630+</t>
  </si>
  <si>
    <t>exon:110523918-110524077,exon:110525488-110525630</t>
  </si>
  <si>
    <t>8,4,6,3,3,17,24,7,3,6,7,6,7,4</t>
  </si>
  <si>
    <t>238,178,83,148,49,350,322,190,141,126,84,109,123,77</t>
  </si>
  <si>
    <t>chr3:110523917|110527490+</t>
  </si>
  <si>
    <t>intron:110523918-110524077,intron:110527417-110527490</t>
  </si>
  <si>
    <t>200,210,189,65</t>
  </si>
  <si>
    <t>chr3:110523917|110530416+</t>
  </si>
  <si>
    <t>exon:110523918-110524077,exon:110525488-110525630,exon:110527417-110527490,exon:110530301-110530416</t>
  </si>
  <si>
    <t>19,11,13,32,26,27,21,8,12,104,79,40,32,19,17,33,37,24</t>
  </si>
  <si>
    <t>58,34,22,161,181,148,69,124,37,206,204,109,103,81,60,69,78,49</t>
  </si>
  <si>
    <t>chr3:110525487|110532034+</t>
  </si>
  <si>
    <t>chr3:110527416|110530420+</t>
  </si>
  <si>
    <t>intron:110527417-110527490,intron:110530301-110530420</t>
  </si>
  <si>
    <t>2,8,3</t>
  </si>
  <si>
    <t>83,56,39</t>
  </si>
  <si>
    <t>chr3:110576324|110580687+</t>
  </si>
  <si>
    <t>ENSGALG00000016725;</t>
  </si>
  <si>
    <t>exon:110576325-110576477,exon:110580568-110580687</t>
  </si>
  <si>
    <t>OPN5</t>
  </si>
  <si>
    <t>chr3:110983947|110984909-</t>
  </si>
  <si>
    <t>ENSGALG00000030006;</t>
  </si>
  <si>
    <t>exon:110983948-110984143</t>
  </si>
  <si>
    <t>chr3:111049791|111054022-</t>
  </si>
  <si>
    <t>ENSGALG00000029012;</t>
  </si>
  <si>
    <t>exon:111049792-111049962,exon:111053858-111054022</t>
  </si>
  <si>
    <t>4,4,2,3,2,2</t>
  </si>
  <si>
    <t>48,11,7,5,15,8</t>
  </si>
  <si>
    <t>chr3:11112194|11118220-</t>
  </si>
  <si>
    <t>intergenic_region:11112195-11112311,intergenic_region:11118115-11118220</t>
  </si>
  <si>
    <t>chr3:11272000|11274462-</t>
  </si>
  <si>
    <t>ENSGALG00000023648;</t>
  </si>
  <si>
    <t>exon:11272001-11272185</t>
  </si>
  <si>
    <t>chr3:11372403|11382807+</t>
  </si>
  <si>
    <t>ENSGALG00000008745;</t>
  </si>
  <si>
    <t>exon:11372404-11372567,exon:11382682-11382807</t>
  </si>
  <si>
    <t>3,7,6,5,2,4,4</t>
  </si>
  <si>
    <t>11,28,22,9,8,5,22</t>
  </si>
  <si>
    <t>APLF</t>
  </si>
  <si>
    <t>chr3:11372403|11386707+</t>
  </si>
  <si>
    <t>exon:11372404-11372567</t>
  </si>
  <si>
    <t>5,5,11,2,2,4</t>
  </si>
  <si>
    <t>4,12,8,4,11,8</t>
  </si>
  <si>
    <t>chr3:11392613|11401313+</t>
  </si>
  <si>
    <t>intergenic_region:11392614-11392677,intergenic_region:11394428-11394514,intergenic_region:11401144-11401313</t>
  </si>
  <si>
    <t>chr3:11529907|11538796-</t>
  </si>
  <si>
    <t>ENSGALG00000008734;</t>
  </si>
  <si>
    <t>exon:11529908-11530083,exon:11532548-11532636,exon:11538720-11538796</t>
  </si>
  <si>
    <t>2,5,2,5,5,2,5,3</t>
  </si>
  <si>
    <t>22,11,115,85,54,8,10,6</t>
  </si>
  <si>
    <t>PCSK2</t>
  </si>
  <si>
    <t>chr3:12317995|12330932+</t>
  </si>
  <si>
    <t>ENSGALG00000009158;</t>
  </si>
  <si>
    <t>exon:12317996-12318087,exon:12324164-12324247,exon:12327974-12328069,exon:12330784-12330932</t>
  </si>
  <si>
    <t>52,66,39,43,51,52,13,28,15,345,464,224,102,139,69,88,153,123</t>
  </si>
  <si>
    <t>20,23,12,24,45,29,24,47,9,97,98,43,44,64,25,50,52,23</t>
  </si>
  <si>
    <t>CDC42BPA</t>
  </si>
  <si>
    <t>chr3:12324163|12330932+</t>
  </si>
  <si>
    <t>exon:12324164-12324247,exon:12327974-12328069,exon:12330784-12330932</t>
  </si>
  <si>
    <t>7,30,6,13,6,15,3,4,97,127,58,57,59,39,38,51,48</t>
  </si>
  <si>
    <t>52,49,30,46,65,52,30,9,220,319,134,103,152,72,115,103,73</t>
  </si>
  <si>
    <t>chr3:12327973|12330932+</t>
  </si>
  <si>
    <t>exon:12327974-12328069,exon:12330784-12330932</t>
  </si>
  <si>
    <t>chr3:12365648|12367540+</t>
  </si>
  <si>
    <t>exon:12365649-12365742</t>
  </si>
  <si>
    <t>chr3:12365648|12372350+</t>
  </si>
  <si>
    <t>exon:12365649-12365742,exon:12372228-12372350</t>
  </si>
  <si>
    <t>70,27</t>
  </si>
  <si>
    <t>chr3:12378450|12378693+</t>
  </si>
  <si>
    <t>exon:12378451-12378693</t>
  </si>
  <si>
    <t>chr3:12396412|12401537+</t>
  </si>
  <si>
    <t>exon:12396413-12396518,exon:12397102-12397250,exon:12401461-12401537</t>
  </si>
  <si>
    <t>61,62</t>
  </si>
  <si>
    <t>chr3:12409641|12423596+</t>
  </si>
  <si>
    <t>exon:12409642-12409761,exon:12410436-12410516,exon:12423479-12423596</t>
  </si>
  <si>
    <t>2,8,15,12,24,13,5,6,6,4,4</t>
  </si>
  <si>
    <t>40,29,35,127,187,76,99,104,76,82,66</t>
  </si>
  <si>
    <t>chr3:12430312|12436714+</t>
  </si>
  <si>
    <t>exon:12430313-12430381,exon:12435513-12435630,exon:12436557-12436714</t>
  </si>
  <si>
    <t>chr3:12435512|12436714+</t>
  </si>
  <si>
    <t>exon:12435513-12435630,exon:12436557-12436714</t>
  </si>
  <si>
    <t>2,3,5,4,5,2,2</t>
  </si>
  <si>
    <t>42,116,191,69,73,100,68</t>
  </si>
  <si>
    <t>chr3:12435512|12438556+</t>
  </si>
  <si>
    <t>exon:12435513-12435630,exon:12436557-12436714,exon:12438443-12438556</t>
  </si>
  <si>
    <t>3,5,21,7,10,4,4,4,2,3</t>
  </si>
  <si>
    <t>23,49,93,150,51,54,75,47,50,41</t>
  </si>
  <si>
    <t>chr3:12462886|12467558-</t>
  </si>
  <si>
    <t>ENSGALG00000009082;</t>
  </si>
  <si>
    <t>exon:12462887-12462961,exon:12464128-12464194,exon:12467367-12467558</t>
  </si>
  <si>
    <t>3,7,3,2</t>
  </si>
  <si>
    <t>103,180,133,28</t>
  </si>
  <si>
    <t>COQ8A</t>
  </si>
  <si>
    <t>chr3:12614614|12619394+</t>
  </si>
  <si>
    <t>intergenic_region:12617643-12617710,intergenic_region:12619326-12619394</t>
  </si>
  <si>
    <t>chr3:12616244|12627299+</t>
  </si>
  <si>
    <t>ENSGALG00000009057;</t>
  </si>
  <si>
    <t>exon:12616245-12616462,exon:12617643-12617710,exon:12619326-12619394,exon:12625687-12625807,exon:12627215-12627299</t>
  </si>
  <si>
    <t>4,5,2,9,2,6,7,4,4,31,19,9,6,12,10,14,5,10</t>
  </si>
  <si>
    <t>3,2,7,11,23,4,0,18,4,9,6,4,4,6,5,3,6,3</t>
  </si>
  <si>
    <t>TASP1</t>
  </si>
  <si>
    <t>chr3:12645411|12649320+</t>
  </si>
  <si>
    <t>exon:12645412-12645518,exon:12648377-12648496,exon:12649255-12649320</t>
  </si>
  <si>
    <t>5,5,5,3,4,18,8,4,8,6,9,3,5</t>
  </si>
  <si>
    <t>19,7,20,13,5,13,23,19,14,22,13,10,6</t>
  </si>
  <si>
    <t>chr3:12645411|12649333+</t>
  </si>
  <si>
    <t>exon:12645412-12645518,exon:12648377-12648496,exon:12649255-12649333</t>
  </si>
  <si>
    <t>15,11,13,6,11,3,9,7,14,29,42,20,8,15,22,15,10,17</t>
  </si>
  <si>
    <t>15,5,5,20,17,11,5,8,4,9,20,13,13,16,12,12,9,6</t>
  </si>
  <si>
    <t>chr3:12645411|12665616+</t>
  </si>
  <si>
    <t>exon:12649255-12649333,exon:12665506-12665616</t>
  </si>
  <si>
    <t>12,17,18</t>
  </si>
  <si>
    <t>chr3:12645411|12674824+</t>
  </si>
  <si>
    <t>exon:12645412-12645518,exon:12674751-12674824</t>
  </si>
  <si>
    <t>4,4,7,2,3,3,10</t>
  </si>
  <si>
    <t>4,13,5,6,8,8,2</t>
  </si>
  <si>
    <t>chr3:12665505|12674824+</t>
  </si>
  <si>
    <t>exon:12665506-12665616,exon:12670420-12670476,exon:12671246-12671356,exon:12674751-12674824</t>
  </si>
  <si>
    <t>9,9,8,3,6,5,11,17,10,5,13,3,5,6,12</t>
  </si>
  <si>
    <t>10,6,7,9,6,7,10,8,6,9,20,9,13,1,6</t>
  </si>
  <si>
    <t>chr3:13087871|13088708-</t>
  </si>
  <si>
    <t>ENSGALG00000009028;</t>
  </si>
  <si>
    <t>exon:13087872-13087962,exon:13088447-13088708</t>
  </si>
  <si>
    <t>6,3,3,40,13,5,8,15,14,15</t>
  </si>
  <si>
    <t>81,28,25,29,7,12,15,16,24,19</t>
  </si>
  <si>
    <t>BTBD3</t>
  </si>
  <si>
    <t>chr3:13490036|13490342+</t>
  </si>
  <si>
    <t>intergenic_region:13490037-13490342</t>
  </si>
  <si>
    <t>chr3:13514075|13515374+</t>
  </si>
  <si>
    <t>ENSGALG00000009020;</t>
  </si>
  <si>
    <t>exon:13514076-13514330,exon:13515314-13515374</t>
  </si>
  <si>
    <t>13,4,7,6,2</t>
  </si>
  <si>
    <t>40,16,41,44,45</t>
  </si>
  <si>
    <t>JAG1</t>
  </si>
  <si>
    <t>chr3:13538707|13542482-</t>
  </si>
  <si>
    <t>intergenic_region:13538708-13538846,intergenic_region:13542376-13542482</t>
  </si>
  <si>
    <t>6,4,2,8,8,7,7,8,6</t>
  </si>
  <si>
    <t>2,14,1,13,2,4,0,2,0</t>
  </si>
  <si>
    <t>chr3:13555813|13574500-</t>
  </si>
  <si>
    <t>ENSGALG00000009016;</t>
  </si>
  <si>
    <t>exon:13555814-13555902,exon:13558047-13558124,exon:13574377-13574500</t>
  </si>
  <si>
    <t>17,16</t>
  </si>
  <si>
    <t>SLX4IP</t>
  </si>
  <si>
    <t>chr3:13555813|13578015-</t>
  </si>
  <si>
    <t>exon:13555814-13555902,exon:13558047-13558124,exon:13574377-13574500,exon:13577926-13578015</t>
  </si>
  <si>
    <t>7,3,2,3,8,9,5,3,2</t>
  </si>
  <si>
    <t>9,4,7,5,3,6,14,1,0</t>
  </si>
  <si>
    <t>chr3:13569401|13569960-</t>
  </si>
  <si>
    <t>intron:13569402-13569581,intron:13569842-13569960</t>
  </si>
  <si>
    <t>4,7,11,6</t>
  </si>
  <si>
    <t>2,2,1,0</t>
  </si>
  <si>
    <t>chr3:13574376|13578015-</t>
  </si>
  <si>
    <t>exon:13577926-13578015</t>
  </si>
  <si>
    <t>6,3,23,10,9,11,7,8,5,7</t>
  </si>
  <si>
    <t>14,17,11,16,14,10,14,11,8,6</t>
  </si>
  <si>
    <t>chr3:13879732|13901228+</t>
  </si>
  <si>
    <t>intergenic_region:13879733-13879872,intergenic_region:13894999-13895098</t>
  </si>
  <si>
    <t>7,8,2,3,4</t>
  </si>
  <si>
    <t>6,7,8,5,1</t>
  </si>
  <si>
    <t>chr3:14011066|14018194-</t>
  </si>
  <si>
    <t>ENSGALG00000008907;</t>
  </si>
  <si>
    <t>exon:14011067-14011167,exon:14017984-14018194</t>
  </si>
  <si>
    <t>8,3,6,14,29,6,8,13,4,8</t>
  </si>
  <si>
    <t>2,6,7,2,11,5,2,4,0,1</t>
  </si>
  <si>
    <t>PLCB4</t>
  </si>
  <si>
    <t>chr3:14040991|14046861-</t>
  </si>
  <si>
    <t>intergenic_region:14040992-14041135,intergenic_region:14042423-14042482,intergenic_region:14042775-14042855,intergenic_region:14046761-14046861</t>
  </si>
  <si>
    <t>3,2,5,4,2,3,3,3,2,2,4,4</t>
  </si>
  <si>
    <t>7,3,10,14,14,2,5,6,6,0,1,8</t>
  </si>
  <si>
    <t>chr3:14125890|14130871-</t>
  </si>
  <si>
    <t>intergenic_region:14125891-14126024,intergenic_region:14127801-14127927,intergenic_region:14130812-14130871</t>
  </si>
  <si>
    <t>14,19</t>
  </si>
  <si>
    <t>chr3:14258260|14294516-</t>
  </si>
  <si>
    <t>ENSGALG00000008875;</t>
  </si>
  <si>
    <t>exon:14258261-14258347,exon:14259127-14259184,exon:14294432-14294516</t>
  </si>
  <si>
    <t>40,28,18,10,13,10,23,9,7</t>
  </si>
  <si>
    <t>10,10,5,14,1,1,14,7,9</t>
  </si>
  <si>
    <t>PLCB1</t>
  </si>
  <si>
    <t>chr3:14278268|14294516-</t>
  </si>
  <si>
    <t>exon:14278269-14278368,exon:14293779-14293956,exon:14294432-14294516</t>
  </si>
  <si>
    <t>64,47</t>
  </si>
  <si>
    <t>chr3:14305363|14312910-</t>
  </si>
  <si>
    <t>exon:14305364-14305521,exon:14312764-14312910</t>
  </si>
  <si>
    <t>10,20,17</t>
  </si>
  <si>
    <t>chr3:14334251|14342203-</t>
  </si>
  <si>
    <t>exon:14334252-14334418,exon:14335802-14335902,exon:14341537-14341612,exon:14342150-14342203</t>
  </si>
  <si>
    <t>19,3</t>
  </si>
  <si>
    <t>chr3:14639630|14645469+</t>
  </si>
  <si>
    <t>ENSGALG00000028587;</t>
  </si>
  <si>
    <t>exon:14639631-14639746,exon:14644184-14644229,exon:14645341-14645469</t>
  </si>
  <si>
    <t>TMX4</t>
  </si>
  <si>
    <t>chr3:14639630|14646419+</t>
  </si>
  <si>
    <t>exon:14639631-14639746,exon:14646374-14646419</t>
  </si>
  <si>
    <t>5,6,2,19,3</t>
  </si>
  <si>
    <t>110,163,89,157,50</t>
  </si>
  <si>
    <t>chr3:14639630|14648337+</t>
  </si>
  <si>
    <t>exon:14639631-14639746,exon:14644184-14644229,exon:14645341-14645469,exon:14646374-14646419,exon:14648236-14648337</t>
  </si>
  <si>
    <t>chr3:14639630|14652931+</t>
  </si>
  <si>
    <t>exon:14639631-14639746,exon:14644184-14644229,exon:14651092-14651155,exon:14652743-14652931</t>
  </si>
  <si>
    <t>37,11,15,60,29,81,27,34,21,64,69,42,24,11,21,22,21,31</t>
  </si>
  <si>
    <t>35,33,51,83,121,69,107,152,94,52,102,28,56,57,38,48,48,36</t>
  </si>
  <si>
    <t>chr3:14639630|14653017+</t>
  </si>
  <si>
    <t>exon:14639631-14639746,exon:14644184-14644229</t>
  </si>
  <si>
    <t>3,2,2,9,2,6,6,7,3,3,3</t>
  </si>
  <si>
    <t>32,37,47,68,139,39,89,24,49,52,39</t>
  </si>
  <si>
    <t>chr3:14667363|14668928+</t>
  </si>
  <si>
    <t>ENSGALG00000008845;</t>
  </si>
  <si>
    <t>intron:14667364-14667472,intron:14668777-14668928</t>
  </si>
  <si>
    <t>HAO1</t>
  </si>
  <si>
    <t>chr3:14668776|14679124+</t>
  </si>
  <si>
    <t>exon:14668777-14668928,exon:14678869-14679124</t>
  </si>
  <si>
    <t>chr3:15296576|15301413-</t>
  </si>
  <si>
    <t>intergenic_region:15296577-15296633,intergenic_region:15301184-15301413</t>
  </si>
  <si>
    <t>2,3,14,5,2</t>
  </si>
  <si>
    <t>28,9,15,10,6</t>
  </si>
  <si>
    <t>chr3:15296576|15318538-</t>
  </si>
  <si>
    <t>intergenic_region:15296577-15296633,intergenic_region:15301184-15301413,intergenic_region:15318381-15318538</t>
  </si>
  <si>
    <t>2,3,8,2,2,4,2,3</t>
  </si>
  <si>
    <t>16,5,12,2,0,5,8,4</t>
  </si>
  <si>
    <t>chr3:15301183|15318538-</t>
  </si>
  <si>
    <t>intergenic_region:15301184-15301413,intergenic_region:15318381-15318538</t>
  </si>
  <si>
    <t>2,4,5,5,2,4,5,2,6,15,12,9,8,12,12</t>
  </si>
  <si>
    <t>18,8,12,45,16,20,5,2,7,16,6,6,11,8,4</t>
  </si>
  <si>
    <t>chr3:15371520|15373918-</t>
  </si>
  <si>
    <t>ENSGALG00000008808;</t>
  </si>
  <si>
    <t>exon:15371521-15371618,exon:15373683-15373918</t>
  </si>
  <si>
    <t>6,3,3</t>
  </si>
  <si>
    <t>16,7,20</t>
  </si>
  <si>
    <t>DTD1</t>
  </si>
  <si>
    <t>chr3:15371520|15376192-</t>
  </si>
  <si>
    <t>exon:15371521-15371618,exon:15373683-15373918,exon:15376102-15376192</t>
  </si>
  <si>
    <t>chr3:15384433|15389416-</t>
  </si>
  <si>
    <t>ENSGALG00000008793;</t>
  </si>
  <si>
    <t>exon:15387598-15387704,exon:15389293-15389416</t>
  </si>
  <si>
    <t>SEC23B</t>
  </si>
  <si>
    <t>chr3:15519967|15525058+</t>
  </si>
  <si>
    <t>intergenic_region:15519968-15520243,intergenic_region:15524940-15525058</t>
  </si>
  <si>
    <t>2,3,5,3,3</t>
  </si>
  <si>
    <t>7,7,3,1,0</t>
  </si>
  <si>
    <t>chr3:15558215|15558826-</t>
  </si>
  <si>
    <t>ENSGALG00000008667;</t>
  </si>
  <si>
    <t>exon:15558216-15558292,exon:15558519-15558826</t>
  </si>
  <si>
    <t>DSTN</t>
  </si>
  <si>
    <t>chr3:15899158|15924672+</t>
  </si>
  <si>
    <t>intergenic_region:15924568-15924672</t>
  </si>
  <si>
    <t>chr3:15903620|15911297+</t>
  </si>
  <si>
    <t>ENSGALG00000008627;</t>
  </si>
  <si>
    <t>exon:15903621-15903779,exon:15911150-15911297</t>
  </si>
  <si>
    <t>4,4,4,2,9,3</t>
  </si>
  <si>
    <t>54,6,38,26,19,27</t>
  </si>
  <si>
    <t>TTBK1</t>
  </si>
  <si>
    <t>chr3:15903620|15924672+</t>
  </si>
  <si>
    <t>exon:15903621-15903779,exon:15924568-15924672</t>
  </si>
  <si>
    <t>6,2,8,6,6,2,4,3,2,6</t>
  </si>
  <si>
    <t>27,28,13,15,27,14,6,12,11,7</t>
  </si>
  <si>
    <t>chr3:15903620|15932113+</t>
  </si>
  <si>
    <t>intron:15903621-15903779,intron:15932033-15932113</t>
  </si>
  <si>
    <t>chr3:15903620|15940841+</t>
  </si>
  <si>
    <t>exon:15903621-15903779,exon:15939917-15940009,exon:15940716-15940841</t>
  </si>
  <si>
    <t>5,3,3,4</t>
  </si>
  <si>
    <t>18,15,16,10</t>
  </si>
  <si>
    <t>chr3:15903620|15956357+</t>
  </si>
  <si>
    <t>exon:15903621-15903779</t>
  </si>
  <si>
    <t>9,8,2,2</t>
  </si>
  <si>
    <t>14,15,19,4</t>
  </si>
  <si>
    <t>chr3:15920811|15924672+</t>
  </si>
  <si>
    <t>exon:15920812-15920885,exon:15923219-15923359,exon:15924568-15924672</t>
  </si>
  <si>
    <t>4,4,5,12,4,2,2</t>
  </si>
  <si>
    <t>46,37,43,21,36,18,22</t>
  </si>
  <si>
    <t>chr3:15924567|15949941+</t>
  </si>
  <si>
    <t>exon:15924568-15924672,exon:15932033-15932113,exon:15937347-15937412</t>
  </si>
  <si>
    <t>9,38</t>
  </si>
  <si>
    <t>chr3:15932032|15940841+</t>
  </si>
  <si>
    <t>intron:15932033-15932113,intron:15937347-15937412,intron:15939917-15940009,intron:15940716-15940841</t>
  </si>
  <si>
    <t>chr3:15948723|15956357+</t>
  </si>
  <si>
    <t>exon:15948724-15948878</t>
  </si>
  <si>
    <t>11,12,24</t>
  </si>
  <si>
    <t>chr3:15952735|15956357+</t>
  </si>
  <si>
    <t>exon:15952736-15952911</t>
  </si>
  <si>
    <t>3,9,4,2,2,3,2</t>
  </si>
  <si>
    <t>9,17,3,21,14,16,11</t>
  </si>
  <si>
    <t>chr3:16008532|16014083+</t>
  </si>
  <si>
    <t>ENSGALG00000008614;</t>
  </si>
  <si>
    <t>exon:16013940-16014083</t>
  </si>
  <si>
    <t>TTL</t>
  </si>
  <si>
    <t>chr3:16013170|16014083+</t>
  </si>
  <si>
    <t>exon:16013171-16013306,exon:16013940-16014083</t>
  </si>
  <si>
    <t>chr3:16045465|16059124-</t>
  </si>
  <si>
    <t>ENSGALG00000045514;</t>
  </si>
  <si>
    <t>exon:16045466-16045565,exon:16058180-16058282,exon:16059041-16059124</t>
  </si>
  <si>
    <t>PEX6</t>
  </si>
  <si>
    <t>chr3:16051766|16052677-</t>
  </si>
  <si>
    <t>exon:16051767-16051899,exon:16052015-16052091,exon:16052482-16052677</t>
  </si>
  <si>
    <t>79,46</t>
  </si>
  <si>
    <t>chr3:16051766|16057995-</t>
  </si>
  <si>
    <t>exon:16051767-16051899,exon:16052015-16052091,exon:16057859-16057995</t>
  </si>
  <si>
    <t>chr3:16051766|16058282-</t>
  </si>
  <si>
    <t>exon:16051767-16051899,exon:16058180-16058282</t>
  </si>
  <si>
    <t>4,5,2,2,2,4,4,6,7,4</t>
  </si>
  <si>
    <t>72,241,142,129,77,97,43,102,84,39</t>
  </si>
  <si>
    <t>chr3:16051766|16059124-</t>
  </si>
  <si>
    <t>exon:16051767-16051899,exon:16058180-16058282,exon:16059041-16059124</t>
  </si>
  <si>
    <t>71,38</t>
  </si>
  <si>
    <t>chr3:16118621|16124411-</t>
  </si>
  <si>
    <t>ENSGALG00000008550;</t>
  </si>
  <si>
    <t>exon:16118622-16118684,exon:16119956-16120013,exon:16120499-16120545,exon:16124321-16124411</t>
  </si>
  <si>
    <t>MRPS5</t>
  </si>
  <si>
    <t>chr3:16135361|16141092-</t>
  </si>
  <si>
    <t>exon:16135362-16135396,exon:16140432-16140665,exon:16140967-16141092</t>
  </si>
  <si>
    <t>22,19,28,37,51,40,37,56,27,48,66,26,13,15,21,21,18,18</t>
  </si>
  <si>
    <t>41,38,45,153,188,117,98,114,51,14,37,10,41,40,7,19,25,12</t>
  </si>
  <si>
    <t>chr3:16135361|16150751-</t>
  </si>
  <si>
    <t>exon:16135362-16135396,exon:16150614-16150751</t>
  </si>
  <si>
    <t>5,5,9,4,2,2,8,2,3,2</t>
  </si>
  <si>
    <t>39,143,187,108,97,105,14,26,9,16</t>
  </si>
  <si>
    <t>chr3:16140431|16141092-</t>
  </si>
  <si>
    <t>exon:16140967-16141092</t>
  </si>
  <si>
    <t>6,6,3,4,9,5,4</t>
  </si>
  <si>
    <t>180,197,118,30,36,11,41</t>
  </si>
  <si>
    <t>chr3:16140431|16150751-</t>
  </si>
  <si>
    <t>exon:16150614-16150751</t>
  </si>
  <si>
    <t>chr3:16388816|16389309+</t>
  </si>
  <si>
    <t>ENSGALG00000008544;</t>
  </si>
  <si>
    <t>intron:16388817-16388923,intron:16389206-16389309</t>
  </si>
  <si>
    <t>20,31,19</t>
  </si>
  <si>
    <t>SLC8A1</t>
  </si>
  <si>
    <t>chr3:16388816|16393322+</t>
  </si>
  <si>
    <t>exon:16388817-16388923,exon:16389206-16389309,exon:16393192-16393322</t>
  </si>
  <si>
    <t>27,23</t>
  </si>
  <si>
    <t>chr3:16436977|16454913-</t>
  </si>
  <si>
    <t>ENSGALG00000037289;</t>
  </si>
  <si>
    <t>exon:16439912-16439983,exon:16454633-16454913</t>
  </si>
  <si>
    <t>ATL2</t>
  </si>
  <si>
    <t>chr3:16443846|16454913-</t>
  </si>
  <si>
    <t>exon:16443847-16443985</t>
  </si>
  <si>
    <t>chr3:16454632|16454913-</t>
  </si>
  <si>
    <t>exon:16454633-16454913</t>
  </si>
  <si>
    <t>chr3:16492513|16509109-</t>
  </si>
  <si>
    <t>ENSGALG00000008504;</t>
  </si>
  <si>
    <t>exon:16492514-16492612</t>
  </si>
  <si>
    <t>4,3,3,4</t>
  </si>
  <si>
    <t>3,7,3,1</t>
  </si>
  <si>
    <t>HNRNPLL</t>
  </si>
  <si>
    <t>chr3:16647619|16650054-</t>
  </si>
  <si>
    <t>ENSGALG00000039450;</t>
  </si>
  <si>
    <t>exon:16647620-16647718,exon:16647822-16647932,exon:16649845-16650054</t>
  </si>
  <si>
    <t>13,27</t>
  </si>
  <si>
    <t>SOS1</t>
  </si>
  <si>
    <t>chr3:16647619|16652864-</t>
  </si>
  <si>
    <t>exon:16647620-16647718,exon:16652733-16652864</t>
  </si>
  <si>
    <t>chr3:16647619|16655223-</t>
  </si>
  <si>
    <t>exon:16647620-16647718,exon:16647822-16647932,exon:16655098-16655223</t>
  </si>
  <si>
    <t>5,8,6,8,12,14,3</t>
  </si>
  <si>
    <t>8,14,5,19,3,8,2</t>
  </si>
  <si>
    <t>chr3:16649223|16650054-</t>
  </si>
  <si>
    <t>exon:16649224-16649367,exon:16649845-16650054</t>
  </si>
  <si>
    <t>12,17,9,14,8,8,37,14,12,31,25,23,26,12,15,19,18,25</t>
  </si>
  <si>
    <t>32,33,22,28,39,10,19,36,2,18,49,20,6,12,10,10,16,11</t>
  </si>
  <si>
    <t>chr3:16676751|16685887-</t>
  </si>
  <si>
    <t>ENSGALG00000039720;</t>
  </si>
  <si>
    <t>exon:16683068-16683128,exon:16685808-16685887</t>
  </si>
  <si>
    <t>15,12,27,16,11,22,4,8,7,24,22,24,13,14,9,12,20,18</t>
  </si>
  <si>
    <t>11,21,23,65,89,52,20,29,10,30,54,22,14,23,17,22,16,8</t>
  </si>
  <si>
    <t>MAP4K3</t>
  </si>
  <si>
    <t>chr3:16682869|16687101-</t>
  </si>
  <si>
    <t>exon:16682870-16682987,exon:16683068-16683128,exon:16685808-16685887,exon:16687017-16687101</t>
  </si>
  <si>
    <t>7,2,7,7,24,14,2,4,7,2,8,9</t>
  </si>
  <si>
    <t>31,38,67,61,85,35,13,41,27,21,19,22</t>
  </si>
  <si>
    <t>chr3:16687016|16693874-</t>
  </si>
  <si>
    <t>exon:16687017-16687101,exon:16693685-16693874</t>
  </si>
  <si>
    <t>chr3:16693684|16698505-</t>
  </si>
  <si>
    <t>intron:16698467-16698505</t>
  </si>
  <si>
    <t>chr3:16710228|16719174-</t>
  </si>
  <si>
    <t>exon:16710229-16710287,exon:16711601-16711676,exon:16716177-16716287</t>
  </si>
  <si>
    <t>30,24</t>
  </si>
  <si>
    <t>chr3:16778760|16791441-</t>
  </si>
  <si>
    <t>ENSGALG00000009130;</t>
  </si>
  <si>
    <t>exon:16791400-16791441</t>
  </si>
  <si>
    <t>9,2,4,2</t>
  </si>
  <si>
    <t>106,77,53,51</t>
  </si>
  <si>
    <t>GPCPD1</t>
  </si>
  <si>
    <t>chr3:16778760|16800957-</t>
  </si>
  <si>
    <t>exon:16778761-16778921,exon:16791400-16791441,exon:16799717-16799801,exon:16800873-16800957</t>
  </si>
  <si>
    <t>42,25,9</t>
  </si>
  <si>
    <t>chr3:16778760|16806092-</t>
  </si>
  <si>
    <t>intergenic_region:16778761-16778921,intergenic_region:16779260-16779395,intergenic_region:16806007-16806092</t>
  </si>
  <si>
    <t>3,9,10,8,6,7,2,2,6,11,6,10,5,4,8,8,5</t>
  </si>
  <si>
    <t>64,95,64,36,61,31,26,48,42,34,14,23,4,14,23,12,12</t>
  </si>
  <si>
    <t>chr3:16779259|16781192-</t>
  </si>
  <si>
    <t>exon:16779260-16779395,exon:16780169-16780305,exon:16781127-16781192</t>
  </si>
  <si>
    <t>chr3:16799716|16806092-</t>
  </si>
  <si>
    <t>intergenic_region:16799717-16799801,intergenic_region:16800873-16800957,intergenic_region:16806007-16806092</t>
  </si>
  <si>
    <t>7,5,3,2,4,6,9,4,5,9,11,4,5,4</t>
  </si>
  <si>
    <t>77,98,67,67,58,37,56,17,35,17,17,32,21,30</t>
  </si>
  <si>
    <t>chr3:16842145|16844849+</t>
  </si>
  <si>
    <t>intergenic_region:16842146-16842257,intergenic_region:16842839-16842991,intergenic_region:16844680-16844849</t>
  </si>
  <si>
    <t>2,2,3,7,3,4,3,6</t>
  </si>
  <si>
    <t>19,28,14,21,14,22,3,8</t>
  </si>
  <si>
    <t>chr3:16942546|16944824+</t>
  </si>
  <si>
    <t>ENSGALG00000009214;</t>
  </si>
  <si>
    <t>exon:16942547-16942684,exon:16944317-16944385,exon:16944733-16944824</t>
  </si>
  <si>
    <t>3,2,3,2,3</t>
  </si>
  <si>
    <t>42,15,32,7,9</t>
  </si>
  <si>
    <t>CRLS1</t>
  </si>
  <si>
    <t>chr3:16943258|16944385+</t>
  </si>
  <si>
    <t>exon:16943259-16943388,exon:16943823-16943908,exon:16944317-16944385</t>
  </si>
  <si>
    <t>57,14</t>
  </si>
  <si>
    <t>chr3:16943258|16944824+</t>
  </si>
  <si>
    <t>exon:16943259-16943388,exon:16943823-16943908,exon:16944317-16944385,exon:16944733-16944824</t>
  </si>
  <si>
    <t>7,6,4,17,19,6,2,18,5,6,12,5</t>
  </si>
  <si>
    <t>17,35,23,16,30,12,15,30,22,14,15,12</t>
  </si>
  <si>
    <t>chr3:17055196|17055945+</t>
  </si>
  <si>
    <t>ENSGALG00000009228;</t>
  </si>
  <si>
    <t>exon:17055197-17055325,exon:17055847-17055945</t>
  </si>
  <si>
    <t>PARP1</t>
  </si>
  <si>
    <t>chr3:17130519|17132690+</t>
  </si>
  <si>
    <t>ENSGALG00000009246;</t>
  </si>
  <si>
    <t>exon:17130520-17130661,exon:17132532-17132690</t>
  </si>
  <si>
    <t>4,2,6,9,3,5,25,20,7,9,9,3,9,6,5</t>
  </si>
  <si>
    <t>30,49,180,259,91,109,41,79,37,54,50,39,52,47,19</t>
  </si>
  <si>
    <t>ACBD3</t>
  </si>
  <si>
    <t>chr3:17130519|17135169+</t>
  </si>
  <si>
    <t>exon:17130520-17130661,exon:17134995-17135169</t>
  </si>
  <si>
    <t>63,28</t>
  </si>
  <si>
    <t>chr3:17174812|17176235+</t>
  </si>
  <si>
    <t>ENSGALG00000009253;</t>
  </si>
  <si>
    <t>exon:17174813-17174982</t>
  </si>
  <si>
    <t>30,6</t>
  </si>
  <si>
    <t>SDE2</t>
  </si>
  <si>
    <t>chr3:17218804|17224876+</t>
  </si>
  <si>
    <t>ENSGALG00000009275;</t>
  </si>
  <si>
    <t>exon:17218805-17218911,exon:17220460-17220546</t>
  </si>
  <si>
    <t>3,6,3,4,10,4,5,3,3,2</t>
  </si>
  <si>
    <t>1,11,44,5,11,4,7,8,10,1</t>
  </si>
  <si>
    <t>TMEM63A</t>
  </si>
  <si>
    <t>chr3:17230320|17246566+</t>
  </si>
  <si>
    <t>intergenic_region:17230321-17230469,intergenic_region:17246433-17246566</t>
  </si>
  <si>
    <t>3,9,3,10,9,4,2,14,3,5,3,2,4,4</t>
  </si>
  <si>
    <t>1,3,8,0,7,0,6,0,0,5,5,2,2,0</t>
  </si>
  <si>
    <t>chr3:17241394|17246566+</t>
  </si>
  <si>
    <t>ENSGALG00000009291;</t>
  </si>
  <si>
    <t>intron:17241395-17241480,intron:17244906-17245056,intron:17246433-17246566</t>
  </si>
  <si>
    <t>2,4,6,2</t>
  </si>
  <si>
    <t>8,8,7,11</t>
  </si>
  <si>
    <t>chr3:17350218|17351666+</t>
  </si>
  <si>
    <t>ENSGALG00000009303;</t>
  </si>
  <si>
    <t>exon:17350219-17350384,exon:17351489-17351666</t>
  </si>
  <si>
    <t>3,5,3,4,9,6,4,28,19,10,16,26,4,20,10,9</t>
  </si>
  <si>
    <t>30,43,129,151,150,132,92,167,291,105,131,126,48,88,83,61</t>
  </si>
  <si>
    <t>avenaII</t>
  </si>
  <si>
    <t>chr3:17350218|17360897+</t>
  </si>
  <si>
    <t>exon:17350219-17350384,exon:17351489-17351666,exon:17360813-17360897</t>
  </si>
  <si>
    <t>2,3,3,2,5,2,7,2,4,9,27,20,7,11,7,4,5</t>
  </si>
  <si>
    <t>28,33,33,107,125,127,95,163,85,134,243,98,97,78,45,78,49</t>
  </si>
  <si>
    <t>chr3:17350218|17373869+</t>
  </si>
  <si>
    <t>exon:17350219-17350384</t>
  </si>
  <si>
    <t>3,2,3,10,4</t>
  </si>
  <si>
    <t>143,241,151,271,98</t>
  </si>
  <si>
    <t>chr3:17373549|17382978+</t>
  </si>
  <si>
    <t>exon:17379026-17379074,exon:17382912-17382978</t>
  </si>
  <si>
    <t>3,3,4,3,8,4</t>
  </si>
  <si>
    <t>128,118,82,65,76,36</t>
  </si>
  <si>
    <t>chr3:17426162|17427024+</t>
  </si>
  <si>
    <t>ENSGALG00000009305;</t>
  </si>
  <si>
    <t>exon:17426163-17426356,exon:17426970-17427024</t>
  </si>
  <si>
    <t>30,32,19,28,47,12,38,34,15,109,117,17,45,67,16,48,38,25</t>
  </si>
  <si>
    <t>121,132,90,250,372,214,175,408,104,83,113,44,101,148,72,89,84,37</t>
  </si>
  <si>
    <t>LBR</t>
  </si>
  <si>
    <t>chr3:17550054|17550964+</t>
  </si>
  <si>
    <t>ENSGALG00000043081;</t>
  </si>
  <si>
    <t>intron:17550055-17550256,intron:17550867-17550964</t>
  </si>
  <si>
    <t>WDR26</t>
  </si>
  <si>
    <t>chr3:17556906|17564860+</t>
  </si>
  <si>
    <t>exon:17556907-17557045,exon:17564731-17564860</t>
  </si>
  <si>
    <t>chr3:17562440|17564139+</t>
  </si>
  <si>
    <t>exon:17562441-17562560,exon:17563385-17563530,exon:17564061-17564139</t>
  </si>
  <si>
    <t>71,51</t>
  </si>
  <si>
    <t>chr3:17563418|17564897+</t>
  </si>
  <si>
    <t>intron:17563419-17563530,intron:17564731-17564897</t>
  </si>
  <si>
    <t>7,4,8,4,2</t>
  </si>
  <si>
    <t>82,30,51,28,31</t>
  </si>
  <si>
    <t>chr3:17662169|17663456+</t>
  </si>
  <si>
    <t>intergenic_region:17662170-17662456,intergenic_region:17663322-17663456</t>
  </si>
  <si>
    <t>7,2,5,4</t>
  </si>
  <si>
    <t>3,5,4,7</t>
  </si>
  <si>
    <t>chr3:17695244|17697702-</t>
  </si>
  <si>
    <t>ENSGALG00000009360;</t>
  </si>
  <si>
    <t>exon:17695245-17695309,exon:17696891-17696927,exon:17697546-17697702</t>
  </si>
  <si>
    <t>CAPN2</t>
  </si>
  <si>
    <t>chr3:17697545|17701903-</t>
  </si>
  <si>
    <t>exon:17701818-17701903</t>
  </si>
  <si>
    <t>chr3:17930464|17934943-</t>
  </si>
  <si>
    <t>ENSGALG00000042048;</t>
  </si>
  <si>
    <t>exon:17934856-17934943</t>
  </si>
  <si>
    <t>2,5,3,4,8,5,4,2</t>
  </si>
  <si>
    <t>55,32,51,22,14,9,11,26</t>
  </si>
  <si>
    <t>chr3:17930464|17956540-</t>
  </si>
  <si>
    <t>intergenic_region:17934856-17934943,intergenic_region:17956405-17956540</t>
  </si>
  <si>
    <t>4,8,13,2,2,4,5,3,3</t>
  </si>
  <si>
    <t>3,16,18,9,7,7,5,6,12</t>
  </si>
  <si>
    <t>chr3:185292|189318-</t>
  </si>
  <si>
    <t>ENSGALG00000030810;</t>
  </si>
  <si>
    <t>exon:188206-188247,exon:189216-189318</t>
  </si>
  <si>
    <t>chr3:18664306|18682406-</t>
  </si>
  <si>
    <t>ENSGALG00000009483;</t>
  </si>
  <si>
    <t>exon:18664307-18664558,exon:18682336-18682406</t>
  </si>
  <si>
    <t>MARK1</t>
  </si>
  <si>
    <t>chr3:18667885|18692054-</t>
  </si>
  <si>
    <t>exon:18667886-18667986,exon:18691851-18692054</t>
  </si>
  <si>
    <t>chr3:18676774|18692054-</t>
  </si>
  <si>
    <t>exon:18676775-18676894</t>
  </si>
  <si>
    <t>5,3,12,6,3,2,5,3,4</t>
  </si>
  <si>
    <t>64,69,81,38,31,14,18,21,15</t>
  </si>
  <si>
    <t>chr3:18681300|18692054-</t>
  </si>
  <si>
    <t>exon:18681301-18681357,exon:18682336-18682406,exon:18683383-18683448,exon:18684594-18684642,exon:18691190-18691243,exon:18691851-18692054</t>
  </si>
  <si>
    <t>152,151,152,289,336,266,340,194,203,416,323,188,136,82,86,114,89,118</t>
  </si>
  <si>
    <t>53,63,71,56,82,31,43,100,27,33,50,14,9,12,21,18,16,13</t>
  </si>
  <si>
    <t>chr3:18691189|18692054-</t>
  </si>
  <si>
    <t>exon:18691190-18691243,exon:18691851-18692054</t>
  </si>
  <si>
    <t>40,154,99,66,133,58,126,76,89,307,338,142,165,217,93,62,104,92</t>
  </si>
  <si>
    <t>118,113,115,198,207,138,171,175,112,230,209,110,59,56,57,95,44,68</t>
  </si>
  <si>
    <t>chr3:18788816|18791880+</t>
  </si>
  <si>
    <t>ENSGALG00000009503;</t>
  </si>
  <si>
    <t>exon:18788817-18788907,exon:18790775-18790902</t>
  </si>
  <si>
    <t>4,3,6,3,2</t>
  </si>
  <si>
    <t>21,56,32,20,35</t>
  </si>
  <si>
    <t>RAB3GAP2</t>
  </si>
  <si>
    <t>chr3:18830234|18831804-</t>
  </si>
  <si>
    <t>ENSGALG00000009576;ENSGALG00000009566;</t>
  </si>
  <si>
    <t>exon:18830235-18830391,exon:18831682-18831804</t>
  </si>
  <si>
    <t>13,34</t>
  </si>
  <si>
    <t>BPNT1;IARS2</t>
  </si>
  <si>
    <t>chr3:18865321|18873546+</t>
  </si>
  <si>
    <t>ENSGALG00000009598;</t>
  </si>
  <si>
    <t>exon:18865322-18865529</t>
  </si>
  <si>
    <t>EPRS</t>
  </si>
  <si>
    <t>chr3:18873140|18873546+</t>
  </si>
  <si>
    <t>exon:18873141-18873350,exon:18873474-18873546</t>
  </si>
  <si>
    <t>chr3:1907447|1907777-</t>
  </si>
  <si>
    <t>ENSGALG00000034048;</t>
  </si>
  <si>
    <t>exon:1907448-1907777</t>
  </si>
  <si>
    <t>6,3,3,3</t>
  </si>
  <si>
    <t>64,58,10,10</t>
  </si>
  <si>
    <t>BCL11A</t>
  </si>
  <si>
    <t>chr3:19473786|19474061-</t>
  </si>
  <si>
    <t>ENSGALG00000009615;</t>
  </si>
  <si>
    <t>exon:19473787-19474061</t>
  </si>
  <si>
    <t>6,6,4,4,3,6</t>
  </si>
  <si>
    <t>9,23,24,4,9,3</t>
  </si>
  <si>
    <t>RRP15</t>
  </si>
  <si>
    <t>chr3:196220|198435-</t>
  </si>
  <si>
    <t>exon:198337-198435</t>
  </si>
  <si>
    <t>2,6,5,6,2,2,5,3,6,9</t>
  </si>
  <si>
    <t>61,70,52,143,104,47,52,22,58,37</t>
  </si>
  <si>
    <t>chr3:19774482|19779285+</t>
  </si>
  <si>
    <t>ENSGALG00000009627;</t>
  </si>
  <si>
    <t>exon:19779224-19779285</t>
  </si>
  <si>
    <t>2,3,6,8,2,2,9,3,3</t>
  </si>
  <si>
    <t>111,149,61,196,214,81,124,170,87</t>
  </si>
  <si>
    <t>GPATCH2</t>
  </si>
  <si>
    <t>chr3:19774482|19784675+</t>
  </si>
  <si>
    <t>exon:19783397-19783579,exon:19784596-19784675</t>
  </si>
  <si>
    <t>40,48,17,35,53,28,16,29,9,69,109,52,51,58,35,48,33,29</t>
  </si>
  <si>
    <t>15,20,17,27,25,19,22,29,6,27,41,13,15,30,16,15,13,12</t>
  </si>
  <si>
    <t>chr3:19783396|19784675+</t>
  </si>
  <si>
    <t>10,19,20,23,22,21,55,19,40,121,108,66,106,122,47,50,55,38</t>
  </si>
  <si>
    <t>108,120,62,108,154,66,62,90,23,212,233,92,124,192,79,99,100,76</t>
  </si>
  <si>
    <t>chr3:20241792|20254848+</t>
  </si>
  <si>
    <t>ENSGALG00000009645;</t>
  </si>
  <si>
    <t>exon:20254732-20254848</t>
  </si>
  <si>
    <t>5,3,4,6,5,4</t>
  </si>
  <si>
    <t>25,62,29,26,6,22</t>
  </si>
  <si>
    <t>ESRRG</t>
  </si>
  <si>
    <t>chr3:20312641|20317377+</t>
  </si>
  <si>
    <t>exon:20312642-20312752,exon:20317216-20317377</t>
  </si>
  <si>
    <t>6,13,5,9,4,9,10,4,3,7,11,9,6,7,5,3,7</t>
  </si>
  <si>
    <t>9,8,11,32,25,16,6,15,7,1,6,3,0,7,4,3,1</t>
  </si>
  <si>
    <t>chr3:2040772|2043766+</t>
  </si>
  <si>
    <t>ENSGALG00000007845;</t>
  </si>
  <si>
    <t>exon:2040773-2040915,exon:2043618-2043766</t>
  </si>
  <si>
    <t>52,82</t>
  </si>
  <si>
    <t>REL</t>
  </si>
  <si>
    <t>chr3:2040772|2048212+</t>
  </si>
  <si>
    <t>exon:2040773-2040915,exon:2043618-2043766,exon:2048121-2048212</t>
  </si>
  <si>
    <t>95,103,83,68,68,40,26,33,20,102,147,53,32,58,19,43,44,50</t>
  </si>
  <si>
    <t>43,25,21,30,61,29,31,40,22,27,48,10,35,23,16,18,26,9</t>
  </si>
  <si>
    <t>chr3:2040772|2060675+</t>
  </si>
  <si>
    <t>exon:2048121-2048212,exon:2060535-2060675</t>
  </si>
  <si>
    <t>2,3,2,2,3,2</t>
  </si>
  <si>
    <t>16,28,60,13,9,12</t>
  </si>
  <si>
    <t>chr3:2080683|2085070-</t>
  </si>
  <si>
    <t>ENSGALG00000007835;</t>
  </si>
  <si>
    <t>exon:2080684-2080809,exon:2083815-2083900,exon:2085006-2085070</t>
  </si>
  <si>
    <t>15,10,8</t>
  </si>
  <si>
    <t>PUS10</t>
  </si>
  <si>
    <t>chr3:2080683|2092247-</t>
  </si>
  <si>
    <t>exon:2080684-2080809,exon:2083815-2083900,exon:2090414-2090475,exon:2092136-2092247</t>
  </si>
  <si>
    <t>chr3:20880685|20891090-</t>
  </si>
  <si>
    <t>ENSGALG00000009687;</t>
  </si>
  <si>
    <t>exon:20880686-20880825</t>
  </si>
  <si>
    <t>12,13,4,23,36,29,24,26,18,3</t>
  </si>
  <si>
    <t>33,23,8,160,188,64,535,407,323,1</t>
  </si>
  <si>
    <t>KCNK2</t>
  </si>
  <si>
    <t>chr3:2090413|2104507-</t>
  </si>
  <si>
    <t>exon:2090414-2090475</t>
  </si>
  <si>
    <t>chr3:21125697|21126022+</t>
  </si>
  <si>
    <t>intergenic_region:21125698-21126022</t>
  </si>
  <si>
    <t>2,2,4,4,3</t>
  </si>
  <si>
    <t>80,58,56,46,18</t>
  </si>
  <si>
    <t>chr3:21125697|21134393+</t>
  </si>
  <si>
    <t>intergenic_region:21133726-21133874,intergenic_region:21134224-21134393</t>
  </si>
  <si>
    <t>12,13,34,21,30,50,43,32,7,17,15,10,17,6,9,19,14</t>
  </si>
  <si>
    <t>39,9,54,69,36,32,54,24,26,34,18,24,20,22,25,27,11</t>
  </si>
  <si>
    <t>chr3:21186949|21191547+</t>
  </si>
  <si>
    <t>intergenic_region:21186950-21187113</t>
  </si>
  <si>
    <t>chr3:21212905|21217246-</t>
  </si>
  <si>
    <t>ENSGALG00000009788;</t>
  </si>
  <si>
    <t>exon:21212906-21213030,exon:21215505-21215565,exon:21217136-21217246</t>
  </si>
  <si>
    <t>4,3,5,2,2</t>
  </si>
  <si>
    <t>8,9,15,4,7</t>
  </si>
  <si>
    <t>SMYD2</t>
  </si>
  <si>
    <t>chr3:21336847|21350662-</t>
  </si>
  <si>
    <t>ENSGALG00000009791;</t>
  </si>
  <si>
    <t>exon:21336848-21337042</t>
  </si>
  <si>
    <t>PROX1</t>
  </si>
  <si>
    <t>chr3:21671375|21683895-</t>
  </si>
  <si>
    <t>ENSGALG00000009796;</t>
  </si>
  <si>
    <t>exon:21671376-21671471,exon:21672318-21672400,exon:21683806-21683895</t>
  </si>
  <si>
    <t>chr3:21694910|21707394-</t>
  </si>
  <si>
    <t>intergenic_region:21694911-21695043</t>
  </si>
  <si>
    <t>4,2,5,4,3,4,3</t>
  </si>
  <si>
    <t>11,40,30,10,29,35,33</t>
  </si>
  <si>
    <t>chr3:21694910|21743218-</t>
  </si>
  <si>
    <t>intergenic_region:21694911-21695043,intergenic_region:21743098-21743218</t>
  </si>
  <si>
    <t>3,3,5,2,6,5,2,4,6,3,5</t>
  </si>
  <si>
    <t>17,18,16,12,23,20,21,14,15,24,15</t>
  </si>
  <si>
    <t>chr3:21707301|21715210-</t>
  </si>
  <si>
    <t>intergenic_region:21707302-21707394,intergenic_region:21715092-21715210</t>
  </si>
  <si>
    <t>51,71</t>
  </si>
  <si>
    <t>chr3:21707301|21736872-</t>
  </si>
  <si>
    <t>intergenic_region:21707302-21707394,intergenic_region:21736757-21736872</t>
  </si>
  <si>
    <t>chr3:21707301|21743218-</t>
  </si>
  <si>
    <t>intergenic_region:21707302-21707394,intergenic_region:21715092-21715210,intergenic_region:21736757-21736872,intergenic_region:21743098-21743218</t>
  </si>
  <si>
    <t>4,3,11,4,13,15,10,9,54,27,10,29,8,7,25,8,10</t>
  </si>
  <si>
    <t>18,12,23,30,24,17,20,11,34,39,29,23,25,20,35,32,25</t>
  </si>
  <si>
    <t>chr3:21715091|21743218-</t>
  </si>
  <si>
    <t>intergenic_region:21715092-21715210,intergenic_region:21743098-21743218</t>
  </si>
  <si>
    <t>2,6,7,5,11,9,13,4,16,19,15,16,8,7,10,19,6</t>
  </si>
  <si>
    <t>28,22,57,45,44,33,29,22,80,90,51,36,37,26,47,41,39</t>
  </si>
  <si>
    <t>chr3:21729334|21743214-</t>
  </si>
  <si>
    <t>intergenic_region:21743098-21743214</t>
  </si>
  <si>
    <t>chr3:21729334|21743218-</t>
  </si>
  <si>
    <t>intergenic_region:21729335-21729697,intergenic_region:21734015-21734108,intergenic_region:21736757-21736872,intergenic_region:21743098-21743218</t>
  </si>
  <si>
    <t>44,67,49,62,67,73,43,18,27,317,204,148,125,74,73,112,84,101</t>
  </si>
  <si>
    <t>38,46,22,96,55,65,63,68,48,179,146,94,65,75,49,82,66,77</t>
  </si>
  <si>
    <t>chr3:21729334|21747449-</t>
  </si>
  <si>
    <t>intergenic_region:21734015-21734108,intergenic_region:21743098-21743218,intergenic_region:21746523-21746634,intergenic_region:21747414-21747449</t>
  </si>
  <si>
    <t>5,4,5,5,4,11,6,5,3,12,4,3,5,10,8,2,6</t>
  </si>
  <si>
    <t>37,38,22,85,51,56,55,69,49,162,131,77,57,69,70,62,69</t>
  </si>
  <si>
    <t>chr3:21734014|21743218-</t>
  </si>
  <si>
    <t>intergenic_region:21734015-21734108,intergenic_region:21736757-21736872,intergenic_region:21743098-21743218</t>
  </si>
  <si>
    <t>chr3:21781960|21789152-</t>
  </si>
  <si>
    <t>ENSGALG00000020067;</t>
  </si>
  <si>
    <t>exon:21781961-21782035,exon:21789096-21789152</t>
  </si>
  <si>
    <t>7,18,7,5,51,38,5,6</t>
  </si>
  <si>
    <t>4,30,30,10,34,25,21,14</t>
  </si>
  <si>
    <t>VASH2</t>
  </si>
  <si>
    <t>chr3:21788885|21789152-</t>
  </si>
  <si>
    <t>intron:21788886-21789152</t>
  </si>
  <si>
    <t>19,24,14</t>
  </si>
  <si>
    <t>chr3:21822671|21825434-</t>
  </si>
  <si>
    <t>ENSGALG00000009811;</t>
  </si>
  <si>
    <t>exon:21822672-21822809,exon:21825325-21825434</t>
  </si>
  <si>
    <t>TATDN3</t>
  </si>
  <si>
    <t>chr3:21963082|21968384+</t>
  </si>
  <si>
    <t>ENSGALG00000009822;</t>
  </si>
  <si>
    <t>exon:21963083-21963179,exon:21968242-21968384</t>
  </si>
  <si>
    <t>8,3,7</t>
  </si>
  <si>
    <t>TMEM206</t>
  </si>
  <si>
    <t>chr3:21987502|22001818-</t>
  </si>
  <si>
    <t>ENSGALG00000009828;</t>
  </si>
  <si>
    <t>exon:21987503-21987556,exon:21989409-21989517,exon:21990664-21990723,exon:22001622-22001818</t>
  </si>
  <si>
    <t>PPP2R5A</t>
  </si>
  <si>
    <t>chr3:21989408|22001818-</t>
  </si>
  <si>
    <t>exon:22001622-22001818</t>
  </si>
  <si>
    <t>48,7</t>
  </si>
  <si>
    <t>chr3:21996681|22001818-</t>
  </si>
  <si>
    <t>exon:21996682-21996783,exon:22001622-22001818</t>
  </si>
  <si>
    <t>4,3,5,7,5</t>
  </si>
  <si>
    <t>23,25,19,12,17</t>
  </si>
  <si>
    <t>chr3:22068537|22073508-</t>
  </si>
  <si>
    <t>ENSGALG00000009837;</t>
  </si>
  <si>
    <t>exon:22068538-22068642</t>
  </si>
  <si>
    <t>17,11</t>
  </si>
  <si>
    <t>DTL</t>
  </si>
  <si>
    <t>chr3:22139408|22149258+</t>
  </si>
  <si>
    <t>ENSGALG00000009848;</t>
  </si>
  <si>
    <t>exon:22148985-22149258</t>
  </si>
  <si>
    <t>2,6,4,4</t>
  </si>
  <si>
    <t>64,36,51,41</t>
  </si>
  <si>
    <t>LPGAT1</t>
  </si>
  <si>
    <t>chr3:22139408|22156125+</t>
  </si>
  <si>
    <t>exon:22139409-22139527,exon:22155999-22156125</t>
  </si>
  <si>
    <t>41,29,40</t>
  </si>
  <si>
    <t>chr3:22290329|22292530-</t>
  </si>
  <si>
    <t>ENSGALG00000045060;</t>
  </si>
  <si>
    <t>exon:22290330-22290422</t>
  </si>
  <si>
    <t>chr3:22326631|22329363-</t>
  </si>
  <si>
    <t>ENSGALG00000009871;</t>
  </si>
  <si>
    <t>exon:22326632-22326689,exon:22327454-22327531,exon:22329145-22329363</t>
  </si>
  <si>
    <t>4,2,6,12,8,6,5,8,12,11,4,6,5,4,6,5</t>
  </si>
  <si>
    <t>13,6,32,50,8,30,14,17,35,17,14,27,18,42,32,10</t>
  </si>
  <si>
    <t>chr3:22329144|22338111-</t>
  </si>
  <si>
    <t>exon:22334376-22334537,exon:22336237-22336289,exon:22338034-22338111</t>
  </si>
  <si>
    <t>7,25</t>
  </si>
  <si>
    <t>chr3:22332391|22338111-</t>
  </si>
  <si>
    <t>exon:22332392-22332470,exon:22333898-22334022,exon:22334376-22334537,exon:22338034-22338111</t>
  </si>
  <si>
    <t>5,6,3,3,2,3</t>
  </si>
  <si>
    <t>13,32,13,17,9,11</t>
  </si>
  <si>
    <t>chr3:2242383|2243380-</t>
  </si>
  <si>
    <t>ENSGALG00000004455;</t>
  </si>
  <si>
    <t>exon:2242384-2242449,exon:2243217-2243380</t>
  </si>
  <si>
    <t>9,13,4,3,4,9,5,41,8,11,15,13,6,12,4,6</t>
  </si>
  <si>
    <t>16,7,28,31,14,6,12,27,31,9,17,15,8,20,21,16</t>
  </si>
  <si>
    <t>USP34</t>
  </si>
  <si>
    <t>chr3:2242383|2255313-</t>
  </si>
  <si>
    <t>exon:2242384-2242449,exon:2243217-2243380,exon:2255189-2255313</t>
  </si>
  <si>
    <t>12,4,6</t>
  </si>
  <si>
    <t>24,38,9</t>
  </si>
  <si>
    <t>chr3:2242383|2264327-</t>
  </si>
  <si>
    <t>chr3:2247548|2250204-</t>
  </si>
  <si>
    <t>exon:2247549-2247732,exon:2250100-2250204</t>
  </si>
  <si>
    <t>8,2,2,4</t>
  </si>
  <si>
    <t>20,40,9,12</t>
  </si>
  <si>
    <t>chr3:2253991|2255313-</t>
  </si>
  <si>
    <t>exon:2253992-2254144,exon:2255189-2255313</t>
  </si>
  <si>
    <t>6,16,5,11,15,14,27,9,14,63,33,24,26,39,29,18,15,33</t>
  </si>
  <si>
    <t>26,32,12,43,61,30,16,42,10,10,34,11,17,6,17,13,15,9</t>
  </si>
  <si>
    <t>chr3:2253991|2264327-</t>
  </si>
  <si>
    <t>exon:2253992-2254144,exon:2264118-2264327</t>
  </si>
  <si>
    <t>2,3,2,2,4</t>
  </si>
  <si>
    <t>36,28,26,18,29</t>
  </si>
  <si>
    <t>chr3:2253991|2276017-</t>
  </si>
  <si>
    <t>exon:2275935-2276017</t>
  </si>
  <si>
    <t>chr3:2271478|2286750-</t>
  </si>
  <si>
    <t>exon:2285022-2285054,exon:2286625-2286750</t>
  </si>
  <si>
    <t>5,6,2,3,4,5,3,5,6,4,4,4,2</t>
  </si>
  <si>
    <t>27,27,16,62,66,24,27,10,18,28,13,25,11</t>
  </si>
  <si>
    <t>chr3:22769041|22794896-</t>
  </si>
  <si>
    <t>intergenic_region:22794628-22794896</t>
  </si>
  <si>
    <t>0,3,1,1</t>
  </si>
  <si>
    <t>chr3:22778202|22794896-</t>
  </si>
  <si>
    <t>ENSGALG00000009884;</t>
  </si>
  <si>
    <t>exon:22778203-22778392</t>
  </si>
  <si>
    <t>3,5,3,5</t>
  </si>
  <si>
    <t>SYT14</t>
  </si>
  <si>
    <t>chr3:22822654|22837836-</t>
  </si>
  <si>
    <t>intron:22824870-22825034,intron:22837789-22837836</t>
  </si>
  <si>
    <t>7,8,2</t>
  </si>
  <si>
    <t>11,13,1</t>
  </si>
  <si>
    <t>chr3:22881141|22882497-</t>
  </si>
  <si>
    <t>ENSGALG00000009887;</t>
  </si>
  <si>
    <t>exon:22882259-22882497</t>
  </si>
  <si>
    <t>7,3,13</t>
  </si>
  <si>
    <t>DIEXF</t>
  </si>
  <si>
    <t>chr3:22893082|22893332-</t>
  </si>
  <si>
    <t>exon:22893083-22893332</t>
  </si>
  <si>
    <t>chr3:22910645|22910854-</t>
  </si>
  <si>
    <t>ENSGALG00000009896;</t>
  </si>
  <si>
    <t>exon:22910646-22910854</t>
  </si>
  <si>
    <t>TRERF1</t>
  </si>
  <si>
    <t>chr3:22910645|22921468-</t>
  </si>
  <si>
    <t>exon:22920515-22920654,exon:22921408-22921468</t>
  </si>
  <si>
    <t>20,32,27</t>
  </si>
  <si>
    <t>chr3:22962429|22962975-</t>
  </si>
  <si>
    <t>intron:22962430-22962549,intron:22962854-22962975</t>
  </si>
  <si>
    <t>chr3:2297118|2322165-</t>
  </si>
  <si>
    <t>intron:2297119-2297180,intron:2302708-2302900</t>
  </si>
  <si>
    <t>14,19,13,7,21,12,6,11,3,28,21,11,11,15,9,10,14,8</t>
  </si>
  <si>
    <t>18,15,13,18,32,14,11,29,8,24,16,7,5,14,13,14,9,4</t>
  </si>
  <si>
    <t>chr3:2297118|2331097-</t>
  </si>
  <si>
    <t>exon:2297119-2297180</t>
  </si>
  <si>
    <t>8,7,9,7,15,12,3,3,13,9,15,2,12,4,5,4,5</t>
  </si>
  <si>
    <t>18,13,13,17,29,13,11,29,20,16,7,5,14,13,14,9,4</t>
  </si>
  <si>
    <t>chr3:2314208|2322165-</t>
  </si>
  <si>
    <t>intron:2314209-2314358</t>
  </si>
  <si>
    <t>5,3,3,5,6,4</t>
  </si>
  <si>
    <t>87,121,64,104,132,56</t>
  </si>
  <si>
    <t>chr3:2314208|2331097-</t>
  </si>
  <si>
    <t>exon:2314209-2314358</t>
  </si>
  <si>
    <t>113,100,132,67</t>
  </si>
  <si>
    <t>chr3:23395190|23402987+</t>
  </si>
  <si>
    <t>ENSGALG00000042511;</t>
  </si>
  <si>
    <t>exon:23395191-23395313,exon:23398178-23398449,exon:23401869-23401948,exon:23402880-23402987</t>
  </si>
  <si>
    <t>12,59,52,34,29,44,18,49,21,58</t>
  </si>
  <si>
    <t>8,11,13,9,10,24,10,14,13,14</t>
  </si>
  <si>
    <t>PKDCC</t>
  </si>
  <si>
    <t>chr3:23395190|23412379+</t>
  </si>
  <si>
    <t>exon:23395191-23395313</t>
  </si>
  <si>
    <t>chr3:23398177|23402987+</t>
  </si>
  <si>
    <t>exon:23401869-23401948,exon:23402880-23402987</t>
  </si>
  <si>
    <t>44,28,27,34</t>
  </si>
  <si>
    <t>chr3:2360961|2361360-</t>
  </si>
  <si>
    <t>ENSGALG00000029476;</t>
  </si>
  <si>
    <t>exon:2361226-2361360</t>
  </si>
  <si>
    <t>XPO1</t>
  </si>
  <si>
    <t>chr3:2362402|2373946-</t>
  </si>
  <si>
    <t>exon:2373788-2373946</t>
  </si>
  <si>
    <t>chr3:2364669|2373946-</t>
  </si>
  <si>
    <t>exon:2364670-2364776,exon:2373788-2373946</t>
  </si>
  <si>
    <t>4,10,4,7,13,12,8,42,36,26,14,29,16,16,14,12</t>
  </si>
  <si>
    <t>69,80,48,181,298,111,177,62,85,27,34,49,38,52,69,32</t>
  </si>
  <si>
    <t>chr3:2366237|2373946-</t>
  </si>
  <si>
    <t>exon:2366238-2366421</t>
  </si>
  <si>
    <t>chr3:2366237|2394603-</t>
  </si>
  <si>
    <t>exon:2366238-2366421,exon:2394472-2394603</t>
  </si>
  <si>
    <t>chr3:2370113|2380397-</t>
  </si>
  <si>
    <t>exon:2370114-2370252,exon:2380213-2380257,exon:2380336-2380397</t>
  </si>
  <si>
    <t>chr3:23734439|23745258+</t>
  </si>
  <si>
    <t>ENSGALG00000009915;</t>
  </si>
  <si>
    <t>exon:23734440-23734622,exon:23745129-23745258</t>
  </si>
  <si>
    <t>EML4</t>
  </si>
  <si>
    <t>chr3:23734439|23752250+</t>
  </si>
  <si>
    <t>exon:23752122-23752250</t>
  </si>
  <si>
    <t>chr3:2373787|2380397-</t>
  </si>
  <si>
    <t>exon:2373788-2373946,exon:2380336-2380397</t>
  </si>
  <si>
    <t>117,37</t>
  </si>
  <si>
    <t>chr3:2373787|2394603-</t>
  </si>
  <si>
    <t>exon:2373788-2373946,exon:2394472-2394603</t>
  </si>
  <si>
    <t>chr3:23747516|23767287+</t>
  </si>
  <si>
    <t>intron:23747517-23747639,intron:23756320-23756352,intron:23767164-23767287</t>
  </si>
  <si>
    <t>chr3:23748940|23767287+</t>
  </si>
  <si>
    <t>intron:23748941-23749049,intron:23767164-23767287</t>
  </si>
  <si>
    <t>2,3,30,18,13,9,12,10,20,7,5</t>
  </si>
  <si>
    <t>18,26,95,96,35,34,44,19,58,44,28</t>
  </si>
  <si>
    <t>chr3:23752121|23756352+</t>
  </si>
  <si>
    <t>exon:23752122-23752273,exon:23756320-23756352</t>
  </si>
  <si>
    <t>3,4,29,20,12,9,4,3,6,6</t>
  </si>
  <si>
    <t>8,10,125,117,52,61,41,59,61,33</t>
  </si>
  <si>
    <t>chr3:2376116|2376600-</t>
  </si>
  <si>
    <t>exon:2376117-2376245,exon:2376343-2376462,exon:2376552-2376600</t>
  </si>
  <si>
    <t>2,6,4,22,18,8,7,12,12,6,4,2</t>
  </si>
  <si>
    <t>41,43,100,50,74,26,25,31,13,44,39,26</t>
  </si>
  <si>
    <t>chr3:2376116|2394603-</t>
  </si>
  <si>
    <t>exon:2394472-2394603</t>
  </si>
  <si>
    <t>118,44</t>
  </si>
  <si>
    <t>chr3:23767163|23772269+</t>
  </si>
  <si>
    <t>exon:23767164-23767287,exon:23772120-23772269</t>
  </si>
  <si>
    <t>chr3:23767163|23783691+</t>
  </si>
  <si>
    <t>exon:23783560-23783691</t>
  </si>
  <si>
    <t>101,96</t>
  </si>
  <si>
    <t>chr3:23767163|23784358+</t>
  </si>
  <si>
    <t>exon:23783560-23783691,exon:23784291-23784358</t>
  </si>
  <si>
    <t>20,9,5,5,2,3</t>
  </si>
  <si>
    <t>96,93,49,56,100,82</t>
  </si>
  <si>
    <t>chr3:23767163|23791737+</t>
  </si>
  <si>
    <t>exon:23767164-23767287,exon:23791640-23791737</t>
  </si>
  <si>
    <t>2,7,3,6</t>
  </si>
  <si>
    <t>90,103,91,53</t>
  </si>
  <si>
    <t>chr3:2386430|2390445-</t>
  </si>
  <si>
    <t>exon:2390344-2390445</t>
  </si>
  <si>
    <t>4,3,4,10,5,5,2</t>
  </si>
  <si>
    <t>chr3:2386430|2394603-</t>
  </si>
  <si>
    <t>exon:2386431-2386503,exon:2389079-2389142,exon:2389304-2389371,exon:2390344-2390445,exon:2394472-2394603</t>
  </si>
  <si>
    <t>92,66,75,136,204,97,71,128,54,75,100,54,60,55,42,37,47,59</t>
  </si>
  <si>
    <t>chr3:2390343|2394603-</t>
  </si>
  <si>
    <t>exon:2390344-2390445,exon:2394472-2394603</t>
  </si>
  <si>
    <t>chr3:24011209|24028943+</t>
  </si>
  <si>
    <t>ENSGALG00000009925;</t>
  </si>
  <si>
    <t>exon:24011210-24011277,exon:24012466-24012559,exon:24028817-24028943</t>
  </si>
  <si>
    <t>4,5,6,2,3,2,7,3,11,5,2,5,2</t>
  </si>
  <si>
    <t>39,47,46,102,38,64,75,41,52,22,21,18,32</t>
  </si>
  <si>
    <t>MTA3</t>
  </si>
  <si>
    <t>chr3:24011209|24040880+</t>
  </si>
  <si>
    <t>exon:24011210-24011277,exon:24039145-24039208,exon:24040763-24040880</t>
  </si>
  <si>
    <t>8,15,4,14,7,3,14,7,12,3,8,8,7,4,2</t>
  </si>
  <si>
    <t>32,13,43,70,34,39,52,42,30,31,21,17,23,15,15</t>
  </si>
  <si>
    <t>chr3:24028816|24040880+</t>
  </si>
  <si>
    <t>exon:24028817-24028943,exon:24039145-24039208,exon:24040763-24040880</t>
  </si>
  <si>
    <t>6,8,6,10,6</t>
  </si>
  <si>
    <t>75,45,107,58,62</t>
  </si>
  <si>
    <t>chr3:24053195|24066050+</t>
  </si>
  <si>
    <t>exon:24053196-24053298,exon:24065862-24066050</t>
  </si>
  <si>
    <t>41,11</t>
  </si>
  <si>
    <t>chr3:24053195|24071415+</t>
  </si>
  <si>
    <t>exon:24053196-24053298,exon:24065862-24066050,exon:24071341-24071415</t>
  </si>
  <si>
    <t>22,36,21</t>
  </si>
  <si>
    <t>chr3:24089272|24093948+</t>
  </si>
  <si>
    <t>exon:24089273-24089359,exon:24093802-24093948</t>
  </si>
  <si>
    <t>3,4,10</t>
  </si>
  <si>
    <t>3,23,21</t>
  </si>
  <si>
    <t>chr3:24089272|24104766+</t>
  </si>
  <si>
    <t>exon:24098285-24098316,exon:24104612-24104766</t>
  </si>
  <si>
    <t>chr3:2504971|2506082-</t>
  </si>
  <si>
    <t>ENSGALG00000038727;</t>
  </si>
  <si>
    <t>exon:2504972-2505093</t>
  </si>
  <si>
    <t>chr3:25071402|25083531-</t>
  </si>
  <si>
    <t>ENSGALG00000009932;</t>
  </si>
  <si>
    <t>intron:25071403-25071541</t>
  </si>
  <si>
    <t>THADA</t>
  </si>
  <si>
    <t>chr3:25071402|25094956-</t>
  </si>
  <si>
    <t>intron:25071403-25071541,intron:25094871-25094956</t>
  </si>
  <si>
    <t>chr3:25108684|25186214-</t>
  </si>
  <si>
    <t>exon:25108685-25108800,exon:25185532-25185690,exon:25186078-25186214</t>
  </si>
  <si>
    <t>14,6,4</t>
  </si>
  <si>
    <t>55,29,22</t>
  </si>
  <si>
    <t>chr3:25139493|25152669-</t>
  </si>
  <si>
    <t>exon:25151080-25151211,exon:25152580-25152669</t>
  </si>
  <si>
    <t>6,8,16,5,2,11,4,7,3</t>
  </si>
  <si>
    <t>20,22,22,30,17,21,18,305,81</t>
  </si>
  <si>
    <t>chr3:25139493|25186214-</t>
  </si>
  <si>
    <t>exon:25139494-25139662,exon:25185532-25185690,exon:25186078-25186214</t>
  </si>
  <si>
    <t>3,3,5,20,4,15,34,13,2,172,81,41</t>
  </si>
  <si>
    <t>14,6,16,24,13,11,30,7,18,50,28,26</t>
  </si>
  <si>
    <t>chr3:25151079|25186214-</t>
  </si>
  <si>
    <t>exon:25151080-25151211,exon:25185532-25185690,exon:25186078-25186214</t>
  </si>
  <si>
    <t>5,2,4,14,4,5,45,26,21</t>
  </si>
  <si>
    <t>42,24,39,72,21,25,213,103,71</t>
  </si>
  <si>
    <t>chr3:25168559|25186214-</t>
  </si>
  <si>
    <t>exon:25168560-25168651,exon:25169307-25169429,exon:25185532-25185690,exon:25186078-25186214</t>
  </si>
  <si>
    <t>2,12,13,10</t>
  </si>
  <si>
    <t>89,305,145,79</t>
  </si>
  <si>
    <t>chr3:25327146|25345227-</t>
  </si>
  <si>
    <t>ENSGALG00000009967;</t>
  </si>
  <si>
    <t>exon:25327147-25327289,exon:25330503-25330587</t>
  </si>
  <si>
    <t>LRPPRC</t>
  </si>
  <si>
    <t>chr3:2532866|2551341+</t>
  </si>
  <si>
    <t>ENSGALG00000029261;</t>
  </si>
  <si>
    <t>exon:2549109-2549316,exon:2551203-2551341</t>
  </si>
  <si>
    <t>RTN4</t>
  </si>
  <si>
    <t>chr3:25341266|25350496-</t>
  </si>
  <si>
    <t>exon:25341267-25341355,exon:25350080-25350170,exon:25350428-25350496</t>
  </si>
  <si>
    <t>7,4,4,10,10,6,6,3,6,4,7,6</t>
  </si>
  <si>
    <t>18,30,26,13,24,8,11,18,11,23,20,11</t>
  </si>
  <si>
    <t>chr3:25370809|25402442-</t>
  </si>
  <si>
    <t>exon:25370810-25371014,exon:25372634-25372719</t>
  </si>
  <si>
    <t>chr3:25393627|25402442-</t>
  </si>
  <si>
    <t>exon:25402240-25402442</t>
  </si>
  <si>
    <t>5,4,7,2,4,2</t>
  </si>
  <si>
    <t>53,82,41,13,25,21</t>
  </si>
  <si>
    <t>chr3:2549108|2551341+</t>
  </si>
  <si>
    <t>36,66,72,44,50,49,38,63,44,171,217,100,96,111,45,39,72,66</t>
  </si>
  <si>
    <t>198,97,173,67,93,44,40,86,27,65,140,36,43,74,31,38,33,31</t>
  </si>
  <si>
    <t>chr3:2549108|2557539+</t>
  </si>
  <si>
    <t>exon:2549109-2549316,exon:2557481-2557539</t>
  </si>
  <si>
    <t>3,3,4,3,4,3,2,2,4</t>
  </si>
  <si>
    <t>43,86,49,75,45,56,65,29,37</t>
  </si>
  <si>
    <t>chr3:25493193|25495587+</t>
  </si>
  <si>
    <t>ENSGALG00000030691;</t>
  </si>
  <si>
    <t>intron:25493194-25493310,intron:25495242-25495587</t>
  </si>
  <si>
    <t>3,12,8,5,7,4,13,20,7,16,3</t>
  </si>
  <si>
    <t>31,52,39,16,17,14,134,229,127,159,123</t>
  </si>
  <si>
    <t>PPM1B</t>
  </si>
  <si>
    <t>chr3:25493193|25502742+</t>
  </si>
  <si>
    <t>intron:25493194-25493310,intron:25495408-25495587,intron:25502598-25502742</t>
  </si>
  <si>
    <t>51,67,72,34,69,66,23,20,17,241,516,324,145,351,229,106,291,237</t>
  </si>
  <si>
    <t>181,189,164,154,179,129,68,88,51,261,429,190,180,220,138,120,140,130</t>
  </si>
  <si>
    <t>chr3:25493193|25513849+</t>
  </si>
  <si>
    <t>intron:25493194-25493310,intron:25502598-25502742,intron:25513732-25513849</t>
  </si>
  <si>
    <t>46,69,49,27,38,31,7,36,17,135,163,110,62,99,73,50,74,58</t>
  </si>
  <si>
    <t>115,107,93,106,172,100,41,51,30,177,214,133,99,144,76,51,79,79</t>
  </si>
  <si>
    <t>chr3:25493193|25522827+</t>
  </si>
  <si>
    <t>intron:25493194-25493310,intron:25513732-25513849,intron:25522716-25522827</t>
  </si>
  <si>
    <t>3,4,2,6,7,18,16,12,13,8,12,2,6</t>
  </si>
  <si>
    <t>35,44,136,78,95,122,63,50,89,44,48,45,33</t>
  </si>
  <si>
    <t>chr3:25493193|25525727+</t>
  </si>
  <si>
    <t>intron:25493194-25493310,intron:25502598-25502742,intron:25522716-25522827,intron:25525670-25525727</t>
  </si>
  <si>
    <t>20,26,31,9,11,10,9,4,6,50,66,47,26,32,22,29,28,23</t>
  </si>
  <si>
    <t>12,12,31,45,66,50,19,48,15,17,32,15,18,29,20,21,27,13</t>
  </si>
  <si>
    <t>chr3:25502597|25513849+</t>
  </si>
  <si>
    <t>exon:25502598-25502742,exon:25513732-25513849</t>
  </si>
  <si>
    <t>41,54,42,57,65,40,21,19,9,61,109,50,36,60,33,15,34,45</t>
  </si>
  <si>
    <t>178,202,183,184,266,167,88,100,68,384,582,315,237,397,252,150,244,243</t>
  </si>
  <si>
    <t>chr3:25502597|25522827+</t>
  </si>
  <si>
    <t>exon:25513732-25513849,exon:25522716-25522827</t>
  </si>
  <si>
    <t>6,3,6,4,8,3,12,13,5,6,3,3,3,7</t>
  </si>
  <si>
    <t>chr3:25502597|25525727+</t>
  </si>
  <si>
    <t>exon:25502598-25502742,exon:25510934-25511080,exon:25513732-25513849,exon:25522716-25522827,exon:25525670-25525727</t>
  </si>
  <si>
    <t>49,38,33,51,48,31,20,14,78,68,24,13,34,13,14,18,31</t>
  </si>
  <si>
    <t>75,109,125,123,161,117,66,97,224,403,198,156,282,197,120,193,177</t>
  </si>
  <si>
    <t>chr3:25510933|25513849+</t>
  </si>
  <si>
    <t>exon:25513732-25513849</t>
  </si>
  <si>
    <t>19,33,27,11,50,16,5,12,14,66,85,34,16,49,24,17,24,24</t>
  </si>
  <si>
    <t>300,293,242,241,338,208,101,118,73,418,594,306,269,345,196,161,196,176</t>
  </si>
  <si>
    <t>chr3:25510933|25522827+</t>
  </si>
  <si>
    <t>2,2,2,5,9,3,16</t>
  </si>
  <si>
    <t>chr3:25510933|25525727+</t>
  </si>
  <si>
    <t>exon:25510934-25511080,exon:25513732-25513849,exon:25522716-25522827,exon:25525670-25525727</t>
  </si>
  <si>
    <t>17,42,18,34,49,26,7,8,6,54,120,58,40,69,31,31,36,27</t>
  </si>
  <si>
    <t>197,199,179,179,234,157,79,115,58,258,413,188,187,230,142,131,143,110</t>
  </si>
  <si>
    <t>chr3:25513731|25525727+</t>
  </si>
  <si>
    <t>exon:25513732-25513849,exon:25522716-25522827,exon:25525670-25525727</t>
  </si>
  <si>
    <t>2,6,6</t>
  </si>
  <si>
    <t>chr3:2563556|2573842-</t>
  </si>
  <si>
    <t>ENSGALG00000008139;</t>
  </si>
  <si>
    <t>exon:2563557-2563657,exon:2573744-2573842</t>
  </si>
  <si>
    <t>chr3:25753382|25771944+</t>
  </si>
  <si>
    <t>ENSGALG00000035800;</t>
  </si>
  <si>
    <t>exon:25753383-25753457,exon:25760234-25760297,exon:25771735-25771944</t>
  </si>
  <si>
    <t>5,1,6,7</t>
  </si>
  <si>
    <t>CAMKMT</t>
  </si>
  <si>
    <t>chr3:2595504|2598953-</t>
  </si>
  <si>
    <t>intergenic_region:2595505-2595632,intergenic_region:2597480-2597682,intergenic_region:2598853-2598953</t>
  </si>
  <si>
    <t>chr3:2595504|2620707-</t>
  </si>
  <si>
    <t>intergenic_region:2620570-2620707</t>
  </si>
  <si>
    <t>chr3:26163663|26168047-</t>
  </si>
  <si>
    <t>ENSGALG00000009990;</t>
  </si>
  <si>
    <t>exon:26163664-26163834,exon:26167941-26168047</t>
  </si>
  <si>
    <t>SRBD1</t>
  </si>
  <si>
    <t>chr3:26237548|26240647-</t>
  </si>
  <si>
    <t>exon:26237549-26237656,exon:26238657-26238747,exon:26240490-26240647</t>
  </si>
  <si>
    <t>7,4,10,5,3,6,15,19,15,16,9,6,6,13</t>
  </si>
  <si>
    <t>18,10,6,34,23,8,12,17,13,13,12,17,15,6</t>
  </si>
  <si>
    <t>chr3:26237548|26247526-</t>
  </si>
  <si>
    <t>exon:26237549-26237656,exon:26238657-26238747</t>
  </si>
  <si>
    <t>chr3:26237548|26252068-</t>
  </si>
  <si>
    <t>exon:26237549-26237656,exon:26238657-26238747,exon:26247419-26247526,exon:26251965-26252068</t>
  </si>
  <si>
    <t>chr3:26471683|26473769+</t>
  </si>
  <si>
    <t>ENSGALG00000010000;</t>
  </si>
  <si>
    <t>exon:26471684-26471843,exon:26472749-26472783,exon:26473684-26473769</t>
  </si>
  <si>
    <t>6,4,3,2,2,3</t>
  </si>
  <si>
    <t>50,47,36,39,35,30</t>
  </si>
  <si>
    <t>PRKCE</t>
  </si>
  <si>
    <t>chr3:26471683|26485471+</t>
  </si>
  <si>
    <t>exon:26471684-26471843,exon:26472749-26472783</t>
  </si>
  <si>
    <t>3,9,10,4,5,3,3</t>
  </si>
  <si>
    <t>1,16,16,13,10,10,6</t>
  </si>
  <si>
    <t>chr3:26479301|26485471+</t>
  </si>
  <si>
    <t>exon:26479302-26479444</t>
  </si>
  <si>
    <t>chr3:26669147|26669338+</t>
  </si>
  <si>
    <t>ENSGALG00000010005;</t>
  </si>
  <si>
    <t>exon:26669148-26669338</t>
  </si>
  <si>
    <t>82,73</t>
  </si>
  <si>
    <t>EPAS1</t>
  </si>
  <si>
    <t>chr3:26669147|26679910+</t>
  </si>
  <si>
    <t>exon:26669148-26669338,exon:26679708-26679910</t>
  </si>
  <si>
    <t>31,29,30,46,66,34,23,26,13,10,9,10</t>
  </si>
  <si>
    <t>55,67,59,74,98,39,95,49,25,47,49,25</t>
  </si>
  <si>
    <t>chr3:26669147|26688858+</t>
  </si>
  <si>
    <t>exon:26688752-26688858</t>
  </si>
  <si>
    <t>56,90,33</t>
  </si>
  <si>
    <t>chr3:26678321|26679910+</t>
  </si>
  <si>
    <t>exon:26678322-26678473,exon:26679708-26679910</t>
  </si>
  <si>
    <t>3,2,7,4</t>
  </si>
  <si>
    <t>117,119,206,60</t>
  </si>
  <si>
    <t>chr3:26905217|26909434+</t>
  </si>
  <si>
    <t>intergenic_region:26905218-26905307</t>
  </si>
  <si>
    <t>chr3:27026984|27035597+</t>
  </si>
  <si>
    <t>ENSGALG00000010020;</t>
  </si>
  <si>
    <t>exon:27026985-27027115,exon:27027794-27027915,exon:27035519-27035597</t>
  </si>
  <si>
    <t>TTC7A</t>
  </si>
  <si>
    <t>chr3:27026984|27039316+</t>
  </si>
  <si>
    <t>exon:27038658-27038818,exon:27039253-27039316</t>
  </si>
  <si>
    <t>9,9,7,9,16,9,7,15,17,6,9,3,2</t>
  </si>
  <si>
    <t>8,16,43,36,47,50,9,27,37,23,28,21,16</t>
  </si>
  <si>
    <t>chr3:27035518|27049126+</t>
  </si>
  <si>
    <t>exon:27035519-27035597,exon:27038658-27038818,exon:27039253-27039316</t>
  </si>
  <si>
    <t>32,15,19,12</t>
  </si>
  <si>
    <t>chr3:27035518|27059863+</t>
  </si>
  <si>
    <t>exon:27035519-27035597,exon:27059759-27059863</t>
  </si>
  <si>
    <t>9,51</t>
  </si>
  <si>
    <t>chr3:27035518|27070596+</t>
  </si>
  <si>
    <t>exon:27035519-27035597</t>
  </si>
  <si>
    <t>chr3:27059758|27079441+</t>
  </si>
  <si>
    <t>exon:27059759-27059863,exon:27077219-27077276,exon:27079369-27079441</t>
  </si>
  <si>
    <t>2,2,5,5,3,3,5,6,4</t>
  </si>
  <si>
    <t>19,42,40,42,17,28,29,27,18</t>
  </si>
  <si>
    <t>chr3:27059758|27085377+</t>
  </si>
  <si>
    <t>exon:27059759-27059863,exon:27079369-27079441,exon:27085217-27085377</t>
  </si>
  <si>
    <t>2,7,13,3,5,2,6,3</t>
  </si>
  <si>
    <t>13,24,34,11,15,15,7,6</t>
  </si>
  <si>
    <t>chr3:27070478|27085377+</t>
  </si>
  <si>
    <t>exon:27070479-27070596,exon:27077219-27077276,exon:27079369-27079441,exon:27085217-27085377</t>
  </si>
  <si>
    <t>31,18,13</t>
  </si>
  <si>
    <t>chr3:27077218|27085377+</t>
  </si>
  <si>
    <t>exon:27077219-27077276,exon:27079369-27079441,exon:27085217-27085377</t>
  </si>
  <si>
    <t>3,2,8,2,5,4,5,2</t>
  </si>
  <si>
    <t>7,6,31,36,15,24,28,16</t>
  </si>
  <si>
    <t>chr3:27116696|27125304+</t>
  </si>
  <si>
    <t>exon:27116697-27116813,exon:27120230-27120327,exon:27125170-27125304</t>
  </si>
  <si>
    <t>5,2,3,13,9,14,5,4,4,6</t>
  </si>
  <si>
    <t>3,18,19,20,27,5,16,11,9,10</t>
  </si>
  <si>
    <t>chr3:27116696|27136473+</t>
  </si>
  <si>
    <t>exon:27116697-27116813,exon:27120230-27120327,exon:27136271-27136473</t>
  </si>
  <si>
    <t>19,20</t>
  </si>
  <si>
    <t>chr3:2719832|2722730-</t>
  </si>
  <si>
    <t>ENSGALG00000029512;</t>
  </si>
  <si>
    <t>exon:2722584-2722730</t>
  </si>
  <si>
    <t>SPTBN1</t>
  </si>
  <si>
    <t>chr3:27207914|27209246-</t>
  </si>
  <si>
    <t>ENSGALG00000010023;</t>
  </si>
  <si>
    <t>exon:27207915-27208050,exon:27208920-27209026,exon:27209103-27209246</t>
  </si>
  <si>
    <t>15,5,2</t>
  </si>
  <si>
    <t>CALM</t>
  </si>
  <si>
    <t>chr3:27207914|27213574-</t>
  </si>
  <si>
    <t>exon:27207915-27208050,exon:27208920-27209026,exon:27209103-27209246,exon:27213544-27213574</t>
  </si>
  <si>
    <t>16,11,7,3,3</t>
  </si>
  <si>
    <t>chr3:27208919|27209246-</t>
  </si>
  <si>
    <t>exon:27209103-27209246</t>
  </si>
  <si>
    <t>chr3:27276926|27285215-</t>
  </si>
  <si>
    <t>intergenic_region:27276927-27277031,intergenic_region:27284379-27284479,intergenic_region:27285081-27285215</t>
  </si>
  <si>
    <t>chr3:27284235|27286895-</t>
  </si>
  <si>
    <t>ENSGALG00000010026;</t>
  </si>
  <si>
    <t>exon:27286744-27286895</t>
  </si>
  <si>
    <t>160,70</t>
  </si>
  <si>
    <t>PPP1CB</t>
  </si>
  <si>
    <t>chr3:27284235|27301767-</t>
  </si>
  <si>
    <t>exon:27301636-27301767</t>
  </si>
  <si>
    <t>7,8,6,7,4,3,18,19,5,4,3,3,5,10,6</t>
  </si>
  <si>
    <t>87,86,140,100,168,86,64,83,32,58,61,25,63,39,29</t>
  </si>
  <si>
    <t>chr3:27284378|27286895-</t>
  </si>
  <si>
    <t>exon:27284379-27284479,exon:27285081-27285215,exon:27286744-27286895</t>
  </si>
  <si>
    <t>272,124,197,90</t>
  </si>
  <si>
    <t>chr3:27284378|27301767-</t>
  </si>
  <si>
    <t>exon:27284379-27284479,exon:27301636-27301767</t>
  </si>
  <si>
    <t>chr3:27285080|27290321-</t>
  </si>
  <si>
    <t>exon:27285081-27285215,exon:27286744-27286895,exon:27290250-27290321</t>
  </si>
  <si>
    <t>4,13,4</t>
  </si>
  <si>
    <t>chr3:27285080|27301767-</t>
  </si>
  <si>
    <t>exon:27285081-27285215,exon:27301636-27301767</t>
  </si>
  <si>
    <t>125,86</t>
  </si>
  <si>
    <t>chr3:27286743|27290321-</t>
  </si>
  <si>
    <t>exon:27289360-27289484,exon:27290250-27290321</t>
  </si>
  <si>
    <t>chr3:27286743|27301767-</t>
  </si>
  <si>
    <t>chr3:27290249|27301767-</t>
  </si>
  <si>
    <t>exon:27290250-27290321,exon:27297733-27297837,exon:27298179-27298409,exon:27301636-27301767</t>
  </si>
  <si>
    <t>4,7,8,4,3,5</t>
  </si>
  <si>
    <t>257,105,201,81,133,60</t>
  </si>
  <si>
    <t>chr3:27297732|27298409-</t>
  </si>
  <si>
    <t>exon:27297733-27297837,exon:27298179-27298409</t>
  </si>
  <si>
    <t>chr3:27297732|27301767-</t>
  </si>
  <si>
    <t>exon:27297733-27297837,exon:27298179-27298409,exon:27301636-27301767</t>
  </si>
  <si>
    <t>3,4,11,6,4,7,8,2,41,71,25,2,8,3,2,5,12</t>
  </si>
  <si>
    <t>148,158,220,264,359,222,134,69,100,188,73,126,140,69,86,82,63</t>
  </si>
  <si>
    <t>chr3:27507628|27529915-</t>
  </si>
  <si>
    <t>ENSGALG00000010039;</t>
  </si>
  <si>
    <t>exon:27507629-27507782,exon:27523232-27523314,exon:27524784-27524854,exon:27529816-27529915</t>
  </si>
  <si>
    <t>3,10,5,5</t>
  </si>
  <si>
    <t>22,27,17,31</t>
  </si>
  <si>
    <t>BABAM2</t>
  </si>
  <si>
    <t>chr3:27523231|27529915-</t>
  </si>
  <si>
    <t>exon:27523232-27523314,exon:27524784-27524854,exon:27529816-27529915</t>
  </si>
  <si>
    <t>3,4,3,7,7,6,8,5,7,4,2,2</t>
  </si>
  <si>
    <t>37,25,59,20,31,21,36,29,21,37,35,19</t>
  </si>
  <si>
    <t>chr3:27565863|27605441-</t>
  </si>
  <si>
    <t>exon:27565864-27565973,exon:27601294-27601368</t>
  </si>
  <si>
    <t>15,31</t>
  </si>
  <si>
    <t>chr3:27601293|27605441-</t>
  </si>
  <si>
    <t>exon:27601294-27601368,exon:27605247-27605441</t>
  </si>
  <si>
    <t>2,7,7,5,3,7,16,17,4,3,5,2,3,8</t>
  </si>
  <si>
    <t>26,37,14,56,49,38,17,41,11,28,40,16,37,24</t>
  </si>
  <si>
    <t>chr3:27621946|27632511-</t>
  </si>
  <si>
    <t>exon:27621947-27622041,exon:27632435-27632511</t>
  </si>
  <si>
    <t>chr3:27621946|27646805-</t>
  </si>
  <si>
    <t>exon:27621947-27622041,exon:27632435-27632511,exon:27646648-27646805</t>
  </si>
  <si>
    <t>chr3:27667965|27682155+</t>
  </si>
  <si>
    <t>ENSGALG00000010043;</t>
  </si>
  <si>
    <t>exon:27667966-27668098,exon:27673225-27673288,exon:27675865-27675927</t>
  </si>
  <si>
    <t>3,5,7,2</t>
  </si>
  <si>
    <t>60,29,39,31</t>
  </si>
  <si>
    <t>RBKS</t>
  </si>
  <si>
    <t>chr3:27667965|27687255+</t>
  </si>
  <si>
    <t>3,10,2,3,3,5,15,9,6,7,4,4,9,2</t>
  </si>
  <si>
    <t>28,34,31,37,32,36,16,26,25,25,24,17,29,15</t>
  </si>
  <si>
    <t>chr3:27667965|27696954+</t>
  </si>
  <si>
    <t>exon:27667966-27668098,exon:27696766-27696954</t>
  </si>
  <si>
    <t>4,3,5,6,2,3,11,3,4,7</t>
  </si>
  <si>
    <t>24,37,35,40,29,21,21,11,26,38</t>
  </si>
  <si>
    <t>chr3:27791942|27793739+</t>
  </si>
  <si>
    <t>ENSGALG00000042797;</t>
  </si>
  <si>
    <t>exon:27791943-27792308,exon:27793249-27793424,exon:27793512-27793739</t>
  </si>
  <si>
    <t>63,92,113,80,133,80,70,84,68,81,152,78,72,72,61,27,68,69</t>
  </si>
  <si>
    <t>138,104,62,253,253,188,150,211,81,88,81,38,111,87,31,82,83,41</t>
  </si>
  <si>
    <t>chr3:2785892|2786401-</t>
  </si>
  <si>
    <t>intron:2785893-2786005</t>
  </si>
  <si>
    <t>chr3:2786204|2800388-</t>
  </si>
  <si>
    <t>intergenic_region:2786205-2786401,intergenic_region:2800335-2800388</t>
  </si>
  <si>
    <t>chr3:27882026|27882351+</t>
  </si>
  <si>
    <t>ENSGALG00000010048;</t>
  </si>
  <si>
    <t>exon:27882027-27882351</t>
  </si>
  <si>
    <t>56,1,13,2</t>
  </si>
  <si>
    <t>SUPT7L</t>
  </si>
  <si>
    <t>chr3:2953830|2954619+</t>
  </si>
  <si>
    <t>ENSGALG00000008163;</t>
  </si>
  <si>
    <t>exon:2953831-2953971,exon:2954503-2954619</t>
  </si>
  <si>
    <t>27,38,28,9</t>
  </si>
  <si>
    <t>PSME4</t>
  </si>
  <si>
    <t>chr3:2953830|2960319+</t>
  </si>
  <si>
    <t>exon:2953831-2953971,exon:2954503-2954619,exon:2959415-2959459,exon:2960170-2960319</t>
  </si>
  <si>
    <t>21,11</t>
  </si>
  <si>
    <t>chr3:2953830|2962054+</t>
  </si>
  <si>
    <t>exon:2953831-2953971,exon:2960170-2960319,exon:2961991-2962054</t>
  </si>
  <si>
    <t>3,3,5,2,3</t>
  </si>
  <si>
    <t>116,183,64,25,28</t>
  </si>
  <si>
    <t>chr3:29595873|29609681+</t>
  </si>
  <si>
    <t>ENSGALG00000010131;</t>
  </si>
  <si>
    <t>exon:29595874-29596041</t>
  </si>
  <si>
    <t>BTBD9</t>
  </si>
  <si>
    <t>chr3:29600949|29609681+</t>
  </si>
  <si>
    <t>exon:29600950-29601160,exon:29609562-29609681</t>
  </si>
  <si>
    <t>50,45</t>
  </si>
  <si>
    <t>chr3:29606992|29609681+</t>
  </si>
  <si>
    <t>exon:29606993-29607212,exon:29609562-29609681</t>
  </si>
  <si>
    <t>50,23,40</t>
  </si>
  <si>
    <t>chr3:2966668|2976121+</t>
  </si>
  <si>
    <t>exon:2966669-2966743,exon:2968556-2968678,exon:2976023-2976121</t>
  </si>
  <si>
    <t>21,34</t>
  </si>
  <si>
    <t>chr3:29670320|29682360+</t>
  </si>
  <si>
    <t>exon:29670321-29670510,exon:29682253-29682360</t>
  </si>
  <si>
    <t>3,4,2,2,4,14,4,7,4,9,4</t>
  </si>
  <si>
    <t>34,45,97,50,14,23,18,23,18,10,17</t>
  </si>
  <si>
    <t>chr3:29670320|29698974+</t>
  </si>
  <si>
    <t>exon:29670321-29670510,exon:29682253-29682360,exon:29698896-29698974</t>
  </si>
  <si>
    <t>chr3:29783031|29793091-</t>
  </si>
  <si>
    <t>ENSGALG00000010134;</t>
  </si>
  <si>
    <t>intron:29783032-29783097,intron:29788341-29788388,intron:29792912-29793091</t>
  </si>
  <si>
    <t>27,26,32,23,24,6,6,7,29,46,18,14,10,6,10,12,8</t>
  </si>
  <si>
    <t>214,193,113,190,226,133,175,194,203,215,35,85,69,26,81,72,49</t>
  </si>
  <si>
    <t>ZFAND3</t>
  </si>
  <si>
    <t>chr3:29925106|29959528+</t>
  </si>
  <si>
    <t>intergenic_region:29925107-29925211,intergenic_region:29958710-29958826,intergenic_region:29959397-29959528</t>
  </si>
  <si>
    <t>chr3:29925106|29970646+</t>
  </si>
  <si>
    <t>intergenic_region:29925107-29925211,intergenic_region:29970121-29970225,intergenic_region:29970525-29970646</t>
  </si>
  <si>
    <t>4,7,0</t>
  </si>
  <si>
    <t>chr3:29958709|29959528+</t>
  </si>
  <si>
    <t>intergenic_region:29958710-29958826,intergenic_region:29959397-29959528</t>
  </si>
  <si>
    <t>chr3:29958709|29970646+</t>
  </si>
  <si>
    <t>intergenic_region:29958710-29958792,intergenic_region:29959397-29959528,intergenic_region:29970121-29970225,intergenic_region:29970525-29970646</t>
  </si>
  <si>
    <t>chr3:29959396|29970646+</t>
  </si>
  <si>
    <t>intergenic_region:29959397-29959528,intergenic_region:29970121-29970225,intergenic_region:29970525-29970646</t>
  </si>
  <si>
    <t>3,10,2</t>
  </si>
  <si>
    <t>chr3:29970120|29975708+</t>
  </si>
  <si>
    <t>intergenic_region:29970121-29970225,intergenic_region:29970525-29970646,intergenic_region:29975597-29975708</t>
  </si>
  <si>
    <t>chr3:30064147|30067121+</t>
  </si>
  <si>
    <t>ENSGALG00000010145;</t>
  </si>
  <si>
    <t>exon:30064148-30064287,exon:30066947-30067121</t>
  </si>
  <si>
    <t>MDGA1</t>
  </si>
  <si>
    <t>chr3:3007676|3009070+</t>
  </si>
  <si>
    <t>exon:3007677-3007839,exon:3008937-3009070</t>
  </si>
  <si>
    <t>5,3,4,4,3</t>
  </si>
  <si>
    <t>12,5,12,7,7</t>
  </si>
  <si>
    <t>chr3:30133381|30134647+</t>
  </si>
  <si>
    <t>exon:30134513-30134647</t>
  </si>
  <si>
    <t>chr3:3021117|3024476+</t>
  </si>
  <si>
    <t>intergenic_region:3024356-3024476</t>
  </si>
  <si>
    <t>6,0,1</t>
  </si>
  <si>
    <t>chr3:30280112|30282364-</t>
  </si>
  <si>
    <t>ENSGALG00000023256;</t>
  </si>
  <si>
    <t>exon:30282236-30282364</t>
  </si>
  <si>
    <t>5,6,6,3,2,3,3,2</t>
  </si>
  <si>
    <t>18,22,9,30,21,10,12,3</t>
  </si>
  <si>
    <t>RNF8</t>
  </si>
  <si>
    <t>chr3:3030572|3033505-</t>
  </si>
  <si>
    <t>ENSGALG00000008172;</t>
  </si>
  <si>
    <t>exon:3030573-3030650</t>
  </si>
  <si>
    <t>ERLEC1</t>
  </si>
  <si>
    <t>chr3:30436079|30436951-</t>
  </si>
  <si>
    <t>ENSGALG00000010282;</t>
  </si>
  <si>
    <t>exon:30436080-30436159,exon:30436753-30436951</t>
  </si>
  <si>
    <t>38,60,58</t>
  </si>
  <si>
    <t>TMEM63B</t>
  </si>
  <si>
    <t>chr3:30464321|30467104+</t>
  </si>
  <si>
    <t>intergenic_region:30464322-30464415</t>
  </si>
  <si>
    <t>chr3:30741494|30745947-</t>
  </si>
  <si>
    <t>ENSGALG00000010290;</t>
  </si>
  <si>
    <t>exon:30741495-30741626,exon:30745450-30745482,exon:30745871-30745947</t>
  </si>
  <si>
    <t>704,485,26</t>
  </si>
  <si>
    <t>VEGFA</t>
  </si>
  <si>
    <t>chr3:30741494|30747913-</t>
  </si>
  <si>
    <t>exon:30741495-30741626,exon:30747717-30747913</t>
  </si>
  <si>
    <t>501,162,28,31</t>
  </si>
  <si>
    <t>chr3:30745449|30747913-</t>
  </si>
  <si>
    <t>exon:30745450-30745482,exon:30745871-30745947,exon:30747717-30747913</t>
  </si>
  <si>
    <t>5,9,8,11,2,4,4,6,9,2,10,2,3,3,2,8</t>
  </si>
  <si>
    <t>553,371,374,438,552,261,111,145,48,30,35,28,17,24,32,14</t>
  </si>
  <si>
    <t>chr3:30957953|30959910-</t>
  </si>
  <si>
    <t>ENSGALG00000010317;</t>
  </si>
  <si>
    <t>exon:30957954-30958117,exon:30958812-30958877,exon:30959762-30959910</t>
  </si>
  <si>
    <t>POLH</t>
  </si>
  <si>
    <t>chr3:30964192|30964626-</t>
  </si>
  <si>
    <t>exon:30964193-30964404,exon:30964492-30964626</t>
  </si>
  <si>
    <t>14,9,21,4,6,4,6</t>
  </si>
  <si>
    <t>242,183,164,122,122,46,60</t>
  </si>
  <si>
    <t>chr3:31022974|31023805-</t>
  </si>
  <si>
    <t>ENSGALG00000010385;</t>
  </si>
  <si>
    <t>exon:31022975-31023041,exon:31023644-31023805</t>
  </si>
  <si>
    <t>59,51,46</t>
  </si>
  <si>
    <t>TJAP1</t>
  </si>
  <si>
    <t>chr3:31022974|31028082-</t>
  </si>
  <si>
    <t>exon:31024870-31024898,exon:31027924-31028082</t>
  </si>
  <si>
    <t>8,7,2,10,2</t>
  </si>
  <si>
    <t>65,98,63,75,25</t>
  </si>
  <si>
    <t>chr3:31022974|31031557-</t>
  </si>
  <si>
    <t>exon:31022975-31023041,exon:31029893-31029946,exon:31031463-31031557</t>
  </si>
  <si>
    <t>96,35</t>
  </si>
  <si>
    <t>chr3:31165092|31167309-</t>
  </si>
  <si>
    <t>ENSGALG00000010435;</t>
  </si>
  <si>
    <t>intron:31165093-31165273,intron:31165860-31165991,intron:31167253-31167309</t>
  </si>
  <si>
    <t>13,8,3</t>
  </si>
  <si>
    <t>RASGRP3</t>
  </si>
  <si>
    <t>chr3:31211768|31215416-</t>
  </si>
  <si>
    <t>ENSGALG00000010448;</t>
  </si>
  <si>
    <t>exon:31211769-31211868,exon:31213136-31213285</t>
  </si>
  <si>
    <t>LTBP1</t>
  </si>
  <si>
    <t>chr3:31262857|31311114-</t>
  </si>
  <si>
    <t>exon:31262858-31262977,exon:31266129-31266251</t>
  </si>
  <si>
    <t>chr3:31266128|31273841-</t>
  </si>
  <si>
    <t>exon:31266129-31266251,exon:31273055-31273153,exon:31273742-31273841</t>
  </si>
  <si>
    <t>7,4,4,4</t>
  </si>
  <si>
    <t>chr3:31273054|31311114-</t>
  </si>
  <si>
    <t>exon:31273055-31273153</t>
  </si>
  <si>
    <t>11,12,12,3,5,3,2,2</t>
  </si>
  <si>
    <t>chr3:31279643|31311114-</t>
  </si>
  <si>
    <t>exon:31279644-31279811,exon:31310890-31311114</t>
  </si>
  <si>
    <t>chr3:31294378|31308184-</t>
  </si>
  <si>
    <t>exon:31294379-31294450,exon:31298426-31298528,exon:31307907-31308184</t>
  </si>
  <si>
    <t>22,14,17,6,9,4,6,9</t>
  </si>
  <si>
    <t>chr3:31294378|31311114-</t>
  </si>
  <si>
    <t>exon:31294379-31294450,exon:31298426-31298528,exon:31307907-31308184,exon:31310890-31311114</t>
  </si>
  <si>
    <t>5,549,559,359,148,127,119,86,107,135</t>
  </si>
  <si>
    <t>chr3:31294378|31315900-</t>
  </si>
  <si>
    <t>intron:31294379-31294450,intron:31298426-31298528,intron:31315760-31315900</t>
  </si>
  <si>
    <t>chr3:31294378|31331057-</t>
  </si>
  <si>
    <t>exon:31294379-31294450,exon:31330890-31331057</t>
  </si>
  <si>
    <t>17,19,9,9,4,6,3,3</t>
  </si>
  <si>
    <t>chr3:31298425|31308184-</t>
  </si>
  <si>
    <t>exon:31298426-31298528,exon:31307907-31308184</t>
  </si>
  <si>
    <t>chr3:31307906|31308184-</t>
  </si>
  <si>
    <t>exon:31307907-31308184</t>
  </si>
  <si>
    <t>13,18,7,5,4,7,2</t>
  </si>
  <si>
    <t>chr3:31307906|31311114-</t>
  </si>
  <si>
    <t>exon:31307907-31307953,exon:31308048-31308184,exon:31310890-31311114</t>
  </si>
  <si>
    <t>5,222,165,113,59,65,52,36,51,53</t>
  </si>
  <si>
    <t>chr3:31307906|31331057-</t>
  </si>
  <si>
    <t>exon:31307907-31307953,exon:31330890-31331057</t>
  </si>
  <si>
    <t>31,38,8,7,8,5,5</t>
  </si>
  <si>
    <t>chr3:31330889|31346803-</t>
  </si>
  <si>
    <t>exon:31330890-31331057,exon:31346628-31346803</t>
  </si>
  <si>
    <t>5,9,5,3,6,5</t>
  </si>
  <si>
    <t>chr3:31330889|31376957-</t>
  </si>
  <si>
    <t>exon:31330890-31331057</t>
  </si>
  <si>
    <t>8,17,6,2,5,2</t>
  </si>
  <si>
    <t>chr3:31346627|31376957-</t>
  </si>
  <si>
    <t>exon:31346628-31346803,exon:31376669-31376957</t>
  </si>
  <si>
    <t>47,43,12,6,16,3,5,3,5</t>
  </si>
  <si>
    <t>410,474,199,331,239,146,160,148,80</t>
  </si>
  <si>
    <t>chr3:31374101|31376957-</t>
  </si>
  <si>
    <t>intron:31374102-31374208,intron:31376669-31376957</t>
  </si>
  <si>
    <t>15,16,2,16,2</t>
  </si>
  <si>
    <t>172,234,112,147,95</t>
  </si>
  <si>
    <t>chr3:31376668|31376957-</t>
  </si>
  <si>
    <t>exon:31376669-31376957</t>
  </si>
  <si>
    <t>2,26,43,21,25,12,7,13,5,4</t>
  </si>
  <si>
    <t>23,311,370,172,284,201,115,134,102,59</t>
  </si>
  <si>
    <t>chr3:31376668|31379182-</t>
  </si>
  <si>
    <t>intron:31376669-31376957,intron:31379063-31379182</t>
  </si>
  <si>
    <t>30,22,22,9,7,17,11,4,23</t>
  </si>
  <si>
    <t>156,144,64,80,56,30,43,32,24</t>
  </si>
  <si>
    <t>chr3:31585814|31593342-</t>
  </si>
  <si>
    <t>ENSGALG00000010541;</t>
  </si>
  <si>
    <t>exon:31585815-31585892,exon:31593197-31593342</t>
  </si>
  <si>
    <t>BIRC6</t>
  </si>
  <si>
    <t>chr3:31585814|31600918-</t>
  </si>
  <si>
    <t>exon:31585815-31585892,exon:31587931-31588092,exon:31600708-31600918</t>
  </si>
  <si>
    <t>2,3,3,3,3,2,5</t>
  </si>
  <si>
    <t>12,14,12,19,14,9,12</t>
  </si>
  <si>
    <t>chr3:31661589|31665061-</t>
  </si>
  <si>
    <t>exon:31664965-31665061</t>
  </si>
  <si>
    <t>chr3:31668383|31679942-</t>
  </si>
  <si>
    <t>exon:31679788-31679942</t>
  </si>
  <si>
    <t>85,28</t>
  </si>
  <si>
    <t>chr3:31683648|31709304-</t>
  </si>
  <si>
    <t>exon:31683649-31683832</t>
  </si>
  <si>
    <t>chr3:31698196|31703704-</t>
  </si>
  <si>
    <t>exon:31703607-31703704</t>
  </si>
  <si>
    <t>chr3:31703970|31710164-</t>
  </si>
  <si>
    <t>exon:31703971-31704102</t>
  </si>
  <si>
    <t>chr3:31714546|31716026-</t>
  </si>
  <si>
    <t>exon:31714547-31714772,exon:31715877-31716026</t>
  </si>
  <si>
    <t>39,83,47,14</t>
  </si>
  <si>
    <t>chr3:31730663|31734292-</t>
  </si>
  <si>
    <t>exon:31730664-31730857,exon:31731259-31731396,exon:31734111-31734292</t>
  </si>
  <si>
    <t>chr3:31950184|31953494+</t>
  </si>
  <si>
    <t>ENSGALG00000010554;</t>
  </si>
  <si>
    <t>exon:31950185-31950374,exon:31951318-31951420,exon:31953434-31953494</t>
  </si>
  <si>
    <t>81,101,102,4,5,7,4,8,16,6,4,6,4,8,4,4</t>
  </si>
  <si>
    <t>257,241,190,32,27,20,3,14,7,7,11,8,5,11,12,7</t>
  </si>
  <si>
    <t>chr3:31950184|31964827+</t>
  </si>
  <si>
    <t>exon:31950185-31950374,exon:31953434-31953494,exon:31963047-31963122,exon:31964750-31964827</t>
  </si>
  <si>
    <t>16,20,24,8,3,7</t>
  </si>
  <si>
    <t>279,292,203,25,7,22</t>
  </si>
  <si>
    <t>chr3:31963046|31973773+</t>
  </si>
  <si>
    <t>exon:31963047-31963122,exon:31964750-31964827,exon:31973693-31973773</t>
  </si>
  <si>
    <t>96,151,112,16,11,16,2,28,22,7,16,15,11,21,30,13</t>
  </si>
  <si>
    <t>242,231,218,30,39,26,3,8,7,10,10,16,7,15,18,2</t>
  </si>
  <si>
    <t>chr3:31964749|31973773+</t>
  </si>
  <si>
    <t>exon:31964750-31964827,exon:31971677-31971771,exon:31973693-31973773</t>
  </si>
  <si>
    <t>3,12,9,2,2,2</t>
  </si>
  <si>
    <t>294,284,262,28,25,26</t>
  </si>
  <si>
    <t>chr3:31971672|31973773+</t>
  </si>
  <si>
    <t>exon:31973693-31973773</t>
  </si>
  <si>
    <t>6,3,3,3,7,3,5</t>
  </si>
  <si>
    <t>245,284,222,9,16,23,15</t>
  </si>
  <si>
    <t>chr3:32083132|32093484-</t>
  </si>
  <si>
    <t>ENSGALG00000010561;</t>
  </si>
  <si>
    <t>exon:32083133-32083265,exon:32093383-32093484</t>
  </si>
  <si>
    <t>29,32,13</t>
  </si>
  <si>
    <t>GPATCH11</t>
  </si>
  <si>
    <t>chr3:32092562|32094724-</t>
  </si>
  <si>
    <t>exon:32092563-32092644,exon:32094634-32094724</t>
  </si>
  <si>
    <t>chr3:32175228|32184042+</t>
  </si>
  <si>
    <t>ENSGALG00000010580;</t>
  </si>
  <si>
    <t>exon:32182076-32182149,exon:32183964-32184042</t>
  </si>
  <si>
    <t>93,28</t>
  </si>
  <si>
    <t>STRN</t>
  </si>
  <si>
    <t>chr3:32175228|32186212+</t>
  </si>
  <si>
    <t>exon:32175229-32175332,exon:32182076-32182149,exon:32183964-32184042,exon:32186048-32186212</t>
  </si>
  <si>
    <t>44,45,26,37,56,42,16,25,18,81,127,52,30,50,20,29,50,41</t>
  </si>
  <si>
    <t>10,8,4,18,20,6,4,12,3,19,19,7,18,7,11,6,12,7</t>
  </si>
  <si>
    <t>chr3:32175228|32219728+</t>
  </si>
  <si>
    <t>intergenic_region:32175229-32175332,intergenic_region:32182076-32182149,intergenic_region:32219459-32219728</t>
  </si>
  <si>
    <t>chr3:32182075|32186212+</t>
  </si>
  <si>
    <t>exon:32182076-32182149,exon:32183964-32184042,exon:32186048-32186212</t>
  </si>
  <si>
    <t>3,7,5,4,2,2,3</t>
  </si>
  <si>
    <t>9,82,77,42,34,24,42</t>
  </si>
  <si>
    <t>chr3:32210771|32213789+</t>
  </si>
  <si>
    <t>exon:32210772-32210947,exon:32213622-32213789</t>
  </si>
  <si>
    <t>3,7,2,12,9,3,5,3,2</t>
  </si>
  <si>
    <t>27,28,29,13,24,9,24,25,18</t>
  </si>
  <si>
    <t>chr3:32210771|32219375+</t>
  </si>
  <si>
    <t>exon:32219289-32219375</t>
  </si>
  <si>
    <t>chr3:32379997|32422658-</t>
  </si>
  <si>
    <t>ENSGALG00000032640;</t>
  </si>
  <si>
    <t>exon:32379998-32380207,exon:32422537-32422658</t>
  </si>
  <si>
    <t>CRIM1</t>
  </si>
  <si>
    <t>chr3:32382910|32384892-</t>
  </si>
  <si>
    <t>exon:32382911-32383032,exon:32384736-32384892</t>
  </si>
  <si>
    <t>chr3:32384735|32437068-</t>
  </si>
  <si>
    <t>exon:32384736-32384892</t>
  </si>
  <si>
    <t>chr3:32394979|32411513-</t>
  </si>
  <si>
    <t>exon:32394980-32395108,exon:32411331-32411513</t>
  </si>
  <si>
    <t>5,6,6</t>
  </si>
  <si>
    <t>chr3:32394979|32422658-</t>
  </si>
  <si>
    <t>exon:32394980-32395108,exon:32409873-32410070,exon:32422537-32422658</t>
  </si>
  <si>
    <t>4,25,29,2,11,11,12,8,4</t>
  </si>
  <si>
    <t>chr3:32394979|32437068-</t>
  </si>
  <si>
    <t>exon:32394980-32395108,exon:32436948-32437068</t>
  </si>
  <si>
    <t>8,8,5,9,6,7</t>
  </si>
  <si>
    <t>chr3:32394979|32444458-</t>
  </si>
  <si>
    <t>exon:32394980-32395108,exon:32409873-32410070,exon:32444216-32444458</t>
  </si>
  <si>
    <t>4,6,2,56,65,9,27,40,6,30,28,13</t>
  </si>
  <si>
    <t>106,99,62,398,536,176,351,318,160,207,242,122</t>
  </si>
  <si>
    <t>chr3:32409872|32411513-</t>
  </si>
  <si>
    <t>exon:32409873-32410070,exon:32411331-32411513</t>
  </si>
  <si>
    <t>27,25,8,10,13,8,7,2,3</t>
  </si>
  <si>
    <t>354,444,123,267,256,106,151,171,77</t>
  </si>
  <si>
    <t>chr3:32409872|32422658-</t>
  </si>
  <si>
    <t>exon:32409873-32410070,exon:32422537-32422658</t>
  </si>
  <si>
    <t>10,21,11,11,7,8,4,3,7</t>
  </si>
  <si>
    <t>chr3:32409872|32437068-</t>
  </si>
  <si>
    <t>exon:32409873-32410070,exon:32422537-32422658,exon:32436948-32437068</t>
  </si>
  <si>
    <t>4,9,28,35,10,15,12,5,6,15,6</t>
  </si>
  <si>
    <t>170,81,1353,1621,543,875,781,380,468,490,336</t>
  </si>
  <si>
    <t>chr3:32409872|32444458-</t>
  </si>
  <si>
    <t>exon:32409873-32410070,exon:32444216-32444458</t>
  </si>
  <si>
    <t>8,16,6,2,4,77,71,35,27,38,32,33,19</t>
  </si>
  <si>
    <t>82,103,97,76,63,449,597,186,374,375,203,254,109</t>
  </si>
  <si>
    <t>chr3:32409872|32492319-</t>
  </si>
  <si>
    <t>intron:32487178-32487255,intron:32492198-32492319</t>
  </si>
  <si>
    <t>2,8,3,5</t>
  </si>
  <si>
    <t>chr3:32409872|32495318-</t>
  </si>
  <si>
    <t>intron:32409873-32410070,intron:32495242-32495318</t>
  </si>
  <si>
    <t>3,2,15,6,3,2,7,4,3</t>
  </si>
  <si>
    <t>43,66,727,693,292,281,302,220,210</t>
  </si>
  <si>
    <t>chr3:32409872|32495321-</t>
  </si>
  <si>
    <t>intron:32495242-32495321</t>
  </si>
  <si>
    <t>3,5,4,17,18,8,11,11,5,8</t>
  </si>
  <si>
    <t>40,66,69,718,680,291,277,299,169,141</t>
  </si>
  <si>
    <t>chr3:32409872|32505219-</t>
  </si>
  <si>
    <t>intron:32409873-32410070,intron:32505086-32505219</t>
  </si>
  <si>
    <t>chr3:32411330|32444458-</t>
  </si>
  <si>
    <t>exon:32411331-32411513,exon:32436948-32437068,exon:32444216-32444458</t>
  </si>
  <si>
    <t>chr3:32422536|32444458-</t>
  </si>
  <si>
    <t>exon:32422537-32422658,exon:32436948-32437068,exon:32444216-32444458</t>
  </si>
  <si>
    <t>chr3:32436947|32444455-</t>
  </si>
  <si>
    <t>exon:32436948-32437068,exon:32444216-32444455</t>
  </si>
  <si>
    <t>10,2,5,4</t>
  </si>
  <si>
    <t>chr3:32436947|32444458-</t>
  </si>
  <si>
    <t>exon:32436948-32437068,exon:32444216-32444458</t>
  </si>
  <si>
    <t>61,93,130,86,75,42,64,59,33,1579,1884,596,885,880,470,403,499,382</t>
  </si>
  <si>
    <t>98,95,117,90,113,85,69,80,53,721,910,296,519,416,260,297,324,202</t>
  </si>
  <si>
    <t>chr3:32436947|32470599-</t>
  </si>
  <si>
    <t>intron:32436948-32437068</t>
  </si>
  <si>
    <t>8,4,10,7,3,5,20,39,10,10,15,9,10,11,4</t>
  </si>
  <si>
    <t>chr3:32436947|32492319-</t>
  </si>
  <si>
    <t>intron:32436948-32437068,intron:32487178-32487255,intron:32492198-32492319</t>
  </si>
  <si>
    <t>2,2,15,10,4,2,5</t>
  </si>
  <si>
    <t>chr3:32436947|32512756-</t>
  </si>
  <si>
    <t>exon:32436948-32437068,exon:32444216-32444458,exon:32512583-32512756</t>
  </si>
  <si>
    <t>5,2,7,2,13,15,6,6,5,4,5,3,4</t>
  </si>
  <si>
    <t>67,42,56,49,469,573,198,333,265,175,193,200,141</t>
  </si>
  <si>
    <t>chr3:32444215|32444458-</t>
  </si>
  <si>
    <t>exon:32444216-32444458</t>
  </si>
  <si>
    <t>7,6,7,8,6,4</t>
  </si>
  <si>
    <t>chr3:32444215|32470599-</t>
  </si>
  <si>
    <t>intron:32444216-32444458,intron:32470491-32470599</t>
  </si>
  <si>
    <t>4,4,2,3,11,15,9,4,4,4</t>
  </si>
  <si>
    <t>chr3:32444215|32512756-</t>
  </si>
  <si>
    <t>exon:32444216-32444458,exon:32512583-32512756</t>
  </si>
  <si>
    <t>chr3:32470490|32487255-</t>
  </si>
  <si>
    <t>intron:32470491-32470599,intron:32487178-32487255</t>
  </si>
  <si>
    <t>11,6,17,9</t>
  </si>
  <si>
    <t>chr3:32470490|32492319-</t>
  </si>
  <si>
    <t>intron:32470491-32470599,intron:32487178-32487255,intron:32492194-32492319</t>
  </si>
  <si>
    <t>5,8,16,5,7,6,7,6,113,72,48,85,113,48,49,31,43</t>
  </si>
  <si>
    <t>97,92,153,118,174,97,244,133,1356,1474,636,648,747,377,418,404,367</t>
  </si>
  <si>
    <t>chr3:32470490|32495318-</t>
  </si>
  <si>
    <t>intron:32470491-32470599,intron:32487178-32487255,intron:32492198-32492319,intron:32495242-32495318</t>
  </si>
  <si>
    <t>66,52,98,68,77,63,129,100,53,583,749,344,385,518,208,223,226,191</t>
  </si>
  <si>
    <t>42,37,59,53,87,52,97,73,64,761,731,328,253,299,166,202,200,186</t>
  </si>
  <si>
    <t>chr3:32470490|32495321-</t>
  </si>
  <si>
    <t>intron:32470491-32470599,intron:32487178-32487255,intron:32492198-32492319,intron:32495242-32495321</t>
  </si>
  <si>
    <t>73,58,114,80,90,60,110,95,88,496,643,248,277,447,168,167,192,129</t>
  </si>
  <si>
    <t>42,37,59,53,84,52,94,73,62,753,718,327,249,296,163,202,199,183</t>
  </si>
  <si>
    <t>chr3:32470490|32512756-</t>
  </si>
  <si>
    <t>intron:32470491-32470599,intron:32487178-32487255,intron:32492198-32492319,intron:32495242-32495321,intron:32512583-32512756</t>
  </si>
  <si>
    <t>19,17,23,24,56,19,107,85,65,712,785,357,219,202,144,205,196,177</t>
  </si>
  <si>
    <t>41,28,48,35,42,39,45,43,42,214,243,121,127,192,58,65,100,87</t>
  </si>
  <si>
    <t>chr3:32487177|32492319-</t>
  </si>
  <si>
    <t>5,2,2,9,10</t>
  </si>
  <si>
    <t>chr3:32487177|32495318-</t>
  </si>
  <si>
    <t>intron:32487178-32487255,intron:32492198-32492319,intron:32495242-32495318</t>
  </si>
  <si>
    <t>8,3,10,5,8,9,3,3</t>
  </si>
  <si>
    <t>chr3:32487177|32495321-</t>
  </si>
  <si>
    <t>intron:32487178-32487255,intron:32492198-32492319,intron:32495242-32495321</t>
  </si>
  <si>
    <t>6,6,24,19,13,25,29,7,11,141,133,51,189,217,58,41,53,38</t>
  </si>
  <si>
    <t>chr3:32487177|32505219-</t>
  </si>
  <si>
    <t>intron:32487178-32487255,intron:32492198-32492307,intron:32505086-32505219</t>
  </si>
  <si>
    <t>4,2,3,6</t>
  </si>
  <si>
    <t>chr3:32487177|32512756-</t>
  </si>
  <si>
    <t>intron:32487178-32487255,intron:32492198-32492319,intron:32495242-32495321,intron:32512583-32512756</t>
  </si>
  <si>
    <t>4,13,9,6,17,6,57,81,40,21,31,17,21,28,15</t>
  </si>
  <si>
    <t>chr3:3248740|3251964+</t>
  </si>
  <si>
    <t>ENSGALG00000008269;</t>
  </si>
  <si>
    <t>exon:3248741-3248918</t>
  </si>
  <si>
    <t>chr3:32505085|32512756-</t>
  </si>
  <si>
    <t>intron:32505086-32505219,intron:32512583-32512756</t>
  </si>
  <si>
    <t>5,12,3,11,2,11,10,6,93,40,27,54,25,14,16,18</t>
  </si>
  <si>
    <t>12,19,29,18,13,27,25,34,115,66,63,75,35,39,44,32</t>
  </si>
  <si>
    <t>chr3:32512582|32512756-</t>
  </si>
  <si>
    <t>exon:32512583-32512756</t>
  </si>
  <si>
    <t>43,60,7,15,13,8,12,5,3</t>
  </si>
  <si>
    <t>chr3:32512582|32514041-</t>
  </si>
  <si>
    <t>intron:32512583-32512756,intron:32513894-32514041</t>
  </si>
  <si>
    <t>chr3:33145536|33160352-</t>
  </si>
  <si>
    <t>intergenic_region:33160208-33160352</t>
  </si>
  <si>
    <t>chr3:3337846|3338052-</t>
  </si>
  <si>
    <t>ENSGALG00000044442;</t>
  </si>
  <si>
    <t>exon:3337847-3338052</t>
  </si>
  <si>
    <t>THBD</t>
  </si>
  <si>
    <t>chr3:33646815|33648268-</t>
  </si>
  <si>
    <t>ENSGALG00000010612;</t>
  </si>
  <si>
    <t>exon:33646816-33646999,exon:33648191-33648268</t>
  </si>
  <si>
    <t>13,15,8</t>
  </si>
  <si>
    <t>PRKD3</t>
  </si>
  <si>
    <t>chr3:33650963|33655051-</t>
  </si>
  <si>
    <t>exon:33650964-33651153,exon:33654913-33655051</t>
  </si>
  <si>
    <t>2,2,3,4,4</t>
  </si>
  <si>
    <t>19,17,18,9,17</t>
  </si>
  <si>
    <t>chr3:33652224|33655051-</t>
  </si>
  <si>
    <t>exon:33654913-33655051</t>
  </si>
  <si>
    <t>chr3:33725289|33726569-</t>
  </si>
  <si>
    <t>ENSGALG00000010620;</t>
  </si>
  <si>
    <t>exon:33726382-33726569</t>
  </si>
  <si>
    <t>SPAST</t>
  </si>
  <si>
    <t>chr3:33725289|33732554-</t>
  </si>
  <si>
    <t>exon:33725290-33725383,exon:33732459-33732554</t>
  </si>
  <si>
    <t>chr3:33732458|33738830-</t>
  </si>
  <si>
    <t>exon:33732459-33732554,exon:33737453-33737536,exon:33738747-33738830</t>
  </si>
  <si>
    <t>3,8,7,9,15,3,4</t>
  </si>
  <si>
    <t>33,48,37,24,29,11,23</t>
  </si>
  <si>
    <t>chr3:33766543|33773578+</t>
  </si>
  <si>
    <t>ENSGALG00000010624;</t>
  </si>
  <si>
    <t>exon:33766544-33766625,exon:33768178-33768246,exon:33770181-33770293,exon:33771628-33771739,exon:33772210-33772352,exon:33773502-33773578</t>
  </si>
  <si>
    <t>21,33,25,22,27,30,11,13,3,65,85,36,24,50,23,17,35</t>
  </si>
  <si>
    <t>14,16,13,28,31,21,33,34,12,18,19,10,16,30,33,13,9</t>
  </si>
  <si>
    <t>MEMO1</t>
  </si>
  <si>
    <t>chr3:33868219|33869718+</t>
  </si>
  <si>
    <t>ENSGALG00000010630;</t>
  </si>
  <si>
    <t>exon:33868220-33868346,exon:33869465-33869718</t>
  </si>
  <si>
    <t>3,2,7,8,14,4,7,6,3,30,56,19,9,19,13,11,7,8</t>
  </si>
  <si>
    <t>56,47,32,170,209,113,87,146,75,80,92,44,80,60,32,54,31,30</t>
  </si>
  <si>
    <t>AHCTF1</t>
  </si>
  <si>
    <t>chr3:33868219|33879786+</t>
  </si>
  <si>
    <t>exon:33868220-33868346,exon:33878197-33878313,exon:33879702-33879786</t>
  </si>
  <si>
    <t>7,15,11,21,22,14,11,11,8,54,59,21,19,23,12,11,13,11</t>
  </si>
  <si>
    <t>30,29,21,74,112,59,71,125,54,40,50,14,35,34,18,14,15,17</t>
  </si>
  <si>
    <t>chr3:33875940|33879786+</t>
  </si>
  <si>
    <t>exon:33875941-33876121,exon:33878197-33878313,exon:33879702-33879786</t>
  </si>
  <si>
    <t>22,15,33,28,30,24,38,21,30,95,128,87,40,53,30,39,35,32</t>
  </si>
  <si>
    <t>61,44,31,141,182,113,77,145,43,75,90,44,63,61,27,45,32,34</t>
  </si>
  <si>
    <t>chr3:33897174|33897557+</t>
  </si>
  <si>
    <t>exon:33897175-33897322,exon:33897407-33897557</t>
  </si>
  <si>
    <t>3,2,7</t>
  </si>
  <si>
    <t>27,18,22</t>
  </si>
  <si>
    <t>chr3:33918908|33936226+</t>
  </si>
  <si>
    <t>intergenic_region:33918909-33919133</t>
  </si>
  <si>
    <t>chr3:33937880|33944154-</t>
  </si>
  <si>
    <t>ENSGALG00000010641;</t>
  </si>
  <si>
    <t>exon:33937881-33937962,exon:33942455-33942504,exon:33944025-33944154</t>
  </si>
  <si>
    <t>SCCPDH</t>
  </si>
  <si>
    <t>chr3:33941824|33944154-</t>
  </si>
  <si>
    <t>exon:33941825-33941955,exon:33942455-33942504,exon:33944025-33944154</t>
  </si>
  <si>
    <t>chr3:33989619|33990597-</t>
  </si>
  <si>
    <t>ENSGALG00000010649;</t>
  </si>
  <si>
    <t>intron:33989620-33989734,intron:33990178-33990276,intron:33990364-33990410,intron:33990506-33990597</t>
  </si>
  <si>
    <t>3,2,6,9,7,11,4,4,25,29,17,20,15,14,15,11,19</t>
  </si>
  <si>
    <t>16,17,11,23,34,25,11,22,27,43,12,20,28,19,19,22,18</t>
  </si>
  <si>
    <t>CNST</t>
  </si>
  <si>
    <t>chr3:33990181|33990597-</t>
  </si>
  <si>
    <t>intron:33990182-33990276,intron:33990364-33990410,intron:33990506-33990597</t>
  </si>
  <si>
    <t>chr3:34003755|34004193-</t>
  </si>
  <si>
    <t>intergenic_region:34003756-34004193</t>
  </si>
  <si>
    <t>7,6,4,3,8,2,5,2,4,3</t>
  </si>
  <si>
    <t>9,5,6,18,13,3,17,3,3,3</t>
  </si>
  <si>
    <t>chr3:34068059|34080991+</t>
  </si>
  <si>
    <t>intergenic_region:34068060-34068123,intergenic_region:34074695-34074802</t>
  </si>
  <si>
    <t>3,9,3,6,2,4,2,4</t>
  </si>
  <si>
    <t>4,6,8,5,7,10,1,2</t>
  </si>
  <si>
    <t>chr3:34241073|34242281+</t>
  </si>
  <si>
    <t>intergenic_region:34241074-34241111,intergenic_region:34242161-34242281</t>
  </si>
  <si>
    <t>chr3:34348842|34357575+</t>
  </si>
  <si>
    <t>ENSGALG00000010653;</t>
  </si>
  <si>
    <t>exon:34348843-34348910,exon:34350210-34350312,exon:34357465-34357575</t>
  </si>
  <si>
    <t>5,3,2,3,3,3,2,4</t>
  </si>
  <si>
    <t>0,7,10,15,6,9,13,3</t>
  </si>
  <si>
    <t>chr3:34375497|34379170+</t>
  </si>
  <si>
    <t>exon:34375498-34375585,exon:34378996-34379170</t>
  </si>
  <si>
    <t>2,6,3,2,5,5,4,12,6,5,4,6,6</t>
  </si>
  <si>
    <t>0,5,3,0,5,7,5,19,16,3,19,14,4</t>
  </si>
  <si>
    <t>chr3:34492492|34503361-</t>
  </si>
  <si>
    <t>ENSGALG00000010664;</t>
  </si>
  <si>
    <t>exon:34492493-34492652,exon:34503155-34503361</t>
  </si>
  <si>
    <t>KIF26B</t>
  </si>
  <si>
    <t>chr3:34501444|34503361-</t>
  </si>
  <si>
    <t>exon:34501445-34501538,exon:34503155-34503361</t>
  </si>
  <si>
    <t>10,7,6,6,3,3,5</t>
  </si>
  <si>
    <t>25,23,6,26,32,23,17</t>
  </si>
  <si>
    <t>chr3:34611010|34640008-</t>
  </si>
  <si>
    <t>exon:34611011-34611177</t>
  </si>
  <si>
    <t>17,14</t>
  </si>
  <si>
    <t>chr3:34796293|34796620+</t>
  </si>
  <si>
    <t>ENSGALG00000010671;</t>
  </si>
  <si>
    <t>intron:34796294-34796620</t>
  </si>
  <si>
    <t>4,6,11,2,5</t>
  </si>
  <si>
    <t>30,35,108,29,36</t>
  </si>
  <si>
    <t>HNRNPU</t>
  </si>
  <si>
    <t>chr3:35093697|35094529+</t>
  </si>
  <si>
    <t>ENSGALG00000034081;</t>
  </si>
  <si>
    <t>intron:35093698-35093852</t>
  </si>
  <si>
    <t>4,5,3,3,2</t>
  </si>
  <si>
    <t>1,15,5,10,2</t>
  </si>
  <si>
    <t>AKT3</t>
  </si>
  <si>
    <t>chr3:35093697|35161519+</t>
  </si>
  <si>
    <t>exon:35093698-35093852,exon:35145814-35145889,exon:35161394-35161519</t>
  </si>
  <si>
    <t>2,8,4,9,6,6,16,10,3,4,10,2,6,6</t>
  </si>
  <si>
    <t>30,73,27,53,61,28,67,106,31,20,44,21,29,37</t>
  </si>
  <si>
    <t>chr3:35161393|35177468+</t>
  </si>
  <si>
    <t>exon:35161394-35161519,exon:35173314-35173425,exon:35177324-35177468</t>
  </si>
  <si>
    <t>6,7,4,2,3,6,5</t>
  </si>
  <si>
    <t>60,67,61,29,117,51,51</t>
  </si>
  <si>
    <t>chr3:35161393|35187071+</t>
  </si>
  <si>
    <t>exon:35161394-35161519,exon:35186374-35186439,exon:35187003-35187071</t>
  </si>
  <si>
    <t>7,8,6,11,8,10,4,12,33,8,6,8,5,3,7,2</t>
  </si>
  <si>
    <t>23,23,6,25,34,34,35,73,85,25,24,25,22,33,43,26</t>
  </si>
  <si>
    <t>chr3:35161393|35196367+</t>
  </si>
  <si>
    <t>exon:35161394-35161519,exon:35187003-35187071,exon:35195101-35195223,exon:35196239-35196367</t>
  </si>
  <si>
    <t>3,4,3,4,5,9,3,2,3,3</t>
  </si>
  <si>
    <t>27,7,31,39,16,49,67,19,19,29</t>
  </si>
  <si>
    <t>chr3:35168684|35177468+</t>
  </si>
  <si>
    <t>intron:35168685-35168768,intron:35177324-35177468</t>
  </si>
  <si>
    <t>chr3:35173313|35187071+</t>
  </si>
  <si>
    <t>exon:35173314-35173425,exon:35186374-35186439,exon:35187003-35187071</t>
  </si>
  <si>
    <t>3,2,6,3,5,6,2,15,15,10,6,2,9,11,4,3</t>
  </si>
  <si>
    <t>44,40,21,45,73,50,34,122,162,45,35,58,23,45,65,37</t>
  </si>
  <si>
    <t>chr3:35173313|35196367+</t>
  </si>
  <si>
    <t>exon:35173314-35173425,exon:35186374-35186439,exon:35187003-35187071,exon:35195101-35195223,exon:35196239-35196367</t>
  </si>
  <si>
    <t>4,3,4,3,4,37,24,19,8,14,4,15,7,11</t>
  </si>
  <si>
    <t>48,22,84,34,57,98,144,39,30,62,20,47,49,26</t>
  </si>
  <si>
    <t>chr3:35195100|35196367+</t>
  </si>
  <si>
    <t>exon:35195287-35195412,exon:35196239-35196367</t>
  </si>
  <si>
    <t>5,6,8</t>
  </si>
  <si>
    <t>29,86,13</t>
  </si>
  <si>
    <t>chr3:35213644|35216265+</t>
  </si>
  <si>
    <t>exon:35213645-35213859,exon:35216178-35216265</t>
  </si>
  <si>
    <t>5,3,4,3,5,3,2,11,22,7,5,4,3,2,5,3</t>
  </si>
  <si>
    <t>25,15,47,30,38,49,16,43,59,17,40,42,11,42,22,13</t>
  </si>
  <si>
    <t>chr3:35269222|35277670-</t>
  </si>
  <si>
    <t>ENSGALG00000010713;</t>
  </si>
  <si>
    <t>exon:35269223-35269354,exon:35275359-35275490,exon:35277543-35277670</t>
  </si>
  <si>
    <t>4,3,7,3,3,2,4,3,4,4,3,2,11,3</t>
  </si>
  <si>
    <t>38,22,37,82,43,61,29,30,19,8,17,11,12,9</t>
  </si>
  <si>
    <t>SDCCAG8</t>
  </si>
  <si>
    <t>chr3:35269222|35297040-</t>
  </si>
  <si>
    <t>exon:35269223-35269354,exon:35296898-35297040</t>
  </si>
  <si>
    <t>7,12,7,7,9,3,19,10,5,9,15,4,8,6,8,5,5</t>
  </si>
  <si>
    <t>21,19,5,47,83,41,71,122,23,14,21,9,8,8,16,17,6</t>
  </si>
  <si>
    <t>chr3:35269222|35327072-</t>
  </si>
  <si>
    <t>exon:35269223-35269354,exon:35275359-35275467</t>
  </si>
  <si>
    <t>6,17,7,17,2,23,32,5,25,5,3,5</t>
  </si>
  <si>
    <t>16,7,21,23,25,22,55,25,3,4,6,3</t>
  </si>
  <si>
    <t>chr3:35296897|35327072-</t>
  </si>
  <si>
    <t>exon:35296898-35297040,exon:35326893-35327072</t>
  </si>
  <si>
    <t>13,18,4,26,61,11,37,43,6,10,20,10,12,14,3,4,11,7</t>
  </si>
  <si>
    <t>38,25,9,36,76,28,64,106,37,31,22,7,18,13,12,18,16,9</t>
  </si>
  <si>
    <t>chr3:35309322|35327072-</t>
  </si>
  <si>
    <t>exon:35309323-35309439,exon:35313105-35313239,exon:35326893-35327072</t>
  </si>
  <si>
    <t>7,24,7,40,51,23,28,32,10,27,24,16,7,12,7,6,5,8</t>
  </si>
  <si>
    <t>22,27,7,41,74,26,66,120,33,15,18,9,10,8,10,14,10,6</t>
  </si>
  <si>
    <t>chr3:35313104|35327072-</t>
  </si>
  <si>
    <t>exon:35313105-35313239,exon:35326893-35327072</t>
  </si>
  <si>
    <t>5,8,5,6,9,4,4,4</t>
  </si>
  <si>
    <t>79,98,183,87,129,223,45,70</t>
  </si>
  <si>
    <t>chr3:35315916|35327072-</t>
  </si>
  <si>
    <t>exon:35326893-35327072</t>
  </si>
  <si>
    <t>chr3:35322409|35327072-</t>
  </si>
  <si>
    <t>exon:35322410-35322474,exon:35326893-35327072</t>
  </si>
  <si>
    <t>3,3,11,4,3,5</t>
  </si>
  <si>
    <t>58,111,142,60,147,65</t>
  </si>
  <si>
    <t>chr3:35357130|35362203+</t>
  </si>
  <si>
    <t>ENSGALG00000010733;</t>
  </si>
  <si>
    <t>exon:35357131-35357276,exon:35362114-35362203</t>
  </si>
  <si>
    <t>2,2,3,3,3,6</t>
  </si>
  <si>
    <t>41,24,8,16,14,12</t>
  </si>
  <si>
    <t>CEP170</t>
  </si>
  <si>
    <t>chr3:35357130|35370516+</t>
  </si>
  <si>
    <t>exon:35370382-35370516</t>
  </si>
  <si>
    <t>48,28,16</t>
  </si>
  <si>
    <t>chr3:35357130|35379225+</t>
  </si>
  <si>
    <t>3,5,14,2,2,3,7</t>
  </si>
  <si>
    <t>43,26,26,12,33,18,21</t>
  </si>
  <si>
    <t>chr3:35367134|35370516+</t>
  </si>
  <si>
    <t>exon:35367936-35368098</t>
  </si>
  <si>
    <t>40,39,30,18</t>
  </si>
  <si>
    <t>chr3:3561976|3568951-</t>
  </si>
  <si>
    <t>ENSGALG00000008372;</t>
  </si>
  <si>
    <t>exon:3561977-3562104,exon:3568028-3568125,exon:3568868-3568951</t>
  </si>
  <si>
    <t>70,26</t>
  </si>
  <si>
    <t>XRN2</t>
  </si>
  <si>
    <t>chr3:3567857|3568951-</t>
  </si>
  <si>
    <t>exon:3567858-3567937,exon:3568028-3568125,exon:3568868-3568951</t>
  </si>
  <si>
    <t>chr3:3609739|3632193-</t>
  </si>
  <si>
    <t>ENSGALG00000008386;</t>
  </si>
  <si>
    <t>exon:3632104-3632193</t>
  </si>
  <si>
    <t>5,4,8,5,2,2</t>
  </si>
  <si>
    <t>1,19,5,9,2,11</t>
  </si>
  <si>
    <t>KIZ</t>
  </si>
  <si>
    <t>chr3:36364255|36365667-</t>
  </si>
  <si>
    <t>ENSGALG00000031427;</t>
  </si>
  <si>
    <t>exon:36364256-36364402,exon:36365299-36365428,exon:36365576-36365667</t>
  </si>
  <si>
    <t>10,8,5,7,3,13,11,12</t>
  </si>
  <si>
    <t>13,3,4,5,5,16,23,21</t>
  </si>
  <si>
    <t>FMN2</t>
  </si>
  <si>
    <t>chr3:36618856|36620763-</t>
  </si>
  <si>
    <t>ENSGALG00000010778;</t>
  </si>
  <si>
    <t>intron:36618857-36619018,intron:36620634-36620763</t>
  </si>
  <si>
    <t>CHRM3</t>
  </si>
  <si>
    <t>chr3:36620633|36623381-</t>
  </si>
  <si>
    <t>intron:36620634-36620763,intron:36623338-36623381</t>
  </si>
  <si>
    <t>4,2,5,3</t>
  </si>
  <si>
    <t>11,0,6,3</t>
  </si>
  <si>
    <t>chr3:36620633|36638030-</t>
  </si>
  <si>
    <t>intron:36620634-36620763,intron:36623338-36623381,intron:36637928-36638030</t>
  </si>
  <si>
    <t>12,11,3,3,2,7,4,4</t>
  </si>
  <si>
    <t>10,15,6,4,14,2,21,6</t>
  </si>
  <si>
    <t>chr3:36698928|36745451-</t>
  </si>
  <si>
    <t>intron:36698929-36699041</t>
  </si>
  <si>
    <t>chr3:3718218|3718928+</t>
  </si>
  <si>
    <t>ENSGALG00000044730;</t>
  </si>
  <si>
    <t>exon:3718219-3718329,exon:3718681-3718928</t>
  </si>
  <si>
    <t>chr3:37345670|37358740-</t>
  </si>
  <si>
    <t>ENSGALG00000010812;</t>
  </si>
  <si>
    <t>exon:37345671-37345750,exon:37345983-37346082,exon:37357810-37357863,exon:37357999-37358050,exon:37358637-37358740</t>
  </si>
  <si>
    <t>4,6,2,10,22,8,54,31,19,16,12,20,3,5,5,24,15,18</t>
  </si>
  <si>
    <t>1,2,0,0,1,0,1,4,0,1,1,1,0,1,1,2,0,1</t>
  </si>
  <si>
    <t>chr3:37711464|37730826-</t>
  </si>
  <si>
    <t>ENSGALG00000014464;</t>
  </si>
  <si>
    <t>exon:37711465-37711585,exon:37712410-37712477,exon:37728004-37728080,exon:37729265-37729332,exon:37730726-37730826</t>
  </si>
  <si>
    <t>2,2,5,3,2,6</t>
  </si>
  <si>
    <t>13,23,21,6,13,10</t>
  </si>
  <si>
    <t>MTR</t>
  </si>
  <si>
    <t>chr3:37719247|37730826-</t>
  </si>
  <si>
    <t>exon:37719248-37719400,exon:37729265-37729332,exon:37730726-37730826</t>
  </si>
  <si>
    <t>11,3,3,7,2,2,7,3</t>
  </si>
  <si>
    <t>36,14,23,35,25,31,25,22</t>
  </si>
  <si>
    <t>chr3:37728003|37730826-</t>
  </si>
  <si>
    <t>exon:37728004-37728080,exon:37729265-37729332,exon:37730320-37730381,exon:37730726-37730826</t>
  </si>
  <si>
    <t>6,14,20,15,15,23,23,7,20,103,85,81,74,63,45,48,47,82</t>
  </si>
  <si>
    <t>14,18,12,28,26,16,10,24,14,46,37,12,15,31,19,33,22,32</t>
  </si>
  <si>
    <t>chr3:37735211|37741312-</t>
  </si>
  <si>
    <t>exon:37735212-37735306,exon:37735657-37735716,exon:37739251-37739340,exon:37741101-37741312</t>
  </si>
  <si>
    <t>chr3:37735211|37741315-</t>
  </si>
  <si>
    <t>exon:37735212-37735306,exon:37735657-37735716,exon:37741101-37741315</t>
  </si>
  <si>
    <t>4,6,2,4,2,8,2,3,3</t>
  </si>
  <si>
    <t>8,24,13,10,17,18,15,15,8</t>
  </si>
  <si>
    <t>chr3:37862424|37865110+</t>
  </si>
  <si>
    <t>ENSGALG00000032799;</t>
  </si>
  <si>
    <t>exon:37862425-37862565,exon:37864976-37865110</t>
  </si>
  <si>
    <t>29,7,24</t>
  </si>
  <si>
    <t>HEATR1</t>
  </si>
  <si>
    <t>chr3:37990159|38012513+</t>
  </si>
  <si>
    <t>ENSGALG00000042079;</t>
  </si>
  <si>
    <t>exon:38012387-38012513</t>
  </si>
  <si>
    <t>NID1</t>
  </si>
  <si>
    <t>chr3:38009598|38019301+</t>
  </si>
  <si>
    <t>exon:38009599-38009823</t>
  </si>
  <si>
    <t>chr3:38131290|38133457+</t>
  </si>
  <si>
    <t>ENSGALG00000032840;</t>
  </si>
  <si>
    <t>exon:38133301-38133457</t>
  </si>
  <si>
    <t>LYST</t>
  </si>
  <si>
    <t>chr3:38184085|38190433+</t>
  </si>
  <si>
    <t>ENSGALG00000013952;</t>
  </si>
  <si>
    <t>exon:38184086-38184279,exon:38185838-38185933,exon:38190355-38190433</t>
  </si>
  <si>
    <t>B3GALNT2</t>
  </si>
  <si>
    <t>chr3:38199508|38204111-</t>
  </si>
  <si>
    <t>ENSGALG00000013950;</t>
  </si>
  <si>
    <t>exon:38199509-38199577,exon:38204009-38204111</t>
  </si>
  <si>
    <t>4,5,3,3,3</t>
  </si>
  <si>
    <t>55,28,40,33,42</t>
  </si>
  <si>
    <t>TBCE</t>
  </si>
  <si>
    <t>chr3:38204008|38207816-</t>
  </si>
  <si>
    <t>exon:38204009-38204111</t>
  </si>
  <si>
    <t>chr3:38204008|38211527-</t>
  </si>
  <si>
    <t>intron:38204009-38204111,intron:38205513-38205612</t>
  </si>
  <si>
    <t>6,2,3,3,7,8,5,22,14,2,2,4,4,2</t>
  </si>
  <si>
    <t>11,4,23,19,22,11,18,15,21,10,10,16,5,6</t>
  </si>
  <si>
    <t>chr3:38204008|38215430-</t>
  </si>
  <si>
    <t>exon:38204009-38204111,exon:38205513-38205612,exon:38215346-38215430</t>
  </si>
  <si>
    <t>15,10,11,17,20,15,11,16,13,20,50,33,15,15,17,16,26,22</t>
  </si>
  <si>
    <t>19,16,7,22,31,23,25,16,24,20,23,12,10,19,8,16,9,15</t>
  </si>
  <si>
    <t>chr3:38205512|38207816-</t>
  </si>
  <si>
    <t>exon:38205513-38205612,exon:38206324-38206412</t>
  </si>
  <si>
    <t>chr3:38210005|38211527-</t>
  </si>
  <si>
    <t>intron:38210006-38210119</t>
  </si>
  <si>
    <t>chr3:38225790|38237380-</t>
  </si>
  <si>
    <t>ENSGALG00000042853;</t>
  </si>
  <si>
    <t>exon:38237286-38237380</t>
  </si>
  <si>
    <t>GGPS1</t>
  </si>
  <si>
    <t>chr3:38272138|38285631+</t>
  </si>
  <si>
    <t>ENSGALG00000034003;</t>
  </si>
  <si>
    <t>exon:38272139-38272249</t>
  </si>
  <si>
    <t>ARID4B</t>
  </si>
  <si>
    <t>chr3:38296882|38300215+</t>
  </si>
  <si>
    <t>exon:38296883-38296955,exon:38297470-38297564,exon:38300043-38300215</t>
  </si>
  <si>
    <t>5,5,3,2,2,2,2</t>
  </si>
  <si>
    <t>274,152,200,85,41,70,47</t>
  </si>
  <si>
    <t>chr3:38296882|38309611+</t>
  </si>
  <si>
    <t>exon:38296883-38296955,exon:38297470-38297564</t>
  </si>
  <si>
    <t>2,7,8,4,5</t>
  </si>
  <si>
    <t>89,63,73,29,23</t>
  </si>
  <si>
    <t>chr3:38309362|38317547+</t>
  </si>
  <si>
    <t>exon:38317355-38317547</t>
  </si>
  <si>
    <t>chr3:38322063|38322970+</t>
  </si>
  <si>
    <t>exon:38322064-38322177,exon:38322755-38322970</t>
  </si>
  <si>
    <t>chr3:38341079|38342360+</t>
  </si>
  <si>
    <t>ENSGALG00000035299;</t>
  </si>
  <si>
    <t>exon:38341080-38341126,exon:38341864-38341970,exon:38342218-38342360</t>
  </si>
  <si>
    <t>12,11,3,7,9,3,4</t>
  </si>
  <si>
    <t>109,191,67,275,245,113,63</t>
  </si>
  <si>
    <t>TOMM20</t>
  </si>
  <si>
    <t>chr3:38341079|38350005+</t>
  </si>
  <si>
    <t>intergenic_region:38341080-38341126,intergenic_region:38341864-38341945,intergenic_region:38342218-38342360,intergenic_region:38349841-38350005</t>
  </si>
  <si>
    <t>chr3:38575013|38605915+</t>
  </si>
  <si>
    <t>intergenic_region:38575014-38575111,intergenic_region:38575707-38575776</t>
  </si>
  <si>
    <t>2,2,2,9,6,5,6</t>
  </si>
  <si>
    <t>7,14,4,6,2,2,1</t>
  </si>
  <si>
    <t>chr3:38985014|38991379+</t>
  </si>
  <si>
    <t>ENSGALG00000011013;</t>
  </si>
  <si>
    <t>exon:38985015-38985223,exon:38987345-38987462</t>
  </si>
  <si>
    <t>7,10,8,9,7,9,8,7,5</t>
  </si>
  <si>
    <t>46,67,28,49,44,32,17,7,10</t>
  </si>
  <si>
    <t>chr3:38985014|39001346+</t>
  </si>
  <si>
    <t>exon:38999849-38999987,exon:39001253-39001346</t>
  </si>
  <si>
    <t>9,16,7,10,10,6,9,3,4,7,2</t>
  </si>
  <si>
    <t>79,144,61,57,82,45,69,25,22,35,29</t>
  </si>
  <si>
    <t>chr3:3898934|3900139-</t>
  </si>
  <si>
    <t>ENSGALG00000008416;</t>
  </si>
  <si>
    <t>exon:3898935-3899122,exon:3900048-3900139</t>
  </si>
  <si>
    <t>5,3,11,2,4,6,8,4,3</t>
  </si>
  <si>
    <t>0,0,0,4,1,2,0,1,2</t>
  </si>
  <si>
    <t>CFAP61</t>
  </si>
  <si>
    <t>chr3:38989598|38991379+</t>
  </si>
  <si>
    <t>exon:38989599-38989635</t>
  </si>
  <si>
    <t>5,4,3,3,6</t>
  </si>
  <si>
    <t>73,114,40,12,22</t>
  </si>
  <si>
    <t>chr3:38999525|39018870+</t>
  </si>
  <si>
    <t>exon:39018590-39018743,exon:39018838-39018870</t>
  </si>
  <si>
    <t>14,8,9,7,4,7,4,6,3,2,4,3,7,3,2</t>
  </si>
  <si>
    <t>89,125,93,46,35,64,18,26,23,10,19,14,27,14,11</t>
  </si>
  <si>
    <t>chr3:38999525|39054492+</t>
  </si>
  <si>
    <t>exon:38999526-38999673,exon:39054351-39054492</t>
  </si>
  <si>
    <t>133,29</t>
  </si>
  <si>
    <t>chr3:38999525|39093236+</t>
  </si>
  <si>
    <t>exon:38999526-38999673,exon:39093021-39093236</t>
  </si>
  <si>
    <t>15,23,3,5,8,4,4,3,3</t>
  </si>
  <si>
    <t>76,130,73,85,56,57,29,16,16</t>
  </si>
  <si>
    <t>chr3:39015134|39018870+</t>
  </si>
  <si>
    <t>exon:39017165-39017307,exon:39018590-39018743,exon:39018838-39018870</t>
  </si>
  <si>
    <t>107,93,37,17</t>
  </si>
  <si>
    <t>chr3:39025064|39044392+</t>
  </si>
  <si>
    <t>exon:39025065-39025236,exon:39044296-39044392</t>
  </si>
  <si>
    <t>7,4,8,4,6,6,5,4,3</t>
  </si>
  <si>
    <t>92,94,77,72,43,26,24,11,9</t>
  </si>
  <si>
    <t>chr3:39042611|39051247+</t>
  </si>
  <si>
    <t>exon:39042612-39042721</t>
  </si>
  <si>
    <t>73,26</t>
  </si>
  <si>
    <t>chr3:39054350|39078301+</t>
  </si>
  <si>
    <t>exon:39078172-39078301</t>
  </si>
  <si>
    <t>8,7,3,3,3,3</t>
  </si>
  <si>
    <t>115,52,82,72,31,35</t>
  </si>
  <si>
    <t>chr3:39060103|39078301+</t>
  </si>
  <si>
    <t>2,25,15,5,8,9,8,24,8,9,8</t>
  </si>
  <si>
    <t>115,123,50,41,68,47,35,77,22,34,36</t>
  </si>
  <si>
    <t>chr3:39072956|39078301+</t>
  </si>
  <si>
    <t>3,2,2,4,2,2</t>
  </si>
  <si>
    <t>63,50,36,47,26,32</t>
  </si>
  <si>
    <t>chr3:39072956|39093236+</t>
  </si>
  <si>
    <t>exon:39090824-39090882,exon:39093021-39093236</t>
  </si>
  <si>
    <t>13,4,5,3,5</t>
  </si>
  <si>
    <t>138,75,79,78,27</t>
  </si>
  <si>
    <t>chr3:3907853|3909972-</t>
  </si>
  <si>
    <t>exon:3907854-3908007,exon:3909840-3909972</t>
  </si>
  <si>
    <t>0,0,1,0</t>
  </si>
  <si>
    <t>chr3:39090823|39093236+</t>
  </si>
  <si>
    <t>2,3,3,4,8,3,3,4,3,5</t>
  </si>
  <si>
    <t>85,113,68,66,52,30,13,20,13,6</t>
  </si>
  <si>
    <t>chr3:39090823|39109714+</t>
  </si>
  <si>
    <t>intergenic_region:39090824-39090882,intergenic_region:39109611-39109714</t>
  </si>
  <si>
    <t>3,6,4,2</t>
  </si>
  <si>
    <t>82,82,11,14</t>
  </si>
  <si>
    <t>chr3:39337625|39354810+</t>
  </si>
  <si>
    <t>ENSGALG00000037506;</t>
  </si>
  <si>
    <t>exon:39337626-39337759</t>
  </si>
  <si>
    <t>SIPA1L2</t>
  </si>
  <si>
    <t>chr3:39339874|39343543+</t>
  </si>
  <si>
    <t>exon:39339875-39340063,exon:39343369-39343543</t>
  </si>
  <si>
    <t>chr3:39635589|39692460-</t>
  </si>
  <si>
    <t>ENSGALG00000039349;</t>
  </si>
  <si>
    <t>exon:39635590-39635650,exon:39692272-39692460</t>
  </si>
  <si>
    <t>43,27,22,13,15,6,6,7,10</t>
  </si>
  <si>
    <t>50,81,45,12,27,22,28,38,42</t>
  </si>
  <si>
    <t>chr3:39692271|39708572-</t>
  </si>
  <si>
    <t>exon:39692272-39692460,exon:39703969-39704071,exon:39704875-39704898,exon:39708518-39708572</t>
  </si>
  <si>
    <t>6,13,3,4,77,70,50,32,34,21,18,53,47</t>
  </si>
  <si>
    <t>4,8,10,9,45,52,8,11,20,14,15,13,12</t>
  </si>
  <si>
    <t>chr3:39722813|39730800-</t>
  </si>
  <si>
    <t>exon:39722814-39723049,exon:39726712-39726841,exon:39730653-39730800</t>
  </si>
  <si>
    <t>3,2,19,14,5,9,6,5,7,6</t>
  </si>
  <si>
    <t>6,8,24,21,5,5,5,6,10,3</t>
  </si>
  <si>
    <t>chr3:39763956|39768545-</t>
  </si>
  <si>
    <t>exon:39763957-39764026</t>
  </si>
  <si>
    <t>2,7,7,9,7,11,17,3,10,16,9,16,20,10</t>
  </si>
  <si>
    <t>6,9,2,12,9,8,7,5,14,7,11,20,16,3</t>
  </si>
  <si>
    <t>chr3:39820196|39824558-</t>
  </si>
  <si>
    <t>ENSGALG00000037177;</t>
  </si>
  <si>
    <t>exon:39820197-39820327,exon:39821925-39822039,exon:39824451-39824558</t>
  </si>
  <si>
    <t>4,3,4,6,4,3,7,2,3,4,9</t>
  </si>
  <si>
    <t>38,18,8,9,5,12,6,6,10,13,4</t>
  </si>
  <si>
    <t>chr3:39879550|39881812+</t>
  </si>
  <si>
    <t>ENSGALG00000041422;</t>
  </si>
  <si>
    <t>exon:39879551-39879670,exon:39880187-39880323,exon:39881745-39881812</t>
  </si>
  <si>
    <t>2,3,4,33,83,43,14,10,13,7,10,3</t>
  </si>
  <si>
    <t>39,49,19,33,45,19,58,51,16,28,26,17</t>
  </si>
  <si>
    <t>chr3:40103276|40111891+</t>
  </si>
  <si>
    <t>ENSGALG00000036218;</t>
  </si>
  <si>
    <t>exon:40103277-40103357,exon:40111693-40111891</t>
  </si>
  <si>
    <t>4,7,4,8,8,6,30,59,31,9,21,14,5,11,9</t>
  </si>
  <si>
    <t>4,2,6,21,1,17,9,13,3,2,4,2,5,5,7</t>
  </si>
  <si>
    <t>RAB4A</t>
  </si>
  <si>
    <t>chr3:40103276|40112638+</t>
  </si>
  <si>
    <t>intergenic_region:40103277-40103357,intergenic_region:40103891-40104005,intergenic_region:40112506-40112638</t>
  </si>
  <si>
    <t>chr3:40106777|40111891+</t>
  </si>
  <si>
    <t>exon:40106778-40106932,exon:40110180-40110340,exon:40111693-40111891</t>
  </si>
  <si>
    <t>chr3:40165577|40172910-</t>
  </si>
  <si>
    <t>ENSGALG00000011091;</t>
  </si>
  <si>
    <t>exon:40165578-40165669,exon:40172803-40172910</t>
  </si>
  <si>
    <t>3,8,15,10,8,2,14,16,7,9,10,4</t>
  </si>
  <si>
    <t>41,24,72,93,74,84,28,21,24,28,27,22</t>
  </si>
  <si>
    <t>NUP133</t>
  </si>
  <si>
    <t>chr3:40188829|40196452-</t>
  </si>
  <si>
    <t>ENSGALG00000011096;</t>
  </si>
  <si>
    <t>exon:40188830-40188925,exon:40196252-40196452</t>
  </si>
  <si>
    <t>ABCB10</t>
  </si>
  <si>
    <t>chr3:40220815|40228065-</t>
  </si>
  <si>
    <t>ENSGALG00000011098;</t>
  </si>
  <si>
    <t>exon:40223187-40223291</t>
  </si>
  <si>
    <t>3,18</t>
  </si>
  <si>
    <t>TAF5L</t>
  </si>
  <si>
    <t>chr3:40240831|40244506+</t>
  </si>
  <si>
    <t>ENSGALG00000011101;</t>
  </si>
  <si>
    <t>exon:40240832-40240942,exon:40244367-40244506</t>
  </si>
  <si>
    <t>3,8,10,3,4,9,5,7,3,3</t>
  </si>
  <si>
    <t>20,47,79,23,51,12,23,3,18,7</t>
  </si>
  <si>
    <t>URB2</t>
  </si>
  <si>
    <t>chr3:40467068|40486533-</t>
  </si>
  <si>
    <t>ENSGALG00000011111;</t>
  </si>
  <si>
    <t>exon:40467069-40467249</t>
  </si>
  <si>
    <t>3,7,4,6,4,3</t>
  </si>
  <si>
    <t>0,74,9,9,7,5</t>
  </si>
  <si>
    <t>PGBD5</t>
  </si>
  <si>
    <t>chr3:40478181|40486533-</t>
  </si>
  <si>
    <t>exon:40478182-40478316,exon:40486106-40486533</t>
  </si>
  <si>
    <t>4,6,6,13,48,13,42,84,40,39,43,20,74,59,26,66,57,58</t>
  </si>
  <si>
    <t>6,4,2,25,35,12,29,85,28,6,4,0,10,5,7,20,11,8</t>
  </si>
  <si>
    <t>chr3:40486105|40486533-</t>
  </si>
  <si>
    <t>exon:40486106-40486533</t>
  </si>
  <si>
    <t>62,46,28</t>
  </si>
  <si>
    <t>chr3:4057908|4073495+</t>
  </si>
  <si>
    <t>ENSGALG00000008445;</t>
  </si>
  <si>
    <t>exon:4057909-4057985,exon:4067757-4067831,exon:4071590-4071674,exon:4073392-4073495</t>
  </si>
  <si>
    <t>3,6,3,10,5,8,5,15,11,3,3,4,7,6</t>
  </si>
  <si>
    <t>40,17,50,80,59,31,35,21,33,17,28,7,17,8</t>
  </si>
  <si>
    <t>SLC24A3</t>
  </si>
  <si>
    <t>chr3:40661641|40670501-</t>
  </si>
  <si>
    <t>ENSGALG00000026600;</t>
  </si>
  <si>
    <t>exon:40670451-40670501</t>
  </si>
  <si>
    <t>33,26</t>
  </si>
  <si>
    <t>C1orf198</t>
  </si>
  <si>
    <t>chr3:4071589|4085456+</t>
  </si>
  <si>
    <t>exon:4071590-4071674,exon:4073392-4073495,exon:4085382-4085456</t>
  </si>
  <si>
    <t>4,7,5,4,2,5</t>
  </si>
  <si>
    <t>45,34,14,18,9,6</t>
  </si>
  <si>
    <t>chr3:40828605|40833879+</t>
  </si>
  <si>
    <t>ENSGALG00000011163;</t>
  </si>
  <si>
    <t>intron:40828606-40828706,intron:40833800-40833879</t>
  </si>
  <si>
    <t>37,16</t>
  </si>
  <si>
    <t>GNPAT</t>
  </si>
  <si>
    <t>chr3:40828630|40833879+</t>
  </si>
  <si>
    <t>exon:40828631-40828706,exon:40829279-40829430,exon:40833800-40833879</t>
  </si>
  <si>
    <t>3,4,2,5,4,5,4,12,7,20,24,6,6,10,5,18,5,7</t>
  </si>
  <si>
    <t>41,31,31,67,92,48,26,107,21,53,51,27,33,47,26,41,19,24</t>
  </si>
  <si>
    <t>chr3:40842105|40842669+</t>
  </si>
  <si>
    <t>ENSGALG00000011169;</t>
  </si>
  <si>
    <t>intron:40842106-40842669</t>
  </si>
  <si>
    <t>PDCD2</t>
  </si>
  <si>
    <t>chr3:40848444|40852085-</t>
  </si>
  <si>
    <t>ENSGALG00000011171;</t>
  </si>
  <si>
    <t>exon:40848445-40848536,exon:40850144-40850231</t>
  </si>
  <si>
    <t>65,15,9,21</t>
  </si>
  <si>
    <t>TBP</t>
  </si>
  <si>
    <t>chr3:40918425|40929009-</t>
  </si>
  <si>
    <t>ENSGALG00000011180;</t>
  </si>
  <si>
    <t>exon:40918426-40918483,exon:40922053-40922166</t>
  </si>
  <si>
    <t>3,6,3,3</t>
  </si>
  <si>
    <t>5,7,21,5</t>
  </si>
  <si>
    <t>FAM120B</t>
  </si>
  <si>
    <t>chr3:40922052|40929009-</t>
  </si>
  <si>
    <t>exon:40922053-40922166,exon:40923895-40924003,exon:40928803-40929009</t>
  </si>
  <si>
    <t>chr3:40942945|40947605-</t>
  </si>
  <si>
    <t>exon:40942946-40943038,exon:40944942-40944987,exon:40947433-40947605</t>
  </si>
  <si>
    <t>12,28,17</t>
  </si>
  <si>
    <t>chr3:40942945|40954168-</t>
  </si>
  <si>
    <t>exon:40942946-40943038,exon:40944937-40944987,exon:40947433-40947605,exon:40954073-40954168</t>
  </si>
  <si>
    <t>3,10,4,4,2</t>
  </si>
  <si>
    <t>19,23,10,16,21</t>
  </si>
  <si>
    <t>chr3:40954072|40959670-</t>
  </si>
  <si>
    <t>exon:40954073-40954168,exon:40959490-40959670</t>
  </si>
  <si>
    <t>8,15,18</t>
  </si>
  <si>
    <t>chr3:41274950|41279720+</t>
  </si>
  <si>
    <t>ENSGALG00000011192;</t>
  </si>
  <si>
    <t>exon:41274951-41275057,exon:41278715-41278824</t>
  </si>
  <si>
    <t>11,10,4,3,12,4,24,36,9,6,6,3,6,3,3</t>
  </si>
  <si>
    <t>20,55,14,34,73,25,18,46,17,19,24,12,22,25,12</t>
  </si>
  <si>
    <t>PHF10</t>
  </si>
  <si>
    <t>chr3:41274950|41282404+</t>
  </si>
  <si>
    <t>intron:41282249-41282404</t>
  </si>
  <si>
    <t>16,15,5</t>
  </si>
  <si>
    <t>chr3:41294073|41301869+</t>
  </si>
  <si>
    <t>ENSGALG00000037464;</t>
  </si>
  <si>
    <t>exon:41294074-41294215,exon:41301736-41301869</t>
  </si>
  <si>
    <t>WDR27</t>
  </si>
  <si>
    <t>chr3:4146993|4155057+</t>
  </si>
  <si>
    <t>intergenic_region:4146994-4147086,intergenic_region:4151056-4151162,intergenic_region:4154963-4155057</t>
  </si>
  <si>
    <t>72,31,46</t>
  </si>
  <si>
    <t>chr3:4146993|4165211+</t>
  </si>
  <si>
    <t>intergenic_region:4146994-4147086,intergenic_region:4165120-4165211</t>
  </si>
  <si>
    <t>chr3:41492468|41492703+</t>
  </si>
  <si>
    <t>ENSGALG00000011200;</t>
  </si>
  <si>
    <t>intron:41492469-41492703</t>
  </si>
  <si>
    <t>THBS2</t>
  </si>
  <si>
    <t>chr3:41496900|41497287+</t>
  </si>
  <si>
    <t>exon:41496901-41497028,exon:41497135-41497287</t>
  </si>
  <si>
    <t>chr3:41496900|41507043+</t>
  </si>
  <si>
    <t>exon:41496901-41497028,exon:41506809-41507043</t>
  </si>
  <si>
    <t>chr3:41776380|41781510-</t>
  </si>
  <si>
    <t>ENSGALG00000011205;</t>
  </si>
  <si>
    <t>exon:41776381-41776463,exon:41781324-41781510</t>
  </si>
  <si>
    <t>13,18,15,7,176,204,91,65,75,46,65,55,61</t>
  </si>
  <si>
    <t>15,9,5,5,157,157,113,62,63,65,78,49,59</t>
  </si>
  <si>
    <t>SMOC2</t>
  </si>
  <si>
    <t>chr3:41776380|41801866-</t>
  </si>
  <si>
    <t>intron:41801756-41801866</t>
  </si>
  <si>
    <t>chr3:41781323|41808502-</t>
  </si>
  <si>
    <t>exon:41781324-41781510,exon:41808428-41808502</t>
  </si>
  <si>
    <t>chr3:41808427|41821526-</t>
  </si>
  <si>
    <t>exon:41808428-41808502,exon:41809734-41809784,exon:41813708-41813755,exon:41820206-41820305,exon:41821420-41821526</t>
  </si>
  <si>
    <t>8,10,3,5,2,2,2</t>
  </si>
  <si>
    <t>139,159,118,87,71,62,73</t>
  </si>
  <si>
    <t>chr3:41808427|41833989-</t>
  </si>
  <si>
    <t>exon:41808428-41808502,exon:41809734-41809784,exon:41813708-41813755,exon:41833818-41833989</t>
  </si>
  <si>
    <t>5,5,3,2,3</t>
  </si>
  <si>
    <t>89,96,76,54,33</t>
  </si>
  <si>
    <t>chr3:41820205|41833989-</t>
  </si>
  <si>
    <t>exon:41820206-41820305,exon:41821420-41821526,exon:41833818-41833989</t>
  </si>
  <si>
    <t>3,4,7,31,33,25,5,9,11,13,13,6</t>
  </si>
  <si>
    <t>5,4,7,118,96,70,54,61,52,98,39,38</t>
  </si>
  <si>
    <t>chr3:41999068|42000585-</t>
  </si>
  <si>
    <t>intergenic_region:41999069-41999260,intergenic_region:41999362-41999475,intergenic_region:42000448-42000585</t>
  </si>
  <si>
    <t>chr3:42166187|42174838+</t>
  </si>
  <si>
    <t>ENSGALG00000011296;</t>
  </si>
  <si>
    <t>exon:42166188-42166278,exon:42173634-42173713,exon:42174762-42174838</t>
  </si>
  <si>
    <t>FRMD1</t>
  </si>
  <si>
    <t>chr3:4220425|4224105-</t>
  </si>
  <si>
    <t>ENSGALG00000008525;</t>
  </si>
  <si>
    <t>exon:4220426-4220545,exon:4222262-4222367,exon:4223981-4224105</t>
  </si>
  <si>
    <t>4,5,5,14,8,6,18,23,12,4,5,5,7,10,7</t>
  </si>
  <si>
    <t>24,25,114,109,37,41,27,56,22,43,38,18,46,37,31</t>
  </si>
  <si>
    <t>ABHD12</t>
  </si>
  <si>
    <t>chr3:42241370|42243106-</t>
  </si>
  <si>
    <t>ENSGALG00000011329;</t>
  </si>
  <si>
    <t>exon:42241371-42241467,exon:42242972-42243106</t>
  </si>
  <si>
    <t>AFDN</t>
  </si>
  <si>
    <t>chr3:42242971|42249925-</t>
  </si>
  <si>
    <t>exon:42242972-42243106</t>
  </si>
  <si>
    <t>91,57,62</t>
  </si>
  <si>
    <t>chr3:42248902|42256025-</t>
  </si>
  <si>
    <t>exon:42255728-42255801,exon:42255960-42256025</t>
  </si>
  <si>
    <t>chr3:42274842|42283690-</t>
  </si>
  <si>
    <t>exon:42276029-42276132,exon:42283545-42283690</t>
  </si>
  <si>
    <t>chr3:42274842|42314101-</t>
  </si>
  <si>
    <t>exon:42313906-42314101</t>
  </si>
  <si>
    <t>3,3,6,3</t>
  </si>
  <si>
    <t>43,51,70,32</t>
  </si>
  <si>
    <t>chr3:42301878|42302564-</t>
  </si>
  <si>
    <t>exon:42301879-42302046,exon:42302453-42302564</t>
  </si>
  <si>
    <t>100,59</t>
  </si>
  <si>
    <t>chr3:42301878|42314101-</t>
  </si>
  <si>
    <t>exon:42301879-42302046,exon:42313906-42314101</t>
  </si>
  <si>
    <t>7,6,6,3,13,18,5,5,10,6,9,4,11</t>
  </si>
  <si>
    <t>64,73,71,196,90,84,63,58,43,35,80,66,43</t>
  </si>
  <si>
    <t>chr3:42307979|42314101-</t>
  </si>
  <si>
    <t>exon:42307980-42308137,exon:42313906-42314101</t>
  </si>
  <si>
    <t>35,50,41,31,24,32,10,17,19,87,105,81,33,49,41,31,45,48</t>
  </si>
  <si>
    <t>45,58,73,79,125,47,86,132,49,84,106,37,47,40,32,53,63,35</t>
  </si>
  <si>
    <t>chr3:42534834|42538877+</t>
  </si>
  <si>
    <t>ENSGALG00000011341;</t>
  </si>
  <si>
    <t>exon:42538752-42538877</t>
  </si>
  <si>
    <t>UNC93A</t>
  </si>
  <si>
    <t>chr3:4285299|4288366+</t>
  </si>
  <si>
    <t>ENSGALG00000008536;</t>
  </si>
  <si>
    <t>exon:4285300-4285453</t>
  </si>
  <si>
    <t>4,3,5,3,2</t>
  </si>
  <si>
    <t>94,37,30,47,27</t>
  </si>
  <si>
    <t>KLHDC3</t>
  </si>
  <si>
    <t>chr3:42992820|42994715+</t>
  </si>
  <si>
    <t>ENSGALG00000020005;</t>
  </si>
  <si>
    <t>exon:42992821-42992907,exon:42993394-42993497,exon:42994633-42994715</t>
  </si>
  <si>
    <t>17,27,6,7,2,4</t>
  </si>
  <si>
    <t>171,173,59,92,134,51</t>
  </si>
  <si>
    <t>SFT2D1</t>
  </si>
  <si>
    <t>chr3:42992820|42997883+</t>
  </si>
  <si>
    <t>exon:42992821-42992907,exon:42994633-42994715,exon:42997802-42997883</t>
  </si>
  <si>
    <t>6,13,2,2</t>
  </si>
  <si>
    <t>169,184,70,119</t>
  </si>
  <si>
    <t>chr3:4305986|4306288+</t>
  </si>
  <si>
    <t>ENSGALG00000028056;</t>
  </si>
  <si>
    <t>exon:4305987-4306288</t>
  </si>
  <si>
    <t>RRP36</t>
  </si>
  <si>
    <t>chr3:4326502|4326726+</t>
  </si>
  <si>
    <t>intergenic_region:4326503-4326726</t>
  </si>
  <si>
    <t>chr3:43304270|43304562+</t>
  </si>
  <si>
    <t>intergenic_region:43304271-43304562</t>
  </si>
  <si>
    <t>6,4,6,18,6</t>
  </si>
  <si>
    <t>3,3,13,35,28</t>
  </si>
  <si>
    <t>chr3:43375398|43418983+</t>
  </si>
  <si>
    <t>ENSGALG00000011537;</t>
  </si>
  <si>
    <t>intron:43375399-43375527,intron:43416870-43416990,intron:43418934-43418983</t>
  </si>
  <si>
    <t>13,28,12,77,111,99,9,5,47,80,81,54,27,12,18,26,19,16</t>
  </si>
  <si>
    <t>4,4,0,18,48,18,0,7,6,12,22,4,14,6,3,9,8,7</t>
  </si>
  <si>
    <t>PDE10A</t>
  </si>
  <si>
    <t>chr3:43437945|43454507+</t>
  </si>
  <si>
    <t>exon:43437946-43438088,exon:43454396-43454507</t>
  </si>
  <si>
    <t>0,22,8</t>
  </si>
  <si>
    <t>chr3:4344227|4351560+</t>
  </si>
  <si>
    <t>ENSGALG00000008567;</t>
  </si>
  <si>
    <t>exon:4344228-4344315,exon:4347471-4347560,exon:4351409-4351560</t>
  </si>
  <si>
    <t>6,15,4,22,20,20,2,5,7,17,27,5,7,14,5,15,5,9</t>
  </si>
  <si>
    <t>77,74,88,311,309,216,87,201,69,23,28,10,43,39,29,31,38,16</t>
  </si>
  <si>
    <t>PACS1</t>
  </si>
  <si>
    <t>chr3:43442366|43461870+</t>
  </si>
  <si>
    <t>exon:43442367-43442509,exon:43461782-43461870</t>
  </si>
  <si>
    <t>3,3,10,9,4,2</t>
  </si>
  <si>
    <t>23,0,14,38,12,8</t>
  </si>
  <si>
    <t>chr3:43846673|43848400+</t>
  </si>
  <si>
    <t>intergenic_region:43846674-43846820</t>
  </si>
  <si>
    <t>chr3:44279797|44295894-</t>
  </si>
  <si>
    <t>ENSGALG00000011555;</t>
  </si>
  <si>
    <t>exon:44279798-44279941</t>
  </si>
  <si>
    <t>QKI</t>
  </si>
  <si>
    <t>chr3:44279797|44295925-</t>
  </si>
  <si>
    <t>intron:44279798-44279941,intron:44295850-44295925</t>
  </si>
  <si>
    <t>chr3:44279797|44319215-</t>
  </si>
  <si>
    <t>exon:44279798-44279941,exon:44319099-44319215</t>
  </si>
  <si>
    <t>chr3:44279797|44339096-</t>
  </si>
  <si>
    <t>exon:44279798-44279941,exon:44338954-44339096</t>
  </si>
  <si>
    <t>8,4,2</t>
  </si>
  <si>
    <t>110,67,82</t>
  </si>
  <si>
    <t>chr3:44319098|44339096-</t>
  </si>
  <si>
    <t>exon:44319099-44319215,exon:44338954-44339096</t>
  </si>
  <si>
    <t>8,24,14,19,20,17,24,13,20,66,91,40,11,23,23,16,15,21</t>
  </si>
  <si>
    <t>62,63,60,97,136,88,143,185,92,118,193,70,116,130,83,112,99,83</t>
  </si>
  <si>
    <t>chr3:44319098|44341564-</t>
  </si>
  <si>
    <t>intron:44319099-44319215,intron:44338954-44339096,intron:44341416-44341564</t>
  </si>
  <si>
    <t>chr3:44338953|44341564-</t>
  </si>
  <si>
    <t>intron:44338954-44339096,intron:44341416-44341564</t>
  </si>
  <si>
    <t>chr3:44338953|44341693-</t>
  </si>
  <si>
    <t>intron:44338954-44339096</t>
  </si>
  <si>
    <t>chr3:4442096|4443087+</t>
  </si>
  <si>
    <t>ENSGALG00000038972;</t>
  </si>
  <si>
    <t>exon:4442097-4442251</t>
  </si>
  <si>
    <t>chr3:44502159|44511693-</t>
  </si>
  <si>
    <t>ENSGALG00000011560;</t>
  </si>
  <si>
    <t>exon:44502160-44502309,exon:44511522-44511693</t>
  </si>
  <si>
    <t>128,297,184,21,26,24,32,14,16,18,20,11,8,10,9,21,16,12</t>
  </si>
  <si>
    <t>11,11,18,2,3,2,5,2,3,0,1,1,1,2,0,1,2,0</t>
  </si>
  <si>
    <t>PACRG</t>
  </si>
  <si>
    <t>chr3:45326686|45359197+</t>
  </si>
  <si>
    <t>ENSGALG00000011571;</t>
  </si>
  <si>
    <t>exon:45326687-45326917</t>
  </si>
  <si>
    <t>AGPAT4</t>
  </si>
  <si>
    <t>chr3:45348691|45356627+</t>
  </si>
  <si>
    <t>exon:45348692-45348861,exon:45356466-45356627</t>
  </si>
  <si>
    <t>chr3:45348691|45359193+</t>
  </si>
  <si>
    <t>exon:45359044-45359193</t>
  </si>
  <si>
    <t>3,6,2,10,2,10,9,3,15,22,6,8,8,2,9,7,13</t>
  </si>
  <si>
    <t>7,8,72,100,55,137,146,82,21,29,6,17,22,6,16,15,12</t>
  </si>
  <si>
    <t>chr3:45348691|45359197+</t>
  </si>
  <si>
    <t>exon:45359044-45359197</t>
  </si>
  <si>
    <t>3,4,4,3,11,9,18,16,7,18,39,27,9,23,10,13,15,6</t>
  </si>
  <si>
    <t>7,8,15,72,100,53,138,146,84,21,29,6,15,19,6,16,15,12</t>
  </si>
  <si>
    <t>chr3:45348691|45373128+</t>
  </si>
  <si>
    <t>exon:45372930-45373128</t>
  </si>
  <si>
    <t>124,14,7</t>
  </si>
  <si>
    <t>chr3:45365854|45373128+</t>
  </si>
  <si>
    <t>2,4,6,4,3,10,3,5</t>
  </si>
  <si>
    <t>8,8,7,15,14,4,11,4</t>
  </si>
  <si>
    <t>chr3:45407711|45411678-</t>
  </si>
  <si>
    <t>ENSGALG00000020003;</t>
  </si>
  <si>
    <t>exon:45407712-45407790,exon:45409560-45409693</t>
  </si>
  <si>
    <t>13,13</t>
  </si>
  <si>
    <t>MAP3K4</t>
  </si>
  <si>
    <t>chr3:45410643|45418732-</t>
  </si>
  <si>
    <t>exon:45418586-45418732</t>
  </si>
  <si>
    <t>chr3:45418585|45422900-</t>
  </si>
  <si>
    <t>chr3:45609192|45613852-</t>
  </si>
  <si>
    <t>intergenic_region:45613740-45613852</t>
  </si>
  <si>
    <t>5,9,3,3,4,2,5,2,4,2,3,2</t>
  </si>
  <si>
    <t>12,8,16,2,6,6,1,0,6,1,0,0</t>
  </si>
  <si>
    <t>chr3:45662777|45666396-</t>
  </si>
  <si>
    <t>ENSGALG00000011621;</t>
  </si>
  <si>
    <t>exon:45662778-45662898,exon:45666272-45666396</t>
  </si>
  <si>
    <t>28,39</t>
  </si>
  <si>
    <t>IGF2R</t>
  </si>
  <si>
    <t>chr3:45662777|45671721-</t>
  </si>
  <si>
    <t>exon:45662778-45662898,exon:45671588-45671721</t>
  </si>
  <si>
    <t>chr3:45666271|45671721-</t>
  </si>
  <si>
    <t>exon:45666272-45666392</t>
  </si>
  <si>
    <t>489,369,15</t>
  </si>
  <si>
    <t>chr3:45730408|45731336+</t>
  </si>
  <si>
    <t>ENSGALG00000011637;</t>
  </si>
  <si>
    <t>exon:45731155-45731336</t>
  </si>
  <si>
    <t>48,79</t>
  </si>
  <si>
    <t>TCP1</t>
  </si>
  <si>
    <t>chr3:45929614|45933763-</t>
  </si>
  <si>
    <t>ENSGALG00000011663;</t>
  </si>
  <si>
    <t>exon:45929615-45929776,exon:45933684-45933763</t>
  </si>
  <si>
    <t>FNDC1</t>
  </si>
  <si>
    <t>chr3:45944738|45946872-</t>
  </si>
  <si>
    <t>exon:45944739-45944891,exon:45946804-45946872</t>
  </si>
  <si>
    <t>8,10,5,3</t>
  </si>
  <si>
    <t>10,23,32,9</t>
  </si>
  <si>
    <t>chr3:4599954|4620758+</t>
  </si>
  <si>
    <t>ENSGALG00000023773;</t>
  </si>
  <si>
    <t>exon:4599955-4600071,exon:4615099-4615239,exon:4617469-4617578,exon:4620651-4620758</t>
  </si>
  <si>
    <t>35,36,40,20,16,11,3,5,88,72,32,57,49,21,22,39,12</t>
  </si>
  <si>
    <t>42,51,36,50,43,67,79,83,205,199,88,143,145,69,110,90,67</t>
  </si>
  <si>
    <t>chr3:46123615|46130389+</t>
  </si>
  <si>
    <t>ENSGALG00000012256;</t>
  </si>
  <si>
    <t>intron:46123616-46123677,intron:46130206-46130389</t>
  </si>
  <si>
    <t>UTRN</t>
  </si>
  <si>
    <t>chr3:46138229|46143935+</t>
  </si>
  <si>
    <t>exon:46138230-46138322,exon:46139665-46139742</t>
  </si>
  <si>
    <t>8,7,10,2,5,8,2,11</t>
  </si>
  <si>
    <t>118,443,616,275,52,63,34,46</t>
  </si>
  <si>
    <t>chr3:46169066|46175950+</t>
  </si>
  <si>
    <t>exon:46169067-46169212,exon:46175795-46175950</t>
  </si>
  <si>
    <t>4,3,4,2,3</t>
  </si>
  <si>
    <t>469,41,32,16,24</t>
  </si>
  <si>
    <t>chr3:46193279|46200133+</t>
  </si>
  <si>
    <t>exon:46193280-46193432</t>
  </si>
  <si>
    <t>147,39</t>
  </si>
  <si>
    <t>chr3:46294920|46300446+</t>
  </si>
  <si>
    <t>exon:46294921-46295093,exon:46300290-46300446</t>
  </si>
  <si>
    <t>495,853,397,395,269,148,46,49,23,49,53,9,37,22,7,17,25,16</t>
  </si>
  <si>
    <t>272,317,185,538,786,316,68,167,73,76,83,47,67,44,27,66,64,35</t>
  </si>
  <si>
    <t>chr3:46294920|46329753+</t>
  </si>
  <si>
    <t>exon:46329624-46329753</t>
  </si>
  <si>
    <t>59,74,30,12,5,5,2,3,2,4,3</t>
  </si>
  <si>
    <t>217,277,179,540,745,312,156,64,80,42,54</t>
  </si>
  <si>
    <t>chr3:46340586|46344772+</t>
  </si>
  <si>
    <t>exon:46344694-46344772</t>
  </si>
  <si>
    <t>6,10,5,3,12,6,2,3,2,3</t>
  </si>
  <si>
    <t>189,242,162,446,641,262,64,182,50,46</t>
  </si>
  <si>
    <t>chr3:46340586|46350806+</t>
  </si>
  <si>
    <t>exon:46344694-46344772,exon:46350746-46350806</t>
  </si>
  <si>
    <t>34,47,16,12,10,2,7,4,2,3,7</t>
  </si>
  <si>
    <t>165,197,148,413,587,236,45,65,54,42,35</t>
  </si>
  <si>
    <t>chr3:46340586|46372369+</t>
  </si>
  <si>
    <t>exon:46372284-46372369</t>
  </si>
  <si>
    <t>chr3:46366339|46372369+</t>
  </si>
  <si>
    <t>exon:46366340-46366541,exon:46372284-46372369</t>
  </si>
  <si>
    <t>79,40,32</t>
  </si>
  <si>
    <t>chr3:46366339|46382392+</t>
  </si>
  <si>
    <t>exon:46366340-46366541,exon:46382281-46382392</t>
  </si>
  <si>
    <t>chr3:46640842|46650772-</t>
  </si>
  <si>
    <t>ENSGALG00000012275;</t>
  </si>
  <si>
    <t>intron:46640843-46641007,intron:46650598-46650772</t>
  </si>
  <si>
    <t>4,12,18,6,7,8,4,2,13,66,67,53,28,22,13,20,27</t>
  </si>
  <si>
    <t>0,2,2,2,8,2,2,1,0,6,3,0,4,2,6,2,1</t>
  </si>
  <si>
    <t>EPM2A</t>
  </si>
  <si>
    <t>chr3:46680481|46683695-</t>
  </si>
  <si>
    <t>intergenic_region:46680482-46680737</t>
  </si>
  <si>
    <t>chr3:46680481|46690315-</t>
  </si>
  <si>
    <t>intergenic_region:46680482-46680737,intergenic_region:46690211-46690315</t>
  </si>
  <si>
    <t>18,14,7,9</t>
  </si>
  <si>
    <t>chr3:46680604|46683695-</t>
  </si>
  <si>
    <t>ENSGALG00000041684;</t>
  </si>
  <si>
    <t>exon:46680605-46680737</t>
  </si>
  <si>
    <t>11,10,4,10,22,17,7,10,21,17,12,7,15,3,4,8,7</t>
  </si>
  <si>
    <t>14,26,13,29,52,29,42,65,40,39,16,21,36,12,52,32,16</t>
  </si>
  <si>
    <t>FBXO30</t>
  </si>
  <si>
    <t>chr3:46680604|46690315-</t>
  </si>
  <si>
    <t>exon:46680605-46680737,exon:46690211-46690315</t>
  </si>
  <si>
    <t>8,3,5,13,12,4,5,8,17,26,4,12,18,4,13,7,3</t>
  </si>
  <si>
    <t>8,15,6,21,45,22,21,46,32,33,16,17,20,11,55,26,13</t>
  </si>
  <si>
    <t>chr3:46682328|46690315-</t>
  </si>
  <si>
    <t>exon:46690211-46690315</t>
  </si>
  <si>
    <t>68,44,69,74</t>
  </si>
  <si>
    <t>chr3:46729394|46730723-</t>
  </si>
  <si>
    <t>ENSGALG00000012289;</t>
  </si>
  <si>
    <t>exon:46730631-46730723</t>
  </si>
  <si>
    <t>2,5,3,6,3</t>
  </si>
  <si>
    <t>22,101,87,61,34</t>
  </si>
  <si>
    <t>SHPRH</t>
  </si>
  <si>
    <t>chr3:46729394|46735624-</t>
  </si>
  <si>
    <t>exon:46735436-46735624</t>
  </si>
  <si>
    <t>2,3,2,26,10,16,8,6,6,8</t>
  </si>
  <si>
    <t>50,49,37,60,52,43,13,36,24,23</t>
  </si>
  <si>
    <t>chr3:46735435|46740783-</t>
  </si>
  <si>
    <t>exon:46740721-46740783</t>
  </si>
  <si>
    <t>59,27</t>
  </si>
  <si>
    <t>chr3:46759034|46768746-</t>
  </si>
  <si>
    <t>exon:46759035-46759286,exon:46768534-46768746</t>
  </si>
  <si>
    <t>12,10,6,5,11,9,2,6,22,38,10,9,8,9,9,7,7</t>
  </si>
  <si>
    <t>21,10,17,29,54,22,9,42,18,38,12,11,11,6,9,15,12</t>
  </si>
  <si>
    <t>chr3:46766279|46768746-</t>
  </si>
  <si>
    <t>exon:46766280-46766430,exon:46768130-46768208,exon:46768534-46768746</t>
  </si>
  <si>
    <t>6,3,6,2,6,2,6,18,18,18,9,10,4,8,9</t>
  </si>
  <si>
    <t>18,23,43,19,7,41,15,18,54,17,8,9,16,14,7</t>
  </si>
  <si>
    <t>chr3:47269873|47287308+</t>
  </si>
  <si>
    <t>ENSGALG00000012336;</t>
  </si>
  <si>
    <t>intron:47269874-47269979,intron:47283753-47283816,intron:47287225-47287308</t>
  </si>
  <si>
    <t>2,4,11,5,2,6,5,2,6</t>
  </si>
  <si>
    <t>45,40,41,89,29,25,11,11,19</t>
  </si>
  <si>
    <t>STXBP5</t>
  </si>
  <si>
    <t>chr3:47269897|47300380+</t>
  </si>
  <si>
    <t>exon:47269898-47269979,exon:47270814-47270914,exon:47294592-47294670,exon:47300237-47300380</t>
  </si>
  <si>
    <t>14,5,9,8,6,6,11,9,2,8,9,4,6,4,6,7</t>
  </si>
  <si>
    <t>97,72,63,98,119,83,87,137,47,50,70,35,43,33,35,36</t>
  </si>
  <si>
    <t>chr3:47282501|47287308+</t>
  </si>
  <si>
    <t>exon:47282502-47282636,exon:47283753-47283816,exon:47287225-47287308</t>
  </si>
  <si>
    <t>2,2,2,5,4,2,6</t>
  </si>
  <si>
    <t>71,122,54,63,48,42,27</t>
  </si>
  <si>
    <t>chr3:47282501|47294670+</t>
  </si>
  <si>
    <t>exon:47282502-47282636,exon:47294592-47294670</t>
  </si>
  <si>
    <t>81,107,31</t>
  </si>
  <si>
    <t>chr3:47282501|47311066+</t>
  </si>
  <si>
    <t>exon:47282502-47282636,exon:47283753-47283816,exon:47310915-47311066</t>
  </si>
  <si>
    <t>6,9,4</t>
  </si>
  <si>
    <t>66,55,29</t>
  </si>
  <si>
    <t>chr3:47300236|47311066+</t>
  </si>
  <si>
    <t>exon:47300237-47300391,exon:47310915-47311066</t>
  </si>
  <si>
    <t>3,2,2,2,2,2,2,2</t>
  </si>
  <si>
    <t>108,115,33,31,22,26,23,24</t>
  </si>
  <si>
    <t>chr3:47300236|47318891+</t>
  </si>
  <si>
    <t>exon:47310915-47311066,exon:47318826-47318891</t>
  </si>
  <si>
    <t>5,3,3,2,5,5,4,2</t>
  </si>
  <si>
    <t>63,80,96,56,118,33,25,19</t>
  </si>
  <si>
    <t>chr3:47333136|47341439+</t>
  </si>
  <si>
    <t>intergenic_region:47333137-47333376</t>
  </si>
  <si>
    <t>13,12,16,7,11,13,8,5,27,22,12,4,9,9,7,13,10</t>
  </si>
  <si>
    <t>46,28,51,101,37,60,106,34,25,36,3,18,21,13,31,20,13</t>
  </si>
  <si>
    <t>chr3:47333136|47341979+</t>
  </si>
  <si>
    <t>chr3:47334810|47338060+</t>
  </si>
  <si>
    <t>exon:47336976-47337141,exon:47337949-47338060</t>
  </si>
  <si>
    <t>4,2,4,3,4,4,5,5,4,3</t>
  </si>
  <si>
    <t>87,76,79,111,55,103,87,49,42,46</t>
  </si>
  <si>
    <t>chr3:47806621|47841257+</t>
  </si>
  <si>
    <t>ENSGALG00000012342;</t>
  </si>
  <si>
    <t>exon:47806622-47806750,exon:47841036-47841086,exon:47841208-47841257</t>
  </si>
  <si>
    <t>7,15,14,13,14,6,24,3,12,6,5,5,5,2</t>
  </si>
  <si>
    <t>66,49,47,111,139,56,87,108,77,26,37,32,27,26</t>
  </si>
  <si>
    <t>SASH1</t>
  </si>
  <si>
    <t>chr3:47806621|47855515+</t>
  </si>
  <si>
    <t>exon:47806622-47806750,exon:47841036-47841086,exon:47855403-47855515</t>
  </si>
  <si>
    <t>2,3,7,13,2,3,3,3</t>
  </si>
  <si>
    <t>66,55,106,176,85,127,35,50</t>
  </si>
  <si>
    <t>chr3:47806621|47857278+</t>
  </si>
  <si>
    <t>exon:47806622-47806750,exon:47841036-47841086,exon:47855403-47855515,exon:47857177-47857278</t>
  </si>
  <si>
    <t>4,7,5,11,5,6,14,3,2,3,2</t>
  </si>
  <si>
    <t>78,73,62,143,166,89,88,136,85,32,15</t>
  </si>
  <si>
    <t>chr3:47841035|47857278+</t>
  </si>
  <si>
    <t>exon:47854106-47854183,exon:47855403-47855515,exon:47857177-47857278</t>
  </si>
  <si>
    <t>11,12,6,8,10,3,3,2,5,2,4</t>
  </si>
  <si>
    <t>72,64,60,148,181,109,128,152,39,22,29</t>
  </si>
  <si>
    <t>chr3:47976030|47976192+</t>
  </si>
  <si>
    <t>ENSGALG00000012345;</t>
  </si>
  <si>
    <t>intron:47976031-47976192</t>
  </si>
  <si>
    <t>UST</t>
  </si>
  <si>
    <t>chr3:47976030|47991737+</t>
  </si>
  <si>
    <t>intron:47976031-47976192,intron:47991611-47991737</t>
  </si>
  <si>
    <t>chr3:48006008|48006665+</t>
  </si>
  <si>
    <t>intron:48006009-48006052,intron:48006470-48006665</t>
  </si>
  <si>
    <t>39,50,30</t>
  </si>
  <si>
    <t>chr3:48006008|48023675+</t>
  </si>
  <si>
    <t>exon:48006009-48006052,exon:48015137-48015262,exon:48023520-48023675</t>
  </si>
  <si>
    <t>chr3:48006008|48047555+</t>
  </si>
  <si>
    <t>exon:48006009-48006052,exon:48023520-48023675,exon:48031730-48031809,exon:48047402-48047555</t>
  </si>
  <si>
    <t>22,24,9,14,7,4,9,8</t>
  </si>
  <si>
    <t>84,88,47,54,23,27,18,16</t>
  </si>
  <si>
    <t>chr3:48023519|48047555+</t>
  </si>
  <si>
    <t>exon:48023520-48023675,exon:48031730-48031809,exon:48047402-48047555</t>
  </si>
  <si>
    <t>19,19,8,6,3,6,4,8</t>
  </si>
  <si>
    <t>112,110,58,48,26,29,22,26</t>
  </si>
  <si>
    <t>chr3:48031729|48047555+</t>
  </si>
  <si>
    <t>exon:48031730-48031809,exon:48046979-48047122,exon:48047402-48047555</t>
  </si>
  <si>
    <t>chr3:48046978|48047555+</t>
  </si>
  <si>
    <t>intron:48046979-48047122,intron:48047402-48047555</t>
  </si>
  <si>
    <t>82,58</t>
  </si>
  <si>
    <t>chr3:48046978|48069508+</t>
  </si>
  <si>
    <t>intron:48046979-48047122,intron:48069351-48069508</t>
  </si>
  <si>
    <t>63,22</t>
  </si>
  <si>
    <t>chr3:48047401|48069508+</t>
  </si>
  <si>
    <t>exon:48047402-48047555,exon:48068344-48068441,exon:48069351-48069508</t>
  </si>
  <si>
    <t>chr3:48095748|48096028+</t>
  </si>
  <si>
    <t>exon:48095749-48096028</t>
  </si>
  <si>
    <t>18,3,3</t>
  </si>
  <si>
    <t>73,48,47</t>
  </si>
  <si>
    <t>chr3:48217932|48224555+</t>
  </si>
  <si>
    <t>ENSGALG00000012356;</t>
  </si>
  <si>
    <t>exon:48217933-48218122</t>
  </si>
  <si>
    <t>98,87,14</t>
  </si>
  <si>
    <t>TAB2</t>
  </si>
  <si>
    <t>chr3:48217932|48224886+</t>
  </si>
  <si>
    <t>14,35,18,32,38,20,28,24,3,23,43,11,30,9,10,18,17</t>
  </si>
  <si>
    <t>6,12,8,26,44,34,24,18,3,9,13,10,7,4,8,14,3</t>
  </si>
  <si>
    <t>chr3:48303723|48309737-</t>
  </si>
  <si>
    <t>intergenic_region:48303724-48303887</t>
  </si>
  <si>
    <t>61,33,8</t>
  </si>
  <si>
    <t>chr3:48315065|48325250-</t>
  </si>
  <si>
    <t>ENSGALG00000012378;</t>
  </si>
  <si>
    <t>exon:48315066-48315192,exon:48315476-48315610</t>
  </si>
  <si>
    <t>8,7,10,8,5,2,2</t>
  </si>
  <si>
    <t>43,44,24,5,6,10,9</t>
  </si>
  <si>
    <t>KATNA1</t>
  </si>
  <si>
    <t>chr3:48324248|48325250-</t>
  </si>
  <si>
    <t>exon:48324249-48324406,exon:48325076-48325250</t>
  </si>
  <si>
    <t>10,18,30,9,10,10,7,3,9,60,81,57,25,21,21,10,12,24</t>
  </si>
  <si>
    <t>12,14,10,61,74,40,31,70,25,13,24,0,14,21,6,9,15,9</t>
  </si>
  <si>
    <t>chr3:48381467|48382620+</t>
  </si>
  <si>
    <t>ENSGALG00000012388;</t>
  </si>
  <si>
    <t>exon:48381468-48381572,exon:48382589-48382620</t>
  </si>
  <si>
    <t>PCMT1</t>
  </si>
  <si>
    <t>chr3:48381467|48385251+</t>
  </si>
  <si>
    <t>exon:48381468-48381572,exon:48382589-48382620,exon:48383595-48383649,exon:48385147-48385251</t>
  </si>
  <si>
    <t>3,10,11,14,9,23,6,11,36,41,46,23,34,29,5,8,35</t>
  </si>
  <si>
    <t>chr3:48381467|48389101+</t>
  </si>
  <si>
    <t>exon:48381468-48381572,exon:48382589-48382620,exon:48383595-48383649,exon:48385147-48385251,exon:48388981-48389101</t>
  </si>
  <si>
    <t>27,30,23,76,93,58,57,57,24,105,124,53,26,64,36,60,63,44</t>
  </si>
  <si>
    <t>chr3:48381467|48394699+</t>
  </si>
  <si>
    <t>exon:48381468-48381572,exon:48388981-48389101,exon:48394614-48394699</t>
  </si>
  <si>
    <t>4,3,5,7,2,5</t>
  </si>
  <si>
    <t>62,100,81,91,42,51</t>
  </si>
  <si>
    <t>chr3:48381467|48395625+</t>
  </si>
  <si>
    <t>exon:48381468-48381572,exon:48382589-48382620,exon:48385147-48385251,exon:48388981-48389101,exon:48394614-48394699,exon:48395456-48395625</t>
  </si>
  <si>
    <t>11,19,28,51,43,23,27,19,6,87,92,46,47,44,19,29,30,48</t>
  </si>
  <si>
    <t>5,10,13,53,82,26,43,47,19,36,33,17,26,33,25,19,24,18</t>
  </si>
  <si>
    <t>chr3:48381467|48395631+</t>
  </si>
  <si>
    <t>exon:48381468-48381572</t>
  </si>
  <si>
    <t>13,81,30,26</t>
  </si>
  <si>
    <t>chr3:48381467|48395672+</t>
  </si>
  <si>
    <t>exon:48381468-48381572,exon:48382589-48382620,exon:48395456-48395672</t>
  </si>
  <si>
    <t>4,4,14,5,6,2,2,2</t>
  </si>
  <si>
    <t>8,27,14,8,11,28,14,13</t>
  </si>
  <si>
    <t>chr3:48381467|48395680+</t>
  </si>
  <si>
    <t>exon:48381468-48381572,exon:48382589-48382620,exon:48385147-48385251</t>
  </si>
  <si>
    <t>chr3:48385146|48389101+</t>
  </si>
  <si>
    <t>exon:48385147-48385251,exon:48388981-48389101</t>
  </si>
  <si>
    <t>chr3:48394613|48395672+</t>
  </si>
  <si>
    <t>exon:48394614-48394699,exon:48395456-48395672</t>
  </si>
  <si>
    <t>chr3:48783008|48784357+</t>
  </si>
  <si>
    <t>ENSGALG00000012395;</t>
  </si>
  <si>
    <t>exon:48783009-48783104</t>
  </si>
  <si>
    <t>PLEKHG1</t>
  </si>
  <si>
    <t>chr3:48799415|48801356+</t>
  </si>
  <si>
    <t>ENSGALG00000012412;</t>
  </si>
  <si>
    <t>exon:48799416-48799540,exon:48801232-48801356</t>
  </si>
  <si>
    <t>3,5,2,8,4,3,5</t>
  </si>
  <si>
    <t>49,27,40,44,56,25,27</t>
  </si>
  <si>
    <t>MTHFD1L</t>
  </si>
  <si>
    <t>chr3:48837264|48850704+</t>
  </si>
  <si>
    <t>exon:48837265-48837405,exon:48845437-48845505,exon:48850593-48850704</t>
  </si>
  <si>
    <t>2,4,3,2,3,6,3</t>
  </si>
  <si>
    <t>6,32,42,11,27,25,27</t>
  </si>
  <si>
    <t>chr3:48850592|48889583+</t>
  </si>
  <si>
    <t>exon:48850593-48850704,exon:48889431-48889583</t>
  </si>
  <si>
    <t>5,4,6,4,6,2,3,5,9</t>
  </si>
  <si>
    <t>27,39,54,26,23,36,29,21,26</t>
  </si>
  <si>
    <t>chr3:48887726|48889583+</t>
  </si>
  <si>
    <t>exon:48887727-48887834,exon:48889431-48889583</t>
  </si>
  <si>
    <t>2,4,2,2,3</t>
  </si>
  <si>
    <t>33,11,34,28,38</t>
  </si>
  <si>
    <t>chr3:49047229|49047877+</t>
  </si>
  <si>
    <t>ENSGALG00000026322;</t>
  </si>
  <si>
    <t>exon:49047230-49047335,exon:49047636-49047877</t>
  </si>
  <si>
    <t>16,31,29,27,57,40,9,35,31,41,60,35,25,24,11,38,26,23</t>
  </si>
  <si>
    <t>21,11,12,12,10,10,12,28,7,2,1,4,2,5,5,11,10,8</t>
  </si>
  <si>
    <t>chr3:49255967|49256303+</t>
  </si>
  <si>
    <t>ENSGALG00000012973;</t>
  </si>
  <si>
    <t>exon:49255968-49256303</t>
  </si>
  <si>
    <t>2,17,16,4,5</t>
  </si>
  <si>
    <t>90,95,73,14,22</t>
  </si>
  <si>
    <t>ESR1</t>
  </si>
  <si>
    <t>chr3:49255967|49280945+</t>
  </si>
  <si>
    <t>exon:49255968-49256303,exon:49280807-49280945</t>
  </si>
  <si>
    <t>32,69,34,5,7,9,20,6,5,7,10,10,29,16</t>
  </si>
  <si>
    <t>66,61,43,11,15,2,6,4,16,18,7,25,16,19</t>
  </si>
  <si>
    <t>chr3:4931912|4933937+</t>
  </si>
  <si>
    <t>intergenic_region:4931913-4931990,intergenic_region:4933801-4933937</t>
  </si>
  <si>
    <t>chr3:49355772|49356631-</t>
  </si>
  <si>
    <t>ENSGALG00000013505;</t>
  </si>
  <si>
    <t>exon:49355773-49355939,exon:49356269-49356319,exon:49356473-49356631</t>
  </si>
  <si>
    <t>27,52,43,16,47,33,31,21,23,64,96,70,41,58,36,29,37,29</t>
  </si>
  <si>
    <t>25,39,36,47,48,30,76,92,33,35,56,37,34,34,20,61,43,18</t>
  </si>
  <si>
    <t>chr3:49385003|49408356-</t>
  </si>
  <si>
    <t>exon:49385004-49385200,exon:49387110-49387241,exon:49408195-49408356</t>
  </si>
  <si>
    <t>45,21,18,8,3,18,13,9,9,141,58,58,49,21,28,65,31,23</t>
  </si>
  <si>
    <t>8,28,35,42,47,35,46,88,27,47,26,25,24,24,26,42,50,21</t>
  </si>
  <si>
    <t>chr3:49409741|49429281-</t>
  </si>
  <si>
    <t>exon:49409742-49409909,exon:49429129-49429281</t>
  </si>
  <si>
    <t>chr3:50228097|50231841-</t>
  </si>
  <si>
    <t>intergenic_region:50231651-50231841</t>
  </si>
  <si>
    <t>chr3:50312786|50340642-</t>
  </si>
  <si>
    <t>intergenic_region:50340479-50340642</t>
  </si>
  <si>
    <t>45,38</t>
  </si>
  <si>
    <t>chr3:50317738|50327928-</t>
  </si>
  <si>
    <t>ENSGALG00000027159;</t>
  </si>
  <si>
    <t>exon:50317739-50317863,exon:50319371-50319517</t>
  </si>
  <si>
    <t>2,2,2,11,5,10,9,6,6,5,7,2,7,5</t>
  </si>
  <si>
    <t>0,10,6,14,4,15,12,3,7,6,18,9,19,14</t>
  </si>
  <si>
    <t>CNKSR3</t>
  </si>
  <si>
    <t>chr3:50494430|50494900+</t>
  </si>
  <si>
    <t>ENSGALG00000013635;</t>
  </si>
  <si>
    <t>intron:50494431-50494900</t>
  </si>
  <si>
    <t>SCAF8</t>
  </si>
  <si>
    <t>chr3:50602564|50603934+</t>
  </si>
  <si>
    <t>intergenic_region:50602565-50602716,intergenic_region:50603758-50603934</t>
  </si>
  <si>
    <t>24,32,14,28</t>
  </si>
  <si>
    <t>chr3:50602564|50616602+</t>
  </si>
  <si>
    <t>intergenic_region:50602565-50602716,intergenic_region:50616381-50616602</t>
  </si>
  <si>
    <t>38,6</t>
  </si>
  <si>
    <t>chr3:50612253|50616602+</t>
  </si>
  <si>
    <t>intergenic_region:50616369-50616602</t>
  </si>
  <si>
    <t>9,6,4,5,4,6,3,2</t>
  </si>
  <si>
    <t>13,12,5,5,7,2,8,2</t>
  </si>
  <si>
    <t>chr3:50652010|50654362+</t>
  </si>
  <si>
    <t>intergenic_region:50652011-50652126</t>
  </si>
  <si>
    <t>5,3,3,94,94,69,55,37,40,30,30,34</t>
  </si>
  <si>
    <t>1,3,5,63,80,32,37,49,24,25,36,22</t>
  </si>
  <si>
    <t>chr3:50652010|50666435+</t>
  </si>
  <si>
    <t>intergenic_region:50652011-50652126,intergenic_region:50666211-50666435</t>
  </si>
  <si>
    <t>3,7,16,3,6,5,3,3</t>
  </si>
  <si>
    <t>14,40,84,29,43,42,24,18</t>
  </si>
  <si>
    <t>chr3:50659740|50666435+</t>
  </si>
  <si>
    <t>ENSGALG00000036005;</t>
  </si>
  <si>
    <t>exon:50666211-50666435</t>
  </si>
  <si>
    <t>66,43</t>
  </si>
  <si>
    <t>TIAM2</t>
  </si>
  <si>
    <t>chr3:50758162|50764066-</t>
  </si>
  <si>
    <t>ENSGALG00000013647;</t>
  </si>
  <si>
    <t>exon:50763925-50764066</t>
  </si>
  <si>
    <t>TFB1M</t>
  </si>
  <si>
    <t>chr3:51322828|51336001+</t>
  </si>
  <si>
    <t>intergenic_region:51322829-51322981,intergenic_region:51335807-51336001</t>
  </si>
  <si>
    <t>4,3,2,2,5,2,2,2,3</t>
  </si>
  <si>
    <t>16,19,81,82,97,27,30,12,30</t>
  </si>
  <si>
    <t>chr3:51324897|51336001+</t>
  </si>
  <si>
    <t>intergenic_region:51324898-51325173,intergenic_region:51335807-51336001</t>
  </si>
  <si>
    <t>3,10,5,2,10,10,5,9,4,2,5,4,7,9</t>
  </si>
  <si>
    <t>15,13,20,66,117,100,26,29,14,24,31,40,22,23</t>
  </si>
  <si>
    <t>chr3:51325|56258-</t>
  </si>
  <si>
    <t>ENSGALG00000031265;</t>
  </si>
  <si>
    <t>exon:51326-51466,exon:56082-56258</t>
  </si>
  <si>
    <t>59,83,17,24</t>
  </si>
  <si>
    <t>MTIF2</t>
  </si>
  <si>
    <t>chr3:51325|57197-</t>
  </si>
  <si>
    <t>exon:51326-51466,exon:57037-57197</t>
  </si>
  <si>
    <t>162,126,116,75</t>
  </si>
  <si>
    <t>chr3:51330659|51336001+</t>
  </si>
  <si>
    <t>intergenic_region:51330660-51330728,intergenic_region:51335807-51336001</t>
  </si>
  <si>
    <t>3,7,3,5,4,2,2,3,2</t>
  </si>
  <si>
    <t>14,109,72,80,94,57,30,12,17</t>
  </si>
  <si>
    <t>chr3:51335806|51336001+</t>
  </si>
  <si>
    <t>intergenic_region:51335807-51336001</t>
  </si>
  <si>
    <t>2,2,2,2,8,4,6</t>
  </si>
  <si>
    <t>93,103,104,34,56,30,39</t>
  </si>
  <si>
    <t>chr3:51335806|51382930+</t>
  </si>
  <si>
    <t>intergenic_region:51335807-51336001,intergenic_region:51382790-51382930</t>
  </si>
  <si>
    <t>2,3,13,10,10,5,6,7,5,6</t>
  </si>
  <si>
    <t>129,78,88,123,67,40,77,32,33,31</t>
  </si>
  <si>
    <t>chr3:51335806|51401735+</t>
  </si>
  <si>
    <t>intergenic_region:51335807-51336001,intergenic_region:51382790-51382930,intergenic_region:51401625-51401735</t>
  </si>
  <si>
    <t>6,11,11,51,70,49,99,101,54,19,20,23,11,13,6,13,7,12</t>
  </si>
  <si>
    <t>25,19,17,93,87,76,73,82,47,30,56,31,37,43,18,51,40,30</t>
  </si>
  <si>
    <t>chr3:51382789|51401735+</t>
  </si>
  <si>
    <t>ENSGALG00000013683;</t>
  </si>
  <si>
    <t>exon:51382790-51382930,exon:51401625-51401735</t>
  </si>
  <si>
    <t>18,10,20,45,24,23,40,9,24,56,53,24,29,11,10,11,13,7</t>
  </si>
  <si>
    <t>27,19,30,110,144,100,126,121,84,41,47,19,36,45,21,45,28,28</t>
  </si>
  <si>
    <t>ARID1B</t>
  </si>
  <si>
    <t>chr3:51525306|51525550+</t>
  </si>
  <si>
    <t>exon:51525307-51525550</t>
  </si>
  <si>
    <t>chr3:51541378|51557674+</t>
  </si>
  <si>
    <t>exon:51541379-51541468,exon:51557495-51557674</t>
  </si>
  <si>
    <t>2,3,4,3,3,3,3,2</t>
  </si>
  <si>
    <t>33,68,57,26,16,15,10,28</t>
  </si>
  <si>
    <t>chr3:51541378|51565100+</t>
  </si>
  <si>
    <t>exon:51541379-51541468</t>
  </si>
  <si>
    <t>2,2,4,4,3,2,2,3,3,3,2,5,3,3</t>
  </si>
  <si>
    <t>14,9,36,47,21,17,50,18,19,6,10,9,17,11</t>
  </si>
  <si>
    <t>chr3:51557494|51565100+</t>
  </si>
  <si>
    <t>exon:51557495-51557674,exon:51564773-51565100</t>
  </si>
  <si>
    <t>27,22</t>
  </si>
  <si>
    <t>chr3:51564772|51565100+</t>
  </si>
  <si>
    <t>exon:51564773-51565100</t>
  </si>
  <si>
    <t>16,11</t>
  </si>
  <si>
    <t>chr3:51591815|51602720+</t>
  </si>
  <si>
    <t>exon:51591816-51591925,exon:51602516-51602720</t>
  </si>
  <si>
    <t>chr3:51778245|51791481+</t>
  </si>
  <si>
    <t>ENSGALG00000013695;</t>
  </si>
  <si>
    <t>exon:51778246-51778406,exon:51791323-51791481</t>
  </si>
  <si>
    <t>2,8,6,9,4,6,3,5,36,101,27,19,26,19,8,25,32</t>
  </si>
  <si>
    <t>4,11,13,26,18,12,14,15,40,69,31,23,37,20,21,39,25</t>
  </si>
  <si>
    <t>ZDHHC14</t>
  </si>
  <si>
    <t>chr3:51791322|51819309+</t>
  </si>
  <si>
    <t>exon:51791323-51791481</t>
  </si>
  <si>
    <t>3,9,18,5,2,3,4</t>
  </si>
  <si>
    <t>11,30,57,24,13,22,22</t>
  </si>
  <si>
    <t>chr3:51805125|51819309+</t>
  </si>
  <si>
    <t>exon:51805126-51805263,exon:51815847-51815956</t>
  </si>
  <si>
    <t>4,4,25,17,6,11,3,6,14</t>
  </si>
  <si>
    <t>5,16,30,51,14,11,11,19,20</t>
  </si>
  <si>
    <t>chr3:51805125|51828671+</t>
  </si>
  <si>
    <t>intergenic_region:51805126-51805263</t>
  </si>
  <si>
    <t>4,3,18,36,9,12,14,18,10,16,8</t>
  </si>
  <si>
    <t>5,14,33,57,24,17,16,12,18,23,36</t>
  </si>
  <si>
    <t>chr3:51851585|51882940+</t>
  </si>
  <si>
    <t>intergenic_region:51881570-51881644,intergenic_region:51882818-51882940</t>
  </si>
  <si>
    <t>141,52</t>
  </si>
  <si>
    <t>chr3:51880178|51882940+</t>
  </si>
  <si>
    <t>intergenic_region:51880179-51880265,intergenic_region:51881570-51881644,intergenic_region:51882818-51882940</t>
  </si>
  <si>
    <t>22,31,36,52,32,42,29,19,21,63,43,50,24,22,22,16,23,21</t>
  </si>
  <si>
    <t>68,84,80,177,269,125,193,255,91,107,182,46,86,122,67,85,99,54</t>
  </si>
  <si>
    <t>chr3:51880178|51885874+</t>
  </si>
  <si>
    <t>intergenic_region:51880179-51880265,intergenic_region:51885242-51885384,intergenic_region:51885794-51885874</t>
  </si>
  <si>
    <t>6,4,2,6</t>
  </si>
  <si>
    <t>38,41,21,15</t>
  </si>
  <si>
    <t>chr3:51880178|51886656+</t>
  </si>
  <si>
    <t>intergenic_region:51880179-51880265,intergenic_region:51881570-51881644,intergenic_region:51886460-51886656</t>
  </si>
  <si>
    <t>2,10,3,15,19,5,3,12,3,18,47,12,10,30,6,5,25,5</t>
  </si>
  <si>
    <t>31,40,32,61,82,52,77,106,37,32,51,17,40,42,14,33,46,21</t>
  </si>
  <si>
    <t>chr3:51894596|51906148+</t>
  </si>
  <si>
    <t>ENSGALG00000013710;</t>
  </si>
  <si>
    <t>exon:51894597-51894780,exon:51906045-51906148</t>
  </si>
  <si>
    <t>91,130,94</t>
  </si>
  <si>
    <t>SNX9</t>
  </si>
  <si>
    <t>chr3:51894596|51908898+</t>
  </si>
  <si>
    <t>exon:51894597-51894780,exon:51906045-51906148,exon:51908821-51908898</t>
  </si>
  <si>
    <t>2,9,3,5,3,2,5,5,4,7,5,9,5</t>
  </si>
  <si>
    <t>66,62,161,131,146,233,85,130,33,83,49,75,48</t>
  </si>
  <si>
    <t>chr3:51943790|51955554+</t>
  </si>
  <si>
    <t>ENSGALG00000013727;</t>
  </si>
  <si>
    <t>exon:51943791-51943877</t>
  </si>
  <si>
    <t>4,4,14,6,8,4,5,4,7,3,2,6,3,2</t>
  </si>
  <si>
    <t>103,81,83,226,369,166,45,165,69,15,16,31,13,11</t>
  </si>
  <si>
    <t>SYNJ2</t>
  </si>
  <si>
    <t>chr3:52060348|52062637+</t>
  </si>
  <si>
    <t>intergenic_region:52062424-52062637</t>
  </si>
  <si>
    <t>15,9,5,10</t>
  </si>
  <si>
    <t>8,18,47,9</t>
  </si>
  <si>
    <t>chr3:52119611|52120194+</t>
  </si>
  <si>
    <t>ENSGALG00000037377;</t>
  </si>
  <si>
    <t>exon:52119612-52119740,exon:52120033-52120194</t>
  </si>
  <si>
    <t>17,4,5,46,18,13,62,7,5,64,27,12,48,6,6,32,8,8</t>
  </si>
  <si>
    <t>14,15,16,50,48,33,28,87,7,20,33,17,24,15,12,24,33,14</t>
  </si>
  <si>
    <t>TULP4</t>
  </si>
  <si>
    <t>chr3:52119611|52144342+</t>
  </si>
  <si>
    <t>exon:52119612-52119740,exon:52140194-52140328,exon:52144176-52144342</t>
  </si>
  <si>
    <t>2,3,2,2,2,2,3</t>
  </si>
  <si>
    <t>24,27,35,7,6,14,22</t>
  </si>
  <si>
    <t>chr3:52153639|52156369+</t>
  </si>
  <si>
    <t>exon:52156225-52156369</t>
  </si>
  <si>
    <t>3,2,3,5,4,5,2,7,5</t>
  </si>
  <si>
    <t>34,44,18,24,12,25,14,19,7</t>
  </si>
  <si>
    <t>chr3:52153639|52158973+</t>
  </si>
  <si>
    <t>exon:52158829-52158973</t>
  </si>
  <si>
    <t>chr3:52199674|52214549+</t>
  </si>
  <si>
    <t>ENSGALG00000013737;</t>
  </si>
  <si>
    <t>intron:52214458-52214549</t>
  </si>
  <si>
    <t>17,12,10,17</t>
  </si>
  <si>
    <t>TMEM181</t>
  </si>
  <si>
    <t>chr3:52203207|52209280+</t>
  </si>
  <si>
    <t>exon:52208499-52208589,exon:52209162-52209280</t>
  </si>
  <si>
    <t>chr3:52203207|52221846+</t>
  </si>
  <si>
    <t>intergenic_region:52203208-52203311,intergenic_region:52207154-52207209,intergenic_region:52208499-52208589</t>
  </si>
  <si>
    <t>8,10,11,12,22,4,23,27,10,16,37,14,10,19,8,12,5,3</t>
  </si>
  <si>
    <t>33,10,9,32,43,26,24,52,25,9,22,11,9,22,5,12,12,5</t>
  </si>
  <si>
    <t>chr3:52220579|52221846+</t>
  </si>
  <si>
    <t>intergenic_region:52220580-52220646,intergenic_region:52221612-52221846</t>
  </si>
  <si>
    <t>4,2,3,2,2</t>
  </si>
  <si>
    <t>15,16,18,24,11</t>
  </si>
  <si>
    <t>chr3:52382608|52394693+</t>
  </si>
  <si>
    <t>intergenic_region:52382609-52382753</t>
  </si>
  <si>
    <t>chr3:52450661|52452735-</t>
  </si>
  <si>
    <t>intergenic_region:52450662-52450726,intergenic_region:52452020-52452127,intergenic_region:52452593-52452735</t>
  </si>
  <si>
    <t>25,21,26,2,9,11,10,7,46,51,29,14,20,4,16,5,10</t>
  </si>
  <si>
    <t>0,2,2,2,5,0,2,1,1,3,1,0,1,0,0,0,0</t>
  </si>
  <si>
    <t>chr3:52459809|52460266-</t>
  </si>
  <si>
    <t>ENSGALG00000013765;</t>
  </si>
  <si>
    <t>exon:52459810-52459897,exon:52460078-52460266</t>
  </si>
  <si>
    <t>chr3:52482379|52486074-</t>
  </si>
  <si>
    <t>ENSGALG00000013768;</t>
  </si>
  <si>
    <t>exon:52482380-52482435,exon:52484491-52484647,exon:52485872-52486074</t>
  </si>
  <si>
    <t>4,39,61,13,27,16,10,13,22,16</t>
  </si>
  <si>
    <t>4,25,40,17,36,15,16,20,17,11</t>
  </si>
  <si>
    <t>PHACTR2</t>
  </si>
  <si>
    <t>chr3:52487502|52501689-</t>
  </si>
  <si>
    <t>exon:52501531-52501689</t>
  </si>
  <si>
    <t>4,2,3,2,3,5</t>
  </si>
  <si>
    <t>56,28,35,15,35,14</t>
  </si>
  <si>
    <t>chr3:52501530|52504711-</t>
  </si>
  <si>
    <t>exon:52501531-52501689,exon:52503658-52503736,exon:52504631-52504711</t>
  </si>
  <si>
    <t>2,3,6,6</t>
  </si>
  <si>
    <t>109,40,51,24</t>
  </si>
  <si>
    <t>chr3:52501530|52512555-</t>
  </si>
  <si>
    <t>exon:52504631-52504711,exon:52512388-52512555</t>
  </si>
  <si>
    <t>8,4,4</t>
  </si>
  <si>
    <t>107,45,22</t>
  </si>
  <si>
    <t>chr3:52625932|52628696+</t>
  </si>
  <si>
    <t>ENSGALG00000019976;</t>
  </si>
  <si>
    <t>intron:52628664-52628696</t>
  </si>
  <si>
    <t>ADAT2</t>
  </si>
  <si>
    <t>chr3:52811129|52831236+</t>
  </si>
  <si>
    <t>intergenic_region:52811130-52811249,intergenic_region:52831131-52831236</t>
  </si>
  <si>
    <t>chr3:52813112|52813562+</t>
  </si>
  <si>
    <t>intergenic_region:52813113-52813333</t>
  </si>
  <si>
    <t>chr3:52813112|52831236+</t>
  </si>
  <si>
    <t>44,32</t>
  </si>
  <si>
    <t>chr3:52828246|52831236+</t>
  </si>
  <si>
    <t>intergenic_region:52828247-52828355,intergenic_region:52831131-52831236</t>
  </si>
  <si>
    <t>43,28</t>
  </si>
  <si>
    <t>chr3:52829994|52831236+</t>
  </si>
  <si>
    <t>intergenic_region:52829995-52830196,intergenic_region:52831131-52831236</t>
  </si>
  <si>
    <t>6,4,3,3</t>
  </si>
  <si>
    <t>49,39,17,29</t>
  </si>
  <si>
    <t>chr3:52830012|52831236+</t>
  </si>
  <si>
    <t>intergenic_region:52830013-52830196,intergenic_region:52831131-52831236</t>
  </si>
  <si>
    <t>47,49</t>
  </si>
  <si>
    <t>chr3:52831130|52876432+</t>
  </si>
  <si>
    <t>intergenic_region:52831131-52831236,intergenic_region:52855007-52855068,intergenic_region:52876335-52876432</t>
  </si>
  <si>
    <t>2,3,4,2,66,82,39,26,46,35,17,18,6</t>
  </si>
  <si>
    <t>5,6,3,5,64,74,31,24,40,23,10,14,17</t>
  </si>
  <si>
    <t>chr3:52914348|52918647+</t>
  </si>
  <si>
    <t>ENSGALG00000013795;</t>
  </si>
  <si>
    <t>exon:52914349-52914524</t>
  </si>
  <si>
    <t>HIVEP2</t>
  </si>
  <si>
    <t>chr3:53169916|53171420-</t>
  </si>
  <si>
    <t>ENSGALG00000013810;</t>
  </si>
  <si>
    <t>exon:53169917-53169997,exon:53171244-53171420</t>
  </si>
  <si>
    <t>VTA1</t>
  </si>
  <si>
    <t>chr3:53169916|53181174-</t>
  </si>
  <si>
    <t>exon:53169917-53169997,exon:53181080-53181174</t>
  </si>
  <si>
    <t>2,5,3,4,5,3,4,4</t>
  </si>
  <si>
    <t>16,16,29,24,23,19,8,8</t>
  </si>
  <si>
    <t>chr3:53176226|53181174-</t>
  </si>
  <si>
    <t>exon:53176227-53176338,exon:53178393-53178468,exon:53179100-53179227,exon:53181080-53181174</t>
  </si>
  <si>
    <t>32,12</t>
  </si>
  <si>
    <t>chr3:53768522|53803577-</t>
  </si>
  <si>
    <t>intergenic_region:53768523-53768599,intergenic_region:53803462-53803577</t>
  </si>
  <si>
    <t>2,3,4,8,2</t>
  </si>
  <si>
    <t>21,5,6,7,8</t>
  </si>
  <si>
    <t>chr3:53803461|53806848-</t>
  </si>
  <si>
    <t>intergenic_region:53803462-53803577,intergenic_region:53806721-53806848</t>
  </si>
  <si>
    <t>chr3:5389642|5391526+</t>
  </si>
  <si>
    <t>ENSGALG00000037200;</t>
  </si>
  <si>
    <t>exon:5389643-5389720,exon:5390397-5390471,exon:5391419-5391526</t>
  </si>
  <si>
    <t>3,3,4,5,3,5,17,26,7,8,17,3,4,9,4</t>
  </si>
  <si>
    <t>29,41,23,45,29,39,104,131,66,106,99,57,29,62,33</t>
  </si>
  <si>
    <t>chr3:54187633|54189840-</t>
  </si>
  <si>
    <t>ENSGALG00000013822;</t>
  </si>
  <si>
    <t>exon:54187634-54187763,exon:54189744-54189840</t>
  </si>
  <si>
    <t>TXLNB</t>
  </si>
  <si>
    <t>chr3:54210981|54215512-</t>
  </si>
  <si>
    <t>ENSGALG00000013824;</t>
  </si>
  <si>
    <t>intron:54210982-54211079</t>
  </si>
  <si>
    <t>HECA</t>
  </si>
  <si>
    <t>chr3:54211179|54215512-</t>
  </si>
  <si>
    <t>exon:54211180-54211334</t>
  </si>
  <si>
    <t>109,131,88,76,105,81,64,112,63,103,195,124,96,114,90,52,96,104</t>
  </si>
  <si>
    <t>24,22,13,54,76,47,41,48,20,18,34,25,14,17,10,10,20,14</t>
  </si>
  <si>
    <t>chr3:54294284|54298295+</t>
  </si>
  <si>
    <t>ENSGALG00000013829;</t>
  </si>
  <si>
    <t>exon:54294285-54294408,exon:54298099-54298295</t>
  </si>
  <si>
    <t>45,64,63,59,63,98,72,82,86,209,300,177,156,187,140,92,132,172</t>
  </si>
  <si>
    <t>13,19,11,30,21,27,20,46,20,21,22,11,19,27,15,21,14,8</t>
  </si>
  <si>
    <t>REPS1</t>
  </si>
  <si>
    <t>chr3:54294284|54307798+</t>
  </si>
  <si>
    <t>exon:54294285-54294408,exon:54298099-54298295,exon:54307645-54307798</t>
  </si>
  <si>
    <t>4,2,6,11,14,3,3,3,6</t>
  </si>
  <si>
    <t>11,18,13,9,19,18,14,8,8</t>
  </si>
  <si>
    <t>chr3:54294284|54316018+</t>
  </si>
  <si>
    <t>exon:54294285-54294408,exon:54314575-54314638,exon:54315864-54316018</t>
  </si>
  <si>
    <t>chr3:54298098|54307798+</t>
  </si>
  <si>
    <t>exon:54307645-54307798</t>
  </si>
  <si>
    <t>chr3:54307644|54313667+</t>
  </si>
  <si>
    <t>exon:54307645-54307798,exon:54313540-54313667</t>
  </si>
  <si>
    <t>chr3:54313539|54316018+</t>
  </si>
  <si>
    <t>exon:54313540-54313667,exon:54314111-54314273</t>
  </si>
  <si>
    <t>chr3:54512492|54517735+</t>
  </si>
  <si>
    <t>ENSGALG00000026981;</t>
  </si>
  <si>
    <t>exon:54512493-54512685,exon:54517604-54517735</t>
  </si>
  <si>
    <t>4,8,7,2</t>
  </si>
  <si>
    <t>7,9,22,11</t>
  </si>
  <si>
    <t>NHSL1</t>
  </si>
  <si>
    <t>chr3:54981757|54983200+</t>
  </si>
  <si>
    <t>ENSGALG00000013865;</t>
  </si>
  <si>
    <t>exon:54981758-54981872,exon:54983040-54983200</t>
  </si>
  <si>
    <t>chr3:54981757|54986119+</t>
  </si>
  <si>
    <t>exon:54981758-54981872,exon:54986004-54986119</t>
  </si>
  <si>
    <t>3,2,2,2,16,11,5,4,6,8,7,3</t>
  </si>
  <si>
    <t>21,22,45,47,42,90,30,67,83,28,63,23</t>
  </si>
  <si>
    <t>chr3:54984820|54986119+</t>
  </si>
  <si>
    <t>exon:54984821-54984998,exon:54986004-54986119</t>
  </si>
  <si>
    <t>chr3:55104561|55113241-</t>
  </si>
  <si>
    <t>ENSGALG00000013874;</t>
  </si>
  <si>
    <t>exon:55104562-55104661,exon:55110415-55110470</t>
  </si>
  <si>
    <t>PEX7</t>
  </si>
  <si>
    <t>chr3:55167208|55180603+</t>
  </si>
  <si>
    <t>ENSGALG00000013892;</t>
  </si>
  <si>
    <t>exon:55167209-55167348,exon:55169860-55169883,exon:55180497-55180603</t>
  </si>
  <si>
    <t>MAP3K5</t>
  </si>
  <si>
    <t>chr3:55167208|55182431+</t>
  </si>
  <si>
    <t>exon:55180497-55180603,exon:55182261-55182431</t>
  </si>
  <si>
    <t>31,46,19</t>
  </si>
  <si>
    <t>chr3:55167208|55194700+</t>
  </si>
  <si>
    <t>exon:55194593-55194700</t>
  </si>
  <si>
    <t>chr3:55179024|55182431+</t>
  </si>
  <si>
    <t>exon:55179025-55179218,exon:55182261-55182431</t>
  </si>
  <si>
    <t>9,15,5,4,5,3,3,3,15,26,21,9,9,9,7,5,9</t>
  </si>
  <si>
    <t>74,64,60,26,16,21,28,28,38,53,48,33,28,23,21,18,24</t>
  </si>
  <si>
    <t>chr3:55179024|55186034+</t>
  </si>
  <si>
    <t>exon:55179025-55179218,exon:55185922-55186034</t>
  </si>
  <si>
    <t>34,50,27</t>
  </si>
  <si>
    <t>chr3:55179024|55194700+</t>
  </si>
  <si>
    <t>exon:55179025-55179218,exon:55194593-55194700</t>
  </si>
  <si>
    <t>3,19,4,2,10,12,10,2,2,4,2,4</t>
  </si>
  <si>
    <t>44,30,33,13,15,21,25,21,11,4,12,5</t>
  </si>
  <si>
    <t>chr3:55190434|55209864+</t>
  </si>
  <si>
    <t>exon:55190435-55190594,exon:55209728-55209864</t>
  </si>
  <si>
    <t>chr3:55339330|55342021+</t>
  </si>
  <si>
    <t>ENSGALG00000013900;</t>
  </si>
  <si>
    <t>exon:55341883-55342021</t>
  </si>
  <si>
    <t>7,7,2,10,11,6,2</t>
  </si>
  <si>
    <t>10,19,28,26,77,22,0</t>
  </si>
  <si>
    <t>MAP7</t>
  </si>
  <si>
    <t>chr3:55399042|55402337+</t>
  </si>
  <si>
    <t>ENSGALG00000013935;</t>
  </si>
  <si>
    <t>exon:55400835-55401010,exon:55402157-55402337</t>
  </si>
  <si>
    <t>BCLAF1</t>
  </si>
  <si>
    <t>chr3:55400078|55402337+</t>
  </si>
  <si>
    <t>exon:55400079-55400163,exon:55402157-55402337</t>
  </si>
  <si>
    <t>19,18</t>
  </si>
  <si>
    <t>chr3:55411|59155-</t>
  </si>
  <si>
    <t>exon:55412-55551,exon:57675-57846,exon:59050-59155</t>
  </si>
  <si>
    <t>113,84,100,43,75,19,19,27,23,47,70,49,60,36,26,29,22</t>
  </si>
  <si>
    <t>60,57,82,74,58,46,23,62,20,20,18,7,31,19,18,20,7</t>
  </si>
  <si>
    <t>chr3:55411|59201-</t>
  </si>
  <si>
    <t>intron:55412-55551,intron:59050-59201</t>
  </si>
  <si>
    <t>2,4,4,5,6</t>
  </si>
  <si>
    <t>75,72,86,65,9</t>
  </si>
  <si>
    <t>chr3:55411|59934-</t>
  </si>
  <si>
    <t>exon:55412-55551</t>
  </si>
  <si>
    <t>3,9,12,5,5,7,5,4,4,6,7,3,3</t>
  </si>
  <si>
    <t>69,63,71,72,60,51,22,14,5,21,10,16,6</t>
  </si>
  <si>
    <t>chr3:55448720|55465682-</t>
  </si>
  <si>
    <t>ENSGALG00000013941;</t>
  </si>
  <si>
    <t>exon:55448721-55448801,exon:55465531-55465682</t>
  </si>
  <si>
    <t>55,13</t>
  </si>
  <si>
    <t>PDE7B</t>
  </si>
  <si>
    <t>chr3:55460613|55465002-</t>
  </si>
  <si>
    <t>exon:55460614-55460714,exon:55462347-55462442,exon:55464939-55465002</t>
  </si>
  <si>
    <t>117,111,95,149,144,57,195,62,99,256,211,68,177,106,53,86,65,46</t>
  </si>
  <si>
    <t>19,19,11,53,67,26,32,47,6,16,21,4,9,13,11,12,19,7</t>
  </si>
  <si>
    <t>chr3:55460613|55465025-</t>
  </si>
  <si>
    <t>intron:55460614-55460714,intron:55462347-55462442,intron:55464939-55465025</t>
  </si>
  <si>
    <t>11,3,4</t>
  </si>
  <si>
    <t>chr3:55770900|55778927+</t>
  </si>
  <si>
    <t>ENSGALG00000013951;</t>
  </si>
  <si>
    <t>exon:55770901-55771111,exon:55778804-55778927</t>
  </si>
  <si>
    <t>8,6,7</t>
  </si>
  <si>
    <t>AHI1</t>
  </si>
  <si>
    <t>chr3:55941916|55947281+</t>
  </si>
  <si>
    <t>ENSGALG00000013962;</t>
  </si>
  <si>
    <t>exon:55941917-55941982,exon:55943512-55943649,exon:55947087-55947281</t>
  </si>
  <si>
    <t>5,16,5,3,14,7,5,18,40,11,16,5,2,2,6,8</t>
  </si>
  <si>
    <t>13,25,47,19,27,48,10,22,36,7,10,30,9,15,13,3</t>
  </si>
  <si>
    <t>HBS1L</t>
  </si>
  <si>
    <t>chr3:55943514|55947281+</t>
  </si>
  <si>
    <t>exon:55943515-55943649,exon:55947087-55947281</t>
  </si>
  <si>
    <t>63,56,33,8</t>
  </si>
  <si>
    <t>chr3:55972717|55976639+</t>
  </si>
  <si>
    <t>intron:55972718-55972988,intron:55976531-55976639</t>
  </si>
  <si>
    <t>11,12,18</t>
  </si>
  <si>
    <t>chr3:55976530|55989180+</t>
  </si>
  <si>
    <t>exon:55976531-55976639,exon:55989063-55989180</t>
  </si>
  <si>
    <t>33,32</t>
  </si>
  <si>
    <t>chr3:55976530|55991693+</t>
  </si>
  <si>
    <t>exon:55976531-55976639,exon:55991547-55991693</t>
  </si>
  <si>
    <t>chr3:55985650|55997055+</t>
  </si>
  <si>
    <t>exon:55985651-55985907</t>
  </si>
  <si>
    <t>chr3:55986339|55989180+</t>
  </si>
  <si>
    <t>exon:55986340-55986505,exon:55989063-55989180</t>
  </si>
  <si>
    <t>chr3:55989062|56002814+</t>
  </si>
  <si>
    <t>exon:55989063-55989180</t>
  </si>
  <si>
    <t>chr3:5604581|5609355-</t>
  </si>
  <si>
    <t>ENSGALG00000008725;</t>
  </si>
  <si>
    <t>exon:5604582-5604641,exon:5606433-5606498,exon:5609180-5609355</t>
  </si>
  <si>
    <t>3,2,4,6,4,10,8,3,4,3</t>
  </si>
  <si>
    <t>10,28,53,22,13,14,9,9,6,9</t>
  </si>
  <si>
    <t>chr3:5604581|5618813-</t>
  </si>
  <si>
    <t>exon:5604582-5604641,exon:5606433-5606498,exon:5609180-5609355,exon:5618697-5618813</t>
  </si>
  <si>
    <t>chr3:5612626|5615126-</t>
  </si>
  <si>
    <t>exon:5614022-5614113,exon:5614426-5614535,exon:5615029-5615126</t>
  </si>
  <si>
    <t>10,4,4,18,7,4,5,2,6,22,3,9,8,6,5,7,3</t>
  </si>
  <si>
    <t>12,15,40,62,46,17,54,27,19,28,11,9,15,7,14,21,15</t>
  </si>
  <si>
    <t>chr3:56365952|56367240+</t>
  </si>
  <si>
    <t>ENSGALG00000013971;</t>
  </si>
  <si>
    <t>exon:56365953-56366028,exon:56366657-56366732,exon:56367136-56367240</t>
  </si>
  <si>
    <t>SGK1</t>
  </si>
  <si>
    <t>chr3:56368309|56368723+</t>
  </si>
  <si>
    <t>exon:56368310-56368422,exon:56368600-56368723</t>
  </si>
  <si>
    <t>chr3:56368309|56369383+</t>
  </si>
  <si>
    <t>exon:56368310-56368422,exon:56369228-56369383</t>
  </si>
  <si>
    <t>chr3:56432950|56436834-</t>
  </si>
  <si>
    <t>intergenic_region:56432951-56433045,intergenic_region:56436018-56436100,intergenic_region:56436648-56436834</t>
  </si>
  <si>
    <t>4,10,2,5</t>
  </si>
  <si>
    <t>29,27,10,12</t>
  </si>
  <si>
    <t>chr3:57109002|57111614+</t>
  </si>
  <si>
    <t>ENSGALG00000002911;</t>
  </si>
  <si>
    <t>exon:57109003-57109149,exon:57111244-57111411,exon:57111531-57111614</t>
  </si>
  <si>
    <t>MOXD1</t>
  </si>
  <si>
    <t>chr3:57351217|57351436+</t>
  </si>
  <si>
    <t>ENSGALG00000037402;</t>
  </si>
  <si>
    <t>exon:57351218-57351436</t>
  </si>
  <si>
    <t>CTGF</t>
  </si>
  <si>
    <t>chr3:57351217|57351441+</t>
  </si>
  <si>
    <t>exon:57351218-57351441</t>
  </si>
  <si>
    <t>chr3:57378277|57385117-</t>
  </si>
  <si>
    <t>intergenic_region:57378278-57378394</t>
  </si>
  <si>
    <t>2,8,2</t>
  </si>
  <si>
    <t>6,8,1</t>
  </si>
  <si>
    <t>chr3:57379510|57385117-</t>
  </si>
  <si>
    <t>ENSGALG00000034397;</t>
  </si>
  <si>
    <t>exon:57379511-57379598,exon:57381184-57381253,exon:57382272-57382399,exon:57383446-57383477,exon:57384986-57385117</t>
  </si>
  <si>
    <t>3,4,31,36,13,7,12,14,11,22,18</t>
  </si>
  <si>
    <t>1,1,12,14,4,8,6,5,13,8,4</t>
  </si>
  <si>
    <t>chr3:57386525|57392607-</t>
  </si>
  <si>
    <t>exon:57386526-57386634,exon:57388346-57388392,exon:57392528-57392607</t>
  </si>
  <si>
    <t>10,6</t>
  </si>
  <si>
    <t>chr3:57474295|57487040+</t>
  </si>
  <si>
    <t>ENSGALG00000040607;</t>
  </si>
  <si>
    <t>exon:57474296-57474327,exon:57474427-57474514,exon:57486840-57487040</t>
  </si>
  <si>
    <t>2,4,6,3,3,6,25,14,6,9,5,5,10,4,6</t>
  </si>
  <si>
    <t>28,58,93,45,51,91,30,27,11,17,30,18,30,18,19</t>
  </si>
  <si>
    <t>MED23</t>
  </si>
  <si>
    <t>chr3:57486839|57490890+</t>
  </si>
  <si>
    <t>exon:57486840-57487040,exon:57490645-57490890</t>
  </si>
  <si>
    <t>4,10,7,2,4</t>
  </si>
  <si>
    <t>73,55,37,43,34</t>
  </si>
  <si>
    <t>chr3:57489930|57497605+</t>
  </si>
  <si>
    <t>exon:57489931-57490076,exon:57497435-57497605</t>
  </si>
  <si>
    <t>27,54</t>
  </si>
  <si>
    <t>chr3:57489930|57499077+</t>
  </si>
  <si>
    <t>exon:57489931-57490076,exon:57498861-57499077</t>
  </si>
  <si>
    <t>7,10,6,11,5,13,6,4,44,20,12,10,9,9,20,6</t>
  </si>
  <si>
    <t>12,23,14,46,57,29,22,16,19,32,19,21,32,20,14,15</t>
  </si>
  <si>
    <t>chr3:57490644|57496475+</t>
  </si>
  <si>
    <t>exon:57496295-57496475</t>
  </si>
  <si>
    <t>chr3:57497434|57499077+</t>
  </si>
  <si>
    <t>exon:57497435-57497605</t>
  </si>
  <si>
    <t>chr3:57499823|57502602+</t>
  </si>
  <si>
    <t>exon:57502530-57502602</t>
  </si>
  <si>
    <t>chr3:57724416|57726260+</t>
  </si>
  <si>
    <t>ENSGALG00000035769;</t>
  </si>
  <si>
    <t>exon:57726072-57726260</t>
  </si>
  <si>
    <t>28,53,20,23,25,7,7,7,8</t>
  </si>
  <si>
    <t>123,117,46,56,85,56,70,45,52</t>
  </si>
  <si>
    <t>EPB41L2</t>
  </si>
  <si>
    <t>chr3:57724416|57740055+</t>
  </si>
  <si>
    <t>exon:57739951-57740055</t>
  </si>
  <si>
    <t>138,113,70,53</t>
  </si>
  <si>
    <t>chr3:57755333|57765334+</t>
  </si>
  <si>
    <t>exon:57755334-57755421</t>
  </si>
  <si>
    <t>105,70</t>
  </si>
  <si>
    <t>chr3:57755333|57771847+</t>
  </si>
  <si>
    <t>exon:57755334-57755421,exon:57769503-57769565,exon:57771701-57771847</t>
  </si>
  <si>
    <t>9,11,6,7,2,2,4,2,5</t>
  </si>
  <si>
    <t>93,108,53,75,53,51,67,70,28</t>
  </si>
  <si>
    <t>chr3:57932448|57947184-</t>
  </si>
  <si>
    <t>intergenic_region:57932449-57932520,intergenic_region:57939548-57939628,intergenic_region:57940296-57940393</t>
  </si>
  <si>
    <t>16,17</t>
  </si>
  <si>
    <t>chr3:57978408|57985584-</t>
  </si>
  <si>
    <t>intergenic_region:57978409-57978477,intergenic_region:57985478-57985584</t>
  </si>
  <si>
    <t>chr3:57978408|57987588-</t>
  </si>
  <si>
    <t>intergenic_region:57978409-57978477,intergenic_region:57987493-57987588</t>
  </si>
  <si>
    <t>5,12,3,6,2</t>
  </si>
  <si>
    <t>32,20,19,5,7</t>
  </si>
  <si>
    <t>chr3:58090011|58093324-</t>
  </si>
  <si>
    <t>intergenic_region:58090012-58090122,intergenic_region:58091111-58091196,intergenic_region:58093248-58093324</t>
  </si>
  <si>
    <t>chr3:58102365|58120398-</t>
  </si>
  <si>
    <t>ENSGALG00000034030;</t>
  </si>
  <si>
    <t>exon:58102366-58102517,exon:58120287-58120398</t>
  </si>
  <si>
    <t>chr3:58102365|58133242-</t>
  </si>
  <si>
    <t>exon:58102366-58102517,exon:58103017-58103108,exon:58120287-58120398,exon:58133131-58133242</t>
  </si>
  <si>
    <t>3,3,5,5,2,3,6,14,11,6,3,5,9,7</t>
  </si>
  <si>
    <t>2,8,33,13,18,32,13,16,8,9,14,15,11,8</t>
  </si>
  <si>
    <t>chr3:58106569|58133242-</t>
  </si>
  <si>
    <t>exon:58106570-58106705,exon:58133131-58133242</t>
  </si>
  <si>
    <t>19,16</t>
  </si>
  <si>
    <t>chr3:58112646|58133242-</t>
  </si>
  <si>
    <t>exon:58112647-58112738,exon:58114892-58114976,exon:58133131-58133242</t>
  </si>
  <si>
    <t>14,6,2,10,15,3,8,10,6,9,3</t>
  </si>
  <si>
    <t>60,29,41,35,59,23,24,33,29,18,12</t>
  </si>
  <si>
    <t>chr3:58116789|58133242-</t>
  </si>
  <si>
    <t>exon:58116790-58116928,exon:58133131-58133242</t>
  </si>
  <si>
    <t>10,43,23</t>
  </si>
  <si>
    <t>chr3:58236042|58241007+</t>
  </si>
  <si>
    <t>ENSGALG00000031843;</t>
  </si>
  <si>
    <t>exon:58236043-58236242,exon:58238262-58238497,exon:58240935-58241007</t>
  </si>
  <si>
    <t>12,18,12,10,9,23,7,6,16,13,2,4,3,2,4,10,13</t>
  </si>
  <si>
    <t>64,31,14,19,75,29,23,21,8,6,4,6,7,3,19,11,6</t>
  </si>
  <si>
    <t>ARHGAP18</t>
  </si>
  <si>
    <t>chr3:58236042|58249975+</t>
  </si>
  <si>
    <t>exon:58236043-58236242,exon:58249810-58249975</t>
  </si>
  <si>
    <t>chr3:58236042|58255517+</t>
  </si>
  <si>
    <t>exon:58236043-58236242</t>
  </si>
  <si>
    <t>47,21,0</t>
  </si>
  <si>
    <t>chr3:58487056|58505317-</t>
  </si>
  <si>
    <t>ENSGALG00000042388;</t>
  </si>
  <si>
    <t>exon:58505228-58505317</t>
  </si>
  <si>
    <t>LAMA2</t>
  </si>
  <si>
    <t>chr3:58552457|58556320-</t>
  </si>
  <si>
    <t>exon:58552458-58552570,exon:58556150-58556320</t>
  </si>
  <si>
    <t>4,14,11,4,4,4,2</t>
  </si>
  <si>
    <t>0,11,8,10,4,23,6</t>
  </si>
  <si>
    <t>chr3:58793877|58821487+</t>
  </si>
  <si>
    <t>intergenic_region:58821365-58821487</t>
  </si>
  <si>
    <t>chr3:58919383|58934749+</t>
  </si>
  <si>
    <t>ENSGALG00000037423;</t>
  </si>
  <si>
    <t>exon:58919384-58919465,exon:58934575-58934749</t>
  </si>
  <si>
    <t>28,61,51,38</t>
  </si>
  <si>
    <t>PTPRK</t>
  </si>
  <si>
    <t>chr3:58921218|58934749+</t>
  </si>
  <si>
    <t>exon:58921219-58921334,exon:58934575-58934749</t>
  </si>
  <si>
    <t>chr3:59042973|59043276+</t>
  </si>
  <si>
    <t>exon:59042974-59043276</t>
  </si>
  <si>
    <t>chr3:59061825|59065178+</t>
  </si>
  <si>
    <t>exon:59061826-59062099,exon:59065142-59065178</t>
  </si>
  <si>
    <t>2,3,10,20,7,2,9,2,2,4,4</t>
  </si>
  <si>
    <t>6,19,66,76,39,37,36,39,37,49,28</t>
  </si>
  <si>
    <t>chr3:59372684|59384189+</t>
  </si>
  <si>
    <t>ENSGALG00000014828;</t>
  </si>
  <si>
    <t>exon:59384109-59384189</t>
  </si>
  <si>
    <t>6,6,5,4,4,7,3,7,4,7,2,4,6,4,11,9</t>
  </si>
  <si>
    <t>13,7,17,30,16,10,16,4,3,0,7,11,7,4,12,6</t>
  </si>
  <si>
    <t>ECHDC1</t>
  </si>
  <si>
    <t>chr3:59372684|59393322+</t>
  </si>
  <si>
    <t>intron:59372685-59372917,intron:59382136-59382188,intron:59393262-59393322</t>
  </si>
  <si>
    <t>5,4,5,4,2</t>
  </si>
  <si>
    <t>27,14,3,8,4</t>
  </si>
  <si>
    <t>chr3:59378045|59384189+</t>
  </si>
  <si>
    <t>2,5,3,2,4</t>
  </si>
  <si>
    <t>21,9,9,19,6</t>
  </si>
  <si>
    <t>chr3:59393261|59400721+</t>
  </si>
  <si>
    <t>intron:59393262-59393322</t>
  </si>
  <si>
    <t>3,3,2,2,6,2,3</t>
  </si>
  <si>
    <t>5,16,2,10,2,6,1</t>
  </si>
  <si>
    <t>chr3:59458418|59462705-</t>
  </si>
  <si>
    <t>ENSGALG00000042607;</t>
  </si>
  <si>
    <t>exon:59458419-59458616,exon:59460951-59461097,exon:59462514-59462705</t>
  </si>
  <si>
    <t>12,12,19,12,4,4,38,33</t>
  </si>
  <si>
    <t>2,31,30,0,1,2,7,10</t>
  </si>
  <si>
    <t>RSPO3</t>
  </si>
  <si>
    <t>chr3:59460950|59462705-</t>
  </si>
  <si>
    <t>exon:59460951-59461097,exon:59462514-59462705</t>
  </si>
  <si>
    <t>44,25</t>
  </si>
  <si>
    <t>chr3:59907491|59918757-</t>
  </si>
  <si>
    <t>ENSGALG00000014831;</t>
  </si>
  <si>
    <t>intron:59907492-59907643,intron:59918492-59918584,intron:59918676-59918757</t>
  </si>
  <si>
    <t>4,4,7,5,4,3,3,12</t>
  </si>
  <si>
    <t>14,11,33,21,13,4,17,4</t>
  </si>
  <si>
    <t>TRMT11</t>
  </si>
  <si>
    <t>chr3:59907511|59918757-</t>
  </si>
  <si>
    <t>exon:59907512-59907643,exon:59918492-59918584,exon:59918676-59918757</t>
  </si>
  <si>
    <t>2,3,4,4,2,6,5,11,6,7,3,4,9,4,6</t>
  </si>
  <si>
    <t>16,11,48,59,25,30,25,19,16,5,15,12,13,23,7</t>
  </si>
  <si>
    <t>chr3:59918491|59921014-</t>
  </si>
  <si>
    <t>exon:59918492-59918584,exon:59918676-59918757,exon:59920949-59921014</t>
  </si>
  <si>
    <t>5,2,3,2,2</t>
  </si>
  <si>
    <t>58,11,15,19,20</t>
  </si>
  <si>
    <t>chr3:59963518|59966800-</t>
  </si>
  <si>
    <t>ENSGALG00000014834;</t>
  </si>
  <si>
    <t>exon:59963519-59963660,exon:59965750-59965857,exon:59966721-59966800</t>
  </si>
  <si>
    <t>163,25,32,15</t>
  </si>
  <si>
    <t>NCOA7</t>
  </si>
  <si>
    <t>chr3:59988924|60008520-</t>
  </si>
  <si>
    <t>exon:59988925-59989178,exon:60008389-60008520</t>
  </si>
  <si>
    <t>34,44,35,79,56,87,33,33,20,15,20,16,5,7,10,10,16,6</t>
  </si>
  <si>
    <t>51,89,45,123,183,88,47,97,60,14,34,20,22,18,14,32,15,9</t>
  </si>
  <si>
    <t>chr3:60008388|60009098-</t>
  </si>
  <si>
    <t>intergenic_region:60008389-60008520,intergenic_region:60008980-60009098</t>
  </si>
  <si>
    <t>chr3:60008388|60014668-</t>
  </si>
  <si>
    <t>intergenic_region:60008389-60008520,intergenic_region:60014019-60014065,intergenic_region:60014571-60014668</t>
  </si>
  <si>
    <t>87,122,16</t>
  </si>
  <si>
    <t>chr3:60322133|60344784-</t>
  </si>
  <si>
    <t>intergenic_region:60325286-60325357</t>
  </si>
  <si>
    <t>2,2,3,3,2</t>
  </si>
  <si>
    <t>14,8,3,7,1</t>
  </si>
  <si>
    <t>chr3:60323392|60344784-</t>
  </si>
  <si>
    <t>ENSGALG00000013651;</t>
  </si>
  <si>
    <t>exon:60323393-60323462,exon:60325286-60325357,exon:60344551-60344784</t>
  </si>
  <si>
    <t>3,2,3,10,2,3</t>
  </si>
  <si>
    <t>17,27,5,13,7,3</t>
  </si>
  <si>
    <t>RNF217</t>
  </si>
  <si>
    <t>chr3:60323402|60344784-</t>
  </si>
  <si>
    <t>exon:60323403-60323462,exon:60325286-60325357,exon:60344551-60344784</t>
  </si>
  <si>
    <t>16,12</t>
  </si>
  <si>
    <t>chr3:60332570|60344784-</t>
  </si>
  <si>
    <t>exon:60332571-60332772</t>
  </si>
  <si>
    <t>4,7,9,4,3,4</t>
  </si>
  <si>
    <t>36,12,11,10,15,12</t>
  </si>
  <si>
    <t>chr3:61504437|61505502-</t>
  </si>
  <si>
    <t>ENSGALG00000038420;</t>
  </si>
  <si>
    <t>exon:61504438-61504562,exon:61505040-61505167,exon:61505394-61505502</t>
  </si>
  <si>
    <t>HSF2</t>
  </si>
  <si>
    <t>chr3:61813695|61817233-</t>
  </si>
  <si>
    <t>intergenic_region:61813696-61813773,intergenic_region:61817012-61817233</t>
  </si>
  <si>
    <t>chr3:62002396|62021484+</t>
  </si>
  <si>
    <t>ENSGALG00000014876;</t>
  </si>
  <si>
    <t>exon:62002397-62002524,exon:62014867-62014983,exon:62021396-62021484</t>
  </si>
  <si>
    <t>TBC1D32</t>
  </si>
  <si>
    <t>chr3:62033226|62035362+</t>
  </si>
  <si>
    <t>exon:62033227-62033349,exon:62034348-62034456,exon:62035269-62035362</t>
  </si>
  <si>
    <t>3,3,7,9,4,7,4,4,4,5</t>
  </si>
  <si>
    <t>6,18,12,13,11,6,8,13,4,7</t>
  </si>
  <si>
    <t>chr3:62033226|62048502+</t>
  </si>
  <si>
    <t>exon:62033227-62033349,exon:62034348-62034456,exon:62042800-62042925,exon:62048419-62048502</t>
  </si>
  <si>
    <t>chr3:62464075|62492862-</t>
  </si>
  <si>
    <t>intergenic_region:62464076-62464273</t>
  </si>
  <si>
    <t>15,22,6,6,5,2</t>
  </si>
  <si>
    <t>2,2,0,2,0,1</t>
  </si>
  <si>
    <t>chr3:62681863|62708078+</t>
  </si>
  <si>
    <t>ENSGALG00000014878;</t>
  </si>
  <si>
    <t>exon:62681864-62681960,exon:62693722-62693837,exon:62707998-62708078</t>
  </si>
  <si>
    <t>3,9,17,5,8,3</t>
  </si>
  <si>
    <t>39,52,31,77,22,2</t>
  </si>
  <si>
    <t>MAN1A1</t>
  </si>
  <si>
    <t>chr3:62761986|62767523+</t>
  </si>
  <si>
    <t>exon:62761987-62762110,exon:62763503-62763596,exon:62767408-62767523</t>
  </si>
  <si>
    <t>3,6,2,7,10,7,8,6,9,5,6,6,10,6,3</t>
  </si>
  <si>
    <t>6,8,64,38,35,67,17,9,19,7,6,7,11,14,7</t>
  </si>
  <si>
    <t>chr3:63061444|63063209+</t>
  </si>
  <si>
    <t>ENSGALG00000014892;</t>
  </si>
  <si>
    <t>intron:63061445-63061615,intron:63063048-63063209</t>
  </si>
  <si>
    <t>4,10,19,16,13,17,36,10,10,6,9,20,5,3,4,16</t>
  </si>
  <si>
    <t>15,17,16,20,14,24,25,8,14,9,6,15,3,12,15,10</t>
  </si>
  <si>
    <t>CEP85L</t>
  </si>
  <si>
    <t>chr3:63063047|63064858+</t>
  </si>
  <si>
    <t>intron:63063048-63063209,intron:63064750-63064858</t>
  </si>
  <si>
    <t>6,6,3</t>
  </si>
  <si>
    <t>28,4,10</t>
  </si>
  <si>
    <t>chr3:63063047|63089386+</t>
  </si>
  <si>
    <t>exon:63063048-63063209</t>
  </si>
  <si>
    <t>6,3,8,6,12,3,7,13,5,6</t>
  </si>
  <si>
    <t>14,7,14,28,23,31,17,21,6,22</t>
  </si>
  <si>
    <t>chr3:63088619|63089386+</t>
  </si>
  <si>
    <t>exon:63088620-63089386</t>
  </si>
  <si>
    <t>41,37</t>
  </si>
  <si>
    <t>6,27</t>
  </si>
  <si>
    <t>chr3:63136532|63138656+</t>
  </si>
  <si>
    <t>exon:63136533-63136650,exon:63138480-63138656</t>
  </si>
  <si>
    <t>3,6,3,4,4,3,3</t>
  </si>
  <si>
    <t>5,14,12,15,16,9,6</t>
  </si>
  <si>
    <t>chr3:63142873|63145582+</t>
  </si>
  <si>
    <t>exon:63142874-63143026,exon:63145532-63145582</t>
  </si>
  <si>
    <t>chr3:63365002|63365964-</t>
  </si>
  <si>
    <t>intergenic_region:63365003-63365146,intergenic_region:63365750-63365964</t>
  </si>
  <si>
    <t>chr3:63365002|63367076-</t>
  </si>
  <si>
    <t>intergenic_region:63365003-63365157,intergenic_region:63367007-63367076</t>
  </si>
  <si>
    <t>chr3:63542796|63555059+</t>
  </si>
  <si>
    <t>ENSGALG00000029011;</t>
  </si>
  <si>
    <t>intron:63542797-63542877,intron:63543929-63543967</t>
  </si>
  <si>
    <t>SLC35F1</t>
  </si>
  <si>
    <t>chr3:63667361|63691547+</t>
  </si>
  <si>
    <t>exon:63667362-63667489</t>
  </si>
  <si>
    <t>chr3:63678652|63686850+</t>
  </si>
  <si>
    <t>exon:63683494-63683650,exon:63686798-63686850</t>
  </si>
  <si>
    <t>chr3:63934041|63944163-</t>
  </si>
  <si>
    <t>ENSGALG00000014937;</t>
  </si>
  <si>
    <t>exon:63934042-63934152,exon:63944062-63944163</t>
  </si>
  <si>
    <t>KPNA5</t>
  </si>
  <si>
    <t>chr3:63934041|63946610-</t>
  </si>
  <si>
    <t>exon:63934042-63934220,exon:63946477-63946610</t>
  </si>
  <si>
    <t>15,4</t>
  </si>
  <si>
    <t>chr3:64090976|64098526-</t>
  </si>
  <si>
    <t>ENSGALG00000014964;</t>
  </si>
  <si>
    <t>exon:64098408-64098526</t>
  </si>
  <si>
    <t>NT5DC1</t>
  </si>
  <si>
    <t>chr3:64097030|64098526-</t>
  </si>
  <si>
    <t>exon:64097031-64097189,exon:64098408-64098526</t>
  </si>
  <si>
    <t>2,4,3,3,3,2</t>
  </si>
  <si>
    <t>6,16,2,14,8,9</t>
  </si>
  <si>
    <t>chr3:64117679|64123498-</t>
  </si>
  <si>
    <t>exon:64117680-64117777,exon:64123326-64123500</t>
  </si>
  <si>
    <t>4,19,8</t>
  </si>
  <si>
    <t>chr3:64986781|64997448+</t>
  </si>
  <si>
    <t>ENSGALG00000014991;</t>
  </si>
  <si>
    <t>exon:64986782-64986980,exon:64987744-64987856,exon:64995582-64995674,exon:64995775-64995883,exon:64997308-64997448</t>
  </si>
  <si>
    <t>45,61,36,66,81,63,45,91,23,363,437,145,67,117,69,139,170,120</t>
  </si>
  <si>
    <t>11,8,23,25,43,27,13,37,11,30,58,11,33,23,11,30,34,10</t>
  </si>
  <si>
    <t>HDAC2</t>
  </si>
  <si>
    <t>chr3:64986784|64997448+</t>
  </si>
  <si>
    <t>exon:64986785-64986980,exon:64997308-64997448</t>
  </si>
  <si>
    <t>6,4,6,22,11,3,4,16,3,42,53,26,24,12,14,22,13,23</t>
  </si>
  <si>
    <t>11,7,23,23,43,27,13,37,11,30,58,11,33,23,11,34,36,10</t>
  </si>
  <si>
    <t>chr3:64986881|64997448+</t>
  </si>
  <si>
    <t>exon:64986882-64986980,exon:64997308-64997448</t>
  </si>
  <si>
    <t>chr3:64987743|64992310+</t>
  </si>
  <si>
    <t>exon:64987744-64987856,exon:64992169-64992310</t>
  </si>
  <si>
    <t>chr3:64987743|64995883+</t>
  </si>
  <si>
    <t>exon:64995775-64995883</t>
  </si>
  <si>
    <t>chr3:64987743|64997448+</t>
  </si>
  <si>
    <t>exon:64987744-64987856,exon:64988312-64988429,exon:64995775-64995883,exon:64997308-64997448</t>
  </si>
  <si>
    <t>17,17,18,41,35,29,13,8,4,35,64,16,13,30,8,15,18,10</t>
  </si>
  <si>
    <t>76,88,79,99,119,80,68,111,44,398,467,160,114,152,99,161,162,88</t>
  </si>
  <si>
    <t>chr3:66096978|66097394+</t>
  </si>
  <si>
    <t>intergenic_region:66096979-66097048</t>
  </si>
  <si>
    <t>31,26,8</t>
  </si>
  <si>
    <t>chr3:66106118|66119212+</t>
  </si>
  <si>
    <t>intergenic_region:66106119-66106268,intergenic_region:66119078-66119212</t>
  </si>
  <si>
    <t>chr3:66109484|66119212+</t>
  </si>
  <si>
    <t>intergenic_region:66109485-66109590,intergenic_region:66119078-66119212</t>
  </si>
  <si>
    <t>4,8,7,2,6</t>
  </si>
  <si>
    <t>21,36,32,32,28</t>
  </si>
  <si>
    <t>chr3:66112897|66119212+</t>
  </si>
  <si>
    <t>intergenic_region:66112898-66113210,intergenic_region:66119078-66119212</t>
  </si>
  <si>
    <t>2,4,49,33,2,12,13,14,11</t>
  </si>
  <si>
    <t>10,8,23,33,10,28,28,32,29</t>
  </si>
  <si>
    <t>chr3:66133352|66151722+</t>
  </si>
  <si>
    <t>ENSGALG00000015022;</t>
  </si>
  <si>
    <t>exon:66133353-66133610,exon:66151543-66151722</t>
  </si>
  <si>
    <t>FYN</t>
  </si>
  <si>
    <t>chr3:66137776|66151722+</t>
  </si>
  <si>
    <t>exon:66137777-66137875,exon:66151543-66151722</t>
  </si>
  <si>
    <t>52,18,30,38,20</t>
  </si>
  <si>
    <t>chr3:66283977|66289859+</t>
  </si>
  <si>
    <t>ENSGALG00000015033;</t>
  </si>
  <si>
    <t>exon:66289699-66289859</t>
  </si>
  <si>
    <t>REV3L</t>
  </si>
  <si>
    <t>chr3:66287604|66293822+</t>
  </si>
  <si>
    <t>exon:66287605-66287679,exon:66289699-66289859</t>
  </si>
  <si>
    <t>3,11,21,14,3,3,11,19,44,32,11,25,18,3,21,35</t>
  </si>
  <si>
    <t>21,25,27,46,28,19,11,89,125,43,32,46,40,41,54,39</t>
  </si>
  <si>
    <t>chr3:66287604|66302556+</t>
  </si>
  <si>
    <t>8,15,5,2,4,18,21,21,2,12,10,7,13,17</t>
  </si>
  <si>
    <t>25,27,48,17,11,88,120,43,32,46,39,42,56,39</t>
  </si>
  <si>
    <t>chr3:66287604|66312979+</t>
  </si>
  <si>
    <t>exon:66287605-66287679,exon:66289699-66289859,exon:66312745-66312979</t>
  </si>
  <si>
    <t>5,4,2,6,10,13,8,15,26,11,2,13,10,13,15,8</t>
  </si>
  <si>
    <t>22,30,28,65,24,40,15,87,127,46,39,51,42,42,59,43</t>
  </si>
  <si>
    <t>chr3:66289698|66293822+</t>
  </si>
  <si>
    <t>31,41,74,79</t>
  </si>
  <si>
    <t>chr3:66289698|66302556+</t>
  </si>
  <si>
    <t>34,121,200,79</t>
  </si>
  <si>
    <t>chr3:66378304|66381687-</t>
  </si>
  <si>
    <t>ENSGALG00000015040;</t>
  </si>
  <si>
    <t>exon:66378305-66378415,exon:66378660-66378888,exon:66381544-66381687</t>
  </si>
  <si>
    <t>165,323,153,50,93,55,17,11,13,44,57,33,25,25,12,20,21,12</t>
  </si>
  <si>
    <t>353,355,242,300,422,289,100,154,81,19,17,11,19,20,15,13,11,15</t>
  </si>
  <si>
    <t>SLC16A10</t>
  </si>
  <si>
    <t>chr3:66381543|66402723-</t>
  </si>
  <si>
    <t>exon:66381544-66381687,exon:66402579-66402723</t>
  </si>
  <si>
    <t>438,568,447,295,47</t>
  </si>
  <si>
    <t>chr3:66390168|66402723-</t>
  </si>
  <si>
    <t>intron:66390169-66390200</t>
  </si>
  <si>
    <t>42,52,17,9,16,4,3,2,7,12,2,2,2</t>
  </si>
  <si>
    <t>209,221,165,209,229,142,68,53,21,41,7,8,5</t>
  </si>
  <si>
    <t>chr3:66399375|66402723-</t>
  </si>
  <si>
    <t>exon:66399376-66399811,exon:66401425-66401528,exon:66401986-66402090,exon:66402579-66402723</t>
  </si>
  <si>
    <t>912,608,829,460,268,411,162,79,97,252,158,141,80,32,67,74,26,86</t>
  </si>
  <si>
    <t>385,418,308,298,433,277,96,144,83,33,41,30,21,17,7,24,18,12</t>
  </si>
  <si>
    <t>chr3:66399375|66403851-</t>
  </si>
  <si>
    <t>intron:66403737-66403851</t>
  </si>
  <si>
    <t>48,80,3,17,12,9,3,8,5</t>
  </si>
  <si>
    <t>225,233,189,215,305,175,102,21,15</t>
  </si>
  <si>
    <t>chr3:66496087|66501301-</t>
  </si>
  <si>
    <t>intergenic_region:66496088-66496271,intergenic_region:66499633-66499759,intergenic_region:66501215-66501301</t>
  </si>
  <si>
    <t>5,2,6,7,10,5,4,3,3,3</t>
  </si>
  <si>
    <t>157,222,80,101,47,82,82,47,42,22</t>
  </si>
  <si>
    <t>chr3:66551596|66590463+</t>
  </si>
  <si>
    <t>ENSGALG00000015051;</t>
  </si>
  <si>
    <t>exon:66551597-66551672,exon:66580588-66580698,exon:66590323-66590463</t>
  </si>
  <si>
    <t>17,25,24,24,39,16,38,29,39,16,6,12,9,17,4,8,10,14</t>
  </si>
  <si>
    <t>93,122,89,164,238,144,193,274,103,70,60,48,41,45,37,74,48,37</t>
  </si>
  <si>
    <t>CDK19</t>
  </si>
  <si>
    <t>chr3:66577626|66590463+</t>
  </si>
  <si>
    <t>intron:66577627-66577727,intron:66590323-66590463</t>
  </si>
  <si>
    <t>2,2,4,5,4,3,3</t>
  </si>
  <si>
    <t>48,61,43,134,52,53,25</t>
  </si>
  <si>
    <t>chr3:66580587|66590463+</t>
  </si>
  <si>
    <t>exon:66580588-66580698,exon:66590323-66590463</t>
  </si>
  <si>
    <t>22,43,25,28,50,46,79,23,50,94,113,48,41,39,25,38,28,41</t>
  </si>
  <si>
    <t>128,154,112,194,344,198,284,324,153,100,84,62,56,63,50,94,64,41</t>
  </si>
  <si>
    <t>chr3:66580587|66621473+</t>
  </si>
  <si>
    <t>exon:66590323-66590463,exon:66619732-66619789,exon:66621342-66621473</t>
  </si>
  <si>
    <t>2,12,4,2,13,10,14,7,7,5,3,5,3,7,8,11,4</t>
  </si>
  <si>
    <t>135,136,118,200,339,242,309,140,79,71,42,52,49,40,78,50,30</t>
  </si>
  <si>
    <t>chr3:66590322|66621473+</t>
  </si>
  <si>
    <t>7,6,11,3,2,3,2,2</t>
  </si>
  <si>
    <t>146,163,123,351,114,56,93,72</t>
  </si>
  <si>
    <t>chr3:66619731|66621473+</t>
  </si>
  <si>
    <t>exon:66619732-66619789,exon:66621342-66621473</t>
  </si>
  <si>
    <t>3,9,4,2</t>
  </si>
  <si>
    <t>239,123,77,53</t>
  </si>
  <si>
    <t>chr3:66636836|66642275+</t>
  </si>
  <si>
    <t>exon:66636837-66636980,exon:66640580-66640677,exon:66642197-66642275</t>
  </si>
  <si>
    <t>98,162,34</t>
  </si>
  <si>
    <t>chr3:66699168|66707019+</t>
  </si>
  <si>
    <t>ENSGALG00000015055;</t>
  </si>
  <si>
    <t>exon:66706327-66706436,exon:66706920-66707019</t>
  </si>
  <si>
    <t>13,4,6,2,6,7,7,17,7,8,5,4</t>
  </si>
  <si>
    <t>3,2,5,1,0,2,1,1,0,0,3,0</t>
  </si>
  <si>
    <t>SLC22A16</t>
  </si>
  <si>
    <t>chr3:66745575|66761368+</t>
  </si>
  <si>
    <t>ENSGALG00000041120;</t>
  </si>
  <si>
    <t>intron:66753411-66753509,intron:66761140-66761368</t>
  </si>
  <si>
    <t>chr3:66751367|66761368+</t>
  </si>
  <si>
    <t>intron:66751368-66751534</t>
  </si>
  <si>
    <t>chr3:66753410|66761368+</t>
  </si>
  <si>
    <t>exon:66753411-66753509,exon:66756086-66756225,exon:66761140-66761368</t>
  </si>
  <si>
    <t>4,16,34,11,9,11,14,11,15,29</t>
  </si>
  <si>
    <t>2,2,12,1,7,7,10,3,13,7</t>
  </si>
  <si>
    <t>chr3:66988328|66992875-</t>
  </si>
  <si>
    <t>ENSGALG00000015070;</t>
  </si>
  <si>
    <t>exon:66988329-66988477,exon:66989987-66990032,exon:66992742-66992875</t>
  </si>
  <si>
    <t>2,5,10,4,7,3</t>
  </si>
  <si>
    <t>12,8,7,1,1,6</t>
  </si>
  <si>
    <t>FIG4</t>
  </si>
  <si>
    <t>chr3:66988328|67007885-</t>
  </si>
  <si>
    <t>exon:66988329-66988477,exon:66989987-66990032,exon:67007787-67007885</t>
  </si>
  <si>
    <t>4,12,0</t>
  </si>
  <si>
    <t>chr3:67069267|67071994+</t>
  </si>
  <si>
    <t>ENSGALG00000015224;</t>
  </si>
  <si>
    <t>exon:67071892-67071994</t>
  </si>
  <si>
    <t>AK9</t>
  </si>
  <si>
    <t>chr3:67078601|67079637+</t>
  </si>
  <si>
    <t>ENSGALG00000015231;</t>
  </si>
  <si>
    <t>exon:67078602-67078769,exon:67078932-67079015,exon:67079554-67079637</t>
  </si>
  <si>
    <t>3,3,8,6,2,5,6,2</t>
  </si>
  <si>
    <t>16,25,10,7,9,8,3,6</t>
  </si>
  <si>
    <t>ZBTB24</t>
  </si>
  <si>
    <t>chr3:67159744|67163522-</t>
  </si>
  <si>
    <t>intergenic_region:67159745-67159856,intergenic_region:67160498-67160652,intergenic_region:67163385-67163522</t>
  </si>
  <si>
    <t>4,8,3,3,4,2,7,11,7,2,4,3,9</t>
  </si>
  <si>
    <t>1,6,7,0,0,0,6,1,2,0,0,0,2</t>
  </si>
  <si>
    <t>chr3:67202246|67208030-</t>
  </si>
  <si>
    <t>intergenic_region:67202247-67202319,intergenic_region:67203644-67203815,intergenic_region:67207934-67208030</t>
  </si>
  <si>
    <t>3,6,17,2,6,2,3</t>
  </si>
  <si>
    <t>1,0,5,0,0,0,0</t>
  </si>
  <si>
    <t>chr3:67257426|67259977+</t>
  </si>
  <si>
    <t>ENSGALG00000015286;</t>
  </si>
  <si>
    <t>intron:67257427-67257581,intron:67259873-67259977</t>
  </si>
  <si>
    <t>SESN1</t>
  </si>
  <si>
    <t>chr3:67257429|67259977+</t>
  </si>
  <si>
    <t>intron:67257430-67257581,intron:67259873-67259977</t>
  </si>
  <si>
    <t>chr3:67335878|67347856-</t>
  </si>
  <si>
    <t>ENSGALG00000015289;</t>
  </si>
  <si>
    <t>exon:67335879-67336024</t>
  </si>
  <si>
    <t>ARMC2</t>
  </si>
  <si>
    <t>chr3:67435998|67437012-</t>
  </si>
  <si>
    <t>intergenic_region:67435999-67436158,intergenic_region:67436861-67437012</t>
  </si>
  <si>
    <t>chr3:67452346|67452684-</t>
  </si>
  <si>
    <t>ENSGALG00000015297;</t>
  </si>
  <si>
    <t>exon:67452347-67452684</t>
  </si>
  <si>
    <t>FOXO3</t>
  </si>
  <si>
    <t>chr3:67561205|67575835-</t>
  </si>
  <si>
    <t>ENSGALG00000015303;</t>
  </si>
  <si>
    <t>intron:67561206-67561319,intron:67575753-67575835</t>
  </si>
  <si>
    <t>23,12,3</t>
  </si>
  <si>
    <t>AFG1L</t>
  </si>
  <si>
    <t>chr3:67571776|67575835-</t>
  </si>
  <si>
    <t>intron:67571777-67571877,intron:67572134-67572204,intron:67575753-67575835</t>
  </si>
  <si>
    <t>13,12,12,17,18,14,39,18,16,62,19,15,41,28,12,25,24,19</t>
  </si>
  <si>
    <t>40,13,11,23,29,25,18,29,9,6,12,8,18,8,0,7,4,3</t>
  </si>
  <si>
    <t>chr3:67571776|67582858-</t>
  </si>
  <si>
    <t>intron:67575753-67575835,intron:67582783-67582858</t>
  </si>
  <si>
    <t>4,4,2,5,3</t>
  </si>
  <si>
    <t>19,16,9,3,3</t>
  </si>
  <si>
    <t>chr3:67592044|67602967-</t>
  </si>
  <si>
    <t>exon:67592045-67592103,exon:67602866-67602967</t>
  </si>
  <si>
    <t>2,2,3,2,7,6,5,2,2,3,4,3</t>
  </si>
  <si>
    <t>7,14,24,26,39,5,13,7,1,7,6,1</t>
  </si>
  <si>
    <t>chr3:67592044|67614219-</t>
  </si>
  <si>
    <t>exon:67592045-67592103,exon:67594515-67594614,exon:67600466-67600596</t>
  </si>
  <si>
    <t>2,2,5,8,3,9,3,2,12,5,3,3,4</t>
  </si>
  <si>
    <t>10,11,29,48,30,10,33,9,13,12,2,3,2</t>
  </si>
  <si>
    <t>chr3:67640235|67640835+</t>
  </si>
  <si>
    <t>ENSGALG00000015304;</t>
  </si>
  <si>
    <t>exon:67640236-67640331,exon:67640711-67640835</t>
  </si>
  <si>
    <t>2,4,3,7,2,3</t>
  </si>
  <si>
    <t>28,140,191,45,57,59</t>
  </si>
  <si>
    <t>SNX3</t>
  </si>
  <si>
    <t>chr3:67644814|67645053-</t>
  </si>
  <si>
    <t>exon:67644815-67645053</t>
  </si>
  <si>
    <t>chr3:67704491|67706174+</t>
  </si>
  <si>
    <t>ENSGALG00000015306;</t>
  </si>
  <si>
    <t>exon:67704492-67704606,exon:67706077-67706174</t>
  </si>
  <si>
    <t>2,3,5,2,3,28,9,5,5,7,3,3,3</t>
  </si>
  <si>
    <t>26,34,72,32,45,7,13,3,8,10,9,12,3</t>
  </si>
  <si>
    <t>OSTM1</t>
  </si>
  <si>
    <t>chr3:6772039|6775546+</t>
  </si>
  <si>
    <t>ENSGALG00000009107;</t>
  </si>
  <si>
    <t>exon:6775385-6775546</t>
  </si>
  <si>
    <t>4,3,13,9,3</t>
  </si>
  <si>
    <t>14,18,6,25,6</t>
  </si>
  <si>
    <t>NRXN1</t>
  </si>
  <si>
    <t>chr3:67743868|67758274+</t>
  </si>
  <si>
    <t>ENSGALG00000015308;</t>
  </si>
  <si>
    <t>exon:67743869-67743968,exon:67756736-67756844,exon:67758180-67758274</t>
  </si>
  <si>
    <t>31,21</t>
  </si>
  <si>
    <t>SEC63</t>
  </si>
  <si>
    <t>chr3:67743868|67762259+</t>
  </si>
  <si>
    <t>exon:67743869-67743968,exon:67762167-67762259</t>
  </si>
  <si>
    <t>37,43,11,28</t>
  </si>
  <si>
    <t>chr3:67929401|67984173-</t>
  </si>
  <si>
    <t>ENSGALG00000043047;</t>
  </si>
  <si>
    <t>exon:67929402-67929497,exon:67984035-67984173</t>
  </si>
  <si>
    <t>3,3,2,10,17,12,4,5,3,4</t>
  </si>
  <si>
    <t>2,3,4,52,27,23,2,2,0,3</t>
  </si>
  <si>
    <t>SOBP</t>
  </si>
  <si>
    <t>chr3:67968244|67984173-</t>
  </si>
  <si>
    <t>exon:67984035-67984173</t>
  </si>
  <si>
    <t>18,10,39,38,38,54,9,7,9,7,13,3,4,3,6,4,5,2</t>
  </si>
  <si>
    <t>4,5,9,56,29,46,6,10,6,2,3,1,1,6,3,3,3,3</t>
  </si>
  <si>
    <t>chr3:67981967|67984173-</t>
  </si>
  <si>
    <t>5,4,7,9,6,9,4,3,5,7,3</t>
  </si>
  <si>
    <t>23,20,24,76,49,73,17,7,7,12,7</t>
  </si>
  <si>
    <t>chr3:68056615|68060091+</t>
  </si>
  <si>
    <t>ENSGALG00000015313;</t>
  </si>
  <si>
    <t>intron:68056616-68056747,intron:68059894-68060091</t>
  </si>
  <si>
    <t>24,11</t>
  </si>
  <si>
    <t>PDSS2</t>
  </si>
  <si>
    <t>chr3:68056615|68081701+</t>
  </si>
  <si>
    <t>exon:68056616-68056747,exon:68081503-68081701</t>
  </si>
  <si>
    <t>6,10,2,3,3,7,3,2</t>
  </si>
  <si>
    <t>35,23,80,88,53,50,30,17</t>
  </si>
  <si>
    <t>chr3:68081502|68096806+</t>
  </si>
  <si>
    <t>exon:68081503-68081701,exon:68096732-68096806</t>
  </si>
  <si>
    <t>32,26,15</t>
  </si>
  <si>
    <t>chr3:68412328|68423411+</t>
  </si>
  <si>
    <t>ENSGALG00000015387;</t>
  </si>
  <si>
    <t>exon:68412329-68412456,exon:68423249-68423411</t>
  </si>
  <si>
    <t>2,18,22,10,8</t>
  </si>
  <si>
    <t>ATG5</t>
  </si>
  <si>
    <t>chr3:68423248|68434158+</t>
  </si>
  <si>
    <t>exon:68423249-68423411,exon:68434064-68434158</t>
  </si>
  <si>
    <t>chr3:68423248|68450810+</t>
  </si>
  <si>
    <t>exon:68423249-68423411,exon:68434064-68434158,exon:68450693-68450810</t>
  </si>
  <si>
    <t>6,2,3,3,5,3,2,2,4</t>
  </si>
  <si>
    <t>23,14,23,16,6,19,7,8,10</t>
  </si>
  <si>
    <t>chr3:6851284|6877278+</t>
  </si>
  <si>
    <t>exon:6851285-6851407</t>
  </si>
  <si>
    <t>19,11,2</t>
  </si>
  <si>
    <t>chr3:69242545|69247984+</t>
  </si>
  <si>
    <t>ENSGALG00000015415;</t>
  </si>
  <si>
    <t>exon:69242546-69242657,exon:69242746-69242843,exon:69247788-69247984</t>
  </si>
  <si>
    <t>8,14,9</t>
  </si>
  <si>
    <t>HACE1</t>
  </si>
  <si>
    <t>chr3:70913021|70916015+</t>
  </si>
  <si>
    <t>ENSGALG00000015465;</t>
  </si>
  <si>
    <t>exon:70913022-70913165,exon:70915865-70916015</t>
  </si>
  <si>
    <t>22,7</t>
  </si>
  <si>
    <t>ASCC3</t>
  </si>
  <si>
    <t>chr3:70913021|70921732+</t>
  </si>
  <si>
    <t>exon:70913022-70913165</t>
  </si>
  <si>
    <t>2,7,6,3,2,3,2,4</t>
  </si>
  <si>
    <t>27,12,14,40,1,15,13,14</t>
  </si>
  <si>
    <t>chr3:70962341|70963141+</t>
  </si>
  <si>
    <t>exon:70962342-70962542,exon:70963001-70963141</t>
  </si>
  <si>
    <t>2,2,10</t>
  </si>
  <si>
    <t>11,28,26</t>
  </si>
  <si>
    <t>chr3:7097976|7120984+</t>
  </si>
  <si>
    <t>exon:7097977-7098148</t>
  </si>
  <si>
    <t>chr3:71108385|71124998+</t>
  </si>
  <si>
    <t>exon:71108386-71108523,exon:71124864-71124998</t>
  </si>
  <si>
    <t>3,7,4,6,6,4,5,6</t>
  </si>
  <si>
    <t>6,11,15,4,8,3,18,7</t>
  </si>
  <si>
    <t>chr3:71638919|71643501+</t>
  </si>
  <si>
    <t>ENSGALG00000015471;</t>
  </si>
  <si>
    <t>exon:71638920-71638955,exon:71640218-71640309,exon:71643383-71643501</t>
  </si>
  <si>
    <t>9,19</t>
  </si>
  <si>
    <t>CCNC</t>
  </si>
  <si>
    <t>chr3:71660006|71661335+</t>
  </si>
  <si>
    <t>ENSGALG00000015478;</t>
  </si>
  <si>
    <t>exon:71660007-71660116,exon:71661151-71661335</t>
  </si>
  <si>
    <t>2,4,2,6,3,5,3,5,4,4</t>
  </si>
  <si>
    <t>56,105,73,62,34,248,258,98,78,83</t>
  </si>
  <si>
    <t>chr3:71660006|71663886+</t>
  </si>
  <si>
    <t>exon:71660007-71660116,exon:71661151-71661335,exon:71662921-71663024,exon:71663786-71663886</t>
  </si>
  <si>
    <t>10,8,6,17,4,12,4,2,83,79,56,22,12,12,13,4,8</t>
  </si>
  <si>
    <t>36,45,41,61,86,48,30,40,146,174,126,65,76,73,65,54,92</t>
  </si>
  <si>
    <t>chr3:71660006|71676519+</t>
  </si>
  <si>
    <t>exon:71660007-71660116,exon:71661151-71661335,exon:71662921-71663024,exon:71672825-71672970,exon:71674095-71674190,exon:71676389-71676519</t>
  </si>
  <si>
    <t>33,68,51,57,62,42,21,16,32,144,181,128,81,57,74,62,56,117</t>
  </si>
  <si>
    <t>8,5,5,18,16,10,17,13,5,15,11,16,13,13,7,23,15,4</t>
  </si>
  <si>
    <t>chr3:71660010|71676519+</t>
  </si>
  <si>
    <t>exon:71674095-71674190,exon:71676389-71676519</t>
  </si>
  <si>
    <t>16,19,17</t>
  </si>
  <si>
    <t>chr3:71672824|71676519+</t>
  </si>
  <si>
    <t>exon:71672825-71672970,exon:71674095-71674190,exon:71676389-71676519</t>
  </si>
  <si>
    <t>chr3:71674094|71696791+</t>
  </si>
  <si>
    <t>exon:71674095-71674190</t>
  </si>
  <si>
    <t>chr3:71719956|71729595+</t>
  </si>
  <si>
    <t>ENSGALG00000015483;</t>
  </si>
  <si>
    <t>exon:71719957-71720066,exon:71729425-71729595</t>
  </si>
  <si>
    <t>7,4,3,6,4,3,15,22,12,3,2,4,6,3,3</t>
  </si>
  <si>
    <t>22,19,18,27,75,29,32,30,7,17,38,9,20,13,6</t>
  </si>
  <si>
    <t>PNISR</t>
  </si>
  <si>
    <t>chr3:71906864|71908412+</t>
  </si>
  <si>
    <t>ENSGALG00000015490;</t>
  </si>
  <si>
    <t>exon:71906865-71907036</t>
  </si>
  <si>
    <t>4,3,5,9,8</t>
  </si>
  <si>
    <t>20,42,55,17,17</t>
  </si>
  <si>
    <t>FBXL4</t>
  </si>
  <si>
    <t>chr3:71906864|71918717+</t>
  </si>
  <si>
    <t>chr3:71906864|71932026+</t>
  </si>
  <si>
    <t>exon:71906865-71907036,exon:71931813-71932026</t>
  </si>
  <si>
    <t>6,5,13,11,10,5,13,7,2,11,3</t>
  </si>
  <si>
    <t>20,8,43,50,57,19,28,6,18,10,6</t>
  </si>
  <si>
    <t>chr3:71906864|71945095+</t>
  </si>
  <si>
    <t>11,44,11</t>
  </si>
  <si>
    <t>chr3:71931812|71945095+</t>
  </si>
  <si>
    <t>exon:71931813-71932026</t>
  </si>
  <si>
    <t>chr3:72847468|72858523-</t>
  </si>
  <si>
    <t>ENSGALG00000029200;</t>
  </si>
  <si>
    <t>intron:72847469-72847567,intron:72858243-72858350,intron:72858438-72858523</t>
  </si>
  <si>
    <t>39,38,64,5</t>
  </si>
  <si>
    <t>89,77,94,8</t>
  </si>
  <si>
    <t>chr3:72858242|72871521-</t>
  </si>
  <si>
    <t>exon:72858243-72858350,exon:72871433-72871521</t>
  </si>
  <si>
    <t>23,11,16,2</t>
  </si>
  <si>
    <t>77,69,111,1</t>
  </si>
  <si>
    <t>chr3:72969519|72976380+</t>
  </si>
  <si>
    <t>intergenic_region:72969520-72969635</t>
  </si>
  <si>
    <t>6,23,4,19,16,29,2,6,4,5</t>
  </si>
  <si>
    <t>12,0,7,4,26,6,2,0,6,0</t>
  </si>
  <si>
    <t>chr3:73073805|73078941-</t>
  </si>
  <si>
    <t>ENSGALG00000015580;</t>
  </si>
  <si>
    <t>exon:73073806-73073928,exon:73078795-73078941</t>
  </si>
  <si>
    <t>2,3,2,4,2,11,28,8,4,10,3,13,6,4</t>
  </si>
  <si>
    <t>9,20,10,56,40,33,27,17,11,20,13,31,22,5</t>
  </si>
  <si>
    <t>UFL1</t>
  </si>
  <si>
    <t>chr3:73073805|73082872-</t>
  </si>
  <si>
    <t>exon:73082758-73082872</t>
  </si>
  <si>
    <t>17,36</t>
  </si>
  <si>
    <t>chr3:73073805|73083796-</t>
  </si>
  <si>
    <t>exon:73082758-73082872,exon:73083699-73083796</t>
  </si>
  <si>
    <t>12,4,4,8,4,2</t>
  </si>
  <si>
    <t>22,32,21,23,38,34</t>
  </si>
  <si>
    <t>chr3:73427869|73432709-</t>
  </si>
  <si>
    <t>intergenic_region:73430767-73430843,intergenic_region:73432600-73432709</t>
  </si>
  <si>
    <t>15,4,4,7,3,5,8,13,5,9,3,3,5</t>
  </si>
  <si>
    <t>30,10,78,36,28,26,7,12,1,10,5,20,13</t>
  </si>
  <si>
    <t>chr3:73428927|73432709-</t>
  </si>
  <si>
    <t>intergenic_region:73428928-73429049,intergenic_region:73430767-73430843</t>
  </si>
  <si>
    <t>chr3:73429337|73432709-</t>
  </si>
  <si>
    <t>ENSGALG00000015590;</t>
  </si>
  <si>
    <t>exon:73432600-73432709</t>
  </si>
  <si>
    <t>12,5,6,7,6,21,8,16,4,2,3,5</t>
  </si>
  <si>
    <t>18,9,51,15,15,17,21,3,5,3,11,2</t>
  </si>
  <si>
    <t>MANEA</t>
  </si>
  <si>
    <t>chr3:73429625|73432709-</t>
  </si>
  <si>
    <t>37,17</t>
  </si>
  <si>
    <t>chr3:75368476|75381148+</t>
  </si>
  <si>
    <t>ENSGALG00000015596;</t>
  </si>
  <si>
    <t>exon:75368477-75368587,exon:75370998-75371043,exon:75380989-75381148</t>
  </si>
  <si>
    <t>9,4,3</t>
  </si>
  <si>
    <t>15,37,22</t>
  </si>
  <si>
    <t>MAP3K7</t>
  </si>
  <si>
    <t>chr3:75538007|75598581+</t>
  </si>
  <si>
    <t>intergenic_region:75538008-75538094,intergenic_region:75580625-75580727,intergenic_region:75598430-75598581</t>
  </si>
  <si>
    <t>11,10,7,4,11,11,43,19,23,25,12,13,8,8,5,13,5,3</t>
  </si>
  <si>
    <t>6,8,4,10,14,5,31,23,13,10,9,5,11,6,5,10,7,4</t>
  </si>
  <si>
    <t>chr3:75580624|75598581+</t>
  </si>
  <si>
    <t>intergenic_region:75580625-75580731,intergenic_region:75598430-75598581</t>
  </si>
  <si>
    <t>7,10,8,7,9,7,26,12,12,31,30,14,12,4,6,14,3,4</t>
  </si>
  <si>
    <t>12,13,11,19,24,18,53,47,30,20,20,14,21,4,8,20,7,7</t>
  </si>
  <si>
    <t>chr3:75597064|75598581+</t>
  </si>
  <si>
    <t>intergenic_region:75597065-75597171,intergenic_region:75598430-75598581</t>
  </si>
  <si>
    <t>chr3:75635301|75635556+</t>
  </si>
  <si>
    <t>intergenic_region:75635302-75635556</t>
  </si>
  <si>
    <t>chr3:75729066|75732771+</t>
  </si>
  <si>
    <t>ENSGALG00000015733;</t>
  </si>
  <si>
    <t>exon:75729067-75729174,exon:75732668-75732771</t>
  </si>
  <si>
    <t>4,3,7,14,5,5,10,10,3,30,35,15,16,12,14,4,11,5</t>
  </si>
  <si>
    <t>28,18,15,57,95,54,21,85,32,12,37,11,37,22,22,31,13,17</t>
  </si>
  <si>
    <t>chr3:75729066|75738568+</t>
  </si>
  <si>
    <t>exon:75729067-75729174,exon:75736628-75736709,exon:75738473-75738568</t>
  </si>
  <si>
    <t>5,4,3,4,10,16,7,11,4,9,2,4,4</t>
  </si>
  <si>
    <t>38,57,93,50,8,25,4,27,14,18,26,16,9</t>
  </si>
  <si>
    <t>chr3:75731360|75732771+</t>
  </si>
  <si>
    <t>exon:75732668-75732771</t>
  </si>
  <si>
    <t>6,5,2,3</t>
  </si>
  <si>
    <t>52,98,41,33</t>
  </si>
  <si>
    <t>chr3:75774307|75776130+</t>
  </si>
  <si>
    <t>ENSGALG00000039686;</t>
  </si>
  <si>
    <t>exon:75776004-75776130</t>
  </si>
  <si>
    <t>6,2,4,3,8</t>
  </si>
  <si>
    <t>22,57,103,44,28</t>
  </si>
  <si>
    <t>chr3:75777813|75795164+</t>
  </si>
  <si>
    <t>intergenic_region:75794992-75795164</t>
  </si>
  <si>
    <t>chr3:75777813|75795716+</t>
  </si>
  <si>
    <t>intergenic_region:75777814-75777984,intergenic_region:75795555-75795716</t>
  </si>
  <si>
    <t>17,23</t>
  </si>
  <si>
    <t>chr3:75825017|75825823-</t>
  </si>
  <si>
    <t>intergenic_region:75825018-75825131,intergenic_region:75825671-75825823</t>
  </si>
  <si>
    <t>6,2,3,2,5</t>
  </si>
  <si>
    <t>12,5,11,5,8</t>
  </si>
  <si>
    <t>chr3:75827611|75842443-</t>
  </si>
  <si>
    <t>intergenic_region:75834560-75834658,intergenic_region:75842345-75842443</t>
  </si>
  <si>
    <t>chr3:75831061|75834658-</t>
  </si>
  <si>
    <t>ENSGALG00000015768;</t>
  </si>
  <si>
    <t>exon:75831062-75831160,exon:75833804-75833902,exon:75834560-75834658</t>
  </si>
  <si>
    <t>7,6,12,2</t>
  </si>
  <si>
    <t>16,10,9,7</t>
  </si>
  <si>
    <t>chr3:75932891|75934948+</t>
  </si>
  <si>
    <t>ENSGALG00000026971;</t>
  </si>
  <si>
    <t>exon:75932892-75933187,exon:75934834-75934948</t>
  </si>
  <si>
    <t>38,8,13,20,8,6,7,5,3,87,22,26,4,9,28,11,9</t>
  </si>
  <si>
    <t>64,40,51,68,93,52,48,63,31,107,24,19,35,21,46,17,26</t>
  </si>
  <si>
    <t>RRAGD</t>
  </si>
  <si>
    <t>chr3:75932891|75940173+</t>
  </si>
  <si>
    <t>exon:75932892-75933187,exon:75940031-75940173</t>
  </si>
  <si>
    <t>17,40</t>
  </si>
  <si>
    <t>chr3:75932891|75942759+</t>
  </si>
  <si>
    <t>exon:75932892-75933187,exon:75942611-75942759</t>
  </si>
  <si>
    <t>23,13,15,13,20,5,69,51,25,11,19,8,13,11,19</t>
  </si>
  <si>
    <t>42,42,51,77,43,32,38,40,10,19,19,12,30,19,10</t>
  </si>
  <si>
    <t>chr3:75968562|75976460+</t>
  </si>
  <si>
    <t>ENSGALG00000015775;</t>
  </si>
  <si>
    <t>exon:75968563-75968647,exon:75970471-75970576,exon:75972485-75972614,exon:75976329-75976460</t>
  </si>
  <si>
    <t>186,40,63,15</t>
  </si>
  <si>
    <t>UBE2J1</t>
  </si>
  <si>
    <t>chr3:76074797|76076695-</t>
  </si>
  <si>
    <t>ENSGALG00000015779;</t>
  </si>
  <si>
    <t>exon:76074798-76074933,exon:76076541-76076695</t>
  </si>
  <si>
    <t>3,2,3,18,8,2,7,3,3</t>
  </si>
  <si>
    <t>13,17,17,9,21,7,7,1,9</t>
  </si>
  <si>
    <t>PM20D2</t>
  </si>
  <si>
    <t>chr3:76074797|76079671-</t>
  </si>
  <si>
    <t>exon:76074798-76074933,exon:76079529-76079671</t>
  </si>
  <si>
    <t>2,3,2,5</t>
  </si>
  <si>
    <t>12,20,20,18</t>
  </si>
  <si>
    <t>chr3:76103766|76103994-</t>
  </si>
  <si>
    <t>ENSGALG00000015780;</t>
  </si>
  <si>
    <t>exon:76103767-76103994</t>
  </si>
  <si>
    <t>PNRC1</t>
  </si>
  <si>
    <t>chr3:76125962|76148439+</t>
  </si>
  <si>
    <t>ENSGALG00000015787;</t>
  </si>
  <si>
    <t>exon:76125963-76126072,exon:76134000-76134088,exon:76148338-76148439</t>
  </si>
  <si>
    <t>5,4,3,7</t>
  </si>
  <si>
    <t>29,57,6,7</t>
  </si>
  <si>
    <t>RNGTT</t>
  </si>
  <si>
    <t>chr3:76133786|76138078+</t>
  </si>
  <si>
    <t>exon:76133787-76133890,exon:76134000-76134088,exon:76134700-76134773,exon:76138003-76138078</t>
  </si>
  <si>
    <t>3,7,6</t>
  </si>
  <si>
    <t>23,39,26</t>
  </si>
  <si>
    <t>chr3:76133786|76141523+</t>
  </si>
  <si>
    <t>exon:76133787-76133890</t>
  </si>
  <si>
    <t>3,7,5</t>
  </si>
  <si>
    <t>32,34,15</t>
  </si>
  <si>
    <t>chr3:76133786|76148439+</t>
  </si>
  <si>
    <t>exon:76133787-76133890,exon:76134000-76134088,exon:76148338-76148439</t>
  </si>
  <si>
    <t>7,8,11,10,10,17,5,5,5,4,12,10,4,2,3,2,8,4</t>
  </si>
  <si>
    <t>19,28,37,69,74,41,29,48,27,21,33,13,14,29,16,21,15,22</t>
  </si>
  <si>
    <t>chr3:76138002|76148439+</t>
  </si>
  <si>
    <t>exon:76138003-76138078,exon:76141274-76141523,exon:76147439-76147548,exon:76148338-76148439</t>
  </si>
  <si>
    <t>chr3:76171178|76177738+</t>
  </si>
  <si>
    <t>exon:76171179-76171314,exon:76177667-76177738</t>
  </si>
  <si>
    <t>chr3:76171178|76193923+</t>
  </si>
  <si>
    <t>exon:76171179-76171314,exon:76177667-76177738,exon:76193759-76193923</t>
  </si>
  <si>
    <t>17,29,16,16</t>
  </si>
  <si>
    <t>chr3:7630359|7630673+</t>
  </si>
  <si>
    <t>ENSGALG00000009095;</t>
  </si>
  <si>
    <t>intron:7630360-7630673</t>
  </si>
  <si>
    <t>chr3:76345015|76365728+</t>
  </si>
  <si>
    <t>intergenic_region:76345016-76345151</t>
  </si>
  <si>
    <t>chr3:7664202|7664845-</t>
  </si>
  <si>
    <t>ENSGALG00000009092;</t>
  </si>
  <si>
    <t>exon:7664203-7664303</t>
  </si>
  <si>
    <t>chr3:76644181|76644976+</t>
  </si>
  <si>
    <t>ENSGALG00000015791;</t>
  </si>
  <si>
    <t>exon:76644182-76644325,exon:76644827-76644976</t>
  </si>
  <si>
    <t>122,179,151,147,155,159,83,79,89,523,704,313,164,255,131,98,123,132</t>
  </si>
  <si>
    <t>32,25,43,58,89,40,78,64,37,33,50,12,26,29,16,28,21,17</t>
  </si>
  <si>
    <t>AKIRIN2</t>
  </si>
  <si>
    <t>chr3:76644181|76648731+</t>
  </si>
  <si>
    <t>chr3:76661756|76670368-</t>
  </si>
  <si>
    <t>ENSGALG00000015800;</t>
  </si>
  <si>
    <t>exon:76665364-76665497,exon:76669307-76669386,exon:76670252-76670368</t>
  </si>
  <si>
    <t>7,3,8,5,5,2,2</t>
  </si>
  <si>
    <t>4,9,3,6,13,7,3</t>
  </si>
  <si>
    <t>ORC3</t>
  </si>
  <si>
    <t>chr3:76704682|76715212+</t>
  </si>
  <si>
    <t>ENSGALG00000015806;</t>
  </si>
  <si>
    <t>exon:76704683-76704759,exon:76712547-76712607,exon:76715136-76715212</t>
  </si>
  <si>
    <t>4,3,6,3,2,9,18,9,6,2,2,12</t>
  </si>
  <si>
    <t>69,59,98,40,70,228,207,64,83,40,93,33</t>
  </si>
  <si>
    <t>RARS2</t>
  </si>
  <si>
    <t>chr3:76704682|76716328+</t>
  </si>
  <si>
    <t>exon:76704683-76704759,exon:76708733-76708888,exon:76710498-76710604,exon:76712547-76712607,exon:76715136-76715212,exon:76716204-76716328</t>
  </si>
  <si>
    <t>12,18,25,15,12,14,20,13,44,50,65,20,30,17,21,20,42</t>
  </si>
  <si>
    <t>51,64,28,53,75,38,71,15,164,153,29,40,85,36,77,20,15</t>
  </si>
  <si>
    <t>chr3:76704682|76716342+</t>
  </si>
  <si>
    <t>intron:76704683-76704759,intron:76708733-76708888,intron:76712547-76712607,intron:76715136-76715212,intron:76716204-76716342</t>
  </si>
  <si>
    <t>8,6,23,21,19</t>
  </si>
  <si>
    <t>16,9,21,23,5</t>
  </si>
  <si>
    <t>chr3:76704691|76716328+</t>
  </si>
  <si>
    <t>exon:76704692-76704759,exon:76708733-76708888</t>
  </si>
  <si>
    <t>chr3:76708732|76712607+</t>
  </si>
  <si>
    <t>exon:76708733-76708888,exon:76710498-76710604,exon:76712547-76712607</t>
  </si>
  <si>
    <t>chr3:76708732|76715212+</t>
  </si>
  <si>
    <t>exon:76708733-76708888,exon:76715136-76715212</t>
  </si>
  <si>
    <t>5,4,5,5,5,5,8,14,5,8,7</t>
  </si>
  <si>
    <t>95,115,76,63,104,119,354,348,109,143,140</t>
  </si>
  <si>
    <t>chr3:76708732|76716328+</t>
  </si>
  <si>
    <t>exon:76708733-76708888,exon:76710498-76710604,exon:76712547-76712607,exon:76715136-76715212,exon:76716204-76716328</t>
  </si>
  <si>
    <t>60,52,10,58,59,42,75,38,15,242,248,23,82,91,5,75,81,11</t>
  </si>
  <si>
    <t>59,87,41,62,88,49,76,91,23,198,193,64,52,97,43,83,36,30</t>
  </si>
  <si>
    <t>chr3:76708732|76716342+</t>
  </si>
  <si>
    <t>intron:76708733-76708888,intron:76710498-76710604,intron:76715136-76715212,intron:76716204-76716342</t>
  </si>
  <si>
    <t>chr3:7671789|7674974-</t>
  </si>
  <si>
    <t>intergenic_region:7674781-7674974</t>
  </si>
  <si>
    <t>3,3,8,17,3,3,6</t>
  </si>
  <si>
    <t>82,65,60,66,42,28,30</t>
  </si>
  <si>
    <t>chr3:7671789|7677109-</t>
  </si>
  <si>
    <t>intergenic_region:7674781-7674974,intergenic_region:7676987-7677109</t>
  </si>
  <si>
    <t>40,42,39,19,50,12,7,22,23,66,122,77,28,28,38,17,29,35</t>
  </si>
  <si>
    <t>76,49,57,41,54,44,24,38,25,59,44,43,13,26,11,13,32,19</t>
  </si>
  <si>
    <t>chr3:7671789|7677138-</t>
  </si>
  <si>
    <t>intergenic_region:7676987-7677138</t>
  </si>
  <si>
    <t>9,3,6</t>
  </si>
  <si>
    <t>52,48,37</t>
  </si>
  <si>
    <t>chr3:76731407|76732076-</t>
  </si>
  <si>
    <t>ENSGALG00000015808;</t>
  </si>
  <si>
    <t>exon:76731408-76731560,exon:76731917-76732076</t>
  </si>
  <si>
    <t>2,2,2,4,2,3</t>
  </si>
  <si>
    <t>42,53,39,10,19,7</t>
  </si>
  <si>
    <t>SLC35A1</t>
  </si>
  <si>
    <t>chr3:76818071|76822058-</t>
  </si>
  <si>
    <t>ENSGALG00000035472;</t>
  </si>
  <si>
    <t>exon:76818072-76818207,exon:76820731-76820809,exon:76821904-76822058</t>
  </si>
  <si>
    <t>47,50,56,32,69,31,34,49,36,57,57,40,25,30,20,20,19,23</t>
  </si>
  <si>
    <t>44,29,31,51,62,33,56,68,33,19,23,10,9,22,5,6,20,3</t>
  </si>
  <si>
    <t>ZNF292</t>
  </si>
  <si>
    <t>chr3:76844530|76844948-</t>
  </si>
  <si>
    <t>intron:76844531-76844640,intron:76844774-76844948</t>
  </si>
  <si>
    <t>3,7,4,15,19,35,7,6,9,4,5</t>
  </si>
  <si>
    <t>8,6,9,17,15,8,21,3,3,1,3</t>
  </si>
  <si>
    <t>chr3:77163210|77164410+</t>
  </si>
  <si>
    <t>ENSGALG00000015830;</t>
  </si>
  <si>
    <t>exon:77163211-77163346,exon:77164205-77164410</t>
  </si>
  <si>
    <t>SYNCRIP</t>
  </si>
  <si>
    <t>chr3:77168998|77170548+</t>
  </si>
  <si>
    <t>exon:77168999-77169148,exon:77170427-77170548</t>
  </si>
  <si>
    <t>chr3:77181134|77188399+</t>
  </si>
  <si>
    <t>intergenic_region:77181135-77181399,intergenic_region:77184857-77184975,intergenic_region:77186351-77186476,intergenic_region:77188323-77188399</t>
  </si>
  <si>
    <t>chr3:7720369|7720645+</t>
  </si>
  <si>
    <t>ENSGALG00000009086;</t>
  </si>
  <si>
    <t>exon:7720370-7720645</t>
  </si>
  <si>
    <t>8,2,4,3</t>
  </si>
  <si>
    <t>EHD3</t>
  </si>
  <si>
    <t>chr3:77208005|77210505+</t>
  </si>
  <si>
    <t>ENSGALG00000015831;</t>
  </si>
  <si>
    <t>exon:77208006-77208162,exon:77210391-77210505</t>
  </si>
  <si>
    <t>7,5,8,2</t>
  </si>
  <si>
    <t>84,38,38,8</t>
  </si>
  <si>
    <t>SNX14</t>
  </si>
  <si>
    <t>chr3:77211661|77212180+</t>
  </si>
  <si>
    <t>exon:77211662-77211817,exon:77212056-77212180</t>
  </si>
  <si>
    <t>chr3:77220483|77229573+</t>
  </si>
  <si>
    <t>exon:77220484-77220616,exon:77229454-77229573</t>
  </si>
  <si>
    <t>23,23</t>
  </si>
  <si>
    <t>chr3:77220483|77234839+</t>
  </si>
  <si>
    <t>exon:77220484-77220616</t>
  </si>
  <si>
    <t>chr3:7728659|7733712-</t>
  </si>
  <si>
    <t>exon:7733536-7733712</t>
  </si>
  <si>
    <t>chr3:77759058|77774155+</t>
  </si>
  <si>
    <t>ENSGALG00000015836;</t>
  </si>
  <si>
    <t>exon:77759059-77759205,exon:77773992-77774155</t>
  </si>
  <si>
    <t>CEP162</t>
  </si>
  <si>
    <t>chr3:77777517|77780810+</t>
  </si>
  <si>
    <t>exon:77778976-77779117,exon:77780712-77780810</t>
  </si>
  <si>
    <t>chr3:77966023|77966842+</t>
  </si>
  <si>
    <t>ENSGALG00000015846;</t>
  </si>
  <si>
    <t>exon:77966024-77966101,exon:77966209-77966280,exon:77966410-77966484,exon:77966759-77966842</t>
  </si>
  <si>
    <t>4,14,9,5,9</t>
  </si>
  <si>
    <t>2,1,3,1,0</t>
  </si>
  <si>
    <t>SNAP91</t>
  </si>
  <si>
    <t>chr3:77977679|77978701+</t>
  </si>
  <si>
    <t>exon:77978678-77978701</t>
  </si>
  <si>
    <t>chr3:78081334|78088947+</t>
  </si>
  <si>
    <t>ENSGALG00000015849;</t>
  </si>
  <si>
    <t>exon:78081335-78081468,exon:78088798-78088947</t>
  </si>
  <si>
    <t>4,3,3,13,7,2,5,7,9,2</t>
  </si>
  <si>
    <t>38,26,19,17,11,19,14,3,20,8</t>
  </si>
  <si>
    <t>ME1</t>
  </si>
  <si>
    <t>chr3:78208461|78210545+</t>
  </si>
  <si>
    <t>ENSGALG00000015854;</t>
  </si>
  <si>
    <t>exon:78208462-78208560</t>
  </si>
  <si>
    <t>PGM3</t>
  </si>
  <si>
    <t>chr3:78283476|78296795+</t>
  </si>
  <si>
    <t>ENSGALG00000015860;</t>
  </si>
  <si>
    <t>exon:78283477-78283708</t>
  </si>
  <si>
    <t>18,42,9,2,13</t>
  </si>
  <si>
    <t>UBE3D</t>
  </si>
  <si>
    <t>chr3:78289461|78296795+</t>
  </si>
  <si>
    <t>exon:78289462-78289531,exon:78291869-78291938,exon:78292705-78292813,exon:78296626-78296795</t>
  </si>
  <si>
    <t>15,15,5,23,38,28,34,35,15,13,40,20,20,19,17,29,11,23</t>
  </si>
  <si>
    <t>1,11,3,20,24,12,32,31,8,12,8,5,4,17,4,19,22,7</t>
  </si>
  <si>
    <t>chr3:78289461|78319926+</t>
  </si>
  <si>
    <t>exon:78289462-78289531,exon:78291869-78291938,exon:78292705-78292813,exon:78319788-78319926</t>
  </si>
  <si>
    <t>4,18,5,12,11,14,7,6,3,9,5,4,6,7,9</t>
  </si>
  <si>
    <t>13,27,6,24,15,6,14,7,6,7,10,1,11,10,7</t>
  </si>
  <si>
    <t>chr3:78580345|78582070+</t>
  </si>
  <si>
    <t>ENSGALG00000015864;</t>
  </si>
  <si>
    <t>intron:78581772-78581840,intron:78581938-78582070</t>
  </si>
  <si>
    <t>IBTK</t>
  </si>
  <si>
    <t>chr3:78581771|78583049+</t>
  </si>
  <si>
    <t>intergenic_region:78581772-78581840,intergenic_region:78581938-78582070,intergenic_region:78582856-78583049</t>
  </si>
  <si>
    <t>37,71,36,35,72,51,36,69,16,97,239,98,34,111,34,31,78,30</t>
  </si>
  <si>
    <t>11,12,14,23,28,19,23,46,18,14,30,18,16,7,4,18,10,11</t>
  </si>
  <si>
    <t>chr3:7913387|7918282-</t>
  </si>
  <si>
    <t>intergenic_region:7913388-7913596,intergenic_region:7918139-7918282</t>
  </si>
  <si>
    <t>17,5,8,5</t>
  </si>
  <si>
    <t>7,2,2,0</t>
  </si>
  <si>
    <t>chr3:79332837|79415580-</t>
  </si>
  <si>
    <t>ENSGALG00000040702;</t>
  </si>
  <si>
    <t>exon:79332838-79332990,exon:79378778-79378864,exon:79411234-79411342,exon:79415425-79415580</t>
  </si>
  <si>
    <t>6,13,5,3,3,10,6,22,2,5,19,13</t>
  </si>
  <si>
    <t>17,12,9,25,9,20,32,20,10,14,10,22</t>
  </si>
  <si>
    <t>BCKDHB</t>
  </si>
  <si>
    <t>chr3:79378777|79415580-</t>
  </si>
  <si>
    <t>exon:79378778-79378864,exon:79403187-79403297,exon:79411234-79411342,exon:79415425-79415580</t>
  </si>
  <si>
    <t>44,31,45,26,20,23,84,59,48,108,117,66,40,55,31,40,40,33</t>
  </si>
  <si>
    <t>26,26,24,35,52,21,22,52,14,30,40,32,17,16,20,27,15,32</t>
  </si>
  <si>
    <t>chr3:79403186|79415580-</t>
  </si>
  <si>
    <t>exon:79403187-79403297,exon:79406359-79406456,exon:79415425-79415580</t>
  </si>
  <si>
    <t>4,3,2,8,3,8,4,6,9,2,2,2,2,7</t>
  </si>
  <si>
    <t>32,72,25,59,36,73,123,78,44,28,44,69,44,55</t>
  </si>
  <si>
    <t>chr3:79403186|79416306-</t>
  </si>
  <si>
    <t>exon:79416173-79416306</t>
  </si>
  <si>
    <t>8,5,8,8,8,4,15,5,4,2,7,4</t>
  </si>
  <si>
    <t>44,38,47,49,80,65,102,73,22,36,36,45</t>
  </si>
  <si>
    <t>chr3:79411233|79416306-</t>
  </si>
  <si>
    <t>exon:79411234-79411342,exon:79415425-79415580,exon:79416173-79416306</t>
  </si>
  <si>
    <t>3,3,5,8,6,2,5,3</t>
  </si>
  <si>
    <t>51,56,54,129,167,56,51,55</t>
  </si>
  <si>
    <t>chr3:7958792|7988002-</t>
  </si>
  <si>
    <t>ENSGALG00000009056;</t>
  </si>
  <si>
    <t>intron:7976209-7976355,intron:7986561-7986759,intron:7987834-7988002</t>
  </si>
  <si>
    <t>4,4,2,3,2,3</t>
  </si>
  <si>
    <t>116,76,207,130,108,97</t>
  </si>
  <si>
    <t>LCLAT1</t>
  </si>
  <si>
    <t>chr3:7968007|7976355-</t>
  </si>
  <si>
    <t>exon:7968008-7968124,exon:7976209-7976355</t>
  </si>
  <si>
    <t>19,22,15,7,6,8,5,3,68,71,26,43,44,21,19,20,19</t>
  </si>
  <si>
    <t>106,192,180,161,322,153,70,132,362,1017,653,132,339,300,109,234,322</t>
  </si>
  <si>
    <t>chr3:7968007|7988002-</t>
  </si>
  <si>
    <t>exon:7968008-7968124,exon:7976209-7976355,exon:7986561-7986759,exon:7987834-7988002</t>
  </si>
  <si>
    <t>34,87,89,45,93,32,33,103,93,249,578,486,48,198,146,31,130,192</t>
  </si>
  <si>
    <t>101,175,108,160,231,133,78,161,88,172,409,242,105,173,141,74,100,114</t>
  </si>
  <si>
    <t>chr3:7968007|7997144-</t>
  </si>
  <si>
    <t>intron:7968008-7968124,intron:7987834-7988002</t>
  </si>
  <si>
    <t>6,4,4,4,14,5,13,24,33,4,17,9,6,9,13</t>
  </si>
  <si>
    <t>45,64,35,88,125,66,37,73,44,26,54,41,35,31,23</t>
  </si>
  <si>
    <t>chr3:7968007|8004187-</t>
  </si>
  <si>
    <t>exon:7968008-7968124</t>
  </si>
  <si>
    <t>8,4,4,4</t>
  </si>
  <si>
    <t>71,116,54,70</t>
  </si>
  <si>
    <t>chr3:7968007|8004191-</t>
  </si>
  <si>
    <t>exon:7968008-7968124,exon:7976209-7976355,exon:7987834-7988002,exon:8004029-8004191</t>
  </si>
  <si>
    <t>10,20,35,6,26,12,8,33,11,63,236,184,34,80,76,4,58,71</t>
  </si>
  <si>
    <t>48,75,42,94,146,68,35,71,33,39,114,53,41,70,47,43,42,25</t>
  </si>
  <si>
    <t>chr3:7968007|8005513-</t>
  </si>
  <si>
    <t>intron:7968008-7968124,intron:8005395-8005513</t>
  </si>
  <si>
    <t>3,6,5,4,12,11,2,4</t>
  </si>
  <si>
    <t>44,33,121,30,73,43,32,20</t>
  </si>
  <si>
    <t>chr3:7968007|8028376-</t>
  </si>
  <si>
    <t>intergenic_region:7968008-7968124</t>
  </si>
  <si>
    <t>2,13,12,5,3,4</t>
  </si>
  <si>
    <t>56,79,42,57,36,20</t>
  </si>
  <si>
    <t>chr3:79760782|79766911+</t>
  </si>
  <si>
    <t>ENSGALG00000015880;</t>
  </si>
  <si>
    <t>exon:79766629-79766726,exon:79766864-79766911</t>
  </si>
  <si>
    <t>3,5,2,3,7,7,5</t>
  </si>
  <si>
    <t>29,52,19,14,26,23,18</t>
  </si>
  <si>
    <t>HMGN3</t>
  </si>
  <si>
    <t>chr3:7976208|7988002-</t>
  </si>
  <si>
    <t>exon:7976209-7976355,exon:7986561-7986759,exon:7987834-7988002</t>
  </si>
  <si>
    <t>5,3,5,20,16,5,5,2,9</t>
  </si>
  <si>
    <t>chr3:7976208|7997144-</t>
  </si>
  <si>
    <t>intron:7976209-7976355,intron:7986561-7986729</t>
  </si>
  <si>
    <t>chr3:7976208|8004191-</t>
  </si>
  <si>
    <t>exon:7976209-7976355,exon:8004029-8004191</t>
  </si>
  <si>
    <t>5,3,3,2,3</t>
  </si>
  <si>
    <t>230,637,416,172,73</t>
  </si>
  <si>
    <t>chr3:79795268|79795629+</t>
  </si>
  <si>
    <t>ENSGALG00000015889;</t>
  </si>
  <si>
    <t>exon:79795269-79795430,exon:79795531-79795629</t>
  </si>
  <si>
    <t>41,109,67,77,74,91,146,37,69,466,407,218,259,193,146,96,99,101</t>
  </si>
  <si>
    <t>55,78,74,116,142,83,58,96,29,183,230,98,98,91,70,42,80,56</t>
  </si>
  <si>
    <t>PHIP</t>
  </si>
  <si>
    <t>chr3:79795268|79796075+</t>
  </si>
  <si>
    <t>intron:79795269-79795419</t>
  </si>
  <si>
    <t>17,15</t>
  </si>
  <si>
    <t>chr3:79795268|79805299+</t>
  </si>
  <si>
    <t>exon:79795269-79795419,exon:79795531-79795629,exon:79805139-79805299</t>
  </si>
  <si>
    <t>59,78,63,78,94,88,66,21,45,262,285,178,100,129,96,72,104,86</t>
  </si>
  <si>
    <t>38,49,40,70,126,65,35,79,25,63,99,58,51,48,22,30,49,23</t>
  </si>
  <si>
    <t>chr3:79795268|79811728+</t>
  </si>
  <si>
    <t>exon:79795269-79795419</t>
  </si>
  <si>
    <t>76,74</t>
  </si>
  <si>
    <t>chr3:79795268|79812365+</t>
  </si>
  <si>
    <t>exon:79795269-79795419,exon:79795531-79795629,exon:79812265-79812365</t>
  </si>
  <si>
    <t>22,38,23,30,24,19,3,11,6,50,53,35,16,39,15,16,22,20</t>
  </si>
  <si>
    <t>22,28,31,61,86,35,34,74,22,43,41,33,41,34,27,15,29,23</t>
  </si>
  <si>
    <t>chr3:79795268|79825250+</t>
  </si>
  <si>
    <t>exon:79795269-79795419,exon:79795531-79795629</t>
  </si>
  <si>
    <t>9,3,8,9,14,10,3,3,5,9,2</t>
  </si>
  <si>
    <t>24,21,55,72,33,43,19,28,19,27,12</t>
  </si>
  <si>
    <t>chr3:79805138|79812365+</t>
  </si>
  <si>
    <t>exon:79805139-79805299,exon:79812265-79812365</t>
  </si>
  <si>
    <t>chr3:79805138|79825250+</t>
  </si>
  <si>
    <t>exon:79805139-79805299</t>
  </si>
  <si>
    <t>3,8,4,3,5,2</t>
  </si>
  <si>
    <t>86,104,93,99,79,67</t>
  </si>
  <si>
    <t>chr3:79811506|79812365+</t>
  </si>
  <si>
    <t>exon:79811507-79811728,exon:79812265-79812365</t>
  </si>
  <si>
    <t>130,53,43</t>
  </si>
  <si>
    <t>chr3:79811506|79825250+</t>
  </si>
  <si>
    <t>exon:79811507-79811728,exon:79825116-79825250</t>
  </si>
  <si>
    <t>chr3:79819541|79821755+</t>
  </si>
  <si>
    <t>exon:79819542-79819612,exon:79820407-79820507,exon:79820602-79820642,exon:79821657-79821755</t>
  </si>
  <si>
    <t>7,10,6,3,17,10,8,9,8,56,45,27,8,20,12,15,12,13</t>
  </si>
  <si>
    <t>47,21,34,77,76,55,37,66,32,105,119,73,60,75,46,61,46,44</t>
  </si>
  <si>
    <t>chr3:79819541|79825250+</t>
  </si>
  <si>
    <t>exon:79819542-79819612,exon:79820407-79820507,exon:79820602-79820642,exon:79821657-79821755,exon:79825116-79825250</t>
  </si>
  <si>
    <t>14,8,7,24,9,8,18,36,34,18,18,20,5,11,6,7</t>
  </si>
  <si>
    <t>18,34,74,77,41,28,43,42,60,34,31,39,38,31,28,20</t>
  </si>
  <si>
    <t>chr3:79819541|79844653+</t>
  </si>
  <si>
    <t>exon:79819542-79819612,exon:79820407-79820507,exon:79821657-79821755,exon:79844428-79844653</t>
  </si>
  <si>
    <t>4,6,8,5,4,3,5,4,4,5</t>
  </si>
  <si>
    <t>69,44,41,42,27,36,30,35,20,20</t>
  </si>
  <si>
    <t>chr3:79839808|79849539+</t>
  </si>
  <si>
    <t>exon:79839809-79839937</t>
  </si>
  <si>
    <t>14,25,13</t>
  </si>
  <si>
    <t>chr3:79844427|79849539+</t>
  </si>
  <si>
    <t>exon:79844428-79844653,exon:79849416-79849539</t>
  </si>
  <si>
    <t>3,5,2,3,12,3,2</t>
  </si>
  <si>
    <t>56,53,26,38,35,9,20</t>
  </si>
  <si>
    <t>chr3:79847068|79849539+</t>
  </si>
  <si>
    <t>exon:79847069-79847206,exon:79849416-79849539</t>
  </si>
  <si>
    <t>chr3:7986560|7988002-</t>
  </si>
  <si>
    <t>exon:7986561-7986759,exon:7987015-7987095,exon:7987834-7988002</t>
  </si>
  <si>
    <t>19,44,38,26,33,23,11,21,19,111,182,98,40,58,31,22,38,40</t>
  </si>
  <si>
    <t>127,240,221,195,312,188,86,215,170,480,1291,820,180,403,362,117,274,399</t>
  </si>
  <si>
    <t>chr3:7986560|7997144-</t>
  </si>
  <si>
    <t>intron:7986561-7986759</t>
  </si>
  <si>
    <t>3,7,6,2</t>
  </si>
  <si>
    <t>129,345,952,78</t>
  </si>
  <si>
    <t>chr3:7986560|8004191-</t>
  </si>
  <si>
    <t>exon:7986561-7986759,exon:8004029-8004191</t>
  </si>
  <si>
    <t>4,5,2,2,4,12,9,7,8,10,3</t>
  </si>
  <si>
    <t>chr3:79868502|79872425+</t>
  </si>
  <si>
    <t>exon:79868503-79868614,exon:79872305-79872425</t>
  </si>
  <si>
    <t>2,4,5,4,6,5,2,6,2,2,4,8</t>
  </si>
  <si>
    <t>14,27,32,14,7,17,9,20,5,20,6,25</t>
  </si>
  <si>
    <t>chr3:8003327|8004191-</t>
  </si>
  <si>
    <t>intron:8004029-8004191</t>
  </si>
  <si>
    <t>chr3:8004028|8005513-</t>
  </si>
  <si>
    <t>intron:8004029-8004191,intron:8005395-8005513</t>
  </si>
  <si>
    <t>5,5,3,11,4,3,8,2,4,22,7,10,3,3,7</t>
  </si>
  <si>
    <t>40,49,19,12,15,15,80,186,136,36,67,60,20,37,50</t>
  </si>
  <si>
    <t>chr3:8004028|8028376-</t>
  </si>
  <si>
    <t>intergenic_region:8004029-8004191</t>
  </si>
  <si>
    <t>chr3:8076297|8098024-</t>
  </si>
  <si>
    <t>intergenic_region:8076298-8076402</t>
  </si>
  <si>
    <t>14,10,9,6,6,3</t>
  </si>
  <si>
    <t>chr3:80788018|80793903-</t>
  </si>
  <si>
    <t>ENSGALG00000015898;</t>
  </si>
  <si>
    <t>exon:80788019-80788183,exon:80792846-80792951,exon:80793774-80793903</t>
  </si>
  <si>
    <t>2,2,4,6,2,4,3</t>
  </si>
  <si>
    <t>329,73,40,13,7,21,13</t>
  </si>
  <si>
    <t>MYO6</t>
  </si>
  <si>
    <t>chr3:80800611|80809945-</t>
  </si>
  <si>
    <t>intergenic_region:80800612-80800681,intergenic_region:80806864-80807002,intergenic_region:80809825-80809945</t>
  </si>
  <si>
    <t>124,4,8</t>
  </si>
  <si>
    <t>chr3:80861091|80871740-</t>
  </si>
  <si>
    <t>ENSGALG00000015901;</t>
  </si>
  <si>
    <t>exon:80861092-80861271,exon:80871670-80871740</t>
  </si>
  <si>
    <t>7,8,4</t>
  </si>
  <si>
    <t>30,12,16</t>
  </si>
  <si>
    <t>SENP6</t>
  </si>
  <si>
    <t>chr3:80866418|80893818-</t>
  </si>
  <si>
    <t>exon:80885224-80885366,exon:80886474-80886537,exon:80893725-80893818</t>
  </si>
  <si>
    <t>chr3:80870113|80893818-</t>
  </si>
  <si>
    <t>exon:80870114-80870256</t>
  </si>
  <si>
    <t>44,48,30,31</t>
  </si>
  <si>
    <t>chr3:80880496|80886537-</t>
  </si>
  <si>
    <t>exon:80880497-80880598,exon:80885224-80885366,exon:80886474-80886537</t>
  </si>
  <si>
    <t>2,4,2,6,3,8,5,7,14,6,13,6,2,4,6</t>
  </si>
  <si>
    <t>46,31,29,85,66,66,36,90,98,50,80,73,44,55,50</t>
  </si>
  <si>
    <t>chr3:80880496|80893818-</t>
  </si>
  <si>
    <t>exon:80880497-80880598,exon:80885224-80885366,exon:80886474-80886537,exon:80893725-80893818</t>
  </si>
  <si>
    <t>18,9,15,26,14,15,13,10,19,42,43,31,16,16,7,20,20,14</t>
  </si>
  <si>
    <t>36,17,13,53,79,39,41,43,22,29,20,16,28,25,18,17,30,14</t>
  </si>
  <si>
    <t>chr3:80885223|80893818-</t>
  </si>
  <si>
    <t>34,44,15,31,50,50,17,23,20,113,124,33,47,70,30,37,40</t>
  </si>
  <si>
    <t>25,16,13,70,67,40,43,40,28,38,30,18,29,23,18,26,24</t>
  </si>
  <si>
    <t>chr3:8090033|8091005-</t>
  </si>
  <si>
    <t>intergenic_region:8090034-8090191,intergenic_region:8090777-8091005</t>
  </si>
  <si>
    <t>chr3:8090033|8094484-</t>
  </si>
  <si>
    <t>intergenic_region:8090034-8090191,intergenic_region:8094433-8094484</t>
  </si>
  <si>
    <t>chr3:81006520|81009161+</t>
  </si>
  <si>
    <t>ENSGALG00000039001;</t>
  </si>
  <si>
    <t>exon:81006521-81006694,exon:81008983-81009161</t>
  </si>
  <si>
    <t>2,39,28,24,5,9,6,16,6,11</t>
  </si>
  <si>
    <t>2,12,21,8,9,14,10,3,9,2</t>
  </si>
  <si>
    <t>FILIP1</t>
  </si>
  <si>
    <t>chr3:81061359|81063886+</t>
  </si>
  <si>
    <t>ENSGALG00000015904;</t>
  </si>
  <si>
    <t>exon:81061360-81061476,exon:81062134-81062241,exon:81063255-81063342,exon:81063746-81063886</t>
  </si>
  <si>
    <t>7,3,7,5,3,27,6,4,5,2,6</t>
  </si>
  <si>
    <t>53,89,60,79,115,55,67,22,39,51,48</t>
  </si>
  <si>
    <t>TMEM30A</t>
  </si>
  <si>
    <t>chr3:81099322|81110746+</t>
  </si>
  <si>
    <t>ENSGALG00000015908;</t>
  </si>
  <si>
    <t>exon:81099323-81099439,exon:81100643-81100786</t>
  </si>
  <si>
    <t>COL12A1</t>
  </si>
  <si>
    <t>chr3:81129303|81145367+</t>
  </si>
  <si>
    <t>exon:81129304-81129453,exon:81145225-81145367</t>
  </si>
  <si>
    <t>6,7,3,2,2,2</t>
  </si>
  <si>
    <t>chr3:81129303|81148650+</t>
  </si>
  <si>
    <t>exon:81129304-81129453,exon:81148521-81148650</t>
  </si>
  <si>
    <t>chr3:81129303|81151135+</t>
  </si>
  <si>
    <t>exon:81150989-81151135</t>
  </si>
  <si>
    <t>chr3:81129656|81130172+</t>
  </si>
  <si>
    <t>intron:81129657-81130172</t>
  </si>
  <si>
    <t>chr3:81130600|81132791+</t>
  </si>
  <si>
    <t>exon:81130601-81130702,exon:81131357-81131496,exon:81132662-81132791</t>
  </si>
  <si>
    <t>chr3:81133895|81138732+</t>
  </si>
  <si>
    <t>exon:81138255-81138281,exon:81138590-81138732</t>
  </si>
  <si>
    <t>chr3:81138589|81148650+</t>
  </si>
  <si>
    <t>exon:81146781-81146923,exon:81148521-81148650</t>
  </si>
  <si>
    <t>chr3:81148520|81149624+</t>
  </si>
  <si>
    <t>exon:81149478-81149624</t>
  </si>
  <si>
    <t>chr3:81165903|81174814+</t>
  </si>
  <si>
    <t>exon:81165904-81166053,exon:81167020-81167097,exon:81174743-81174814</t>
  </si>
  <si>
    <t>chr3:81169328|81185846+</t>
  </si>
  <si>
    <t>exon:81169329-81169424</t>
  </si>
  <si>
    <t>chr3:81746750|81749132+</t>
  </si>
  <si>
    <t>ENSGALG00000015916;</t>
  </si>
  <si>
    <t>exon:81748319-81748552,exon:81749045-81749132</t>
  </si>
  <si>
    <t>36,56</t>
  </si>
  <si>
    <t>SLC17A5</t>
  </si>
  <si>
    <t>chr3:81769982|81772543+</t>
  </si>
  <si>
    <t>intergenic_region:81769983-81770034</t>
  </si>
  <si>
    <t>chr3:81885313|81919108-</t>
  </si>
  <si>
    <t>ENSGALG00000037249;</t>
  </si>
  <si>
    <t>exon:81885314-81885439,exon:81919018-81919108</t>
  </si>
  <si>
    <t>KCNQ5</t>
  </si>
  <si>
    <t>chr3:82038121|82056201-</t>
  </si>
  <si>
    <t>intron:82038122-82038227,intron:82048855-82048978,intron:82054368-82054502,intron:82056076-82056201</t>
  </si>
  <si>
    <t>chr3:82048854|82056201-</t>
  </si>
  <si>
    <t>intron:82048855-82048978,intron:82056076-82056201</t>
  </si>
  <si>
    <t>10,3,8,4,2,2,3</t>
  </si>
  <si>
    <t>2,3,2,2,2,0,2</t>
  </si>
  <si>
    <t>chr3:82088142|82092188-</t>
  </si>
  <si>
    <t>intron:82092058-82092188</t>
  </si>
  <si>
    <t>10,1,0</t>
  </si>
  <si>
    <t>chr3:82276864|82285037-</t>
  </si>
  <si>
    <t>ENSGALG00000015944;</t>
  </si>
  <si>
    <t>exon:82276865-82277031,exon:82284925-82285037</t>
  </si>
  <si>
    <t>2,4,8,5,6,2,4,4</t>
  </si>
  <si>
    <t>135,239,152,108,73,106,52,72</t>
  </si>
  <si>
    <t>RIMS1</t>
  </si>
  <si>
    <t>chr3:82276864|82286962-</t>
  </si>
  <si>
    <t>intron:82284925-82285037,intron:82286882-82286962</t>
  </si>
  <si>
    <t>7,3,5,4,2</t>
  </si>
  <si>
    <t>190,76,47,88,34</t>
  </si>
  <si>
    <t>chr3:82276864|82294418-</t>
  </si>
  <si>
    <t>intron:82276865-82277031,intron:82294389-82294418</t>
  </si>
  <si>
    <t>89,173,85</t>
  </si>
  <si>
    <t>chr3:82276864|82306417-</t>
  </si>
  <si>
    <t>exon:82294389-82294418,exon:82299885-82299997,exon:82306346-82306417</t>
  </si>
  <si>
    <t>chr3:82299884|82306417-</t>
  </si>
  <si>
    <t>exon:82299885-82299997,exon:82306346-82306417</t>
  </si>
  <si>
    <t>27,34</t>
  </si>
  <si>
    <t>chr3:82299884|82308638-</t>
  </si>
  <si>
    <t>intron:82299885-82299997,intron:82306346-82306417,intron:82308561-82308638</t>
  </si>
  <si>
    <t>9,6,2,6,2,2,3</t>
  </si>
  <si>
    <t>22,28,21,7,10,3,7</t>
  </si>
  <si>
    <t>chr3:82850731|82880045-</t>
  </si>
  <si>
    <t>ENSGALG00000015959;</t>
  </si>
  <si>
    <t>exon:82850732-82850862,exon:82858780-82858864,exon:82879965-82880045</t>
  </si>
  <si>
    <t>35,35,23,14,2,15,8,2,3,13,9,15,5,5,6,7,2,6</t>
  </si>
  <si>
    <t>101,63,72,116,75,75,34,45,32,29,38,9,45,55,17,26,18,10</t>
  </si>
  <si>
    <t>SMAP1</t>
  </si>
  <si>
    <t>chr3:82879964|82905026-</t>
  </si>
  <si>
    <t>exon:82879965-82880045,exon:82904893-82905026</t>
  </si>
  <si>
    <t>10,3,8,9,3,10,4,5,6,3,7,3</t>
  </si>
  <si>
    <t>96,70,57,99,59,64,48,38,21,37,27,22</t>
  </si>
  <si>
    <t>chr3:82900084|82905026-</t>
  </si>
  <si>
    <t>exon:82900085-82900160,exon:82904115-82904200,exon:82904893-82905026</t>
  </si>
  <si>
    <t>300,441,534,394,180,447,104,79,94,376,589,435,136,229,166,111,195,287</t>
  </si>
  <si>
    <t>77,41,61,69,54,61,26,37,16,49,34,15,25,14,29,18,26,14</t>
  </si>
  <si>
    <t>chr3:82904114|82909932-</t>
  </si>
  <si>
    <t>intron:82904115-82904200,intron:82904893-82905026,intron:82909851-82909932</t>
  </si>
  <si>
    <t>chr3:82990406|82996339-</t>
  </si>
  <si>
    <t>ENSGALG00000015969;</t>
  </si>
  <si>
    <t>exon:82990407-82990562,exon:82994602-82994679,exon:82996186-82996339</t>
  </si>
  <si>
    <t>52,17</t>
  </si>
  <si>
    <t>FAM135A</t>
  </si>
  <si>
    <t>chr3:82990406|82996841-</t>
  </si>
  <si>
    <t>exon:82996715-82996841</t>
  </si>
  <si>
    <t>24,49,11</t>
  </si>
  <si>
    <t>chr3:82990406|83005071-</t>
  </si>
  <si>
    <t>exon:82990407-82990562,exon:82992316-82992365</t>
  </si>
  <si>
    <t>chr3:82996185|82996841-</t>
  </si>
  <si>
    <t>exon:82996186-82996339,exon:82996715-82996841</t>
  </si>
  <si>
    <t>chr3:82996185|83023647-</t>
  </si>
  <si>
    <t>exon:82996186-82996339,exon:83023527-83023647</t>
  </si>
  <si>
    <t>chr3:82999739|83000579-</t>
  </si>
  <si>
    <t>exon:82999740-82999913,exon:83000253-83000323,exon:83000440-83000579</t>
  </si>
  <si>
    <t>16,17,13,2,11,5,8,8</t>
  </si>
  <si>
    <t>27,37,17,6,5,5,13,7</t>
  </si>
  <si>
    <t>chr3:83019356|83028499-</t>
  </si>
  <si>
    <t>intron:83019357-83019515,intron:83023527-83023647,intron:83028414-83028499</t>
  </si>
  <si>
    <t>chr3:83023526|83028499-</t>
  </si>
  <si>
    <t>exon:83023527-83023647,exon:83025747-83025986,exon:83028414-83028499</t>
  </si>
  <si>
    <t>3,5,3,5,5,103,188,50,45,53,16,28,56,23</t>
  </si>
  <si>
    <t>2,11,2,13,5,19,20,4,11,16,7,11,15,6</t>
  </si>
  <si>
    <t>chr3:83398720|83407687+</t>
  </si>
  <si>
    <t>ENSGALG00000016174;</t>
  </si>
  <si>
    <t>exon:83398721-83398818,exon:83399528-83399595,exon:83403768-83403883,exon:83407614-83407687</t>
  </si>
  <si>
    <t>78,161,141,144,280,223,184,184,153,78,116,88,36,65,31,41,33,44</t>
  </si>
  <si>
    <t>137,107,95,233,295,127,244,436,135,53,62,26,32,24,26,73,35,17</t>
  </si>
  <si>
    <t>LMBRD1</t>
  </si>
  <si>
    <t>chr3:83398720|83423231+</t>
  </si>
  <si>
    <t>exon:83398721-83398818,exon:83423079-83423231</t>
  </si>
  <si>
    <t>9,2,3,5,7,4,5,2,3</t>
  </si>
  <si>
    <t>131,122,192,371,504,55,76,29,28</t>
  </si>
  <si>
    <t>chr3:83398720|83435924+</t>
  </si>
  <si>
    <t>exon:83398721-83398818,exon:83435846-83435924</t>
  </si>
  <si>
    <t>5,5,2,2,7,5,6,5,2,2</t>
  </si>
  <si>
    <t>141,177,83,177,301,105,37,31,18,13</t>
  </si>
  <si>
    <t>chr3:83403794|83423231+</t>
  </si>
  <si>
    <t>exon:83403795-83403883,exon:83407614-83407687,exon:83421613-83421738,exon:83423079-83423231</t>
  </si>
  <si>
    <t>125,46</t>
  </si>
  <si>
    <t>chr3:83407613|83423231+</t>
  </si>
  <si>
    <t>exon:83407614-83407687,exon:83421613-83421738,exon:83423079-83423231</t>
  </si>
  <si>
    <t>403,80</t>
  </si>
  <si>
    <t>chr3:83421612|83423231+</t>
  </si>
  <si>
    <t>exon:83421613-83421738,exon:83423079-83423231</t>
  </si>
  <si>
    <t>10,10,6,12,11,6,6,14,9,15,7,7,7,3,4,3</t>
  </si>
  <si>
    <t>158,132,112,294,416,173,373,511,186,49,79,31,38,36,79,26</t>
  </si>
  <si>
    <t>chr3:83421612|83435924+</t>
  </si>
  <si>
    <t>exon:83421613-83421738,exon:83435846-83435924</t>
  </si>
  <si>
    <t>2,4,2,3,6,2,10,2</t>
  </si>
  <si>
    <t>99,86,58,181,206,320,34,39</t>
  </si>
  <si>
    <t>chr3:83462930|83489114+</t>
  </si>
  <si>
    <t>intergenic_region:83462931-83462986</t>
  </si>
  <si>
    <t>2,9,4,2,7,2,3</t>
  </si>
  <si>
    <t>0,5,7,11,4,6,2</t>
  </si>
  <si>
    <t>chr3:83630933|83635722-</t>
  </si>
  <si>
    <t>ENSGALG00000030872;</t>
  </si>
  <si>
    <t>exon:83635596-83635722</t>
  </si>
  <si>
    <t>chr3:85925791|85933690-</t>
  </si>
  <si>
    <t>ENSGALG00000016267;</t>
  </si>
  <si>
    <t>exon:85925792-85925990</t>
  </si>
  <si>
    <t>PHF3</t>
  </si>
  <si>
    <t>chr3:85925791|85946296-</t>
  </si>
  <si>
    <t>exon:85946141-85946296</t>
  </si>
  <si>
    <t>chr3:85942743|85946296-</t>
  </si>
  <si>
    <t>7,7,13,17,7,5,2,7,9,19,10,8,2</t>
  </si>
  <si>
    <t>90,59,53,110,84,124,94,93,49,65,24,56,61</t>
  </si>
  <si>
    <t>chr3:85942743|85953191-</t>
  </si>
  <si>
    <t>exon:85952923-85953191</t>
  </si>
  <si>
    <t>chr3:85952922|85953191-</t>
  </si>
  <si>
    <t>5,4,8,10,15,9,8,11,4,24,11,3,13,4</t>
  </si>
  <si>
    <t>49,26,81,72,107,68,34,50,21,41,38,20,52,17</t>
  </si>
  <si>
    <t>chr3:85952922|85957264-</t>
  </si>
  <si>
    <t>intergenic_region:85952923-85953191,intergenic_region:85957222-85957264</t>
  </si>
  <si>
    <t>71,28,36</t>
  </si>
  <si>
    <t>chr3:85972164|85975122-</t>
  </si>
  <si>
    <t>ENSGALG00000016271;</t>
  </si>
  <si>
    <t>exon:85972165-85972298,exon:85973331-85973405</t>
  </si>
  <si>
    <t>15,28</t>
  </si>
  <si>
    <t>PTP4A1</t>
  </si>
  <si>
    <t>chr3:85972164|85977192-</t>
  </si>
  <si>
    <t>exon:85972165-85972298</t>
  </si>
  <si>
    <t>4,6,6,5,3,2,4</t>
  </si>
  <si>
    <t>9,16,50,7,6,7,13</t>
  </si>
  <si>
    <t>chr3:8609166|8624191-</t>
  </si>
  <si>
    <t>ENSGALG00000032529;</t>
  </si>
  <si>
    <t>exon:8609167-8609236,exon:8609683-8609796,exon:8624057-8624191</t>
  </si>
  <si>
    <t>4,7,4,4,5,4</t>
  </si>
  <si>
    <t>171,223,93,36,37,26</t>
  </si>
  <si>
    <t>WDR43</t>
  </si>
  <si>
    <t>chr3:8623145|8624191-</t>
  </si>
  <si>
    <t>exon:8623146-8623267,exon:8624057-8624191</t>
  </si>
  <si>
    <t>4,5,7,5,2,2,2,2</t>
  </si>
  <si>
    <t>129,138,47,48,16,84,16,38</t>
  </si>
  <si>
    <t>chr3:86457634|86463005+</t>
  </si>
  <si>
    <t>ENSGALG00000016276;</t>
  </si>
  <si>
    <t>intron:86457635-86457696,intron:86461241-86461344,intron:86462878-86463005</t>
  </si>
  <si>
    <t>14,14,11,11,7,36,11,3,12,3,5,3,4,4</t>
  </si>
  <si>
    <t>28,35,27,66,53,50,66,19,1,2,3,9,10,14</t>
  </si>
  <si>
    <t>KHDRBS2</t>
  </si>
  <si>
    <t>chr3:86614271|86617363+</t>
  </si>
  <si>
    <t>exon:86614272-86614399,exon:86617168-86617363</t>
  </si>
  <si>
    <t>13,2,7,3,4,9,10,5,3,6,3,2,2,4</t>
  </si>
  <si>
    <t>48,75,63,166,182,81,139,174,77,10,9,27,8,11</t>
  </si>
  <si>
    <t>chr3:86948280|86953515-</t>
  </si>
  <si>
    <t>intergenic_region:86948281-86948446,intergenic_region:86950670-86950743,intergenic_region:86951033-86951136,intergenic_region:86953445-86953515</t>
  </si>
  <si>
    <t>chr3:86984664|86986625-</t>
  </si>
  <si>
    <t>ENSGALG00000016278;</t>
  </si>
  <si>
    <t>exon:86984665-86984747,exon:86986499-86986625</t>
  </si>
  <si>
    <t>PRIM2</t>
  </si>
  <si>
    <t>chr3:87003865|87009887-</t>
  </si>
  <si>
    <t>exon:87003866-87004051,exon:87005016-87005088,exon:87009820-87009887</t>
  </si>
  <si>
    <t>3,7,11,20,16,14,7,10,22,21,27,21,15,11,12,20,21</t>
  </si>
  <si>
    <t>4,2,20,29,17,28,52,17,15,21,10,23,17,10,22,20,9</t>
  </si>
  <si>
    <t>chr3:87003865|87035158-</t>
  </si>
  <si>
    <t>exon:87003866-87004051,exon:87035063-87035158</t>
  </si>
  <si>
    <t>3,3,3,5,5,10,8,5,3,6,11,5,14,2</t>
  </si>
  <si>
    <t>5,1,25,25,32,40,14,17,8,24,11,7,9,18</t>
  </si>
  <si>
    <t>chr3:87009819|87035158-</t>
  </si>
  <si>
    <t>exon:87009820-87009887,exon:87034125-87034262,exon:87035063-87035158</t>
  </si>
  <si>
    <t>5,2,4,5,5,2</t>
  </si>
  <si>
    <t>28,54,20,30,32,24</t>
  </si>
  <si>
    <t>chr3:87034124|87035158-</t>
  </si>
  <si>
    <t>exon:87034125-87034262,exon:87035063-87035158</t>
  </si>
  <si>
    <t>25,16,12,17</t>
  </si>
  <si>
    <t>chr3:87034124|87047033-</t>
  </si>
  <si>
    <t>4,2,8,2,6,14,3,11,9,7,5,3</t>
  </si>
  <si>
    <t>21,37,14,46,21,8,8,22,12,16,19,7</t>
  </si>
  <si>
    <t>chr3:87034124|87047606-</t>
  </si>
  <si>
    <t>exon:87034125-87034262,exon:87035063-87035158,exon:87043728-87043848,exon:87046954-87047033,exon:87047503-87047606</t>
  </si>
  <si>
    <t>2,6,3,10,5,3,5,8,4,2,5</t>
  </si>
  <si>
    <t>0,38,48,12,9,8,13,14,8,17,5</t>
  </si>
  <si>
    <t>chr3:87112653|87132256-</t>
  </si>
  <si>
    <t>ENSGALG00000016282;</t>
  </si>
  <si>
    <t>exon:87112654-87112840,exon:87131212-87131337,exon:87132173-87132256</t>
  </si>
  <si>
    <t>6,4,6,5,7,2</t>
  </si>
  <si>
    <t>26,50,98,30,13,19</t>
  </si>
  <si>
    <t>ZNF451</t>
  </si>
  <si>
    <t>chr3:87120408|87126483-</t>
  </si>
  <si>
    <t>exon:87120409-87120553,exon:87126372-87126483</t>
  </si>
  <si>
    <t>chr3:87125432|87126483-</t>
  </si>
  <si>
    <t>exon:87125433-87125583,exon:87126372-87126483</t>
  </si>
  <si>
    <t>17,21,27,48,35,40,78,35,30,170,142,37,113,58,31,59,52,34</t>
  </si>
  <si>
    <t>34,70,31,113,150,52,80,133,46,44,48,20,37,37,26,48,25,12</t>
  </si>
  <si>
    <t>chr3:87125432|87132256-</t>
  </si>
  <si>
    <t>exon:87125433-87125583,exon:87132173-87132256</t>
  </si>
  <si>
    <t>3,6,3,5,6,13,15,6,2,3,2,3,2,9</t>
  </si>
  <si>
    <t>33,112,153,60,85,139,44,27,14,26,32,15,39,28</t>
  </si>
  <si>
    <t>chr3:87126371|87132256-</t>
  </si>
  <si>
    <t>exon:87126372-87126483,exon:87131212-87131337,exon:87132173-87132256</t>
  </si>
  <si>
    <t>chr3:87147792|87150271-</t>
  </si>
  <si>
    <t>intergenic_region:87147793-87147938,intergenic_region:87150133-87150271</t>
  </si>
  <si>
    <t>0,9,5,1</t>
  </si>
  <si>
    <t>chr3:87184701|87201432+</t>
  </si>
  <si>
    <t>intergenic_region:87184702-87184890,intergenic_region:87201225-87201432</t>
  </si>
  <si>
    <t>chr3:87374935|87398289+</t>
  </si>
  <si>
    <t>ENSGALG00000016289;</t>
  </si>
  <si>
    <t>exon:87374936-87375092,exon:87376114-87376240</t>
  </si>
  <si>
    <t>DST</t>
  </si>
  <si>
    <t>chr3:87456744|87457151+</t>
  </si>
  <si>
    <t>intron:87456745-87457151</t>
  </si>
  <si>
    <t>chr3:87489357|87509819+</t>
  </si>
  <si>
    <t>intergenic_region:87489358-87489508</t>
  </si>
  <si>
    <t>chr3:87708331|87725199+</t>
  </si>
  <si>
    <t>ENSGALG00000016293;</t>
  </si>
  <si>
    <t>exon:87708332-87708524,exon:87725002-87725199</t>
  </si>
  <si>
    <t>BMP5</t>
  </si>
  <si>
    <t>chr3:87843002|87847422+</t>
  </si>
  <si>
    <t>ENSGALG00000016294;</t>
  </si>
  <si>
    <t>intron:87843003-87843066,intron:87847234-87847422</t>
  </si>
  <si>
    <t>7,5,5,7,4,4,4</t>
  </si>
  <si>
    <t>4,14,9,4,3,7,7</t>
  </si>
  <si>
    <t>HMGCLL1</t>
  </si>
  <si>
    <t>chr3:8797214|8816131-</t>
  </si>
  <si>
    <t>ENSGALG00000008944;</t>
  </si>
  <si>
    <t>exon:8797215-8797352,exon:8802471-8802582,exon:8816004-8816131</t>
  </si>
  <si>
    <t>6,4,3,4,8,7,7,7,2</t>
  </si>
  <si>
    <t>4,11,24,12,14,16,8,20,9</t>
  </si>
  <si>
    <t>FBXO11</t>
  </si>
  <si>
    <t>chr3:8808334|8816131-</t>
  </si>
  <si>
    <t>exon:8808335-8808467,exon:8815816-8815897,exon:8816004-8816131</t>
  </si>
  <si>
    <t>4,7,17,4,4,2</t>
  </si>
  <si>
    <t>21,26,25,7,11,8</t>
  </si>
  <si>
    <t>chr3:8811049|8816131-</t>
  </si>
  <si>
    <t>exon:8811050-8811194,exon:8815816-8815897,exon:8816004-8816131</t>
  </si>
  <si>
    <t>9,18,4,5,5,2</t>
  </si>
  <si>
    <t>30,29,11,15,11,17</t>
  </si>
  <si>
    <t>chr3:88379361|88386984-</t>
  </si>
  <si>
    <t>intergenic_region:88379362-88379457,intergenic_region:88381798-88381875</t>
  </si>
  <si>
    <t>4,7,33,55,15,24,7,4,20,6</t>
  </si>
  <si>
    <t>0,5,6,7,0,4,2,1,2,1</t>
  </si>
  <si>
    <t>chr3:88408682|88446682-</t>
  </si>
  <si>
    <t>ENSGALG00000016304;</t>
  </si>
  <si>
    <t>exon:88408683-88408766,exon:88446565-88446682</t>
  </si>
  <si>
    <t>LRRC1</t>
  </si>
  <si>
    <t>chr3:88412394|88416740-</t>
  </si>
  <si>
    <t>exon:88412395-88412539,exon:88414282-88414356,exon:88415099-88415162,exon:88416684-88416740</t>
  </si>
  <si>
    <t>chr3:88550861|88556013+</t>
  </si>
  <si>
    <t>ENSGALG00000016313;</t>
  </si>
  <si>
    <t>exon:88550862-88550974,exon:88555877-88556013</t>
  </si>
  <si>
    <t>3,19,2</t>
  </si>
  <si>
    <t>23,46,8</t>
  </si>
  <si>
    <t>GCLC</t>
  </si>
  <si>
    <t>chr3:88554909|88556013+</t>
  </si>
  <si>
    <t>exon:88554910-88555023,exon:88555727-88555785,exon:88555877-88556013</t>
  </si>
  <si>
    <t>2,3,7,3,2</t>
  </si>
  <si>
    <t>18,32,58,10,11</t>
  </si>
  <si>
    <t>chr3:88558786|88562140+</t>
  </si>
  <si>
    <t>exon:88558787-88558861,exon:88562048-88562140</t>
  </si>
  <si>
    <t>chr3:88558786|88566249+</t>
  </si>
  <si>
    <t>exon:88558787-88558861,exon:88559740-88559856,exon:88565757-88565838,exon:88565926-88566029,exon:88566129-88566249</t>
  </si>
  <si>
    <t>chr3:88559739|88566249+</t>
  </si>
  <si>
    <t>exon:88559740-88559856,exon:88565926-88566029,exon:88566129-88566249</t>
  </si>
  <si>
    <t>chr3:88561243|88562956+</t>
  </si>
  <si>
    <t>exon:88561244-88561356,exon:88562048-88562140,exon:88562852-88562956</t>
  </si>
  <si>
    <t>chr3:88565756|88566249+</t>
  </si>
  <si>
    <t>exon:88565926-88566029,exon:88566129-88566249</t>
  </si>
  <si>
    <t>chr3:88620366|88622644+</t>
  </si>
  <si>
    <t>ENSGALG00000016314;</t>
  </si>
  <si>
    <t>exon:88620367-88620432,exon:88622457-88622644</t>
  </si>
  <si>
    <t>3,9,2,2,3,6,14,3,8,5</t>
  </si>
  <si>
    <t>99,80,38,68,31,32,31,27,32,11</t>
  </si>
  <si>
    <t>ELOVL5</t>
  </si>
  <si>
    <t>chr3:88622456|88629694+</t>
  </si>
  <si>
    <t>exon:88622457-88622644,exon:88629523-88629694</t>
  </si>
  <si>
    <t>chr3:88679259|88688023-</t>
  </si>
  <si>
    <t>ENSGALG00000016320;</t>
  </si>
  <si>
    <t>exon:88679260-88679378,exon:88687946-88688023</t>
  </si>
  <si>
    <t>44,23</t>
  </si>
  <si>
    <t>FBXO9</t>
  </si>
  <si>
    <t>chr3:88683282|88688023-</t>
  </si>
  <si>
    <t>exon:88683283-88683413,exon:88687946-88688023</t>
  </si>
  <si>
    <t>chr3:88746110|88770444+</t>
  </si>
  <si>
    <t>intergenic_region:88746111-88746252</t>
  </si>
  <si>
    <t>chr3:88756779|88757921+</t>
  </si>
  <si>
    <t>ENSGALG00000028551;</t>
  </si>
  <si>
    <t>exon:88756780-88756921,exon:88757790-88757921</t>
  </si>
  <si>
    <t>chr3:88756779|88770444+</t>
  </si>
  <si>
    <t>ENSGALG00000028551;ENSGALG00000016328;</t>
  </si>
  <si>
    <t>intron:88756780-88756921</t>
  </si>
  <si>
    <t>chr3:88768268|88773639+</t>
  </si>
  <si>
    <t>ENSGALG00000016328;</t>
  </si>
  <si>
    <t>intron:88768269-88768375,intron:88769482-88769533</t>
  </si>
  <si>
    <t>18,42</t>
  </si>
  <si>
    <t>chr3:88841638|88851649-</t>
  </si>
  <si>
    <t>ENSGALG00000016329;</t>
  </si>
  <si>
    <t>exon:88841639-88841800,exon:88851559-88851649</t>
  </si>
  <si>
    <t>AGPAT5</t>
  </si>
  <si>
    <t>chr3:88841638|88864993-</t>
  </si>
  <si>
    <t>exon:88841639-88841800,exon:88848881-88848938,exon:88864605-88864720,exon:88864924-88864993</t>
  </si>
  <si>
    <t>3,4,3,6,7,5,11,9,2,3,4,4,4,3</t>
  </si>
  <si>
    <t>23,20,24,105,117,87,160,45,3,19,9,38,35,10</t>
  </si>
  <si>
    <t>chr3:88851558|88864993-</t>
  </si>
  <si>
    <t>exon:88851559-88851649,exon:88859885-88859974,exon:88864924-88864993</t>
  </si>
  <si>
    <t>3,8,10,8,4,10,12,2,4</t>
  </si>
  <si>
    <t>55,185,250,116,151,225,101,20,61</t>
  </si>
  <si>
    <t>chr3:88859884|88864993-</t>
  </si>
  <si>
    <t>exon:88859885-88859974,exon:88862008-88862136,exon:88862296-88862495,exon:88864605-88864720,exon:88864924-88864993</t>
  </si>
  <si>
    <t>23,23,28,73,85,54,40,44,34,32,20,20,5,16,12,14,12,23</t>
  </si>
  <si>
    <t>35,45,56,141,187,92,121,210,95,15,32,19,20,55,21,62,27,21</t>
  </si>
  <si>
    <t>chr3:88971644|88984688+</t>
  </si>
  <si>
    <t>ENSGALG00000036189;</t>
  </si>
  <si>
    <t>exon:88971645-88971766,exon:88984522-88984688</t>
  </si>
  <si>
    <t>4,5,5,7,6,15,7,12,13,13,9,6,10,10</t>
  </si>
  <si>
    <t>43,22,17,87,34,68,54,37,77,90,101,95,88,65</t>
  </si>
  <si>
    <t>angiopoietin-2B</t>
  </si>
  <si>
    <t>chr3:88983960|88984688+</t>
  </si>
  <si>
    <t>exon:88983961-88984062,exon:88984522-88984688</t>
  </si>
  <si>
    <t>6,3,9,7,11,22,5,10,7,4,7,3,10</t>
  </si>
  <si>
    <t>61,39,102,31,88,102,56,90,131,108,112,133,78</t>
  </si>
  <si>
    <t>chr3:891177|903613+</t>
  </si>
  <si>
    <t>ENSGALG00000032770;</t>
  </si>
  <si>
    <t>exon:891178-891233,exon:891741-891810,exon:903481-903613</t>
  </si>
  <si>
    <t>VRK2</t>
  </si>
  <si>
    <t>chr3:8927077|8931223+</t>
  </si>
  <si>
    <t>ENSGALG00000008942;</t>
  </si>
  <si>
    <t>exon:8931099-8931223</t>
  </si>
  <si>
    <t>FOXN2</t>
  </si>
  <si>
    <t>chr3:8927077|8935112+</t>
  </si>
  <si>
    <t>exon:8931099-8931223,exon:8935048-8935112</t>
  </si>
  <si>
    <t>4,6,10,6,21,11,5,11,5,3,3,3,3,3</t>
  </si>
  <si>
    <t>25,23,40,86,144,90,121,254,85,11,13,3,31,14</t>
  </si>
  <si>
    <t>chr3:8995467|8997501+</t>
  </si>
  <si>
    <t>ENSGALG00000008931;</t>
  </si>
  <si>
    <t>intron:8995468-8995580,intron:8996911-8997005,intron:8997332-8997501</t>
  </si>
  <si>
    <t>COMMD1</t>
  </si>
  <si>
    <t>chr3:8995467|9004791+</t>
  </si>
  <si>
    <t>intron:8995468-8995580</t>
  </si>
  <si>
    <t>chr3:9004509|9004791+</t>
  </si>
  <si>
    <t>exon:9004510-9004791</t>
  </si>
  <si>
    <t>chr3:9004509|9005739+</t>
  </si>
  <si>
    <t>intron:9004510-9004791,intron:9005655-9005739</t>
  </si>
  <si>
    <t>29,26</t>
  </si>
  <si>
    <t>chr3:9004509|9005779+</t>
  </si>
  <si>
    <t>intron:9005655-9005779</t>
  </si>
  <si>
    <t>6,2,3,3,3,2,2,3</t>
  </si>
  <si>
    <t>12,18,5,16,24,9,12,5</t>
  </si>
  <si>
    <t>chr3:9075785|9076589+</t>
  </si>
  <si>
    <t>ENSGALG00000008930;</t>
  </si>
  <si>
    <t>intron:9076458-9076589</t>
  </si>
  <si>
    <t>4,7,3,2,3</t>
  </si>
  <si>
    <t>4,7,27,22,2</t>
  </si>
  <si>
    <t>B3GNT2</t>
  </si>
  <si>
    <t>chr3:91235364|91262059-</t>
  </si>
  <si>
    <t>ENSGALG00000016350;</t>
  </si>
  <si>
    <t>exon:91260194-91260321,exon:91261944-91262059</t>
  </si>
  <si>
    <t>90,40,19</t>
  </si>
  <si>
    <t>ARHGEF10</t>
  </si>
  <si>
    <t>chr3:91242306|91262059-</t>
  </si>
  <si>
    <t>exon:91242307-91242449,exon:91261944-91262059</t>
  </si>
  <si>
    <t>4,4,2,3,3,4,4,2</t>
  </si>
  <si>
    <t>76,67,47,17,30,18,11,7</t>
  </si>
  <si>
    <t>chr3:91253087|91262059-</t>
  </si>
  <si>
    <t>exon:91253088-91253245,exon:91260194-91260321,exon:91261944-91262059</t>
  </si>
  <si>
    <t>4,10,5,3,3,2,13,16,7,2,2,6,7,7,4</t>
  </si>
  <si>
    <t>69,72,52,20,26,30,19,34,11,8,23,5,25,12,7</t>
  </si>
  <si>
    <t>chr3:91277093|91292736-</t>
  </si>
  <si>
    <t>exon:91277094-91277269,exon:91282956-91283048,exon:91292622-91292736</t>
  </si>
  <si>
    <t>102,15</t>
  </si>
  <si>
    <t>chr3:91281503|91297339-</t>
  </si>
  <si>
    <t>exon:91281504-91281674,exon:91297176-91297339</t>
  </si>
  <si>
    <t>chr3:91297175|91305184-</t>
  </si>
  <si>
    <t>exon:91297176-91297339,exon:91298732-91298788</t>
  </si>
  <si>
    <t>136,110,57</t>
  </si>
  <si>
    <t>chr3:91297175|91324009-</t>
  </si>
  <si>
    <t>exon:91323934-91324009</t>
  </si>
  <si>
    <t>15,24,9,5,2,5,4,2,3,7,5,3,3</t>
  </si>
  <si>
    <t>171,118,95,71,67,86,77,49,58,43,31,37,23</t>
  </si>
  <si>
    <t>chr3:91903593|91910716+</t>
  </si>
  <si>
    <t>ENSGALG00000031021;</t>
  </si>
  <si>
    <t>exon:91910535-91910716</t>
  </si>
  <si>
    <t>4,2,2,15,6,7,3,5</t>
  </si>
  <si>
    <t>9,4,1,5,14,3,4,4</t>
  </si>
  <si>
    <t>ERICH1</t>
  </si>
  <si>
    <t>chr3:91995082|92009271+</t>
  </si>
  <si>
    <t>ENSGALG00000016356;</t>
  </si>
  <si>
    <t>intron:91995083-91995341,intron:92000389-92000441,intron:92009168-92009271</t>
  </si>
  <si>
    <t>TDRP</t>
  </si>
  <si>
    <t>chr3:91995082|92015262+</t>
  </si>
  <si>
    <t>intergenic_region:91995083-91995341,intergenic_region:92014970-92015025,intergenic_region:92015209-92015262</t>
  </si>
  <si>
    <t>chr3:92000381|92015262+</t>
  </si>
  <si>
    <t>intergenic_region:92000382-92000441</t>
  </si>
  <si>
    <t>12,19,13,2,9,3,2,3,2</t>
  </si>
  <si>
    <t>12,7,5,9,13,8,8,9,4</t>
  </si>
  <si>
    <t>chr3:92011929|92017999+</t>
  </si>
  <si>
    <t>intergenic_region:92017790-92017999</t>
  </si>
  <si>
    <t>chr3:92024497|92036269-</t>
  </si>
  <si>
    <t>ENSGALG00000016359;</t>
  </si>
  <si>
    <t>exon:92024498-92024644,exon:92036176-92036269</t>
  </si>
  <si>
    <t>2,3,5,5,4,2</t>
  </si>
  <si>
    <t>60,34,50,24,20,21</t>
  </si>
  <si>
    <t>FBXO25</t>
  </si>
  <si>
    <t>chr3:92031506|92036269-</t>
  </si>
  <si>
    <t>exon:92031507-92031650,exon:92036176-92036269</t>
  </si>
  <si>
    <t>chr3:92031506|92042352-</t>
  </si>
  <si>
    <t>exon:92031507-92031650,exon:92041029-92041078,exon:92042243-92042352</t>
  </si>
  <si>
    <t>chr3:92031506|92047609-</t>
  </si>
  <si>
    <t>exon:92031507-92031650</t>
  </si>
  <si>
    <t>3,2,15,14,9,4,2,3,4,3</t>
  </si>
  <si>
    <t>15,5,21,25,6,6,10,40,15,11</t>
  </si>
  <si>
    <t>chr3:92033462|92047609-</t>
  </si>
  <si>
    <t>exon:92033463-92033645,exon:92042243-92042352,exon:92047466-92047609</t>
  </si>
  <si>
    <t>chr3:92040074|92047609-</t>
  </si>
  <si>
    <t>exon:92040075-92040167,exon:92042243-92042352,exon:92047466-92047609</t>
  </si>
  <si>
    <t>chr3:92041028|92047609-</t>
  </si>
  <si>
    <t>exon:92041029-92041078,exon:92042243-92042352,exon:92047466-92047609</t>
  </si>
  <si>
    <t>chr3:92264831|92274845-</t>
  </si>
  <si>
    <t>ENSGALG00000016362;</t>
  </si>
  <si>
    <t>exon:92264832-92264888,exon:92265587-92265656,exon:92266414-92266558,exon:92273184-92273248,exon:92273692-92273805,exon:92274735-92274845</t>
  </si>
  <si>
    <t>13,14,6,21,10,25,21,21,4,16,5,3,4,4,10</t>
  </si>
  <si>
    <t>0,2,4,3,10,5,9,7,5,4,0,3,2,3,2</t>
  </si>
  <si>
    <t>SH3YL1</t>
  </si>
  <si>
    <t>chr3:92313556|92321232+</t>
  </si>
  <si>
    <t>ENSGALG00000016363;</t>
  </si>
  <si>
    <t>exon:92313557-92313630,exon:92313736-92313849,exon:92313905-92314018,exon:92318006-92318067,exon:92321104-92321232</t>
  </si>
  <si>
    <t>2,2,2,2,2,6,5</t>
  </si>
  <si>
    <t>23,26,11,7,14,12,10</t>
  </si>
  <si>
    <t>ACP1</t>
  </si>
  <si>
    <t>chr3:9251865|9254492+</t>
  </si>
  <si>
    <t>intergenic_region:9251866-9252047,intergenic_region:9254353-9254492</t>
  </si>
  <si>
    <t>7,16,16,6,7,4,3,2,39,73,45,22,41,19,13,41,33</t>
  </si>
  <si>
    <t>16,12,4,11,14,16,26,6,64,90,41,40,48,45,24,51,18</t>
  </si>
  <si>
    <t>chr3:9251865|9261068+</t>
  </si>
  <si>
    <t>intergenic_region:9251866-9252047,intergenic_region:9260946-9261068</t>
  </si>
  <si>
    <t>3,4,2,6,13,13,5,5,6,4,6</t>
  </si>
  <si>
    <t>20,12,17,68,86,45,58,46,29,25,22</t>
  </si>
  <si>
    <t>chr3:9251865|9269976+</t>
  </si>
  <si>
    <t>intergenic_region:9251866-9252047</t>
  </si>
  <si>
    <t>16,81</t>
  </si>
  <si>
    <t>chr3:9251865|9275606+</t>
  </si>
  <si>
    <t>intergenic_region:9275420-9275606</t>
  </si>
  <si>
    <t>108,41</t>
  </si>
  <si>
    <t>chr3:9260945|9275606+</t>
  </si>
  <si>
    <t>intergenic_region:9260946-9261068,intergenic_region:9275420-9275606</t>
  </si>
  <si>
    <t>3,10,6,3</t>
  </si>
  <si>
    <t>11,103,146,67</t>
  </si>
  <si>
    <t>chr3:9269723|9275606+</t>
  </si>
  <si>
    <t>95,70,43</t>
  </si>
  <si>
    <t>chr3:93023492|93040456+</t>
  </si>
  <si>
    <t>ENSGALG00000016367;</t>
  </si>
  <si>
    <t>exon:93023493-93023580,exon:93028854-93028945,exon:93040329-93040456</t>
  </si>
  <si>
    <t>5,18,23,36,27,30,156,95,19,66,58,15,33,23,25</t>
  </si>
  <si>
    <t>1,1,5,8,2,1,12,19,4,5,4,1,0,1,0</t>
  </si>
  <si>
    <t>SNTG2</t>
  </si>
  <si>
    <t>chr3:93023492|93053031+</t>
  </si>
  <si>
    <t>exon:93023493-93023580,exon:93028854-93028945,exon:93040329-93040456,exon:93052902-93053031</t>
  </si>
  <si>
    <t>chr3:9302789|9311891+</t>
  </si>
  <si>
    <t>intergenic_region:9311748-9311891</t>
  </si>
  <si>
    <t>5,9,6</t>
  </si>
  <si>
    <t>157,94,78</t>
  </si>
  <si>
    <t>chr3:93028853|93040456+</t>
  </si>
  <si>
    <t>exon:93028854-93028945,exon:93040329-93040456</t>
  </si>
  <si>
    <t>2,3,2,13,6,5,2,4,2</t>
  </si>
  <si>
    <t>3,28,13,56,72,21,14,14,12</t>
  </si>
  <si>
    <t>chr3:9328684|9344759+</t>
  </si>
  <si>
    <t>intergenic_region:9328685-9328832,intergenic_region:9336130-9336246,intergenic_region:9338990-9339117,intergenic_region:9341634-9341772,intergenic_region:9341923-9342029,intergenic_region:9344636-9344759</t>
  </si>
  <si>
    <t>36,27,38,11,15,18,10,17,11,464,579,258,275,214,127,147,150,112</t>
  </si>
  <si>
    <t>25,7,18,30,38,34,27,32,13,93,160,67,103,73,58,60,71,50</t>
  </si>
  <si>
    <t>chr3:9328687|9344759+</t>
  </si>
  <si>
    <t>intergenic_region:9328688-9328832,intergenic_region:9341923-9342029,intergenic_region:9344636-9344759</t>
  </si>
  <si>
    <t>3,3,6,7,55,74,30,36,16,9,10,13,19</t>
  </si>
  <si>
    <t>25,8,19,27,102,162,74,105,80,59,60,72,52</t>
  </si>
  <si>
    <t>chr3:93289235|93302982-</t>
  </si>
  <si>
    <t>intergenic_region:93302848-93302982</t>
  </si>
  <si>
    <t>chr3:9336129|9344759+</t>
  </si>
  <si>
    <t>intergenic_region:9336130-9336246,intergenic_region:9341923-9342029,intergenic_region:9344636-9344759</t>
  </si>
  <si>
    <t>14,15,9,9,8,9,3,4,20,16,17,19,2,2,3,8,7</t>
  </si>
  <si>
    <t>45,43,32,38,44,31,30,34,120,156,81,107,77,60,62,68,37</t>
  </si>
  <si>
    <t>chr3:9338989|9344759+</t>
  </si>
  <si>
    <t>intergenic_region:9338990-9339117,intergenic_region:9341634-9341772,intergenic_region:9341923-9342029,intergenic_region:9344636-9344759</t>
  </si>
  <si>
    <t>33,27,35,18,16,18,7,6,7,551,734,286,286,221,142,144,127,124</t>
  </si>
  <si>
    <t>110,87,63,49,67,43,70,40,36,447,504,212,249,206,142,145,150,108</t>
  </si>
  <si>
    <t>chr3:9338992|9344759+</t>
  </si>
  <si>
    <t>intergenic_region:9338993-9339117,intergenic_region:9341634-9341772,intergenic_region:9341923-9342029,intergenic_region:9344636-9344759</t>
  </si>
  <si>
    <t>4,5,5,97,71,40,46,31,19,14,8,12</t>
  </si>
  <si>
    <t>110,64,67,447,505,213,257,210,144,150,150,109</t>
  </si>
  <si>
    <t>chr3:93889590|93890159-</t>
  </si>
  <si>
    <t>intergenic_region:93889591-93889724,intergenic_region:93890016-93890159</t>
  </si>
  <si>
    <t>5,10,2</t>
  </si>
  <si>
    <t>chr3:93928199|93932007-</t>
  </si>
  <si>
    <t>intergenic_region:93928200-93928297</t>
  </si>
  <si>
    <t>chr3:94003975|94010005-</t>
  </si>
  <si>
    <t>ENSGALG00000016385;</t>
  </si>
  <si>
    <t>exon:94003976-94004108,exon:94009506-94009654,exon:94009922-94010005</t>
  </si>
  <si>
    <t>4,3,2,5</t>
  </si>
  <si>
    <t>3,3,5,0</t>
  </si>
  <si>
    <t>EIPR1</t>
  </si>
  <si>
    <t>chr3:9413133|9461173-</t>
  </si>
  <si>
    <t>ENSGALG00000008866;</t>
  </si>
  <si>
    <t>exon:9413134-9413236,exon:9436282-9436405,exon:9461059-9461173</t>
  </si>
  <si>
    <t>11,5,3,8,4,23,22,4,3,3,2,8,6</t>
  </si>
  <si>
    <t>3,8,9,5,11,8,16,6,7,5,4,6,1</t>
  </si>
  <si>
    <t>WDPCP</t>
  </si>
  <si>
    <t>chr3:9436281|9461173-</t>
  </si>
  <si>
    <t>exon:9436282-9436405</t>
  </si>
  <si>
    <t>12,7,18,6</t>
  </si>
  <si>
    <t>chr3:9470937|9476632-</t>
  </si>
  <si>
    <t>exon:9470938-9470997,exon:9471247-9471317,exon:9473765-9473815,exon:9474805-9474849,exon:9476547-9476632</t>
  </si>
  <si>
    <t>5,9,4,8,6,6,4,8,32,20,11,24,13,4,13,9,9</t>
  </si>
  <si>
    <t>9,6,7,13,15,7,3,23,16,7,8,5,14,6,12,5,4</t>
  </si>
  <si>
    <t>chr3:95431084|95450201+</t>
  </si>
  <si>
    <t>ENSGALG00000028709;</t>
  </si>
  <si>
    <t>exon:95431085-95431174,exon:95450056-95450201</t>
  </si>
  <si>
    <t>4,11,16,20,20,13,9,11,4,9</t>
  </si>
  <si>
    <t>12,22,24,25,23,35,32,16,31,26</t>
  </si>
  <si>
    <t>chr3:9560115|9560889+</t>
  </si>
  <si>
    <t>ENSGALG00000008855;</t>
  </si>
  <si>
    <t>exon:9560116-9560243,exon:9560782-9560889</t>
  </si>
  <si>
    <t>10,38,21,4,3,7,11,5,11,24,37,12,9,21,4,4,10,11</t>
  </si>
  <si>
    <t>271,171,212,84,118,97,90,101,74,64,72,24,49,53,26,40,40,26</t>
  </si>
  <si>
    <t>UGP2</t>
  </si>
  <si>
    <t>chr3:9605624|9611441-</t>
  </si>
  <si>
    <t>intergenic_region:9605625-9605756,intergenic_region:9611280-9611441</t>
  </si>
  <si>
    <t>chr3:96060843|96066207-</t>
  </si>
  <si>
    <t>intergenic_region:96060844-96060938</t>
  </si>
  <si>
    <t>chr3:96431626|96434705-</t>
  </si>
  <si>
    <t>ENSGALG00000016412;</t>
  </si>
  <si>
    <t>exon:96431627-96431704,exon:96434560-96434705</t>
  </si>
  <si>
    <t>MBOAT2</t>
  </si>
  <si>
    <t>chr3:96535647|96539609+</t>
  </si>
  <si>
    <t>ENSGALG00000016419;</t>
  </si>
  <si>
    <t>exon:96535648-96535720,exon:96539464-96539609</t>
  </si>
  <si>
    <t>30,14</t>
  </si>
  <si>
    <t>ASAP2</t>
  </si>
  <si>
    <t>chr3:96588679|96589076+</t>
  </si>
  <si>
    <t>intron:96588680-96588841,intron:96588944-96589076</t>
  </si>
  <si>
    <t>12,7,1,5,9</t>
  </si>
  <si>
    <t>chr3:96607739|96624616+</t>
  </si>
  <si>
    <t>ENSGALG00000016424;</t>
  </si>
  <si>
    <t>exon:96623353-96623422,exon:96624021-96624117,exon:96624472-96624616</t>
  </si>
  <si>
    <t>CPSF3</t>
  </si>
  <si>
    <t>chr3:96608627|96615606+</t>
  </si>
  <si>
    <t>exon:96615431-96615606</t>
  </si>
  <si>
    <t>chr3:96608627|96624616+</t>
  </si>
  <si>
    <t>exon:96608628-96608725,exon:96609516-96609644</t>
  </si>
  <si>
    <t>17,17,9</t>
  </si>
  <si>
    <t>chr3:96612385|96615606+</t>
  </si>
  <si>
    <t>exon:96612386-96612475,exon:96613367-96613517,exon:96615431-96615606</t>
  </si>
  <si>
    <t>6,10,3,6,4,2,13,2,2,8,2,8</t>
  </si>
  <si>
    <t>31,25,32,54,36,59,27,43,33,24,37,32</t>
  </si>
  <si>
    <t>chr3:96643933|96648858-</t>
  </si>
  <si>
    <t>ENSGALG00000016427;</t>
  </si>
  <si>
    <t>exon:96643934-96644064</t>
  </si>
  <si>
    <t>ADAM17</t>
  </si>
  <si>
    <t>chr3:96647032|96648858-</t>
  </si>
  <si>
    <t>exon:96647033-96647121,exon:96647723-96647856,exon:96648726-96648858</t>
  </si>
  <si>
    <t>15,26,7,15,45,23,58,55,5,149,144,23,59,42,3,59,55,13</t>
  </si>
  <si>
    <t>91,74,54,168,251,109,144,184,84,44,70,25,31,36,22,31,56,31</t>
  </si>
  <si>
    <t>chr3:96684247|96688540-</t>
  </si>
  <si>
    <t>ENSGALG00000016433;</t>
  </si>
  <si>
    <t>exon:96684248-96684293,exon:96685345-96685440,exon:96688417-96688540</t>
  </si>
  <si>
    <t>YWHAQ</t>
  </si>
  <si>
    <t>chr3:96685344|96688540-</t>
  </si>
  <si>
    <t>exon:96685345-96685440,exon:96685795-96685958,exon:96688417-96688540</t>
  </si>
  <si>
    <t>4,7,3,3,4,4,13,10,11,12,4,2,5,5</t>
  </si>
  <si>
    <t>79,75,96,208,216,156,243,116,152,178,95,163,110,67</t>
  </si>
  <si>
    <t>chr3:96816217|96825419+</t>
  </si>
  <si>
    <t>ENSGALG00000016437;</t>
  </si>
  <si>
    <t>exon:96816218-96816350</t>
  </si>
  <si>
    <t>2,5,12,3,2,2,5,5,4,8,3,6,2</t>
  </si>
  <si>
    <t>10,32,14,24,9,7,7,2,9,4,10,7,8</t>
  </si>
  <si>
    <t>TAF1B</t>
  </si>
  <si>
    <t>chr3:96843428|96849590+</t>
  </si>
  <si>
    <t>exon:96843429-96843576,exon:96849520-96849590</t>
  </si>
  <si>
    <t>3,2,9,13,2,5,2,4</t>
  </si>
  <si>
    <t>3,17,14,6,5,7,8,4</t>
  </si>
  <si>
    <t>chr3:96843428|96856197+</t>
  </si>
  <si>
    <t>exon:96843429-96843576</t>
  </si>
  <si>
    <t>1,5</t>
  </si>
  <si>
    <t>chr3:97195966|97197685+</t>
  </si>
  <si>
    <t>ENSGALG00000016443;</t>
  </si>
  <si>
    <t>exon:97197580-97197685</t>
  </si>
  <si>
    <t>2,15,31,12,5,6,2,3</t>
  </si>
  <si>
    <t>1,9,20,4,13,16,6,4</t>
  </si>
  <si>
    <t>HPCAL1</t>
  </si>
  <si>
    <t>chr3:97207616|97211752-</t>
  </si>
  <si>
    <t>ENSGALG00000016444;</t>
  </si>
  <si>
    <t>exon:97210284-97210446,exon:97211669-97211752</t>
  </si>
  <si>
    <t>4,5,3,4,2,10,3,13,2</t>
  </si>
  <si>
    <t>42,100,35,57,116,42,12,26,9</t>
  </si>
  <si>
    <t>ODC1</t>
  </si>
  <si>
    <t>chr3:97291064|97299263-</t>
  </si>
  <si>
    <t>ENSGALG00000016445;</t>
  </si>
  <si>
    <t>exon:97291065-97291167,exon:97298256-97298335,exon:97299137-97299263</t>
  </si>
  <si>
    <t>NOL10</t>
  </si>
  <si>
    <t>chr3:97295273|97299263-</t>
  </si>
  <si>
    <t>exon:97299137-97299263</t>
  </si>
  <si>
    <t>chr3:97326522|97337006-</t>
  </si>
  <si>
    <t>exon:97326523-97326575,exon:97330096-97330162</t>
  </si>
  <si>
    <t>3,4,3,3,2,3,8</t>
  </si>
  <si>
    <t>17,15,7,10,7,14,5</t>
  </si>
  <si>
    <t>chr3:97357621|97360401+</t>
  </si>
  <si>
    <t>ENSGALG00000016446;</t>
  </si>
  <si>
    <t>exon:97357622-97357716,exon:97358380-97358471,exon:97360303-97360401</t>
  </si>
  <si>
    <t>4,3,3,3,12,7,4,12,4,2,4,8,6</t>
  </si>
  <si>
    <t>24,13,13,14,24,16,53,8,9,11,3,12,10</t>
  </si>
  <si>
    <t>ATP6V1C2</t>
  </si>
  <si>
    <t>chr3:97376836|97379601-</t>
  </si>
  <si>
    <t>ENSGALG00000016447;</t>
  </si>
  <si>
    <t>exon:97376837-97376943,exon:97379460-97379601</t>
  </si>
  <si>
    <t>PDIA6</t>
  </si>
  <si>
    <t>chr3:97640271|97641509-</t>
  </si>
  <si>
    <t>ENSGALG00000016451;</t>
  </si>
  <si>
    <t>exon:97640272-97640341,exon:97641325-97641509</t>
  </si>
  <si>
    <t>ROCK2</t>
  </si>
  <si>
    <t>chr3:97644433|97647636-</t>
  </si>
  <si>
    <t>exon:97644434-97644593,exon:97647207-97647255,exon:97647557-97647636</t>
  </si>
  <si>
    <t>chr3:97656074|97661903-</t>
  </si>
  <si>
    <t>exon:97656075-97656219,exon:97661643-97661903</t>
  </si>
  <si>
    <t>7,4,7,17,13,5,8,4,11,8,7,9</t>
  </si>
  <si>
    <t>112,52,43,58,109,40,74,77,33,82,50,21</t>
  </si>
  <si>
    <t>chr3:97661642|97681781-</t>
  </si>
  <si>
    <t>exon:97661643-97661903</t>
  </si>
  <si>
    <t>3,6,4,3,2,6,12,3,2,4,7</t>
  </si>
  <si>
    <t>11,21,49,31,20,50,60,34,48,46,35</t>
  </si>
  <si>
    <t>chr3:97664665|97670596-</t>
  </si>
  <si>
    <t>exon:97664666-97664803,exon:97670496-97670596</t>
  </si>
  <si>
    <t>chr3:97664665|97681781-</t>
  </si>
  <si>
    <t>exon:97664666-97664803,exon:97670496-97670596,exon:97681700-97681781</t>
  </si>
  <si>
    <t>4,3,5,6,2,13,7,6,10,9,3,9,5,3,16</t>
  </si>
  <si>
    <t>24,49,85,37,29,41,19,66,73,50,66,60,73,44,25</t>
  </si>
  <si>
    <t>chr3:97670495|97681781-</t>
  </si>
  <si>
    <t>exon:97670496-97670596</t>
  </si>
  <si>
    <t>chr3:97681699|97684542-</t>
  </si>
  <si>
    <t>intron:97681700-97681781,intron:97684307-97684542</t>
  </si>
  <si>
    <t>6,10,6,2,5,4</t>
  </si>
  <si>
    <t>35,14,21,10,15,12</t>
  </si>
  <si>
    <t>chr3:9778963|9793169+</t>
  </si>
  <si>
    <t>ENSGALG00000008828;</t>
  </si>
  <si>
    <t>exon:9791003-9791059,exon:9793047-9793169</t>
  </si>
  <si>
    <t>33,33,19</t>
  </si>
  <si>
    <t>AFTPH</t>
  </si>
  <si>
    <t>chr3:97827264|97827912+</t>
  </si>
  <si>
    <t>ENSGALG00000016455;</t>
  </si>
  <si>
    <t>exon:97827265-97827407,exon:97827751-97827912</t>
  </si>
  <si>
    <t>GREB1</t>
  </si>
  <si>
    <t>chr3:97888877|97918922+</t>
  </si>
  <si>
    <t>ENSGALG00000016456;</t>
  </si>
  <si>
    <t>exon:97888878-97889078,exon:97918819-97918922</t>
  </si>
  <si>
    <t>Lpin1</t>
  </si>
  <si>
    <t>chr3:9789941|9793169+</t>
  </si>
  <si>
    <t>exon:9789942-9790093,exon:9793047-9793169</t>
  </si>
  <si>
    <t>3,5,6,2,2,3,5</t>
  </si>
  <si>
    <t>56,29,32,26,17,40,10</t>
  </si>
  <si>
    <t>chr3:9789941|9805314+</t>
  </si>
  <si>
    <t>exon:9789942-9790093,exon:9805191-9805314</t>
  </si>
  <si>
    <t>10,10,11,3,2,12,7,4,2,2,3</t>
  </si>
  <si>
    <t>56,50,68,46,82,45,29,8,28,15,12</t>
  </si>
  <si>
    <t>chr3:9789941|9810426+</t>
  </si>
  <si>
    <t>exon:9789942-9790093,exon:9810291-9810426</t>
  </si>
  <si>
    <t>2,4,2,4,2,3</t>
  </si>
  <si>
    <t>39,38,20,3,7,19</t>
  </si>
  <si>
    <t>chr3:9805190|9810426+</t>
  </si>
  <si>
    <t>exon:9805191-9805314,exon:9810291-9810426</t>
  </si>
  <si>
    <t>3,23,27,7,9,11,4,13,5,5</t>
  </si>
  <si>
    <t>37,47,40,50,37,20,35,24,19,9</t>
  </si>
  <si>
    <t>chr3:98863681|98871105+</t>
  </si>
  <si>
    <t>intergenic_region:98870117-98870183,intergenic_region:98871053-98871105</t>
  </si>
  <si>
    <t>6,4,5,6,4,22,6,5</t>
  </si>
  <si>
    <t>8,4,3,7,8,19,11,2</t>
  </si>
  <si>
    <t>chr3:98868889|98871105+</t>
  </si>
  <si>
    <t>intergenic_region:98868890-98869133,intergenic_region:98870007-98870116,intergenic_region:98870117-98870183,intergenic_region:98871053-98871105</t>
  </si>
  <si>
    <t>31,25,19,28,19,23,39,87,141,29,99,60,98</t>
  </si>
  <si>
    <t>18,11,7,11,6,5,9,20,26,9,18,4,11</t>
  </si>
  <si>
    <t>chr3:98868889|98885544+</t>
  </si>
  <si>
    <t>intergenic_region:98868890-98869133,intergenic_region:98879677-98879856,intergenic_region:98885469-98885544</t>
  </si>
  <si>
    <t>3,2,4,2,3,8,7,3,3</t>
  </si>
  <si>
    <t>12,9,5,5,12,9,14,3,7</t>
  </si>
  <si>
    <t>chr3:99248039|99256242-</t>
  </si>
  <si>
    <t>ENSGALG00000042614;</t>
  </si>
  <si>
    <t>exon:99248040-99248184,exon:99256103-99256242</t>
  </si>
  <si>
    <t>35,31</t>
  </si>
  <si>
    <t>NBAS</t>
  </si>
  <si>
    <t>chr3:99248039|99274914-</t>
  </si>
  <si>
    <t>exon:99248040-99248184,exon:99274828-99274914</t>
  </si>
  <si>
    <t>7,11,6,2,2,6,6,10,3,6,3</t>
  </si>
  <si>
    <t>14,29,21,35,18,25,19,26,18,11,30</t>
  </si>
  <si>
    <t>chr3:99248039|99279097-</t>
  </si>
  <si>
    <t>intron:99248040-99248184</t>
  </si>
  <si>
    <t>chr3:99256102|99274914-</t>
  </si>
  <si>
    <t>exon:99256103-99256242,exon:99272252-99272447,exon:99274828-99274914</t>
  </si>
  <si>
    <t>5,2,7,8,3,7,8,2,6,3,12,9,6</t>
  </si>
  <si>
    <t>35,26,33,64,22,26,39,48,16,51,26,36,39</t>
  </si>
  <si>
    <t>chr3:99272251|99274914-</t>
  </si>
  <si>
    <t>exon:99272252-99272447,exon:99274828-99274914</t>
  </si>
  <si>
    <t>2,2,5,5</t>
  </si>
  <si>
    <t>44,13,40,22</t>
  </si>
  <si>
    <t>chr3:99272251|99299812-</t>
  </si>
  <si>
    <t>exon:99299583-99299812</t>
  </si>
  <si>
    <t>chr3:99272251|99320282-</t>
  </si>
  <si>
    <t>exon:99272252-99272447,exon:99314619-99314756,exon:99320159-99320282</t>
  </si>
  <si>
    <t>3,4,2,8,3,7,3,2,2</t>
  </si>
  <si>
    <t>chr3:99290821|99299812-</t>
  </si>
  <si>
    <t>chr3:99295486|99299812-</t>
  </si>
  <si>
    <t>exon:99295487-99295597</t>
  </si>
  <si>
    <t>3,2,6,2</t>
  </si>
  <si>
    <t>chr3:99295486|99320282-</t>
  </si>
  <si>
    <t>exon:99295487-99295597,exon:99299583-99299812,exon:99314619-99314756,exon:99315249-99315325,exon:99320159-99320282</t>
  </si>
  <si>
    <t>34,43,49,31,27,17,26,29,36,227,202,160,68,105,122,64,74,123</t>
  </si>
  <si>
    <t>239,302,234,257,258,195,180,175,86,1077,1249,583,562,535,299,379,365,370</t>
  </si>
  <si>
    <t>chr3:99295486|99320854-</t>
  </si>
  <si>
    <t>exon:99320741-99320854</t>
  </si>
  <si>
    <t>chr3:99295486|99321613-</t>
  </si>
  <si>
    <t>exon:99295487-99295597,exon:99299583-99299812,exon:99320159-99320282,exon:99320741-99320854,exon:99321446-99321613</t>
  </si>
  <si>
    <t>99,123,107,72,70,34,77,62,30,531,606,278,196,205,144,199,207,161</t>
  </si>
  <si>
    <t>21,33,50,72,93,43,40,52,18,55,52,42,29,50,31,39,29,25</t>
  </si>
  <si>
    <t>chr3:99299582|99299812-</t>
  </si>
  <si>
    <t>chr3:99299582|99321613-</t>
  </si>
  <si>
    <t>exon:99299583-99299812,exon:99320159-99320282,exon:99320741-99320854,exon:99321446-99321613</t>
  </si>
  <si>
    <t>39,35,24,32,27,25,44,37,21,167,201,94,79,87,54,84,55,61</t>
  </si>
  <si>
    <t>83,98,109,93,146,60,74,86,42,366,379,239,152,153,118,127,160,148</t>
  </si>
  <si>
    <t>chr3:99320158|99321613-</t>
  </si>
  <si>
    <t>exon:99320159-99320282,exon:99320741-99320854</t>
  </si>
  <si>
    <t>chr3:99327847|99337001-</t>
  </si>
  <si>
    <t>exon:99327848-99328005,exon:99336889-99337001</t>
  </si>
  <si>
    <t>chr3:99368040|99372416-</t>
  </si>
  <si>
    <t>exon:99368041-99368169,exon:99371209-99371274,exon:99372278-99372416</t>
  </si>
  <si>
    <t>6,7,10,6,3,4,2,8,8,8,7,3,2,2</t>
  </si>
  <si>
    <t>56,57,52,101,126,71,86,101,57,55,79,31,55,48</t>
  </si>
  <si>
    <t>chr3:99368040|99379893-</t>
  </si>
  <si>
    <t>exon:99368041-99368169,exon:99371209-99371274</t>
  </si>
  <si>
    <t>7,4,2,6,4,4,2,18,19,5,6,8,14,6,8,5</t>
  </si>
  <si>
    <t>17,19,33,39,20,14,10,13,17,11,7,11,12,11,6,4</t>
  </si>
  <si>
    <t>chr3:9977685|9980404-</t>
  </si>
  <si>
    <t>ENSGALG00000031582;</t>
  </si>
  <si>
    <t>exon:9977686-9977817,exon:9980309-9980404</t>
  </si>
  <si>
    <t>RAB1A</t>
  </si>
  <si>
    <t>chr3:9978856|9982153-</t>
  </si>
  <si>
    <t>exon:9978857-9978952,exon:9980309-9980404,exon:9982081-9982153</t>
  </si>
  <si>
    <t>7,2,5,12,2,2,4,9,7,2,4</t>
  </si>
  <si>
    <t>242,393,182,294,515,180,74,121,81,74,59</t>
  </si>
  <si>
    <t>chr3:9980308|9982153-</t>
  </si>
  <si>
    <t>exon:9980309-9980404,exon:9980763-9980921,exon:9982081-9982153</t>
  </si>
  <si>
    <t>100,40</t>
  </si>
  <si>
    <t>chr30:12646|13030-</t>
  </si>
  <si>
    <t>ENSGALG00000040368;</t>
  </si>
  <si>
    <t>exon:12647-12856</t>
  </si>
  <si>
    <t>CALR</t>
  </si>
  <si>
    <t>chr30:13132|13531-</t>
  </si>
  <si>
    <t>exon:13133-13336,exon:13430-13531</t>
  </si>
  <si>
    <t>chr30:21883|22242-</t>
  </si>
  <si>
    <t>ENSGALG00000034917;</t>
  </si>
  <si>
    <t>exon:21884-22044,exon:22117-22242</t>
  </si>
  <si>
    <t>3,4,3,5,5,2,2,4,3</t>
  </si>
  <si>
    <t>38,33,169,65,93,14,37,25,35</t>
  </si>
  <si>
    <t>chr32:55854|56271+</t>
  </si>
  <si>
    <t>ENSGALG00000039160;</t>
  </si>
  <si>
    <t>exon:55855-56106,exon:56182-56271</t>
  </si>
  <si>
    <t>208,195,69,75</t>
  </si>
  <si>
    <t>SUPT5H</t>
  </si>
  <si>
    <t>chr32:77515|77767+</t>
  </si>
  <si>
    <t>ENSGALG00000029691;</t>
  </si>
  <si>
    <t>exon:77516-77767</t>
  </si>
  <si>
    <t>NFKBIB</t>
  </si>
  <si>
    <t>chr33:1150262|1151419-</t>
  </si>
  <si>
    <t>ENSGALG00000031601;</t>
  </si>
  <si>
    <t>exon:1150263-1150382</t>
  </si>
  <si>
    <t>2,2,2,3,7,3</t>
  </si>
  <si>
    <t>SMUG1</t>
  </si>
  <si>
    <t>chr33:1153861|1155381-</t>
  </si>
  <si>
    <t>intergenic_region:1153862-1153959</t>
  </si>
  <si>
    <t>chr33:1160029|1160971-</t>
  </si>
  <si>
    <t>ENSGALG00000042011;</t>
  </si>
  <si>
    <t>intron:1160030-1160180,intron:1160803-1160971</t>
  </si>
  <si>
    <t>chr33:12272|13081-</t>
  </si>
  <si>
    <t>ENSGALG00000029599;</t>
  </si>
  <si>
    <t>exon:12273-12429,exon:12914-13081</t>
  </si>
  <si>
    <t>ACVR1B</t>
  </si>
  <si>
    <t>chr33:13407|15692-</t>
  </si>
  <si>
    <t>exon:15444-15692</t>
  </si>
  <si>
    <t>chr33:1381477|1381863-</t>
  </si>
  <si>
    <t>ENSGALG00000039634;</t>
  </si>
  <si>
    <t>intron:1381478-1381863</t>
  </si>
  <si>
    <t>KRT80</t>
  </si>
  <si>
    <t>chr33:1386248|1391199-</t>
  </si>
  <si>
    <t>intron:1391054-1391199</t>
  </si>
  <si>
    <t>9,5,3</t>
  </si>
  <si>
    <t>10,5,12</t>
  </si>
  <si>
    <t>chr33:1391053|1410078-</t>
  </si>
  <si>
    <t>intergenic_region:1391054-1391199</t>
  </si>
  <si>
    <t>chr33:1395875|1397708-</t>
  </si>
  <si>
    <t>intergenic_region:1397576-1397708</t>
  </si>
  <si>
    <t>chr33:1627428|1628291+</t>
  </si>
  <si>
    <t>ENSGALG00000036837;</t>
  </si>
  <si>
    <t>exon:1627429-1627527,exon:1627720-1627809,exon:1628229-1628291</t>
  </si>
  <si>
    <t>2,7,3,4,2,3</t>
  </si>
  <si>
    <t>156,32,65,47,20,27</t>
  </si>
  <si>
    <t>PTGES3</t>
  </si>
  <si>
    <t>chr33:169150|175542-</t>
  </si>
  <si>
    <t>ENSGALG00000034965;</t>
  </si>
  <si>
    <t>exon:169151-169274</t>
  </si>
  <si>
    <t>DIP2B</t>
  </si>
  <si>
    <t>chr33:174202|184275-</t>
  </si>
  <si>
    <t>exon:174203-174317,exon:184063-184275</t>
  </si>
  <si>
    <t>chr33:226535|227197-</t>
  </si>
  <si>
    <t>ENSGALG00000042122;</t>
  </si>
  <si>
    <t>exon:226536-226584,exon:226964-227197</t>
  </si>
  <si>
    <t>4,6,4,3,2,6,5,5,3</t>
  </si>
  <si>
    <t>68,92,230,228,125,65,149,62,40</t>
  </si>
  <si>
    <t>LARP4</t>
  </si>
  <si>
    <t>chr33:303257|303562-</t>
  </si>
  <si>
    <t>ENSGALG00000034025;ENSGALG00000029247;</t>
  </si>
  <si>
    <t>intron:303258-303562</t>
  </si>
  <si>
    <t>4,4,2,3,4,8</t>
  </si>
  <si>
    <t>10,24,16,21,3,7</t>
  </si>
  <si>
    <t>ASIC1;-</t>
  </si>
  <si>
    <t>chr33:326527|328627-</t>
  </si>
  <si>
    <t>intergenic_region:326528-326723,intergenic_region:328488-328627</t>
  </si>
  <si>
    <t>chr33:386524|390251+</t>
  </si>
  <si>
    <t>ENSGALG00000039710;</t>
  </si>
  <si>
    <t>intron:386525-386595,intron:390071-390251</t>
  </si>
  <si>
    <t>24,24</t>
  </si>
  <si>
    <t>HDAC7</t>
  </si>
  <si>
    <t>chr33:445607|446568-</t>
  </si>
  <si>
    <t>ENSGALG00000036380;</t>
  </si>
  <si>
    <t>exon:445608-445799,exon:446448-446568</t>
  </si>
  <si>
    <t>6,20,5,3,2</t>
  </si>
  <si>
    <t>107,205,73,129,94</t>
  </si>
  <si>
    <t>SLC48A1</t>
  </si>
  <si>
    <t>chr33:469929|470823+</t>
  </si>
  <si>
    <t>ENSGALG00000043775;</t>
  </si>
  <si>
    <t>exon:469930-469983,exon:470241-470347</t>
  </si>
  <si>
    <t>17,8,3,3</t>
  </si>
  <si>
    <t>RAPGEF3</t>
  </si>
  <si>
    <t>chr33:618767|619112+</t>
  </si>
  <si>
    <t>ENSGALG00000032699;</t>
  </si>
  <si>
    <t>exon:618768-618938,exon:619011-619112</t>
  </si>
  <si>
    <t>CDK2</t>
  </si>
  <si>
    <t>chr33:645415|646004+</t>
  </si>
  <si>
    <t>ENSGALG00000032052;</t>
  </si>
  <si>
    <t>exon:645416-645593,exon:645874-646004</t>
  </si>
  <si>
    <t>6,2,2,2,3,4,4</t>
  </si>
  <si>
    <t>RPS26</t>
  </si>
  <si>
    <t>chr33:667665|671890+</t>
  </si>
  <si>
    <t>ENSGALG00000034218;</t>
  </si>
  <si>
    <t>exon:667666-667735,exon:667938-668030,exon:671757-671890</t>
  </si>
  <si>
    <t>3,8,3,4,2,3</t>
  </si>
  <si>
    <t>chr33:671380|671890+</t>
  </si>
  <si>
    <t>exon:671381-671459,exon:671757-671890</t>
  </si>
  <si>
    <t>4,16,3,13,8,7,5</t>
  </si>
  <si>
    <t>322,85,45,184,203,89,106</t>
  </si>
  <si>
    <t>chr33:690705|691121+</t>
  </si>
  <si>
    <t>ENSGALG00000035086;</t>
  </si>
  <si>
    <t>exon:690706-690849,exon:690948-691121</t>
  </si>
  <si>
    <t>MYL6</t>
  </si>
  <si>
    <t>chr33:690705|692634+</t>
  </si>
  <si>
    <t>exon:690706-690849,exon:690948-691121,exon:692557-692634</t>
  </si>
  <si>
    <t>chr33:734003|735122-</t>
  </si>
  <si>
    <t>ENSGALG00000031973;</t>
  </si>
  <si>
    <t>exon:734004-734205,exon:734565-734636,exon:735011-735122</t>
  </si>
  <si>
    <t>ANKRD52</t>
  </si>
  <si>
    <t>chr33:811545|821725+</t>
  </si>
  <si>
    <t>ENSGALG00000035487;</t>
  </si>
  <si>
    <t>exon:811546-811646</t>
  </si>
  <si>
    <t>SP1</t>
  </si>
  <si>
    <t>chr33:841890|842392+</t>
  </si>
  <si>
    <t>ENSGALG00000041030;</t>
  </si>
  <si>
    <t>intron:841891-841977,intron:842153-842392</t>
  </si>
  <si>
    <t>10,5,5,2,3</t>
  </si>
  <si>
    <t>66,44,99,14,58</t>
  </si>
  <si>
    <t>chr33:877537|881492-</t>
  </si>
  <si>
    <t>intergenic_region:881396-881492</t>
  </si>
  <si>
    <t>chr33:94316|113306-</t>
  </si>
  <si>
    <t>ENSGALG00000043728;</t>
  </si>
  <si>
    <t>intron:94317-94494,intron:112882-113010</t>
  </si>
  <si>
    <t>3,2,2,0</t>
  </si>
  <si>
    <t>SCN8A</t>
  </si>
  <si>
    <t>chr4:1039750|1042003-</t>
  </si>
  <si>
    <t>ENSGALG00000036539;</t>
  </si>
  <si>
    <t>exon:1040811-1040939,exon:1041911-1042003</t>
  </si>
  <si>
    <t>EFNB1</t>
  </si>
  <si>
    <t>chr4:104559|108891-</t>
  </si>
  <si>
    <t>ENSGALG00000043447;</t>
  </si>
  <si>
    <t>exon:104560-104669,exon:106024-106070,exon:107081-107278,exon:108810-108891</t>
  </si>
  <si>
    <t>8,8,6,10,4,10,5,9,13,10,3,4,7,4,7,9,7</t>
  </si>
  <si>
    <t>69,61,71,132,183,64,109,231,53,61,15,53,56,38,50,56,26</t>
  </si>
  <si>
    <t>LAS1L</t>
  </si>
  <si>
    <t>chr4:1054849|1055127-</t>
  </si>
  <si>
    <t>exon:1054850-1055127</t>
  </si>
  <si>
    <t>28,10,16,42,29,7,7,3</t>
  </si>
  <si>
    <t>179,250,89,303,210,142,153,63</t>
  </si>
  <si>
    <t>chr4:11008510|11009293-</t>
  </si>
  <si>
    <t>intergenic_region:11009152-11009293</t>
  </si>
  <si>
    <t>chr4:11018189|11021126-</t>
  </si>
  <si>
    <t>intergenic_region:11019380-11019487,intergenic_region:11021075-11021126</t>
  </si>
  <si>
    <t>chr4:11053388|11062404-</t>
  </si>
  <si>
    <t>ENSGALG00000007443;</t>
  </si>
  <si>
    <t>exon:11062232-11062404</t>
  </si>
  <si>
    <t>TMLHE</t>
  </si>
  <si>
    <t>chr4:11234746|11238245+</t>
  </si>
  <si>
    <t>ENSGALG00000007476;</t>
  </si>
  <si>
    <t>exon:11234747-11234905,exon:11238108-11238245</t>
  </si>
  <si>
    <t>4,2,3,3</t>
  </si>
  <si>
    <t>75,40,55,32</t>
  </si>
  <si>
    <t>VAMP7</t>
  </si>
  <si>
    <t>chr4:11234746|11244842+</t>
  </si>
  <si>
    <t>exon:11238108-11238245,exon:11241258-11241348,exon:11241921-11241988,exon:11244755-11244842</t>
  </si>
  <si>
    <t>chr4:11560691|11563041-</t>
  </si>
  <si>
    <t>ENSGALG00000040732;</t>
  </si>
  <si>
    <t>exon:11560692-11560844,exon:11562944-11563041</t>
  </si>
  <si>
    <t>3,2,2,3,3</t>
  </si>
  <si>
    <t>0,3,5,2,15</t>
  </si>
  <si>
    <t>chr4:11601169|11624942-</t>
  </si>
  <si>
    <t>ENSGALG00000029462;</t>
  </si>
  <si>
    <t>exon:11601170-11601249,exon:11611999-11612089,exon:11613944-11614096,exon:11624684-11624942</t>
  </si>
  <si>
    <t>7,4,4,13,6</t>
  </si>
  <si>
    <t>36,16,5,23,24</t>
  </si>
  <si>
    <t>chr4:11611998|11624942-</t>
  </si>
  <si>
    <t>exon:11611999-11612089,exon:11613944-11614096,exon:11624684-11624942</t>
  </si>
  <si>
    <t>3,8,7,2,13,21,7,18,16,7,16,8,14</t>
  </si>
  <si>
    <t>18,11,9,24,37,21,10,24,30,22,27,23,22</t>
  </si>
  <si>
    <t>chr4:11623451|11624942-</t>
  </si>
  <si>
    <t>exon:11623452-11623577,exon:11624684-11624942</t>
  </si>
  <si>
    <t>4,4,9,11,5,6,29,13,11,20,11,6,6,9,10</t>
  </si>
  <si>
    <t>2,16,15,25,29,11,63,33,23,29,36,29,42,35,33</t>
  </si>
  <si>
    <t>chr4:11690073|11694774+</t>
  </si>
  <si>
    <t>ENSGALG00000007590;</t>
  </si>
  <si>
    <t>exon:11690074-11690199,exon:11691475-11691524,exon:11694648-11694774</t>
  </si>
  <si>
    <t>2,2,2,3,4,6,4,4,5,5,10,3,7</t>
  </si>
  <si>
    <t>7,12,15,14,18,9,15,8,9,12,18,12,7</t>
  </si>
  <si>
    <t>MTMR8</t>
  </si>
  <si>
    <t>chr4:11754164|11766129+</t>
  </si>
  <si>
    <t>intergenic_region:11766029-11766129</t>
  </si>
  <si>
    <t>chr4:11763016|11766129+</t>
  </si>
  <si>
    <t>intergenic_region:11763017-11763164</t>
  </si>
  <si>
    <t>12,6,19</t>
  </si>
  <si>
    <t>chr4:12007564|12011930+</t>
  </si>
  <si>
    <t>ENSGALG00000007646;</t>
  </si>
  <si>
    <t>exon:12007565-12007661,exon:12011719-12011930</t>
  </si>
  <si>
    <t>25,32,16,11,6,8,4,14,3</t>
  </si>
  <si>
    <t>66,136,46,45,63,37,49,75,33</t>
  </si>
  <si>
    <t>chr4:12023677|12046154+</t>
  </si>
  <si>
    <t>exon:12023678-12023805</t>
  </si>
  <si>
    <t>chr4:12026915|12028625+</t>
  </si>
  <si>
    <t>exon:12026916-12027075,exon:12028489-12028625</t>
  </si>
  <si>
    <t>chr4:12043883|12046154+</t>
  </si>
  <si>
    <t>exon:12043884-12044034,exon:12046049-12046154</t>
  </si>
  <si>
    <t>chr4:12186680|12189184+</t>
  </si>
  <si>
    <t>ENSGALG00000040956;</t>
  </si>
  <si>
    <t>exon:12186681-12186836,exon:12189125-12189184</t>
  </si>
  <si>
    <t>CHIC1</t>
  </si>
  <si>
    <t>chr4:12214309|12216257+</t>
  </si>
  <si>
    <t>ENSGALG00000007683;</t>
  </si>
  <si>
    <t>exon:12214310-12214496,exon:12216099-12216257</t>
  </si>
  <si>
    <t>228,112,68,115,73,62</t>
  </si>
  <si>
    <t>chr4:1228489|1229792+</t>
  </si>
  <si>
    <t>ENSGALG00000044628;</t>
  </si>
  <si>
    <t>intron:1228490-1228685,intron:1229707-1229792</t>
  </si>
  <si>
    <t>chr4:12395587|12398866-</t>
  </si>
  <si>
    <t>ENSGALG00000007750;</t>
  </si>
  <si>
    <t>exon:12398678-12398866</t>
  </si>
  <si>
    <t>26,14,6,3,10,6,4,4,2</t>
  </si>
  <si>
    <t>26,31,23,22,28,11,20,7,4</t>
  </si>
  <si>
    <t>RLIM</t>
  </si>
  <si>
    <t>chr4:12565031|12577763-</t>
  </si>
  <si>
    <t>ENSGALG00000007788;</t>
  </si>
  <si>
    <t>exon:12577631-12577763</t>
  </si>
  <si>
    <t>6,6,9,3,3</t>
  </si>
  <si>
    <t>13,39,6,25,17</t>
  </si>
  <si>
    <t>ABCB7</t>
  </si>
  <si>
    <t>chr4:12584691|12592136-</t>
  </si>
  <si>
    <t>exon:12584692-12584811,exon:12590425-12590511</t>
  </si>
  <si>
    <t>5,2,2,18,5,5</t>
  </si>
  <si>
    <t>16,48,15,36,9,12</t>
  </si>
  <si>
    <t>chr4:1284393|1285494+</t>
  </si>
  <si>
    <t>ENSGALG00000004195;</t>
  </si>
  <si>
    <t>exon:1284394-1284584</t>
  </si>
  <si>
    <t>chr4:12888739|12889270-</t>
  </si>
  <si>
    <t>ENSGALG00000007843;</t>
  </si>
  <si>
    <t>exon:12888740-12888917,exon:12889124-12889270</t>
  </si>
  <si>
    <t>21,29</t>
  </si>
  <si>
    <t>ATRX</t>
  </si>
  <si>
    <t>chr4:1289305|1289858+</t>
  </si>
  <si>
    <t>exon:1289306-1289371,exon:1289673-1289858</t>
  </si>
  <si>
    <t>chr4:12898962|12899785-</t>
  </si>
  <si>
    <t>exon:12898963-12899142</t>
  </si>
  <si>
    <t>chr4:12915332|12920477-</t>
  </si>
  <si>
    <t>exon:12915333-12915442,exon:12918962-12919081,exon:12920353-12920477</t>
  </si>
  <si>
    <t>50,9</t>
  </si>
  <si>
    <t>chr4:12918961|12926860-</t>
  </si>
  <si>
    <t>exon:12918962-12919081</t>
  </si>
  <si>
    <t>chr4:12922165|12926860-</t>
  </si>
  <si>
    <t>exon:12922166-12922218,exon:12923158-12923213,exon:12924438-12924574</t>
  </si>
  <si>
    <t>32,8</t>
  </si>
  <si>
    <t>chr4:12963771|12982005+</t>
  </si>
  <si>
    <t>intergenic_region:12963772-12963908</t>
  </si>
  <si>
    <t>chr4:12998089|12999498+</t>
  </si>
  <si>
    <t>ENSGALG00000007936;</t>
  </si>
  <si>
    <t>exon:12998944-12999121,exon:12999400-12999498</t>
  </si>
  <si>
    <t>chr4:13029174|13045517+</t>
  </si>
  <si>
    <t>ENSGALG00000007952;</t>
  </si>
  <si>
    <t>exon:13041899-13041991,exon:13045372-13045517</t>
  </si>
  <si>
    <t>33,74</t>
  </si>
  <si>
    <t>AMOT</t>
  </si>
  <si>
    <t>chr4:13037958|13041991+</t>
  </si>
  <si>
    <t>exon:13040292-13040436,exon:13041899-13041991</t>
  </si>
  <si>
    <t>7,10,8,2,3,19,23,8,3,3,3,4</t>
  </si>
  <si>
    <t>53,44,26,92,100,65,124,43,74,71,75,37</t>
  </si>
  <si>
    <t>chr4:13037958|13045517+</t>
  </si>
  <si>
    <t>8,11,11,7,3,7,4,3,38,45,22,14,12,10,15,10,18</t>
  </si>
  <si>
    <t>40,41,23,85,99,59,56,25,38,76,41,71,78,43,68,52,37</t>
  </si>
  <si>
    <t>chr4:13045371|13055819+</t>
  </si>
  <si>
    <t>exon:13045372-13045517,exon:13055670-13055819</t>
  </si>
  <si>
    <t>6,2,5,12,9</t>
  </si>
  <si>
    <t>61,65,106,84,73</t>
  </si>
  <si>
    <t>chr4:1314015|1314282-</t>
  </si>
  <si>
    <t>ENSGALG00000004169;</t>
  </si>
  <si>
    <t>intron:1314016-1314282</t>
  </si>
  <si>
    <t>chr4:1320393|1324516-</t>
  </si>
  <si>
    <t>exon:1320394-1320532,exon:1321183-1321242,exon:1324244-1324516</t>
  </si>
  <si>
    <t>52,41,59,26,41,32,289,239,220,122,74,128,82,57,105</t>
  </si>
  <si>
    <t>59,63,62,138,208,105,45,64,27,55,45,40,57,50,27</t>
  </si>
  <si>
    <t>chr4:1320393|1324535-</t>
  </si>
  <si>
    <t>intron:1320394-1320532,intron:1321183-1321242</t>
  </si>
  <si>
    <t>chr4:1321182|1324516-</t>
  </si>
  <si>
    <t>exon:1321183-1321242,exon:1324244-1324516</t>
  </si>
  <si>
    <t>chr4:1328639|1333211-</t>
  </si>
  <si>
    <t>exon:1328640-1328716</t>
  </si>
  <si>
    <t>2,2,3,6,3</t>
  </si>
  <si>
    <t>216,174,53,89,67</t>
  </si>
  <si>
    <t>chr4:1328639|1341605-</t>
  </si>
  <si>
    <t>exon:1328640-1328716,exon:1341451-1341605</t>
  </si>
  <si>
    <t>65,143,34</t>
  </si>
  <si>
    <t>chr4:13409868|13411127+</t>
  </si>
  <si>
    <t>ENSGALG00000008006;</t>
  </si>
  <si>
    <t>exon:13409869-13410000,exon:13410391-13410599,exon:13410935-13411127</t>
  </si>
  <si>
    <t>250,43</t>
  </si>
  <si>
    <t>CAPN6</t>
  </si>
  <si>
    <t>chr4:13705533|13708299+</t>
  </si>
  <si>
    <t>ENSGALG00000008074;</t>
  </si>
  <si>
    <t>intron:13705534-13705644,intron:13706112-13706153,intron:13706975-13707171,intron:13708243-13708299</t>
  </si>
  <si>
    <t>8,4,20,19,6,4,4,6</t>
  </si>
  <si>
    <t>48,28,19,10,5,11,4,7</t>
  </si>
  <si>
    <t>AMMECR1</t>
  </si>
  <si>
    <t>chr4:13705533|13710042+</t>
  </si>
  <si>
    <t>intron:13705534-13705644,intron:13706052-13706153,intron:13709895-13710042</t>
  </si>
  <si>
    <t>3,9,6,2,2,3,3,3</t>
  </si>
  <si>
    <t>9,10,8,2,11,9,9,5</t>
  </si>
  <si>
    <t>chr4:13705533|13730331+</t>
  </si>
  <si>
    <t>exon:13708243-13708299,exon:13729650-13729722,exon:13730217-13730331</t>
  </si>
  <si>
    <t>4,2,6</t>
  </si>
  <si>
    <t>9,20,10</t>
  </si>
  <si>
    <t>chr4:13705533|13735520+</t>
  </si>
  <si>
    <t>exon:13705534-13705644,exon:13706112-13706153,exon:13735424-13735520</t>
  </si>
  <si>
    <t>chr4:13730216|13735520+</t>
  </si>
  <si>
    <t>exon:13730217-13730331,exon:13733628-13733718,exon:13735424-13735520</t>
  </si>
  <si>
    <t>40,13</t>
  </si>
  <si>
    <t>chr4:13904725|13926059-</t>
  </si>
  <si>
    <t>intergenic_region:13904726-13904881,intergenic_region:13925975-13926059</t>
  </si>
  <si>
    <t>2,7,3,9,2</t>
  </si>
  <si>
    <t>11,3,4,0,5</t>
  </si>
  <si>
    <t>chr4:13953577|13954335-</t>
  </si>
  <si>
    <t>intergenic_region:13953578-13953716,intergenic_region:13954207-13954335</t>
  </si>
  <si>
    <t>155,63</t>
  </si>
  <si>
    <t>chr4:14252003|14253265+</t>
  </si>
  <si>
    <t>intergenic_region:14253112-14253265</t>
  </si>
  <si>
    <t>5,2,2,2,6,6,5,5,5,2,2</t>
  </si>
  <si>
    <t>25,25,27,22,40,10,26,24,17,16,13</t>
  </si>
  <si>
    <t>chr4:14269818|14272313-</t>
  </si>
  <si>
    <t>ENSGALG00000008404;</t>
  </si>
  <si>
    <t>exon:14269819-14269926,exon:14270267-14270323,exon:14272193-14272313</t>
  </si>
  <si>
    <t>chr4:14275594|14277087-</t>
  </si>
  <si>
    <t>exon:14275595-14275698,exon:14275968-14276104,exon:14276964-14277087</t>
  </si>
  <si>
    <t>9,13,14,5,6,11,8,7,9,29,14,6,14,16,5,12,9</t>
  </si>
  <si>
    <t>104,28,42,237,303,113,96,30,59,102,36,43,33,37,38,42,26</t>
  </si>
  <si>
    <t>chr4:14281658|14286063-</t>
  </si>
  <si>
    <t>intron:14281659-14281706,intron:14284740-14284815,intron:14285921-14286063</t>
  </si>
  <si>
    <t>2,6,7,4,4,4,12,5,3,3</t>
  </si>
  <si>
    <t>17,138,51,50,18,28,48,12,19,13</t>
  </si>
  <si>
    <t>chr4:14281664|14286063-</t>
  </si>
  <si>
    <t>exon:14281665-14281706,exon:14282278-14282384,exon:14285921-14286063</t>
  </si>
  <si>
    <t>2,3,7,7,6,10,3,2,9,65,57,15,11,6,4,13,17,8</t>
  </si>
  <si>
    <t>36,11,17,129,146,53,51,58,20,29,49,12,11,24,17,27,19,13</t>
  </si>
  <si>
    <t>chr4:14283431|14286063-</t>
  </si>
  <si>
    <t>exon:14283432-14283543,exon:14283646-14283739</t>
  </si>
  <si>
    <t>3,7,3</t>
  </si>
  <si>
    <t>92,75,23</t>
  </si>
  <si>
    <t>chr4:14283645|14286063-</t>
  </si>
  <si>
    <t>exon:14283646-14283739,exon:14283928-14284030,exon:14285921-14286063</t>
  </si>
  <si>
    <t>chr4:14348948|14354150-</t>
  </si>
  <si>
    <t>intergenic_region:14348949-14349006,intergenic_region:14353951-14354150</t>
  </si>
  <si>
    <t>1,7,2</t>
  </si>
  <si>
    <t>chr4:14368668|14371031+</t>
  </si>
  <si>
    <t>ENSGALG00000008431;</t>
  </si>
  <si>
    <t>exon:14368669-14368755,exon:14370865-14371031</t>
  </si>
  <si>
    <t>2,8,4,4</t>
  </si>
  <si>
    <t>9,48,22,29</t>
  </si>
  <si>
    <t>chr4:1486746|1489224-</t>
  </si>
  <si>
    <t>ENSGALG00000004107;</t>
  </si>
  <si>
    <t>exon:1486747-1486897,exon:1489093-1489224</t>
  </si>
  <si>
    <t>2,12,30,9,2,4,7</t>
  </si>
  <si>
    <t>ITM2A</t>
  </si>
  <si>
    <t>chr4:1488674|1489224-</t>
  </si>
  <si>
    <t>exon:1488675-1488863,exon:1489093-1489224</t>
  </si>
  <si>
    <t>chr4:15355417|15355696+</t>
  </si>
  <si>
    <t>intergenic_region:15355418-15355696</t>
  </si>
  <si>
    <t>1,3,4,1</t>
  </si>
  <si>
    <t>chr4:1545101|1546212-</t>
  </si>
  <si>
    <t>ENSGALG00000004079;</t>
  </si>
  <si>
    <t>exon:1545102-1545349,exon:1545487-1545572,exon:1546104-1546212</t>
  </si>
  <si>
    <t>ENOX2</t>
  </si>
  <si>
    <t>chr4:1545101|1555723-</t>
  </si>
  <si>
    <t>exon:1555517-1555723</t>
  </si>
  <si>
    <t>chr4:15495274|15499037+</t>
  </si>
  <si>
    <t>ENSGALG00000008442;</t>
  </si>
  <si>
    <t>exon:15498891-15499037</t>
  </si>
  <si>
    <t>5,2,12,9</t>
  </si>
  <si>
    <t>TENM1</t>
  </si>
  <si>
    <t>chr4:1558669|1561057-</t>
  </si>
  <si>
    <t>exon:1558670-1558753,exon:1560096-1560227</t>
  </si>
  <si>
    <t>14,32,10,49</t>
  </si>
  <si>
    <t>chr4:1560095|1561057-</t>
  </si>
  <si>
    <t>exon:1560096-1560227,exon:1560914-1561057</t>
  </si>
  <si>
    <t>9,8,5,3,4</t>
  </si>
  <si>
    <t>14,28,45,36,17</t>
  </si>
  <si>
    <t>chr4:15668573|15672329-</t>
  </si>
  <si>
    <t>ENSGALG00000008482;</t>
  </si>
  <si>
    <t>exon:15668574-15668778</t>
  </si>
  <si>
    <t>STAG2</t>
  </si>
  <si>
    <t>chr4:15753557|15765988+</t>
  </si>
  <si>
    <t>ENSGALG00000008507;</t>
  </si>
  <si>
    <t>exon:15753558-15753616</t>
  </si>
  <si>
    <t>THOC2</t>
  </si>
  <si>
    <t>chr4:15758369|15762593+</t>
  </si>
  <si>
    <t>exon:15758370-15758440,exon:15759751-15759872,exon:15762427-15762593</t>
  </si>
  <si>
    <t>45,40,39,35</t>
  </si>
  <si>
    <t>chr4:15758369|15765988+</t>
  </si>
  <si>
    <t>exon:15758370-15758440,exon:15759751-15759872,exon:15763386-15763478,exon:15765833-15765988</t>
  </si>
  <si>
    <t>2,4,3,2,2,2</t>
  </si>
  <si>
    <t>70,70,49,9,33,10</t>
  </si>
  <si>
    <t>chr4:15795122|15795872+</t>
  </si>
  <si>
    <t>exon:15795123-15795260,exon:15795718-15795872</t>
  </si>
  <si>
    <t>65,30</t>
  </si>
  <si>
    <t>chr4:1593454|1594493+</t>
  </si>
  <si>
    <t>ENSGALG00000004003;</t>
  </si>
  <si>
    <t>exon:1593455-1593548,exon:1594120-1594232,exon:1594363-1594493</t>
  </si>
  <si>
    <t>AIFM1</t>
  </si>
  <si>
    <t>chr4:1594119|1594493+</t>
  </si>
  <si>
    <t>exon:1594120-1594232,exon:1594363-1594493</t>
  </si>
  <si>
    <t>chr4:1594119|1596450+</t>
  </si>
  <si>
    <t>exon:1594120-1594232,exon:1594363-1594493,exon:1595572-1595662,exon:1596366-1596450</t>
  </si>
  <si>
    <t>173,134,37</t>
  </si>
  <si>
    <t>chr4:16219124|16238646-</t>
  </si>
  <si>
    <t>intergenic_region:16219125-16219299,intergenic_region:16238544-16238646</t>
  </si>
  <si>
    <t>16,11,0</t>
  </si>
  <si>
    <t>chr4:16491305|16492862+</t>
  </si>
  <si>
    <t>ENSGALG00000008572;</t>
  </si>
  <si>
    <t>exon:16491306-16491424</t>
  </si>
  <si>
    <t>LAMP2</t>
  </si>
  <si>
    <t>chr4:16491305|16495282+</t>
  </si>
  <si>
    <t>exon:16491306-16491424,exon:16495163-16495282</t>
  </si>
  <si>
    <t>chr4:16491305|16496580+</t>
  </si>
  <si>
    <t>exon:16491306-16491424,exon:16495552-16495627,exon:16496413-16496580</t>
  </si>
  <si>
    <t>8,3,10,18,8,5,5,2,56,48,17,15,9,13,11,9,15</t>
  </si>
  <si>
    <t>71,65,155,248,104,103,145,47,95,146,50,60,74,51,59,88,53</t>
  </si>
  <si>
    <t>chr4:16522831|16531588+</t>
  </si>
  <si>
    <t>ENSGALG00000008604;</t>
  </si>
  <si>
    <t>exon:16522832-16522894,exon:16526246-16526335,exon:16528178-16528240,exon:16529178-16529266,exon:16531426-16531588</t>
  </si>
  <si>
    <t>59,121,32,17</t>
  </si>
  <si>
    <t>TMEM255A</t>
  </si>
  <si>
    <t>chr4:16576181|16590740+</t>
  </si>
  <si>
    <t>ENSGALG00000008633;</t>
  </si>
  <si>
    <t>exon:16576182-16576296,exon:16590550-16590740</t>
  </si>
  <si>
    <t>99,56,48</t>
  </si>
  <si>
    <t>chr4:16582360|16590740+</t>
  </si>
  <si>
    <t>exon:16590550-16590740</t>
  </si>
  <si>
    <t>chr4:16619388|16619696+</t>
  </si>
  <si>
    <t>ENSGALG00000008652;</t>
  </si>
  <si>
    <t>exon:16619389-16619478,exon:16619604-16619696</t>
  </si>
  <si>
    <t>24,12,20</t>
  </si>
  <si>
    <t>CXorf56</t>
  </si>
  <si>
    <t>chr4:16715714|16723672+</t>
  </si>
  <si>
    <t>intergenic_region:16715715-16715791,intergenic_region:16720557-16720725,intergenic_region:16723543-16723672</t>
  </si>
  <si>
    <t>199,82,141</t>
  </si>
  <si>
    <t>chr4:16715714|16726365+</t>
  </si>
  <si>
    <t>intergenic_region:16715715-16715791,intergenic_region:16726207-16726365</t>
  </si>
  <si>
    <t>chr4:16723542|16737216+</t>
  </si>
  <si>
    <t>ENSGALG00000045350;</t>
  </si>
  <si>
    <t>exon:16723543-16723672,exon:16736541-16736692,exon:16737114-16737216</t>
  </si>
  <si>
    <t>6,4,16,30,26,10,14,10,11</t>
  </si>
  <si>
    <t>16,24,97,163,73,70,73,68,38</t>
  </si>
  <si>
    <t>chr4:1679451|1680979-</t>
  </si>
  <si>
    <t>ENSGALG00000003920;</t>
  </si>
  <si>
    <t>exon:1679452-1679553,exon:1680884-1680979</t>
  </si>
  <si>
    <t>OCRL</t>
  </si>
  <si>
    <t>chr4:1680115|1680979-</t>
  </si>
  <si>
    <t>exon:1680116-1680277,exon:1680366-1680486,exon:1680884-1680979</t>
  </si>
  <si>
    <t>47,32,38</t>
  </si>
  <si>
    <t>chr4:16926251|16929517+</t>
  </si>
  <si>
    <t>ENSGALG00000008888;</t>
  </si>
  <si>
    <t>intron:16926252-16926352</t>
  </si>
  <si>
    <t>5,7,14,6,23,6,9,9,8,2,6,5,9</t>
  </si>
  <si>
    <t>11,7,16,4,17,11,3,2,4,0,2,6,5</t>
  </si>
  <si>
    <t>chr4:16926251|16929694+</t>
  </si>
  <si>
    <t>intron:16926252-16926352,intron:16929570-16929694</t>
  </si>
  <si>
    <t>10,17,1,1</t>
  </si>
  <si>
    <t>chr4:17083062|17102931+</t>
  </si>
  <si>
    <t>exon:17083063-17083336,exon:17102778-17102931</t>
  </si>
  <si>
    <t>2,3,7,5,4,6,2,7,3,4</t>
  </si>
  <si>
    <t>10,8,20,12,26,36,11,8,9,12</t>
  </si>
  <si>
    <t>chr4:17097684|17102931+</t>
  </si>
  <si>
    <t>exon:17097685-17097871,exon:17102778-17102931</t>
  </si>
  <si>
    <t>2,10,3,3</t>
  </si>
  <si>
    <t>25,37,33,7</t>
  </si>
  <si>
    <t>chr4:17230206|17241563+</t>
  </si>
  <si>
    <t>exon:17230207-17230336,exon:17231298-17231443,exon:17241393-17241563</t>
  </si>
  <si>
    <t>6,3,14,10,6,4,2,4,5,7,7,3,5</t>
  </si>
  <si>
    <t>0,9,16,17,3,4,2,2,6,5,7,6,3</t>
  </si>
  <si>
    <t>chr4:17328673|17338209+</t>
  </si>
  <si>
    <t>ENSGALG00000008970;</t>
  </si>
  <si>
    <t>exon:17328674-17328805,exon:17329549-17329616</t>
  </si>
  <si>
    <t>8,9,2,2</t>
  </si>
  <si>
    <t>59,69,32,47</t>
  </si>
  <si>
    <t>chr4:17328673|17343997+</t>
  </si>
  <si>
    <t>exon:17343824-17343997</t>
  </si>
  <si>
    <t>83,38</t>
  </si>
  <si>
    <t>chr4:17420435|17420683+</t>
  </si>
  <si>
    <t>ENSGALG00000041977;</t>
  </si>
  <si>
    <t>exon:17420436-17420683</t>
  </si>
  <si>
    <t>4,2,4,2,3</t>
  </si>
  <si>
    <t>20,10,2,1,3</t>
  </si>
  <si>
    <t>chr4:17455600|17469575+</t>
  </si>
  <si>
    <t>ENSGALG00000009040;</t>
  </si>
  <si>
    <t>exon:17455601-17455771,exon:17469153-17469209,exon:17469478-17469575</t>
  </si>
  <si>
    <t>TBC1D8B</t>
  </si>
  <si>
    <t>chr4:17717715|17719054-</t>
  </si>
  <si>
    <t>ENSGALG00000009071;</t>
  </si>
  <si>
    <t>exon:17717716-17717890</t>
  </si>
  <si>
    <t>2,7,3,3,6,5,4,6,2,2</t>
  </si>
  <si>
    <t>22,126,185,78,95,22,52,77,45,46</t>
  </si>
  <si>
    <t>HMGB3</t>
  </si>
  <si>
    <t>chr4:1776260|1777262-</t>
  </si>
  <si>
    <t>ENSGALG00000003860;</t>
  </si>
  <si>
    <t>intron:1776261-1776441</t>
  </si>
  <si>
    <t>5,8,12,7,17,17,13,7,5,16</t>
  </si>
  <si>
    <t>5,5,4,8,24,6,14,5,5,10</t>
  </si>
  <si>
    <t>MID2</t>
  </si>
  <si>
    <t>chr4:1776540|1777262-</t>
  </si>
  <si>
    <t>intron:1776541-1777262</t>
  </si>
  <si>
    <t>chr4:17785556|17787253-</t>
  </si>
  <si>
    <t>ENSGALG00000009085;</t>
  </si>
  <si>
    <t>exon:17785557-17785733,exon:17787140-17787253</t>
  </si>
  <si>
    <t>4,16,5,3,3,7</t>
  </si>
  <si>
    <t>35,60,22,12,24,30</t>
  </si>
  <si>
    <t>MTMR1</t>
  </si>
  <si>
    <t>chr4:17785556|17798961-</t>
  </si>
  <si>
    <t>exon:17785557-17785733,exon:17798867-17798961</t>
  </si>
  <si>
    <t>chr4:17785556|17799935-</t>
  </si>
  <si>
    <t>exon:17785557-17785733,exon:17798867-17798961,exon:17799860-17799935</t>
  </si>
  <si>
    <t>12,6,5,7,3,6,10,4,9,3,4</t>
  </si>
  <si>
    <t>10,11,23,41,28,29,29,15,17,4,20</t>
  </si>
  <si>
    <t>chr4:17785556|17805858-</t>
  </si>
  <si>
    <t>exon:17785557-17785733,exon:17798867-17798961,exon:17805753-17805858</t>
  </si>
  <si>
    <t>7,4,18,31,7,4,4,3,5</t>
  </si>
  <si>
    <t>28,37,13,16,10,18,4,17,4</t>
  </si>
  <si>
    <t>chr4:17791987|17799935-</t>
  </si>
  <si>
    <t>exon:17791988-17792120,exon:17798867-17798961,exon:17799860-17799935</t>
  </si>
  <si>
    <t>chr4:17795197|17798130-</t>
  </si>
  <si>
    <t>exon:17795198-17795383,exon:17798029-17798130</t>
  </si>
  <si>
    <t>chr4:17795197|17799935-</t>
  </si>
  <si>
    <t>exon:17795198-17795383,exon:17798867-17798961,exon:17799860-17799935</t>
  </si>
  <si>
    <t>7,5,3,2</t>
  </si>
  <si>
    <t>53,26,18,29</t>
  </si>
  <si>
    <t>chr4:17795426|17795731-</t>
  </si>
  <si>
    <t>intron:17795427-17795731</t>
  </si>
  <si>
    <t>chr4:17825846|17828976-</t>
  </si>
  <si>
    <t>ENSGALG00000009096;</t>
  </si>
  <si>
    <t>exon:17825847-17826035,exon:17827661-17827810,exon:17828893-17828976</t>
  </si>
  <si>
    <t>19,14</t>
  </si>
  <si>
    <t>chr4:17825846|17841359-</t>
  </si>
  <si>
    <t>exon:17840245-17840317,exon:17841288-17841359</t>
  </si>
  <si>
    <t>18,12</t>
  </si>
  <si>
    <t>chr4:17836452|17841359-</t>
  </si>
  <si>
    <t>exon:17836453-17836554,exon:17837484-17837594,exon:17838586-17838734,exon:17840245-17840317,exon:17841288-17841359</t>
  </si>
  <si>
    <t>101,147,116,504,549,255,254,254,165,340,421,157,100,131,70,117,102,93</t>
  </si>
  <si>
    <t>12,22,18,40,59,21,23,50,31,24,15,24,7,16,14,9,23,9</t>
  </si>
  <si>
    <t>chr4:18265158|18268468-</t>
  </si>
  <si>
    <t>ENSGALG00000009168;</t>
  </si>
  <si>
    <t>exon:18265159-18265373,exon:18268419-18268468</t>
  </si>
  <si>
    <t>1,9</t>
  </si>
  <si>
    <t>AFF2</t>
  </si>
  <si>
    <t>chr4:1826629|1827054+</t>
  </si>
  <si>
    <t>ENSGALG00000028084;</t>
  </si>
  <si>
    <t>exon:1826630-1826760,exon:1826845-1827054</t>
  </si>
  <si>
    <t>FAAH2</t>
  </si>
  <si>
    <t>chr4:18288835|18292702-</t>
  </si>
  <si>
    <t>exon:18288836-18288957</t>
  </si>
  <si>
    <t>3,2,2,4,5</t>
  </si>
  <si>
    <t>16,10,11,13,3</t>
  </si>
  <si>
    <t>chr4:18392921|18396413-</t>
  </si>
  <si>
    <t>exon:18392922-18392973,exon:18393241-18393277,exon:18396321-18396413</t>
  </si>
  <si>
    <t>3,2,4,5,19,11,4,6,5,2,2,4,6</t>
  </si>
  <si>
    <t>15,38,32,19,62,57,32,38,26,20,20,27,24</t>
  </si>
  <si>
    <t>chr4:18419220|18442533-</t>
  </si>
  <si>
    <t>intron:18419221-18419265,intron:18433534-18433605,intron:18442468-18442533</t>
  </si>
  <si>
    <t>12,49,45,30</t>
  </si>
  <si>
    <t>chr4:18431857|18433605-</t>
  </si>
  <si>
    <t>intron:18431858-18431943,intron:18433534-18433605</t>
  </si>
  <si>
    <t>chr4:1848891|1849382+</t>
  </si>
  <si>
    <t>ENSGALG00000025810;</t>
  </si>
  <si>
    <t>exon:1848892-1848999,exon:1849077-1849160</t>
  </si>
  <si>
    <t>3,2,4,2,3,4</t>
  </si>
  <si>
    <t>149,12,8,59,34,24</t>
  </si>
  <si>
    <t>chr4:1848891|1851203+</t>
  </si>
  <si>
    <t>chr4:18518160|18525706-</t>
  </si>
  <si>
    <t>intergenic_region:18525586-18525706</t>
  </si>
  <si>
    <t>24,21,24,47,19,16,15,10,68,71,42,12,15,11,10,16,20</t>
  </si>
  <si>
    <t>13,9,43,55,46,23,37,38,34,52,13,21,26,8,19,26,14</t>
  </si>
  <si>
    <t>chr4:18586798|18588255-</t>
  </si>
  <si>
    <t>intergenic_region:18586799-18586988,intergenic_region:18588135-18588255</t>
  </si>
  <si>
    <t>16,13,3</t>
  </si>
  <si>
    <t>chr4:18750173|18751716-</t>
  </si>
  <si>
    <t>ENSGALG00000009177;</t>
  </si>
  <si>
    <t>exon:18750174-18750353,exon:18751521-18751716</t>
  </si>
  <si>
    <t>FMR1</t>
  </si>
  <si>
    <t>chr4:18762488|18764311-</t>
  </si>
  <si>
    <t>exon:18762489-18762605,exon:18764240-18764311</t>
  </si>
  <si>
    <t>4,2,7,4,13,6,10,5,3,3,3,2</t>
  </si>
  <si>
    <t>86,92,163,123,75,103,33,62,57,35,60,49</t>
  </si>
  <si>
    <t>chr4:18762488|18767362-</t>
  </si>
  <si>
    <t>exon:18762489-18762605,exon:18762694-18762787,exon:18764245-18764311,exon:18766224-18766317,exon:18767310-18767362</t>
  </si>
  <si>
    <t>20,28,30,47,59,50,19,41,12,37,48,18,10,15,11,23,17,11</t>
  </si>
  <si>
    <t>51,53,45,80,178,66,81,151,55,28,50,20,35,43,23,35,32,14</t>
  </si>
  <si>
    <t>chr4:1898096|1906130+</t>
  </si>
  <si>
    <t>ENSGALG00000004801;</t>
  </si>
  <si>
    <t>intron:1898097-1898209,intron:1904054-1904163,intron:1904352-1904449</t>
  </si>
  <si>
    <t>PHKA1</t>
  </si>
  <si>
    <t>chr4:1904351|1905429+</t>
  </si>
  <si>
    <t>ENSGALG00000004831;</t>
  </si>
  <si>
    <t>exon:1905258-1905429</t>
  </si>
  <si>
    <t>RPS4</t>
  </si>
  <si>
    <t>chr4:1988299|1988930+</t>
  </si>
  <si>
    <t>ENSGALG00000004908;</t>
  </si>
  <si>
    <t>exon:1988300-1988483,exon:1988832-1988930</t>
  </si>
  <si>
    <t>chr4:1988299|1990709+</t>
  </si>
  <si>
    <t>exon:1988300-1988483,exon:1988832-1988930,exon:1990585-1990709</t>
  </si>
  <si>
    <t>chr4:1988299|1994877+</t>
  </si>
  <si>
    <t>exon:1988300-1988483,exon:1994763-1994877</t>
  </si>
  <si>
    <t>chr4:20008101|20012758+</t>
  </si>
  <si>
    <t>ENSGALG00000009207;</t>
  </si>
  <si>
    <t>exon:20008102-20008253</t>
  </si>
  <si>
    <t>TRIM2</t>
  </si>
  <si>
    <t>chr4:20040062|20058392+</t>
  </si>
  <si>
    <t>intergenic_region:20058278-20058392</t>
  </si>
  <si>
    <t>12,30,24,21</t>
  </si>
  <si>
    <t>chr4:20048724|20058392+</t>
  </si>
  <si>
    <t>ENSGALG00000009212;</t>
  </si>
  <si>
    <t>intron:20056486-20056560,intron:20058278-20058392</t>
  </si>
  <si>
    <t>MND1</t>
  </si>
  <si>
    <t>chr4:20051883|20058392+</t>
  </si>
  <si>
    <t>exon:20051884-20051943,exon:20053353-20053454,exon:20056486-20056560,exon:20058278-20058392</t>
  </si>
  <si>
    <t>2,3,6,6,2,19,19,8,6,9,10,7,2,9</t>
  </si>
  <si>
    <t>15,8,13,15,14,11,8,10,8,20,4,23,11,10</t>
  </si>
  <si>
    <t>chr4:20056485|20058392+</t>
  </si>
  <si>
    <t>exon:20056486-20056560,exon:20058278-20058392</t>
  </si>
  <si>
    <t>4,3,4,9,5,3,2,3,3,2</t>
  </si>
  <si>
    <t>18,16,19,13,23,23,16,23,15,18</t>
  </si>
  <si>
    <t>chr4:20056485|20069146+</t>
  </si>
  <si>
    <t>intron:20056486-20056560,intron:20058278-20058392,intron:20069038-20069146</t>
  </si>
  <si>
    <t>chr4:20056485|20069187+</t>
  </si>
  <si>
    <t>intron:20058278-20058392,intron:20069038-20069187</t>
  </si>
  <si>
    <t>3,7,4,3,4,5,2</t>
  </si>
  <si>
    <t>9,5,5,15,12,14,6</t>
  </si>
  <si>
    <t>chr4:20121847|20126006+</t>
  </si>
  <si>
    <t>ENSGALG00000009230;</t>
  </si>
  <si>
    <t>exon:20121848-20121919,exon:20122884-20123007,exon:20123516-20123632,exon:20125890-20126006</t>
  </si>
  <si>
    <t>4,3,5,7,2,3,6,5,3</t>
  </si>
  <si>
    <t>15,15,31,45,25,15,12,34,26</t>
  </si>
  <si>
    <t>TMEM131L</t>
  </si>
  <si>
    <t>chr4:20144762|20147361+</t>
  </si>
  <si>
    <t>exon:20144763-20144905,exon:20147176-20147361</t>
  </si>
  <si>
    <t>4,4,4,5,3</t>
  </si>
  <si>
    <t>23,17,8,15,13</t>
  </si>
  <si>
    <t>chr4:20509205|20512018+</t>
  </si>
  <si>
    <t>ENSGALG00000009272;</t>
  </si>
  <si>
    <t>exon:20509206-20509294,exon:20510108-20510147,exon:20511919-20512018</t>
  </si>
  <si>
    <t>2,5,3,3,17,2,2,4</t>
  </si>
  <si>
    <t>6,6,15,12,17,15,14,12</t>
  </si>
  <si>
    <t>chr4:20509205|20518739+</t>
  </si>
  <si>
    <t>intron:20509206-20509294,intron:20511919-20512018</t>
  </si>
  <si>
    <t>6,4,9,3,3</t>
  </si>
  <si>
    <t>6,11,12,2,1</t>
  </si>
  <si>
    <t>chr4:20523837|20529111+</t>
  </si>
  <si>
    <t>exon:20523838-20524034,exon:20526307-20526371,exon:20526929-20527035,exon:20529000-20529111</t>
  </si>
  <si>
    <t>12,17,12</t>
  </si>
  <si>
    <t>chr4:20523837|20533618+</t>
  </si>
  <si>
    <t>exon:20533519-20533618</t>
  </si>
  <si>
    <t>16,14</t>
  </si>
  <si>
    <t>chr4:20750924|20752882-</t>
  </si>
  <si>
    <t>intergenic_region:20750925-20751032,intergenic_region:20752747-20752882</t>
  </si>
  <si>
    <t>14,6,11,8,29,6,13,20,8,2,10,5,2</t>
  </si>
  <si>
    <t>16,31,23,76,132,36,41,50,21,16,29,7,4</t>
  </si>
  <si>
    <t>chr4:20750924|20778775-</t>
  </si>
  <si>
    <t>intergenic_region:20750925-20751032,intergenic_region:20778644-20778775</t>
  </si>
  <si>
    <t>chr4:20975208|20981274+</t>
  </si>
  <si>
    <t>ENSGALG00000009361;</t>
  </si>
  <si>
    <t>exon:20975209-20975309,exon:20976221-20976339</t>
  </si>
  <si>
    <t>3,5,7,9,6,6,4,2,2,2</t>
  </si>
  <si>
    <t>56,39,107,85,44,47,81,45,77,43</t>
  </si>
  <si>
    <t>GUCY1B3</t>
  </si>
  <si>
    <t>chr4:20990151|20997110+</t>
  </si>
  <si>
    <t>exon:20996984-20997110</t>
  </si>
  <si>
    <t>87,69,34,61</t>
  </si>
  <si>
    <t>chr4:2108531|2108858-</t>
  </si>
  <si>
    <t>intergenic_region:2108532-2108858</t>
  </si>
  <si>
    <t>2,6,8,8,6,6,6,4,4</t>
  </si>
  <si>
    <t>11,17,19,17,29,7,23,5,7</t>
  </si>
  <si>
    <t>chr4:2117872|2118592-</t>
  </si>
  <si>
    <t>ENSGALG00000034383;</t>
  </si>
  <si>
    <t>exon:2117873-2117972,exon:2118224-2118343,exon:2118491-2118592</t>
  </si>
  <si>
    <t>2,3,2,10,3,8,3</t>
  </si>
  <si>
    <t>7,17,10,13,7,5,21</t>
  </si>
  <si>
    <t>TRMT2B</t>
  </si>
  <si>
    <t>chr4:21223242|21224455+</t>
  </si>
  <si>
    <t>ENSGALG00000040413;</t>
  </si>
  <si>
    <t>intron:21223243-21223323</t>
  </si>
  <si>
    <t>0,2,1</t>
  </si>
  <si>
    <t>chr4:21417403|21418294+</t>
  </si>
  <si>
    <t>ENSGALG00000009378;</t>
  </si>
  <si>
    <t>intron:21417404-21417599,intron:21418232-21418294</t>
  </si>
  <si>
    <t>5,8,3,3,2</t>
  </si>
  <si>
    <t>18,28,7,3,13</t>
  </si>
  <si>
    <t>PDGFC</t>
  </si>
  <si>
    <t>chr4:21417403|21433271+</t>
  </si>
  <si>
    <t>exon:21417404-21417599,exon:21433091-21433271</t>
  </si>
  <si>
    <t>3,4,10,54,62,19,9,12,5,28,19,18</t>
  </si>
  <si>
    <t>4,8,4,18,20,12,17,11,3,15,19,10</t>
  </si>
  <si>
    <t>chr4:21939796|21942339+</t>
  </si>
  <si>
    <t>ENSGALG00000026253;</t>
  </si>
  <si>
    <t>exon:21939797-21940006,exon:21942259-21942339</t>
  </si>
  <si>
    <t>2,2,10,6,5,4</t>
  </si>
  <si>
    <t>4,8,17,10,7,8</t>
  </si>
  <si>
    <t>TMEM144</t>
  </si>
  <si>
    <t>chr4:22070959|22071418+</t>
  </si>
  <si>
    <t>ENSGALG00000009429;</t>
  </si>
  <si>
    <t>intron:22070960-22071418</t>
  </si>
  <si>
    <t>RXFP1</t>
  </si>
  <si>
    <t>chr4:22130008|22137234+</t>
  </si>
  <si>
    <t>ENSGALG00000020251;</t>
  </si>
  <si>
    <t>exon:22136365-22136436,exon:22137105-22137234</t>
  </si>
  <si>
    <t>2,4,4,4,5,4,7,2,2,4</t>
  </si>
  <si>
    <t>3,12,19,11,17,14,5,4,9,5</t>
  </si>
  <si>
    <t>FNIP2</t>
  </si>
  <si>
    <t>chr4:22130008|22141582+</t>
  </si>
  <si>
    <t>exon:22130009-22130135,exon:22141413-22141582</t>
  </si>
  <si>
    <t>10,9,9</t>
  </si>
  <si>
    <t>chr4:2215492|2222683-</t>
  </si>
  <si>
    <t>ENSGALG00000005425;</t>
  </si>
  <si>
    <t>exon:2222336-2222489,exon:2222583-2222683</t>
  </si>
  <si>
    <t>106,77</t>
  </si>
  <si>
    <t>OGT</t>
  </si>
  <si>
    <t>chr4:2218196|2224865-</t>
  </si>
  <si>
    <t>exon:2218197-2218364,exon:2224749-2224865</t>
  </si>
  <si>
    <t>chr4:2218689|2221470-</t>
  </si>
  <si>
    <t>exon:2221312-2221470</t>
  </si>
  <si>
    <t>chr4:22224998|22241247+</t>
  </si>
  <si>
    <t>ENSGALG00000020249;</t>
  </si>
  <si>
    <t>intron:22224999-22225144,intron:22241069-22241247</t>
  </si>
  <si>
    <t>RAPGEF2</t>
  </si>
  <si>
    <t>chr4:22230203|22235181+</t>
  </si>
  <si>
    <t>intron:22230204-22230291</t>
  </si>
  <si>
    <t>chr4:22240270|22241247+</t>
  </si>
  <si>
    <t>intron:22241069-22241247</t>
  </si>
  <si>
    <t>26,7,2</t>
  </si>
  <si>
    <t>chr4:2225413|2225732-</t>
  </si>
  <si>
    <t>intron:2225414-2225732</t>
  </si>
  <si>
    <t>7,9,17,5,9,4,15,13,15,24,15,10,15,9,8,2,7</t>
  </si>
  <si>
    <t>chr4:22259470|22277044+</t>
  </si>
  <si>
    <t>exon:22259471-22259541,exon:22264317-22264373,exon:22276961-22277044</t>
  </si>
  <si>
    <t>2,11,2</t>
  </si>
  <si>
    <t>19,53,32</t>
  </si>
  <si>
    <t>chr4:22276960|22298234+</t>
  </si>
  <si>
    <t>exon:22276961-22277044,exon:22296002-22296077,exon:22298067-22298234</t>
  </si>
  <si>
    <t>98,77,63,39</t>
  </si>
  <si>
    <t>chr4:22296001|22298234+</t>
  </si>
  <si>
    <t>exon:22296002-22296077,exon:22298067-22298234</t>
  </si>
  <si>
    <t>3,6,6,2,5,9,5,4,5,2</t>
  </si>
  <si>
    <t>100,84,68,31,32,47,16,48,61,28</t>
  </si>
  <si>
    <t>chr4:22335648|22351308+</t>
  </si>
  <si>
    <t>exon:22335649-22335780,exon:22351200-22351308</t>
  </si>
  <si>
    <t>3,4,2,2,3,2,2</t>
  </si>
  <si>
    <t>144,156,102,93,73,38,21</t>
  </si>
  <si>
    <t>chr4:22342147|22351308+</t>
  </si>
  <si>
    <t>exon:22342148-22342325,exon:22351200-22351308</t>
  </si>
  <si>
    <t>2,3,2,3,6,3</t>
  </si>
  <si>
    <t>116,142,95,33,29,39</t>
  </si>
  <si>
    <t>chr4:22346482|22351308+</t>
  </si>
  <si>
    <t>exon:22351200-22351308</t>
  </si>
  <si>
    <t>3,8,5,3</t>
  </si>
  <si>
    <t>80,97,47,35</t>
  </si>
  <si>
    <t>chr4:22346482|22354531+</t>
  </si>
  <si>
    <t>exon:22346483-22346635</t>
  </si>
  <si>
    <t>chr4:22347986|22351308+</t>
  </si>
  <si>
    <t>exon:22350711-22350818,exon:22351200-22351308</t>
  </si>
  <si>
    <t>2,3,2,4,3,6,18,3,9,3,5,3,4,2</t>
  </si>
  <si>
    <t>46,162,109,146,48,80,94,47,36,39,30,45,50,13</t>
  </si>
  <si>
    <t>chr4:2288116|2294108-</t>
  </si>
  <si>
    <t>ENSGALG00000005507;</t>
  </si>
  <si>
    <t>exon:2288117-2288219,exon:2288971-2289055</t>
  </si>
  <si>
    <t>NONO</t>
  </si>
  <si>
    <t>chr4:2315623|2316385+</t>
  </si>
  <si>
    <t>ENSGALG00000005533;</t>
  </si>
  <si>
    <t>intron:2315624-2316385</t>
  </si>
  <si>
    <t>89,96,193,55,59,42,79,63,64,30,38,42,36,25,26,13,31,20</t>
  </si>
  <si>
    <t>41,19,30,116,129,65,41,41,19,4,9,5,14,14,9,7,16,6</t>
  </si>
  <si>
    <t>ZMYM3</t>
  </si>
  <si>
    <t>chr4:2315646|2316385+</t>
  </si>
  <si>
    <t>intron:2315647-2315796,intron:2316220-2316385</t>
  </si>
  <si>
    <t>6,8,14,8,7,11,3,4,5,3,3,2,6</t>
  </si>
  <si>
    <t>50,22,47,132,71,47,45,4,9,7,19,9,16</t>
  </si>
  <si>
    <t>chr4:2320116|2320870+</t>
  </si>
  <si>
    <t>exon:2320117-2320175,exon:2320702-2320870</t>
  </si>
  <si>
    <t>2,2,14,7,3,3,5</t>
  </si>
  <si>
    <t>47,87,28,10,15,7,14</t>
  </si>
  <si>
    <t>chr4:23469046|23472423-</t>
  </si>
  <si>
    <t>intergenic_region:23469047-23469178</t>
  </si>
  <si>
    <t>5,2,5,3,3,5</t>
  </si>
  <si>
    <t>3,7,10,6,1,2</t>
  </si>
  <si>
    <t>chr4:23486858|23488077-</t>
  </si>
  <si>
    <t>ENSGALG00000009496;</t>
  </si>
  <si>
    <t>exon:23486859-23487019,exon:23487995-23488077</t>
  </si>
  <si>
    <t>7,23,7,10,12,5,38,3,31,62,46,24,78,42,15,24,33,21</t>
  </si>
  <si>
    <t>6,12,2,16,19,2,15,27,12,11,22,6,14,9,14,11,10,4</t>
  </si>
  <si>
    <t>NAF1</t>
  </si>
  <si>
    <t>chr4:23486858|23488875-</t>
  </si>
  <si>
    <t>intron:23486859-23487019,intron:23487995-23488077</t>
  </si>
  <si>
    <t>8,4,4,3,6,4,3</t>
  </si>
  <si>
    <t>6,15,13,8,13,7,10</t>
  </si>
  <si>
    <t>chr4:23741903|23790027-</t>
  </si>
  <si>
    <t>intergenic_region:23741904-23741982</t>
  </si>
  <si>
    <t>5,3,2,4,3</t>
  </si>
  <si>
    <t>0,1,0,1,0</t>
  </si>
  <si>
    <t>chr4:23977325|23982246+</t>
  </si>
  <si>
    <t>ENSGALG00000009554;</t>
  </si>
  <si>
    <t>exon:23977326-23977432,exon:23982125-23982246</t>
  </si>
  <si>
    <t>KLHL2</t>
  </si>
  <si>
    <t>chr4:24031812|24033290+</t>
  </si>
  <si>
    <t>ENSGALG00000009560;</t>
  </si>
  <si>
    <t>exon:24033142-24033290</t>
  </si>
  <si>
    <t>499,21</t>
  </si>
  <si>
    <t>MSMO1</t>
  </si>
  <si>
    <t>chr4:24284280|24292963+</t>
  </si>
  <si>
    <t>ENSGALG00000009567;</t>
  </si>
  <si>
    <t>exon:24284281-24284391,exon:24288316-24288396,exon:24290717-24290869,exon:24292846-24292963</t>
  </si>
  <si>
    <t>8,12,8,34,15,11,10,19,7,10,15,15,17,18,18</t>
  </si>
  <si>
    <t>8,11,7,19,35,24,19,8,9,13,15,11,16,24,17</t>
  </si>
  <si>
    <t>TLL1</t>
  </si>
  <si>
    <t>chr4:24284280|24306901+</t>
  </si>
  <si>
    <t>exon:24284281-24284391,exon:24288316-24288396,exon:24303892-24303997,exon:24306777-24306901</t>
  </si>
  <si>
    <t>4,2,6,6,9,9,2,6,7,5,9,4</t>
  </si>
  <si>
    <t>10,34,27,5,17,11,4,11,3,11,19,14</t>
  </si>
  <si>
    <t>chr4:24284341|24292963+</t>
  </si>
  <si>
    <t>exon:24284342-24284391,exon:24288316-24288396,exon:24290717-24290869,exon:24292846-24292963</t>
  </si>
  <si>
    <t>2,2,5,4,2</t>
  </si>
  <si>
    <t>19,11,21,42,43</t>
  </si>
  <si>
    <t>chr4:24301929|24303997+</t>
  </si>
  <si>
    <t>exon:24301930-24302108,exon:24303892-24303997</t>
  </si>
  <si>
    <t>chr4:24301929|24306901+</t>
  </si>
  <si>
    <t>exon:24301930-24302108,exon:24306777-24306901</t>
  </si>
  <si>
    <t>46,8</t>
  </si>
  <si>
    <t>chr4:2434892|2435654+</t>
  </si>
  <si>
    <t>ENSGALG00000005659;</t>
  </si>
  <si>
    <t>intron:2434893-2434972,intron:2435251-2435346,intron:2435530-2435654</t>
  </si>
  <si>
    <t>4,37,63,9,5,6,4,5,2</t>
  </si>
  <si>
    <t>181,82,134,57,75,70,44,48,50</t>
  </si>
  <si>
    <t>SNX12</t>
  </si>
  <si>
    <t>chr4:2435250|2435654+</t>
  </si>
  <si>
    <t>exon:2435251-2435346,exon:2435530-2435654</t>
  </si>
  <si>
    <t>12,14,12,3,3</t>
  </si>
  <si>
    <t>chr4:2435250|2437365+</t>
  </si>
  <si>
    <t>chr4:2435250|2441281+</t>
  </si>
  <si>
    <t>intergenic_region:2435251-2435346</t>
  </si>
  <si>
    <t>chr4:25282421|25296892+</t>
  </si>
  <si>
    <t>intergenic_region:25282422-25282600,intergenic_region:25285253-25285319</t>
  </si>
  <si>
    <t>chr4:25382821|25388166+</t>
  </si>
  <si>
    <t>ENSGALG00000009650;</t>
  </si>
  <si>
    <t>exon:25382822-25382957,exon:25387945-25388166</t>
  </si>
  <si>
    <t>4,3,4,3,30,255,31,19,40,23,11,13</t>
  </si>
  <si>
    <t>8,15,26,22,119,244,86,97,94,71,58,109</t>
  </si>
  <si>
    <t>chr4:25382821|25393242+</t>
  </si>
  <si>
    <t>exon:25393093-25393242</t>
  </si>
  <si>
    <t>chr4:25382821|25396648+</t>
  </si>
  <si>
    <t>exon:25382822-25382957,exon:25385747-25385848</t>
  </si>
  <si>
    <t>chr4:25437139|25438790+</t>
  </si>
  <si>
    <t>ENSGALG00000009655;</t>
  </si>
  <si>
    <t>exon:25437140-25437246,exon:25437908-25438009,exon:25438659-25438790</t>
  </si>
  <si>
    <t>14,7,7,14,22,23,20,20,10,16,25,13,10,16,7,7,15,6</t>
  </si>
  <si>
    <t>14,16,11,23,42,12,14,29,6,7,1,0,4,3,0,5,6,4</t>
  </si>
  <si>
    <t>AADAT</t>
  </si>
  <si>
    <t>chr4:25544662|25560007-</t>
  </si>
  <si>
    <t>ENSGALG00000009674;</t>
  </si>
  <si>
    <t>exon:25544663-25544773,exon:25558046-25558092</t>
  </si>
  <si>
    <t>CLCN3</t>
  </si>
  <si>
    <t>chr4:25550682|25560007-</t>
  </si>
  <si>
    <t>exon:25559850-25560007</t>
  </si>
  <si>
    <t>chr4:25554560|25555527-</t>
  </si>
  <si>
    <t>exon:25554561-25554683,exon:25555340-25555527</t>
  </si>
  <si>
    <t>4,7,5,16,3,13,7,4,12,8,5,8,3,9</t>
  </si>
  <si>
    <t>84,237,379,158,264,88,53,74,22,37,35,23,51,32</t>
  </si>
  <si>
    <t>chr4:25557992|25560007-</t>
  </si>
  <si>
    <t>exon:25557993-25558092,exon:25559850-25560007</t>
  </si>
  <si>
    <t>3,3,10,7,4,10,20,15,4</t>
  </si>
  <si>
    <t>81,205,331,120,252,43,63,27,21</t>
  </si>
  <si>
    <t>chr4:25583973|25584149-</t>
  </si>
  <si>
    <t>exon:25583974-25584149</t>
  </si>
  <si>
    <t>4,5,3,2,3</t>
  </si>
  <si>
    <t>87,74,13,25,19</t>
  </si>
  <si>
    <t>chr4:25583973|25587954-</t>
  </si>
  <si>
    <t>intergenic_region:25583974-25584149,intergenic_region:25587828-25587954</t>
  </si>
  <si>
    <t>19,1,6</t>
  </si>
  <si>
    <t>chr4:25600031|25603492+</t>
  </si>
  <si>
    <t>ENSGALG00000009683;</t>
  </si>
  <si>
    <t>exon:25600032-25600128,exon:25601985-25602082,exon:25603409-25603492</t>
  </si>
  <si>
    <t>NEK1</t>
  </si>
  <si>
    <t>chr4:25603934|25610684+</t>
  </si>
  <si>
    <t>exon:25603935-25604002,exon:25610527-25610684</t>
  </si>
  <si>
    <t>chr4:25616004|25623772+</t>
  </si>
  <si>
    <t>exon:25620172-25620274,exon:25623689-25623772</t>
  </si>
  <si>
    <t>chr4:25710954|25712646+</t>
  </si>
  <si>
    <t>ENSGALG00000009692;</t>
  </si>
  <si>
    <t>exon:25710955-25711230,exon:25712551-25712646</t>
  </si>
  <si>
    <t>5,4,4,4,3,4,2,11,5,8,5,4,5,7,10</t>
  </si>
  <si>
    <t>16,7,37,62,32,6,20,16,17,16,8,15,14,8,1</t>
  </si>
  <si>
    <t>SH3RF1</t>
  </si>
  <si>
    <t>chr4:25793526|25821218+</t>
  </si>
  <si>
    <t>intergenic_region:25808721-25808897,intergenic_region:25821167-25821218</t>
  </si>
  <si>
    <t>31,16,25,28,20,42,41,33,57,11,7,14,7,3,8,9,3</t>
  </si>
  <si>
    <t>17,1,8,9,17,7,13,11,13,3,1,3,0,0,5,3,2</t>
  </si>
  <si>
    <t>chr4:26657142|26658208-</t>
  </si>
  <si>
    <t>intergenic_region:26657143-26657345</t>
  </si>
  <si>
    <t>chr4:273439|276205-</t>
  </si>
  <si>
    <t>ENSGALG00000040662;</t>
  </si>
  <si>
    <t>exon:273440-273573,exon:273862-273943,exon:274419-274480,exon:275164-275239</t>
  </si>
  <si>
    <t>14,7,7,5,5,8,4,17,19,7,6,3,3,2,5,5</t>
  </si>
  <si>
    <t>61,33,42,100,29,48,41,28,51,21,26,20,20,35,27,16</t>
  </si>
  <si>
    <t>chr4:27345057|27358720+</t>
  </si>
  <si>
    <t>intergenic_region:27345058-27345159,intergenic_region:27346957-27347028,intergenic_region:27347191-27347259,intergenic_region:27351887-27351933,intergenic_region:27358610-27358720</t>
  </si>
  <si>
    <t>4,3,10,2,3</t>
  </si>
  <si>
    <t>0,0,0,1,1</t>
  </si>
  <si>
    <t>chr4:2770739|2771125+</t>
  </si>
  <si>
    <t>intergenic_region:2770740-2771125</t>
  </si>
  <si>
    <t>chr4:28360350|28361930+</t>
  </si>
  <si>
    <t>intergenic_region:28360351-28360430,intergenic_region:28360873-28360955,intergenic_region:28361600-28361646,intergenic_region:28361804-28361930</t>
  </si>
  <si>
    <t>10,2,7</t>
  </si>
  <si>
    <t>0,1,0</t>
  </si>
  <si>
    <t>chr4:2885797|2888110-</t>
  </si>
  <si>
    <t>ENSGALG00000005882;</t>
  </si>
  <si>
    <t>exon:2885798-2885914,exon:2886974-2887022,exon:2888042-2888110</t>
  </si>
  <si>
    <t>LRCH2</t>
  </si>
  <si>
    <t>chr4:2885797|2899560-</t>
  </si>
  <si>
    <t>exon:2885798-2885914,exon:2886974-2887022</t>
  </si>
  <si>
    <t>6,9,16</t>
  </si>
  <si>
    <t>chr4:2888041|2899560-</t>
  </si>
  <si>
    <t>exon:2888042-2888110,exon:2899416-2899560</t>
  </si>
  <si>
    <t>chr4:2892323|2899560-</t>
  </si>
  <si>
    <t>exon:2892324-2892428,exon:2892599-2892666,exon:2892762-2892859,exon:2894570-2894675,exon:2899416-2899560</t>
  </si>
  <si>
    <t>11,7,6,11,26,9,10,14,4,66,67,32,16,25,12,23,16,31</t>
  </si>
  <si>
    <t>2,13,15,13,26,9,14,32,16,44,64,22,33,24,21,28,25,21</t>
  </si>
  <si>
    <t>chr4:2896623|2899560-</t>
  </si>
  <si>
    <t>exon:2896624-2896750,exon:2899416-2899560</t>
  </si>
  <si>
    <t>45,52</t>
  </si>
  <si>
    <t>chr4:29461032|29462369-</t>
  </si>
  <si>
    <t>ENSGALG00000009774;</t>
  </si>
  <si>
    <t>exon:29461033-29461198,exon:29462174-29462369</t>
  </si>
  <si>
    <t>45,38,61,77,88,61,69,77,66,196,342,133,95,80,40,47,53,71</t>
  </si>
  <si>
    <t>30,11,8,39,31,20,30,32,18,17,33,10,12,28,17,12,7,13</t>
  </si>
  <si>
    <t>chr4:29571607|29575991-</t>
  </si>
  <si>
    <t>ENSGALG00000009800;</t>
  </si>
  <si>
    <t>exon:29571608-29571797</t>
  </si>
  <si>
    <t>3,3,7,3,7</t>
  </si>
  <si>
    <t>72,138,79,67,29</t>
  </si>
  <si>
    <t>SETD7</t>
  </si>
  <si>
    <t>chr4:2975500|2997217+</t>
  </si>
  <si>
    <t>ENSGALG00000005930;</t>
  </si>
  <si>
    <t>exon:2975501-2975647,exon:2997131-2997217</t>
  </si>
  <si>
    <t>PLS3</t>
  </si>
  <si>
    <t>chr4:29797168|29800025-</t>
  </si>
  <si>
    <t>ENSGALG00000009809;</t>
  </si>
  <si>
    <t>intron:29797169-29797418,intron:29799976-29800025</t>
  </si>
  <si>
    <t>3,22,8,2</t>
  </si>
  <si>
    <t>42,153,73,1</t>
  </si>
  <si>
    <t>MAML3</t>
  </si>
  <si>
    <t>chr4:29825120|29860978-</t>
  </si>
  <si>
    <t>intergenic_region:29825121-29825230,intergenic_region:29858384-29858550,intergenic_region:29860860-29860978</t>
  </si>
  <si>
    <t>22,20,31,18,11,15,17,15,56,30,33,26,16,23,27,9,11,25</t>
  </si>
  <si>
    <t>6,1,4,7,4,5,0,4,3,3,1,1,1,1,2,3,3,1</t>
  </si>
  <si>
    <t>chr4:29858383|29860978-</t>
  </si>
  <si>
    <t>intergenic_region:29858384-29858550,intergenic_region:29860860-29860978</t>
  </si>
  <si>
    <t>4,7,4,3,2,7,9,7,11,10,4,7,6,4,12,6,9</t>
  </si>
  <si>
    <t>30,45,28,30,12,19,26,54,33,30,32,14,22,31,15,32,23</t>
  </si>
  <si>
    <t>chr4:29927478|29929077-</t>
  </si>
  <si>
    <t>intergenic_region:29927479-29927570,intergenic_region:29928978-29929077</t>
  </si>
  <si>
    <t>8,14,15,25,21,7,11,10,17,3,3,4,9,3,4,2</t>
  </si>
  <si>
    <t>3,4,1,1,6,5,5,3,2,4,0,0,1,0,2,1</t>
  </si>
  <si>
    <t>chr4:3002195|3005041+</t>
  </si>
  <si>
    <t>exon:3002196-3002359,exon:3004435-3004564,exon:3004909-3005041</t>
  </si>
  <si>
    <t>4,4,3,3</t>
  </si>
  <si>
    <t>chr4:30039282|30046550-</t>
  </si>
  <si>
    <t>ENSGALG00000009865;</t>
  </si>
  <si>
    <t>exon:30039283-30039493,exon:30046454-30046550</t>
  </si>
  <si>
    <t>RNF150</t>
  </si>
  <si>
    <t>chr4:30039282|30054412-</t>
  </si>
  <si>
    <t>exon:30054341-30054412</t>
  </si>
  <si>
    <t>7,8,2,3,2</t>
  </si>
  <si>
    <t>13,14,20,14,14</t>
  </si>
  <si>
    <t>chr4:3004434|3006726+</t>
  </si>
  <si>
    <t>exon:3004435-3004564,exon:3006561-3006726</t>
  </si>
  <si>
    <t>326,84</t>
  </si>
  <si>
    <t>chr4:3009097|3010460+</t>
  </si>
  <si>
    <t>exon:3009098-3009293,exon:3009644-3009722,exon:3010346-3010460</t>
  </si>
  <si>
    <t>chr4:30229760|30247710-</t>
  </si>
  <si>
    <t>intergenic_region:30229761-30229943,intergenic_region:30247495-30247710</t>
  </si>
  <si>
    <t>7,6,10,5</t>
  </si>
  <si>
    <t>4,5,4,4</t>
  </si>
  <si>
    <t>chr4:30260888|30264553+</t>
  </si>
  <si>
    <t>ENSGALG00000009870;</t>
  </si>
  <si>
    <t>exon:30260889-30260998,exon:30262259-30262340</t>
  </si>
  <si>
    <t>IL15</t>
  </si>
  <si>
    <t>chr4:30343864|30349156-</t>
  </si>
  <si>
    <t>ENSGALG00000009880;</t>
  </si>
  <si>
    <t>exon:30343865-30344019,exon:30349044-30349156</t>
  </si>
  <si>
    <t>7,23,2,4,4,5,4,4</t>
  </si>
  <si>
    <t>44,77,27,13,23,19,26,15</t>
  </si>
  <si>
    <t>INPP4B</t>
  </si>
  <si>
    <t>chr4:30343864|30361399-</t>
  </si>
  <si>
    <t>exon:30361282-30361399</t>
  </si>
  <si>
    <t>chr4:30343864|30363724-</t>
  </si>
  <si>
    <t>exon:30343865-30344019,exon:30349044-30349156,exon:30363552-30363724</t>
  </si>
  <si>
    <t>3,9,12,9,4,6,4,5,2</t>
  </si>
  <si>
    <t>14,46,96,19,14,17,14,29,12</t>
  </si>
  <si>
    <t>chr4:30343864|30372935-</t>
  </si>
  <si>
    <t>exon:30343865-30344019,exon:30372797-30372935</t>
  </si>
  <si>
    <t>16,46,6</t>
  </si>
  <si>
    <t>chr4:30343864|30393328-</t>
  </si>
  <si>
    <t>exon:30343865-30344019,exon:30393220-30393328</t>
  </si>
  <si>
    <t>3,2,5,29,5,8,12</t>
  </si>
  <si>
    <t>5,24,14,33,9,13,17</t>
  </si>
  <si>
    <t>chr4:30398856|30406301-</t>
  </si>
  <si>
    <t>intron:30398857-30398921,intron:30400853-30400957,intron:30406171-30406301</t>
  </si>
  <si>
    <t>7,6,11</t>
  </si>
  <si>
    <t>chr4:30400852|30406301-</t>
  </si>
  <si>
    <t>exon:30400853-30400957,exon:30406171-30406301</t>
  </si>
  <si>
    <t>2,2,4,4,17,14,4,3,9,2,4,8,7</t>
  </si>
  <si>
    <t>22,30,8,15,15,34,8,10,11,4,13,15,10</t>
  </si>
  <si>
    <t>chr4:30470147|30472155-</t>
  </si>
  <si>
    <t>exon:30470148-30470264,exon:30472037-30472155</t>
  </si>
  <si>
    <t>4,7,11,2,39,14,3,30,9,3,9,3</t>
  </si>
  <si>
    <t>35,36,17,52,35,29,33,11,17,7,25,18</t>
  </si>
  <si>
    <t>chr4:30470147|30488147-</t>
  </si>
  <si>
    <t>exon:30487923-30488147</t>
  </si>
  <si>
    <t>7,6,17,2,3,3,6,7,6,21,9,5,15,2</t>
  </si>
  <si>
    <t>25,49,26,60,26,23,77,53,13,40,9,25,12,22</t>
  </si>
  <si>
    <t>chr4:30486428|30488147-</t>
  </si>
  <si>
    <t>exon:30486429-30486473,exon:30487923-30488147</t>
  </si>
  <si>
    <t>5,3,6,2,2,15,26,4,9,8,5,4,11,5</t>
  </si>
  <si>
    <t>56,43,30,17,56,16,37,15,8,25,6,14,17,18</t>
  </si>
  <si>
    <t>chr4:30486428|30498216-</t>
  </si>
  <si>
    <t>exon:30486429-30486473,exon:30498132-30498216</t>
  </si>
  <si>
    <t>4,9,5,8,8,13,11,8,11,3,2,5,2,6,4</t>
  </si>
  <si>
    <t>46,37,20,21,8,44,49,13,20,12,4,12,5,11,11</t>
  </si>
  <si>
    <t>chr4:30487922|30498216-</t>
  </si>
  <si>
    <t>31,30</t>
  </si>
  <si>
    <t>chr4:30778864|30781748+</t>
  </si>
  <si>
    <t>ENSGALG00000009898;</t>
  </si>
  <si>
    <t>intron:30778865-30778925</t>
  </si>
  <si>
    <t>GAB1</t>
  </si>
  <si>
    <t>chr4:30790425|30801240+</t>
  </si>
  <si>
    <t>exon:30790426-30790639,exon:30800937-30801240</t>
  </si>
  <si>
    <t>6,4,3,4,12,10,7,2</t>
  </si>
  <si>
    <t>17,21,34,65,17,21,9,15</t>
  </si>
  <si>
    <t>chr4:30798214|30801240+</t>
  </si>
  <si>
    <t>exon:30801030-30801240</t>
  </si>
  <si>
    <t>4,3,7,2,3</t>
  </si>
  <si>
    <t>21,18,20,4,5</t>
  </si>
  <si>
    <t>chr4:31075654|31091894-</t>
  </si>
  <si>
    <t>intergenic_region:31075655-31075768,intergenic_region:31091788-31091894</t>
  </si>
  <si>
    <t>chr4:31108330|31116407+</t>
  </si>
  <si>
    <t>ENSGALG00000009948;</t>
  </si>
  <si>
    <t>exon:31108331-31108526,exon:31116206-31116407</t>
  </si>
  <si>
    <t>HHIP</t>
  </si>
  <si>
    <t>chr4:31115238|31116407+</t>
  </si>
  <si>
    <t>exon:31115239-31115395,exon:31116206-31116407</t>
  </si>
  <si>
    <t>chr4:31228835|31230949-</t>
  </si>
  <si>
    <t>intergenic_region:31228836-31228936</t>
  </si>
  <si>
    <t>3,9,4,4,3,3</t>
  </si>
  <si>
    <t>15,11,2,1,0,2</t>
  </si>
  <si>
    <t>chr4:31260132|31262206-</t>
  </si>
  <si>
    <t>ENSGALG00000028643;</t>
  </si>
  <si>
    <t>exon:31260133-31260253,exon:31262090-31262206</t>
  </si>
  <si>
    <t>4,6,3,4,8,7</t>
  </si>
  <si>
    <t>5,24,25,15,2,5</t>
  </si>
  <si>
    <t>ANAPC10</t>
  </si>
  <si>
    <t>chr4:31267632|31269739+</t>
  </si>
  <si>
    <t>ENSGALG00000009961;</t>
  </si>
  <si>
    <t>exon:31267633-31267794,exon:31268319-31268404,exon:31269152-31269249,exon:31269622-31269739</t>
  </si>
  <si>
    <t>96,44</t>
  </si>
  <si>
    <t>RLI</t>
  </si>
  <si>
    <t>chr4:31390202|31390828+</t>
  </si>
  <si>
    <t>ENSGALG00000009977;</t>
  </si>
  <si>
    <t>exon:31390203-31390828</t>
  </si>
  <si>
    <t>90,29</t>
  </si>
  <si>
    <t>SMAD1</t>
  </si>
  <si>
    <t>chr4:31436174|31438902+</t>
  </si>
  <si>
    <t>ENSGALG00000009974;</t>
  </si>
  <si>
    <t>exon:31436175-31436297,exon:31437490-31437581,exon:31438753-31438902</t>
  </si>
  <si>
    <t>3,2,7,10,2,2,3,4,6,4,3</t>
  </si>
  <si>
    <t>33,27,27,39,40,21,7,22,17,14,8</t>
  </si>
  <si>
    <t>MMAA</t>
  </si>
  <si>
    <t>chr4:31438109|31440586+</t>
  </si>
  <si>
    <t>exon:31438110-31438195</t>
  </si>
  <si>
    <t>2,3,2,6,3,3,3,5</t>
  </si>
  <si>
    <t>11,11,6,16,26,5,8,7</t>
  </si>
  <si>
    <t>chr4:31438109|31440637+</t>
  </si>
  <si>
    <t>4,6,2,4,9,2,4,4,3</t>
  </si>
  <si>
    <t>11,9,6,22,6,4,7,8,6</t>
  </si>
  <si>
    <t>chr4:31441616|31445474+</t>
  </si>
  <si>
    <t>intron:31441617-31441750,intron:31445314-31445474</t>
  </si>
  <si>
    <t>3,7,4,4,2,2</t>
  </si>
  <si>
    <t>19,46,7,30,4,3</t>
  </si>
  <si>
    <t>chr4:31441711|31445474+</t>
  </si>
  <si>
    <t>intron:31441712-31441750,intron:31442965-31443112,intron:31443488-31443606,intron:31445314-31445474</t>
  </si>
  <si>
    <t>23,37,17,22,37,32,6,17,17,120,142,86,66,64,56,89,90,61</t>
  </si>
  <si>
    <t>18,16,10,10,25,13,11,23,4,17,50,8,10,30,4,9,24,4</t>
  </si>
  <si>
    <t>chr4:31442964|31445474+</t>
  </si>
  <si>
    <t>ENSGALG00000043141;</t>
  </si>
  <si>
    <t>exon:31442965-31443112,exon:31443488-31443606,exon:31445314-31445474</t>
  </si>
  <si>
    <t>2,11,2,12,4,2,53,7,2,24,4,6,28,4</t>
  </si>
  <si>
    <t>28,24,20,37,9,41,86,19,34,46,13,23,49,23</t>
  </si>
  <si>
    <t>chr4:31442964|31461198+</t>
  </si>
  <si>
    <t>intron:31442965-31443112,intron:31459432-31459633,intron:31461122-31461198</t>
  </si>
  <si>
    <t>2,3,6,3,7,13,4,4</t>
  </si>
  <si>
    <t>20,11,4,17,33,54,22,39</t>
  </si>
  <si>
    <t>chr4:31498238|31503555-</t>
  </si>
  <si>
    <t>ENSGALG00000009982;</t>
  </si>
  <si>
    <t>exon:31498239-31498342,exon:31503307-31503555</t>
  </si>
  <si>
    <t>11,15,9,18,27,16,23,7,7,11,19,9,5,6,3,5,5</t>
  </si>
  <si>
    <t>46,16,11,52,81,39,31,51,22,16,16,17,26,15,3,11,17</t>
  </si>
  <si>
    <t>ZNF827</t>
  </si>
  <si>
    <t>chr4:31498238|31516425-</t>
  </si>
  <si>
    <t>exon:31498239-31498342,exon:31502563-31502620,exon:31516192-31516425</t>
  </si>
  <si>
    <t>5,7,10,4,13,6,4,8,5,6,3,8,5,5,7,9</t>
  </si>
  <si>
    <t>7,26,69,46,46,62,17,28,30,18,20,16,17,21,22,30</t>
  </si>
  <si>
    <t>chr4:31498238|31545582-</t>
  </si>
  <si>
    <t>exon:31498239-31498342,exon:31502563-31502620</t>
  </si>
  <si>
    <t>5,4,8,10,4,8,7,9,4</t>
  </si>
  <si>
    <t>24,5,14,38,58,19,47,6,7</t>
  </si>
  <si>
    <t>chr4:31516191|31528799-</t>
  </si>
  <si>
    <t>exon:31516192-31516425</t>
  </si>
  <si>
    <t>3,6,5,11,2</t>
  </si>
  <si>
    <t>29,132,179,91,22</t>
  </si>
  <si>
    <t>chr4:31516191|31545582-</t>
  </si>
  <si>
    <t>10,14,23,8,6,3,4,4,6,2,10,10,9,8,9,4</t>
  </si>
  <si>
    <t>17,61,79,41,32,44,30,13,16,13,22,23,2,23,11,11</t>
  </si>
  <si>
    <t>chr4:31539172|31545582-</t>
  </si>
  <si>
    <t>exon:31539173-31539345</t>
  </si>
  <si>
    <t>3,3,3,7,5,4,2,2,2,3,4</t>
  </si>
  <si>
    <t>56,28,26,117,151,77,62,87,48,40,21</t>
  </si>
  <si>
    <t>chr4:31677070|31681878-</t>
  </si>
  <si>
    <t>ENSGALG00000010006;</t>
  </si>
  <si>
    <t>exon:31677071-31677144,exon:31678666-31678717,exon:31681713-31681878</t>
  </si>
  <si>
    <t>36,60,31,28,21,41,29,18,26,97,50,57,30,17,18,25,23,22</t>
  </si>
  <si>
    <t>72,50,50,64,81,53,44,104,40,38,68,36,24,17,20,30,38,26</t>
  </si>
  <si>
    <t>SLC10A7</t>
  </si>
  <si>
    <t>chr4:31677070|31692039-</t>
  </si>
  <si>
    <t>exon:31677071-31677144,exon:31678666-31678717,exon:31681713-31681878,exon:31691956-31692039</t>
  </si>
  <si>
    <t>67,78,51,30,56,54,52,48,36,48,61,47,21,31,19,16,30,26</t>
  </si>
  <si>
    <t>45,41,36,48,82,42,37,87,30,49,35,20,15,18,19,29,22,11</t>
  </si>
  <si>
    <t>chr4:31751623|31797327-</t>
  </si>
  <si>
    <t>exon:31751624-31751662,exon:31792700-31792775,exon:31797191-31797327</t>
  </si>
  <si>
    <t>15,32,23,10,25,23,31,29,30,82,38,26,30,22,16,28,20,23</t>
  </si>
  <si>
    <t>chr4:31790832|31797327-</t>
  </si>
  <si>
    <t>intron:31790833-31790986,intron:31792700-31792775,intron:31797191-31797327</t>
  </si>
  <si>
    <t>3,3,3,2,2</t>
  </si>
  <si>
    <t>chr4:31792043|31802348-</t>
  </si>
  <si>
    <t>intron:31792044-31792170,intron:31792700-31792775,intron:31797191-31797327,intron:31802266-31802348</t>
  </si>
  <si>
    <t>49,28</t>
  </si>
  <si>
    <t>chr4:31792699|31797327-</t>
  </si>
  <si>
    <t>exon:31792700-31792775,exon:31797191-31797327</t>
  </si>
  <si>
    <t>37,65,43,28,26,58,16,61,184,72,40,94,39,24,36,25,30</t>
  </si>
  <si>
    <t>chr4:31792699|31802348-</t>
  </si>
  <si>
    <t>exon:31792700-31792775,exon:31797191-31797327,exon:31802266-31802348</t>
  </si>
  <si>
    <t>125,141,125,76,170,91,113,221,94,200,186,100,81,96,60,84,96,97</t>
  </si>
  <si>
    <t>chr4:31797190|31802348-</t>
  </si>
  <si>
    <t>exon:31797191-31797327,exon:31802266-31802348</t>
  </si>
  <si>
    <t>chr4:31884898|31893347-</t>
  </si>
  <si>
    <t>ENSGALG00000010009;</t>
  </si>
  <si>
    <t>exon:31884899-31885130,exon:31887852-31887975,exon:31893256-31893347</t>
  </si>
  <si>
    <t>4,3,11</t>
  </si>
  <si>
    <t>24,18,26</t>
  </si>
  <si>
    <t>TTC29</t>
  </si>
  <si>
    <t>chr4:31884898|31911764-</t>
  </si>
  <si>
    <t>exon:31884899-31885130,exon:31910169-31910254,exon:31911663-31911764</t>
  </si>
  <si>
    <t>4,3,4,17,9</t>
  </si>
  <si>
    <t>2,5,7,17,7</t>
  </si>
  <si>
    <t>chr4:31910168|31939236-</t>
  </si>
  <si>
    <t>exon:31910169-31910254,exon:31939013-31939236</t>
  </si>
  <si>
    <t>17,24</t>
  </si>
  <si>
    <t>chr4:32170829|32186106+</t>
  </si>
  <si>
    <t>ENSGALG00000010013;</t>
  </si>
  <si>
    <t>exon:32170830-32170957</t>
  </si>
  <si>
    <t>EDNRA</t>
  </si>
  <si>
    <t>chr4:3219214|3235389-</t>
  </si>
  <si>
    <t>ENSGALG00000005982;</t>
  </si>
  <si>
    <t>exon:3219215-3219310,exon:3221440-3221553,exon:3233985-3234117,exon:3235248-3235389</t>
  </si>
  <si>
    <t>10,7,7,15,9,10,13,5,24,31,15,10,6,12,10,25,23</t>
  </si>
  <si>
    <t>3,20,11,46,26,31,52,29,11,11,5,10,17,18,36,27,12</t>
  </si>
  <si>
    <t>KLHL13</t>
  </si>
  <si>
    <t>chr4:32265703|32276130+</t>
  </si>
  <si>
    <t>ENSGALG00000010031;</t>
  </si>
  <si>
    <t>intron:32276069-32276130</t>
  </si>
  <si>
    <t>8,2,0</t>
  </si>
  <si>
    <t>ARHGAP10</t>
  </si>
  <si>
    <t>chr4:3227576|3235389-</t>
  </si>
  <si>
    <t>exon:3233985-3234117,exon:3235248-3235389</t>
  </si>
  <si>
    <t>2,9,4,7,2,5,3,8,9,7,4,6,13,2,4,8,8</t>
  </si>
  <si>
    <t>14,22,16,42,54,34,38,77,20,41,15,22,29,21,47,30,16</t>
  </si>
  <si>
    <t>chr4:32275884|32276130+</t>
  </si>
  <si>
    <t>exon:32275885-32275984,exon:32276069-32276130</t>
  </si>
  <si>
    <t>chr4:32297461|32316282+</t>
  </si>
  <si>
    <t>exon:32297462-32297591,exon:32316195-32316282</t>
  </si>
  <si>
    <t>chr4:32302758|32316282+</t>
  </si>
  <si>
    <t>exon:32302759-32302840,exon:32303967-32304009,exon:32305261-32305326,exon:32310766-32310840,exon:32316195-32316282</t>
  </si>
  <si>
    <t>4,8,18,6,2,4,11,13</t>
  </si>
  <si>
    <t>8,33,34,28,13,11,32,14</t>
  </si>
  <si>
    <t>chr4:32310765|32320768+</t>
  </si>
  <si>
    <t>exon:32310766-32310840,exon:32316195-32316282</t>
  </si>
  <si>
    <t>43,23</t>
  </si>
  <si>
    <t>chr4:32316134|32320768+</t>
  </si>
  <si>
    <t>intron:32316135-32316282</t>
  </si>
  <si>
    <t>chr4:32316194|32320768+</t>
  </si>
  <si>
    <t>exon:32316195-32316282,exon:32317709-32317767,exon:32319878-32319983,exon:32320609-32320768</t>
  </si>
  <si>
    <t>7,3,4,3,4</t>
  </si>
  <si>
    <t>46,47,27,14,30</t>
  </si>
  <si>
    <t>chr4:3233697|3234117-</t>
  </si>
  <si>
    <t>exon:3233698-3233894,exon:3233985-3234117</t>
  </si>
  <si>
    <t>chr4:3233697|3235389-</t>
  </si>
  <si>
    <t>exon:3233698-3233894,exon:3235248-3235389</t>
  </si>
  <si>
    <t>37,58,42,21</t>
  </si>
  <si>
    <t>chr4:32386387|32390501-</t>
  </si>
  <si>
    <t>ENSGALG00000010035;</t>
  </si>
  <si>
    <t>exon:32386388-32386545,exon:32390371-32390501</t>
  </si>
  <si>
    <t>4,2,7,3,5,3,3</t>
  </si>
  <si>
    <t>33,7,26,6,8,10,4</t>
  </si>
  <si>
    <t>NR3C2</t>
  </si>
  <si>
    <t>chr4:32406053|32406949-</t>
  </si>
  <si>
    <t>exon:32406054-32406198</t>
  </si>
  <si>
    <t>31,13,25</t>
  </si>
  <si>
    <t>chr4:32508091|32514619-</t>
  </si>
  <si>
    <t>intron:32514493-32514619</t>
  </si>
  <si>
    <t>5,8,2,4,4,3</t>
  </si>
  <si>
    <t>4,7,2,4,20,0</t>
  </si>
  <si>
    <t>chr4:32512090|32513058-</t>
  </si>
  <si>
    <t>intron:32512950-32513058</t>
  </si>
  <si>
    <t>10,1</t>
  </si>
  <si>
    <t>chr4:32512397|32514619-</t>
  </si>
  <si>
    <t>intron:32512398-32512481,intron:32512950-32513058,intron:32514493-32514619</t>
  </si>
  <si>
    <t>chr4:33030645|33030980+</t>
  </si>
  <si>
    <t>ENSGALG00000032386;</t>
  </si>
  <si>
    <t>exon:33030646-33030980</t>
  </si>
  <si>
    <t>DCLK2</t>
  </si>
  <si>
    <t>chr4:33054816|33060520+</t>
  </si>
  <si>
    <t>exon:33054817-33054919,exon:33056699-33056800,exon:33060426-33060520</t>
  </si>
  <si>
    <t>2,5,2,4</t>
  </si>
  <si>
    <t>26,22,24,9</t>
  </si>
  <si>
    <t>chr4:33056698|33060520+</t>
  </si>
  <si>
    <t>exon:33056699-33056800,exon:33058073-33058123,exon:33060426-33060520</t>
  </si>
  <si>
    <t>chr4:33192002|33222028-</t>
  </si>
  <si>
    <t>ENSGALG00000010061;</t>
  </si>
  <si>
    <t>exon:33192003-33192155,exon:33221911-33222028</t>
  </si>
  <si>
    <t>9,15,7,3</t>
  </si>
  <si>
    <t>24,31,16,17</t>
  </si>
  <si>
    <t>LRBA</t>
  </si>
  <si>
    <t>chr4:33217458|33222028-</t>
  </si>
  <si>
    <t>exon:33217459-33217571,exon:33221911-33222028</t>
  </si>
  <si>
    <t>3,4,14,4,9,3,4,4,3</t>
  </si>
  <si>
    <t>9,10,36,55,18,15,7,20,9</t>
  </si>
  <si>
    <t>chr4:33266074|33268960-</t>
  </si>
  <si>
    <t>exon:33266075-33266211,exon:33268814-33268960</t>
  </si>
  <si>
    <t>92,30,45,18,2,19,73,16,36,464,106,211,140,46,76,95,26,112</t>
  </si>
  <si>
    <t>35,24,11,19,27,22,13,22,2,45,32,35,24,25,25,18,19,29</t>
  </si>
  <si>
    <t>chr4:33266074|33275814-</t>
  </si>
  <si>
    <t>exon:33266075-33266211,exon:33275690-33275814</t>
  </si>
  <si>
    <t>4,5,17,3,3,5,6,2</t>
  </si>
  <si>
    <t>45,32,58,39,44,33,22,32</t>
  </si>
  <si>
    <t>chr4:33266074|33319021-</t>
  </si>
  <si>
    <t>exon:33266075-33266211,exon:33318855-33319021</t>
  </si>
  <si>
    <t>34,1,42</t>
  </si>
  <si>
    <t>chr4:33318854|33346123-</t>
  </si>
  <si>
    <t>exon:33318855-33319021,exon:33346015-33346123</t>
  </si>
  <si>
    <t>chr4:33375358|33386820-</t>
  </si>
  <si>
    <t>exon:33375359-33375420,exon:33377697-33377830,exon:33378114-33378192,exon:33386687-33386820</t>
  </si>
  <si>
    <t>chr4:33432752|33433103-</t>
  </si>
  <si>
    <t>exon:33432753-33432879,exon:33432982-33433103</t>
  </si>
  <si>
    <t>chr4:33491710|33492586+</t>
  </si>
  <si>
    <t>ENSGALG00000010077;</t>
  </si>
  <si>
    <t>exon:33491711-33491919,exon:33492477-33492586</t>
  </si>
  <si>
    <t>RPS3A</t>
  </si>
  <si>
    <t>chr4:3350763|3362814+</t>
  </si>
  <si>
    <t>ENSGALG00000006017;</t>
  </si>
  <si>
    <t>exon:3350764-3350880,exon:3351107-3351196,exon:3362692-3362814</t>
  </si>
  <si>
    <t>4,6,8</t>
  </si>
  <si>
    <t>23,9,7</t>
  </si>
  <si>
    <t>DOCK11</t>
  </si>
  <si>
    <t>chr4:33643793|33645581+</t>
  </si>
  <si>
    <t>ENSGALG00000010090;</t>
  </si>
  <si>
    <t>exon:33643794-33644025</t>
  </si>
  <si>
    <t>FAM160A1</t>
  </si>
  <si>
    <t>chr4:33643793|33653120+</t>
  </si>
  <si>
    <t>exon:33653034-33653120</t>
  </si>
  <si>
    <t>3,4,6,4,2,11,45,9,2,10,6,2,2,7</t>
  </si>
  <si>
    <t>0,0,5,8,2,2,9,1,0,4,3,3,5,3</t>
  </si>
  <si>
    <t>chr4:33704439|33708192-</t>
  </si>
  <si>
    <t>ENSGALG00000010097;</t>
  </si>
  <si>
    <t>exon:33704440-33704629,exon:33706666-33706710,exon:33708079-33708192</t>
  </si>
  <si>
    <t>27,12</t>
  </si>
  <si>
    <t>GATB</t>
  </si>
  <si>
    <t>chr4:33704439|33712702-</t>
  </si>
  <si>
    <t>exon:33704440-33704629,exon:33706666-33706710,exon:33712504-33712702</t>
  </si>
  <si>
    <t>56,9,6,7</t>
  </si>
  <si>
    <t>chr4:33704439|33715889-</t>
  </si>
  <si>
    <t>exon:33715776-33715889</t>
  </si>
  <si>
    <t>4,3,6,6,4,4,3,3,2</t>
  </si>
  <si>
    <t>28,29,14,43,20,48,9,16,10</t>
  </si>
  <si>
    <t>chr4:33711413|33712702-</t>
  </si>
  <si>
    <t>exon:33711414-33711536,exon:33712504-33712702</t>
  </si>
  <si>
    <t>32,12,22</t>
  </si>
  <si>
    <t>chr4:3384743|3397404+</t>
  </si>
  <si>
    <t>exon:3384744-3384886,exon:3385076-3385191</t>
  </si>
  <si>
    <t>2,3,3,7,2</t>
  </si>
  <si>
    <t>14,13,82,65,4</t>
  </si>
  <si>
    <t>chr4:33952184|33962042-</t>
  </si>
  <si>
    <t>ENSGALG00000010103;</t>
  </si>
  <si>
    <t>exon:33961960-33962042</t>
  </si>
  <si>
    <t>FBXW7</t>
  </si>
  <si>
    <t>chr4:33958813|33962042-</t>
  </si>
  <si>
    <t>exon:33958814-33958955,exon:33961960-33962042</t>
  </si>
  <si>
    <t>2,2,5,2</t>
  </si>
  <si>
    <t>5,6,11,7</t>
  </si>
  <si>
    <t>chr4:34028677|34029232-</t>
  </si>
  <si>
    <t>intergenic_region:34028678-34029232</t>
  </si>
  <si>
    <t>14,19,7,27,41,20,31,36,11,31,64,12,28,37,11,25,31</t>
  </si>
  <si>
    <t>1,0,0,3,11,4,5,1,2,2,5,3,1,8,2,7,5</t>
  </si>
  <si>
    <t>chr4:34093565|34094499-</t>
  </si>
  <si>
    <t>intergenic_region:34094413-34094499</t>
  </si>
  <si>
    <t>chr4:34155836|34165384+</t>
  </si>
  <si>
    <t>ENSGALG00000041361;</t>
  </si>
  <si>
    <t>exon:34155837-34155951,exon:34158622-34158693,exon:34160223-34160329</t>
  </si>
  <si>
    <t>ARFIP1</t>
  </si>
  <si>
    <t>chr4:34315841|34321059-</t>
  </si>
  <si>
    <t>ENSGALG00000010119;</t>
  </si>
  <si>
    <t>exon:34315842-34316116</t>
  </si>
  <si>
    <t>10,13,5,6</t>
  </si>
  <si>
    <t>1,5,1,3</t>
  </si>
  <si>
    <t>CDKL2</t>
  </si>
  <si>
    <t>chr4:34463201|34469352+</t>
  </si>
  <si>
    <t>ENSGALG00000038336;</t>
  </si>
  <si>
    <t>exon:34463202-34463342,exon:34469149-34469352</t>
  </si>
  <si>
    <t>SLC20A2</t>
  </si>
  <si>
    <t>chr4:34566986|34569577+</t>
  </si>
  <si>
    <t>ENSGALG00000010185;</t>
  </si>
  <si>
    <t>exon:34566987-34567044,exon:34568480-34568620,exon:34569455-34569577</t>
  </si>
  <si>
    <t>4,25,3,5</t>
  </si>
  <si>
    <t>49,65,41,34</t>
  </si>
  <si>
    <t>HSPA4L</t>
  </si>
  <si>
    <t>chr4:34566986|34577861+</t>
  </si>
  <si>
    <t>exon:34566987-34567044,exon:34577659-34577861</t>
  </si>
  <si>
    <t>chr4:3460105|3464833+</t>
  </si>
  <si>
    <t>ENSGALG00000006049;</t>
  </si>
  <si>
    <t>exon:3460106-3460336,exon:3464777-3464833</t>
  </si>
  <si>
    <t>59,51,26,32</t>
  </si>
  <si>
    <t>STK26</t>
  </si>
  <si>
    <t>chr4:3460105|3470687+</t>
  </si>
  <si>
    <t>exon:3470400-3470462,exon:3470551-3470687</t>
  </si>
  <si>
    <t>chr4:34635070|34647827+</t>
  </si>
  <si>
    <t>ENSGALG00000010201;</t>
  </si>
  <si>
    <t>exon:34635071-34635179</t>
  </si>
  <si>
    <t>ABHD18</t>
  </si>
  <si>
    <t>chr4:34663432|34672028+</t>
  </si>
  <si>
    <t>ENSGALG00000010207;</t>
  </si>
  <si>
    <t>exon:34663433-34663494,exon:34671860-34672028</t>
  </si>
  <si>
    <t>7,14,6,4</t>
  </si>
  <si>
    <t>17,17,8,7</t>
  </si>
  <si>
    <t>chr4:34667449|34672028+</t>
  </si>
  <si>
    <t>exon:34671860-34672028</t>
  </si>
  <si>
    <t>chr4:34683045|34689493+</t>
  </si>
  <si>
    <t>intergenic_region:34683046-34683169</t>
  </si>
  <si>
    <t>chr4:34683045|34690720+</t>
  </si>
  <si>
    <t>3,6,4,4,3</t>
  </si>
  <si>
    <t>3,10,22,2,2</t>
  </si>
  <si>
    <t>chr4:34821626|34835273+</t>
  </si>
  <si>
    <t>ENSGALG00000010214;</t>
  </si>
  <si>
    <t>exon:34821627-34821704,exon:34831683-34831765,exon:34835116-34835273</t>
  </si>
  <si>
    <t>44,69</t>
  </si>
  <si>
    <t>JADE1</t>
  </si>
  <si>
    <t>chr4:34821626|34838915+</t>
  </si>
  <si>
    <t>exon:34821627-34821704,exon:34831683-34831765</t>
  </si>
  <si>
    <t>chr4:34821626|34855708+</t>
  </si>
  <si>
    <t>intergenic_region:34821627-34821704,intergenic_region:34831683-34831765</t>
  </si>
  <si>
    <t>8,4,7,3,4,3,2,28,24,15,3,6,8,4,4,5</t>
  </si>
  <si>
    <t>15,2,4,60,31,63,86,13,28,6,12,14,10,28,15,13</t>
  </si>
  <si>
    <t>chr4:34831682|34838915+</t>
  </si>
  <si>
    <t>exon:34831683-34831765,exon:34835116-34835273,exon:34838728-34838915</t>
  </si>
  <si>
    <t>6,4,4,3</t>
  </si>
  <si>
    <t>54,74,42,22</t>
  </si>
  <si>
    <t>chr4:34831682|34847470+</t>
  </si>
  <si>
    <t>exon:34831683-34831765,exon:34835116-34835273</t>
  </si>
  <si>
    <t>chr4:34885989|34886357-</t>
  </si>
  <si>
    <t>ENSGALG00000037781;</t>
  </si>
  <si>
    <t>exon:34885990-34886123,exon:34886226-34886357</t>
  </si>
  <si>
    <t>GSR</t>
  </si>
  <si>
    <t>chr4:34931916|34940211+</t>
  </si>
  <si>
    <t>ENSGALG00000040909;</t>
  </si>
  <si>
    <t>exon:34931917-34932017</t>
  </si>
  <si>
    <t>WRN</t>
  </si>
  <si>
    <t>chr4:34984767|34987720+</t>
  </si>
  <si>
    <t>ENSGALG00000010283;</t>
  </si>
  <si>
    <t>exon:34984768-34984859,exon:34985403-34985510,exon:34987627-34987720</t>
  </si>
  <si>
    <t>3,4,4,3,2,2,13,9,9,6,2,2,4,7</t>
  </si>
  <si>
    <t>13,7,22,11,28,15,10,6,14,10,6,21,12,9</t>
  </si>
  <si>
    <t>GTF2E2</t>
  </si>
  <si>
    <t>chr4:35080324|35082942-</t>
  </si>
  <si>
    <t>ENSGALG00000010316;</t>
  </si>
  <si>
    <t>exon:35080325-35080471,exon:35082790-35082942</t>
  </si>
  <si>
    <t>15,24</t>
  </si>
  <si>
    <t>FRAS1</t>
  </si>
  <si>
    <t>chr4:35229457|35238596+</t>
  </si>
  <si>
    <t>ENSGALG00000010333;</t>
  </si>
  <si>
    <t>exon:35229458-35229579,exon:35238394-35238596</t>
  </si>
  <si>
    <t>CNOT6L</t>
  </si>
  <si>
    <t>chr4:35303752|35305892+</t>
  </si>
  <si>
    <t>ENSGALG00000042001;</t>
  </si>
  <si>
    <t>exon:35303753-35303826,exon:35305757-35305892</t>
  </si>
  <si>
    <t>chr4:3533442|3535300-</t>
  </si>
  <si>
    <t>ENSGALG00000032045;</t>
  </si>
  <si>
    <t>exon:3533443-3533679</t>
  </si>
  <si>
    <t>9,4,9,7,3,2,2,11,15,6,9,6,5,3,2,4</t>
  </si>
  <si>
    <t>69,38,31,159,65,80,28,60,49,10,29,18,21,23,24,12</t>
  </si>
  <si>
    <t>MBNL3</t>
  </si>
  <si>
    <t>chr4:35362021|35377488-</t>
  </si>
  <si>
    <t>ENSGALG00000010371;</t>
  </si>
  <si>
    <t>exon:35362022-35362105,exon:35363604-35363699,exon:35377338-35377488</t>
  </si>
  <si>
    <t>10,11,8,2,2</t>
  </si>
  <si>
    <t>744,705,613,39,27</t>
  </si>
  <si>
    <t>FAM13A</t>
  </si>
  <si>
    <t>chr4:35377337|35391840-</t>
  </si>
  <si>
    <t>exon:35377338-35377488,exon:35391796-35391840</t>
  </si>
  <si>
    <t>73,86,54,16,22,15,10,8,2,3,3,2</t>
  </si>
  <si>
    <t>558,548,541,418,526,335,44,45,14,17,42,43</t>
  </si>
  <si>
    <t>chr4:35377337|35400774-</t>
  </si>
  <si>
    <t>exon:35377338-35377488,exon:35391796-35391840,exon:35400733-35400774</t>
  </si>
  <si>
    <t>23,46,20,7,7,5,3,4,3,4,6</t>
  </si>
  <si>
    <t>579,551,525,429,526,362,321,149,46,48,33</t>
  </si>
  <si>
    <t>chr4:3543678|3568863-</t>
  </si>
  <si>
    <t>intron:3543679-3543843</t>
  </si>
  <si>
    <t>4,4,4,3,3,3</t>
  </si>
  <si>
    <t>29,111,65,44,14,18</t>
  </si>
  <si>
    <t>chr4:3543678|3573575-</t>
  </si>
  <si>
    <t>intron:3573427-3573575</t>
  </si>
  <si>
    <t>chr4:35459718|35464500-</t>
  </si>
  <si>
    <t>exon:35459719-35459878,exon:35464320-35464500</t>
  </si>
  <si>
    <t>6,8,2,6,3,7</t>
  </si>
  <si>
    <t>70,70,39,44,14,19</t>
  </si>
  <si>
    <t>chr4:35459718|35471490-</t>
  </si>
  <si>
    <t>exon:35471281-35471490</t>
  </si>
  <si>
    <t>chr4:35459718|35474996-</t>
  </si>
  <si>
    <t>exon:35474807-35474996</t>
  </si>
  <si>
    <t>9,17,8,8,6,12,6,4,10,9,6,2</t>
  </si>
  <si>
    <t>39,37,34,30,31,20,34,5,24,13,10,8</t>
  </si>
  <si>
    <t>chr4:3567846|3573575-</t>
  </si>
  <si>
    <t>5,8,6,6,21,6,22,2,5</t>
  </si>
  <si>
    <t>77,46,54,150,189,135,48,16,12</t>
  </si>
  <si>
    <t>chr4:35752393|35770849+</t>
  </si>
  <si>
    <t>ENSGALG00000010391;</t>
  </si>
  <si>
    <t>exon:35752394-35752513</t>
  </si>
  <si>
    <t>MMRN1</t>
  </si>
  <si>
    <t>chr4:35907652|35913573+</t>
  </si>
  <si>
    <t>intergenic_region:35913386-35913573</t>
  </si>
  <si>
    <t>18,3,20,13,7,3,5,28,13,5,13,13,5,22,7,7</t>
  </si>
  <si>
    <t>17,5,21,14,8,3,8,4,20,4,7,6,4,24,10,6</t>
  </si>
  <si>
    <t>chr4:35907652|35923128+</t>
  </si>
  <si>
    <t>intergenic_region:35913402-35913573,intergenic_region:35923059-35923128</t>
  </si>
  <si>
    <t>2,12</t>
  </si>
  <si>
    <t>chr4:36661666|36681514+</t>
  </si>
  <si>
    <t>intergenic_region:36681357-36681514</t>
  </si>
  <si>
    <t>chr4:37415907|37419847+</t>
  </si>
  <si>
    <t>ENSGALG00000037339;</t>
  </si>
  <si>
    <t>exon:37415908-37416082,exon:37418220-37418397,exon:37419784-37419847</t>
  </si>
  <si>
    <t>4,8,5,5,7,6,3,9,25,5,8,4,5</t>
  </si>
  <si>
    <t>4,7,5,12,24,15,26,5,12,5,3,9,4</t>
  </si>
  <si>
    <t>SMARCAD1</t>
  </si>
  <si>
    <t>chr4:37432223|37439613+</t>
  </si>
  <si>
    <t>exon:37439088-37439225,exon:37439518-37439613</t>
  </si>
  <si>
    <t>6,4,2,2,5,8,2,4,7,3,3,2,2</t>
  </si>
  <si>
    <t>7,27,7,33,9,10,2,5,2,0,10,0,4</t>
  </si>
  <si>
    <t>chr4:3755799|3757393-</t>
  </si>
  <si>
    <t>intergenic_region:3756466-3756606,intergenic_region:3757286-3757393</t>
  </si>
  <si>
    <t>24,17,11,7,2,4,4,3</t>
  </si>
  <si>
    <t>3,2,1,4,0,0,2,5</t>
  </si>
  <si>
    <t>chr4:37559198|37564623-</t>
  </si>
  <si>
    <t>ENSGALG00000035482;</t>
  </si>
  <si>
    <t>exon:37564439-37564623</t>
  </si>
  <si>
    <t>SEC24B</t>
  </si>
  <si>
    <t>chr4:3795827|3796315-</t>
  </si>
  <si>
    <t>ENSGALG00000006080;</t>
  </si>
  <si>
    <t>exon:3795828-3795974,exon:3796185-3796315</t>
  </si>
  <si>
    <t>118,78,74</t>
  </si>
  <si>
    <t>GPC4</t>
  </si>
  <si>
    <t>chr4:38186085|38187174+</t>
  </si>
  <si>
    <t>ENSGALG00000031960;</t>
  </si>
  <si>
    <t>exon:38186086-38186208,exon:38187012-38187174</t>
  </si>
  <si>
    <t>11,23,10,7,14,10,9,5,6</t>
  </si>
  <si>
    <t>20,19,10,27,25,16,31,15,17</t>
  </si>
  <si>
    <t>Lef-1</t>
  </si>
  <si>
    <t>chr4:38186085|38194317+</t>
  </si>
  <si>
    <t>exon:38186086-38186208,exon:38187012-38187174,exon:38190479-38190586,exon:38194269-38194317</t>
  </si>
  <si>
    <t>10,19,9,8,8,5,4,15,11</t>
  </si>
  <si>
    <t>6,10,2,22,12,5,10,7,5</t>
  </si>
  <si>
    <t>chr4:38260787|38265774-</t>
  </si>
  <si>
    <t>ENSGALG00000010535;</t>
  </si>
  <si>
    <t>exon:38260788-38260954</t>
  </si>
  <si>
    <t>6,3,9,5</t>
  </si>
  <si>
    <t>4,2,6,15</t>
  </si>
  <si>
    <t>SGMS2</t>
  </si>
  <si>
    <t>chr4:38263445|38265774-</t>
  </si>
  <si>
    <t>exon:38263446-38263599,exon:38264406-38264523</t>
  </si>
  <si>
    <t>chr4:38395308|38399700+</t>
  </si>
  <si>
    <t>intergenic_region:38399614-38399700</t>
  </si>
  <si>
    <t>chr4:38677457|38690076-</t>
  </si>
  <si>
    <t>intergenic_region:38689943-38690076</t>
  </si>
  <si>
    <t>chr4:38677508|38690076-</t>
  </si>
  <si>
    <t>intergenic_region:38689107-38689220,intergenic_region:38689943-38690076</t>
  </si>
  <si>
    <t>chr4:38683303|38690076-</t>
  </si>
  <si>
    <t>ENSGALG00000010553;</t>
  </si>
  <si>
    <t>exon:38683304-38683472,exon:38689943-38690076</t>
  </si>
  <si>
    <t>2,4,6,3,5,3,8,7,2,3,11,12,4,7,6,11,4,5</t>
  </si>
  <si>
    <t>7,8,12,37,37,22,17,47,13,13,20,2,16,9,6,11,13,5</t>
  </si>
  <si>
    <t>AIMP1</t>
  </si>
  <si>
    <t>chr4:38714615|38717066+</t>
  </si>
  <si>
    <t>ENSGALG00000010564;</t>
  </si>
  <si>
    <t>exon:38714616-38714850,exon:38716994-38717066</t>
  </si>
  <si>
    <t>5,4,3,3,4,3,3,2</t>
  </si>
  <si>
    <t>18,33,30,9,34,22,15,13</t>
  </si>
  <si>
    <t>TBCK</t>
  </si>
  <si>
    <t>chr4:38714615|38772725+</t>
  </si>
  <si>
    <t>exon:38714616-38714850,exon:38772550-38772725</t>
  </si>
  <si>
    <t>3,4,3,5,3,3,10,2,7,4,6</t>
  </si>
  <si>
    <t>16,20,30,42,78,17,24,10,37,14,22</t>
  </si>
  <si>
    <t>chr4:38714615|38789835+</t>
  </si>
  <si>
    <t>exon:38714616-38714850</t>
  </si>
  <si>
    <t>3,9</t>
  </si>
  <si>
    <t>26,15</t>
  </si>
  <si>
    <t>chr4:38785834|38789835+</t>
  </si>
  <si>
    <t>exon:38785835-38786010</t>
  </si>
  <si>
    <t>3,3,5,5,2,3,3,4</t>
  </si>
  <si>
    <t>4,5,4,15,4,8,16,5</t>
  </si>
  <si>
    <t>chr4:38805144|38810344+</t>
  </si>
  <si>
    <t>intergenic_region:38805145-38805238</t>
  </si>
  <si>
    <t>5,0,2,1</t>
  </si>
  <si>
    <t>chr4:38836317|38856313-</t>
  </si>
  <si>
    <t>ENSGALG00000043555;</t>
  </si>
  <si>
    <t>intron:38836318-38836416,intron:38856221-38856313</t>
  </si>
  <si>
    <t>5,17,7,2,3,2</t>
  </si>
  <si>
    <t>82,82,53,41,28,23</t>
  </si>
  <si>
    <t>NPNT</t>
  </si>
  <si>
    <t>chr4:38850419|38858229-</t>
  </si>
  <si>
    <t>intergenic_region:38850420-38850539,intergenic_region:38851358-38851477,intergenic_region:38858137-38858229</t>
  </si>
  <si>
    <t>chr4:38856220|38875584-</t>
  </si>
  <si>
    <t>intergenic_region:38856221-38856313</t>
  </si>
  <si>
    <t>14,7,4</t>
  </si>
  <si>
    <t>chr4:38898575|38905528-</t>
  </si>
  <si>
    <t>ENSGALG00000010573;</t>
  </si>
  <si>
    <t>exon:38898576-38898709,exon:38905413-38905528</t>
  </si>
  <si>
    <t>1,14</t>
  </si>
  <si>
    <t>GSTCD</t>
  </si>
  <si>
    <t>chr4:38903713|38905528-</t>
  </si>
  <si>
    <t>exon:38903714-38903842,exon:38905158-38905202,exon:38905413-38905528</t>
  </si>
  <si>
    <t>7,7,7</t>
  </si>
  <si>
    <t>chr4:38940656|38949897-</t>
  </si>
  <si>
    <t>intergenic_region:38940657-38940750</t>
  </si>
  <si>
    <t>chr4:38960463|38963261+</t>
  </si>
  <si>
    <t>ENSGALG00000010575;</t>
  </si>
  <si>
    <t>exon:38963074-38963261</t>
  </si>
  <si>
    <t>INTS12</t>
  </si>
  <si>
    <t>chr4:39031938|39034505+</t>
  </si>
  <si>
    <t>ENSGALG00000010582;</t>
  </si>
  <si>
    <t>exon:39031939-39031992,exon:39034386-39034505</t>
  </si>
  <si>
    <t>PPA2</t>
  </si>
  <si>
    <t>chr4:39031938|39038373+</t>
  </si>
  <si>
    <t>exon:39031939-39031992,exon:39034386-39034505,exon:39036879-39036965,exon:39038247-39038373</t>
  </si>
  <si>
    <t>6,2,2,4,4,12,3,11,13,9,5,8,5,8,3,8</t>
  </si>
  <si>
    <t>31,23,17,24,38,33,45,57,56,26,52,46,16,45,54,29</t>
  </si>
  <si>
    <t>chr4:39045647|39049191+</t>
  </si>
  <si>
    <t>exon:39045648-39045775,exon:39047594-39047679,exon:39049122-39049191</t>
  </si>
  <si>
    <t>chr4:39541275|39543218+</t>
  </si>
  <si>
    <t>ENSGALG00000045063;ENSGALG00000029738;</t>
  </si>
  <si>
    <t>intron:39541276-39541418,intron:39543053-39543218</t>
  </si>
  <si>
    <t>10,2,14,5,7,4,7,18,8,3,4,9,7</t>
  </si>
  <si>
    <t>5,7,6,6,15,7,6,9,0,1,7,5,5</t>
  </si>
  <si>
    <t>LRP2BP;--</t>
  </si>
  <si>
    <t>chr4:39541501|39543218+</t>
  </si>
  <si>
    <t>intron:39541502-39541607,intron:39542121-39542344</t>
  </si>
  <si>
    <t>chr4:39553252|39560837-</t>
  </si>
  <si>
    <t>ENSGALG00000010610;</t>
  </si>
  <si>
    <t>exon:39557662-39557793,exon:39560682-39560837</t>
  </si>
  <si>
    <t>19,13,24,21,17</t>
  </si>
  <si>
    <t>SNX25</t>
  </si>
  <si>
    <t>chr4:39579033|39585961-</t>
  </si>
  <si>
    <t>intergenic_region:39579034-39579104,intergenic_region:39584754-39584940,intergenic_region:39585789-39585961</t>
  </si>
  <si>
    <t>12,14,10,3,3,7,7,9,37,33,15,22,11,10,28,11,12</t>
  </si>
  <si>
    <t>38,94,93,41,70,63,43,80,174,198,106,94,135,65,110,93,89</t>
  </si>
  <si>
    <t>chr4:39579033|39593944-</t>
  </si>
  <si>
    <t>intergenic_region:39579034-39579104,intergenic_region:39584754-39584940</t>
  </si>
  <si>
    <t>chr4:39579033|39599628-</t>
  </si>
  <si>
    <t>intergenic_region:39579034-39579104,intergenic_region:39584754-39584940,intergenic_region:39593728-39593944,intergenic_region:39599544-39599628</t>
  </si>
  <si>
    <t>14,47,41,7,13,11,17,19,5,77,100,64,45,60,42,48,42,38</t>
  </si>
  <si>
    <t>19,27,36,24,45,29,15,44,19,23,35,10,20,34,5,21,13,9</t>
  </si>
  <si>
    <t>chr4:39584753|39585961-</t>
  </si>
  <si>
    <t>intergenic_region:39584754-39584940,intergenic_region:39585901-39585961</t>
  </si>
  <si>
    <t>4,2,5,6,8,3,6,6,3,4,2</t>
  </si>
  <si>
    <t>135,113,52,78,219,244,123,109,149,128,109</t>
  </si>
  <si>
    <t>chr4:39584753|39593944-</t>
  </si>
  <si>
    <t>intergenic_region:39584754-39584940</t>
  </si>
  <si>
    <t>chr4:39584753|39599628-</t>
  </si>
  <si>
    <t>intergenic_region:39584754-39584940,intergenic_region:39593728-39593944,intergenic_region:39599544-39599628</t>
  </si>
  <si>
    <t>20,37,26,8,9,23,12,15,20,65,52,31,30,38,33,32,20,29</t>
  </si>
  <si>
    <t>28,68,56,30,44,45,24,43,22,70,82,29,34,48,33,39,30,32</t>
  </si>
  <si>
    <t>chr4:39584753|39602737-</t>
  </si>
  <si>
    <t>chr4:39593727|39599628-</t>
  </si>
  <si>
    <t>intergenic_region:39593728-39593944,intergenic_region:39599544-39599628</t>
  </si>
  <si>
    <t>5,2,2,5,7,4,2,3</t>
  </si>
  <si>
    <t>42,89,72,175,204,88,63,80</t>
  </si>
  <si>
    <t>chr4:39616224|39617212+</t>
  </si>
  <si>
    <t>ENSGALG00000010611;</t>
  </si>
  <si>
    <t>exon:39617147-39617212</t>
  </si>
  <si>
    <t>CFAP97</t>
  </si>
  <si>
    <t>chr4:39728926|39743873+</t>
  </si>
  <si>
    <t>ENSGALG00000010628;</t>
  </si>
  <si>
    <t>exon:39728927-39729041,exon:39729461-39729525,exon:39743778-39743873</t>
  </si>
  <si>
    <t>ACSL1</t>
  </si>
  <si>
    <t>chr4:39733846|39743873+</t>
  </si>
  <si>
    <t>exon:39733847-39733946,exon:39734099-39734277,exon:39743778-39743873</t>
  </si>
  <si>
    <t>chr4:39817258|39818416+</t>
  </si>
  <si>
    <t>ENSGALG00000010642;</t>
  </si>
  <si>
    <t>intron:39817259-39817389,intron:39818309-39818416</t>
  </si>
  <si>
    <t>8,8</t>
  </si>
  <si>
    <t>IRF2</t>
  </si>
  <si>
    <t>chr4:39818308|39825317+</t>
  </si>
  <si>
    <t>exon:39818309-39818416,exon:39824424-39824523,exon:39825141-39825317</t>
  </si>
  <si>
    <t>chr4:39818308|39827851+</t>
  </si>
  <si>
    <t>exon:39825141-39825317,exon:39827805-39827851</t>
  </si>
  <si>
    <t>2,2,3,4,5,3,7,24,5,6,2,4</t>
  </si>
  <si>
    <t>20,13,39,17,39,26,35,50,25,31,16,20</t>
  </si>
  <si>
    <t>chr4:39818308|39831523+</t>
  </si>
  <si>
    <t>exon:39818309-39818416,exon:39831412-39831523</t>
  </si>
  <si>
    <t>25,24,16</t>
  </si>
  <si>
    <t>chr4:39818308|39835421+</t>
  </si>
  <si>
    <t>exon:39835257-39835421</t>
  </si>
  <si>
    <t>24,15,42</t>
  </si>
  <si>
    <t>chr4:39900325|39909879-</t>
  </si>
  <si>
    <t>ENSGALG00000045271;</t>
  </si>
  <si>
    <t>exon:39909727-39909879</t>
  </si>
  <si>
    <t>7,7,4</t>
  </si>
  <si>
    <t>22,12,6</t>
  </si>
  <si>
    <t>chr4:40042154|40043900-</t>
  </si>
  <si>
    <t>ENSGALG00000010654;</t>
  </si>
  <si>
    <t>exon:40042155-40042310,exon:40042821-40042951,exon:40043608-40043740,exon:40043839-40043900</t>
  </si>
  <si>
    <t>8,13,10,7,16,2,5,2,36,35,17,13,7,16,7,16,20</t>
  </si>
  <si>
    <t>6,29,15,18,33,31,27,52,17,17,9,19,19,13,23,11,4</t>
  </si>
  <si>
    <t>TRAPPC11</t>
  </si>
  <si>
    <t>chr4:40042820|40043900-</t>
  </si>
  <si>
    <t>exon:40042821-40042951,exon:40043608-40043740,exon:40043839-40043900</t>
  </si>
  <si>
    <t>chr4:40058454|40059707+</t>
  </si>
  <si>
    <t>ENSGALG00000010658;</t>
  </si>
  <si>
    <t>exon:40058455-40058564,exon:40058675-40058819,exon:40059593-40059707</t>
  </si>
  <si>
    <t>6,3,2,6,3,4,3,3,2,3</t>
  </si>
  <si>
    <t>18,14,29,22,8,37,17,18,11,7</t>
  </si>
  <si>
    <t>RWDD4</t>
  </si>
  <si>
    <t>chr4:40106914|40107175+</t>
  </si>
  <si>
    <t>ENSGALG00000025557;</t>
  </si>
  <si>
    <t>exon:40106915-40107175</t>
  </si>
  <si>
    <t>chr4:40106920|40107155+</t>
  </si>
  <si>
    <t>exon:40106921-40107155</t>
  </si>
  <si>
    <t>6,4,7</t>
  </si>
  <si>
    <t>chr4:40106920|40107175+</t>
  </si>
  <si>
    <t>exon:40106921-40107175</t>
  </si>
  <si>
    <t>5,6,18,11,33,27,39,8,5,8,2,5,8,2</t>
  </si>
  <si>
    <t>chr4:40191726|40206908-</t>
  </si>
  <si>
    <t>ENSGALG00000010668;</t>
  </si>
  <si>
    <t>exon:40191727-40191969</t>
  </si>
  <si>
    <t>WWC2</t>
  </si>
  <si>
    <t>chr4:40191726|40221298-</t>
  </si>
  <si>
    <t>exon:40221189-40221298</t>
  </si>
  <si>
    <t>4,3,5,6,6,2,2</t>
  </si>
  <si>
    <t>9,17,28,12,12,11,14</t>
  </si>
  <si>
    <t>chr4:40205790|40206908-</t>
  </si>
  <si>
    <t>exon:40205791-40205867,exon:40206705-40206908</t>
  </si>
  <si>
    <t>5,5,6,5,9,7,6,2</t>
  </si>
  <si>
    <t>34,19,26,18,28,32,24,13</t>
  </si>
  <si>
    <t>chr4:4024035|4027616+</t>
  </si>
  <si>
    <t>ENSGALG00000006094;</t>
  </si>
  <si>
    <t>exon:4024036-4024215,exon:4027140-4027273,exon:4027573-4027616</t>
  </si>
  <si>
    <t>5,5,14,5</t>
  </si>
  <si>
    <t>9,15,11,5</t>
  </si>
  <si>
    <t>PHF6</t>
  </si>
  <si>
    <t>chr4:4024035|4039932+</t>
  </si>
  <si>
    <t>exon:4039803-4039932</t>
  </si>
  <si>
    <t>49,13,11</t>
  </si>
  <si>
    <t>chr4:4036741|4039932+</t>
  </si>
  <si>
    <t>21,19</t>
  </si>
  <si>
    <t>chr4:40375210|40393688-</t>
  </si>
  <si>
    <t>ENSGALG00000030065;</t>
  </si>
  <si>
    <t>exon:40393542-40393688</t>
  </si>
  <si>
    <t>3,2,2,9,16,9,2,3,3</t>
  </si>
  <si>
    <t>24,24,20,21,48,18,12,13,7</t>
  </si>
  <si>
    <t>TENM3</t>
  </si>
  <si>
    <t>chr4:40384995|40393688-</t>
  </si>
  <si>
    <t>2,3,6,6,2</t>
  </si>
  <si>
    <t>31,26,56,16,31</t>
  </si>
  <si>
    <t>chr4:40421167|40468804-</t>
  </si>
  <si>
    <t>exon:40421168-40421382,exon:40468567-40468804</t>
  </si>
  <si>
    <t>chr4:40449031|40468804-</t>
  </si>
  <si>
    <t>exon:40449032-40449270,exon:40468567-40468804</t>
  </si>
  <si>
    <t>6,8,8,5,5,4,43,85,28,5,11,10,5,9,9</t>
  </si>
  <si>
    <t>52,22,28,40,28,22,53,59,31,16,9,14,24,23,15</t>
  </si>
  <si>
    <t>chr4:40462960|40468804-</t>
  </si>
  <si>
    <t>intron:40462961-40463053,intron:40468567-40468804</t>
  </si>
  <si>
    <t>3,2,5,7,8,2,25,47,15,8,6,2,8,4,2</t>
  </si>
  <si>
    <t>31,14,24,29,24,12,31,34,10,10,6,13,15,20,13</t>
  </si>
  <si>
    <t>chr4:40468566|40468804-</t>
  </si>
  <si>
    <t>exon:40468567-40468804</t>
  </si>
  <si>
    <t>chr4:40468566|40504203-</t>
  </si>
  <si>
    <t>intron:40503994-40504203</t>
  </si>
  <si>
    <t>97,41</t>
  </si>
  <si>
    <t>chr4:40645180|40645479-</t>
  </si>
  <si>
    <t>intergenic_region:40645181-40645479</t>
  </si>
  <si>
    <t>15,7,5,5,4,2,5</t>
  </si>
  <si>
    <t>36,45,15,23,8,17,7</t>
  </si>
  <si>
    <t>chr4:40645180|40645483-</t>
  </si>
  <si>
    <t>intergenic_region:40645181-40645483</t>
  </si>
  <si>
    <t>79,116,53,50,38,22,13,17,33</t>
  </si>
  <si>
    <t>35,43,15,23,30,8,9,17,7</t>
  </si>
  <si>
    <t>chr4:40645180|40654156-</t>
  </si>
  <si>
    <t>intergenic_region:40645181-40645483,intergenic_region:40654084-40654156</t>
  </si>
  <si>
    <t>chr4:4099331|4103704-</t>
  </si>
  <si>
    <t>ENSGALG00000006108;</t>
  </si>
  <si>
    <t>exon:4099332-4099428,exon:4101641-4101705,exon:4103603-4103704</t>
  </si>
  <si>
    <t>FAM122B</t>
  </si>
  <si>
    <t>chr4:4101640|4103704-</t>
  </si>
  <si>
    <t>exon:4101641-4101705,exon:4102269-4102357,exon:4103603-4103704</t>
  </si>
  <si>
    <t>2,4,4,6,3</t>
  </si>
  <si>
    <t>chr4:4106934|4107472+</t>
  </si>
  <si>
    <t>intergenic_region:4107190-4107472</t>
  </si>
  <si>
    <t>10,8,3</t>
  </si>
  <si>
    <t>chr4:4106934|4107481+</t>
  </si>
  <si>
    <t>intergenic_region:4107190-4107481</t>
  </si>
  <si>
    <t>5,14,10,3</t>
  </si>
  <si>
    <t>2,2,4,0</t>
  </si>
  <si>
    <t>chr4:4133369|4133887-</t>
  </si>
  <si>
    <t>ENSGALG00000006132;</t>
  </si>
  <si>
    <t>exon:4133370-4133445,exon:4133630-4133887</t>
  </si>
  <si>
    <t>MOSPD1</t>
  </si>
  <si>
    <t>chr4:4145776|4149873+</t>
  </si>
  <si>
    <t>ENSGALG00000041397;</t>
  </si>
  <si>
    <t>exon:4145777-4145881,exon:4146813-4146918,exon:4148815-4148876,exon:4149835-4149873</t>
  </si>
  <si>
    <t>2,4,26,28,12,8,5,7,8</t>
  </si>
  <si>
    <t>5,9,1,10,8,2,2,1,2</t>
  </si>
  <si>
    <t>chr4:4172966|4180305+</t>
  </si>
  <si>
    <t>ENSGALG00000006157;</t>
  </si>
  <si>
    <t>exon:4172967-4173116</t>
  </si>
  <si>
    <t>3,9,8,11,10,7,18,27,8,15,12,9,16,6,11</t>
  </si>
  <si>
    <t>16,4,10,11,43,19,13,12,2,7,10,11,7,7,4</t>
  </si>
  <si>
    <t>chr4:4172966|4180587+</t>
  </si>
  <si>
    <t>intron:4172967-4173116,intron:4180173-4180305,intron:4180507-4180587</t>
  </si>
  <si>
    <t>chr4:4216167|4216882+</t>
  </si>
  <si>
    <t>ENSGALG00000006180;</t>
  </si>
  <si>
    <t>exon:4216769-4216882</t>
  </si>
  <si>
    <t>52,59,52,49,49,52,35,31,36,138,150,60,86,75,27,48,37,26</t>
  </si>
  <si>
    <t>147,143,138,217,291,222,89,142,62,174,264,96,138,150,64,104,81,79</t>
  </si>
  <si>
    <t>SLC9A6</t>
  </si>
  <si>
    <t>chr4:4216167|4220050+</t>
  </si>
  <si>
    <t>exon:4219971-4220050</t>
  </si>
  <si>
    <t>7,8,4,4,5,2,4,13,29,4,6,10,4,3,3</t>
  </si>
  <si>
    <t>152,145,245,326,238,103,144,135,226,87,147,179,58,95,89</t>
  </si>
  <si>
    <t>chr4:4216467|4218507+</t>
  </si>
  <si>
    <t>exon:4216769-4216882,exon:4218396-4218507</t>
  </si>
  <si>
    <t>chr4:4218395|4220050+</t>
  </si>
  <si>
    <t>exon:4218396-4218507,exon:4218717-4218870,exon:4218999-4219029,exon:4219971-4220050</t>
  </si>
  <si>
    <t>14,10,16,15,14,24,7,16,13,23,45,16,22,28,13,13,15,18</t>
  </si>
  <si>
    <t>109,82,82,216,251,198,62,98,46,105,127,41,88,101,42,55,61,50</t>
  </si>
  <si>
    <t>chr4:42506274|42507137+</t>
  </si>
  <si>
    <t>ENSGALG00000010716;</t>
  </si>
  <si>
    <t>exon:42506275-42506428,exon:42507025-42507137</t>
  </si>
  <si>
    <t>AGA</t>
  </si>
  <si>
    <t>chr4:4271764|4275454-</t>
  </si>
  <si>
    <t>intergenic_region:4271765-4271890,intergenic_region:4273449-4273547,intergenic_region:4275353-4275454</t>
  </si>
  <si>
    <t>chr4:4272951|4275454-</t>
  </si>
  <si>
    <t>intergenic_region:4272952-4273050,intergenic_region:4273449-4273547,intergenic_region:4275353-4275454</t>
  </si>
  <si>
    <t>52,16,38</t>
  </si>
  <si>
    <t>chr4:4275352|4286633-</t>
  </si>
  <si>
    <t>intergenic_region:4275353-4275454,intergenic_region:4285644-4285724,intergenic_region:4286532-4286633</t>
  </si>
  <si>
    <t>2,2,6,4,3</t>
  </si>
  <si>
    <t>39,68,35,12,19</t>
  </si>
  <si>
    <t>chr4:4281200|4286633-</t>
  </si>
  <si>
    <t>intergenic_region:4281201-4281315,intergenic_region:4285644-4285724,intergenic_region:4286532-4286633</t>
  </si>
  <si>
    <t>57,18</t>
  </si>
  <si>
    <t>chr4:4284082|4286633-</t>
  </si>
  <si>
    <t>intergenic_region:4284083-4284246,intergenic_region:4285644-4285724,intergenic_region:4286532-4286633</t>
  </si>
  <si>
    <t>16,8,21,14,16,6,21,7,9,36,66,31,26,26,15,16,18,26</t>
  </si>
  <si>
    <t>25,13,17,27,72,30,56,70,29,30,42,12,25,23,11,27,21,22</t>
  </si>
  <si>
    <t>chr4:43392792|43397844+</t>
  </si>
  <si>
    <t>ENSGALG00000030588;</t>
  </si>
  <si>
    <t>exon:43392793-43392978</t>
  </si>
  <si>
    <t>7,2,2,2</t>
  </si>
  <si>
    <t>11,6,1,0</t>
  </si>
  <si>
    <t>GALNTL6</t>
  </si>
  <si>
    <t>chr4:43539334|43539792+</t>
  </si>
  <si>
    <t>ENSGALG00000010744;</t>
  </si>
  <si>
    <t>exon:43539335-43539792</t>
  </si>
  <si>
    <t>11,16,8,9,6,7,12,7,8</t>
  </si>
  <si>
    <t>14,29,7,6,3,10,11,9,9</t>
  </si>
  <si>
    <t>GALNT7</t>
  </si>
  <si>
    <t>chr4:43539334|43555716+</t>
  </si>
  <si>
    <t>exon:43555550-43555716</t>
  </si>
  <si>
    <t>5,10,10</t>
  </si>
  <si>
    <t>chr4:43555549|43562093+</t>
  </si>
  <si>
    <t>exon:43555550-43555716,exon:43561719-43561849,exon:43562014-43562093</t>
  </si>
  <si>
    <t>chr4:43584477|43584890-</t>
  </si>
  <si>
    <t>ENSGALG00000010745;</t>
  </si>
  <si>
    <t>exon:43584721-43584890</t>
  </si>
  <si>
    <t>HMGB2</t>
  </si>
  <si>
    <t>chr4:4363904|4369984+</t>
  </si>
  <si>
    <t>ENSGALG00000006410;</t>
  </si>
  <si>
    <t>exon:4363905-4364109,exon:4369777-4369984</t>
  </si>
  <si>
    <t>7,12</t>
  </si>
  <si>
    <t>chr4:43990995|43995820+</t>
  </si>
  <si>
    <t>ENSGALG00000020201;</t>
  </si>
  <si>
    <t>exon:43990996-43991131,exon:43991740-43991887,exon:43995611-43995820</t>
  </si>
  <si>
    <t>CEP44</t>
  </si>
  <si>
    <t>chr4:4419647|4420377-</t>
  </si>
  <si>
    <t>ENSGALG00000006439;</t>
  </si>
  <si>
    <t>exon:4419648-4419849,exon:4420250-4420377</t>
  </si>
  <si>
    <t>ARHGEF6</t>
  </si>
  <si>
    <t>chr4:4455835|4469648+</t>
  </si>
  <si>
    <t>ENSGALG00000006487;</t>
  </si>
  <si>
    <t>exon:4467138-4467195</t>
  </si>
  <si>
    <t>chr4:4455835|4471756+</t>
  </si>
  <si>
    <t>exon:4471585-4471756</t>
  </si>
  <si>
    <t>chr4:4466846|4471756+</t>
  </si>
  <si>
    <t>chr4:44793565|44805834-</t>
  </si>
  <si>
    <t>ENSGALG00000010847;</t>
  </si>
  <si>
    <t>exon:44793566-44793717</t>
  </si>
  <si>
    <t>2,2,3,4,2</t>
  </si>
  <si>
    <t>11,12,10,20,4</t>
  </si>
  <si>
    <t>VEGFC</t>
  </si>
  <si>
    <t>chr4:44804350|44805834-</t>
  </si>
  <si>
    <t>exon:44804351-44804541,exon:44805621-44805834</t>
  </si>
  <si>
    <t>33,72,54,26,14,26,55,49,30,167,202,79,68,83,84,76,59,92</t>
  </si>
  <si>
    <t>8,19,15,4,12,3,10,16,20,22,25,7,12,9,4,4,14,6</t>
  </si>
  <si>
    <t>chr4:45254848|45258234-</t>
  </si>
  <si>
    <t>intergenic_region:45258079-45258234</t>
  </si>
  <si>
    <t>5,5,3,6,4,3</t>
  </si>
  <si>
    <t>7,11,3,5,11,1</t>
  </si>
  <si>
    <t>chr4:46054116|46055098+</t>
  </si>
  <si>
    <t>ENSGALG00000011017;</t>
  </si>
  <si>
    <t>exon:46054117-46054260</t>
  </si>
  <si>
    <t>KLHL8</t>
  </si>
  <si>
    <t>chr4:46066103|46066321-</t>
  </si>
  <si>
    <t>ENSGALG00000043935;</t>
  </si>
  <si>
    <t>exon:46066104-46066321</t>
  </si>
  <si>
    <t>AFF1</t>
  </si>
  <si>
    <t>chr4:46068069|46078739-</t>
  </si>
  <si>
    <t>exon:46068070-46068141,exon:46078580-46078739</t>
  </si>
  <si>
    <t>6,4,9,17,2,3,2,3,2,3</t>
  </si>
  <si>
    <t>40,43,32,57,25,22,22,10,25,25</t>
  </si>
  <si>
    <t>chr4:46095244|46096686-</t>
  </si>
  <si>
    <t>exon:46096566-46096686</t>
  </si>
  <si>
    <t>2,4,10,13,7,3,13,13,7,5,3,4,3</t>
  </si>
  <si>
    <t>10,15,25,22,25,27,34,75,28,27,18,26,25</t>
  </si>
  <si>
    <t>chr4:46170616|46181136-</t>
  </si>
  <si>
    <t>intergenic_region:46170617-46170716,intergenic_region:46172508-46172603</t>
  </si>
  <si>
    <t>2,10,2,7,5,10,15,3,23,25,14,4,4,11,11,6,5</t>
  </si>
  <si>
    <t>16,17,15,31,18,23,29,21,35,62,20,32,46,34,33,27,19</t>
  </si>
  <si>
    <t>chr4:46192676|46209955-</t>
  </si>
  <si>
    <t>intergenic_region:46192677-46192770,intergenic_region:46209836-46209955</t>
  </si>
  <si>
    <t>3,8,3,9,10,10,5,4,3,3,3</t>
  </si>
  <si>
    <t>19,28,11,26,44,21,34,47,26,44,23</t>
  </si>
  <si>
    <t>chr4:46201429|46209955-</t>
  </si>
  <si>
    <t>intergenic_region:46201430-46201599,intergenic_region:46209836-46209955</t>
  </si>
  <si>
    <t>24,29</t>
  </si>
  <si>
    <t>chr4:46380884|46387916-</t>
  </si>
  <si>
    <t>ENSGALG00000011124;</t>
  </si>
  <si>
    <t>exon:46380885-46381124,exon:46387784-46387916</t>
  </si>
  <si>
    <t>130,106,6</t>
  </si>
  <si>
    <t>ARHGAP24</t>
  </si>
  <si>
    <t>chr4:46399192|46410861-</t>
  </si>
  <si>
    <t>intergenic_region:46399193-46399400,intergenic_region:46410739-46410861</t>
  </si>
  <si>
    <t>3,8,2,2,3,3</t>
  </si>
  <si>
    <t>234,136,185,237,103,22</t>
  </si>
  <si>
    <t>chr4:46481624|46482044-</t>
  </si>
  <si>
    <t>intergenic_region:46481625-46481712,intergenic_region:46481879-46482044</t>
  </si>
  <si>
    <t>2,2,10,6</t>
  </si>
  <si>
    <t>92,69,85,1</t>
  </si>
  <si>
    <t>chr4:46481624|46507759-</t>
  </si>
  <si>
    <t>intergenic_region:46481625-46481712,intergenic_region:46507560-46507759</t>
  </si>
  <si>
    <t>3,11,4,10,26,7,35,6,6,2</t>
  </si>
  <si>
    <t>26,205,290,179,198,304,173,5,2,5</t>
  </si>
  <si>
    <t>chr4:46614148|46622862+</t>
  </si>
  <si>
    <t>intergenic_region:46622717-46622862</t>
  </si>
  <si>
    <t>46,3</t>
  </si>
  <si>
    <t>chr4:46642575|46643054-</t>
  </si>
  <si>
    <t>ENSGALG00000044141;</t>
  </si>
  <si>
    <t>exon:46642576-46642774,exon:46642859-46643054</t>
  </si>
  <si>
    <t>5,9,5,4,6,3</t>
  </si>
  <si>
    <t>103,98,93,64,54,62</t>
  </si>
  <si>
    <t>THAP9</t>
  </si>
  <si>
    <t>chr4:46644296|46663367+</t>
  </si>
  <si>
    <t>ENSGALG00000040484;</t>
  </si>
  <si>
    <t>exon:46663194-46663367</t>
  </si>
  <si>
    <t>SEC31A</t>
  </si>
  <si>
    <t>chr4:46654151|46663367+</t>
  </si>
  <si>
    <t>exon:46654152-46654388</t>
  </si>
  <si>
    <t>chr4:46658414|46663367+</t>
  </si>
  <si>
    <t>exon:46658415-46658490</t>
  </si>
  <si>
    <t>chr4:46772639|46778820-</t>
  </si>
  <si>
    <t>ENSGALG00000011208;</t>
  </si>
  <si>
    <t>exon:46772640-46772797,exon:46778748-46778820</t>
  </si>
  <si>
    <t>chr4:46772639|46779994-</t>
  </si>
  <si>
    <t>intergenic_region:46772640-46772797</t>
  </si>
  <si>
    <t>chr4:46832151|46838379+</t>
  </si>
  <si>
    <t>ENSGALG00000011221;</t>
  </si>
  <si>
    <t>exon:46832152-46832224</t>
  </si>
  <si>
    <t>chr4:47239813|47245937+</t>
  </si>
  <si>
    <t>intergenic_region:47239814-47239926</t>
  </si>
  <si>
    <t>3,2,4,10,4,3,13,9,6,13,5,2,14,5,6</t>
  </si>
  <si>
    <t>92,51,55,142,72,60,34,47,22,18,37,15,27,30,15</t>
  </si>
  <si>
    <t>chr4:47242509|47254913+</t>
  </si>
  <si>
    <t>intergenic_region:47254761-47254913</t>
  </si>
  <si>
    <t>7,3,3,9,10,5,9,3,5</t>
  </si>
  <si>
    <t>179,99,149,74,140,35,45,43,30</t>
  </si>
  <si>
    <t>chr4:47254760|47259031+</t>
  </si>
  <si>
    <t>intergenic_region:47258937-47259031</t>
  </si>
  <si>
    <t>8,6,6,3</t>
  </si>
  <si>
    <t>76,148,57,47</t>
  </si>
  <si>
    <t>chr4:47276330|47277433+</t>
  </si>
  <si>
    <t>intergenic_region:47276331-47276513,intergenic_region:47277276-47277433</t>
  </si>
  <si>
    <t>chr4:47319540|47322017-</t>
  </si>
  <si>
    <t>intergenic_region:47321852-47322017</t>
  </si>
  <si>
    <t>chr4:474167|489478+</t>
  </si>
  <si>
    <t>ENSGALG00000030879;</t>
  </si>
  <si>
    <t>exon:474168-474319,exon:489191-489478</t>
  </si>
  <si>
    <t>AR</t>
  </si>
  <si>
    <t>chr4:48392237|48392488+</t>
  </si>
  <si>
    <t>ENSGALG00000011319;</t>
  </si>
  <si>
    <t>exon:48392238-48392488</t>
  </si>
  <si>
    <t>23,26</t>
  </si>
  <si>
    <t>ADGRL3</t>
  </si>
  <si>
    <t>chr4:48627779|48632044+</t>
  </si>
  <si>
    <t>exon:48631868-48632044</t>
  </si>
  <si>
    <t>14,16</t>
  </si>
  <si>
    <t>chr4:48643258|48644812+</t>
  </si>
  <si>
    <t>exon:48644592-48644812</t>
  </si>
  <si>
    <t>16,38,12</t>
  </si>
  <si>
    <t>chr4:48670878|48676104+</t>
  </si>
  <si>
    <t>exon:48670879-48671047,exon:48673370-48673495,exon:48676008-48676104</t>
  </si>
  <si>
    <t>8,8,6,7,2,3</t>
  </si>
  <si>
    <t>12,13,8,8,17,17</t>
  </si>
  <si>
    <t>chr4:49515550|49518748-</t>
  </si>
  <si>
    <t>ENSGALG00000011387;</t>
  </si>
  <si>
    <t>exon:49515551-49515770,exon:49518598-49518748</t>
  </si>
  <si>
    <t>2,4,3,4,2,7,8,2,5</t>
  </si>
  <si>
    <t>19,19,36,18,44,7,19,10,7</t>
  </si>
  <si>
    <t>POLR2B</t>
  </si>
  <si>
    <t>chr4:49552898|49559818-</t>
  </si>
  <si>
    <t>intergenic_region:49552899-49553048</t>
  </si>
  <si>
    <t>chr4:49584013|49585187+</t>
  </si>
  <si>
    <t>intergenic_region:49584014-49584182,intergenic_region:49585113-49585187</t>
  </si>
  <si>
    <t>73,25,29,14</t>
  </si>
  <si>
    <t>chr4:49709704|49715165-</t>
  </si>
  <si>
    <t>ENSGALG00000043164;</t>
  </si>
  <si>
    <t>exon:49709705-49709787</t>
  </si>
  <si>
    <t>52,50</t>
  </si>
  <si>
    <t>TNKS</t>
  </si>
  <si>
    <t>chr4:49714945|49715165-</t>
  </si>
  <si>
    <t>exon:49714946-49715165</t>
  </si>
  <si>
    <t>chr4:49728400|49734178-</t>
  </si>
  <si>
    <t>exon:49728401-49728479,exon:49731796-49731862,exon:49734084-49734178</t>
  </si>
  <si>
    <t>4,13,8,14,20,15,7,7,2,27,28,21,18,23,3,16,15,8</t>
  </si>
  <si>
    <t>117,86,65,129,185,81,41,143,61,62,54,12,42,51,30,35,67,27</t>
  </si>
  <si>
    <t>chr4:49731287|49734178-</t>
  </si>
  <si>
    <t>exon:49734084-49734178</t>
  </si>
  <si>
    <t>chr4:49759863|49761076-</t>
  </si>
  <si>
    <t>intron:49759864-49759982,intron:49760157-49760252,intron:49760892-49761076</t>
  </si>
  <si>
    <t>12,4,5</t>
  </si>
  <si>
    <t>chr4:49782397|49798856-</t>
  </si>
  <si>
    <t>exon:49782398-49782493,exon:49798632-49798856</t>
  </si>
  <si>
    <t>6,7,3,3</t>
  </si>
  <si>
    <t>102,23,20,27</t>
  </si>
  <si>
    <t>chr4:49798631|49799349-</t>
  </si>
  <si>
    <t>intron:49798632-49798856,intron:49799281-49799349</t>
  </si>
  <si>
    <t>chr4:49987186|50010410-</t>
  </si>
  <si>
    <t>intergenic_region:49987187-49987246,intergenic_region:49990653-49990840,intergenic_region:50010296-50010410</t>
  </si>
  <si>
    <t>3,24,7,10,2,7,4,7</t>
  </si>
  <si>
    <t>chr4:49990652|49991519-</t>
  </si>
  <si>
    <t>ENSGALG00000011476;</t>
  </si>
  <si>
    <t>exon:49990653-49990840,exon:49991387-49991519</t>
  </si>
  <si>
    <t>6,2,4,12,7,3,5,3</t>
  </si>
  <si>
    <t>chr4:49990652|49997956-</t>
  </si>
  <si>
    <t>exon:49990653-49990840,exon:49997860-49997956</t>
  </si>
  <si>
    <t>2,3,4,30,4,11,8,3</t>
  </si>
  <si>
    <t>chr4:49990652|50002165-</t>
  </si>
  <si>
    <t>exon:50001979-50002165</t>
  </si>
  <si>
    <t>chr4:49990652|50010410-</t>
  </si>
  <si>
    <t>exon:49990653-49990840,exon:49997860-49997956,exon:50006764-50006959,exon:50010296-50010410</t>
  </si>
  <si>
    <t>36,18,49,297,250,169,131,109,62,333,320,244,179,229,169,89,72,72</t>
  </si>
  <si>
    <t>20,17,24,297,442,284,257,361,157,312,310,177,366,333,235,135,177,136</t>
  </si>
  <si>
    <t>chr4:49997859|50002165-</t>
  </si>
  <si>
    <t>chr4:49999694|50010410-</t>
  </si>
  <si>
    <t>exon:49999695-49999856,exon:50010296-50010410</t>
  </si>
  <si>
    <t>chr4:50001978|50010410-</t>
  </si>
  <si>
    <t>exon:50001979-50002165,exon:50006764-50006959,exon:50010296-50010410</t>
  </si>
  <si>
    <t>8,19,5,4,2,4,2,6</t>
  </si>
  <si>
    <t>chr4:50006763|50010410-</t>
  </si>
  <si>
    <t>exon:50006764-50006959,exon:50010296-50010410</t>
  </si>
  <si>
    <t>3,4,7,6,4,9,26,13,9,14,4,8,5,8</t>
  </si>
  <si>
    <t>chr4:50386461|50403519+</t>
  </si>
  <si>
    <t>ENSGALG00000011564;</t>
  </si>
  <si>
    <t>exon:50386462-50386635,exon:50387885-50388002</t>
  </si>
  <si>
    <t>66,10</t>
  </si>
  <si>
    <t>RUFY3</t>
  </si>
  <si>
    <t>chr4:50442360|50447118+</t>
  </si>
  <si>
    <t>ENSGALG00000011573;</t>
  </si>
  <si>
    <t>exon:50442361-50442527,exon:50447025-50447118</t>
  </si>
  <si>
    <t>61,136,52,85</t>
  </si>
  <si>
    <t>MOB1B</t>
  </si>
  <si>
    <t>chr4:50442360|50452980+</t>
  </si>
  <si>
    <t>exon:50442361-50442527,exon:50447025-50447118,exon:50452847-50452980</t>
  </si>
  <si>
    <t>147,145,81,53</t>
  </si>
  <si>
    <t>chr4:50442360|50455510+</t>
  </si>
  <si>
    <t>exon:50442361-50442527,exon:50455347-50455510</t>
  </si>
  <si>
    <t>2,10,5,23,14,2,3,37,7,9,10,3,5,5,4,6</t>
  </si>
  <si>
    <t>14,28,129,55,34,100,43,67,111,60,41,63,26,29,46,30</t>
  </si>
  <si>
    <t>chr4:50442360|50456237+</t>
  </si>
  <si>
    <t>exon:50456113-50456237</t>
  </si>
  <si>
    <t>3,4,7,2</t>
  </si>
  <si>
    <t>30,33,40,26</t>
  </si>
  <si>
    <t>chr4:50486913|50562932+</t>
  </si>
  <si>
    <t>intergenic_region:50486914-50487040,intergenic_region:50545022-50545095,intergenic_region:50562753-50562932</t>
  </si>
  <si>
    <t>4,9,6,13,3,2,5,7,2,11</t>
  </si>
  <si>
    <t>2,29,35,15,62,58,52,40,44,63</t>
  </si>
  <si>
    <t>chr4:50538235|50562932+</t>
  </si>
  <si>
    <t>intergenic_region:50538236-50538308,intergenic_region:50545022-50545095,intergenic_region:50562753-50562932</t>
  </si>
  <si>
    <t>7,3,2,8,6,2</t>
  </si>
  <si>
    <t>23,11,46,34,41,53</t>
  </si>
  <si>
    <t>chr4:50545021|50562932+</t>
  </si>
  <si>
    <t>ENSGALG00000031105;</t>
  </si>
  <si>
    <t>exon:50545022-50545095,exon:50562753-50562932</t>
  </si>
  <si>
    <t>3,10,3,8,10,9,5,2,4</t>
  </si>
  <si>
    <t>3,37,7,40,26,75,66,4,51</t>
  </si>
  <si>
    <t>SLC4A4</t>
  </si>
  <si>
    <t>chr4:50618087|50620941+</t>
  </si>
  <si>
    <t>exon:50620762-50620941</t>
  </si>
  <si>
    <t>3,8,2,2</t>
  </si>
  <si>
    <t>66,20,54,46</t>
  </si>
  <si>
    <t>chr4:50631802|50650223+</t>
  </si>
  <si>
    <t>exon:50650066-50650223</t>
  </si>
  <si>
    <t>2,5,5,3,2</t>
  </si>
  <si>
    <t>8,10,28,8,18</t>
  </si>
  <si>
    <t>chr4:5070129|5093670-</t>
  </si>
  <si>
    <t>ENSGALG00000006562;</t>
  </si>
  <si>
    <t>exon:5070130-5070242,exon:5093551-5093670</t>
  </si>
  <si>
    <t>MCF2</t>
  </si>
  <si>
    <t>chr4:50925751|50926158-</t>
  </si>
  <si>
    <t>ENSGALG00000011623;</t>
  </si>
  <si>
    <t>exon:50925752-50926158</t>
  </si>
  <si>
    <t>32,16,19,2</t>
  </si>
  <si>
    <t>364,263,233,18</t>
  </si>
  <si>
    <t>ADAMTS3</t>
  </si>
  <si>
    <t>chr4:51095200|51096141-</t>
  </si>
  <si>
    <t>ENSGALG00000011642;</t>
  </si>
  <si>
    <t>exon:51095904-51096141</t>
  </si>
  <si>
    <t>chr4:51095430|51095903-</t>
  </si>
  <si>
    <t>intron:51095431-51095903</t>
  </si>
  <si>
    <t>45,8</t>
  </si>
  <si>
    <t>chr4:51100702|51106503-</t>
  </si>
  <si>
    <t>exon:51100703-51100797</t>
  </si>
  <si>
    <t>chr4:51105585|51106503-</t>
  </si>
  <si>
    <t>exon:51105586-51105742,exon:51106350-51106503</t>
  </si>
  <si>
    <t>chr4:511959|519498-</t>
  </si>
  <si>
    <t>ENSGALG00000029652;</t>
  </si>
  <si>
    <t>exon:511960-512065,exon:519398-519498</t>
  </si>
  <si>
    <t>OPHN1</t>
  </si>
  <si>
    <t>chr4:51425196|51428445-</t>
  </si>
  <si>
    <t>ENSGALG00000011680;</t>
  </si>
  <si>
    <t>exon:51426509-51426634,exon:51428378-51428445</t>
  </si>
  <si>
    <t>46,13</t>
  </si>
  <si>
    <t>EPHA5</t>
  </si>
  <si>
    <t>chr4:51444519|51448771-</t>
  </si>
  <si>
    <t>exon:51444520-51444622,exon:51448612-51448771</t>
  </si>
  <si>
    <t>79,77,16</t>
  </si>
  <si>
    <t>chr4:51444519|51452672-</t>
  </si>
  <si>
    <t>exon:51444520-51444622,exon:51452548-51452672</t>
  </si>
  <si>
    <t>10,11,18,3,19,15,10,8,4,10,4,6</t>
  </si>
  <si>
    <t>37,52,35,5,5,20,10,7,4,4,5,4</t>
  </si>
  <si>
    <t>chr4:51444519|51491776-</t>
  </si>
  <si>
    <t>exon:51444520-51444622,exon:51491621-51491776</t>
  </si>
  <si>
    <t>3,3,4,4</t>
  </si>
  <si>
    <t>38,54,50,23</t>
  </si>
  <si>
    <t>chr4:51484767|51491776-</t>
  </si>
  <si>
    <t>exon:51484768-51484839,exon:51484932-51485103,exon:51491621-51491776</t>
  </si>
  <si>
    <t>5,15,10,5,7,3</t>
  </si>
  <si>
    <t>22,37,41,9,18,10</t>
  </si>
  <si>
    <t>chr4:51556886|51557550-</t>
  </si>
  <si>
    <t>exon:51556887-51557550</t>
  </si>
  <si>
    <t>185,258,250,13,56,89,81,16,27,23</t>
  </si>
  <si>
    <t>64,54,71,13,17,38,16,7,8,9</t>
  </si>
  <si>
    <t>chr4:51556886|51582735-</t>
  </si>
  <si>
    <t>exon:51582217-51582304,exon:51582671-51582735</t>
  </si>
  <si>
    <t>16,23,22,6,2,5,4,4,12,14,5,3,2,2,10,8</t>
  </si>
  <si>
    <t>58,59,62,12,10,18,5,9,17,26,15,18,10,8,16,5</t>
  </si>
  <si>
    <t>chr4:51930664|51937472-</t>
  </si>
  <si>
    <t>ENSGALG00000011683;</t>
  </si>
  <si>
    <t>exon:51936083-51936151,exon:51937399-51937472</t>
  </si>
  <si>
    <t>11,5</t>
  </si>
  <si>
    <t>chr4:52093391|52103532+</t>
  </si>
  <si>
    <t>ENSGALG00000035906;</t>
  </si>
  <si>
    <t>intron:52093392-52093526,intron:52102312-52102429,intron:52103448-52103532</t>
  </si>
  <si>
    <t>chr4:52105395|52112640+</t>
  </si>
  <si>
    <t>intron:52105396-52105562,intron:52108116-52108198,intron:52111560-52111694,intron:52112433-52112640</t>
  </si>
  <si>
    <t>chr4:52108115|52112640+</t>
  </si>
  <si>
    <t>ENSGALG00000033076;</t>
  </si>
  <si>
    <t>exon:52108116-52108198,exon:52109701-52109737,exon:52109830-52109869,exon:52109974-52110036,exon:52111560-52111694,exon:52112433-52112640</t>
  </si>
  <si>
    <t>42,69,54,36,42,38,12,27,19,62,18,28,22,6,16,15,14</t>
  </si>
  <si>
    <t>20,10,12,26,40,25,20,32,21,29,8,5,8,3,18,7,7</t>
  </si>
  <si>
    <t>chr4:5252962|5273791+</t>
  </si>
  <si>
    <t>ENSGALG00000006822;</t>
  </si>
  <si>
    <t>exon:5270690-5270748,exon:5273622-5273791</t>
  </si>
  <si>
    <t>6,2,4,2,4,2</t>
  </si>
  <si>
    <t>29,11,38,53,45,25</t>
  </si>
  <si>
    <t>PCDH19</t>
  </si>
  <si>
    <t>chr4:5270689|5273791+</t>
  </si>
  <si>
    <t>exon:5270690-5270748,exon:5272007-5272068,exon:5273619-5273791</t>
  </si>
  <si>
    <t>8,12,5,17,22,10,6,5,11</t>
  </si>
  <si>
    <t>11,26,14,34,40,16,24,38,17</t>
  </si>
  <si>
    <t>chr4:528640|533354-</t>
  </si>
  <si>
    <t>exon:528641-528712</t>
  </si>
  <si>
    <t>5,6,4,4,34,8,36,33,13,6,26,13,18,11,8,8</t>
  </si>
  <si>
    <t>17,18,109,66,107,119,45,42,31,30,36,44,35,41,46,21</t>
  </si>
  <si>
    <t>chr4:52903135|52915243-</t>
  </si>
  <si>
    <t>ENSGALG00000011823;</t>
  </si>
  <si>
    <t>exon:52915112-52915243</t>
  </si>
  <si>
    <t>FAT4</t>
  </si>
  <si>
    <t>chr4:53867962|53880482-</t>
  </si>
  <si>
    <t>ENSGALG00000011833;</t>
  </si>
  <si>
    <t>exon:53867963-53868089,exon:53879974-53880053,exon:53880429-53880482</t>
  </si>
  <si>
    <t>32,38,26,28,57,26,35,25,23,96,97,37,52,40,19,25,27,24</t>
  </si>
  <si>
    <t>21,22,20,39,36,28,27,36,9,44,54,20,34,26,10,16,29,14</t>
  </si>
  <si>
    <t>chr4:53867962|53891225-</t>
  </si>
  <si>
    <t>3,7,11,5,2,7</t>
  </si>
  <si>
    <t>23,36,40,58,41,27</t>
  </si>
  <si>
    <t>chr4:53867962|53898184-</t>
  </si>
  <si>
    <t>exon:53867963-53868089,exon:53879974-53880053,exon:53880429-53880482,exon:53898030-53898184</t>
  </si>
  <si>
    <t>9,6,6,4,6,6,28,41,7,13,20,5,17,14</t>
  </si>
  <si>
    <t>12,12,40,26,32,35,15,23,10,36,18,9,21,8</t>
  </si>
  <si>
    <t>chr4:53879973|53891225-</t>
  </si>
  <si>
    <t>exon:53879974-53880053,exon:53880429-53880482,exon:53891016-53891225</t>
  </si>
  <si>
    <t>chr4:53879973|53898184-</t>
  </si>
  <si>
    <t>exon:53879974-53880053,exon:53880429-53880482,exon:53891016-53891225,exon:53898030-53898184</t>
  </si>
  <si>
    <t>2,3,3,7,9,3,3</t>
  </si>
  <si>
    <t>19,49,33,91,92,51,29</t>
  </si>
  <si>
    <t>chr4:53880428|53898184-</t>
  </si>
  <si>
    <t>exon:53880429-53880482</t>
  </si>
  <si>
    <t>4,2,2,6</t>
  </si>
  <si>
    <t>21,48,60,26</t>
  </si>
  <si>
    <t>chr4:53891015|53898184-</t>
  </si>
  <si>
    <t>exon:53891016-53891225,exon:53898030-53898184</t>
  </si>
  <si>
    <t>3,6,7,3,5</t>
  </si>
  <si>
    <t>20,42,58,22,29</t>
  </si>
  <si>
    <t>chr4:53933725|53939384-</t>
  </si>
  <si>
    <t>intergenic_region:53933726-53933956,intergenic_region:53939281-53939384</t>
  </si>
  <si>
    <t>chr4:54277008|54286664+</t>
  </si>
  <si>
    <t>ENSGALG00000011880;</t>
  </si>
  <si>
    <t>exon:54277009-54277081,exon:54279103-54279233</t>
  </si>
  <si>
    <t>BBS7</t>
  </si>
  <si>
    <t>chr4:54298752|54300387-</t>
  </si>
  <si>
    <t>ENSGALG00000011884;</t>
  </si>
  <si>
    <t>exon:54298753-54298831,exon:54300049-54300137,exon:54300255-54300387</t>
  </si>
  <si>
    <t>EXOSC9</t>
  </si>
  <si>
    <t>chr4:54339659|54345444+</t>
  </si>
  <si>
    <t>ENSGALG00000011885;</t>
  </si>
  <si>
    <t>exon:54339660-54339773,exon:54345351-54345444</t>
  </si>
  <si>
    <t>ANXA5</t>
  </si>
  <si>
    <t>chr4:54601687|54612601+</t>
  </si>
  <si>
    <t>ENSGALG00000011963;</t>
  </si>
  <si>
    <t>exon:54601688-54601810,exon:54612418-54612601</t>
  </si>
  <si>
    <t>PRDM5</t>
  </si>
  <si>
    <t>chr4:54601687|54620679+</t>
  </si>
  <si>
    <t>exon:54601688-54601810,exon:54620600-54620679</t>
  </si>
  <si>
    <t>6,15,12</t>
  </si>
  <si>
    <t>chr4:54612417|54612601+</t>
  </si>
  <si>
    <t>exon:54612418-54612601</t>
  </si>
  <si>
    <t>6,8,9,2,7,5</t>
  </si>
  <si>
    <t>11,3,10,4,16,12</t>
  </si>
  <si>
    <t>chr4:54612417|54620679+</t>
  </si>
  <si>
    <t>exon:54612418-54612601,exon:54620600-54620679</t>
  </si>
  <si>
    <t>3,3,7</t>
  </si>
  <si>
    <t>19,20,10</t>
  </si>
  <si>
    <t>chr4:54625421|54636784+</t>
  </si>
  <si>
    <t>intron:54625422-54625531,intron:54626078-54626162</t>
  </si>
  <si>
    <t>chr4:54626077|54636784+</t>
  </si>
  <si>
    <t>exon:54626078-54626162,exon:54632685-54632776,exon:54636691-54636784</t>
  </si>
  <si>
    <t>chr4:54626077|54649376+</t>
  </si>
  <si>
    <t>exon:54626078-54626162,exon:54632685-54632776,exon:54636691-54636784,exon:54649291-54649376</t>
  </si>
  <si>
    <t>3,2,7,9,3,6,5,6,4</t>
  </si>
  <si>
    <t>15,9,9,21,6,10,11,7,12</t>
  </si>
  <si>
    <t>chr4:54635|64031-</t>
  </si>
  <si>
    <t>intergenic_region:54636-54877</t>
  </si>
  <si>
    <t>chr4:54891416|54891785+</t>
  </si>
  <si>
    <t>ENSGALG00000011967;</t>
  </si>
  <si>
    <t>exon:54891417-54891563,exon:54891665-54891785</t>
  </si>
  <si>
    <t>18,9</t>
  </si>
  <si>
    <t>MAD2L1</t>
  </si>
  <si>
    <t>chr4:54896367|54896590-</t>
  </si>
  <si>
    <t>ENSGALG00000011974;</t>
  </si>
  <si>
    <t>intron:54896368-54896590</t>
  </si>
  <si>
    <t>RPL7L1</t>
  </si>
  <si>
    <t>chr4:55015526|55017635+</t>
  </si>
  <si>
    <t>ENSGALG00000011982;</t>
  </si>
  <si>
    <t>exon:55017546-55017635</t>
  </si>
  <si>
    <t>53,37,36,31,18,22,3,13,16,44,58,41,15,34,19,33,13,22</t>
  </si>
  <si>
    <t>94,115,90,127,113,83,48,79,43,43,62,28,40,38,32,69,43,25</t>
  </si>
  <si>
    <t>PDE5</t>
  </si>
  <si>
    <t>chr4:55015526|55048258+</t>
  </si>
  <si>
    <t>exon:55048164-55048258</t>
  </si>
  <si>
    <t>3,2,2,5,4,6,2</t>
  </si>
  <si>
    <t>chr4:55026018|55044343+</t>
  </si>
  <si>
    <t>exon:55026019-55026090,exon:55027128-55027217,exon:55028336-55028473,exon:55039804-55039863,exon:55044197-55044343</t>
  </si>
  <si>
    <t>56,34,35,19,18,11,11,6,6,88,49,42,13,13,28,30,18,27</t>
  </si>
  <si>
    <t>108,109,112,123,155,63,47,79,40,176,159,106,61,61,54,115,54,79</t>
  </si>
  <si>
    <t>chr4:55037825|55048258+</t>
  </si>
  <si>
    <t>exon:55037826-55038001,exon:55046018-55046143,exon:55048164-55048258</t>
  </si>
  <si>
    <t>chr4:55043311|55053619+</t>
  </si>
  <si>
    <t>intron:55053542-55053619</t>
  </si>
  <si>
    <t>chr4:55044196|55048258+</t>
  </si>
  <si>
    <t>exon:55044197-55044343,exon:55046018-55046143,exon:55048164-55048258</t>
  </si>
  <si>
    <t>7,7,4,4,5,6,19,10,5,11,6,17</t>
  </si>
  <si>
    <t>209,135,156,97,84,244,272,193,90,116,92,101</t>
  </si>
  <si>
    <t>chr4:55044196|55052197+</t>
  </si>
  <si>
    <t>exon:55044197-55044343,exon:55046018-55046143,exon:55052110-55052197</t>
  </si>
  <si>
    <t>3,5,5,6,3,2</t>
  </si>
  <si>
    <t>164,241,156,75,83,75</t>
  </si>
  <si>
    <t>chr4:55044196|55053455+</t>
  </si>
  <si>
    <t>exon:55052110-55052197,exon:55053355-55053455</t>
  </si>
  <si>
    <t>147,157,97</t>
  </si>
  <si>
    <t>chr4:55044196|55053619+</t>
  </si>
  <si>
    <t>exon:55044197-55044343,exon:55046018-55046143,exon:55052110-55052197,exon:55053355-55053455,exon:55053542-55053619</t>
  </si>
  <si>
    <t>72,63,73,50,37,30,19,14,15,190,178,115,55,50,73,90,79,70</t>
  </si>
  <si>
    <t>122,145,89,164,162,83,49,88,41,104,100,65,43,67,35,61,51,43</t>
  </si>
  <si>
    <t>chr4:55046017|55048258+</t>
  </si>
  <si>
    <t>exon:55046018-55046143,exon:55048164-55048258</t>
  </si>
  <si>
    <t>chr4:55086315|55088177-</t>
  </si>
  <si>
    <t>ENSGALG00000011990;</t>
  </si>
  <si>
    <t>exon:55088078-55088177</t>
  </si>
  <si>
    <t>USP53</t>
  </si>
  <si>
    <t>chr4:55093402|55097058-</t>
  </si>
  <si>
    <t>exon:55093403-55093476</t>
  </si>
  <si>
    <t>3,10,3</t>
  </si>
  <si>
    <t>15,40,18</t>
  </si>
  <si>
    <t>chr4:55106451|55109473-</t>
  </si>
  <si>
    <t>exon:55106452-55106544</t>
  </si>
  <si>
    <t>7,15,14</t>
  </si>
  <si>
    <t>chr4:55260561|55261335+</t>
  </si>
  <si>
    <t>intergenic_region:55260562-55260731,intergenic_region:55261230-55261335</t>
  </si>
  <si>
    <t>17,5,4</t>
  </si>
  <si>
    <t>43,20,45</t>
  </si>
  <si>
    <t>chr4:55278883|55293601+</t>
  </si>
  <si>
    <t>ENSGALG00000011998;</t>
  </si>
  <si>
    <t>exon:55278884-55279078,exon:55282355-55282481,exon:55288896-55289017,exon:55291980-55292091,exon:55293474-55293601</t>
  </si>
  <si>
    <t>11,10,12,53,28,28,18,7,6,33,22,10,11,8,15,11,13,12</t>
  </si>
  <si>
    <t>11,18,12,117,150,119,75,115,48,82,141,42,94,124,54,67,55,45</t>
  </si>
  <si>
    <t>SEC24D</t>
  </si>
  <si>
    <t>chr4:55282354|55293601+</t>
  </si>
  <si>
    <t>exon:55282355-55282481,exon:55293474-55293601</t>
  </si>
  <si>
    <t>2,11,5,3,5,3,3,2</t>
  </si>
  <si>
    <t>20,161,157,148,92,152,34,70</t>
  </si>
  <si>
    <t>chr4:55284821|55293601+</t>
  </si>
  <si>
    <t>exon:55284822-55284970,exon:55291980-55292091,exon:55293474-55293601</t>
  </si>
  <si>
    <t>2,2,6,3,3,6,2</t>
  </si>
  <si>
    <t>18,129,116,139,93,112,50</t>
  </si>
  <si>
    <t>chr4:55284821|55310508+</t>
  </si>
  <si>
    <t>exon:55284822-55284970,exon:55310393-55310508</t>
  </si>
  <si>
    <t>2,6,2,5,5,11,6,3,4,4,2,6</t>
  </si>
  <si>
    <t>17,126,138,133,49,96,94,27,71,58,78,31</t>
  </si>
  <si>
    <t>chr4:55284821|55323262+</t>
  </si>
  <si>
    <t>exon:55284822-55284970,exon:55322577-55322715,exon:55323144-55323262</t>
  </si>
  <si>
    <t>92,120,34</t>
  </si>
  <si>
    <t>chr4:55291979|55308750+</t>
  </si>
  <si>
    <t>exon:55291980-55292091</t>
  </si>
  <si>
    <t>chr4:55317371|55317679-</t>
  </si>
  <si>
    <t>intron:55317372-55317679</t>
  </si>
  <si>
    <t>chr4:55367676|55382203-</t>
  </si>
  <si>
    <t>intergenic_region:55367677-55367783,intergenic_region:55382055-55382203</t>
  </si>
  <si>
    <t>28,1</t>
  </si>
  <si>
    <t>chr4:55377035|55382203-</t>
  </si>
  <si>
    <t>ENSGALG00000012004;</t>
  </si>
  <si>
    <t>intron:55377036-55377113,intron:55377317-55377437,intron:55377603-55377873,intron:55382055-55382203</t>
  </si>
  <si>
    <t>20,24,20,43,58,46,30,38,27,27,64,7,12,20,3,16,21,9</t>
  </si>
  <si>
    <t>10,8,1,17,22,11,16,22,7,23,32,4,3,8,5,14,16,7</t>
  </si>
  <si>
    <t>PRSS12</t>
  </si>
  <si>
    <t>chr4:55377035|55407386-</t>
  </si>
  <si>
    <t>intron:55377036-55377113,intron:55407258-55407386</t>
  </si>
  <si>
    <t>2,4,9,8,4,9,10,44,2,4,6,7</t>
  </si>
  <si>
    <t>5,4,12,14,5,2,3,5,3,3,4,2</t>
  </si>
  <si>
    <t>chr4:55449558|55457523-</t>
  </si>
  <si>
    <t>intergenic_region:55449559-55449744,intergenic_region:55453808-55453962,intergenic_region:55457436-55457523</t>
  </si>
  <si>
    <t>3,26,25,11,3,8,4,6</t>
  </si>
  <si>
    <t>0,20,37,9,8,21,9,8</t>
  </si>
  <si>
    <t>chr4:55453807|55481588-</t>
  </si>
  <si>
    <t>intergenic_region:55453808-55453962</t>
  </si>
  <si>
    <t>chr4:56852879|56856934+</t>
  </si>
  <si>
    <t>intergenic_region:56852880-56852979,intergenic_region:56855120-56855194,intergenic_region:56856855-56856934</t>
  </si>
  <si>
    <t>15,10,13,11,4,5,3,2,2</t>
  </si>
  <si>
    <t>8,19,6,8,2,2,8,7,6</t>
  </si>
  <si>
    <t>chr4:56852879|56881214+</t>
  </si>
  <si>
    <t>5,3,2,6</t>
  </si>
  <si>
    <t>9,7,3,6</t>
  </si>
  <si>
    <t>chr4:56881075|56895983+</t>
  </si>
  <si>
    <t>intergenic_region:56881076-56881214,intergenic_region:56890960-56891080,intergenic_region:56895826-56895983</t>
  </si>
  <si>
    <t>2,11,8</t>
  </si>
  <si>
    <t>chr4:56890959|56895983+</t>
  </si>
  <si>
    <t>intergenic_region:56890960-56891080,intergenic_region:56893107-56893232,intergenic_region:56895826-56895983</t>
  </si>
  <si>
    <t>17,6</t>
  </si>
  <si>
    <t>chr4:57008307|57016127+</t>
  </si>
  <si>
    <t>ENSGALG00000041635;</t>
  </si>
  <si>
    <t>exon:57008308-57008373,exon:57011063-57011135,exon:57016025-57016127</t>
  </si>
  <si>
    <t>3,4,4,6</t>
  </si>
  <si>
    <t>28,33,25,20</t>
  </si>
  <si>
    <t>CAMK2D</t>
  </si>
  <si>
    <t>chr4:57059465|57066494+</t>
  </si>
  <si>
    <t>intergenic_region:57059466-57059541</t>
  </si>
  <si>
    <t>56,19</t>
  </si>
  <si>
    <t>chr4:57226971|57238707-</t>
  </si>
  <si>
    <t>ENSGALG00000012044;</t>
  </si>
  <si>
    <t>exon:57226972-57227070,exon:57228143-57228241,exon:57238606-57238707</t>
  </si>
  <si>
    <t>7,4,6</t>
  </si>
  <si>
    <t>chr4:57475718|57485085+</t>
  </si>
  <si>
    <t>intergenic_region:57475719-57475790,intergenic_region:57476872-57476974,intergenic_region:57484971-57485085</t>
  </si>
  <si>
    <t>chr4:57482267|57488206+</t>
  </si>
  <si>
    <t>ENSGALG00000012068;</t>
  </si>
  <si>
    <t>exon:57482268-57482404,exon:57488129-57488206</t>
  </si>
  <si>
    <t>chr4:58336738|58339126+</t>
  </si>
  <si>
    <t>ENSGALG00000012131;</t>
  </si>
  <si>
    <t>intron:58338995-58339126</t>
  </si>
  <si>
    <t>2,2,8,3,3,3,3,2,3</t>
  </si>
  <si>
    <t>36,48,102,164,62,114,131,12,5</t>
  </si>
  <si>
    <t>ELOVL6</t>
  </si>
  <si>
    <t>chr4:58519862|58523221+</t>
  </si>
  <si>
    <t>ENSGALG00000012186;</t>
  </si>
  <si>
    <t>exon:58519863-58519908,exon:58521945-58522091,exon:58522530-58522606,exon:58523046-58523221</t>
  </si>
  <si>
    <t>9,4,11,6,9,2,2,6,209,150,108,54,46,51,56,51,93</t>
  </si>
  <si>
    <t>0,0,11,15,8,4,3,2,30,29,17,27,13,15,12,10,16</t>
  </si>
  <si>
    <t>CASP6</t>
  </si>
  <si>
    <t>chr4:58519865|58523221+</t>
  </si>
  <si>
    <t>exon:58519866-58519908,exon:58521925-58522091,exon:58522530-58522606,exon:58523046-58523221</t>
  </si>
  <si>
    <t>7,5,5,5,6,8,9,3,123,99,75,48,43,30,27,27,37</t>
  </si>
  <si>
    <t>8,2,0,11,8,4,3,2,32,30,17,30,13,15,12,10,16</t>
  </si>
  <si>
    <t>chr4:58667493|58681134+</t>
  </si>
  <si>
    <t>ENSGALG00000012211;</t>
  </si>
  <si>
    <t>exon:58667494-58667681,exon:58680960-58681134</t>
  </si>
  <si>
    <t>4,11,6,2,55,63,22,15,11,9,11,6,6</t>
  </si>
  <si>
    <t>160,128,132,30,321,424,161,111,126,83,78,65,52</t>
  </si>
  <si>
    <t>PDLIM5</t>
  </si>
  <si>
    <t>chr4:58667493|58688219+</t>
  </si>
  <si>
    <t>exon:58667494-58667681,exon:58688099-58688219</t>
  </si>
  <si>
    <t>6,2,6,2</t>
  </si>
  <si>
    <t>chr4:58680959|58688219+</t>
  </si>
  <si>
    <t>exon:58680960-58681134,exon:58688099-58688219</t>
  </si>
  <si>
    <t>chr4:58686906|58688219+</t>
  </si>
  <si>
    <t>exon:58686907-58687087,exon:58688099-58688219</t>
  </si>
  <si>
    <t>566,98</t>
  </si>
  <si>
    <t>chr4:5871610|5879529-</t>
  </si>
  <si>
    <t>ENSGALG00000030791;</t>
  </si>
  <si>
    <t>exon:5871611-5871700,exon:5879394-5879529</t>
  </si>
  <si>
    <t>DIAPH1</t>
  </si>
  <si>
    <t>chr4:58767131|58782946+</t>
  </si>
  <si>
    <t>ENSGALG00000012216;</t>
  </si>
  <si>
    <t>intron:58767132-58767198,intron:58775765-58775808,intron:58782876-58782946</t>
  </si>
  <si>
    <t>5,10,2,4,3,3</t>
  </si>
  <si>
    <t>178,116,195,58,9,15</t>
  </si>
  <si>
    <t>BMPR1B</t>
  </si>
  <si>
    <t>chr4:58822580|58823992+</t>
  </si>
  <si>
    <t>intron:58822581-58822767,intron:58823935-58823992</t>
  </si>
  <si>
    <t>2,8,2,4,2,3</t>
  </si>
  <si>
    <t>174,131,189,58,12,17</t>
  </si>
  <si>
    <t>chr4:58901606|58902282+</t>
  </si>
  <si>
    <t>intron:58901607-58901694,intron:58902098-58902282</t>
  </si>
  <si>
    <t>4,2,3,6,6,3,4</t>
  </si>
  <si>
    <t>70,60,37,39,15,6,3</t>
  </si>
  <si>
    <t>chr4:58955864|58956886+</t>
  </si>
  <si>
    <t>exon:58955865-58955961,exon:58956748-58956886</t>
  </si>
  <si>
    <t>chr4:5895720|5930609-</t>
  </si>
  <si>
    <t>exon:5929043-5929137,exon:5930508-5930609</t>
  </si>
  <si>
    <t>22,13</t>
  </si>
  <si>
    <t>chr4:59017243|59020539-</t>
  </si>
  <si>
    <t>ENSGALG00000012219;</t>
  </si>
  <si>
    <t>exon:59017244-59017408</t>
  </si>
  <si>
    <t>2,2,2,2,9,9,5,8</t>
  </si>
  <si>
    <t>149,146,57,68,86,71,44,53</t>
  </si>
  <si>
    <t>UNC5C</t>
  </si>
  <si>
    <t>chr4:59043572|59063659-</t>
  </si>
  <si>
    <t>exon:59043573-59043716,exon:59063438-59063659</t>
  </si>
  <si>
    <t>29,46</t>
  </si>
  <si>
    <t>chr4:597198|597632+</t>
  </si>
  <si>
    <t>ENSGALG00000032419;</t>
  </si>
  <si>
    <t>exon:597199-597372,exon:597473-597632</t>
  </si>
  <si>
    <t>STARD8</t>
  </si>
  <si>
    <t>chr4:60106728|60126334+</t>
  </si>
  <si>
    <t>ENSGALG00000012222;</t>
  </si>
  <si>
    <t>exon:60106729-60106836,exon:60123466-60123588,exon:60126209-60126334</t>
  </si>
  <si>
    <t>52,15,20</t>
  </si>
  <si>
    <t>RAP1GDS1</t>
  </si>
  <si>
    <t>chr4:60123465|60126334+</t>
  </si>
  <si>
    <t>exon:60123466-60123649,exon:60126209-60126334</t>
  </si>
  <si>
    <t>80,9,21</t>
  </si>
  <si>
    <t>chr4:60157591|60158566-</t>
  </si>
  <si>
    <t>intron:60157592-60157737,intron:60158434-60158566</t>
  </si>
  <si>
    <t>chr4:60160627|60162383+</t>
  </si>
  <si>
    <t>exon:60160628-60160754,exon:60162255-60162383</t>
  </si>
  <si>
    <t>2,3,8,3,4,2,6</t>
  </si>
  <si>
    <t>50,50,32,37,16,17,20</t>
  </si>
  <si>
    <t>chr4:60173951|60182451-</t>
  </si>
  <si>
    <t>intergenic_region:60173952-60174097,intergenic_region:60182305-60182451</t>
  </si>
  <si>
    <t>chr4:60173951|60191770-</t>
  </si>
  <si>
    <t>intergenic_region:60173952-60174097,intergenic_region:60191720-60191770</t>
  </si>
  <si>
    <t>15,16</t>
  </si>
  <si>
    <t>chr4:60178407|60191770-</t>
  </si>
  <si>
    <t>ENSGALG00000012227;</t>
  </si>
  <si>
    <t>exon:60178408-60178533,exon:60191720-60191770</t>
  </si>
  <si>
    <t>TSPAN5</t>
  </si>
  <si>
    <t>chr4:60180441|60182451-</t>
  </si>
  <si>
    <t>exon:60180442-60180612,exon:60182305-60182451</t>
  </si>
  <si>
    <t>20,46,5,4,3,2,2</t>
  </si>
  <si>
    <t>21,33,30,14,25,25,22</t>
  </si>
  <si>
    <t>chr4:60180441|60191770-</t>
  </si>
  <si>
    <t>exon:60180442-60180612,exon:60182305-60182451,exon:60191720-60191770</t>
  </si>
  <si>
    <t>18,19,7,4,3,3,4</t>
  </si>
  <si>
    <t>24,25,22,12,25,27,22</t>
  </si>
  <si>
    <t>chr4:60279486|60289215-</t>
  </si>
  <si>
    <t>ENSGALG00000042112;</t>
  </si>
  <si>
    <t>exon:60279487-60279588,exon:60287570-60287665,exon:60289109-60289215</t>
  </si>
  <si>
    <t>EIF4E</t>
  </si>
  <si>
    <t>chr4:60283862|60289215-</t>
  </si>
  <si>
    <t>exon:60283863-60283976,exon:60287570-60287665,exon:60289109-60289215</t>
  </si>
  <si>
    <t>3,5,4,3,49,44,12,10,9,7,3,4,5</t>
  </si>
  <si>
    <t>65,32,34,29,16,46,17,24,24,15,31,24,21</t>
  </si>
  <si>
    <t>chr4:60321421|60326864+</t>
  </si>
  <si>
    <t>ENSGALG00000012239;</t>
  </si>
  <si>
    <t>exon:60321422-60321482,exon:60322663-60322754</t>
  </si>
  <si>
    <t>METAP1</t>
  </si>
  <si>
    <t>chr4:60351798|60368579+</t>
  </si>
  <si>
    <t>ENSGALG00000020160;</t>
  </si>
  <si>
    <t>intron:60355006-60355148</t>
  </si>
  <si>
    <t>30,10</t>
  </si>
  <si>
    <t>chr4:60496742|60499623+</t>
  </si>
  <si>
    <t>ENSGALG00000043681;</t>
  </si>
  <si>
    <t>exon:60496743-60496865,exon:60499490-60499623</t>
  </si>
  <si>
    <t>10,3,3,2,7,3,4,21,3,6,2,9</t>
  </si>
  <si>
    <t>4,7,2,5,12,4,6,4,1,1,2,1</t>
  </si>
  <si>
    <t>DAPP1</t>
  </si>
  <si>
    <t>chr4:60536367|60537089-</t>
  </si>
  <si>
    <t>ENSGALG00000014026;</t>
  </si>
  <si>
    <t>intron:60536368-60536426,intron:60536915-60537089</t>
  </si>
  <si>
    <t>2,7,3,2,3,4</t>
  </si>
  <si>
    <t>95,12,22,14,16,5</t>
  </si>
  <si>
    <t>DNAJB14</t>
  </si>
  <si>
    <t>chr4:60566542|60573883-</t>
  </si>
  <si>
    <t>intergenic_region:60566543-60566641,intergenic_region:60567072-60567159,intergenic_region:60573810-60573883</t>
  </si>
  <si>
    <t>chr4:60582740|60594977-</t>
  </si>
  <si>
    <t>ENSGALG00000046550;</t>
  </si>
  <si>
    <t>exon:60582741-60582802,exon:60583166-60583190,exon:60594855-60594977</t>
  </si>
  <si>
    <t>4,15,3,2,3</t>
  </si>
  <si>
    <t>82,67,31,27,19</t>
  </si>
  <si>
    <t>chr4:60586084|60594977-</t>
  </si>
  <si>
    <t>exon:60586085-60586150,exon:60594855-60594977</t>
  </si>
  <si>
    <t>44,52</t>
  </si>
  <si>
    <t>chr4:60720253|60736623-</t>
  </si>
  <si>
    <t>ENSGALG00000039498;</t>
  </si>
  <si>
    <t>exon:60720254-60720348,exon:60721926-60722003,exon:60736512-60736623</t>
  </si>
  <si>
    <t>PPP3CA</t>
  </si>
  <si>
    <t>chr4:60720253|60744302-</t>
  </si>
  <si>
    <t>exon:60720254-60720348,exon:60744178-60744302</t>
  </si>
  <si>
    <t>chr4:60733546|60736623-</t>
  </si>
  <si>
    <t>exon:60733547-60733686,exon:60735422-60735567,exon:60736512-60736623</t>
  </si>
  <si>
    <t>5,2,12,5,2,5</t>
  </si>
  <si>
    <t>9,64,61,35,27,42</t>
  </si>
  <si>
    <t>chr4:60733546|60744302-</t>
  </si>
  <si>
    <t>exon:60733547-60733686,exon:60735422-60735567,exon:60744178-60744302</t>
  </si>
  <si>
    <t>3,15,8,9,3</t>
  </si>
  <si>
    <t>11,55,35,28,16</t>
  </si>
  <si>
    <t>chr4:61002072|61008969+</t>
  </si>
  <si>
    <t>ENSGALG00000012292;</t>
  </si>
  <si>
    <t>exon:61002073-61002193,exon:61008773-61008969</t>
  </si>
  <si>
    <t>BANK1</t>
  </si>
  <si>
    <t>chr4:61062938|61067879+</t>
  </si>
  <si>
    <t>exon:61062939-61063035</t>
  </si>
  <si>
    <t>2,6,2,1</t>
  </si>
  <si>
    <t>chr4:61128702|61134748-</t>
  </si>
  <si>
    <t>ENSGALG00000012298;</t>
  </si>
  <si>
    <t>exon:61130694-61130863,exon:61134580-61134748</t>
  </si>
  <si>
    <t>SLC39A8</t>
  </si>
  <si>
    <t>chr4:61188153|61199212+</t>
  </si>
  <si>
    <t>ENSGALG00000012304;</t>
  </si>
  <si>
    <t>exon:61188154-61188206,exon:61189302-61189386,exon:61197456-61197496,exon:61199114-61199212</t>
  </si>
  <si>
    <t>8,13,6,5,7,6,6,2,10,26,21,9,14,8,8,2,11,12</t>
  </si>
  <si>
    <t>1,1,1,7,7,6,4,6,8,5,8,3,3,7,4,9,5,5</t>
  </si>
  <si>
    <t>NFKB1</t>
  </si>
  <si>
    <t>chr4:61188153|61213548+</t>
  </si>
  <si>
    <t>exon:61188154-61188206,exon:61189302-61189386,exon:61197456-61197496,exon:61213410-61213548</t>
  </si>
  <si>
    <t>chr4:61210852|61218892+</t>
  </si>
  <si>
    <t>exon:61210853-61210957</t>
  </si>
  <si>
    <t>3,4,8,3,2</t>
  </si>
  <si>
    <t>6,35,7,4,4</t>
  </si>
  <si>
    <t>chr4:61216153|61218892+</t>
  </si>
  <si>
    <t>exon:61218698-61218892</t>
  </si>
  <si>
    <t>3,4,5,4,5</t>
  </si>
  <si>
    <t>3,23,32,11,19</t>
  </si>
  <si>
    <t>chr4:61235323|61237019-</t>
  </si>
  <si>
    <t>intergenic_region:61235324-61235434,intergenic_region:61236849-61237019</t>
  </si>
  <si>
    <t>3,6,9,4,9,6,5,2</t>
  </si>
  <si>
    <t>8,5,16,5,13,7,8,7</t>
  </si>
  <si>
    <t>chr4:61257498|61260515-</t>
  </si>
  <si>
    <t>ENSGALG00000012308;</t>
  </si>
  <si>
    <t>exon:61257499-61257585,exon:61260398-61260515</t>
  </si>
  <si>
    <t>5,3,10,27,9,3,5</t>
  </si>
  <si>
    <t>35,26,26,41,11,11,20</t>
  </si>
  <si>
    <t>MANBA</t>
  </si>
  <si>
    <t>chr4:61257498|61260713-</t>
  </si>
  <si>
    <t>intron:61257499-61257585,intron:61260398-61260515,intron:61260646-61260713</t>
  </si>
  <si>
    <t>chr4:61257498|61273007-</t>
  </si>
  <si>
    <t>exon:61257499-61257585,exon:61272884-61273007</t>
  </si>
  <si>
    <t>39,26</t>
  </si>
  <si>
    <t>chr4:61260397|61278942-</t>
  </si>
  <si>
    <t>exon:61260398-61260515,exon:61278246-61278351,exon:61278848-61278942</t>
  </si>
  <si>
    <t>4,7,2,6,9,4,3,5</t>
  </si>
  <si>
    <t>23,32,16,16,31,12,18,16</t>
  </si>
  <si>
    <t>chr4:61267205|61278942-</t>
  </si>
  <si>
    <t>exon:61267206-61267316,exon:61278848-61278942</t>
  </si>
  <si>
    <t>4,2,2,3,3,8,9,9,6,3,2</t>
  </si>
  <si>
    <t>17,21,18,9,23,16,13,2,6,7,9</t>
  </si>
  <si>
    <t>chr4:61270293|61278942-</t>
  </si>
  <si>
    <t>exon:61270294-61270469,exon:61278848-61278942</t>
  </si>
  <si>
    <t>chr4:61391282|61392604-</t>
  </si>
  <si>
    <t>ENSGALG00000013208;</t>
  </si>
  <si>
    <t>exon:61391283-61391420,exon:61392383-61392604</t>
  </si>
  <si>
    <t>chr4:61503443|61516332-</t>
  </si>
  <si>
    <t>ENSGALG00000013427;</t>
  </si>
  <si>
    <t>exon:61503444-61503647,exon:61515153-61515340,exon:61516280-61516332</t>
  </si>
  <si>
    <t>8,6,2,3</t>
  </si>
  <si>
    <t>186,177,93,38</t>
  </si>
  <si>
    <t>chr4:61503443|61529740-</t>
  </si>
  <si>
    <t>exon:61503444-61503647</t>
  </si>
  <si>
    <t>chr4:61527468|61539267-</t>
  </si>
  <si>
    <t>intergenic_region:61527469-61527583</t>
  </si>
  <si>
    <t>2,6,6,4</t>
  </si>
  <si>
    <t>311,270,148,49</t>
  </si>
  <si>
    <t>chr4:61552065|61562273-</t>
  </si>
  <si>
    <t>ENSGALG00000030769;</t>
  </si>
  <si>
    <t>intron:61552066-61552190,intron:61553006-61553032,intron:61555307-61555399,intron:61562224-61562273</t>
  </si>
  <si>
    <t>7,8,11,5,5,6,3,2</t>
  </si>
  <si>
    <t>296,221,97,112,43,29,37,27</t>
  </si>
  <si>
    <t>chr4:61587398|61589618-</t>
  </si>
  <si>
    <t>intron:61587399-61587549,intron:61589550-61589618</t>
  </si>
  <si>
    <t>3,9,5,4,2,2</t>
  </si>
  <si>
    <t>213,185,183,42,8,23</t>
  </si>
  <si>
    <t>chr4:61587398|61608436-</t>
  </si>
  <si>
    <t>intron:61587399-61587549,intron:61589550-61589618,intron:61608317-61608436</t>
  </si>
  <si>
    <t>9,2,5,3</t>
  </si>
  <si>
    <t>151,136,111,12</t>
  </si>
  <si>
    <t>chr4:62166840|62167155-</t>
  </si>
  <si>
    <t>ENSGALG00000013579;</t>
  </si>
  <si>
    <t>exon:62166841-62167155</t>
  </si>
  <si>
    <t>5,8,7,3,7,8,2,6,2</t>
  </si>
  <si>
    <t>85,59,146,104,43,59,21,29,19</t>
  </si>
  <si>
    <t>FAT1</t>
  </si>
  <si>
    <t>chr4:62166840|62194149-</t>
  </si>
  <si>
    <t>51,28</t>
  </si>
  <si>
    <t>chr4:63251357|63252669-</t>
  </si>
  <si>
    <t>ENSGALG00000013602;</t>
  </si>
  <si>
    <t>intron:63252397-63252669</t>
  </si>
  <si>
    <t>PCM1</t>
  </si>
  <si>
    <t>chr4:63251357|63254438-</t>
  </si>
  <si>
    <t>intron:63251358-63251474</t>
  </si>
  <si>
    <t>24,100,35,14</t>
  </si>
  <si>
    <t>chr4:63251668|63254438-</t>
  </si>
  <si>
    <t>intron:63251669-63251839,intron:63254309-63254438</t>
  </si>
  <si>
    <t>3,11,6,25,4,4,3,2,6</t>
  </si>
  <si>
    <t>23,94,18,20,12,29,31,18,23</t>
  </si>
  <si>
    <t>chr4:63320229|63332724+</t>
  </si>
  <si>
    <t>intergenic_region:63320230-63320318,intergenic_region:63332529-63332724</t>
  </si>
  <si>
    <t>2,3,8,2,2,4,3</t>
  </si>
  <si>
    <t>24,44,25,11,7,25,13</t>
  </si>
  <si>
    <t>chr4:63328080|63332724+</t>
  </si>
  <si>
    <t>intergenic_region:63332529-63332724</t>
  </si>
  <si>
    <t>5,29,11,13,36,14,26,34,19,9,16,4,30,18,22</t>
  </si>
  <si>
    <t>11,32,10,27,51,17,9,26,12,11,9,4,31,14,14</t>
  </si>
  <si>
    <t>chr4:63328080|63351032+</t>
  </si>
  <si>
    <t>intergenic_region:63350136-63350240,intergenic_region:63350985-63351032</t>
  </si>
  <si>
    <t>7,2,7,5,7,3,3,4,4,7</t>
  </si>
  <si>
    <t>13,2,17,8,10,5,4,7,12,8</t>
  </si>
  <si>
    <t>chr4:63343487|63351032+</t>
  </si>
  <si>
    <t>intergenic_region:63343488-63343670,intergenic_region:63350136-63350240,intergenic_region:63350985-63351032</t>
  </si>
  <si>
    <t>5,2,6,7,10,3,2,21,4,2,3,6,11,7,6</t>
  </si>
  <si>
    <t>3,9,41,26,47,13,8,27,13,10,12,2,31,14,16</t>
  </si>
  <si>
    <t>chr4:63348005|63351032+</t>
  </si>
  <si>
    <t>intergenic_region:63348006-63348137,intergenic_region:63350136-63350240,intergenic_region:63350985-63351032</t>
  </si>
  <si>
    <t>28,10</t>
  </si>
  <si>
    <t>chr4:63382515|63394776+</t>
  </si>
  <si>
    <t>ENSGALG00000013615;</t>
  </si>
  <si>
    <t>exon:63382516-63382733,exon:63394710-63394776</t>
  </si>
  <si>
    <t>23,13,14</t>
  </si>
  <si>
    <t>chr4:63393050|63394776+</t>
  </si>
  <si>
    <t>intron:63393051-63393266,intron:63394710-63394776</t>
  </si>
  <si>
    <t>chr4:63443755|63456434-</t>
  </si>
  <si>
    <t>ENSGALG00000013627;</t>
  </si>
  <si>
    <t>exon:63443756-63443961</t>
  </si>
  <si>
    <t>SLC7A2</t>
  </si>
  <si>
    <t>chr4:63514179|63515224+</t>
  </si>
  <si>
    <t>ENSGALG00000036021;</t>
  </si>
  <si>
    <t>exon:63514180-63514302,exon:63514891-63514955,exon:63515062-63515224</t>
  </si>
  <si>
    <t>8,5,9</t>
  </si>
  <si>
    <t>chr4:63514179|63533278+</t>
  </si>
  <si>
    <t>intergenic_region:63533169-63533278</t>
  </si>
  <si>
    <t>3,10,3,5,3,3,4</t>
  </si>
  <si>
    <t>2,5,2,2,4,7,3</t>
  </si>
  <si>
    <t>chr4:63536748|63538475+</t>
  </si>
  <si>
    <t>ENSGALG00000013641;</t>
  </si>
  <si>
    <t>exon:63536749-63536798,exon:63538275-63538475</t>
  </si>
  <si>
    <t>chr4:63636013|63663355-</t>
  </si>
  <si>
    <t>ENSGALG00000013661;</t>
  </si>
  <si>
    <t>exon:63636014-63636171,exon:63637099-63637207</t>
  </si>
  <si>
    <t>3,3,3,8,7,8,3,5,3,6,4</t>
  </si>
  <si>
    <t>44,17,66,18,9,6,14,10,6,6,11</t>
  </si>
  <si>
    <t>MICU3</t>
  </si>
  <si>
    <t>chr4:63642011|63663355-</t>
  </si>
  <si>
    <t>exon:63642012-63642112,exon:63650028-63650099,exon:63663202-63663355</t>
  </si>
  <si>
    <t>34,47,18,15</t>
  </si>
  <si>
    <t>chr4:63646420|63663355-</t>
  </si>
  <si>
    <t>exon:63646421-63646516,exon:63650028-63650099,exon:63663202-63663355</t>
  </si>
  <si>
    <t>2,4,4,2,3,4</t>
  </si>
  <si>
    <t>20,28,62,56,16,7</t>
  </si>
  <si>
    <t>chr4:63650027|63663355-</t>
  </si>
  <si>
    <t>exon:63650028-63650099,exon:63653325-63653407,exon:63654603-63654650,exon:63658288-63658366,exon:63659198-63659229,exon:63663202-63663355</t>
  </si>
  <si>
    <t>3,3,8,28,24,2,10,6,9,16,11,9,7,10,12,13,12,11</t>
  </si>
  <si>
    <t>19,22,18,41,69,25,36,77,19,20,24,10,21,15,12,17,15,22</t>
  </si>
  <si>
    <t>chr4:63653324|63663355-</t>
  </si>
  <si>
    <t>exon:63653325-63653407,exon:63654603-63654650,exon:63658288-63658366,exon:63659198-63659229,exon:63663202-63663355</t>
  </si>
  <si>
    <t>9,6,9,10,7,9,8,4,11,14,5,7,10,8,10,5,3</t>
  </si>
  <si>
    <t>12,22,22,44,65,38,49,70,20,19,21,21,27,26,22,17,23</t>
  </si>
  <si>
    <t>chr4:64086669|64106221-</t>
  </si>
  <si>
    <t>ENSGALG00000013674;</t>
  </si>
  <si>
    <t>exon:64086670-64086759,exon:64106052-64106221</t>
  </si>
  <si>
    <t>8,2,7,8,2,2,3</t>
  </si>
  <si>
    <t>53,19,38,57,32,3,14</t>
  </si>
  <si>
    <t>TUSC3</t>
  </si>
  <si>
    <t>chr4:64832839|64840583+</t>
  </si>
  <si>
    <t>ENSGALG00000037761;</t>
  </si>
  <si>
    <t>intron:64832840-64832923,intron:64840452-64840583</t>
  </si>
  <si>
    <t>chr4:64838085|64840583+</t>
  </si>
  <si>
    <t>exon:64838086-64838235,exon:64839318-64839371,exon:64840452-64840583</t>
  </si>
  <si>
    <t>3,21,20,8,17,3,6,6,7,12</t>
  </si>
  <si>
    <t>6,44,72,40,22,15,31,26,30,9</t>
  </si>
  <si>
    <t>chr4:64995192|64995871+</t>
  </si>
  <si>
    <t>ENSGALG00000013715;</t>
  </si>
  <si>
    <t>exon:64995193-64995406,exon:64995757-64995871</t>
  </si>
  <si>
    <t>DLC1</t>
  </si>
  <si>
    <t>chr4:65161689|65167585-</t>
  </si>
  <si>
    <t>ENSGALG00000013728;</t>
  </si>
  <si>
    <t>intron:65167499-65167585</t>
  </si>
  <si>
    <t>PPAT</t>
  </si>
  <si>
    <t>chr4:65191071|65192989+</t>
  </si>
  <si>
    <t>exon:65191072-65191223,exon:65192363-65192490</t>
  </si>
  <si>
    <t>14,4,6,8,12</t>
  </si>
  <si>
    <t>35,13,8,18,8</t>
  </si>
  <si>
    <t>chr4:65214812|65215658+</t>
  </si>
  <si>
    <t>ENSGALG00000013764;</t>
  </si>
  <si>
    <t>exon:65214813-65214976,exon:65215533-65215658</t>
  </si>
  <si>
    <t>AASDH</t>
  </si>
  <si>
    <t>chr4:65477636|65484164+</t>
  </si>
  <si>
    <t>intergenic_region:65484072-65484164</t>
  </si>
  <si>
    <t>chr4:65480899|65484164+</t>
  </si>
  <si>
    <t>intergenic_region:65480900-65481001,intergenic_region:65484072-65484164</t>
  </si>
  <si>
    <t>9,8,2,4,3</t>
  </si>
  <si>
    <t>29,32,24,5,7</t>
  </si>
  <si>
    <t>chr4:65480899|65519177+</t>
  </si>
  <si>
    <t>intergenic_region:65480900-65481001,intergenic_region:65484072-65484164,intergenic_region:65518892-65519177</t>
  </si>
  <si>
    <t>7,7,4,6,14,5,7,6,3,2</t>
  </si>
  <si>
    <t>33,17,9,12,17,17,27,41,21,13</t>
  </si>
  <si>
    <t>chr4:65510577|65515090+</t>
  </si>
  <si>
    <t>ENSGALG00000013793;</t>
  </si>
  <si>
    <t>exon:65510578-65510660,exon:65510902-65511008,exon:65511606-65511753,exon:65511969-65512044,exon:65514368-65514457,exon:65514932-65515090</t>
  </si>
  <si>
    <t>52,63,55,70,47,52,11,14,13,188,194,79,56,53,48,53,54,61</t>
  </si>
  <si>
    <t>58,54,35,83,108,55,25,36,15,72,79,64,30,33,30,17,33,15</t>
  </si>
  <si>
    <t>CLOCK</t>
  </si>
  <si>
    <t>chr4:65510901|65515090+</t>
  </si>
  <si>
    <t>exon:65510902-65511008,exon:65511606-65511753</t>
  </si>
  <si>
    <t>2,2,4,3,2,2</t>
  </si>
  <si>
    <t>68,76,140,48,43,42</t>
  </si>
  <si>
    <t>chr4:65516904|65519177+</t>
  </si>
  <si>
    <t>exon:65518892-65519177</t>
  </si>
  <si>
    <t>5,7,7,13,15,4,11,3,4,5,4,2</t>
  </si>
  <si>
    <t>24,27,15,57,68,38,21,31,16,18,22,18</t>
  </si>
  <si>
    <t>chr4:66179779|66216663+</t>
  </si>
  <si>
    <t>ENSGALG00000039168;</t>
  </si>
  <si>
    <t>exon:66179780-66179948,exon:66180953-66180994,exon:66182319-66182403</t>
  </si>
  <si>
    <t>84,82,79,161,140,151,137,55,78,184,143,84,94,92,40,63,88,76</t>
  </si>
  <si>
    <t>23,34,30,68,63,27,23,28,16,29,39,12,50,39,8,12,12,20</t>
  </si>
  <si>
    <t>chr4:66179779|66232327+</t>
  </si>
  <si>
    <t>exon:66179780-66179948,exon:66232152-66232327</t>
  </si>
  <si>
    <t>124,109,162,215,254,196,118,140,119,243,246,168,103,149,108,93,98,108</t>
  </si>
  <si>
    <t>125,122,123,187,250,138,77,101,71,162,187,95,116,116,79,69,71,81</t>
  </si>
  <si>
    <t>chr4:66179779|66263658+</t>
  </si>
  <si>
    <t>exon:66179780-66179948,exon:66263409-66263658</t>
  </si>
  <si>
    <t>31,41,53,57,87,31,62,30,106,101,90,52,61,61,40,29,40</t>
  </si>
  <si>
    <t>88,113,88,161,84,40,55,41,90,94,32,84,84,28,32,40,36</t>
  </si>
  <si>
    <t>chr4:66179785|66216663+</t>
  </si>
  <si>
    <t>exon:66179786-66179948,exon:66180953-66180994</t>
  </si>
  <si>
    <t>4,4,3,3,3,6,3</t>
  </si>
  <si>
    <t>113,99,121,113,56,63,66</t>
  </si>
  <si>
    <t>chr4:66263408|66263658+</t>
  </si>
  <si>
    <t>exon:66263409-66263658</t>
  </si>
  <si>
    <t>3,13,6,9,5,8,4,5,3</t>
  </si>
  <si>
    <t>150,162,159,222,313,167,93,119,83</t>
  </si>
  <si>
    <t>chr4:66404467|66405205-</t>
  </si>
  <si>
    <t>ENSGALG00000034784;</t>
  </si>
  <si>
    <t>exon:66404468-66404578,exon:66405049-66405205</t>
  </si>
  <si>
    <t>2,3,4,11,3,2</t>
  </si>
  <si>
    <t>20,44,29,45,6,15</t>
  </si>
  <si>
    <t>chr4:66424161|66425104+</t>
  </si>
  <si>
    <t>ENSGALG00000037496;</t>
  </si>
  <si>
    <t>exon:66424162-66424242,exon:66424891-66425104</t>
  </si>
  <si>
    <t>USP46</t>
  </si>
  <si>
    <t>chr4:66424161|66434276+</t>
  </si>
  <si>
    <t>exon:66424162-66424242,exon:66434127-66434276</t>
  </si>
  <si>
    <t>5,3,4,7,4,2</t>
  </si>
  <si>
    <t>17,16,17,11,14,21</t>
  </si>
  <si>
    <t>chr4:66572208|66584094-</t>
  </si>
  <si>
    <t>ENSGALG00000013964;</t>
  </si>
  <si>
    <t>exon:66572209-66572332,exon:66583989-66584094</t>
  </si>
  <si>
    <t>SPATA18</t>
  </si>
  <si>
    <t>chr4:66583407|66584094-</t>
  </si>
  <si>
    <t>exon:66583408-66583526,exon:66583763-66583878,exon:66583989-66584094</t>
  </si>
  <si>
    <t>10,12,10,5,4,5</t>
  </si>
  <si>
    <t>5,2,4,11,3,2</t>
  </si>
  <si>
    <t>chr4:66611242|66635469-</t>
  </si>
  <si>
    <t>ENSGALG00000014078;</t>
  </si>
  <si>
    <t>exon:66611243-66611341,exon:66611452-66611554,exon:66634569-66634608,exon:66635399-66635469</t>
  </si>
  <si>
    <t>5,2,19,17,19,4,7,7,4,2,5</t>
  </si>
  <si>
    <t>43,13,79,94,16,36,44,18,54,53,14</t>
  </si>
  <si>
    <t>DCUN1D4</t>
  </si>
  <si>
    <t>chr4:66611451|66619404-</t>
  </si>
  <si>
    <t>exon:66611452-66611554,exon:66611999-66612103,exon:66615305-66615392,exon:66616981-66617055,exon:66619313-66619404</t>
  </si>
  <si>
    <t>4,2,6,2,4,11</t>
  </si>
  <si>
    <t>58,30,56,46,167,160</t>
  </si>
  <si>
    <t>chr4:66611451|66635469-</t>
  </si>
  <si>
    <t>exon:66611452-66611554,exon:66611999-66612103,exon:66619313-66619404,exon:66634569-66634608,exon:66635399-66635469</t>
  </si>
  <si>
    <t>19,16,32,22,30,17,12,9,12,32,34,14,9,2,7,13,14,6</t>
  </si>
  <si>
    <t>33,24,23,36,43,24,23,25,10,101,122,24,45,54,20,57,58,24</t>
  </si>
  <si>
    <t>chr4:66611998|66635469-</t>
  </si>
  <si>
    <t>exon:66611999-66612103,exon:66615305-66615392,exon:66635399-66635469</t>
  </si>
  <si>
    <t>51,65</t>
  </si>
  <si>
    <t>chr4:66619312|66635469-</t>
  </si>
  <si>
    <t>exon:66619313-66619404,exon:66634569-66634608,exon:66635399-66635469</t>
  </si>
  <si>
    <t>chr4:66627122|66634608-</t>
  </si>
  <si>
    <t>exon:66627123-66627237,exon:66630585-66630754,exon:66634569-66634608</t>
  </si>
  <si>
    <t>chr4:66627122|66635469-</t>
  </si>
  <si>
    <t>exon:66627123-66627237,exon:66628566-66628595,exon:66630585-66630754,exon:66634569-66634608,exon:66635399-66635469</t>
  </si>
  <si>
    <t>83,172,141,98,105,88,217,111,138,636,472,248,305,166,148,159,145,186</t>
  </si>
  <si>
    <t>41,34,29,31,50,29,33,30,9,121,125,26,44,51,24,58,53,21</t>
  </si>
  <si>
    <t>chr4:66634568|66635469-</t>
  </si>
  <si>
    <t>exon:66635354-66635469</t>
  </si>
  <si>
    <t>chr4:66661377|66663595-</t>
  </si>
  <si>
    <t>ENSGALG00000041921;</t>
  </si>
  <si>
    <t>intron:66661378-66661503,intron:66663496-66663595</t>
  </si>
  <si>
    <t>CWH43</t>
  </si>
  <si>
    <t>chr4:66695359|66707300-</t>
  </si>
  <si>
    <t>ENSGALG00000014081;</t>
  </si>
  <si>
    <t>exon:66695360-66695473,exon:66705409-66705462,exon:66707216-66707300</t>
  </si>
  <si>
    <t>21,26,17,6</t>
  </si>
  <si>
    <t>OCIAD1</t>
  </si>
  <si>
    <t>chr4:66723605|66729474+</t>
  </si>
  <si>
    <t>intergenic_region:66723606-66723813,intergenic_region:66729425-66729474</t>
  </si>
  <si>
    <t>9,29</t>
  </si>
  <si>
    <t>chr4:66895831|66902074-</t>
  </si>
  <si>
    <t>ENSGALG00000014115;</t>
  </si>
  <si>
    <t>exon:66895832-66895969,exon:66901926-66902074</t>
  </si>
  <si>
    <t>4,5,4,4,2</t>
  </si>
  <si>
    <t>5,10,15,24,6</t>
  </si>
  <si>
    <t>SLAIN2</t>
  </si>
  <si>
    <t>chr4:66895831|66902094-</t>
  </si>
  <si>
    <t>intron:66901926-66902094</t>
  </si>
  <si>
    <t>chr4:66932958|66943652+</t>
  </si>
  <si>
    <t>ENSGALG00000014124;</t>
  </si>
  <si>
    <t>exon:66932959-66933119,exon:66943470-66943652</t>
  </si>
  <si>
    <t>TEC</t>
  </si>
  <si>
    <t>chr4:66975744|66986903+</t>
  </si>
  <si>
    <t>ENSGALG00000014127;</t>
  </si>
  <si>
    <t>exon:66975745-66975802</t>
  </si>
  <si>
    <t>TXK</t>
  </si>
  <si>
    <t>chr4:67019224|67020834+</t>
  </si>
  <si>
    <t>ENSGALG00000014138;</t>
  </si>
  <si>
    <t>exon:67019225-67019358,exon:67020656-67020834</t>
  </si>
  <si>
    <t>4,7,3,4,5,3,5,2,2</t>
  </si>
  <si>
    <t>40,81,194,128,228,123,11,5,15</t>
  </si>
  <si>
    <t>NFXL1</t>
  </si>
  <si>
    <t>chr4:67029357|67048389+</t>
  </si>
  <si>
    <t>exon:67029358-67029449,exon:67030941-67030962,exon:67039896-67039965,exon:67048285-67048389</t>
  </si>
  <si>
    <t>2,5,2,3</t>
  </si>
  <si>
    <t>40,70,12,6</t>
  </si>
  <si>
    <t>chr4:67036245|67039014+</t>
  </si>
  <si>
    <t>exon:67036246-67036386,exon:67038848-67039014</t>
  </si>
  <si>
    <t>26,10</t>
  </si>
  <si>
    <t>chr4:67036245|67039965+</t>
  </si>
  <si>
    <t>exon:67036246-67036386,exon:67038848-67039014,exon:67039896-67039965</t>
  </si>
  <si>
    <t>6,7,12,12,4,15,5,14,29,10,18,18,6,7,6,11</t>
  </si>
  <si>
    <t>10,15,12,27,80,27,54,140,29,14,5,1,5,8,11,6</t>
  </si>
  <si>
    <t>chr4:67036245|67057661+</t>
  </si>
  <si>
    <t>intergenic_region:67057450-67057661</t>
  </si>
  <si>
    <t>chr4:67079163|67086909+</t>
  </si>
  <si>
    <t>ENSGALG00000014144;</t>
  </si>
  <si>
    <t>intron:67079164-67079308,intron:67086457-67086909</t>
  </si>
  <si>
    <t>19,27,46,4,18,74,198,70,24,13,9,19,30</t>
  </si>
  <si>
    <t>23,18,97,3,7,91,255,56,20,35,17,32,37</t>
  </si>
  <si>
    <t>CORIN</t>
  </si>
  <si>
    <t>chr4:67079163|67087124+</t>
  </si>
  <si>
    <t>intron:67079164-67079308</t>
  </si>
  <si>
    <t>chr4:67079163|67105177+</t>
  </si>
  <si>
    <t>exon:67079164-67079308,exon:67104967-67105177</t>
  </si>
  <si>
    <t>17,10,46,4,50,93,35,10,14,8,5,18,24</t>
  </si>
  <si>
    <t>12,3,41,5,40,90,17,14,16,2,18,17,11</t>
  </si>
  <si>
    <t>chr4:67079163|67124162+</t>
  </si>
  <si>
    <t>exon:67079164-67079308,exon:67123981-67124162</t>
  </si>
  <si>
    <t>8,2,3,12,2</t>
  </si>
  <si>
    <t>48,6,31,58,17</t>
  </si>
  <si>
    <t>chr4:67079163|67133836+</t>
  </si>
  <si>
    <t>exon:67079164-67079308,exon:67133723-67133836</t>
  </si>
  <si>
    <t>3,11,5,3</t>
  </si>
  <si>
    <t>25,79,23,20</t>
  </si>
  <si>
    <t>chr4:67086456|67105177+</t>
  </si>
  <si>
    <t>intron:67104967-67105177</t>
  </si>
  <si>
    <t>chr4:67123980|67133836+</t>
  </si>
  <si>
    <t>exon:67131425-67131545,exon:67133723-67133836</t>
  </si>
  <si>
    <t>33,106,20</t>
  </si>
  <si>
    <t>chr4:67123980|67143999+</t>
  </si>
  <si>
    <t>exon:67143889-67143999</t>
  </si>
  <si>
    <t>131,21</t>
  </si>
  <si>
    <t>chr4:67123980|67145033+</t>
  </si>
  <si>
    <t>exon:67143889-67143999,exon:67144917-67145033</t>
  </si>
  <si>
    <t>8,44,24</t>
  </si>
  <si>
    <t>chr4:67123980|67148427+</t>
  </si>
  <si>
    <t>exon:67123981-67124125,exon:67148329-67148427</t>
  </si>
  <si>
    <t>chr4:67133722|67148427+</t>
  </si>
  <si>
    <t>exon:67133723-67133836,exon:67139197-67139304,exon:67144917-67145033,exon:67148329-67148427</t>
  </si>
  <si>
    <t>4,7,5,5</t>
  </si>
  <si>
    <t>4,57,30,14</t>
  </si>
  <si>
    <t>chr4:67139196|67148427+</t>
  </si>
  <si>
    <t>exon:67139197-67139304,exon:67143889-67143999,exon:67144917-67145033,exon:67148329-67148427</t>
  </si>
  <si>
    <t>2,2,12,19,4,3,9,6</t>
  </si>
  <si>
    <t>12,45,28,88,26,15,19,30</t>
  </si>
  <si>
    <t>chr4:67143888|67148427+</t>
  </si>
  <si>
    <t>exon:67143889-67143999,exon:67144917-67145033,exon:67148329-67148427</t>
  </si>
  <si>
    <t>9,26,87</t>
  </si>
  <si>
    <t>chr4:67165823|67175238+</t>
  </si>
  <si>
    <t>exon:67165824-67165937,exon:67175116-67175238</t>
  </si>
  <si>
    <t>chr4:67208905|67214722-</t>
  </si>
  <si>
    <t>ENSGALG00000014192;</t>
  </si>
  <si>
    <t>exon:67208906-67209158</t>
  </si>
  <si>
    <t>ATP10D</t>
  </si>
  <si>
    <t>chr4:67208905|67214833-</t>
  </si>
  <si>
    <t>4,10,3,23,43,17,8,6,16</t>
  </si>
  <si>
    <t>3,26,8,16,28,21,18,11,7</t>
  </si>
  <si>
    <t>chr4:67252913|67270601+</t>
  </si>
  <si>
    <t>intergenic_region:67252914-67253087,intergenic_region:67264580-67264624,intergenic_region:67270423-67270601</t>
  </si>
  <si>
    <t>chr4:6734707|6734906-</t>
  </si>
  <si>
    <t>ENSGALG00000006851;</t>
  </si>
  <si>
    <t>exon:6734708-6734906</t>
  </si>
  <si>
    <t>8,3,4</t>
  </si>
  <si>
    <t>56,11,11</t>
  </si>
  <si>
    <t>chr4:6734707|6750823-</t>
  </si>
  <si>
    <t>intron:6734708-6734906,intron:6750783-6750823</t>
  </si>
  <si>
    <t>chr4:67366248|67372903+</t>
  </si>
  <si>
    <t>ENSGALG00000014202;</t>
  </si>
  <si>
    <t>exon:67366249-67366316,exon:67369224-67369444</t>
  </si>
  <si>
    <t>GABRA4</t>
  </si>
  <si>
    <t>chr4:67366248|67377861+</t>
  </si>
  <si>
    <t>exon:67366249-67366316</t>
  </si>
  <si>
    <t>3,2,3,3,4,2</t>
  </si>
  <si>
    <t>0,0,0,0,2,1</t>
  </si>
  <si>
    <t>chr4:68033405|68041566-</t>
  </si>
  <si>
    <t>ENSGALG00000014217;ENSGALG00000014221;</t>
  </si>
  <si>
    <t>intron:68033406-68033538,intron:68033834-68033957,intron:68041446-68041566</t>
  </si>
  <si>
    <t>-;YIPF7</t>
  </si>
  <si>
    <t>chr4:6833983|6847743-</t>
  </si>
  <si>
    <t>intron:6833984-6834129,intron:6835068-6835130,intron:6847672-6847743</t>
  </si>
  <si>
    <t>8,4,3</t>
  </si>
  <si>
    <t>8,8,5</t>
  </si>
  <si>
    <t>chr4:68584078|68587671+</t>
  </si>
  <si>
    <t>ENSGALG00000014236;</t>
  </si>
  <si>
    <t>exon:68584079-68584193,exon:68586349-68586448,exon:68587573-68587671</t>
  </si>
  <si>
    <t>11,2,7,4,4,2,2</t>
  </si>
  <si>
    <t>21,13,28,17,8,10,6</t>
  </si>
  <si>
    <t>ATP8A1</t>
  </si>
  <si>
    <t>chr4:68584078|68589574+</t>
  </si>
  <si>
    <t>exon:68584079-68584193,exon:68586349-68586448,exon:68587573-68587671,exon:68589529-68589574</t>
  </si>
  <si>
    <t>11,8,5,3,8,3,3,5</t>
  </si>
  <si>
    <t>25,23,35,15,13,6,13,6</t>
  </si>
  <si>
    <t>chr4:68722983|68742546+</t>
  </si>
  <si>
    <t>intergenic_region:68742355-68742546</t>
  </si>
  <si>
    <t>9,10,6,18,6,9,19,2,15,2</t>
  </si>
  <si>
    <t>3,4,26,71,26,12,42,25,0,0</t>
  </si>
  <si>
    <t>chr4:68909362|68916396-</t>
  </si>
  <si>
    <t>ENSGALG00000014258;</t>
  </si>
  <si>
    <t>exon:68909363-68909584,exon:68916270-68916396</t>
  </si>
  <si>
    <t>chr4:68944710|68950734-</t>
  </si>
  <si>
    <t>intergenic_region:68944711-68944821,intergenic_region:68947755-68947785,intergenic_region:68950628-68950734</t>
  </si>
  <si>
    <t>chr4:69097175|69099580+</t>
  </si>
  <si>
    <t>intergenic_region:69097176-69097358,intergenic_region:69098025-69098227,intergenic_region:69099439-69099580</t>
  </si>
  <si>
    <t>chr4:69099438|69102890+</t>
  </si>
  <si>
    <t>intergenic_region:69099439-69099580,intergenic_region:69102779-69102890</t>
  </si>
  <si>
    <t>chr4:69099438|69139334+</t>
  </si>
  <si>
    <t>intergenic_region:69099439-69099580,intergenic_region:69130016-69130106,intergenic_region:69139228-69139334</t>
  </si>
  <si>
    <t>4,3,7,2,3,4,3,3,2,4</t>
  </si>
  <si>
    <t>41,59,36,23,64,31,65,33,64,48</t>
  </si>
  <si>
    <t>chr4:69130015|69139334+</t>
  </si>
  <si>
    <t>intergenic_region:69130016-69130106,intergenic_region:69130651-69130739,intergenic_region:69139228-69139334</t>
  </si>
  <si>
    <t>5,3,6,3,6</t>
  </si>
  <si>
    <t>48,45,102,84,46</t>
  </si>
  <si>
    <t>chr4:69130015|69151919+</t>
  </si>
  <si>
    <t>intergenic_region:69130016-69130106,intergenic_region:69139228-69139334</t>
  </si>
  <si>
    <t>6,5,2,5,10,5,5,4,2,4,4</t>
  </si>
  <si>
    <t>49,51,61,41,74,45,81,69,22,49,36</t>
  </si>
  <si>
    <t>chr4:69139227|69151919+</t>
  </si>
  <si>
    <t>intergenic_region:69139228-69139334</t>
  </si>
  <si>
    <t>52,84,80,78</t>
  </si>
  <si>
    <t>chr4:69146859|69151919+</t>
  </si>
  <si>
    <t>intergenic_region:69146860-69146928</t>
  </si>
  <si>
    <t>5,4,3,4,5,6,13,23,7,8,9,5,8,5,3</t>
  </si>
  <si>
    <t>33,25,23,48,35,37,29,56,29,28,24,21,32,35,14</t>
  </si>
  <si>
    <t>chr4:69151118|69199276+</t>
  </si>
  <si>
    <t>intergenic_region:69199149-69199276</t>
  </si>
  <si>
    <t>chr4:69176381|69199276+</t>
  </si>
  <si>
    <t>ENSGALG00000014262;</t>
  </si>
  <si>
    <t>intron:69176382-69176590,intron:69199149-69199276</t>
  </si>
  <si>
    <t>2,5,5,2,4</t>
  </si>
  <si>
    <t>32,48,38,27,25</t>
  </si>
  <si>
    <t>APBB2</t>
  </si>
  <si>
    <t>chr4:69176384|69181703+</t>
  </si>
  <si>
    <t>exon:69176385-69176590</t>
  </si>
  <si>
    <t>10,2,3,11,11,6,7,5,6,9</t>
  </si>
  <si>
    <t>14,15,19,17,20,10,15,7,10,17</t>
  </si>
  <si>
    <t>chr4:69176384|69199276+</t>
  </si>
  <si>
    <t>exon:69176385-69176590,exon:69199149-69199276</t>
  </si>
  <si>
    <t>4,4,8,5,5,5,6,19,24,6,5,4,2,6,8</t>
  </si>
  <si>
    <t>20,32,32,47,34,14,27,27,49,18,39,27,14,26,11</t>
  </si>
  <si>
    <t>chr4:69195566|69199276+</t>
  </si>
  <si>
    <t>exon:69195567-69195713,exon:69195816-69195896,exon:69199149-69199276</t>
  </si>
  <si>
    <t>7,8,8,9,6,3,3,4,41,41,26,12,19,7,12,13,12</t>
  </si>
  <si>
    <t>23,26,18,27,30,19,25,9,25,61,22,37,40,20,38,32,10</t>
  </si>
  <si>
    <t>chr4:69456769|69461329-</t>
  </si>
  <si>
    <t>ENSGALG00000014281;</t>
  </si>
  <si>
    <t>exon:69456770-69456893</t>
  </si>
  <si>
    <t>104,47,55</t>
  </si>
  <si>
    <t>chr4:69460881|69462784-</t>
  </si>
  <si>
    <t>exon:69460882-69461067,exon:69461194-69461329,exon:69462666-69462784</t>
  </si>
  <si>
    <t>202,92</t>
  </si>
  <si>
    <t>chr4:69460881|69466148-</t>
  </si>
  <si>
    <t>exon:69460882-69461067,exon:69461194-69461329,exon:69462666-69462784,exon:69465298-69465340,exon:69466063-69466148</t>
  </si>
  <si>
    <t>41,50,55,27,48,46,14,32,12,143,255,105,49,90,51,48,95,66</t>
  </si>
  <si>
    <t>23,13,13,18,18,8,16,31,8,28,35,7,18,17,12,25,25,11</t>
  </si>
  <si>
    <t>chr4:69464248|69464493-</t>
  </si>
  <si>
    <t>exon:69464249-69464493</t>
  </si>
  <si>
    <t>chr4:69592448|69612103-</t>
  </si>
  <si>
    <t>ENSGALG00000014290;</t>
  </si>
  <si>
    <t>exon:69592449-69592577</t>
  </si>
  <si>
    <t>40,15</t>
  </si>
  <si>
    <t>UBE2K</t>
  </si>
  <si>
    <t>chr4:69595970|69612103-</t>
  </si>
  <si>
    <t>exon:69595971-69596070,exon:69604525-69604607</t>
  </si>
  <si>
    <t>9,4,2,2,2,21,30,6,7,6,5,7,2</t>
  </si>
  <si>
    <t>16,51,26,55,38,28,36,20,16,24,16,15,21</t>
  </si>
  <si>
    <t>chr4:69602437|69612103-</t>
  </si>
  <si>
    <t>intron:69602438-69602528,intron:69604525-69604607</t>
  </si>
  <si>
    <t>13,13,12</t>
  </si>
  <si>
    <t>chr4:69604524|69612103-</t>
  </si>
  <si>
    <t>exon:69604525-69604607</t>
  </si>
  <si>
    <t>27,38,73,40,49,39,19,39,301,307,187,146,130,117,85,88,143</t>
  </si>
  <si>
    <t>24,24,35,60,34,56,57,39,68,88,51,40,57,34,26,28,34</t>
  </si>
  <si>
    <t>chr4:69765955|69768547+</t>
  </si>
  <si>
    <t>ENSGALG00000014298;</t>
  </si>
  <si>
    <t>exon:69765956-69766084,exon:69766477-69766552,exon:69768473-69768547</t>
  </si>
  <si>
    <t>4,6,7,5</t>
  </si>
  <si>
    <t>13,19,16,15</t>
  </si>
  <si>
    <t>RFC1</t>
  </si>
  <si>
    <t>chr4:69765955|69768592+</t>
  </si>
  <si>
    <t>exon:69765956-69766084,exon:69766477-69766552,exon:69768473-69768592</t>
  </si>
  <si>
    <t>5,3,3,3</t>
  </si>
  <si>
    <t>10,8,8,9</t>
  </si>
  <si>
    <t>chr4:69784169|69792850+</t>
  </si>
  <si>
    <t>exon:69784170-69784277,exon:69792733-69792850</t>
  </si>
  <si>
    <t>3,6,5,3,4,5,5</t>
  </si>
  <si>
    <t>14,63,12,10,17,16,15</t>
  </si>
  <si>
    <t>chr4:69791127|69791997+</t>
  </si>
  <si>
    <t>exon:69791128-69791265,exon:69791684-69791779,exon:69791899-69791997</t>
  </si>
  <si>
    <t>26,29,21,35,30,34,32,19,29,60,61,42,52,41,29,40,34,30</t>
  </si>
  <si>
    <t>12,19,23,59,69,41,55,71,19,28,29,18,30,42,28,37,29,19</t>
  </si>
  <si>
    <t>chr4:69792463|69792850+</t>
  </si>
  <si>
    <t>exon:69792464-69792618,exon:69792733-69792850</t>
  </si>
  <si>
    <t>chr4:6981074|6992719-</t>
  </si>
  <si>
    <t>intron:6981075-6981271</t>
  </si>
  <si>
    <t>chr4:69855260|69856029-</t>
  </si>
  <si>
    <t>ENSGALG00000031388;</t>
  </si>
  <si>
    <t>exon:69855261-69855457,exon:69855893-69856029</t>
  </si>
  <si>
    <t>26,36</t>
  </si>
  <si>
    <t>KLHL5</t>
  </si>
  <si>
    <t>chr4:69855260|69862342-</t>
  </si>
  <si>
    <t>exon:69855261-69855457,exon:69862157-69862342</t>
  </si>
  <si>
    <t>61,22,30</t>
  </si>
  <si>
    <t>chr4:7006373|7006957-</t>
  </si>
  <si>
    <t>exon:7006374-7006957</t>
  </si>
  <si>
    <t>chr4:70184815|70188329-</t>
  </si>
  <si>
    <t>ENSGALG00000039380;</t>
  </si>
  <si>
    <t>exon:70184816-70184948,exon:70185365-70185469,exon:70188240-70188329</t>
  </si>
  <si>
    <t>19,17,7</t>
  </si>
  <si>
    <t>TBC1D1</t>
  </si>
  <si>
    <t>chr4:70239451|70239970-</t>
  </si>
  <si>
    <t>exon:70239452-70239970</t>
  </si>
  <si>
    <t>chr4:70297844|70304772+</t>
  </si>
  <si>
    <t>ENSGALG00000014336;</t>
  </si>
  <si>
    <t>exon:70304585-70304772</t>
  </si>
  <si>
    <t>42,48,27</t>
  </si>
  <si>
    <t>RELL1</t>
  </si>
  <si>
    <t>chr4:7061509|7061770+</t>
  </si>
  <si>
    <t>intergenic_region:7061510-7061770</t>
  </si>
  <si>
    <t>chr4:70658677|70667526+</t>
  </si>
  <si>
    <t>ENSGALG00000041373;</t>
  </si>
  <si>
    <t>exon:70667447-70667526</t>
  </si>
  <si>
    <t>4,3,4,11,4,9,3,8,4,3,2,5</t>
  </si>
  <si>
    <t>50,38,89,75,53,48,71,41,68,41,18,34</t>
  </si>
  <si>
    <t>ARAP2</t>
  </si>
  <si>
    <t>chr4:70658677|70677317+</t>
  </si>
  <si>
    <t>exon:70677248-70677317</t>
  </si>
  <si>
    <t>2,3,7,7,3,6,7,3,2</t>
  </si>
  <si>
    <t>49,22,76,52,66,90,95,21,40</t>
  </si>
  <si>
    <t>chr4:70658677|70684437+</t>
  </si>
  <si>
    <t>exon:70684256-70684437</t>
  </si>
  <si>
    <t>31,31,21,86,63,48,29,49,10,46,63,13,10,19,16,29,14,16</t>
  </si>
  <si>
    <t>14,5,4,23,32,11,25,42,18,10,33,9,3,8,8,27,15,13</t>
  </si>
  <si>
    <t>chr4:70666394|70684437+</t>
  </si>
  <si>
    <t>exon:70666395-70666465,exon:70672736-70672821</t>
  </si>
  <si>
    <t>3,2,11,6,4,2,8,3,4,8,3</t>
  </si>
  <si>
    <t>49,35,109,77,42,35,84,23,49,89,44</t>
  </si>
  <si>
    <t>chr4:70672735|70684437+</t>
  </si>
  <si>
    <t>exon:70672736-70672821</t>
  </si>
  <si>
    <t>6,5,4,3,2,4,4</t>
  </si>
  <si>
    <t>38,48,42,76,43,19,32</t>
  </si>
  <si>
    <t>chr4:70677247|70684437+</t>
  </si>
  <si>
    <t>exon:70677248-70677317,exon:70681840-70681960,exon:70684256-70684437</t>
  </si>
  <si>
    <t>2,2,5,2,5,3</t>
  </si>
  <si>
    <t>40,53,107,26,28,47</t>
  </si>
  <si>
    <t>chr4:70716569|70727974+</t>
  </si>
  <si>
    <t>exon:70716570-70716714,exon:70722340-70722403,exon:70727811-70727974</t>
  </si>
  <si>
    <t>chr4:70716569|70730224+</t>
  </si>
  <si>
    <t>exon:70716570-70716714,exon:70730012-70730224</t>
  </si>
  <si>
    <t>3,7,2,2,3,10,10,11,8,9,7,5</t>
  </si>
  <si>
    <t>17,25,9,11,3,11,23,12,4,8,7,6</t>
  </si>
  <si>
    <t>chr4:70727810|70738710+</t>
  </si>
  <si>
    <t>exon:70727811-70727974,exon:70738636-70738710</t>
  </si>
  <si>
    <t>4,5,6,2,5,2,2</t>
  </si>
  <si>
    <t>31,12,17,7,7,13,10</t>
  </si>
  <si>
    <t>chr4:71377529|71379504+</t>
  </si>
  <si>
    <t>intergenic_region:71379390-71379504</t>
  </si>
  <si>
    <t>chr4:72227341|72233940-</t>
  </si>
  <si>
    <t>ENSGALG00000033883;</t>
  </si>
  <si>
    <t>intron:72227342-72227522,intron:72231325-72231377,intron:72233860-72233940</t>
  </si>
  <si>
    <t>chr4:72231324|72249555-</t>
  </si>
  <si>
    <t>intron:72231325-72231377,intron:72249088-72249157,intron:72249457-72249555</t>
  </si>
  <si>
    <t>5,9,2,3,4,5</t>
  </si>
  <si>
    <t>20,3,13,8,2,1</t>
  </si>
  <si>
    <t>chr4:72246583|72249555-</t>
  </si>
  <si>
    <t>intron:72246584-72246684,intron:72249088-72249157,intron:72249457-72249555</t>
  </si>
  <si>
    <t>10,7,3,2,3,3,2</t>
  </si>
  <si>
    <t>4,9,3,0,6,2,0</t>
  </si>
  <si>
    <t>chr4:73578864|73586141-</t>
  </si>
  <si>
    <t>ENSGALG00000014355;</t>
  </si>
  <si>
    <t>exon:73578865-73578979,exon:73586011-73586141</t>
  </si>
  <si>
    <t>2,8,3,12,24,12,3,11,5,4,7,2,13</t>
  </si>
  <si>
    <t>14,19,55,21,9,16,8,4,7,8,12,3,4</t>
  </si>
  <si>
    <t>STIM2</t>
  </si>
  <si>
    <t>chr4:73979143|73986221-</t>
  </si>
  <si>
    <t>ENSGALG00000014378;</t>
  </si>
  <si>
    <t>exon:73979846-73979897,exon:73986089-73986221</t>
  </si>
  <si>
    <t>chr4:74001578|74014213-</t>
  </si>
  <si>
    <t>ENSGALG00000031538;</t>
  </si>
  <si>
    <t>exon:74001579-74001793</t>
  </si>
  <si>
    <t>2,7,2,4</t>
  </si>
  <si>
    <t>117,38,30,12</t>
  </si>
  <si>
    <t>chr4:74060896|74074329+</t>
  </si>
  <si>
    <t>ENSGALG00000043283;</t>
  </si>
  <si>
    <t>exon:74060897-74060968,exon:74064742-74064813</t>
  </si>
  <si>
    <t>12,7,0</t>
  </si>
  <si>
    <t>LGI2</t>
  </si>
  <si>
    <t>chr4:74113470|74114186+</t>
  </si>
  <si>
    <t>ENSGALG00000014391;</t>
  </si>
  <si>
    <t>exon:74113471-74113632,exon:74114148-74114186</t>
  </si>
  <si>
    <t>7,24</t>
  </si>
  <si>
    <t>CCDC149</t>
  </si>
  <si>
    <t>chr4:74113470|74125127+</t>
  </si>
  <si>
    <t>exon:74113471-74113632,exon:74114148-74114186,exon:74125020-74125127</t>
  </si>
  <si>
    <t>3,3,2,3,3,2</t>
  </si>
  <si>
    <t>12,14,12,23,9,7</t>
  </si>
  <si>
    <t>chr4:74113470|74135887+</t>
  </si>
  <si>
    <t>exon:74135803-74135887</t>
  </si>
  <si>
    <t>chr4:74125019|74137705+</t>
  </si>
  <si>
    <t>exon:74125020-74125127,exon:74131199-74131315,exon:74137561-74137705</t>
  </si>
  <si>
    <t>chr4:74200409|74206532+</t>
  </si>
  <si>
    <t>ENSGALG00000014395;</t>
  </si>
  <si>
    <t>exon:74206314-74206532</t>
  </si>
  <si>
    <t>7,7,4,17,11,6,9,12,3,5,2</t>
  </si>
  <si>
    <t>226,141,123,101,164,52,103,100,59,56,66</t>
  </si>
  <si>
    <t>chr4:74200409|74215762+</t>
  </si>
  <si>
    <t>exon:74215595-74215762</t>
  </si>
  <si>
    <t>30,37</t>
  </si>
  <si>
    <t>chr4:74204745|74205897+</t>
  </si>
  <si>
    <t>exon:74205738-74205897</t>
  </si>
  <si>
    <t>chr4:74204745|74206532+</t>
  </si>
  <si>
    <t>chr4:74287201|74290720+</t>
  </si>
  <si>
    <t>intergenic_region:74287202-74287321,intergenic_region:74290548-74290720</t>
  </si>
  <si>
    <t>chr4:74764417|74772266+</t>
  </si>
  <si>
    <t>intergenic_region:74764418-74764513,intergenic_region:74771103-74771230,intergenic_region:74772202-74772266</t>
  </si>
  <si>
    <t>5,6,2,3,8,3,12,4,5</t>
  </si>
  <si>
    <t>1,1,0,0,0,0,0,1,3</t>
  </si>
  <si>
    <t>chr4:74938629|74954179+</t>
  </si>
  <si>
    <t>ENSGALG00000033470;</t>
  </si>
  <si>
    <t>exon:74938630-74938701,exon:74948087-74948158,exon:74954015-74954179</t>
  </si>
  <si>
    <t>4,5,2,6,4,4,3,4,3,2,2,4,2</t>
  </si>
  <si>
    <t>9,9,18,41,10,22,12,3,8,9,4,8,7</t>
  </si>
  <si>
    <t>ADGRA3</t>
  </si>
  <si>
    <t>chr4:74961391|74969459+</t>
  </si>
  <si>
    <t>exon:74961392-74961593</t>
  </si>
  <si>
    <t>5,4,3,11,5,3,2</t>
  </si>
  <si>
    <t>10,14,71,13,6,16,17</t>
  </si>
  <si>
    <t>chr4:75040127|75046071+</t>
  </si>
  <si>
    <t>intergenic_region:75040128-75040205,intergenic_region:75041172-75041270,intergenic_region:75045883-75046071</t>
  </si>
  <si>
    <t>2,4,95,90,65,356,171,161,4,4,4</t>
  </si>
  <si>
    <t>2,0,20,6,0,52,16,20,0,0,0</t>
  </si>
  <si>
    <t>chr4:7506908|7507521+</t>
  </si>
  <si>
    <t>intergenic_region:7506909-7507521</t>
  </si>
  <si>
    <t>68,106,70,10</t>
  </si>
  <si>
    <t>19,5,1,0</t>
  </si>
  <si>
    <t>chr4:75454693|75464288-</t>
  </si>
  <si>
    <t>ENSGALG00000014406;</t>
  </si>
  <si>
    <t>exon:75454694-75454817,exon:75456885-75456965,exon:75458642-75458776,exon:75463168-75463258,exon:75464221-75464288</t>
  </si>
  <si>
    <t>7,4,12,3,10,7,8</t>
  </si>
  <si>
    <t>6,6,1,2,1,5,0</t>
  </si>
  <si>
    <t>PACRGL</t>
  </si>
  <si>
    <t>chr4:75503498|75524597-</t>
  </si>
  <si>
    <t>ENSGALG00000041121;</t>
  </si>
  <si>
    <t>exon:75503499-75503636,exon:75524434-75524597</t>
  </si>
  <si>
    <t>22,5,13</t>
  </si>
  <si>
    <t>SLIT2</t>
  </si>
  <si>
    <t>chr4:75505491|75524597-</t>
  </si>
  <si>
    <t>exon:75505492-75505585,exon:75517569-75517708</t>
  </si>
  <si>
    <t>chr4:75526827|75532273-</t>
  </si>
  <si>
    <t>intron:75529229-75529300</t>
  </si>
  <si>
    <t>7,2,4</t>
  </si>
  <si>
    <t>4,5,0</t>
  </si>
  <si>
    <t>chr4:75580483|75588509-</t>
  </si>
  <si>
    <t>exon:75580484-75580634,exon:75588438-75588509</t>
  </si>
  <si>
    <t>chr4:75602849|75607996-</t>
  </si>
  <si>
    <t>exon:75605197-75605360,exon:75607925-75607996</t>
  </si>
  <si>
    <t>37,43,13</t>
  </si>
  <si>
    <t>chr4:75602849|75611974-</t>
  </si>
  <si>
    <t>exon:75602850-75602988,exon:75605197-75605360,exon:75607925-75607996,exon:75611903-75611974</t>
  </si>
  <si>
    <t>12,20,3,5,8,3,7,9,16</t>
  </si>
  <si>
    <t>37,28,14,38,31,12,25,28,15</t>
  </si>
  <si>
    <t>chr4:75602849|75622454-</t>
  </si>
  <si>
    <t>exon:75602850-75602988,exon:75605197-75605360,exon:75607925-75607996,exon:75611903-75611974,exon:75622383-75622454</t>
  </si>
  <si>
    <t>3,11,17,3,3,8,4,6,8,8</t>
  </si>
  <si>
    <t>11,20,33,11,32,21,9,30,30,10</t>
  </si>
  <si>
    <t>chr4:7588416|7598416+</t>
  </si>
  <si>
    <t>intergenic_region:7598349-7598416</t>
  </si>
  <si>
    <t>chr4:76398641|76412084+</t>
  </si>
  <si>
    <t>ENSGALG00000014421;</t>
  </si>
  <si>
    <t>exon:76398642-76398707,exon:76406277-76406356,exon:76406598-76406727</t>
  </si>
  <si>
    <t>7,13,10,2,8,9,10,2,20,4,10,5,3,4,7,8,5</t>
  </si>
  <si>
    <t>10,7,7,10,36,9,18,22,8,16,0,13,10,11,16,7,7</t>
  </si>
  <si>
    <t>LCORL</t>
  </si>
  <si>
    <t>chr4:76406276|76412084+</t>
  </si>
  <si>
    <t>exon:76406277-76406356,exon:76406598-76406727,exon:76411830-76412084</t>
  </si>
  <si>
    <t>20,36,18,36,28,31,24,11,38,50,30,9,17,12,16,29,18</t>
  </si>
  <si>
    <t>11,10,11,17,52,12,26,10,14,17,3,16,9,15,18,7,7</t>
  </si>
  <si>
    <t>chr4:76406276|76420679+</t>
  </si>
  <si>
    <t>exon:76406277-76406356,exon:76406598-76406727,exon:76420589-76420679</t>
  </si>
  <si>
    <t>7,8,2,8,5,8,7,5,3,4</t>
  </si>
  <si>
    <t>4,4,19,53,12,24,20,12,8,11</t>
  </si>
  <si>
    <t>chr4:76406597|76412084+</t>
  </si>
  <si>
    <t>exon:76406598-76406727,exon:76411830-76412084</t>
  </si>
  <si>
    <t>6,3,8,6,3</t>
  </si>
  <si>
    <t>22,35,60,34,28</t>
  </si>
  <si>
    <t>chr4:76757815|76817002+</t>
  </si>
  <si>
    <t>ENSGALG00000014485;</t>
  </si>
  <si>
    <t>intron:76757816-76758012,intron:76816900-76817002</t>
  </si>
  <si>
    <t>6,10,2,19,11,5,4,3,10,2,14,9</t>
  </si>
  <si>
    <t>11,11,11,17,17,10,11,9,9,10,17,8</t>
  </si>
  <si>
    <t>LDB2</t>
  </si>
  <si>
    <t>chr4:76900702|76907259+</t>
  </si>
  <si>
    <t>exon:76900703-76900875,exon:76905455-76905577,exon:76907176-76907259</t>
  </si>
  <si>
    <t>3,16,13,21,7,4,11,25,24,12,13,17,9,11,9,19</t>
  </si>
  <si>
    <t>0,14,16,9,1,3,0,24,23,12,17,20,8,19,17,7</t>
  </si>
  <si>
    <t>chr4:77018108|77020992+</t>
  </si>
  <si>
    <t>ENSGALG00000014486;</t>
  </si>
  <si>
    <t>exon:77018109-77018239,exon:77020874-77020992</t>
  </si>
  <si>
    <t>6,4,5,9,3,26,49,32,33,10,9,7</t>
  </si>
  <si>
    <t>8,31,20,8,10,23,35,13,8,6,12,14</t>
  </si>
  <si>
    <t>TAPT1</t>
  </si>
  <si>
    <t>chr4:77018108|77024921+</t>
  </si>
  <si>
    <t>intron:77018109-77018239,intron:77020874-77020992,intron:77024855-77024921</t>
  </si>
  <si>
    <t>10,10,3,3,5,9,3,2,5</t>
  </si>
  <si>
    <t>1,12,8,9,4,0,0,1,4</t>
  </si>
  <si>
    <t>chr4:77018108|77025638+</t>
  </si>
  <si>
    <t>intron:77018109-77018239,intron:77020874-77020992,intron:77025539-77025638</t>
  </si>
  <si>
    <t>4,2,2,5,14,4,2,2</t>
  </si>
  <si>
    <t>2,7,3,5,5,4,2,0</t>
  </si>
  <si>
    <t>chr4:77018108|77032772+</t>
  </si>
  <si>
    <t>exon:77018109-77018239,exon:77020874-77020992,exon:77032610-77032772</t>
  </si>
  <si>
    <t>chr4:77018108|77042441+</t>
  </si>
  <si>
    <t>exon:77018109-77018239,exon:77020874-77020992,exon:77039647-77039756,exon:77041265-77041324,exon:77042373-77042441</t>
  </si>
  <si>
    <t>3,8,10,4,6,7,4,2</t>
  </si>
  <si>
    <t>4,6,5,8,10,3,1,8</t>
  </si>
  <si>
    <t>chr4:77020873|77037630+</t>
  </si>
  <si>
    <t>exon:77020874-77020992,exon:77037533-77037630</t>
  </si>
  <si>
    <t>chr4:77032609|77042441+</t>
  </si>
  <si>
    <t>exon:77032610-77032772,exon:77041265-77041324,exon:77042373-77042441</t>
  </si>
  <si>
    <t>4,4,3,4,8,8,4,2,6,5,5,3</t>
  </si>
  <si>
    <t>8,18,24,12,15,28,10,19,23,18,10,8</t>
  </si>
  <si>
    <t>chr4:77036555|77037852+</t>
  </si>
  <si>
    <t>exon:77037783-77037852</t>
  </si>
  <si>
    <t>chr4:77108519|77119727+</t>
  </si>
  <si>
    <t>ENSGALG00000014496;</t>
  </si>
  <si>
    <t>exon:77117815-77117974,exon:77119575-77119727</t>
  </si>
  <si>
    <t>4,8,6,10,8,7,3</t>
  </si>
  <si>
    <t>81,94,97,228,12,103,6</t>
  </si>
  <si>
    <t>Prom1</t>
  </si>
  <si>
    <t>chr4:77178036|77181655-</t>
  </si>
  <si>
    <t>ENSGALG00000014508;</t>
  </si>
  <si>
    <t>exon:77178037-77178129,exon:77180032-77180114</t>
  </si>
  <si>
    <t>4,10,11,4,5,4,2</t>
  </si>
  <si>
    <t>11,8,8,4,1,10,2</t>
  </si>
  <si>
    <t>CD38</t>
  </si>
  <si>
    <t>chr4:77180031|77181655-</t>
  </si>
  <si>
    <t>exon:77180032-77180114,exon:77180827-77180962,exon:77181526-77181655</t>
  </si>
  <si>
    <t>chr4:77180826|77181655-</t>
  </si>
  <si>
    <t>exon:77181526-77181655</t>
  </si>
  <si>
    <t>chr4:77234881|77236375+</t>
  </si>
  <si>
    <t>ENSGALG00000014510;</t>
  </si>
  <si>
    <t>intron:77234882-77234982,intron:77236193-77236375</t>
  </si>
  <si>
    <t>FBXL5</t>
  </si>
  <si>
    <t>chr4:77238631|77242164+</t>
  </si>
  <si>
    <t>exon:77238632-77238847,exon:77241981-77242164</t>
  </si>
  <si>
    <t>70,97,35</t>
  </si>
  <si>
    <t>chr4:77238631|77253333+</t>
  </si>
  <si>
    <t>exon:77238632-77238847,exon:77253185-77253333</t>
  </si>
  <si>
    <t>2,5,4,7,23,13,4,2,3,5,4</t>
  </si>
  <si>
    <t>23,111,46,45,39,20,41,37,19,53,38</t>
  </si>
  <si>
    <t>chr4:77289693|77302406-</t>
  </si>
  <si>
    <t>ENSGALG00000014514;</t>
  </si>
  <si>
    <t>exon:77289694-77289850,exon:77302318-77302406</t>
  </si>
  <si>
    <t>CC2D2A</t>
  </si>
  <si>
    <t>chr4:77293802|77302406-</t>
  </si>
  <si>
    <t>exon:77293803-77293903,exon:77302318-77302406</t>
  </si>
  <si>
    <t>chr4:77298737|77302406-</t>
  </si>
  <si>
    <t>exon:77298738-77298891,exon:77301693-77301794,exon:77302318-77302406</t>
  </si>
  <si>
    <t>3,9,3,3,2,4</t>
  </si>
  <si>
    <t>20,14,11,8,5,9</t>
  </si>
  <si>
    <t>chr4:77407519|77418742-</t>
  </si>
  <si>
    <t>ENSGALG00000014516;</t>
  </si>
  <si>
    <t>exon:77407520-77407701,exon:77418572-77418742</t>
  </si>
  <si>
    <t>7,10,8,9</t>
  </si>
  <si>
    <t>13,15,21,15</t>
  </si>
  <si>
    <t>CPEB2</t>
  </si>
  <si>
    <t>chr4:78020192|78025242+</t>
  </si>
  <si>
    <t>ENSGALG00000014931;</t>
  </si>
  <si>
    <t>exon:78020193-78020289,exon:78025154-78025242</t>
  </si>
  <si>
    <t>3,2,2,4,2</t>
  </si>
  <si>
    <t>5,31,14,23,12</t>
  </si>
  <si>
    <t>RAB28</t>
  </si>
  <si>
    <t>chr4:78020192|78032673+</t>
  </si>
  <si>
    <t>exon:78020193-78020289,exon:78025154-78025242,exon:78032544-78032673</t>
  </si>
  <si>
    <t>5,12,7,13,12,22,4,4,6,34,20,6,3,5,6,8,5</t>
  </si>
  <si>
    <t>10,4,4,22,35,16,19,17,9,5,25,9,17,5,8,10,8</t>
  </si>
  <si>
    <t>chr4:78020192|78033008+</t>
  </si>
  <si>
    <t>intron:78020193-78020289,intron:78032939-78033008</t>
  </si>
  <si>
    <t>6,6,8,9,14,7,12,8,6,8,12,8,2,2,2,3</t>
  </si>
  <si>
    <t>9,2,2,22,20,5,10,4,4,1,12,4,5,7,3,5</t>
  </si>
  <si>
    <t>chr4:78025153|78033008+</t>
  </si>
  <si>
    <t>intron:78025154-78025242,intron:78032544-78032673,intron:78032939-78033008</t>
  </si>
  <si>
    <t>chr4:78893470|78896714+</t>
  </si>
  <si>
    <t>ENSGALG00000014957;</t>
  </si>
  <si>
    <t>exon:78893471-78893651</t>
  </si>
  <si>
    <t>WDR1</t>
  </si>
  <si>
    <t>chr4:79126373|79126570-</t>
  </si>
  <si>
    <t>ENSGALG00000015000;</t>
  </si>
  <si>
    <t>intron:79126374-79126570</t>
  </si>
  <si>
    <t>5,5,2,6</t>
  </si>
  <si>
    <t>2,3,1,3</t>
  </si>
  <si>
    <t>LYAR</t>
  </si>
  <si>
    <t>chr4:79198248|79217507-</t>
  </si>
  <si>
    <t>ENSGALG00000015012;</t>
  </si>
  <si>
    <t>intron:79206505-79206606,intron:79208006-79208121,intron:79217440-79217507</t>
  </si>
  <si>
    <t>3,3,7,4</t>
  </si>
  <si>
    <t>19,19,12,19</t>
  </si>
  <si>
    <t>STX18</t>
  </si>
  <si>
    <t>chr4:79202774|79208121-</t>
  </si>
  <si>
    <t>exon:79202775-79202890,exon:79206352-79206418,exon:79208006-79208121</t>
  </si>
  <si>
    <t>chr4:79202774|79217507-</t>
  </si>
  <si>
    <t>exon:79202775-79202890,exon:79206352-79206418,exon:79217440-79217507</t>
  </si>
  <si>
    <t>6,8,3,4,15,5,5,10,3,20,18,11,6,15,8,8,14,5</t>
  </si>
  <si>
    <t>15,5,16,35,69,24,25,58,19,27,39,16,24,27,32,28,28,15</t>
  </si>
  <si>
    <t>chr4:79718302|79728028-</t>
  </si>
  <si>
    <t>ENSGALG00000015029;</t>
  </si>
  <si>
    <t>exon:79718303-79718454</t>
  </si>
  <si>
    <t>EVC2</t>
  </si>
  <si>
    <t>chr4:79823280|79825077-</t>
  </si>
  <si>
    <t>ENSGALG00000041203;</t>
  </si>
  <si>
    <t>exon:79823281-79823445,exon:79824893-79825077</t>
  </si>
  <si>
    <t>0,22,69</t>
  </si>
  <si>
    <t>CRMP1A</t>
  </si>
  <si>
    <t>chr4:79823280|79829985-</t>
  </si>
  <si>
    <t>exon:79823281-79823445,exon:79824893-79825077,exon:79829897-79829985</t>
  </si>
  <si>
    <t>6,3,15,12,4,4,10,7,4,17,14</t>
  </si>
  <si>
    <t>10,12,14,18,8,31,54,28,16,20,18</t>
  </si>
  <si>
    <t>chr4:79961997|79968835-</t>
  </si>
  <si>
    <t>ENSGALG00000015528;</t>
  </si>
  <si>
    <t>exon:79961998-79962126,exon:79963336-79963464,exon:79968776-79968835</t>
  </si>
  <si>
    <t>JAKMIP1</t>
  </si>
  <si>
    <t>chr4:80096928|80106490+</t>
  </si>
  <si>
    <t>ENSGALG00000015529;</t>
  </si>
  <si>
    <t>exon:80096929-80097011,exon:80106345-80106490</t>
  </si>
  <si>
    <t>4,4,2,2,2,8,3,2,3,2,3,2</t>
  </si>
  <si>
    <t>90,221,327,168,246,521,51,22,50,29,64,47</t>
  </si>
  <si>
    <t>WFS1</t>
  </si>
  <si>
    <t>chr4:80169309|80215054-</t>
  </si>
  <si>
    <t>ENSGALG00000015531;</t>
  </si>
  <si>
    <t>intron:80214780-80215054</t>
  </si>
  <si>
    <t>2,7,12,9,4,7,2</t>
  </si>
  <si>
    <t>54,50,46,37,21,7,10</t>
  </si>
  <si>
    <t>PPP2R2C</t>
  </si>
  <si>
    <t>chr4:80169309|80230441-</t>
  </si>
  <si>
    <t>intron:80169310-80169487</t>
  </si>
  <si>
    <t>4,3,5,5,5,4,13,3,2</t>
  </si>
  <si>
    <t>51,47,64,61,65,62,39,6,10</t>
  </si>
  <si>
    <t>chr4:80398464|80414876+</t>
  </si>
  <si>
    <t>ENSGALG00000015538;</t>
  </si>
  <si>
    <t>exon:80398465-80398506,exon:80414739-80414876</t>
  </si>
  <si>
    <t>5,9,2,9,8,3,3,3,2,3</t>
  </si>
  <si>
    <t>19,19,25,23,20,5,10,12,14,13</t>
  </si>
  <si>
    <t>KIAA0232</t>
  </si>
  <si>
    <t>chr4:80458911|80472862+</t>
  </si>
  <si>
    <t>ENSGALG00000015546;</t>
  </si>
  <si>
    <t>exon:80472742-80472862</t>
  </si>
  <si>
    <t>15,44,16,43,36,20,31,32,23,54,39,14,12,10,10,30,15,11</t>
  </si>
  <si>
    <t>29,56,34,78,70,33,52,90,32,39,30,22,16,22,9,24,15,6</t>
  </si>
  <si>
    <t>TBC1D14</t>
  </si>
  <si>
    <t>chr4:80458911|80474142+</t>
  </si>
  <si>
    <t>intron:80473480-80473588,intron:80474031-80474142</t>
  </si>
  <si>
    <t>10,4,3,2,6,3,2</t>
  </si>
  <si>
    <t>14,27,15,17,43,4,4</t>
  </si>
  <si>
    <t>chr4:80458914|80472862+</t>
  </si>
  <si>
    <t>24,27,8,23,31,7,27,53,15,22,17,10,10,8,4,8,10,4</t>
  </si>
  <si>
    <t>31,56,34,78,71,33,52,91,32,39,31,25,16,23,9,24,15,6</t>
  </si>
  <si>
    <t>chr4:80458914|80474142+</t>
  </si>
  <si>
    <t>intron:80474031-80474142</t>
  </si>
  <si>
    <t>4,4,2,6,4,4,9,5,6,5,2,3,2</t>
  </si>
  <si>
    <t>13,14,10,27,17,20,44,18,6,8,4,4,1</t>
  </si>
  <si>
    <t>chr4:80468063|80472862+</t>
  </si>
  <si>
    <t>intron:80468064-80468310,intron:80472742-80472862</t>
  </si>
  <si>
    <t>2,10,4,3,2,2</t>
  </si>
  <si>
    <t>38,72,80,75,38,22</t>
  </si>
  <si>
    <t>chr4:80472741|80474142+</t>
  </si>
  <si>
    <t>intron:80472742-80472862,intron:80473480-80473588,intron:80474031-80474142</t>
  </si>
  <si>
    <t>36,53,30,24,27,22,26,16,12,35,23,22,11,11,3,8,9,16</t>
  </si>
  <si>
    <t>54,61,31,55,73,32,33,82,28,36,49,16,22,11,8,22,16,3</t>
  </si>
  <si>
    <t>chr4:80493920|80505528+</t>
  </si>
  <si>
    <t>exon:80502374-80502502,exon:80505419-80505528</t>
  </si>
  <si>
    <t>chr4:80495592|80505528+</t>
  </si>
  <si>
    <t>exon:80495593-80495710,exon:80497127-80497233</t>
  </si>
  <si>
    <t>161,82</t>
  </si>
  <si>
    <t>chr4:80495592|80512685+</t>
  </si>
  <si>
    <t>chr4:80497126|80500686+</t>
  </si>
  <si>
    <t>exon:80497127-80497233,exon:80498132-80498212,exon:80499453-80499547,exon:80500615-80500686</t>
  </si>
  <si>
    <t>chr4:80505418|80512685+</t>
  </si>
  <si>
    <t>exon:80512427-80512685</t>
  </si>
  <si>
    <t>120,215,49</t>
  </si>
  <si>
    <t>chr4:80541661|80544697+</t>
  </si>
  <si>
    <t>intergenic_region:80541662-80541870,intergenic_region:80544606-80544697</t>
  </si>
  <si>
    <t>chr4:80601765|80603098+</t>
  </si>
  <si>
    <t>ENSGALG00000015554;</t>
  </si>
  <si>
    <t>intron:80601766-80601880,intron:80602277-80602470,intron:80602981-80603098</t>
  </si>
  <si>
    <t>11,20,18,10,5</t>
  </si>
  <si>
    <t>SORCS2</t>
  </si>
  <si>
    <t>chr4:80743550|80756647+</t>
  </si>
  <si>
    <t>intron:80743551-80743679,intron:80756580-80756647</t>
  </si>
  <si>
    <t>chr4:80929921|80935006+</t>
  </si>
  <si>
    <t>intron:80929922-80930038,intron:80934875-80935006</t>
  </si>
  <si>
    <t>chr4:80932346|80933211+</t>
  </si>
  <si>
    <t>intron:80932347-80932526,intron:80932970-80933211</t>
  </si>
  <si>
    <t>chr4:81007502|81011788+</t>
  </si>
  <si>
    <t>exon:81007503-81007667,exon:81011715-81011788</t>
  </si>
  <si>
    <t>73,33</t>
  </si>
  <si>
    <t>chr4:81007502|81023476+</t>
  </si>
  <si>
    <t>exon:81007503-81007667</t>
  </si>
  <si>
    <t>67,25,18</t>
  </si>
  <si>
    <t>chr4:81007502|81027741+</t>
  </si>
  <si>
    <t>exon:81007503-81007667,exon:81011715-81011788,exon:81021176-81021240,exon:81023358-81023476,exon:81027652-81027741</t>
  </si>
  <si>
    <t>59,13</t>
  </si>
  <si>
    <t>chr4:81136352|81149154-</t>
  </si>
  <si>
    <t>ENSGALG00000015556;</t>
  </si>
  <si>
    <t>exon:81136353-81136470,exon:81149062-81149154</t>
  </si>
  <si>
    <t>2,7,7,2</t>
  </si>
  <si>
    <t>4,56,66,45</t>
  </si>
  <si>
    <t>AFAP1</t>
  </si>
  <si>
    <t>chr4:81145370|81149154-</t>
  </si>
  <si>
    <t>exon:81145371-81145520,exon:81147995-81148079,exon:81149062-81149154</t>
  </si>
  <si>
    <t>chr4:81159573|81182710-</t>
  </si>
  <si>
    <t>exon:81159574-81159753,exon:81178272-81178369,exon:81182582-81182710</t>
  </si>
  <si>
    <t>9,18,3,3,5,4</t>
  </si>
  <si>
    <t>60,57,33,46,49,50</t>
  </si>
  <si>
    <t>chr4:81166208|81182710-</t>
  </si>
  <si>
    <t>exon:81166209-81166317,exon:81178272-81178369,exon:81182582-81182710</t>
  </si>
  <si>
    <t>chr4:81178271|81182710-</t>
  </si>
  <si>
    <t>exon:81178272-81178369,exon:81182582-81182710</t>
  </si>
  <si>
    <t>3,5,20,18,18,10,11,10,8,7</t>
  </si>
  <si>
    <t>8,4,74,60,52,48,42,66,43,21</t>
  </si>
  <si>
    <t>chr4:81457443|81464747+</t>
  </si>
  <si>
    <t>ENSGALG00000034673;</t>
  </si>
  <si>
    <t>exon:81457444-81457543,exon:81463947-81463979,exon:81464633-81464747</t>
  </si>
  <si>
    <t>74,2,7</t>
  </si>
  <si>
    <t>HTRA3</t>
  </si>
  <si>
    <t>chr4:81563603|81568668+</t>
  </si>
  <si>
    <t>ENSGALG00000015594;</t>
  </si>
  <si>
    <t>exon:81568597-81568668</t>
  </si>
  <si>
    <t>6,4,1</t>
  </si>
  <si>
    <t>TRMT44</t>
  </si>
  <si>
    <t>chr4:81563603|81568681+</t>
  </si>
  <si>
    <t>intron:81563604-81563721</t>
  </si>
  <si>
    <t>2,5,3,3,2</t>
  </si>
  <si>
    <t>2,1,2,2,4</t>
  </si>
  <si>
    <t>chr4:82426815|82427430+</t>
  </si>
  <si>
    <t>ENSGALG00000015612;</t>
  </si>
  <si>
    <t>exon:82426816-82426960,exon:82427306-82427430</t>
  </si>
  <si>
    <t>86,21</t>
  </si>
  <si>
    <t>LRPAP1</t>
  </si>
  <si>
    <t>chr4:82476492|82487335-</t>
  </si>
  <si>
    <t>ENSGALG00000015615;</t>
  </si>
  <si>
    <t>exon:82487216-82487335</t>
  </si>
  <si>
    <t>4,2,3,7</t>
  </si>
  <si>
    <t>6,3,5,5</t>
  </si>
  <si>
    <t>DOK7</t>
  </si>
  <si>
    <t>chr4:82711245|82715219-</t>
  </si>
  <si>
    <t>ENSGALG00000015635;</t>
  </si>
  <si>
    <t>intron:82715105-82715219</t>
  </si>
  <si>
    <t>14,9</t>
  </si>
  <si>
    <t>HTT</t>
  </si>
  <si>
    <t>chr4:82792599|82810105-</t>
  </si>
  <si>
    <t>ENSGALG00000015645;</t>
  </si>
  <si>
    <t>exon:82792600-82792722,exon:82793602-82793739,exon:82809993-82810105</t>
  </si>
  <si>
    <t>GRK4</t>
  </si>
  <si>
    <t>chr4:82825314|82833750+</t>
  </si>
  <si>
    <t>ENSGALG00000015649;</t>
  </si>
  <si>
    <t>exon:82825315-82825460,exon:82825883-82826020,exon:82831940-82832025</t>
  </si>
  <si>
    <t>6,8,2,3,3,5,12,8,5,6,8,7</t>
  </si>
  <si>
    <t>20,5,22,9,18,5,9,3,6,13,6,1</t>
  </si>
  <si>
    <t>NOP14</t>
  </si>
  <si>
    <t>chr4:82862916|82865386+</t>
  </si>
  <si>
    <t>ENSGALG00000015652;</t>
  </si>
  <si>
    <t>exon:82862917-82863025,exon:82863845-82863956</t>
  </si>
  <si>
    <t>27,45,18</t>
  </si>
  <si>
    <t>MFSD10</t>
  </si>
  <si>
    <t>chr4:82877744|82879673-</t>
  </si>
  <si>
    <t>ENSGALG00000015664;</t>
  </si>
  <si>
    <t>exon:82877745-82877840,exon:82879517-82879673</t>
  </si>
  <si>
    <t>ADD1</t>
  </si>
  <si>
    <t>chr4:82897707|82900457-</t>
  </si>
  <si>
    <t>exon:82897708-82897859</t>
  </si>
  <si>
    <t>95,61</t>
  </si>
  <si>
    <t>chr4:83104960|83116893-</t>
  </si>
  <si>
    <t>intergenic_region:83116828-83116893</t>
  </si>
  <si>
    <t>chr4:83107417|83116893-</t>
  </si>
  <si>
    <t>intergenic_region:83107418-83107652,intergenic_region:83116828-83116893</t>
  </si>
  <si>
    <t>24,10,7</t>
  </si>
  <si>
    <t>chr4:83168789|83172655-</t>
  </si>
  <si>
    <t>ENSGALG00000015668;</t>
  </si>
  <si>
    <t>exon:83172535-83172655</t>
  </si>
  <si>
    <t>40,57</t>
  </si>
  <si>
    <t>RNF4</t>
  </si>
  <si>
    <t>chr4:83168789|83173358-</t>
  </si>
  <si>
    <t>exon:83168790-83168955,exon:83173191-83173358</t>
  </si>
  <si>
    <t>16,16,4,2</t>
  </si>
  <si>
    <t>13,30,6,26</t>
  </si>
  <si>
    <t>chr4:83168789|83173462-</t>
  </si>
  <si>
    <t>intron:83173386-83173462</t>
  </si>
  <si>
    <t>chr4:83316779|83333489+</t>
  </si>
  <si>
    <t>intergenic_region:83316780-83316917</t>
  </si>
  <si>
    <t>chr4:83332127|83342391+</t>
  </si>
  <si>
    <t>intergenic_region:83342287-83342391</t>
  </si>
  <si>
    <t>chr4:83332127|83358203+</t>
  </si>
  <si>
    <t>intergenic_region:83358099-83358203</t>
  </si>
  <si>
    <t>chr4:83342286|83358203+</t>
  </si>
  <si>
    <t>intergenic_region:83342287-83342391,intergenic_region:83355615-83355769,intergenic_region:83356323-83356439,intergenic_region:83358099-83358203</t>
  </si>
  <si>
    <t>2,5,3,3,2,5,3,4,9</t>
  </si>
  <si>
    <t>4,5,3,3,6,2,1,5,4</t>
  </si>
  <si>
    <t>chr4:83355614|83358203+</t>
  </si>
  <si>
    <t>ENSGALG00000037214;</t>
  </si>
  <si>
    <t>intron:83355615-83355769,intron:83356323-83356439,intron:83358099-83358203</t>
  </si>
  <si>
    <t>3,7,2,3,11,7,12,10,8,3,6,4,3,5</t>
  </si>
  <si>
    <t>4,8,1,28,24,4,11,3,2,0,0,6,6,4</t>
  </si>
  <si>
    <t>chr4:83355617|83358203+</t>
  </si>
  <si>
    <t>intron:83355618-83355769,intron:83356323-83356439,intron:83358099-83358203</t>
  </si>
  <si>
    <t>chr4:83492015|83500515+</t>
  </si>
  <si>
    <t>ENSGALG00000015692;</t>
  </si>
  <si>
    <t>exon:83492016-83492170,exon:83497585-83497645,exon:83498697-83498786,exon:83499910-83499966,exon:83500462-83500515</t>
  </si>
  <si>
    <t>25,1,21</t>
  </si>
  <si>
    <t>POLN</t>
  </si>
  <si>
    <t>chr4:83513004|83515230+</t>
  </si>
  <si>
    <t>exon:83513005-83513062,exon:83514591-83514668,exon:83515116-83515230</t>
  </si>
  <si>
    <t>14,24,4,34,17,19,11,5,4,7,11,5,5</t>
  </si>
  <si>
    <t>9,5,5,14,11,8,2,4,4,1,2,6,3</t>
  </si>
  <si>
    <t>chr4:83534552|83539686+</t>
  </si>
  <si>
    <t>exon:83534553-83534635,exon:83539576-83539686</t>
  </si>
  <si>
    <t>chr4:83534552|83544357+</t>
  </si>
  <si>
    <t>exon:83534553-83534635,exon:83536948-83537079,exon:83539576-83539686,exon:83544279-83544357</t>
  </si>
  <si>
    <t>6,4,6,7,6,5,2,3,5</t>
  </si>
  <si>
    <t>9,4,15,27,5,2,5,1,0</t>
  </si>
  <si>
    <t>chr4:8365590|8380473-</t>
  </si>
  <si>
    <t>ENSGALG00000006886;</t>
  </si>
  <si>
    <t>exon:8365591-8365671</t>
  </si>
  <si>
    <t>0,5,1</t>
  </si>
  <si>
    <t>DACH2</t>
  </si>
  <si>
    <t>chr4:83678299|83678915-</t>
  </si>
  <si>
    <t>intergenic_region:83678300-83678550,intergenic_region:83678825-83678915</t>
  </si>
  <si>
    <t>3,3,7,9,6</t>
  </si>
  <si>
    <t>0,1,1,1,1</t>
  </si>
  <si>
    <t>chr4:83810310|83811380-</t>
  </si>
  <si>
    <t>ENSGALG00000015705;</t>
  </si>
  <si>
    <t>exon:83810311-83810490,exon:83811180-83811380</t>
  </si>
  <si>
    <t>35,60</t>
  </si>
  <si>
    <t>NSD2</t>
  </si>
  <si>
    <t>chr4:83826243|83830578-</t>
  </si>
  <si>
    <t>exon:83826244-83826368,exon:83827339-83827420,exon:83830460-83830578</t>
  </si>
  <si>
    <t>3,2,6,4,4</t>
  </si>
  <si>
    <t>108,97,99,65,74</t>
  </si>
  <si>
    <t>chr4:83826243|83832088-</t>
  </si>
  <si>
    <t>exon:83826244-83826368,exon:83830460-83830578,exon:83832011-83832088</t>
  </si>
  <si>
    <t>3,4,5,6,4,3</t>
  </si>
  <si>
    <t>102,213,270,160,75,45</t>
  </si>
  <si>
    <t>chr4:83826243|83833244-</t>
  </si>
  <si>
    <t>exon:83826244-83826368,exon:83827339-83827420,exon:83832011-83832088,exon:83833100-83833244</t>
  </si>
  <si>
    <t>6,4,6,9,17,6,5,12,9,8,5,8,5,4,7,3,7</t>
  </si>
  <si>
    <t>75,91,95,200,227,152,94,180,76,98,129,53,59,41,36,51,37</t>
  </si>
  <si>
    <t>chr4:83826243|83861104-</t>
  </si>
  <si>
    <t>intergenic_region:83826244-83826368,intergenic_region:83827339-83827420</t>
  </si>
  <si>
    <t>155,13,23</t>
  </si>
  <si>
    <t>chr4:83826243|83861107-</t>
  </si>
  <si>
    <t>24,34,19,39,36,26,8,12,3,56,38,36,14,11,13,20,24,21</t>
  </si>
  <si>
    <t>54,35,53,137,167,98,82,150,65,21,45,13,38,32,24,23,22,28</t>
  </si>
  <si>
    <t>chr4:83826243|83867677-</t>
  </si>
  <si>
    <t>intergenic_region:83826244-83826368,intergenic_region:83827339-83827420,intergenic_region:83867606-83867677</t>
  </si>
  <si>
    <t>4,3,6,2</t>
  </si>
  <si>
    <t>28,30,20,11</t>
  </si>
  <si>
    <t>chr4:83826243|83869337-</t>
  </si>
  <si>
    <t>intergenic_region:83826244-83826368,intergenic_region:83827339-83827420,intergenic_region:83867606-83867677,intergenic_region:83869248-83869337</t>
  </si>
  <si>
    <t>3,2,2,6,5,2</t>
  </si>
  <si>
    <t>94,66,107,17,12,20</t>
  </si>
  <si>
    <t>chr4:83827338|83833244-</t>
  </si>
  <si>
    <t>exon:83827339-83827420,exon:83830460-83830578,exon:83833100-83833244</t>
  </si>
  <si>
    <t>5,3,5,6,2,2,4,2,4</t>
  </si>
  <si>
    <t>108,132,237,292,174,175,173,58,57</t>
  </si>
  <si>
    <t>chr4:83830459|83833244-</t>
  </si>
  <si>
    <t>exon:83830460-83830578,exon:83833100-83833244</t>
  </si>
  <si>
    <t>299,76</t>
  </si>
  <si>
    <t>chr4:83830459|83861107-</t>
  </si>
  <si>
    <t>intergenic_region:83830460-83830578</t>
  </si>
  <si>
    <t>3,8,4,4,8,5,14,8,2,4,2,4</t>
  </si>
  <si>
    <t>78,55,98,163,239,129,74,94,38,45,47,46</t>
  </si>
  <si>
    <t>chr4:83910583|83918115+</t>
  </si>
  <si>
    <t>ENSGALG00000015706;</t>
  </si>
  <si>
    <t>exon:83910584-83910727,exon:83917975-83918115</t>
  </si>
  <si>
    <t>LETM1</t>
  </si>
  <si>
    <t>chr4:8406282|8448816-</t>
  </si>
  <si>
    <t>exon:8406283-8406414,exon:8432493-8432564,exon:8448701-8448816</t>
  </si>
  <si>
    <t>4,5,3,4,4</t>
  </si>
  <si>
    <t>8,6,0,1,3</t>
  </si>
  <si>
    <t>chr4:84575940|84576193+</t>
  </si>
  <si>
    <t>ENSGALG00000015713;</t>
  </si>
  <si>
    <t>exon:84575941-84576193</t>
  </si>
  <si>
    <t>29,47</t>
  </si>
  <si>
    <t>FAM53A</t>
  </si>
  <si>
    <t>chr4:84575940|84576629+</t>
  </si>
  <si>
    <t>intron:84575941-84576193,intron:84576576-84576629</t>
  </si>
  <si>
    <t>chr4:84575940|84587142+</t>
  </si>
  <si>
    <t>6,3,12,6,3,8,20,6,5,15,6,3</t>
  </si>
  <si>
    <t>17,16,42,41,35,32,23,17,12,32,17,11</t>
  </si>
  <si>
    <t>chr4:84584049|84587142+</t>
  </si>
  <si>
    <t>exon:84584050-84584104</t>
  </si>
  <si>
    <t>8,8,16,4,10,6,3,6,11,19,39,8,15,18,5,10,8</t>
  </si>
  <si>
    <t>32,26,33,72,104,70,48,54,23,49,75,27,37,37,23,38,33</t>
  </si>
  <si>
    <t>chr4:85027305|85059836-</t>
  </si>
  <si>
    <t>ENSGALG00000037699;</t>
  </si>
  <si>
    <t>exon:85027306-85027417,exon:85059727-85059836</t>
  </si>
  <si>
    <t>2,3,2,2,8</t>
  </si>
  <si>
    <t>7,2,1,4,4</t>
  </si>
  <si>
    <t>UVSSA</t>
  </si>
  <si>
    <t>chr4:85080405|85093086-</t>
  </si>
  <si>
    <t>ENSGALG00000013310;</t>
  </si>
  <si>
    <t>exon:85080406-85080501</t>
  </si>
  <si>
    <t>MAEA</t>
  </si>
  <si>
    <t>chr4:85080409|85083838-</t>
  </si>
  <si>
    <t>exon:85080410-85080501,exon:85083730-85083838</t>
  </si>
  <si>
    <t>86,88,206</t>
  </si>
  <si>
    <t>chr4:85081849|85083559-</t>
  </si>
  <si>
    <t>intron:85081850-85081983</t>
  </si>
  <si>
    <t>chr4:85090368|85094118-</t>
  </si>
  <si>
    <t>intron:85090369-85090445</t>
  </si>
  <si>
    <t>chr4:85090368|85110232-</t>
  </si>
  <si>
    <t>exon:85090369-85090445,exon:85092964-85093086</t>
  </si>
  <si>
    <t>2,2,22,8,3,5,4,9,4,6</t>
  </si>
  <si>
    <t>206,65,176,181,92,257,219,99,175,157</t>
  </si>
  <si>
    <t>chr4:85106391|85110232-</t>
  </si>
  <si>
    <t>exon:85106392-85106595,exon:85110050-85110232</t>
  </si>
  <si>
    <t>3,5,7,13,15,19,9,15,26,41,43,10,21,26,14,18,20</t>
  </si>
  <si>
    <t>50,38,143,150,83,55,91,48,132,141,59,144,134,45,101,81,37</t>
  </si>
  <si>
    <t>chr4:85106391|85118170-</t>
  </si>
  <si>
    <t>intron:85106392-85106595,intron:85118076-85118170</t>
  </si>
  <si>
    <t>6,2,3,9,3,3,2,3</t>
  </si>
  <si>
    <t>23,29,52,55,68,68,48,23</t>
  </si>
  <si>
    <t>chr4:85165022|85178537+</t>
  </si>
  <si>
    <t>intergenic_region:85165023-85165201</t>
  </si>
  <si>
    <t>chr4:85178378|85178537+</t>
  </si>
  <si>
    <t>intergenic_region:85178379-85178537</t>
  </si>
  <si>
    <t>chr4:85242843|85243792+</t>
  </si>
  <si>
    <t>ENSGALG00000039942;</t>
  </si>
  <si>
    <t>intron:85242844-85243044,intron:85243691-85243792</t>
  </si>
  <si>
    <t>9,16,6,15,19,15,14,11,195,231,157,71,103,74,49,80,74</t>
  </si>
  <si>
    <t>2,0,0,2,10,5,2,2,14,19,13,5,4,5,11,9,5</t>
  </si>
  <si>
    <t>CTBP1</t>
  </si>
  <si>
    <t>chr4:85310547|85322771+</t>
  </si>
  <si>
    <t>exon:85310548-85310702,exon:85322627-85322771</t>
  </si>
  <si>
    <t>5,2,3,3</t>
  </si>
  <si>
    <t>chr4:85310547|85327134+</t>
  </si>
  <si>
    <t>exon:85310548-85310702,exon:85322627-85322771,exon:85326928-85327134</t>
  </si>
  <si>
    <t>7,10,12,33,56,47,89,93,50,511,613,306,234,260,169,124,151,132</t>
  </si>
  <si>
    <t>46,40,34,66,91,55,62,101,49,265,324,184,223,231,139,129,136,78</t>
  </si>
  <si>
    <t>chr4:85310547|85332935+</t>
  </si>
  <si>
    <t>exon:85310548-85310702,exon:85332721-85332935</t>
  </si>
  <si>
    <t>2,3,4,9,6,5,47,46,17,35,22,12,16,8</t>
  </si>
  <si>
    <t>18,46,86,50,74,32,151,156,98,105,167,69,70,49</t>
  </si>
  <si>
    <t>chr4:85310547|85336820+</t>
  </si>
  <si>
    <t>exon:85310548-85310702,exon:85336690-85336820</t>
  </si>
  <si>
    <t>chr4:85310547|85341405+</t>
  </si>
  <si>
    <t>exon:85338831-85338958,exon:85341288-85341405</t>
  </si>
  <si>
    <t>4,10,2,5,8,4</t>
  </si>
  <si>
    <t>73,184,77,140,173,88</t>
  </si>
  <si>
    <t>chr4:85322626|85332935+</t>
  </si>
  <si>
    <t>exon:85332721-85332935</t>
  </si>
  <si>
    <t>chr4:85322626|85345914+</t>
  </si>
  <si>
    <t>exon:85322627-85322771,exon:85326928-85327134</t>
  </si>
  <si>
    <t>chr4:85326927|85332935+</t>
  </si>
  <si>
    <t>exon:85326928-85327134,exon:85332721-85332935</t>
  </si>
  <si>
    <t>chr4:85336689|85338958+</t>
  </si>
  <si>
    <t>exon:85336690-85336820,exon:85338831-85338958</t>
  </si>
  <si>
    <t>chr4:85336689|85341405+</t>
  </si>
  <si>
    <t>exon:85336690-85336820,exon:85341288-85341405</t>
  </si>
  <si>
    <t>chr4:85415845|85421412-</t>
  </si>
  <si>
    <t>intergenic_region:85415846-85416063,intergenic_region:85421329-85421412</t>
  </si>
  <si>
    <t>chr4:85653449|85657416-</t>
  </si>
  <si>
    <t>ENSGALG00000037525;</t>
  </si>
  <si>
    <t>exon:85657132-85657416</t>
  </si>
  <si>
    <t>9,8,4</t>
  </si>
  <si>
    <t>118,118,42</t>
  </si>
  <si>
    <t>FGFRL1</t>
  </si>
  <si>
    <t>chr4:85734326|85734599-</t>
  </si>
  <si>
    <t>exon:85734327-85734599</t>
  </si>
  <si>
    <t>3,3,2,4,4,2</t>
  </si>
  <si>
    <t>21,22,36,18,17,18</t>
  </si>
  <si>
    <t>chr4:85910851|85911670+</t>
  </si>
  <si>
    <t>ENSGALG00000033083;</t>
  </si>
  <si>
    <t>intron:85910852-85911043,intron:85911574-85911670</t>
  </si>
  <si>
    <t>32,42,11,21,28,31,8,9,18</t>
  </si>
  <si>
    <t>12,28,9,34,19,22,10,11,3</t>
  </si>
  <si>
    <t>ATOH8</t>
  </si>
  <si>
    <t>chr4:85969466|85978491-</t>
  </si>
  <si>
    <t>ENSGALG00000033260;</t>
  </si>
  <si>
    <t>exon:85977060-85977174,exon:85978370-85978491</t>
  </si>
  <si>
    <t>SIAT9</t>
  </si>
  <si>
    <t>chr4:86023631|86027067-</t>
  </si>
  <si>
    <t>ENSGALG00000038160;</t>
  </si>
  <si>
    <t>exon:86023632-86023749,exon:86026255-86026374,exon:86026953-86027067</t>
  </si>
  <si>
    <t>3,4,3,3,3,3</t>
  </si>
  <si>
    <t>25,32,16,21,7,30</t>
  </si>
  <si>
    <t>POLR1A</t>
  </si>
  <si>
    <t>chr4:86044574|86045183-</t>
  </si>
  <si>
    <t>exon:86044575-86044737,exon:86045081-86045183</t>
  </si>
  <si>
    <t>3,7,4,6,10,3,15,2,2,16,28,6,21,12,13</t>
  </si>
  <si>
    <t>46,57,35,104,165,105,32,115,19,18,45,31,23,25,22</t>
  </si>
  <si>
    <t>chr4:86079127|86079803+</t>
  </si>
  <si>
    <t>ENSGALG00000022950;</t>
  </si>
  <si>
    <t>exon:86079128-86079272,exon:86079670-86079803</t>
  </si>
  <si>
    <t>MRPL35</t>
  </si>
  <si>
    <t>chr4:8608095|8626585+</t>
  </si>
  <si>
    <t>ENSGALG00000006906;</t>
  </si>
  <si>
    <t>exon:8626360-8626585</t>
  </si>
  <si>
    <t>3,3,7,3,4,4</t>
  </si>
  <si>
    <t>26,43,77,20,29,29</t>
  </si>
  <si>
    <t>CHM</t>
  </si>
  <si>
    <t>chr4:86112713|86119682-</t>
  </si>
  <si>
    <t>ENSGALG00000015786;</t>
  </si>
  <si>
    <t>exon:86112714-86112827,exon:86119610-86119682</t>
  </si>
  <si>
    <t>REEP1</t>
  </si>
  <si>
    <t>chr4:8621864|8647320+</t>
  </si>
  <si>
    <t>exon:8621865-8622240</t>
  </si>
  <si>
    <t>chr4:86219488|86220471+</t>
  </si>
  <si>
    <t>ENSGALG00000015815;</t>
  </si>
  <si>
    <t>intron:86219489-86219567,intron:86220173-86220471</t>
  </si>
  <si>
    <t>RMND5A</t>
  </si>
  <si>
    <t>chr4:86486445|86486682-</t>
  </si>
  <si>
    <t>ENSGALG00000027090;</t>
  </si>
  <si>
    <t>exon:86486446-86486682</t>
  </si>
  <si>
    <t>111,51,12,3</t>
  </si>
  <si>
    <t>chr4:8659781|8693863+</t>
  </si>
  <si>
    <t>intergenic_region:8659782-8659891,intergenic_region:8663680-8663754</t>
  </si>
  <si>
    <t>chr4:86679109|86681878-</t>
  </si>
  <si>
    <t>ENSGALG00000015958;</t>
  </si>
  <si>
    <t>exon:86679110-86679172,exon:86681074-86681175,exon:86681711-86681878</t>
  </si>
  <si>
    <t>EIF2AK3</t>
  </si>
  <si>
    <t>chr4:86696566|86711455-</t>
  </si>
  <si>
    <t>intergenic_region:86696567-86696761,intergenic_region:86711326-86711455</t>
  </si>
  <si>
    <t>22,4,15,5</t>
  </si>
  <si>
    <t>chr4:86735813|86737202+</t>
  </si>
  <si>
    <t>intergenic_region:86735814-86736017,intergenic_region:86737158-86737202</t>
  </si>
  <si>
    <t>2,6,3,3,2,4,4</t>
  </si>
  <si>
    <t>25,26,25,17,42,33,13</t>
  </si>
  <si>
    <t>chr4:86756029|86757152+</t>
  </si>
  <si>
    <t>ENSGALG00000015961;</t>
  </si>
  <si>
    <t>exon:86756030-86756133,exon:86757036-86757152</t>
  </si>
  <si>
    <t>SUCLG1</t>
  </si>
  <si>
    <t>chr4:86756029|86758045+</t>
  </si>
  <si>
    <t>exon:86756030-86756133,exon:86757687-86757899,exon:86757988-86758045</t>
  </si>
  <si>
    <t>3,4,3,6,5,3,5,3,3,3,3,2</t>
  </si>
  <si>
    <t>42,60,76,36,35,27,53,40,20,43,31,24</t>
  </si>
  <si>
    <t>chr4:86756029|86762951+</t>
  </si>
  <si>
    <t>2,3,4,7,8,2,3,5,3</t>
  </si>
  <si>
    <t>54,58,53,30,30,25,19,24,10</t>
  </si>
  <si>
    <t>chr4:86757686|86758045+</t>
  </si>
  <si>
    <t>exon:86757687-86757899,exon:86757988-86758045</t>
  </si>
  <si>
    <t>34,42</t>
  </si>
  <si>
    <t>chr4:8688985|8693863+</t>
  </si>
  <si>
    <t>intergenic_region:8688986-8689072,intergenic_region:8690965-8691051</t>
  </si>
  <si>
    <t>chr4:87048092|87053477+</t>
  </si>
  <si>
    <t>intergenic_region:87048093-87048204</t>
  </si>
  <si>
    <t>chr4:8723734|8732548-</t>
  </si>
  <si>
    <t>intergenic_region:8723735-8723779</t>
  </si>
  <si>
    <t>chr4:8744540|8750192-</t>
  </si>
  <si>
    <t>ENSGALG00000042151;</t>
  </si>
  <si>
    <t>exon:8744541-8744670</t>
  </si>
  <si>
    <t>20,18,19,6,5,6,20,18,10,6,5,7</t>
  </si>
  <si>
    <t>19,16,8,15,26,18,1,6,3,13,6,0</t>
  </si>
  <si>
    <t>chr4:88341760|88383715-</t>
  </si>
  <si>
    <t>intergenic_region:88341761-88341956,intergenic_region:88383609-88383715</t>
  </si>
  <si>
    <t>109,57,48</t>
  </si>
  <si>
    <t>chr4:88971046|88973122+</t>
  </si>
  <si>
    <t>intergenic_region:88971047-88971180,intergenic_region:88971544-88971728,intergenic_region:88972958-88973122</t>
  </si>
  <si>
    <t>55,6</t>
  </si>
  <si>
    <t>chr4:88971543|88973118-</t>
  </si>
  <si>
    <t>ENSGALG00000015977;</t>
  </si>
  <si>
    <t>exon:88971544-88971728,exon:88972958-88973118</t>
  </si>
  <si>
    <t>5,4,7,10,6,3,2,2,2</t>
  </si>
  <si>
    <t>65,87,67,81,59,11,2,5,2</t>
  </si>
  <si>
    <t>SMOX</t>
  </si>
  <si>
    <t>chr4:89190618|89191459+</t>
  </si>
  <si>
    <t>ENSGALG00000015995;</t>
  </si>
  <si>
    <t>exon:89190619-89190697,exon:89191091-89191459</t>
  </si>
  <si>
    <t>3,7,5,3,4</t>
  </si>
  <si>
    <t>33,74,45,33,33</t>
  </si>
  <si>
    <t>PTPRA</t>
  </si>
  <si>
    <t>chr4:89199327|89205726+</t>
  </si>
  <si>
    <t>exon:89199328-89199464,exon:89205560-89205726</t>
  </si>
  <si>
    <t>chr4:89311204|89320360-</t>
  </si>
  <si>
    <t>intergenic_region:89311205-89311305,intergenic_region:89320238-89320360</t>
  </si>
  <si>
    <t>4,0,4</t>
  </si>
  <si>
    <t>chr4:89475869|89486652-</t>
  </si>
  <si>
    <t>ENSGALG00000016017;</t>
  </si>
  <si>
    <t>exon:89475870-89476076,exon:89486571-89486652</t>
  </si>
  <si>
    <t>SLC4A11</t>
  </si>
  <si>
    <t>chr4:89479144|89488107-</t>
  </si>
  <si>
    <t>exon:89479145-89479268</t>
  </si>
  <si>
    <t>7,17,12</t>
  </si>
  <si>
    <t>chr4:89486570|89488107-</t>
  </si>
  <si>
    <t>exon:89486571-89486652,exon:89487876-89488107</t>
  </si>
  <si>
    <t>3,6,4,3</t>
  </si>
  <si>
    <t>14,15,16,28</t>
  </si>
  <si>
    <t>chr4:89603283|89603787-</t>
  </si>
  <si>
    <t>ENSGALG00000030141;</t>
  </si>
  <si>
    <t>intron:89603284-89603787</t>
  </si>
  <si>
    <t>chr4:89666126|89674440-</t>
  </si>
  <si>
    <t>intergenic_region:89666127-89666244,intergenic_region:89674337-89674440</t>
  </si>
  <si>
    <t>chr4:89666126|89679312-</t>
  </si>
  <si>
    <t>intergenic_region:89666127-89666244,intergenic_region:89666510-89666608,intergenic_region:89666839-89666927,intergenic_region:89674337-89674440,intergenic_region:89677550-89677637,intergenic_region:89678445-89678495,intergenic_region:89679242-89679312</t>
  </si>
  <si>
    <t>7,19,12,5,3,3,2,2,158,160,87,23,23,19,30,26,26</t>
  </si>
  <si>
    <t>64,64,64,38,56,35,57,12,507,495,215,175,133,101,179,116,98</t>
  </si>
  <si>
    <t>chr4:89666126|89679395-</t>
  </si>
  <si>
    <t>intergenic_region:89666127-89666244,intergenic_region:89666510-89666608,intergenic_region:89678445-89678495,intergenic_region:89679242-89679395</t>
  </si>
  <si>
    <t>5,29,34,20,6,7,3,11,14</t>
  </si>
  <si>
    <t>28,151,137,86,79,34,37,79,39</t>
  </si>
  <si>
    <t>chr4:89666126|89682418-</t>
  </si>
  <si>
    <t>intergenic_region:89666127-89666244,intergenic_region:89681848-89681924,intergenic_region:89682331-89682418</t>
  </si>
  <si>
    <t>21,10,10,3,3,4,6,2</t>
  </si>
  <si>
    <t>282,362,201,93,78,120,91,62</t>
  </si>
  <si>
    <t>chr4:89666509|89679312-</t>
  </si>
  <si>
    <t>intergenic_region:89666510-89666608,intergenic_region:89679242-89679312</t>
  </si>
  <si>
    <t>3,12,13,4,4,3,5,2</t>
  </si>
  <si>
    <t>chr4:89670851|89674440-</t>
  </si>
  <si>
    <t>intergenic_region:89670852-89670998,intergenic_region:89674337-89674440</t>
  </si>
  <si>
    <t>7,2,35,12,10,9,5,3,6,7</t>
  </si>
  <si>
    <t>chr4:89670851|89678495-</t>
  </si>
  <si>
    <t>intergenic_region:89670852-89670998,intergenic_region:89674337-89674440,intergenic_region:89677550-89677637,intergenic_region:89678445-89678495</t>
  </si>
  <si>
    <t>2,3,13,2,36,50,33,7,11,4,12,12,16</t>
  </si>
  <si>
    <t>157,168,141,74,1627,1377,751,362,303,257,381,262,281</t>
  </si>
  <si>
    <t>chr4:89670851|89679312-</t>
  </si>
  <si>
    <t>intergenic_region:89670852-89670998,intergenic_region:89674337-89674440,intergenic_region:89677550-89677637,intergenic_region:89678445-89678495,intergenic_region:89679242-89679312</t>
  </si>
  <si>
    <t>26,17,30,8,16,3,12,2,426,458,242,66,81,48,57,74,88</t>
  </si>
  <si>
    <t>81,79,74,45,59,33,61,16,696,715,306,199,168,144,219,158,145</t>
  </si>
  <si>
    <t>chr4:89670851|89679395-</t>
  </si>
  <si>
    <t>12,6,8,3,2,8,5</t>
  </si>
  <si>
    <t>340,356,178,103,80,119,86</t>
  </si>
  <si>
    <t>chr4:89670851|89689490-</t>
  </si>
  <si>
    <t>intergenic_region:89670852-89670998,intergenic_region:89674337-89674440,intergenic_region:89688752-89688807,intergenic_region:89689392-89689490</t>
  </si>
  <si>
    <t>235,95</t>
  </si>
  <si>
    <t>chr4:89674336|89679312-</t>
  </si>
  <si>
    <t>intergenic_region:89674337-89674440,intergenic_region:89677550-89677637,intergenic_region:89678445-89678495,intergenic_region:89679242-89679312</t>
  </si>
  <si>
    <t>197,227,187,19,28,59,33,20,20,2560,1900,969,477,276,238,417,274,313</t>
  </si>
  <si>
    <t>85,95,106,30,44,64,37,64,19,904,1021,455,225,197,165,231,196,192</t>
  </si>
  <si>
    <t>chr4:89674336|89679395-</t>
  </si>
  <si>
    <t>intergenic_region:89674337-89674440,intergenic_region:89677550-89677637,intergenic_region:89678445-89678495,intergenic_region:89679242-89679395</t>
  </si>
  <si>
    <t>7,14,4,3,57,35,13,16,6,5,15,3,5</t>
  </si>
  <si>
    <t>56,60,78,19,551,664,329,131,98,102,132,122,136</t>
  </si>
  <si>
    <t>chr4:89674336|89689490-</t>
  </si>
  <si>
    <t>intergenic_region:89674337-89674440,intergenic_region:89677550-89677637,intergenic_region:89688752-89688807,intergenic_region:89689392-89689490</t>
  </si>
  <si>
    <t>4,9,10,14,2,4,3,3,9</t>
  </si>
  <si>
    <t>chr4:89677549|89692918-</t>
  </si>
  <si>
    <t>intergenic_region:89677550-89677637,intergenic_region:89678445-89678495,intergenic_region:89679242-89679312,intergenic_region:89680641-89680752,intergenic_region:89691239-89691316,intergenic_region:89692812-89692918</t>
  </si>
  <si>
    <t>19,18,11,8,4,3,4,152,167,72,43,24,18,25,31,20</t>
  </si>
  <si>
    <t>130,146,154,34,24,56,17,1450,1211,717,318,237,205,345,253,240</t>
  </si>
  <si>
    <t>chr4:89678444|89687745-</t>
  </si>
  <si>
    <t>intergenic_region:89678445-89678495,intergenic_region:89687610-89687745</t>
  </si>
  <si>
    <t>chr4:89680640|89685816-</t>
  </si>
  <si>
    <t>intergenic_region:89680641-89680752,intergenic_region:89681070-89681115,intergenic_region:89682331-89682418,intergenic_region:89684888-89684924,intergenic_region:89685735-89685816</t>
  </si>
  <si>
    <t>2,8,7,4</t>
  </si>
  <si>
    <t>chr4:89680640|89692918-</t>
  </si>
  <si>
    <t>intergenic_region:89680641-89680752,intergenic_region:89681070-89681115,intergenic_region:89691239-89691316,intergenic_region:89692812-89692918</t>
  </si>
  <si>
    <t>2,9,12,11,2</t>
  </si>
  <si>
    <t>chr4:89685734|89689490-</t>
  </si>
  <si>
    <t>intergenic_region:89685735-89685816,intergenic_region:89688752-89688807,intergenic_region:89689392-89689490</t>
  </si>
  <si>
    <t>5,3,2,4,28,15,11,3,6,6,3,5,6</t>
  </si>
  <si>
    <t>34,75,60,25,518,545,241,158,119,94,137,100,98</t>
  </si>
  <si>
    <t>chr4:89687609|89689490-</t>
  </si>
  <si>
    <t>intergenic_region:89687610-89687745,intergenic_region:89688752-89688807,intergenic_region:89689392-89689490</t>
  </si>
  <si>
    <t>48,55,114,20,19,42,24,26,45,981,875,754,311,236,186,211,165,271</t>
  </si>
  <si>
    <t>41,76,66,12,64,42,30,48,24,506,508,243,131,108,86,146,124,102</t>
  </si>
  <si>
    <t>chr4:89687609|89691316-</t>
  </si>
  <si>
    <t>intergenic_region:89687610-89687745,intergenic_region:89688752-89688807,intergenic_region:89689392-89689490,intergenic_region:89691239-89691316</t>
  </si>
  <si>
    <t>chr4:89687609|89703220-</t>
  </si>
  <si>
    <t>4,12,4,4,3</t>
  </si>
  <si>
    <t>287,303,154,110,60</t>
  </si>
  <si>
    <t>chr4:89689391|89698204-</t>
  </si>
  <si>
    <t>intergenic_region:89694343-89694439,intergenic_region:89698080-89698204</t>
  </si>
  <si>
    <t>66,84,575,597</t>
  </si>
  <si>
    <t>chr4:89691238|89692918-</t>
  </si>
  <si>
    <t>intergenic_region:89691239-89691316,intergenic_region:89692812-89692918</t>
  </si>
  <si>
    <t>3,6,3,4,6</t>
  </si>
  <si>
    <t>374,388,161,124,78</t>
  </si>
  <si>
    <t>chr4:89691238|89694439-</t>
  </si>
  <si>
    <t>chr4:89698079|89703220-</t>
  </si>
  <si>
    <t>intergenic_region:89698080-89698204,intergenic_region:89698998-89699117,intergenic_region:89703141-89703220</t>
  </si>
  <si>
    <t>4,2,2,8</t>
  </si>
  <si>
    <t>96,20,70,24</t>
  </si>
  <si>
    <t>chr4:89790553|89798698+</t>
  </si>
  <si>
    <t>ENSGALG00000016034;</t>
  </si>
  <si>
    <t>exon:89790554-89790667</t>
  </si>
  <si>
    <t>5,3,2,4</t>
  </si>
  <si>
    <t>112,204,66,75</t>
  </si>
  <si>
    <t>ATRN</t>
  </si>
  <si>
    <t>chr4:89800420|89803241+</t>
  </si>
  <si>
    <t>exon:89800421-89800626,exon:89801666-89801834,exon:89803151-89803241</t>
  </si>
  <si>
    <t>chr4:89800420|89816998+</t>
  </si>
  <si>
    <t>exon:89800421-89800626,exon:89815987-89816108,exon:89816860-89816998</t>
  </si>
  <si>
    <t>212,75,63,106</t>
  </si>
  <si>
    <t>chr4:89814848|89820591+</t>
  </si>
  <si>
    <t>exon:89814849-89815069</t>
  </si>
  <si>
    <t>chr4:89815986|89830537+</t>
  </si>
  <si>
    <t>exon:89815987-89816108,exon:89830444-89830537</t>
  </si>
  <si>
    <t>chr4:89822651|89823942+</t>
  </si>
  <si>
    <t>exon:89822652-89822837</t>
  </si>
  <si>
    <t>5,5,2,2,5,2</t>
  </si>
  <si>
    <t>106,140,82,52,72,53</t>
  </si>
  <si>
    <t>chr4:89822651|89834027+</t>
  </si>
  <si>
    <t>exon:89822652-89822837,exon:89833870-89834027</t>
  </si>
  <si>
    <t>chr4:89830443|89832560+</t>
  </si>
  <si>
    <t>exon:89830444-89830537,exon:89831314-89831366,exon:89832466-89832560</t>
  </si>
  <si>
    <t>111,169,62,80,50</t>
  </si>
  <si>
    <t>chr4:89830443|89834027+</t>
  </si>
  <si>
    <t>exon:89830444-89830537,exon:89831314-89831366,exon:89833388-89833466,exon:89833870-89834027</t>
  </si>
  <si>
    <t>10,3,4,4,5,5,7</t>
  </si>
  <si>
    <t>130,298,476,201,63,77,66</t>
  </si>
  <si>
    <t>chr4:89893548|89895351+</t>
  </si>
  <si>
    <t>intergenic_region:89893549-89893663</t>
  </si>
  <si>
    <t>chr4:90148834|90150862-</t>
  </si>
  <si>
    <t>ENSGALG00000030602;</t>
  </si>
  <si>
    <t>exon:90148835-90148998,exon:90150712-90150862</t>
  </si>
  <si>
    <t>4,3,2,3</t>
  </si>
  <si>
    <t>185,43,41,33</t>
  </si>
  <si>
    <t>ADAM33</t>
  </si>
  <si>
    <t>chr4:90183492|90196313-</t>
  </si>
  <si>
    <t>ENSGALG00000044620;</t>
  </si>
  <si>
    <t>exon:90183493-90183556,exon:90196206-90196313</t>
  </si>
  <si>
    <t>2,3,5,5</t>
  </si>
  <si>
    <t>9,18,9,11</t>
  </si>
  <si>
    <t>chr4:90190778|90196313-</t>
  </si>
  <si>
    <t>exon:90196206-90196313</t>
  </si>
  <si>
    <t>3,2,7,2,2</t>
  </si>
  <si>
    <t>45,23,23,11,15</t>
  </si>
  <si>
    <t>chr4:90190778|90196316-</t>
  </si>
  <si>
    <t>intron:90196206-90196316</t>
  </si>
  <si>
    <t>chr4:90197627|90215141-</t>
  </si>
  <si>
    <t>exon:90215024-90215141</t>
  </si>
  <si>
    <t>chr4:90197627|90223362-</t>
  </si>
  <si>
    <t>exon:90223167-90223362</t>
  </si>
  <si>
    <t>chr4:90204916|90207486-</t>
  </si>
  <si>
    <t>exon:90204917-90205047</t>
  </si>
  <si>
    <t>11,10,7,8,5,6,9,7,3,5,9,7,7,16</t>
  </si>
  <si>
    <t>41,40,18,69,51,54,42,42,27,30,30,34,27,36</t>
  </si>
  <si>
    <t>chr4:90204916|90209311-</t>
  </si>
  <si>
    <t>exon:90204917-90205047,exon:90209152-90209311</t>
  </si>
  <si>
    <t>8,3,4,5,5,10,15,4,10,4,5,8,4</t>
  </si>
  <si>
    <t>28,11,50,36,19,28,30,23,21,22,23,19,36</t>
  </si>
  <si>
    <t>chr4:90204916|90215141-</t>
  </si>
  <si>
    <t>exon:90204917-90205047,exon:90215024-90215141</t>
  </si>
  <si>
    <t>11,4,5,2,8,4,3,4,16,13,4,8,7,2,8,3</t>
  </si>
  <si>
    <t>24,27,12,44,30,32,47,18,30,24,18,24,34,25,29,19</t>
  </si>
  <si>
    <t>chr4:90204916|90217919-</t>
  </si>
  <si>
    <t>intron:90204917-90205047</t>
  </si>
  <si>
    <t>chr4:90209151|90224457-</t>
  </si>
  <si>
    <t>exon:90209152-90209311,exon:90224323-90224457</t>
  </si>
  <si>
    <t>2,6,9,2,6</t>
  </si>
  <si>
    <t>89,60,45,44,36</t>
  </si>
  <si>
    <t>chr4:90222198|90224457-</t>
  </si>
  <si>
    <t>intron:90222199-90222324,intron:90224323-90224457</t>
  </si>
  <si>
    <t>3,3,2,2,5,3,3,7,3</t>
  </si>
  <si>
    <t>68,42,47,62,31,26,12,29,8</t>
  </si>
  <si>
    <t>chr4:90223166|90224457-</t>
  </si>
  <si>
    <t>exon:90223167-90223362,exon:90224323-90224457</t>
  </si>
  <si>
    <t>3,4,9,5,9,9,4,8,14,7,14,10,8,7,3,6</t>
  </si>
  <si>
    <t>31,32,73,95,59,68,82,42,35,36,17,42,45,25,34,17</t>
  </si>
  <si>
    <t>chr4:90392729|90397807+</t>
  </si>
  <si>
    <t>ENSGALG00000016094;</t>
  </si>
  <si>
    <t>exon:90392730-90392820,exon:90395533-90395648,exon:90397722-90397807</t>
  </si>
  <si>
    <t>4,10,2,4</t>
  </si>
  <si>
    <t>23,23,7,6</t>
  </si>
  <si>
    <t>SFXN5</t>
  </si>
  <si>
    <t>chr4:90448966|90449257-</t>
  </si>
  <si>
    <t>ENSGALG00000000067;</t>
  </si>
  <si>
    <t>exon:90448967-90449257</t>
  </si>
  <si>
    <t>12,8,8,3,4,2,5,8,7,3,7,2,8,3,3,4</t>
  </si>
  <si>
    <t>40,34,29,35,17,29,0,23,27,4,38,27,9,18,18,5</t>
  </si>
  <si>
    <t>SPR</t>
  </si>
  <si>
    <t>chr4:90487321|90492270+</t>
  </si>
  <si>
    <t>ENSGALG00000016098;</t>
  </si>
  <si>
    <t>exon:90487322-90487487,exon:90492223-90492270</t>
  </si>
  <si>
    <t>17,11,18,24,23,13,29,7,20,10,19,5,15,15,3,5,7,4</t>
  </si>
  <si>
    <t>81,42,85,217,291,174,148,278,98,51,57,22,29,31,24,40,39,11</t>
  </si>
  <si>
    <t>EXOC6B</t>
  </si>
  <si>
    <t>chr4:90487321|90497227+</t>
  </si>
  <si>
    <t>12,12,13,27,27,7,6,9,11,20,20,12,10,10,3,4,4,4</t>
  </si>
  <si>
    <t>57,34,80,252,307,168,194,283,134,38,67,25,31,42,35,37,46,11</t>
  </si>
  <si>
    <t>chr4:90492222|90497227+</t>
  </si>
  <si>
    <t>exon:90492223-90492270,exon:90493615-90493705,exon:90493820-90493865,exon:90497023-90497227</t>
  </si>
  <si>
    <t>43,46,55,64,73,100,53,63,64,55,102,43,26,40,17,18,29,32</t>
  </si>
  <si>
    <t>88,53,83,311,390,202,213,358,169,63,87,32,47,50,31,48,48,13</t>
  </si>
  <si>
    <t>chr4:90493614|90497227+</t>
  </si>
  <si>
    <t>exon:90493615-90493705,exon:90493820-90493865,exon:90497023-90497227</t>
  </si>
  <si>
    <t>17,11,21,41,44,29,63,33,54,25,16,9,19,4,6,14,11,6</t>
  </si>
  <si>
    <t>97,66,98,336,419,241,239,390,192,81,101,48,57,62,37,53,49,17</t>
  </si>
  <si>
    <t>chr4:90497022|90497227+</t>
  </si>
  <si>
    <t>exon:90497023-90497227</t>
  </si>
  <si>
    <t>4,5,3,6,3,3</t>
  </si>
  <si>
    <t>123,414,518,301,85,88</t>
  </si>
  <si>
    <t>chr4:90497022|90501769+</t>
  </si>
  <si>
    <t>intron:90497023-90497227,intron:90501614-90501769</t>
  </si>
  <si>
    <t>266,66</t>
  </si>
  <si>
    <t>chr4:90497022|90508652+</t>
  </si>
  <si>
    <t>intron:90497023-90497227,intron:90508535-90508652</t>
  </si>
  <si>
    <t>2,8,7,5,16,13,6,2,3,5,5</t>
  </si>
  <si>
    <t>112,305,393,247,207,271,158,93,120,91,63</t>
  </si>
  <si>
    <t>chr4:90497022|90511181+</t>
  </si>
  <si>
    <t>intron:90497023-90497227</t>
  </si>
  <si>
    <t>359,196,66</t>
  </si>
  <si>
    <t>chr4:90558641|90566990+</t>
  </si>
  <si>
    <t>exon:90558642-90558818,exon:90566922-90566990</t>
  </si>
  <si>
    <t>3,4,8,16,10,43,12,17,5,7,5,2,5,4</t>
  </si>
  <si>
    <t>62,44,247,355,145,187,317,125,32,72,41,35,39,47</t>
  </si>
  <si>
    <t>chr4:90558641|90593240+</t>
  </si>
  <si>
    <t>exon:90558642-90558743,exon:90593120-90593240</t>
  </si>
  <si>
    <t>2,3,6,3,3</t>
  </si>
  <si>
    <t>166,186,299,127,37</t>
  </si>
  <si>
    <t>chr4:90591948|90593240+</t>
  </si>
  <si>
    <t>exon:90591949-90592032,exon:90592164-90592210,exon:90593120-90593240</t>
  </si>
  <si>
    <t>8,19,6,9,11,11,17,7,16,18,12,12,15,13,11,7,4,7</t>
  </si>
  <si>
    <t>60,43,50,223,319,148,152,262,91,42,76,16,31,25,23,35,43,36</t>
  </si>
  <si>
    <t>chr4:90591948|90595599+</t>
  </si>
  <si>
    <t>exon:90591949-90592032,exon:90592164-90592210,exon:90593120-90593240,exon:90595294-90595365,exon:90595502-90595599</t>
  </si>
  <si>
    <t>2,3,11,10,4,4,10,4,5,4,4</t>
  </si>
  <si>
    <t>78,50,233,348,155,153,92,56,70,22,29</t>
  </si>
  <si>
    <t>chr4:90591948|90603759+</t>
  </si>
  <si>
    <t>exon:90591949-90592032,exon:90592164-90592210,exon:90603648-90603759</t>
  </si>
  <si>
    <t>78,44</t>
  </si>
  <si>
    <t>chr4:90595293|90597362+</t>
  </si>
  <si>
    <t>exon:90595294-90595365,exon:90595502-90595599,exon:90595986-90596091,exon:90597253-90597362</t>
  </si>
  <si>
    <t>37,41,38,52,83,44,45,51,33,45,72,37,17,19,8,23,22,10</t>
  </si>
  <si>
    <t>98,80,77,314,395,218,212,271,116,96,97,28,50,46,27,58,54,39</t>
  </si>
  <si>
    <t>chr4:90595293|90603759+</t>
  </si>
  <si>
    <t>exon:90595294-90595365,exon:90595502-90595599,exon:90603648-90603759</t>
  </si>
  <si>
    <t>8,8,6,8,10,11,4,11,2,7,2</t>
  </si>
  <si>
    <t>85,90,317,326,182,285,122,64,84,22,42</t>
  </si>
  <si>
    <t>chr4:90595293|90607728+</t>
  </si>
  <si>
    <t>exon:90595294-90595365,exon:90595502-90595599,exon:90607594-90607728</t>
  </si>
  <si>
    <t>3,4,3,5,7,4,3,4,6</t>
  </si>
  <si>
    <t>95,59,100,341,369,332,113,69,85</t>
  </si>
  <si>
    <t>chr4:90595985|90603759+</t>
  </si>
  <si>
    <t>exon:90595986-90596091,exon:90597253-90597362,exon:90603648-90603759</t>
  </si>
  <si>
    <t>23,15,17,30,40,28,39,32,29,43,37,18,7,14,9,10,21,8</t>
  </si>
  <si>
    <t>89,61,75,287,338,188,176,284,120,64,84,31,36,33,18,22,40,34</t>
  </si>
  <si>
    <t>chr4:90595985|90609186+</t>
  </si>
  <si>
    <t>intron:90595986-90596091,intron:90597253-90597362,intron:90609007-90609186</t>
  </si>
  <si>
    <t>3,4,5,6,11,10,15,7,7,4,3</t>
  </si>
  <si>
    <t>87,52,53,275,367,194,177,286,85,29,45</t>
  </si>
  <si>
    <t>chr4:90597252|90609186+</t>
  </si>
  <si>
    <t>intron:90597253-90597362</t>
  </si>
  <si>
    <t>444,91</t>
  </si>
  <si>
    <t>chr4:90603647|90609186+</t>
  </si>
  <si>
    <t>intron:90603648-90603759,intron:90607594-90607728,intron:90609007-90609186</t>
  </si>
  <si>
    <t>6,3,7,19,29,5,7,10,11,5,13,4,2,5,6</t>
  </si>
  <si>
    <t>101,74,68,356,430,235,246,294,129,60,95,34,34,48,26</t>
  </si>
  <si>
    <t>chr4:90607593|90609186+</t>
  </si>
  <si>
    <t>intron:90607594-90607728,intron:90609007-90609186</t>
  </si>
  <si>
    <t>88,138,38</t>
  </si>
  <si>
    <t>chr4:90607593|90619338+</t>
  </si>
  <si>
    <t>intron:90619161-90619338</t>
  </si>
  <si>
    <t>chr4:91218625|91226267-</t>
  </si>
  <si>
    <t>ENSGALG00000016105;</t>
  </si>
  <si>
    <t>exon:91218626-91218735,exon:91226126-91226267</t>
  </si>
  <si>
    <t>4,2,7,2,2</t>
  </si>
  <si>
    <t>21,52,36,29,44</t>
  </si>
  <si>
    <t>DYSF</t>
  </si>
  <si>
    <t>chr4:91232542|91233107-</t>
  </si>
  <si>
    <t>exon:91232543-91232685,exon:91232937-91233107</t>
  </si>
  <si>
    <t>8,5,5,6,2,4,2,8,3,6,13,7,8,5,7,2,3,6</t>
  </si>
  <si>
    <t>10,10,12,15,37,48,21,13,10,29,41,18,52,40,19,29,21,20</t>
  </si>
  <si>
    <t>chr4:91263235|91263829-</t>
  </si>
  <si>
    <t>intron:91263236-91263351,intron:91263788-91263829</t>
  </si>
  <si>
    <t>24,13</t>
  </si>
  <si>
    <t>chr4:9385148|9389056-</t>
  </si>
  <si>
    <t>ENSGALG00000007128;</t>
  </si>
  <si>
    <t>intron:9385149-9385349,intron:9388907-9389056</t>
  </si>
  <si>
    <t>8,2,12,10,4,2,6,5</t>
  </si>
  <si>
    <t>6,5,5,4,5,2,10,4</t>
  </si>
  <si>
    <t>SH3BGRL</t>
  </si>
  <si>
    <t>chr4:9458758|9461366+</t>
  </si>
  <si>
    <t>ENSGALG00000007151;</t>
  </si>
  <si>
    <t>exon:9458759-9458909,exon:9461268-9461366</t>
  </si>
  <si>
    <t>4,2,2,3,4,3,10,3,7,9,4,23,8,7,4,3,3</t>
  </si>
  <si>
    <t>53,50,54,221,241,112,94,152,53,28,35,44,38,21,37,25,14</t>
  </si>
  <si>
    <t>chr4:9458758|9474482+</t>
  </si>
  <si>
    <t>exon:9458759-9458909,exon:9471073-9471143,exon:9472542-9472642,exon:9474442-9474482</t>
  </si>
  <si>
    <t>8,14,15,25,20,29,11,14,7,12,29,5,9,19,10,4,10,9</t>
  </si>
  <si>
    <t>57,60,35,208,250,127,95,113,64,33,22,17,30,21,7,22,23,5</t>
  </si>
  <si>
    <t>chr4:9469313|9482610+</t>
  </si>
  <si>
    <t>exon:9469314-9469535,exon:9470319-9470419</t>
  </si>
  <si>
    <t>234,23</t>
  </si>
  <si>
    <t>chr4:9500180|9501944+</t>
  </si>
  <si>
    <t>intergenic_region:9500181-9500271,intergenic_region:9501839-9501944</t>
  </si>
  <si>
    <t>chr4:96251|101769-</t>
  </si>
  <si>
    <t>exon:101684-101769</t>
  </si>
  <si>
    <t>chr4:9953212|9959551+</t>
  </si>
  <si>
    <t>intergenic_region:9953213-9953338,intergenic_region:9956243-9956331</t>
  </si>
  <si>
    <t>chr4:9953212|9991223+</t>
  </si>
  <si>
    <t>intergenic_region:9953213-9953338,intergenic_region:9956243-9956331,intergenic_region:9991128-9991223</t>
  </si>
  <si>
    <t>6,3,5,7,5,4</t>
  </si>
  <si>
    <t>2,0,2,2,0,0</t>
  </si>
  <si>
    <t>chr4:9958431|9991223+</t>
  </si>
  <si>
    <t>intergenic_region:9974776-9974859,intergenic_region:9991128-9991223</t>
  </si>
  <si>
    <t>7,3,5</t>
  </si>
  <si>
    <t>15,15,13</t>
  </si>
  <si>
    <t>chr5:10199246|10213239-</t>
  </si>
  <si>
    <t>ENSGALG00000005986;</t>
  </si>
  <si>
    <t>exon:10209517-10209588,exon:10213072-10213239</t>
  </si>
  <si>
    <t>2,2,3,2,2</t>
  </si>
  <si>
    <t>17,11,16,14,18</t>
  </si>
  <si>
    <t>TUB</t>
  </si>
  <si>
    <t>chr5:10205264|10213239-</t>
  </si>
  <si>
    <t>exon:10205265-10205379</t>
  </si>
  <si>
    <t>chr5:10222196|10232907-</t>
  </si>
  <si>
    <t>exon:10222197-10222331,exon:10231230-10231392,exon:10232856-10232907</t>
  </si>
  <si>
    <t>chr5:10231229|10232907-</t>
  </si>
  <si>
    <t>exon:10231230-10231392,exon:10232856-10232907</t>
  </si>
  <si>
    <t>2,6,4,3,10,12,8,9,16,5,7,5</t>
  </si>
  <si>
    <t>2,3,3,6,13,27,14,12,18,4,17,4</t>
  </si>
  <si>
    <t>chr5:10335299|10338205-</t>
  </si>
  <si>
    <t>ENSGALG00000005998;</t>
  </si>
  <si>
    <t>exon:10335300-10335408,exon:10337595-10337697,exon:10338118-10338205</t>
  </si>
  <si>
    <t>20,26,41,41,87,124,36,32,55,86,136,68,32,50,23,15,36,81</t>
  </si>
  <si>
    <t>57,66,34,161,241,148,54,96,39,98,216,51,79,53,51,33,51,19</t>
  </si>
  <si>
    <t>RRAS2</t>
  </si>
  <si>
    <t>chr5:10403133|10407145-</t>
  </si>
  <si>
    <t>ENSGALG00000006015;</t>
  </si>
  <si>
    <t>exon:10403134-10403271</t>
  </si>
  <si>
    <t>COPB1</t>
  </si>
  <si>
    <t>chr5:10623825|10633820+</t>
  </si>
  <si>
    <t>ENSGALG00000032558;</t>
  </si>
  <si>
    <t>exon:10633695-10633820</t>
  </si>
  <si>
    <t>INSC</t>
  </si>
  <si>
    <t>chr5:10659000|10660602+</t>
  </si>
  <si>
    <t>exon:10659001-10659172,exon:10660424-10660602</t>
  </si>
  <si>
    <t>61,36,6,22,5,9,11,6,8</t>
  </si>
  <si>
    <t>19,7,1,16,10,1,10,4,1</t>
  </si>
  <si>
    <t>chr5:11123440|11126300-</t>
  </si>
  <si>
    <t>ENSGALG00000006074;</t>
  </si>
  <si>
    <t>exon:11123441-11123657</t>
  </si>
  <si>
    <t>11,9,3</t>
  </si>
  <si>
    <t>SOX6</t>
  </si>
  <si>
    <t>chr5:11126066|11142709-</t>
  </si>
  <si>
    <t>exon:11126067-11126240,exon:11142601-11142709</t>
  </si>
  <si>
    <t>chr5:11167481|11173622-</t>
  </si>
  <si>
    <t>exon:11173473-11173622</t>
  </si>
  <si>
    <t>2,2,3,10,4</t>
  </si>
  <si>
    <t>11,15,15,17,15</t>
  </si>
  <si>
    <t>chr5:11195782|11204386-</t>
  </si>
  <si>
    <t>exon:11195783-11195862,exon:11204266-11204386</t>
  </si>
  <si>
    <t>37,6</t>
  </si>
  <si>
    <t>chr5:11195782|11204389-</t>
  </si>
  <si>
    <t>intron:11195783-11195862,intron:11204266-11204389</t>
  </si>
  <si>
    <t>6,22</t>
  </si>
  <si>
    <t>chr5:1124199|1135519-</t>
  </si>
  <si>
    <t>ENSGALG00000030151;</t>
  </si>
  <si>
    <t>exon:1124200-1124262,exon:1131175-1131260,exon:1135402-1135519</t>
  </si>
  <si>
    <t>2,2,2,6</t>
  </si>
  <si>
    <t>24,3,0,2</t>
  </si>
  <si>
    <t>LUZP2</t>
  </si>
  <si>
    <t>chr5:11351941|11366092-</t>
  </si>
  <si>
    <t>intergenic_region:11351942-11352152,intergenic_region:11365849-11366092</t>
  </si>
  <si>
    <t>3,9,9,6</t>
  </si>
  <si>
    <t>25,23,20,11</t>
  </si>
  <si>
    <t>chr5:11358448|11366092-</t>
  </si>
  <si>
    <t>intergenic_region:11358449-11358576</t>
  </si>
  <si>
    <t>chr5:11510428|11511614-</t>
  </si>
  <si>
    <t>ENSGALG00000040491;</t>
  </si>
  <si>
    <t>intron:11510429-11510608</t>
  </si>
  <si>
    <t>8,7,7,6,8,3,4,2</t>
  </si>
  <si>
    <t>2,1,1,2,2,2,2,1</t>
  </si>
  <si>
    <t>chr5:11604996|11621655-</t>
  </si>
  <si>
    <t>ENSGALG00000029679;</t>
  </si>
  <si>
    <t>exon:11615093-11615165,exon:11616847-11616951,exon:11621544-11621655</t>
  </si>
  <si>
    <t>3,2,6,2,6</t>
  </si>
  <si>
    <t>14,5,13,4,4</t>
  </si>
  <si>
    <t>PLEKHA7</t>
  </si>
  <si>
    <t>chr5:11613832|11621655-</t>
  </si>
  <si>
    <t>exon:11613833-11613933,exon:11615093-11615165,exon:11616847-11616951,exon:11621544-11621655</t>
  </si>
  <si>
    <t>2,6,9,3,4</t>
  </si>
  <si>
    <t>8,16,20,5,7</t>
  </si>
  <si>
    <t>chr5:11774699|11783319-</t>
  </si>
  <si>
    <t>intergenic_region:11774700-11774857</t>
  </si>
  <si>
    <t>8,6,3,10,15,6,3,6,4,2,2,2,3,3</t>
  </si>
  <si>
    <t>69,72,69,138,217,86,116,232,18,24,9,16,28,7</t>
  </si>
  <si>
    <t>chr5:1188828|1189191-</t>
  </si>
  <si>
    <t>exon:1188829-1189191</t>
  </si>
  <si>
    <t>175,120,94,3</t>
  </si>
  <si>
    <t>26,2,14,0</t>
  </si>
  <si>
    <t>chr5:12411026|12412669-</t>
  </si>
  <si>
    <t>ENSGALG00000006231;</t>
  </si>
  <si>
    <t>intron:12411027-12411187,intron:12412561-12412669</t>
  </si>
  <si>
    <t>2,2,4,3,4,2,4,3,2</t>
  </si>
  <si>
    <t>1,2,8,3,1,0,1,2,2</t>
  </si>
  <si>
    <t>SERGEF</t>
  </si>
  <si>
    <t>chr5:12447770|12454421-</t>
  </si>
  <si>
    <t>exon:12447771-12447929</t>
  </si>
  <si>
    <t>chr5:12507133|12508149-</t>
  </si>
  <si>
    <t>ENSGALG00000032502;</t>
  </si>
  <si>
    <t>exon:12507134-12507312,exon:12507900-12507988,exon:12508078-12508149</t>
  </si>
  <si>
    <t>chr5:12523906|12525699+</t>
  </si>
  <si>
    <t>ENSGALG00000042340;</t>
  </si>
  <si>
    <t>exon:12523907-12524000,exon:12524494-12524643,exon:12525620-12525699</t>
  </si>
  <si>
    <t>2,7,6,4,7,11,5,5,4,4</t>
  </si>
  <si>
    <t>10,22,17,19,29,11,11,12,4,7</t>
  </si>
  <si>
    <t>GTF2H1</t>
  </si>
  <si>
    <t>chr5:12523906|12534445+</t>
  </si>
  <si>
    <t>exon:12523907-12524000,exon:12534353-12534445</t>
  </si>
  <si>
    <t>chr5:12577379|12585654-</t>
  </si>
  <si>
    <t>ENSGALG00000006342;</t>
  </si>
  <si>
    <t>exon:12585491-12585654</t>
  </si>
  <si>
    <t>UEVLD</t>
  </si>
  <si>
    <t>chr5:12595276|12599792-</t>
  </si>
  <si>
    <t>ENSGALG00000006355;</t>
  </si>
  <si>
    <t>exon:12599678-12599792</t>
  </si>
  <si>
    <t>SPTY2D1</t>
  </si>
  <si>
    <t>chr5:12858687|12862316+</t>
  </si>
  <si>
    <t>ENSGALG00000006382;</t>
  </si>
  <si>
    <t>exon:12858688-12858840</t>
  </si>
  <si>
    <t>PTPRJ</t>
  </si>
  <si>
    <t>chr5:12999656|13005674+</t>
  </si>
  <si>
    <t>intergenic_region:12999657-12999813,intergenic_region:13005601-13005674</t>
  </si>
  <si>
    <t>2,13,4,4,8,4,5,3</t>
  </si>
  <si>
    <t>17,31,26,9,11,17,9,10</t>
  </si>
  <si>
    <t>chr5:13015003|13023057+</t>
  </si>
  <si>
    <t>ENSGALG00000006401;</t>
  </si>
  <si>
    <t>exon:13015004-13015084,exon:13015746-13015847,exon:13022973-13023057</t>
  </si>
  <si>
    <t>15,12,8,7,4,7,9</t>
  </si>
  <si>
    <t>41,35,12,20,7,14,18</t>
  </si>
  <si>
    <t>OSBPL5</t>
  </si>
  <si>
    <t>chr5:13030825|13043800+</t>
  </si>
  <si>
    <t>exon:13043702-13043800</t>
  </si>
  <si>
    <t>chr5:13045200|13054880+</t>
  </si>
  <si>
    <t>exon:13045201-13045298,exon:13046798-13046887,exon:13054778-13054880</t>
  </si>
  <si>
    <t>chr5:13061358|13064218+</t>
  </si>
  <si>
    <t>ENSGALG00000006407;</t>
  </si>
  <si>
    <t>exon:13061359-13061490,exon:13061689-13061800,exon:13062373-13062446,exon:13063125-13063226,exon:13064187-13064218</t>
  </si>
  <si>
    <t>168,363,798,5,59,39,4,8,23,15,4,11,9,10,15,7</t>
  </si>
  <si>
    <t>82,66,101,15,56,20,25,5,4,6,5,1,3,14,5,7</t>
  </si>
  <si>
    <t>chr5:13449736|13461559-</t>
  </si>
  <si>
    <t>ENSGALG00000037138;</t>
  </si>
  <si>
    <t>exon:13449737-13449857,exon:13455510-13455651</t>
  </si>
  <si>
    <t>80,79,20,143,141,25,27,37,2,4</t>
  </si>
  <si>
    <t>74,64,67,226,320,96,42,97,2,1</t>
  </si>
  <si>
    <t>chr5:13880112|13909016-</t>
  </si>
  <si>
    <t>intergenic_region:13880113-13880194,intergenic_region:13908795-13909016</t>
  </si>
  <si>
    <t>12,20,6,7,6,2,3,3</t>
  </si>
  <si>
    <t>11,6,4,11,12,5,10,6</t>
  </si>
  <si>
    <t>chr5:13995873|13998570-</t>
  </si>
  <si>
    <t>intergenic_region:13995874-13996030</t>
  </si>
  <si>
    <t>chr5:14071023|14073165-</t>
  </si>
  <si>
    <t>ENSGALG00000006583;</t>
  </si>
  <si>
    <t>exon:14071024-14071113,exon:14073013-14073165</t>
  </si>
  <si>
    <t>11,8,6,3,4,6,3</t>
  </si>
  <si>
    <t>LSP1</t>
  </si>
  <si>
    <t>chr5:14110|14323+</t>
  </si>
  <si>
    <t>ENSGALG00000031067;</t>
  </si>
  <si>
    <t>exon:14111-14323</t>
  </si>
  <si>
    <t>68,181,80</t>
  </si>
  <si>
    <t>chr5:14110|15562+</t>
  </si>
  <si>
    <t>exon:14111-14323,exon:15370-15562</t>
  </si>
  <si>
    <t>chr5:14163422|14167855+</t>
  </si>
  <si>
    <t>intergenic_region:14167717-14167855</t>
  </si>
  <si>
    <t>chr5:142127|145959+</t>
  </si>
  <si>
    <t>ENSGALG00000036492;</t>
  </si>
  <si>
    <t>exon:145821-145959</t>
  </si>
  <si>
    <t>37,20</t>
  </si>
  <si>
    <t>DAGLA</t>
  </si>
  <si>
    <t>chr5:142127|149023+</t>
  </si>
  <si>
    <t>exon:142128-142266,exon:148936-149023</t>
  </si>
  <si>
    <t>33,19,30</t>
  </si>
  <si>
    <t>chr5:14303308|14304788+</t>
  </si>
  <si>
    <t>ENSGALG00000030499;</t>
  </si>
  <si>
    <t>exon:14303309-14303469,exon:14304695-14304788</t>
  </si>
  <si>
    <t>5,4,3,7,5,6,7,8,48,40,24,7,17,8,2,5,8</t>
  </si>
  <si>
    <t>24,31,101,142,99,184,214,83,169,226,94,111,128,79,64,76,43</t>
  </si>
  <si>
    <t>MOB2</t>
  </si>
  <si>
    <t>chr5:14665162|14669084+</t>
  </si>
  <si>
    <t>ENSGALG00000006697;</t>
  </si>
  <si>
    <t>intron:14668147-14668206,intron:14669020-14669084</t>
  </si>
  <si>
    <t>6,7,10,4,4</t>
  </si>
  <si>
    <t>4,2,9,3,10</t>
  </si>
  <si>
    <t>TOLLIP</t>
  </si>
  <si>
    <t>chr5:14670561|14674348+</t>
  </si>
  <si>
    <t>exon:14670562-14670711,exon:14674166-14674348</t>
  </si>
  <si>
    <t>chr5:14670561|14676573+</t>
  </si>
  <si>
    <t>exon:14670562-14670711,exon:14676421-14676573</t>
  </si>
  <si>
    <t>2,7,6</t>
  </si>
  <si>
    <t>78,81,33</t>
  </si>
  <si>
    <t>chr5:14670561|14677867+</t>
  </si>
  <si>
    <t>exon:14670562-14670711,exon:14674166-14674348,exon:14676421-14676573,exon:14677777-14677867</t>
  </si>
  <si>
    <t>3,3,8,12,8,6,4,2,32,53,33,2,12,3,4,7,5</t>
  </si>
  <si>
    <t>25,35,64,61,28,46,97,51,41,51,15,30,35,12,32,25,19</t>
  </si>
  <si>
    <t>chr5:14674165|14677867+</t>
  </si>
  <si>
    <t>exon:14676421-14676573,exon:14677777-14677867</t>
  </si>
  <si>
    <t>3,6,9,6,3</t>
  </si>
  <si>
    <t>93,61,77,30,15</t>
  </si>
  <si>
    <t>chr5:1468500|1483993-</t>
  </si>
  <si>
    <t>ENSGALG00000004300;</t>
  </si>
  <si>
    <t>exon:1468501-1468551,exon:1472176-1472243,exon:1478615-1478697,exon:1483892-1483993</t>
  </si>
  <si>
    <t>61,39,34</t>
  </si>
  <si>
    <t>PTDSS2</t>
  </si>
  <si>
    <t>chr5:15111605|15114838-</t>
  </si>
  <si>
    <t>ENSGALG00000006799;</t>
  </si>
  <si>
    <t>exon:15114701-15114838</t>
  </si>
  <si>
    <t>AP2A2</t>
  </si>
  <si>
    <t>chr5:15187604|15190156+</t>
  </si>
  <si>
    <t>ENSGALG00000006830;</t>
  </si>
  <si>
    <t>exon:15187605-15187706,exon:15190001-15190156</t>
  </si>
  <si>
    <t>2,7,7,12,6,7,18,9,19,12,3,6,5,5,9,4</t>
  </si>
  <si>
    <t>12,20,22,59,27,23,48,26,8,19,4,10,13,12,16,3</t>
  </si>
  <si>
    <t>CHID1</t>
  </si>
  <si>
    <t>chr5:15317657|15335998-</t>
  </si>
  <si>
    <t>ENSGALG00000006837;</t>
  </si>
  <si>
    <t>exon:15317658-15317732,exon:15335807-15335998</t>
  </si>
  <si>
    <t>3,9,4,6,4,2,2</t>
  </si>
  <si>
    <t>143,206,91,174,141,77,71</t>
  </si>
  <si>
    <t>TSPAN4</t>
  </si>
  <si>
    <t>chr5:15530931|15533185-</t>
  </si>
  <si>
    <t>intergenic_region:15530932-15531013,intergenic_region:15533005-15533185</t>
  </si>
  <si>
    <t>137,108,68,66</t>
  </si>
  <si>
    <t>chr5:1561470|1563617-</t>
  </si>
  <si>
    <t>ENSGALG00000004234;</t>
  </si>
  <si>
    <t>exon:1561471-1561568,exon:1562009-1562104</t>
  </si>
  <si>
    <t>3,6,3,3,6,7</t>
  </si>
  <si>
    <t>4,9,15,16,19,14</t>
  </si>
  <si>
    <t>PGGHG</t>
  </si>
  <si>
    <t>chr5:15727636|15729145-</t>
  </si>
  <si>
    <t>ENSGALG00000006868;</t>
  </si>
  <si>
    <t>exon:15727637-15727691,exon:15728199-15728270,exon:15728958-15729145</t>
  </si>
  <si>
    <t>27,51</t>
  </si>
  <si>
    <t>chr5:15766551|15767021-</t>
  </si>
  <si>
    <t>ENSGALG00000014569;</t>
  </si>
  <si>
    <t>exon:15766552-15766617,exon:15766789-15767021</t>
  </si>
  <si>
    <t>7,13,3</t>
  </si>
  <si>
    <t>112,128,53</t>
  </si>
  <si>
    <t>PNPLA2</t>
  </si>
  <si>
    <t>chr5:15821872|15828527+</t>
  </si>
  <si>
    <t>ENSGALG00000039335;</t>
  </si>
  <si>
    <t>exon:15821873-15821988,exon:15825306-15825431,exon:15828472-15828527</t>
  </si>
  <si>
    <t>15,14,23,2,2,3,4,5</t>
  </si>
  <si>
    <t>383,268,438,649,407,218,25,36</t>
  </si>
  <si>
    <t>SLC25A22</t>
  </si>
  <si>
    <t>chr5:15821872|15833324+</t>
  </si>
  <si>
    <t>exon:15828472-15828527,exon:15833234-15833324</t>
  </si>
  <si>
    <t>28,35,33,20,17,19,7,5,7,2,9,2,6,6,4,4</t>
  </si>
  <si>
    <t>368,232,364,357,608,397,86,236,112,18,44,15,31,28,20,51</t>
  </si>
  <si>
    <t>chr5:16115727|16123171-</t>
  </si>
  <si>
    <t>intergenic_region:16115728-16115918,intergenic_region:16123060-16123171</t>
  </si>
  <si>
    <t>chr5:16211908|16213146-</t>
  </si>
  <si>
    <t>intergenic_region:16211909-16211983</t>
  </si>
  <si>
    <t>chr5:16254580|16255816-</t>
  </si>
  <si>
    <t>intergenic_region:16254581-16254724</t>
  </si>
  <si>
    <t>chr5:16254580|16255819-</t>
  </si>
  <si>
    <t>intergenic_region:16254581-16254728,intergenic_region:16255570-16255819</t>
  </si>
  <si>
    <t>chr5:16422485|16429497+</t>
  </si>
  <si>
    <t>ENSGALG00000029533;</t>
  </si>
  <si>
    <t>exon:16422486-16422683,exon:16427199-16427395,exon:16429366-16429497</t>
  </si>
  <si>
    <t>4,10,2,3,2,3,5</t>
  </si>
  <si>
    <t>91,60,17,40,22,39,21</t>
  </si>
  <si>
    <t>LRP5</t>
  </si>
  <si>
    <t>chr5:16427198|16429497+</t>
  </si>
  <si>
    <t>exon:16427199-16427395,exon:16429366-16429497</t>
  </si>
  <si>
    <t>48,65,41</t>
  </si>
  <si>
    <t>chr5:16444504|16445740+</t>
  </si>
  <si>
    <t>exon:16444505-16444902,exon:16445569-16445740</t>
  </si>
  <si>
    <t>30,47,40,62,38,44,58,64,40,238,196,107,96,86,71,76,51,75</t>
  </si>
  <si>
    <t>38,35,25,39,82,34,34,67,23,31,40,12,13,17,15,30,24,14</t>
  </si>
  <si>
    <t>chr5:1644964|1649200+</t>
  </si>
  <si>
    <t>ENSGALG00000004085;</t>
  </si>
  <si>
    <t>exon:1644965-1645127</t>
  </si>
  <si>
    <t>ZDHHC13</t>
  </si>
  <si>
    <t>chr5:16478447|16482951+</t>
  </si>
  <si>
    <t>exon:16478448-16478664</t>
  </si>
  <si>
    <t>chr5:16528773|16531088+</t>
  </si>
  <si>
    <t>ENSGALG00000007037;</t>
  </si>
  <si>
    <t>intron:16528774-16528848,intron:16530924-16531088</t>
  </si>
  <si>
    <t>5,4,3,4,4,2,4,7,4,6,6,8</t>
  </si>
  <si>
    <t>24,29,43,15,15,13,13,6,19,8,20,4</t>
  </si>
  <si>
    <t>PPP6R3</t>
  </si>
  <si>
    <t>chr5:16528776|16531088+</t>
  </si>
  <si>
    <t>intron:16528777-16528848,intron:16530924-16531088</t>
  </si>
  <si>
    <t>2,3,2,2,4,5,3</t>
  </si>
  <si>
    <t>43,13,13,16,19,8,20</t>
  </si>
  <si>
    <t>chr5:16528892|16531088+</t>
  </si>
  <si>
    <t>intron:16528893-16529005,intron:16530924-16531088</t>
  </si>
  <si>
    <t>13,13,6,16</t>
  </si>
  <si>
    <t>chr5:16530923|16531697+</t>
  </si>
  <si>
    <t>intron:16530924-16531088,intron:16531472-16531697</t>
  </si>
  <si>
    <t>chr5:16530923|16531701+</t>
  </si>
  <si>
    <t>intron:16530924-16531088,intron:16531472-16531701</t>
  </si>
  <si>
    <t>4,2,4,5,2,2,3,2,3,4</t>
  </si>
  <si>
    <t>27,37,12,20,23,13,11,13,20,16</t>
  </si>
  <si>
    <t>chr5:16530923|16551741+</t>
  </si>
  <si>
    <t>intron:16551655-16551741</t>
  </si>
  <si>
    <t>91,42</t>
  </si>
  <si>
    <t>chr5:16530923|16565935+</t>
  </si>
  <si>
    <t>intron:16530924-16531088,intron:16538126-16538208,intron:16565880-16565935</t>
  </si>
  <si>
    <t>43,40</t>
  </si>
  <si>
    <t>chr5:16538125|16542571+</t>
  </si>
  <si>
    <t>exon:16542458-16542571</t>
  </si>
  <si>
    <t>chr5:16538125|16545403+</t>
  </si>
  <si>
    <t>exon:16545251-16545403</t>
  </si>
  <si>
    <t>40,73</t>
  </si>
  <si>
    <t>chr5:16538125|16558039+</t>
  </si>
  <si>
    <t>exon:16557909-16558039</t>
  </si>
  <si>
    <t>chr5:16661484|16673525-</t>
  </si>
  <si>
    <t>ENSGALG00000007077;</t>
  </si>
  <si>
    <t>exon:16673371-16673525</t>
  </si>
  <si>
    <t>CPT1A</t>
  </si>
  <si>
    <t>chr5:16663633|16673525-</t>
  </si>
  <si>
    <t>exon:16663634-16663721,exon:16665383-16665490</t>
  </si>
  <si>
    <t>chr5:16832452|16834975+</t>
  </si>
  <si>
    <t>ENSGALG00000007220;</t>
  </si>
  <si>
    <t>exon:16832453-16832572,exon:16833298-16833423,exon:16834911-16834975</t>
  </si>
  <si>
    <t>chr5:16832471|16836655-</t>
  </si>
  <si>
    <t>exon:16832472-16832572,exon:16836541-16836655</t>
  </si>
  <si>
    <t>chr5:16833297|16835057-</t>
  </si>
  <si>
    <t>exon:16833298-16833423,exon:16834911-16835057</t>
  </si>
  <si>
    <t>5,6,3,11,5,5,9,8,9,4,13,6,2,3</t>
  </si>
  <si>
    <t>chr5:16833297|16836655-</t>
  </si>
  <si>
    <t>exon:16833298-16833423,exon:16834911-16835057,exon:16836541-16836655</t>
  </si>
  <si>
    <t>chr5:16834910|16836655-</t>
  </si>
  <si>
    <t>exon:16834911-16835057</t>
  </si>
  <si>
    <t>chr5:16928328|16929031-</t>
  </si>
  <si>
    <t>ENSGALG00000007287;</t>
  </si>
  <si>
    <t>exon:16928329-16928451,exon:16928942-16929031</t>
  </si>
  <si>
    <t>chr5:16943529|16947158-</t>
  </si>
  <si>
    <t>ENSGALG00000007374;ENSGALG00000007330;</t>
  </si>
  <si>
    <t>intron:16943530-16943627,intron:16943749-16943796,intron:16947090-16947158</t>
  </si>
  <si>
    <t>3,20,14,6,4,3,7,3</t>
  </si>
  <si>
    <t>46,136,179,78,90,61,117,54</t>
  </si>
  <si>
    <t>YPEL4;-</t>
  </si>
  <si>
    <t>chr5:16947978|16948324-</t>
  </si>
  <si>
    <t>intron:16947979-16948324</t>
  </si>
  <si>
    <t>chr5:16954908|16955733-</t>
  </si>
  <si>
    <t>intron:16955616-16955733</t>
  </si>
  <si>
    <t>chr5:17130593|17131675+</t>
  </si>
  <si>
    <t>ENSGALG00000007550;</t>
  </si>
  <si>
    <t>exon:17130594-17130693,exon:17131604-17131675</t>
  </si>
  <si>
    <t>150,7,26</t>
  </si>
  <si>
    <t>TPCN2</t>
  </si>
  <si>
    <t>chr5:17765861|17773116+</t>
  </si>
  <si>
    <t>ENSGALG00000041808;</t>
  </si>
  <si>
    <t>exon:17765862-17765960,exon:17767062-17767213,exon:17768337-17768391,exon:17769842-17769893,exon:17772497-17772562,exon:17773061-17773116</t>
  </si>
  <si>
    <t>2,4,5,7,3,49,48,22,25,35,14,27,29,27</t>
  </si>
  <si>
    <t>33,47,19,45,30,84,123,30,70,39,48,103,57,41</t>
  </si>
  <si>
    <t>ANO1</t>
  </si>
  <si>
    <t>chr5:17874478|17874875+</t>
  </si>
  <si>
    <t>ENSGALG00000035774;</t>
  </si>
  <si>
    <t>exon:17874479-17874560,exon:17874675-17874875</t>
  </si>
  <si>
    <t>9,5,4,8,3,5,3,2</t>
  </si>
  <si>
    <t>18,31,8,23,17,17,19,14</t>
  </si>
  <si>
    <t>PPFIA1</t>
  </si>
  <si>
    <t>chr5:17890796|17892839+</t>
  </si>
  <si>
    <t>ENSGALG00000007700;</t>
  </si>
  <si>
    <t>exon:17890797-17890880,exon:17891316-17891389,exon:17892710-17892839</t>
  </si>
  <si>
    <t>CTTN</t>
  </si>
  <si>
    <t>chr5:17890796|17895341+</t>
  </si>
  <si>
    <t>exon:17890797-17890880,exon:17891316-17891389,exon:17892710-17892839,exon:17895231-17895341</t>
  </si>
  <si>
    <t>156,111,95</t>
  </si>
  <si>
    <t>chr5:18049832|18051645-</t>
  </si>
  <si>
    <t>ENSGALG00000035916;</t>
  </si>
  <si>
    <t>exon:18049833-18049957,exon:18051563-18051645</t>
  </si>
  <si>
    <t>7,7,15,30,122,33,230,89,157,20,18,3,13,19,6,21,17,14</t>
  </si>
  <si>
    <t>2,11,4,20,47,29,90,111,56,3,4,5,0,1,0,14,11,4</t>
  </si>
  <si>
    <t>chr5:18049832|18071666-</t>
  </si>
  <si>
    <t>exon:18049833-18049957,exon:18051563-18051645,exon:18071591-18071666</t>
  </si>
  <si>
    <t>4,4,2,24,11,30,33,58,10,3</t>
  </si>
  <si>
    <t>3,7,23,38,11,79,108,40,11,7</t>
  </si>
  <si>
    <t>chr5:18303785|18315386-</t>
  </si>
  <si>
    <t>intergenic_region:18303786-18303967,intergenic_region:18315242-18315386</t>
  </si>
  <si>
    <t>0,3,3</t>
  </si>
  <si>
    <t>chr5:18313597|18315386-</t>
  </si>
  <si>
    <t>intergenic_region:18313598-18313726,intergenic_region:18315242-18315386</t>
  </si>
  <si>
    <t>7,16,2,2</t>
  </si>
  <si>
    <t>3,4,2,0</t>
  </si>
  <si>
    <t>chr5:18367610|18368582-</t>
  </si>
  <si>
    <t>ENSGALG00000040371;</t>
  </si>
  <si>
    <t>intron:18367611-18367712,intron:18368373-18368582</t>
  </si>
  <si>
    <t>CD59</t>
  </si>
  <si>
    <t>chr5:18384960|18388577-</t>
  </si>
  <si>
    <t>ENSGALG00000034029;</t>
  </si>
  <si>
    <t>exon:18384961-18385075,exon:18386382-18386545,exon:18388488-18388577</t>
  </si>
  <si>
    <t>FBXO3</t>
  </si>
  <si>
    <t>chr5:18463856|18472093+</t>
  </si>
  <si>
    <t>ENSGALG00000013532;</t>
  </si>
  <si>
    <t>exon:18463857-18463919,exon:18465750-18465836,exon:18470452-18470589,exon:18471868-18471920,exon:18472007-18472093</t>
  </si>
  <si>
    <t>8,3,5,10,10,7,8,10,4,4,8,2,4,4</t>
  </si>
  <si>
    <t>96,59,99,230,328,158,60,151,69,118,91,56,76,64</t>
  </si>
  <si>
    <t>CAPRIN1</t>
  </si>
  <si>
    <t>chr5:18476926|18480426+</t>
  </si>
  <si>
    <t>exon:18480276-18480426</t>
  </si>
  <si>
    <t>chr5:18476926|18483562+</t>
  </si>
  <si>
    <t>exon:18478518-18478579,exon:18483462-18483562</t>
  </si>
  <si>
    <t>chr5:18477954|18484444+</t>
  </si>
  <si>
    <t>exon:18477955-18478063,exon:18478518-18478579</t>
  </si>
  <si>
    <t>chr5:1855646|1873235+</t>
  </si>
  <si>
    <t>ENSGALG00000029399;</t>
  </si>
  <si>
    <t>exon:1855647-1855764,exon:1862676-1862728,exon:1873163-1873235</t>
  </si>
  <si>
    <t>6,3,3,2,3</t>
  </si>
  <si>
    <t>20,37,58,28,23</t>
  </si>
  <si>
    <t>chr5:1855646|1884504+</t>
  </si>
  <si>
    <t>intergenic_region:1855647-1855764,intergenic_region:1862676-1862728</t>
  </si>
  <si>
    <t>7,19,4</t>
  </si>
  <si>
    <t>chr5:1873162|1884504+</t>
  </si>
  <si>
    <t>intergenic_region:1873163-1873235,intergenic_region:1879625-1879895,intergenic_region:1881405-1881473,intergenic_region:1884347-1884504</t>
  </si>
  <si>
    <t>3,10,11,4,23,17,14,20,7,50,47,19,18,23,11,16,25,33</t>
  </si>
  <si>
    <t>8,2,1,15,7,3,9,30,3,13,36,12,12,16,3,15,19,11</t>
  </si>
  <si>
    <t>chr5:19303700|19325826+</t>
  </si>
  <si>
    <t>intergenic_region:19303701-19303847,intergenic_region:19322089-19322214,intergenic_region:19325692-19325826</t>
  </si>
  <si>
    <t>11,12,12,10,11,4,6,8,4</t>
  </si>
  <si>
    <t>141,116,58,65,100,29,16,8,11</t>
  </si>
  <si>
    <t>chr5:19322088|19325826+</t>
  </si>
  <si>
    <t>ENSGALG00000038913;</t>
  </si>
  <si>
    <t>exon:19322089-19322214,exon:19325692-19325826</t>
  </si>
  <si>
    <t>40,41,75,69,92,52,150,91,119,56,67,20,10,27,21,22,24,23</t>
  </si>
  <si>
    <t>54,32,36,153,141,88,88,129,42,28,35,11,21,13,8,22,16,11</t>
  </si>
  <si>
    <t>LDLRAD3</t>
  </si>
  <si>
    <t>chr5:19371556|19371902+</t>
  </si>
  <si>
    <t>exon:19371557-19371902</t>
  </si>
  <si>
    <t>9,17,13,12,9,7,3,5,4,38,70,58,8,6,18,6,16,17</t>
  </si>
  <si>
    <t>12,7,27,55,67,24,22,64,17,18,19,5,9,10,2,14,9,5</t>
  </si>
  <si>
    <t>chr5:19446585|19448255+</t>
  </si>
  <si>
    <t>intergenic_region:19446586-19446859,intergenic_region:19448175-19448255</t>
  </si>
  <si>
    <t>3,9,5,2,2,4</t>
  </si>
  <si>
    <t>10,12,4,5,8,9</t>
  </si>
  <si>
    <t>chr5:19446585|19451664+</t>
  </si>
  <si>
    <t>intergenic_region:19446586-19446859,intergenic_region:19451616-19451664</t>
  </si>
  <si>
    <t>8,2,4,2</t>
  </si>
  <si>
    <t>14,9,6,7</t>
  </si>
  <si>
    <t>chr5:1948734|1956836+</t>
  </si>
  <si>
    <t>ENSGALG00000003999;</t>
  </si>
  <si>
    <t>exon:1948735-1948873</t>
  </si>
  <si>
    <t>chr5:19531918|19548087+</t>
  </si>
  <si>
    <t>ENSGALG00000007941;</t>
  </si>
  <si>
    <t>exon:19531919-19532064,exon:19545490-19545644</t>
  </si>
  <si>
    <t>C11orf74</t>
  </si>
  <si>
    <t>chr5:1971977|1977718+</t>
  </si>
  <si>
    <t>exon:1971978-1972001,exon:1972119-1972193,exon:1977573-1977718</t>
  </si>
  <si>
    <t>chr5:1987943|1990010+</t>
  </si>
  <si>
    <t>exon:1987944-1988179,exon:1989302-1989456,exon:1989939-1990010</t>
  </si>
  <si>
    <t>36,21,27,17,21,15,11,11,4,49,62,35,32,36,14,20,17,13</t>
  </si>
  <si>
    <t>176,148,93,211,253,123,48,88,54,116,101,57,67,60,30,49,50,31</t>
  </si>
  <si>
    <t>chr5:1990431|1995635+</t>
  </si>
  <si>
    <t>exon:1990432-1990628</t>
  </si>
  <si>
    <t>chr5:210742|215814+</t>
  </si>
  <si>
    <t>ENSGALG00000041253;</t>
  </si>
  <si>
    <t>exon:213460-213528,exon:215729-215814</t>
  </si>
  <si>
    <t>MYRF</t>
  </si>
  <si>
    <t>chr5:21435273|21451609+</t>
  </si>
  <si>
    <t>ENSGALG00000039558;</t>
  </si>
  <si>
    <t>exon:21435274-21435363</t>
  </si>
  <si>
    <t>3,4,5,8,14,4,2,6,3,5,2</t>
  </si>
  <si>
    <t>43,23,18,74,111,52,37,21,13,9,4</t>
  </si>
  <si>
    <t>chr5:21468515|21469662+</t>
  </si>
  <si>
    <t>exon:21468516-21468636,exon:21468951-21469110,exon:21469579-21469662</t>
  </si>
  <si>
    <t>11,5,9,8,10,10,7,4,6,25,31,29,14,10,11,11,11,14</t>
  </si>
  <si>
    <t>64,61,42,123,222,115,88,97,47,21,59,17,37,31,16,39,40,19</t>
  </si>
  <si>
    <t>chr5:21471777|21473887+</t>
  </si>
  <si>
    <t>exon:21471778-21471897,exon:21473744-21473887</t>
  </si>
  <si>
    <t>chr5:21599552|21617270+</t>
  </si>
  <si>
    <t>ENSGALG00000036787;</t>
  </si>
  <si>
    <t>exon:21599553-21599599,exon:21603517-21603592,exon:21617160-21617270</t>
  </si>
  <si>
    <t>3,3,10,9,10,7,3,10,5,8,3,8,2,3</t>
  </si>
  <si>
    <t>124,133,85,145,218,81,124,95,58,116,86,38,51,36</t>
  </si>
  <si>
    <t>HSD17B12</t>
  </si>
  <si>
    <t>chr5:21617159|21622724+</t>
  </si>
  <si>
    <t>exon:21617160-21617270,exon:21621697-21621761,exon:21622680-21622724</t>
  </si>
  <si>
    <t>23,28,11,18,18,13,18,4,2,52,46,5,27,36,6,10,12</t>
  </si>
  <si>
    <t>136,159,84,177,279,101,140,179,108,99,133,67,104,93,40,54,39</t>
  </si>
  <si>
    <t>chr5:21617159|21635776+</t>
  </si>
  <si>
    <t>126,64,66,38</t>
  </si>
  <si>
    <t>chr5:21617159|21640068+</t>
  </si>
  <si>
    <t>exon:21617160-21617270,exon:21630280-21630314,exon:21635695-21635776,exon:21640003-21640068</t>
  </si>
  <si>
    <t>5,3,2,3,7,10,3,2,4,2,5</t>
  </si>
  <si>
    <t>101,219,85,75,74,99,54,57,65,28,34</t>
  </si>
  <si>
    <t>chr5:21735169|21760840+</t>
  </si>
  <si>
    <t>ENSGALG00000031542;</t>
  </si>
  <si>
    <t>exon:21735170-21735286,exon:21760709-21760840</t>
  </si>
  <si>
    <t>EXT2</t>
  </si>
  <si>
    <t>chr5:21737877|21760840+</t>
  </si>
  <si>
    <t>exon:21760709-21760840</t>
  </si>
  <si>
    <t>chr5:217477|217734+</t>
  </si>
  <si>
    <t>intron:217478-217734</t>
  </si>
  <si>
    <t>chr5:21760708|21771624+</t>
  </si>
  <si>
    <t>exon:21760709-21760840,exon:21771435-21771624</t>
  </si>
  <si>
    <t>chr5:21771434|21782737+</t>
  </si>
  <si>
    <t>exon:21771435-21771624,exon:21782571-21782737</t>
  </si>
  <si>
    <t>chr5:22094891|22127347+</t>
  </si>
  <si>
    <t>intergenic_region:22094892-22094956,intergenic_region:22119018-22119106,intergenic_region:22125990-22126060,intergenic_region:22127218-22127347</t>
  </si>
  <si>
    <t>6,9,4,6,2,4</t>
  </si>
  <si>
    <t>chr5:22153973|22159951+</t>
  </si>
  <si>
    <t>ENSGALG00000036901;</t>
  </si>
  <si>
    <t>exon:22153974-22154053,exon:22155538-22155600,exon:22158418-22158531,exon:22158893-22158984,exon:22159757-22159951</t>
  </si>
  <si>
    <t>3,5,2,5,7,4,5</t>
  </si>
  <si>
    <t>TSPAN18</t>
  </si>
  <si>
    <t>chr5:22158892|22159951+</t>
  </si>
  <si>
    <t>exon:22159757-22159951</t>
  </si>
  <si>
    <t>chr5:22282852|22285482+</t>
  </si>
  <si>
    <t>ENSGALG00000008053;</t>
  </si>
  <si>
    <t>exon:22282853-22282971,exon:22283522-22283625,exon:22283709-22283849,exon:22284189-22284451,exon:22285415-22285482</t>
  </si>
  <si>
    <t>12,20,12,5,39,25,25,20,6,61,44,47,14,17,23,38</t>
  </si>
  <si>
    <t>30,19,30,118,123,58,68,82,46,48,62,42,37,70,52,25</t>
  </si>
  <si>
    <t>chr5:22282852|22287396+</t>
  </si>
  <si>
    <t>intron:22282853-22282971,intron:22285415-22285482,intron:22287333-22287396</t>
  </si>
  <si>
    <t>chr5:22282852|22300805+</t>
  </si>
  <si>
    <t>exon:22282853-22282971,exon:22283522-22283625,exon:22300618-22300805</t>
  </si>
  <si>
    <t>3,3,5,2,5</t>
  </si>
  <si>
    <t>48,69,33,42,44</t>
  </si>
  <si>
    <t>chr5:22300617|22306932+</t>
  </si>
  <si>
    <t>exon:22300618-22300805</t>
  </si>
  <si>
    <t>chr5:22300617|22307163+</t>
  </si>
  <si>
    <t>3,9,3</t>
  </si>
  <si>
    <t>51,31,33</t>
  </si>
  <si>
    <t>chr5:22610124|22620796-</t>
  </si>
  <si>
    <t>ENSGALG00000036443;</t>
  </si>
  <si>
    <t>exon:22610125-22610275,exon:22620559-22620796</t>
  </si>
  <si>
    <t>FUT8</t>
  </si>
  <si>
    <t>chr5:22629104|22635681-</t>
  </si>
  <si>
    <t>exon:22629105-22629219,exon:22635283-22635448,exon:22635566-22635681</t>
  </si>
  <si>
    <t>2,5,5,2,4,5,4</t>
  </si>
  <si>
    <t>46,52,29,20,22,30,33</t>
  </si>
  <si>
    <t>chr5:22635282|22664938-</t>
  </si>
  <si>
    <t>intergenic_region:22635283-22635448,intergenic_region:22651838-22651973,intergenic_region:22664862-22664938</t>
  </si>
  <si>
    <t>2,3,3,5,4,5,4,4,3,7,4</t>
  </si>
  <si>
    <t>33,43,22,42,66,46,15,17,17,29,19</t>
  </si>
  <si>
    <t>chr5:22832816|22834117+</t>
  </si>
  <si>
    <t>ENSGALG00000008097;</t>
  </si>
  <si>
    <t>exon:22832817-22833004,exon:22833599-22833681,exon:22834069-22834117</t>
  </si>
  <si>
    <t>4,3,19,8,8,6,3,20,9,4,5,3,4</t>
  </si>
  <si>
    <t>43,66,140,190,97,86,146,44,72,17,48,48,37</t>
  </si>
  <si>
    <t>CELF1</t>
  </si>
  <si>
    <t>chr5:22832816|22836776+</t>
  </si>
  <si>
    <t>exon:22832817-22833004,exon:22836615-22836776</t>
  </si>
  <si>
    <t>48,101,33</t>
  </si>
  <si>
    <t>chr5:22886649|22888057-</t>
  </si>
  <si>
    <t>ENSGALG00000028327;</t>
  </si>
  <si>
    <t>exon:22886650-22886787,exon:22887944-22888057</t>
  </si>
  <si>
    <t>chr5:22901476|22910885-</t>
  </si>
  <si>
    <t>ENSGALG00000008122;</t>
  </si>
  <si>
    <t>exon:22901477-22901576,exon:22901707-22901839</t>
  </si>
  <si>
    <t>5,2,2,7,4</t>
  </si>
  <si>
    <t>SLC39A13</t>
  </si>
  <si>
    <t>chr5:22901476|22912333-</t>
  </si>
  <si>
    <t>intron:22901477-22901576,intron:22912275-22912333</t>
  </si>
  <si>
    <t>chr5:22906877|22910145-</t>
  </si>
  <si>
    <t>exon:22910032-22910145</t>
  </si>
  <si>
    <t>chr5:22910031|22912216-</t>
  </si>
  <si>
    <t>intron:22910032-22910145,intron:22912109-22912216</t>
  </si>
  <si>
    <t>147,74</t>
  </si>
  <si>
    <t>chr5:22910031|22912333-</t>
  </si>
  <si>
    <t>intron:22910032-22910145</t>
  </si>
  <si>
    <t>63,50</t>
  </si>
  <si>
    <t>chr5:23060183|23071887-</t>
  </si>
  <si>
    <t>ENSGALG00000008181;</t>
  </si>
  <si>
    <t>exon:23060184-23060290,exon:23071365-23071448,exon:23071790-23071887</t>
  </si>
  <si>
    <t>7,9,7,11,15,6,7,5,8,8,6,4,4,6,5,2,4</t>
  </si>
  <si>
    <t>90,68,44,151,125,82,171,127,52,3,2,1,13,8,23,8,8</t>
  </si>
  <si>
    <t>MADD</t>
  </si>
  <si>
    <t>chr5:23066827|23071887-</t>
  </si>
  <si>
    <t>exon:23066828-23066948,exon:23071365-23071448,exon:23071790-23071887</t>
  </si>
  <si>
    <t>14,19,15,8,14,7,13,19,15,16,6,7,3,2,6</t>
  </si>
  <si>
    <t>94,65,56,112,93,58,132,127,41,11,10,16,19,7,14</t>
  </si>
  <si>
    <t>chr5:23067956|23071887-</t>
  </si>
  <si>
    <t>exon:23067957-23068065</t>
  </si>
  <si>
    <t>81,47,24</t>
  </si>
  <si>
    <t>chr5:23116713|23127449-</t>
  </si>
  <si>
    <t>ENSGALG00000038059;</t>
  </si>
  <si>
    <t>exon:23116714-23116825</t>
  </si>
  <si>
    <t>LXR</t>
  </si>
  <si>
    <t>chr5:23124414|23127449-</t>
  </si>
  <si>
    <t>exon:23127202-23127449</t>
  </si>
  <si>
    <t>chr5:23458486|23459268+</t>
  </si>
  <si>
    <t>ENSGALG00000042357;</t>
  </si>
  <si>
    <t>exon:23458487-23458670,exon:23459176-23459268</t>
  </si>
  <si>
    <t>2,7,5,2,3,2,2</t>
  </si>
  <si>
    <t>211,129,174,77,93,102,60</t>
  </si>
  <si>
    <t>ARHGAP1</t>
  </si>
  <si>
    <t>chr5:23458486|23473581+</t>
  </si>
  <si>
    <t>exon:23458487-23458670,exon:23473504-23473581</t>
  </si>
  <si>
    <t>chr5:23458486|23475852+</t>
  </si>
  <si>
    <t>intergenic_region:23458487-23458670</t>
  </si>
  <si>
    <t>chr5:23493804|23495191-</t>
  </si>
  <si>
    <t>ENSGALG00000008347;</t>
  </si>
  <si>
    <t>exon:23493805-23493895,exon:23494653-23494751,exon:23495095-23495191</t>
  </si>
  <si>
    <t>49,56,45</t>
  </si>
  <si>
    <t>ATG13</t>
  </si>
  <si>
    <t>chr5:23516918|23522100+</t>
  </si>
  <si>
    <t>ENSGALG00000008358;</t>
  </si>
  <si>
    <t>exon:23516919-23517178</t>
  </si>
  <si>
    <t>8,18,7,23,32,14,7,9,37,10,9,16,8,8,5</t>
  </si>
  <si>
    <t>74,66,70,113,193,117,112,63,79,39,41,68,58,68,21</t>
  </si>
  <si>
    <t>chr5:23516918|23546518+</t>
  </si>
  <si>
    <t>exon:23539495-23539581,exon:23546336-23546518</t>
  </si>
  <si>
    <t>5,8,9,8,5,5,7</t>
  </si>
  <si>
    <t>114,164,228,130,210,58,63</t>
  </si>
  <si>
    <t>chr5:23516918|23560017+</t>
  </si>
  <si>
    <t>exon:23559338-23559418,exon:23559917-23560017</t>
  </si>
  <si>
    <t>9,9,11,10,17,4,8,4,7,13,7,5,4,8,6,6,2</t>
  </si>
  <si>
    <t>60,69,62,106,145,98,65,47,78,76,32,47,38,23,68,51,26</t>
  </si>
  <si>
    <t>chr5:23532626|23546518+</t>
  </si>
  <si>
    <t>intron:23532627-23532751,intron:23539495-23539581,intron:23546336-23546518</t>
  </si>
  <si>
    <t>chr5:23539494|23546518+</t>
  </si>
  <si>
    <t>84,93,55,73,92,78,83,42,30,494,412,147,210,130,69,134,111,105</t>
  </si>
  <si>
    <t>109,129,141,207,278,183,110,147,76,229,255,87,98,127,82,118,112,78</t>
  </si>
  <si>
    <t>chr5:23539494|23560017+</t>
  </si>
  <si>
    <t>exon:23539495-23539581,exon:23546336-23546518,exon:23559338-23559418,exon:23559917-23560017</t>
  </si>
  <si>
    <t>20,30,24,17,25,10,27,17,8,114,114,40,38,56,19,34,47,25</t>
  </si>
  <si>
    <t>87,92,89,151,202,153,89,128,65,111,126,61,66,82,52,101,84,41</t>
  </si>
  <si>
    <t>chr5:23539494|23593411+</t>
  </si>
  <si>
    <t>exon:23539495-23539581,exon:23593257-23593411</t>
  </si>
  <si>
    <t>73,85,114</t>
  </si>
  <si>
    <t>chr5:23546335|23560017+</t>
  </si>
  <si>
    <t>exon:23546336-23546518,exon:23559338-23559418,exon:23559917-23560017</t>
  </si>
  <si>
    <t>3,13,9,4</t>
  </si>
  <si>
    <t>chr5:23623098|23625023+</t>
  </si>
  <si>
    <t>exon:23623099-23623191,exon:23624830-23625023</t>
  </si>
  <si>
    <t>chr5:23806391|23813095+</t>
  </si>
  <si>
    <t>ENSGALG00000008403;</t>
  </si>
  <si>
    <t>exon:23806392-23806526,exon:23811089-23811121,exon:23813030-23813095</t>
  </si>
  <si>
    <t>133,79</t>
  </si>
  <si>
    <t>PHF21A</t>
  </si>
  <si>
    <t>chr5:23882248|23891992+</t>
  </si>
  <si>
    <t>exon:23889915-23890018,exon:23891927-23891992</t>
  </si>
  <si>
    <t>chr5:23887753|23890018+</t>
  </si>
  <si>
    <t>exon:23887754-23887909,exon:23889497-23889572,exon:23889915-23890018</t>
  </si>
  <si>
    <t>82,16</t>
  </si>
  <si>
    <t>chr5:23887753|23891992+</t>
  </si>
  <si>
    <t>exon:23891927-23891992</t>
  </si>
  <si>
    <t>69,14</t>
  </si>
  <si>
    <t>chr5:23959993|23963108-</t>
  </si>
  <si>
    <t>ENSGALG00000008436;</t>
  </si>
  <si>
    <t>exon:23959994-23960136,exon:23963000-23963108</t>
  </si>
  <si>
    <t>CRY2</t>
  </si>
  <si>
    <t>chr5:24405771|24406035+</t>
  </si>
  <si>
    <t>ENSGALG00000008514;</t>
  </si>
  <si>
    <t>exon:24405772-24406035</t>
  </si>
  <si>
    <t>DLL4</t>
  </si>
  <si>
    <t>chr5:24532501|24541885+</t>
  </si>
  <si>
    <t>ENSGALG00000008569;</t>
  </si>
  <si>
    <t>exon:24540646-24540707,exon:24541763-24541885</t>
  </si>
  <si>
    <t>49,85</t>
  </si>
  <si>
    <t>CHP1</t>
  </si>
  <si>
    <t>chr5:24551106|24553906+</t>
  </si>
  <si>
    <t>intergenic_region:24551107-24551168</t>
  </si>
  <si>
    <t>2,11,5,4</t>
  </si>
  <si>
    <t>88,87,71,56</t>
  </si>
  <si>
    <t>chr5:24689833|24692003+</t>
  </si>
  <si>
    <t>ENSGALG00000008603;</t>
  </si>
  <si>
    <t>exon:24689834-24689930,exon:24691790-24692003</t>
  </si>
  <si>
    <t>3,5,4,3</t>
  </si>
  <si>
    <t>185,29,13,25</t>
  </si>
  <si>
    <t>ITPKA</t>
  </si>
  <si>
    <t>chr5:24689833|24693893+</t>
  </si>
  <si>
    <t>exon:24689834-24689930</t>
  </si>
  <si>
    <t>14,17,14,6,8,6,6,2,3,3,11,8,4,4</t>
  </si>
  <si>
    <t>154,124,94,151,188,80,64,122,40,23,20,9,23,14</t>
  </si>
  <si>
    <t>chr5:24689833|24699028+</t>
  </si>
  <si>
    <t>exon:24689834-24689930,exon:24698927-24699028</t>
  </si>
  <si>
    <t>3,2,5,2,3,7,3</t>
  </si>
  <si>
    <t>163,118,201,83,51,25,16</t>
  </si>
  <si>
    <t>chr5:24691789|24693893+</t>
  </si>
  <si>
    <t>exon:24693689-24693893</t>
  </si>
  <si>
    <t>11,6,13,2,3,4,4,3,3</t>
  </si>
  <si>
    <t>193,154,129,230,102,30,34,14,11</t>
  </si>
  <si>
    <t>chr5:24896920|24898087+</t>
  </si>
  <si>
    <t>intergenic_region:24896921-24897121</t>
  </si>
  <si>
    <t>1,1,0</t>
  </si>
  <si>
    <t>chr5:24924340|24926835+</t>
  </si>
  <si>
    <t>ENSGALG00000008631;</t>
  </si>
  <si>
    <t>exon:24924341-24924524,exon:24926735-24926835</t>
  </si>
  <si>
    <t>6,2,2,2</t>
  </si>
  <si>
    <t>88,75,41,55</t>
  </si>
  <si>
    <t>TYRO3</t>
  </si>
  <si>
    <t>chr5:24924340|24937310+</t>
  </si>
  <si>
    <t>exon:24926735-24926835,exon:24937195-24937310</t>
  </si>
  <si>
    <t>chr5:24977291|24985160+</t>
  </si>
  <si>
    <t>ENSGALG00000031456;</t>
  </si>
  <si>
    <t>exon:24985065-24985160</t>
  </si>
  <si>
    <t>chr5:24997660|24999918+</t>
  </si>
  <si>
    <t>ENSGALG00000008653;</t>
  </si>
  <si>
    <t>intron:24999633-24999918</t>
  </si>
  <si>
    <t>21,27,14,22,20,75,89,57,38,41,35,25,28,37</t>
  </si>
  <si>
    <t>16,13,39,24,29,13,23,4,9,15,9,6,7,9</t>
  </si>
  <si>
    <t>chr5:25038721|25039058+</t>
  </si>
  <si>
    <t>intergenic_region:25038722-25039058</t>
  </si>
  <si>
    <t>chr5:25095917|25098343+</t>
  </si>
  <si>
    <t>intergenic_region:25095918-25096078</t>
  </si>
  <si>
    <t>chr5:25117899|25119650+</t>
  </si>
  <si>
    <t>intergenic_region:25117900-25118045,intergenic_region:25118547-25118717,intergenic_region:25119572-25119650</t>
  </si>
  <si>
    <t>16,22,24,55,103,49,75,146,69,70,85,52,45,53,28,51,63,43</t>
  </si>
  <si>
    <t>chr5:25117899|25121415+</t>
  </si>
  <si>
    <t>intergenic_region:25117900-25118045</t>
  </si>
  <si>
    <t>chr5:25313752|25316492-</t>
  </si>
  <si>
    <t>ENSGALG00000008950;</t>
  </si>
  <si>
    <t>exon:25313753-25313850,exon:25316316-25316492</t>
  </si>
  <si>
    <t>EHD4</t>
  </si>
  <si>
    <t>chr5:25605058|25614522-</t>
  </si>
  <si>
    <t>ENSGALG00000009018;</t>
  </si>
  <si>
    <t>exon:25605059-25605114,exon:25605690-25605751</t>
  </si>
  <si>
    <t>TMEM87A</t>
  </si>
  <si>
    <t>chr5:25779865|25782534+</t>
  </si>
  <si>
    <t>ENSGALG00000041014;</t>
  </si>
  <si>
    <t>exon:25779866-25779982,exon:25781898-25781930,exon:25782025-25782086,exon:25782422-25782534</t>
  </si>
  <si>
    <t>2,5,28,10,8,8,7,4,11,10</t>
  </si>
  <si>
    <t>0,0,8,8,6,7,5,2,8,2</t>
  </si>
  <si>
    <t>chr5:25857219|25863660-</t>
  </si>
  <si>
    <t>ENSGALG00000009156;</t>
  </si>
  <si>
    <t>exon:25863436-25863660</t>
  </si>
  <si>
    <t>CDAN1</t>
  </si>
  <si>
    <t>chr5:25857219|25865629-</t>
  </si>
  <si>
    <t>intron:25857220-25857309</t>
  </si>
  <si>
    <t>64,20,11</t>
  </si>
  <si>
    <t>chr5:25923441|25937513-</t>
  </si>
  <si>
    <t>intergenic_region:25923442-25923546,intergenic_region:25927322-25927462,intergenic_region:25937354-25937513</t>
  </si>
  <si>
    <t>5,5,6,10,10,9,5,7,6,9,14,5,6,3,4,7</t>
  </si>
  <si>
    <t>3,8,1,3,3,5,2,4,1,4,7,8,4,4,4,0</t>
  </si>
  <si>
    <t>chr5:26028328|26032170-</t>
  </si>
  <si>
    <t>ENSGALG00000009249;</t>
  </si>
  <si>
    <t>exon:26028329-26028439</t>
  </si>
  <si>
    <t>UBR1</t>
  </si>
  <si>
    <t>chr5:26120373|26121047+</t>
  </si>
  <si>
    <t>intergenic_region:26120374-26120479</t>
  </si>
  <si>
    <t>chr5:26120373|26125802+</t>
  </si>
  <si>
    <t>10,3,11,2,5,5,7,2,5,3,3</t>
  </si>
  <si>
    <t>64,49,44,34,44,60,24,19,21,21,14</t>
  </si>
  <si>
    <t>chr5:26185905|26189556+</t>
  </si>
  <si>
    <t>intergenic_region:26185906-26186064,intergenic_region:26189372-26189556</t>
  </si>
  <si>
    <t>chr5:26199745|26208402+</t>
  </si>
  <si>
    <t>intergenic_region:26199746-26199844,intergenic_region:26208102-26208402</t>
  </si>
  <si>
    <t>3,5,3,6</t>
  </si>
  <si>
    <t>58,20,15,12</t>
  </si>
  <si>
    <t>chr5:26208101|26246937+</t>
  </si>
  <si>
    <t>ENSGALG00000009300;</t>
  </si>
  <si>
    <t>exon:26208102-26208402,exon:26246823-26246937</t>
  </si>
  <si>
    <t>65,64,30</t>
  </si>
  <si>
    <t>NUMB</t>
  </si>
  <si>
    <t>chr5:26208101|26257349+</t>
  </si>
  <si>
    <t>exon:26208102-26208402</t>
  </si>
  <si>
    <t>3,11,4,5</t>
  </si>
  <si>
    <t>19,16,33,11</t>
  </si>
  <si>
    <t>chr5:26246822|26257349+</t>
  </si>
  <si>
    <t>exon:26246823-26246937</t>
  </si>
  <si>
    <t>6,5,10,5,14,3,18,9,8,36,23,21,16,8,7,13,4,5</t>
  </si>
  <si>
    <t>13,14,9,29,38,17,25,28,10,17,30,15,21,10,6,21,21,16</t>
  </si>
  <si>
    <t>chr5:26246822|26268768+</t>
  </si>
  <si>
    <t>exon:26246823-26246937,exon:26268694-26268768</t>
  </si>
  <si>
    <t>7,5,4,5,2,4</t>
  </si>
  <si>
    <t>73,51,47,25,54,31</t>
  </si>
  <si>
    <t>chr5:26323763|26352881-</t>
  </si>
  <si>
    <t>intergenic_region:26352786-26352881</t>
  </si>
  <si>
    <t>18,11,8,2</t>
  </si>
  <si>
    <t>chr5:26352785|26378835-</t>
  </si>
  <si>
    <t>53,11</t>
  </si>
  <si>
    <t>chr5:26366009|26378835-</t>
  </si>
  <si>
    <t>ENSGALG00000009320;</t>
  </si>
  <si>
    <t>exon:26378579-26378835</t>
  </si>
  <si>
    <t>PSEN1</t>
  </si>
  <si>
    <t>chr5:26463334|26465301-</t>
  </si>
  <si>
    <t>ENSGALG00000009345;</t>
  </si>
  <si>
    <t>exon:26463335-26463492,exon:26465204-26465301</t>
  </si>
  <si>
    <t>chr5:26557425|26562806+</t>
  </si>
  <si>
    <t>ENSGALG00000009352;</t>
  </si>
  <si>
    <t>exon:26557426-26557586,exon:26562699-26562806</t>
  </si>
  <si>
    <t>6,8,11,24,29,13,79,59,42,3,7,2,3,4,4,6,3,10</t>
  </si>
  <si>
    <t>49,44,58,128,265,144,232,325,160,14,6,6,7,10,11,30,12,12</t>
  </si>
  <si>
    <t>DPF3</t>
  </si>
  <si>
    <t>chr5:26585946|26593840+</t>
  </si>
  <si>
    <t>exon:26585947-26586074,exon:26589066-26589161,exon:26590152-26590190,exon:26593762-26593840</t>
  </si>
  <si>
    <t>5,4,8,5,2,4,4,8,13,2,3,5,6,2</t>
  </si>
  <si>
    <t>86,108,83,272,418,216,330,464,222,23,6,6,11,15</t>
  </si>
  <si>
    <t>chr5:26643081|26645830+</t>
  </si>
  <si>
    <t>exon:26643082-26643194</t>
  </si>
  <si>
    <t>74,5</t>
  </si>
  <si>
    <t>chr5:266519|267142-</t>
  </si>
  <si>
    <t>ENSGALG00000036069;</t>
  </si>
  <si>
    <t>exon:266520-266733,exon:267052-267142</t>
  </si>
  <si>
    <t>TCIRG1</t>
  </si>
  <si>
    <t>chr5:266851|267142-</t>
  </si>
  <si>
    <t>exon:266852-266970,exon:267052-267142</t>
  </si>
  <si>
    <t>2,5,3,6,6,5,9,6,2,6,3,2</t>
  </si>
  <si>
    <t>19,12,28,42,37,37,23,35,9,30,18,10</t>
  </si>
  <si>
    <t>chr5:269445|270021-</t>
  </si>
  <si>
    <t>exon:269446-269540,exon:269629-269858,exon:269943-270021</t>
  </si>
  <si>
    <t>11,10,14,11,9,14,6,19,6,10,14,16,5,14,8,21,6</t>
  </si>
  <si>
    <t>52,30,24,64,74,50,52,67,30,44,59,34,54,51,20,33,23</t>
  </si>
  <si>
    <t>chr5:26985887|27003551-</t>
  </si>
  <si>
    <t>ENSGALG00000009381;</t>
  </si>
  <si>
    <t>exon:26985888-26986037,exon:27003448-27003551</t>
  </si>
  <si>
    <t>chr5:27220327|27236979-</t>
  </si>
  <si>
    <t>ENSGALG00000000296;</t>
  </si>
  <si>
    <t>exon:27220328-27220478,exon:27222020-27222112,exon:27235130-27235187,exon:27236889-27236979</t>
  </si>
  <si>
    <t>40,36,28</t>
  </si>
  <si>
    <t>PCNX1</t>
  </si>
  <si>
    <t>chr5:27222019|27226094-</t>
  </si>
  <si>
    <t>intron:27222020-27222112,intron:27225984-27226094</t>
  </si>
  <si>
    <t>chr5:27243701|27248204-</t>
  </si>
  <si>
    <t>exon:27243702-27243886,exon:27248075-27248204</t>
  </si>
  <si>
    <t>2,9,3,4,3,3,2</t>
  </si>
  <si>
    <t>22,32,28,26,29,10,1</t>
  </si>
  <si>
    <t>chr5:27243701|27248207-</t>
  </si>
  <si>
    <t>exon:27243702-27243886,exon:27248075-27248207</t>
  </si>
  <si>
    <t>5,9,4,6,6,14,10,12,7,3,7,7,2</t>
  </si>
  <si>
    <t>11,22,18,44,50,32,28,26,29,23,10,19,15</t>
  </si>
  <si>
    <t>chr5:27247531|27248204-</t>
  </si>
  <si>
    <t>intron:27247532-27247694,intron:27248075-27248204</t>
  </si>
  <si>
    <t>27,18,19</t>
  </si>
  <si>
    <t>chr5:27247531|27248207-</t>
  </si>
  <si>
    <t>intron:27247532-27247694,intron:27248075-27248207</t>
  </si>
  <si>
    <t>8,4,3,3,3</t>
  </si>
  <si>
    <t>36,18,21,31,19</t>
  </si>
  <si>
    <t>chr5:27260040|27267787-</t>
  </si>
  <si>
    <t>exon:27264352-27264397,exon:27267682-27267787</t>
  </si>
  <si>
    <t>5,11,4,10,2,3,7,6,4,8,2,3</t>
  </si>
  <si>
    <t>207,353,419,315,180,267,111,147,65,93,43,55</t>
  </si>
  <si>
    <t>chr5:27260040|27274294-</t>
  </si>
  <si>
    <t>exon:27274086-27274294</t>
  </si>
  <si>
    <t>49,35,21,110,86,92,31,29,23,21,36,6,13,16,7,3,5,13</t>
  </si>
  <si>
    <t>35,51,44,133,162,102,87,115,76,29,32,21,24,38,13,27,29,9</t>
  </si>
  <si>
    <t>chr5:27261072|27267787-</t>
  </si>
  <si>
    <t>2,8,9,3,3,3,3</t>
  </si>
  <si>
    <t>141,147,455,484,377,184,83</t>
  </si>
  <si>
    <t>chr5:27261072|27274294-</t>
  </si>
  <si>
    <t>20,25,16,25,12,13,4,5,7,15,9,5,4</t>
  </si>
  <si>
    <t>56,91,59,235,227,163,128,97,46,69,39,44,25</t>
  </si>
  <si>
    <t>chr5:27261588|27274294-</t>
  </si>
  <si>
    <t>exon:27264352-27264397,exon:27274086-27274294</t>
  </si>
  <si>
    <t>3,3,5,3</t>
  </si>
  <si>
    <t>285,316,192,66</t>
  </si>
  <si>
    <t>chr5:27273765|27274294-</t>
  </si>
  <si>
    <t>intron:27273766-27273856,intron:27274086-27274294</t>
  </si>
  <si>
    <t>3,2,5,2,3,21,61,18,3,4,5</t>
  </si>
  <si>
    <t>27,14,59,58,51,8,19,10,5,13,11</t>
  </si>
  <si>
    <t>chr5:27306378|27306792+</t>
  </si>
  <si>
    <t>ENSGALG00000037326;</t>
  </si>
  <si>
    <t>exon:27306379-27306792</t>
  </si>
  <si>
    <t>16,8,2</t>
  </si>
  <si>
    <t>MAP3K9</t>
  </si>
  <si>
    <t>chr5:27324449|27338960+</t>
  </si>
  <si>
    <t>exon:27337955-27338077,exon:27338807-27338960</t>
  </si>
  <si>
    <t>chr5:27324449|27350349+</t>
  </si>
  <si>
    <t>intergenic_region:27324450-27324630,intergenic_region:27350238-27350349</t>
  </si>
  <si>
    <t>chr5:27447298|27449948+</t>
  </si>
  <si>
    <t>ENSGALG00000035537;</t>
  </si>
  <si>
    <t>exon:27447299-27447435,exon:27449827-27449948</t>
  </si>
  <si>
    <t>4,11,2,5,10,12,5,4,2,2,2</t>
  </si>
  <si>
    <t>1027,731,296,554,603,266,339,147,67,313,186</t>
  </si>
  <si>
    <t>chr5:27724357|27738199-</t>
  </si>
  <si>
    <t>ENSGALG00000009415;</t>
  </si>
  <si>
    <t>exon:27738007-27738199</t>
  </si>
  <si>
    <t>SMOC1</t>
  </si>
  <si>
    <t>chr5:27733568|27738199-</t>
  </si>
  <si>
    <t>exon:27733569-27733674,exon:27738007-27738199</t>
  </si>
  <si>
    <t>7,14,8,2,3,3,2</t>
  </si>
  <si>
    <t>77,91,52,52,29,27,2</t>
  </si>
  <si>
    <t>chr5:27777576|27779927-</t>
  </si>
  <si>
    <t>exon:27777577-27777624,exon:27779828-27779927</t>
  </si>
  <si>
    <t>24,21,15,18,12,9,10,6,4</t>
  </si>
  <si>
    <t>61,58,39,34,22,10,7,10,8</t>
  </si>
  <si>
    <t>chr5:27777576|27789018-</t>
  </si>
  <si>
    <t>exon:27777577-27777624,exon:27779616-27779652,exon:27779828-27779927,exon:27788906-27789018</t>
  </si>
  <si>
    <t>66,73,29</t>
  </si>
  <si>
    <t>chr5:27777576|27795710-</t>
  </si>
  <si>
    <t>exon:27777577-27777624,exon:27779828-27779927,exon:27788906-27789018,exon:27795539-27795710</t>
  </si>
  <si>
    <t>3,3,4,2,6</t>
  </si>
  <si>
    <t>54,23,21,14,3</t>
  </si>
  <si>
    <t>chr5:27788905|27795710-</t>
  </si>
  <si>
    <t>exon:27788906-27789018,exon:27795539-27795710</t>
  </si>
  <si>
    <t>11,6,7,8,7,2,7</t>
  </si>
  <si>
    <t>55,55,33,35,24,9,5</t>
  </si>
  <si>
    <t>chr5:27928433|27958120-</t>
  </si>
  <si>
    <t>intergenic_region:27928434-27928463,intergenic_region:27928710-27928746,intergenic_region:27929507-27929534,intergenic_region:27932859-27933051,intergenic_region:27933879-27934023,intergenic_region:27938060-27938173,intergenic_region:27958036-27958120</t>
  </si>
  <si>
    <t>106,75,54,238,358,172,103,174,62,127,156,97,58,83,47,61,45,51</t>
  </si>
  <si>
    <t>chr5:27932858|27958120-</t>
  </si>
  <si>
    <t>intergenic_region:27958036-27958120</t>
  </si>
  <si>
    <t>2,5,5,20,9,4,2,3,3,5,2</t>
  </si>
  <si>
    <t>90,260,232,279,253,92,130,69,92,72,74</t>
  </si>
  <si>
    <t>chr5:27953332|27958120-</t>
  </si>
  <si>
    <t>intergenic_region:27953333-27953479,intergenic_region:27958036-27958120</t>
  </si>
  <si>
    <t>chr5:27953841|27958120-</t>
  </si>
  <si>
    <t>intergenic_region:27953842-27954091,intergenic_region:27958036-27958120</t>
  </si>
  <si>
    <t>chr5:28014738|28021899-</t>
  </si>
  <si>
    <t>ENSGALG00000009438;</t>
  </si>
  <si>
    <t>exon:28021791-28021899</t>
  </si>
  <si>
    <t>SLC39A9</t>
  </si>
  <si>
    <t>chr5:28067765|28075030-</t>
  </si>
  <si>
    <t>ENSGALG00000009452;</t>
  </si>
  <si>
    <t>exon:28067766-28067833,exon:28074855-28075030</t>
  </si>
  <si>
    <t>4,14</t>
  </si>
  <si>
    <t>GALNT16</t>
  </si>
  <si>
    <t>chr5:28143579|28149668+</t>
  </si>
  <si>
    <t>ENSGALG00000009463;</t>
  </si>
  <si>
    <t>exon:28143580-28143723,exon:28147627-28147663,exon:28149529-28149668</t>
  </si>
  <si>
    <t>2,5,2,2,5,8,20,7,6,8,11,8,5,7</t>
  </si>
  <si>
    <t>66,116,162,146,79,313,376,224,154,200,123,144,168,169</t>
  </si>
  <si>
    <t>chr5:28143579|28153066+</t>
  </si>
  <si>
    <t>exon:28143580-28143723,exon:28147627-28147663,exon:28149529-28149668,exon:28152937-28153066</t>
  </si>
  <si>
    <t>31,42,27,31,29,61,37,30,22,120,185,113,72,145,74,72,78,92</t>
  </si>
  <si>
    <t>87,43,58,110,117,102,109,108,54,149,174,90,79,75,52,65,93,65</t>
  </si>
  <si>
    <t>chr5:28143579|28167808+</t>
  </si>
  <si>
    <t>exon:28143580-28143723,exon:28147627-28147663,exon:28149529-28149668,exon:28152937-28153066,exon:28167595-28167808</t>
  </si>
  <si>
    <t>25,45,25,22,36,52,12,27,21,97,150,70,58,69,30,57,49,65</t>
  </si>
  <si>
    <t>23,15,21,45,78,50,53,85,19,28,31,16,14,22,12,25,26,11</t>
  </si>
  <si>
    <t>chr5:28143579|28180941+</t>
  </si>
  <si>
    <t>intergenic_region:28143580-28143723,intergenic_region:28147627-28147663,intergenic_region:28180875-28180941</t>
  </si>
  <si>
    <t>4,5,2,7,4,3,11,4,3,6,3,5,2,6,4</t>
  </si>
  <si>
    <t>19,22,70,45,48,82,19,23,12,9,14,5,21,21,13</t>
  </si>
  <si>
    <t>chr5:28143579|28190733+</t>
  </si>
  <si>
    <t>intergenic_region:28143580-28143723,intergenic_region:28147627-28147663,intergenic_region:28180875-28180941,intergenic_region:28190606-28190733</t>
  </si>
  <si>
    <t>5,2,5,4,2,3,5</t>
  </si>
  <si>
    <t>24,49,53,28,28,8,6</t>
  </si>
  <si>
    <t>chr5:28167594|28180941+</t>
  </si>
  <si>
    <t>intergenic_region:28167595-28167808,intergenic_region:28180875-28180941</t>
  </si>
  <si>
    <t>chr5:28256209|28260877+</t>
  </si>
  <si>
    <t>ENSGALG00000042458;</t>
  </si>
  <si>
    <t>exon:28256210-28256324,exon:28260758-28260877</t>
  </si>
  <si>
    <t>2,3,2,10,10,10,6,9,4,5,6</t>
  </si>
  <si>
    <t>21,47,99,244,582,164,166,167,84,93,91</t>
  </si>
  <si>
    <t>ACTN1</t>
  </si>
  <si>
    <t>chr5:28256209|28269757+</t>
  </si>
  <si>
    <t>exon:28256210-28256324</t>
  </si>
  <si>
    <t>chr5:28298571|28304719+</t>
  </si>
  <si>
    <t>exon:28298572-28298680,exon:28304573-28304719</t>
  </si>
  <si>
    <t>chr5:28301404|28302620+</t>
  </si>
  <si>
    <t>exon:28301405-28301587,exon:28302486-28302620</t>
  </si>
  <si>
    <t>2,3,6,2,3,4,4,6</t>
  </si>
  <si>
    <t>31,103,711,274,257,148,201,93</t>
  </si>
  <si>
    <t>chr5:28318985|28325974+</t>
  </si>
  <si>
    <t>ENSGALG00000033259;</t>
  </si>
  <si>
    <t>exon:28318986-28319124,exon:28322566-28322636,exon:28323763-28323846,exon:28325902-28325974</t>
  </si>
  <si>
    <t>chr5:28578209|28579464-</t>
  </si>
  <si>
    <t>ENSGALG00000009491;</t>
  </si>
  <si>
    <t>intron:28578210-28578323,intron:28579242-28579464</t>
  </si>
  <si>
    <t>13,1,1,4</t>
  </si>
  <si>
    <t>RAD51B</t>
  </si>
  <si>
    <t>chr5:28738499|28747257-</t>
  </si>
  <si>
    <t>exon:28738500-28738683,exon:28739313-28739432,exon:28745098-28745214,exon:28746487-28746600,exon:28747163-28747257</t>
  </si>
  <si>
    <t>12,9,30,110,75,63,88,80,34,51,67,32,32,36,27,43,29,44</t>
  </si>
  <si>
    <t>2,8,7,25,35,13,26,43,16,0,8,3,12,12,9,20,15,4</t>
  </si>
  <si>
    <t>chr5:28915187|28919264-</t>
  </si>
  <si>
    <t>ENSGALG00000028762;</t>
  </si>
  <si>
    <t>exon:28915188-28915370</t>
  </si>
  <si>
    <t>14,19,16,2</t>
  </si>
  <si>
    <t>ZFYVE26</t>
  </si>
  <si>
    <t>chr5:29012107|29017461-</t>
  </si>
  <si>
    <t>ENSGALG00000009581;</t>
  </si>
  <si>
    <t>exon:29012108-29012316</t>
  </si>
  <si>
    <t>MPP5</t>
  </si>
  <si>
    <t>chr5:29092641|29094321-</t>
  </si>
  <si>
    <t>ENSGALG00000009587;</t>
  </si>
  <si>
    <t>exon:29092642-29092763,exon:29093890-29094043,exon:29094263-29094321</t>
  </si>
  <si>
    <t>2,9,5,3,4,12,3,26,37,12,12,15,15,9,21,6</t>
  </si>
  <si>
    <t>16,14,21,33,13,23,12,23,35,21,14,11,14,8,15,22</t>
  </si>
  <si>
    <t>GPHN</t>
  </si>
  <si>
    <t>chr5:29092641|29107145-</t>
  </si>
  <si>
    <t>exon:29092642-29092763,exon:29104285-29104340,exon:29107053-29107145</t>
  </si>
  <si>
    <t>6,4,2,5,4,2,2</t>
  </si>
  <si>
    <t>22,12,23,32,12,16,13</t>
  </si>
  <si>
    <t>chr5:29092641|29112659-</t>
  </si>
  <si>
    <t>exon:29092642-29092763,exon:29093890-29094043,exon:29107053-29107145,exon:29112522-29112659</t>
  </si>
  <si>
    <t>8,6,4,2,3,4,10,6,7,4,2</t>
  </si>
  <si>
    <t>19,10,20,17,11,16,16,13,16,18,12</t>
  </si>
  <si>
    <t>chr5:29092641|29117185-</t>
  </si>
  <si>
    <t>exon:29092642-29092763,exon:29117143-29117185</t>
  </si>
  <si>
    <t>27,13,12</t>
  </si>
  <si>
    <t>chr5:29098895|29107145-</t>
  </si>
  <si>
    <t>exon:29098896-29099015,exon:29104285-29104340,exon:29107053-29107145</t>
  </si>
  <si>
    <t>17,40,18,20</t>
  </si>
  <si>
    <t>chr5:29098895|29112659-</t>
  </si>
  <si>
    <t>exon:29098896-29099015,exon:29104285-29104340,exon:29107053-29107145,exon:29112522-29112659</t>
  </si>
  <si>
    <t>15,24,11</t>
  </si>
  <si>
    <t>chr5:29104284|29112659-</t>
  </si>
  <si>
    <t>exon:29104285-29104340,exon:29107053-29107145,exon:29112522-29112659</t>
  </si>
  <si>
    <t>7,3,2,2,4</t>
  </si>
  <si>
    <t>25,17,13,44,8</t>
  </si>
  <si>
    <t>chr5:29157213|29174613-</t>
  </si>
  <si>
    <t>exon:29157214-29157348,exon:29162383-29162490,exon:29174519-29174613</t>
  </si>
  <si>
    <t>22,11,37</t>
  </si>
  <si>
    <t>chr5:29157213|29196941-</t>
  </si>
  <si>
    <t>exon:29157214-29157348,exon:29196849-29196941</t>
  </si>
  <si>
    <t>22,23,16,45,19</t>
  </si>
  <si>
    <t>chr5:2933410|2940794+</t>
  </si>
  <si>
    <t>ENSGALG00000003655;</t>
  </si>
  <si>
    <t>exon:2933411-2933583,exon:2940674-2940794</t>
  </si>
  <si>
    <t>9,10,3,3,7,4,12,4,5,3,3</t>
  </si>
  <si>
    <t>123,138,127,138,127,334,322,248,80,90,86</t>
  </si>
  <si>
    <t>GAS2</t>
  </si>
  <si>
    <t>chr5:2933410|2959067+</t>
  </si>
  <si>
    <t>exon:2940674-2940794,exon:2958926-2959067</t>
  </si>
  <si>
    <t>chr5:2933410|2968761+</t>
  </si>
  <si>
    <t>exon:2933411-2933583,exon:2968698-2968761</t>
  </si>
  <si>
    <t>5,3,2,4,3,6,5,8,5,4,4</t>
  </si>
  <si>
    <t>chr5:2933410|2977482+</t>
  </si>
  <si>
    <t>exon:2933411-2933583,exon:2977409-2977482</t>
  </si>
  <si>
    <t>5,3,2,8,2,4,3,16,13,6,3,3,13,3,4</t>
  </si>
  <si>
    <t>113,91,123,101,71,103,51,232,216,134,72,69,53,50,67</t>
  </si>
  <si>
    <t>chr5:2933410|2977516+</t>
  </si>
  <si>
    <t>exon:2933411-2933583,exon:2940670-2940794,exon:2958926-2959067,exon:2968698-2968761,exon:2973514-2973658,exon:2977409-2977516</t>
  </si>
  <si>
    <t>107,118,125,126,123,142,93,117,70,437,453,283,79,124,85,74,50,103</t>
  </si>
  <si>
    <t>38,64,50,53,61,42,31,44,23,62,61,30,29,30,13,21,20,16</t>
  </si>
  <si>
    <t>chr5:2933410|2992695+</t>
  </si>
  <si>
    <t>intron:2933411-2933583,intron:2977409-2977516,intron:2992547-2992695</t>
  </si>
  <si>
    <t>2,3,4,3,2,11</t>
  </si>
  <si>
    <t>27,31,32,19,15,10</t>
  </si>
  <si>
    <t>chr5:2933410|3011217+</t>
  </si>
  <si>
    <t>exon:2933411-2933583,exon:3010965-3011217</t>
  </si>
  <si>
    <t>3,4,2,3,12,5,5,4,2,4</t>
  </si>
  <si>
    <t>27,36,30,38,20,24,18,12,11,6</t>
  </si>
  <si>
    <t>chr5:2933421|2977516+</t>
  </si>
  <si>
    <t>exon:2977409-2977516</t>
  </si>
  <si>
    <t>5,3,7,4,4,6,5,2,2,19,14,10,2,2</t>
  </si>
  <si>
    <t>46,74,60,65,70,48,34,55,27,81,85,44,31,23</t>
  </si>
  <si>
    <t>chr5:2940669|2968761+</t>
  </si>
  <si>
    <t>exon:2940670-2940794,exon:2960914-2960933,exon:2968698-2968761</t>
  </si>
  <si>
    <t>chr5:2940669|2977482+</t>
  </si>
  <si>
    <t>exon:2940670-2940794,exon:2968698-2968761,exon:2973514-2973658,exon:2977409-2977482</t>
  </si>
  <si>
    <t>4,2,6,7</t>
  </si>
  <si>
    <t>chr5:2940669|2977516+</t>
  </si>
  <si>
    <t>exon:2940670-2940794,exon:2958926-2959067,exon:2973514-2973658,exon:2977409-2977516</t>
  </si>
  <si>
    <t>25,50,46,50,37,37,37,29,24,195,165,93,51,49,47,32,28,42</t>
  </si>
  <si>
    <t>83,101,95,112,126,91,70,99,49,256,273,153,59,77,55,79,76,73</t>
  </si>
  <si>
    <t>chr5:29580426|29586225+</t>
  </si>
  <si>
    <t>ENSGALG00000009624;</t>
  </si>
  <si>
    <t>exon:29580427-29580591</t>
  </si>
  <si>
    <t>FSIP1</t>
  </si>
  <si>
    <t>chr5:2958925|2973658+</t>
  </si>
  <si>
    <t>exon:2958926-2959061,exon:2968698-2968761,exon:2973514-2973658</t>
  </si>
  <si>
    <t>chr5:2958925|2977482+</t>
  </si>
  <si>
    <t>exon:2958926-2959067,exon:2968698-2968761,exon:2973514-2973658,exon:2977409-2977482</t>
  </si>
  <si>
    <t>chr5:2958925|2977516+</t>
  </si>
  <si>
    <t>exon:2958926-2959067,exon:2968698-2968761,exon:2973514-2973658,exon:2977409-2977516</t>
  </si>
  <si>
    <t>19,33,30,20,17,26,8,8,10,67,104,51,21,24,19,28,29,22</t>
  </si>
  <si>
    <t>125,153,146,151,158,156,107,137,69,426,403,290,112,120,102,93,77,115</t>
  </si>
  <si>
    <t>chr5:29639753|29640127-</t>
  </si>
  <si>
    <t>ENSGALG00000009626;</t>
  </si>
  <si>
    <t>intron:29639754-29640127</t>
  </si>
  <si>
    <t>162,78</t>
  </si>
  <si>
    <t>THBS1</t>
  </si>
  <si>
    <t>chr5:29645527|29646216-</t>
  </si>
  <si>
    <t>exon:29645528-29645701,exon:29646040-29646216</t>
  </si>
  <si>
    <t>chr5:29646039|29650056-</t>
  </si>
  <si>
    <t>exon:29649981-29650056</t>
  </si>
  <si>
    <t>chr5:29649225|29650056-</t>
  </si>
  <si>
    <t>exon:29649226-29649351,exon:29649981-29650056</t>
  </si>
  <si>
    <t>chr5:2968697|2977516+</t>
  </si>
  <si>
    <t>exon:2968698-2968761,exon:2973514-2973658,exon:2977409-2977516</t>
  </si>
  <si>
    <t>chr5:2968697|2992695+</t>
  </si>
  <si>
    <t>intron:2968698-2968761,intron:2977409-2977516,intron:2992547-2992695</t>
  </si>
  <si>
    <t>3,2,3,4,6,10,5,4</t>
  </si>
  <si>
    <t>chr5:2973513|2977516+</t>
  </si>
  <si>
    <t>exon:2973514-2973658,exon:2977409-2977516</t>
  </si>
  <si>
    <t>3,6,3,5,3,4,6,3,7,5,10,5,8,6,2,5,5</t>
  </si>
  <si>
    <t>chr5:2973513|2992658+</t>
  </si>
  <si>
    <t>intron:2973514-2973658,intron:2977409-2977482,intron:2992547-2992658</t>
  </si>
  <si>
    <t>chr5:30031445|30041180+</t>
  </si>
  <si>
    <t>ENSGALG00000009633;</t>
  </si>
  <si>
    <t>intron:30041087-30041180</t>
  </si>
  <si>
    <t>KATNBL1</t>
  </si>
  <si>
    <t>chr5:30036149|30041180+</t>
  </si>
  <si>
    <t>exon:30036150-30036277,exon:30041087-30041180</t>
  </si>
  <si>
    <t>20,18</t>
  </si>
  <si>
    <t>chr5:30044361|30045374+</t>
  </si>
  <si>
    <t>exon:30044362-30044473,exon:30045213-30045374</t>
  </si>
  <si>
    <t>chr5:3010964|3034588+</t>
  </si>
  <si>
    <t>intergenic_region:3034445-3034588</t>
  </si>
  <si>
    <t>chr5:3029731|3056910+</t>
  </si>
  <si>
    <t>intergenic_region:3029732-3029859</t>
  </si>
  <si>
    <t>chr5:3029734|3034588+</t>
  </si>
  <si>
    <t>intergenic_region:3029735-3029859,intergenic_region:3031302-3031467,intergenic_region:3034445-3034588</t>
  </si>
  <si>
    <t>chr5:30504733|30505927+</t>
  </si>
  <si>
    <t>ENSGALG00000009723;</t>
  </si>
  <si>
    <t>exon:30504734-30504863,exon:30505781-30505927</t>
  </si>
  <si>
    <t>FMN1</t>
  </si>
  <si>
    <t>chr5:30504733|30522692+</t>
  </si>
  <si>
    <t>exon:30504734-30504863,exon:30505781-30505927,exon:30508602-30508661,exon:30509929-30510049,exon:30522600-30522692</t>
  </si>
  <si>
    <t>chr5:30757315|30772245-</t>
  </si>
  <si>
    <t>ENSGALG00000028203;</t>
  </si>
  <si>
    <t>exon:30757316-30757474</t>
  </si>
  <si>
    <t>4,2,3,2,13,2,8,2,2</t>
  </si>
  <si>
    <t>15,18,12,21,10,51,28,21,16</t>
  </si>
  <si>
    <t>SPRED1</t>
  </si>
  <si>
    <t>chr5:30765447|30772245-</t>
  </si>
  <si>
    <t>exon:30765448-30765497,exon:30766790-30766958,exon:30772071-30772245</t>
  </si>
  <si>
    <t>3,4,5,5,5,11,7,16,46,12,9,20,14,3,10,6</t>
  </si>
  <si>
    <t>16,23,18,15,9,22,13,16,55,29,33,20,16,21,18,4</t>
  </si>
  <si>
    <t>chr5:31255385|31290551+</t>
  </si>
  <si>
    <t>ENSGALG00000039118;</t>
  </si>
  <si>
    <t>exon:31255386-31255500,exon:31290406-31290551</t>
  </si>
  <si>
    <t>13,3,9,4,3</t>
  </si>
  <si>
    <t>36,15,9,24,9</t>
  </si>
  <si>
    <t>Meis2a.1</t>
  </si>
  <si>
    <t>chr5:31402971|31404559+</t>
  </si>
  <si>
    <t>exon:31402972-31403111,exon:31404470-31404559</t>
  </si>
  <si>
    <t>20,13,19</t>
  </si>
  <si>
    <t>chr5:31500746|31505138+</t>
  </si>
  <si>
    <t>ENSGALG00000009801;</t>
  </si>
  <si>
    <t>intron:31500747-31500878,intron:31504985-31505138</t>
  </si>
  <si>
    <t>8,11,4,7,4,3</t>
  </si>
  <si>
    <t>2,13,4,3,3,1</t>
  </si>
  <si>
    <t>C15orf41</t>
  </si>
  <si>
    <t>chr5:31512627|31522755-</t>
  </si>
  <si>
    <t>exon:31512628-31512733,exon:31514455-31514520,exon:31519513-31519580,exon:31522250-31522299,exon:31522676-31522755</t>
  </si>
  <si>
    <t>3,3,8,11,6,22,15,15,32,50,27,26,19,20,9,20,25</t>
  </si>
  <si>
    <t>0,3,23,30,17,12,23,14,16,26,13,16,13,7,8,18,14</t>
  </si>
  <si>
    <t>chr5:31993819|31996401+</t>
  </si>
  <si>
    <t>intergenic_region:31993820-31993914,intergenic_region:31996208-31996401</t>
  </si>
  <si>
    <t>10,2,2,4,4,2</t>
  </si>
  <si>
    <t>15,17,23,12,11,17</t>
  </si>
  <si>
    <t>chr5:32066180|32073462+</t>
  </si>
  <si>
    <t>ENSGALG00000020438;</t>
  </si>
  <si>
    <t>intron:32066181-32066334,intron:32073288-32073462</t>
  </si>
  <si>
    <t>3,3,2,10,7,3,11,2,7,3,2,4</t>
  </si>
  <si>
    <t>12,8,23,27,25,10,10,5,4,20,5,8</t>
  </si>
  <si>
    <t>chr5:32066183|32073462+</t>
  </si>
  <si>
    <t>exon:32066184-32066334,exon:32073288-32073462</t>
  </si>
  <si>
    <t>11,7,5,6,9,7,2,9,16,16,3,4,5,10</t>
  </si>
  <si>
    <t>12,8,7,23,32,5,14,26,25,10,10,5,6,8</t>
  </si>
  <si>
    <t>chr5:32238722|32240560+</t>
  </si>
  <si>
    <t>ENSGALG00000009838;</t>
  </si>
  <si>
    <t>exon:32238723-32238890,exon:32239324-32239493,exon:32240319-32240560</t>
  </si>
  <si>
    <t>12,5,2,10,13,4,12,4,5,35,51,25,11,23,13,13,20,22</t>
  </si>
  <si>
    <t>21,29,20,54,66,44,25,66,15,31,40,13,38,46,9,27,14,13</t>
  </si>
  <si>
    <t>AQR</t>
  </si>
  <si>
    <t>chr5:32404|32760-</t>
  </si>
  <si>
    <t>ENSGALG00000038541;</t>
  </si>
  <si>
    <t>exon:32405-32576,exon:32647-32760</t>
  </si>
  <si>
    <t>73,145,109,87</t>
  </si>
  <si>
    <t>VPS37C</t>
  </si>
  <si>
    <t>chr5:32444421|32458784-</t>
  </si>
  <si>
    <t>ENSGALG00000009847;</t>
  </si>
  <si>
    <t>exon:32444422-32444579,exon:32458654-32458784</t>
  </si>
  <si>
    <t>STXBP6</t>
  </si>
  <si>
    <t>chr5:32456655|32458784-</t>
  </si>
  <si>
    <t>exon:32456656-32456821,exon:32458654-32458784</t>
  </si>
  <si>
    <t>4,5,7,4,8,2,4,15,12,5,6,3,2,2,6</t>
  </si>
  <si>
    <t>77,65,54,165,246,63,31,36,22,29,14,14,39,27,18</t>
  </si>
  <si>
    <t>chr5:32456655|32495180-</t>
  </si>
  <si>
    <t>exon:32456656-32456821,exon:32458654-32458784,exon:32494999-32495180</t>
  </si>
  <si>
    <t>57,45,107,153,15,10</t>
  </si>
  <si>
    <t>chr5:32486532|32495180-</t>
  </si>
  <si>
    <t>intron:32486533-32486684,intron:32494999-32495180</t>
  </si>
  <si>
    <t>12,24,19,7,11,3,8,2,6,5,4,2,4</t>
  </si>
  <si>
    <t>33,34,37,70,54,19,44,30,2,11,6,12,9</t>
  </si>
  <si>
    <t>chr5:3277701|3279527+</t>
  </si>
  <si>
    <t>ENSGALG00000013311;</t>
  </si>
  <si>
    <t>exon:3277702-3277908,exon:3279456-3279527</t>
  </si>
  <si>
    <t>5,6,11,5,11,9,4,5,2,32,19,9,13,17,4,3,6,6</t>
  </si>
  <si>
    <t>11,8,7,16,23,15,17,28,9,11,11,4,9,14,5,10,2,8</t>
  </si>
  <si>
    <t>ANO3</t>
  </si>
  <si>
    <t>chr5:3277701|3290372+</t>
  </si>
  <si>
    <t>exon:3290236-3290372</t>
  </si>
  <si>
    <t>chr5:32891851|32903043-</t>
  </si>
  <si>
    <t>ENSGALG00000009850;</t>
  </si>
  <si>
    <t>intron:32891852-32891923,intron:32902923-32903043</t>
  </si>
  <si>
    <t>NOVA1</t>
  </si>
  <si>
    <t>chr5:32901740|32948060-</t>
  </si>
  <si>
    <t>exon:32901741-32901907,exon:32947304-32947374,exon:32947976-32948060</t>
  </si>
  <si>
    <t>2,13,3,2,2,3,5,2</t>
  </si>
  <si>
    <t>22,63,57,13,59,26,34,21</t>
  </si>
  <si>
    <t>chr5:33853878|33854375-</t>
  </si>
  <si>
    <t>ENSGALG00000009900;</t>
  </si>
  <si>
    <t>intron:33853879-33854375</t>
  </si>
  <si>
    <t>PRKD1</t>
  </si>
  <si>
    <t>chr5:33864752|33870497-</t>
  </si>
  <si>
    <t>exon:33870287-33870497</t>
  </si>
  <si>
    <t>chr5:33864752|33883953-</t>
  </si>
  <si>
    <t>exon:33864753-33864957,exon:33883822-33883953</t>
  </si>
  <si>
    <t>chr5:33868686|33870497-</t>
  </si>
  <si>
    <t>exon:33868687-33868764,exon:33870287-33870497</t>
  </si>
  <si>
    <t>3,53,41,19,26,16,8,3,14,18</t>
  </si>
  <si>
    <t>2,14,19,12,8,15,14,15,12,2</t>
  </si>
  <si>
    <t>chr5:33868686|33883953-</t>
  </si>
  <si>
    <t>exon:33868687-33868764</t>
  </si>
  <si>
    <t>chr5:33882860|33883953-</t>
  </si>
  <si>
    <t>exon:33882861-33883021,exon:33883822-33883953</t>
  </si>
  <si>
    <t>13,2,2,3,2,5</t>
  </si>
  <si>
    <t>26,15,11,11,17,7</t>
  </si>
  <si>
    <t>chr5:33882860|33884587-</t>
  </si>
  <si>
    <t>intron:33882861-33883021</t>
  </si>
  <si>
    <t>chr5:33882860|33897565-</t>
  </si>
  <si>
    <t>exon:33882861-33883021,exon:33883822-33883953,exon:33897427-33897565</t>
  </si>
  <si>
    <t>6,13,3,4,5,2,4,2,6</t>
  </si>
  <si>
    <t>6,6,8,10,13,7,5,10,3</t>
  </si>
  <si>
    <t>chr5:34169459|34178267+</t>
  </si>
  <si>
    <t>ENSGALG00000009907;</t>
  </si>
  <si>
    <t>exon:34169460-34169625,exon:34178068-34178267</t>
  </si>
  <si>
    <t>G2E3</t>
  </si>
  <si>
    <t>chr5:34174502|34179408+</t>
  </si>
  <si>
    <t>exon:34174503-34174628</t>
  </si>
  <si>
    <t>4,5,2,8,2,4,3</t>
  </si>
  <si>
    <t>1,51,54,25,30,34,25</t>
  </si>
  <si>
    <t>chr5:34199711|34201303+</t>
  </si>
  <si>
    <t>ENSGALG00000009916;</t>
  </si>
  <si>
    <t>intron:34201164-34201303</t>
  </si>
  <si>
    <t>SCFD1</t>
  </si>
  <si>
    <t>chr5:34246720|34256726-</t>
  </si>
  <si>
    <t>intergenic_region:34246721-34246828</t>
  </si>
  <si>
    <t>chr5:34304926|34309526-</t>
  </si>
  <si>
    <t>ENSGALG00000040464;</t>
  </si>
  <si>
    <t>exon:34304927-34305060,exon:34309386-34309526</t>
  </si>
  <si>
    <t>STRN3</t>
  </si>
  <si>
    <t>chr5:34309385|34315390-</t>
  </si>
  <si>
    <t>exon:34309386-34309526,exon:34315280-34315390</t>
  </si>
  <si>
    <t>38,45,32,11,2</t>
  </si>
  <si>
    <t>chr5:34309385|34322859-</t>
  </si>
  <si>
    <t>exon:34309386-34309526,exon:34322786-34322859</t>
  </si>
  <si>
    <t>chr5:34309385|34327971-</t>
  </si>
  <si>
    <t>exon:34309386-34309526,exon:34319228-34319369,exon:34321420-34321501,exon:34322786-34322859,exon:34327868-34327971</t>
  </si>
  <si>
    <t>chr5:34319227|34322859-</t>
  </si>
  <si>
    <t>exon:34321420-34321501,exon:34322786-34322859</t>
  </si>
  <si>
    <t>67,24</t>
  </si>
  <si>
    <t>chr5:34319227|34327971-</t>
  </si>
  <si>
    <t>exon:34319228-34319369,exon:34327868-34327971</t>
  </si>
  <si>
    <t>6,2,2,12,14,5,8,2,16,19,5,6,9,8,14,5,2</t>
  </si>
  <si>
    <t>39,35,23,70,93,44,72,24,37,49,15,33,37,21,42,12,15</t>
  </si>
  <si>
    <t>chr5:34321419|34327971-</t>
  </si>
  <si>
    <t>exon:34321420-34321501,exon:34327868-34327971</t>
  </si>
  <si>
    <t>chr5:34363539|34365887-</t>
  </si>
  <si>
    <t>ENSGALG00000009946;</t>
  </si>
  <si>
    <t>exon:34363540-34363690,exon:34363998-34364091</t>
  </si>
  <si>
    <t>6,19,11,7,6,2,4</t>
  </si>
  <si>
    <t>28,49,13,24,22,18,12</t>
  </si>
  <si>
    <t>HECTD1</t>
  </si>
  <si>
    <t>chr5:34384466|34396460-</t>
  </si>
  <si>
    <t>exon:34384467-34384606</t>
  </si>
  <si>
    <t>chr5:34399749|34401085-</t>
  </si>
  <si>
    <t>exon:34399750-34399977</t>
  </si>
  <si>
    <t>chr5:34452635|34454061-</t>
  </si>
  <si>
    <t>intergenic_region:34452636-34452825,intergenic_region:34453902-34454061</t>
  </si>
  <si>
    <t>50,62,28</t>
  </si>
  <si>
    <t>chr5:34452635|34461319-</t>
  </si>
  <si>
    <t>intergenic_region:34452636-34452825,intergenic_region:34460360-34460469,intergenic_region:34461220-34461319</t>
  </si>
  <si>
    <t>3,4,10,11,4,4,3,8,4,7</t>
  </si>
  <si>
    <t>24,40,49,70,31,37,40,35,39,24</t>
  </si>
  <si>
    <t>chr5:34452635|34463017-</t>
  </si>
  <si>
    <t>intergenic_region:34452636-34452825,intergenic_region:34461220-34461319,intergenic_region:34462865-34463017</t>
  </si>
  <si>
    <t>4,6,2,9,12,31,38,20,17,20,17,7,11,26</t>
  </si>
  <si>
    <t>21,27,13,33,27,41,74,29,49,54,23,25,31,26</t>
  </si>
  <si>
    <t>chr5:34460359|34463017-</t>
  </si>
  <si>
    <t>intergenic_region:34460360-34460469,intergenic_region:34461220-34461319,intergenic_region:34462865-34463017</t>
  </si>
  <si>
    <t>4,4,10,2,3,4</t>
  </si>
  <si>
    <t>9,94,63,75,53,43</t>
  </si>
  <si>
    <t>chr5:34462864|34472028-</t>
  </si>
  <si>
    <t>intergenic_region:34462865-34463017,intergenic_region:34463743-34463854</t>
  </si>
  <si>
    <t>88,49,55</t>
  </si>
  <si>
    <t>chr5:34462864|34475070-</t>
  </si>
  <si>
    <t>intergenic_region:34462865-34463017,intergenic_region:34463743-34463854,intergenic_region:34474962-34475070</t>
  </si>
  <si>
    <t>18,13,9,5,9,7,7,5,7</t>
  </si>
  <si>
    <t>66,78,25,28,32,33,43,42,34</t>
  </si>
  <si>
    <t>chr5:34471867|34484015-</t>
  </si>
  <si>
    <t>ENSGALG00000031586;</t>
  </si>
  <si>
    <t>exon:34471868-34472028,exon:34483937-34484015</t>
  </si>
  <si>
    <t>18,37,33</t>
  </si>
  <si>
    <t>chr5:34480181|34484015-</t>
  </si>
  <si>
    <t>exon:34483937-34484015</t>
  </si>
  <si>
    <t>chr5:34520850|34536014+</t>
  </si>
  <si>
    <t>ENSGALG00000009983;</t>
  </si>
  <si>
    <t>exon:34535924-34536014</t>
  </si>
  <si>
    <t>NUBPL</t>
  </si>
  <si>
    <t>chr5:34535923|34548758+</t>
  </si>
  <si>
    <t>exon:34548541-34548580,exon:34548668-34548758</t>
  </si>
  <si>
    <t>3,6,5,15,5,3,2</t>
  </si>
  <si>
    <t>29,49,35,37,43,16,29</t>
  </si>
  <si>
    <t>chr5:34535923|34568693+</t>
  </si>
  <si>
    <t>exon:34535924-34536014,exon:34568600-34568693</t>
  </si>
  <si>
    <t>4,2,3,3,4,3</t>
  </si>
  <si>
    <t>21,19,50,57,27,36</t>
  </si>
  <si>
    <t>chr5:34703928|34718456+</t>
  </si>
  <si>
    <t>ENSGALG00000009992;</t>
  </si>
  <si>
    <t>exon:34718309-34718456</t>
  </si>
  <si>
    <t>88,78</t>
  </si>
  <si>
    <t>ARHGAP5</t>
  </si>
  <si>
    <t>chr5:34718308|34732321+</t>
  </si>
  <si>
    <t>exon:34718309-34718456,exon:34728861-34728938,exon:34730277-34730408,exon:34732216-34732321</t>
  </si>
  <si>
    <t>22,29,34,49,61,55,16,16,14,184,158,145,40,75,75,43,65,100</t>
  </si>
  <si>
    <t>14,15,5,29,27,15,26,44,23,31,54,25,27,26,22,32,25,10</t>
  </si>
  <si>
    <t>chr5:34728860|34732321+</t>
  </si>
  <si>
    <t>exon:34728861-34728938,exon:34730277-34730408,exon:34732216-34732321</t>
  </si>
  <si>
    <t>4,2,3,2,4,3,7,6,15,2,3,8</t>
  </si>
  <si>
    <t>32,37,50,25,110,129,85,42,65,54,59,41</t>
  </si>
  <si>
    <t>chr5:34918185|34919681+</t>
  </si>
  <si>
    <t>ENSGALG00000009995;</t>
  </si>
  <si>
    <t>exon:34918186-34918282,exon:34919515-34919681</t>
  </si>
  <si>
    <t>10,1,0,1</t>
  </si>
  <si>
    <t>AKAP6</t>
  </si>
  <si>
    <t>chr5:35186243|35214380+</t>
  </si>
  <si>
    <t>ENSGALG00000029022;</t>
  </si>
  <si>
    <t>intron:35186244-35186333,intron:35213240-35213341,intron:35214307-35214380</t>
  </si>
  <si>
    <t>NPAS3</t>
  </si>
  <si>
    <t>chr5:35186243|35282725+</t>
  </si>
  <si>
    <t>exon:35186244-35186333,exon:35282481-35282725</t>
  </si>
  <si>
    <t>3,10,14,12,4,3,2,5,5</t>
  </si>
  <si>
    <t>16,209,222,123,79,105,56,60,62</t>
  </si>
  <si>
    <t>chr5:35268102|35282725+</t>
  </si>
  <si>
    <t>intron:35268103-35268192,intron:35282481-35282725</t>
  </si>
  <si>
    <t>chr5:35282480|35282725+</t>
  </si>
  <si>
    <t>exon:35282481-35282725</t>
  </si>
  <si>
    <t>3,26,33,12,13,12,2,7,3,8</t>
  </si>
  <si>
    <t>19,288,308,152,110,116,105,82,76,76</t>
  </si>
  <si>
    <t>chr5:35282480|35282888+</t>
  </si>
  <si>
    <t>exon:35282481-35282888</t>
  </si>
  <si>
    <t>23,2,188,224,111,85,93,53,56,79,92</t>
  </si>
  <si>
    <t>3,0,108,113,42,40,25,37,40,27,24</t>
  </si>
  <si>
    <t>chr5:35282480|35287451+</t>
  </si>
  <si>
    <t>intron:35282481-35282725,intron:35282838-35282888</t>
  </si>
  <si>
    <t>chr5:35516492|35516780+</t>
  </si>
  <si>
    <t>intron:35516493-35516780</t>
  </si>
  <si>
    <t>chr5:35516492|35516811+</t>
  </si>
  <si>
    <t>intron:35516493-35516811</t>
  </si>
  <si>
    <t>chr5:35531997|35611514+</t>
  </si>
  <si>
    <t>exon:35531998-35532087,exon:35611340-35611514</t>
  </si>
  <si>
    <t>15,13,4,6,2</t>
  </si>
  <si>
    <t>158,176,66,46,22</t>
  </si>
  <si>
    <t>chr5:35611339|35653946+</t>
  </si>
  <si>
    <t>exon:35611340-35611514,exon:35653828-35653946</t>
  </si>
  <si>
    <t>2,168,137,61,34,24,25,18,20,18</t>
  </si>
  <si>
    <t>12,112,90,63,59,38,30,30,22,28</t>
  </si>
  <si>
    <t>chr5:35611339|35691087+</t>
  </si>
  <si>
    <t>exon:35690981-35691087</t>
  </si>
  <si>
    <t>12,12,11,3,2,5,3,3</t>
  </si>
  <si>
    <t>49,61,48,31,30,23,25,16</t>
  </si>
  <si>
    <t>chr5:35653827|35691087+</t>
  </si>
  <si>
    <t>exon:35653828-35653946,exon:35684620-35684813,exon:35690981-35691087</t>
  </si>
  <si>
    <t>90,80,33,18</t>
  </si>
  <si>
    <t>chr5:35684619|35691087+</t>
  </si>
  <si>
    <t>exon:35684620-35684813,exon:35690981-35691087</t>
  </si>
  <si>
    <t>14,10,8,2,4,3,3</t>
  </si>
  <si>
    <t>48,29,20,32,8,7,8</t>
  </si>
  <si>
    <t>chr5:35866719|35870559-</t>
  </si>
  <si>
    <t>intergenic_region:35866720-35866920,intergenic_region:35870482-35870559</t>
  </si>
  <si>
    <t>2,5,7,6</t>
  </si>
  <si>
    <t>0,2,2,0</t>
  </si>
  <si>
    <t>chr5:36046651|36056813-</t>
  </si>
  <si>
    <t>intergenic_region:36046652-36046795,intergenic_region:36056535-36056813</t>
  </si>
  <si>
    <t>chr5:36056534|36056813-</t>
  </si>
  <si>
    <t>ENSGALG00000031588;</t>
  </si>
  <si>
    <t>exon:36056535-36056813</t>
  </si>
  <si>
    <t>5,12</t>
  </si>
  <si>
    <t>chr5:36136599|36144132-</t>
  </si>
  <si>
    <t>intergenic_region:36136600-36136660,intergenic_region:36142998-36143086,intergenic_region:36144033-36144132</t>
  </si>
  <si>
    <t>chr5:3614334|3623799-</t>
  </si>
  <si>
    <t>ENSGALG00000040834;</t>
  </si>
  <si>
    <t>exon:3614335-3614409,exon:3615044-3615165</t>
  </si>
  <si>
    <t>2,4,12,4,3,2,3</t>
  </si>
  <si>
    <t>16,17,52,20,16,19,14</t>
  </si>
  <si>
    <t>LGR4</t>
  </si>
  <si>
    <t>chr5:36206936|36208530+</t>
  </si>
  <si>
    <t>ENSGALG00000010060;</t>
  </si>
  <si>
    <t>exon:36206937-36207031,exon:36208042-36208123,exon:36208375-36208530</t>
  </si>
  <si>
    <t>4,4,6,3,5,2,3</t>
  </si>
  <si>
    <t>39,44,59,30,53,32,19</t>
  </si>
  <si>
    <t>PSMA6</t>
  </si>
  <si>
    <t>chr5:36206936|36211982+</t>
  </si>
  <si>
    <t>exon:36206937-36207031,exon:36208042-36208123,exon:36211888-36211982</t>
  </si>
  <si>
    <t>9,12,3,6,3</t>
  </si>
  <si>
    <t>20,34,13,36,6</t>
  </si>
  <si>
    <t>chr5:36208374|36211982+</t>
  </si>
  <si>
    <t>exon:36208375-36208530,exon:36211888-36211982</t>
  </si>
  <si>
    <t>chr5:36317092|36337825-</t>
  </si>
  <si>
    <t>ENSGALG00000010088;</t>
  </si>
  <si>
    <t>exon:36317093-36317248,exon:36337404-36337502,exon:36337632-36337825</t>
  </si>
  <si>
    <t>8,10,8,5,6,4,9,2,3,2,5,4</t>
  </si>
  <si>
    <t>51,69,34,72,55,68,28,18,45,33,31,23</t>
  </si>
  <si>
    <t>RALGAPA1</t>
  </si>
  <si>
    <t>chr5:36317092|36342568-</t>
  </si>
  <si>
    <t>exon:36317093-36317248,exon:36342392-36342568</t>
  </si>
  <si>
    <t>11,7,11,5,2,2,2,12,3,3,4</t>
  </si>
  <si>
    <t>39,57,25,57,89,53,49,71,57,19,31</t>
  </si>
  <si>
    <t>chr5:36358240|36367413-</t>
  </si>
  <si>
    <t>exon:36358241-36358402,exon:36367205-36367413</t>
  </si>
  <si>
    <t>31,33,22,36,42,35,19,33,12,77,115,47,52,99,31,47,34,38</t>
  </si>
  <si>
    <t>45,37,33,105,121,74,33,93,30,61,82,24,39,53,44,43,32,19</t>
  </si>
  <si>
    <t>chr5:36358240|36377895-</t>
  </si>
  <si>
    <t>exon:36358241-36358402,exon:36376179-36376236,exon:36377281-36377330,exon:36377785-36377895</t>
  </si>
  <si>
    <t>14,4,5,20,6,7,20,7,6,6,2,7,5</t>
  </si>
  <si>
    <t>17,13,46,64,31,33,57,10,19,16,15,23,7</t>
  </si>
  <si>
    <t>chr5:36372566|36377895-</t>
  </si>
  <si>
    <t>exon:36372567-36372705,exon:36372920-36373035,exon:36377281-36377330,exon:36377785-36377895</t>
  </si>
  <si>
    <t>6,6,5,11,19,6,3,5,25,17,13,5,9,10,12,20,12</t>
  </si>
  <si>
    <t>22,27,37,84,105,51,20,82,54,46,21,32,38,40,37,27,11</t>
  </si>
  <si>
    <t>chr5:36430382|36438424+</t>
  </si>
  <si>
    <t>intergenic_region:36430383-36430546,intergenic_region:36438299-36438424</t>
  </si>
  <si>
    <t>chr5:364475|364986+</t>
  </si>
  <si>
    <t>ENSGALG00000029702;</t>
  </si>
  <si>
    <t>exon:364476-364580,exon:364853-364986</t>
  </si>
  <si>
    <t>FNBP4</t>
  </si>
  <si>
    <t>chr5:364852|365400+</t>
  </si>
  <si>
    <t>intron:364853-364986,intron:365303-365400</t>
  </si>
  <si>
    <t>chr5:36797771|36809051-</t>
  </si>
  <si>
    <t>ENSGALG00000010117;</t>
  </si>
  <si>
    <t>exon:36797772-36797936,exon:36802065-36802172,exon:36803866-36803925,exon:36808985-36809051</t>
  </si>
  <si>
    <t>4,6,5,5,2,5,10,33,26,24,13,11,5,13,3,8</t>
  </si>
  <si>
    <t>2,0,2,3,4,13,2,8,11,11,3,1,3,9,5,0</t>
  </si>
  <si>
    <t>SLC25A21</t>
  </si>
  <si>
    <t>chr5:37030438|37042006+</t>
  </si>
  <si>
    <t>ENSGALG00000010118;</t>
  </si>
  <si>
    <t>exon:37030439-37030590,exon:37037340-37037459,exon:37041927-37042006</t>
  </si>
  <si>
    <t>6,9,2,9,7,5,6,10,25,7,6,7,9</t>
  </si>
  <si>
    <t>22,28,11,32,26,15,77,79,38,20,26,14,17</t>
  </si>
  <si>
    <t>MIPOL1</t>
  </si>
  <si>
    <t>chr5:37030438|37060812+</t>
  </si>
  <si>
    <t>exon:37030439-37030590,exon:37060707-37060812</t>
  </si>
  <si>
    <t>4,2,4,2,12,10,3,3</t>
  </si>
  <si>
    <t>28,33,34,40,100,95,50,32</t>
  </si>
  <si>
    <t>chr5:37030438|37077780+</t>
  </si>
  <si>
    <t>exon:37077317-37077350,exon:37077610-37077780</t>
  </si>
  <si>
    <t>68,87,71</t>
  </si>
  <si>
    <t>chr5:37030438|37099717+</t>
  </si>
  <si>
    <t>exon:37030439-37030590,exon:37041927-37042006,exon:37099610-37099717</t>
  </si>
  <si>
    <t>2,5,4,9</t>
  </si>
  <si>
    <t>22,12,10,13</t>
  </si>
  <si>
    <t>chr5:37037339|37042006+</t>
  </si>
  <si>
    <t>exon:37037340-37037459,exon:37041927-37042006</t>
  </si>
  <si>
    <t>2,2,2,4,11,3,2,3,2</t>
  </si>
  <si>
    <t>12,12,16,83,88,23,19,10,17</t>
  </si>
  <si>
    <t>chr5:37037339|37060812+</t>
  </si>
  <si>
    <t>exon:37037340-37037459,exon:37041927-37042006,exon:37060707-37060812</t>
  </si>
  <si>
    <t>chr5:37037339|37077780+</t>
  </si>
  <si>
    <t>exon:37037340-37037459,exon:37041927-37042006,exon:37077610-37077780</t>
  </si>
  <si>
    <t>41,93,86</t>
  </si>
  <si>
    <t>chr5:37041926|37057092+</t>
  </si>
  <si>
    <t>exon:37041927-37042006,exon:37056900-37057092</t>
  </si>
  <si>
    <t>chr5:37041926|37060812+</t>
  </si>
  <si>
    <t>exon:37041927-37042006,exon:37056900-37057092,exon:37058992-37059127,exon:37060707-37060812</t>
  </si>
  <si>
    <t>6,8,5,6,4,3,47,67,53,22,12,6,9,4,21</t>
  </si>
  <si>
    <t>38,48,28,52,48,16,134,115,60,41,39,29,32,9,42</t>
  </si>
  <si>
    <t>chr5:37041926|37073082+</t>
  </si>
  <si>
    <t>exon:37041927-37042006,exon:37072953-37073082</t>
  </si>
  <si>
    <t>3,13,3</t>
  </si>
  <si>
    <t>167,148,91</t>
  </si>
  <si>
    <t>chr5:37041926|37077780+</t>
  </si>
  <si>
    <t>exon:37041927-37042006,exon:37077610-37077780</t>
  </si>
  <si>
    <t>4,25,20,6,3,3,5,2</t>
  </si>
  <si>
    <t>80,121,91,57,46,39,31,31</t>
  </si>
  <si>
    <t>chr5:37056867|37060812+</t>
  </si>
  <si>
    <t>intron:37056868-37057092,intron:37060707-37060812</t>
  </si>
  <si>
    <t>chr5:37056899|37060812+</t>
  </si>
  <si>
    <t>exon:37056900-37057092,exon:37058992-37059127,exon:37060707-37060812</t>
  </si>
  <si>
    <t>5,6,10,6,6,4,7,5,14,9,9,4,8,4,7,7,7</t>
  </si>
  <si>
    <t>25,14,51,61,33,61,67,26,181,178,95,47,53,35,37,18,47</t>
  </si>
  <si>
    <t>chr5:37056899|37073082+</t>
  </si>
  <si>
    <t>exon:37072953-37073082</t>
  </si>
  <si>
    <t>4,6,3,3</t>
  </si>
  <si>
    <t>17,74,61,54</t>
  </si>
  <si>
    <t>chr5:37056899|37077780+</t>
  </si>
  <si>
    <t>exon:37056900-37057092,exon:37077317-37077350,exon:37077610-37077780</t>
  </si>
  <si>
    <t>4,5,9,7,15,6,5,17,24,13,5,10,2,7,13,12</t>
  </si>
  <si>
    <t>23,34,59,93,32,95,95,168,154,93,53,53,37,43,41,36</t>
  </si>
  <si>
    <t>chr5:37056899|37099717+</t>
  </si>
  <si>
    <t>exon:37056900-37057092,exon:37077610-37077780,exon:37099610-37099717</t>
  </si>
  <si>
    <t>4,9,5,5,10,10,28,29,9,3,9,5,6,9,9</t>
  </si>
  <si>
    <t>18,43,68,19,62,78,95,105,57,28,33,18,23,17,22</t>
  </si>
  <si>
    <t>chr5:37058991|37099717+</t>
  </si>
  <si>
    <t>intron:37058992-37059127,intron:37099610-37099717</t>
  </si>
  <si>
    <t>7,6,3,3</t>
  </si>
  <si>
    <t>95,105,127,33</t>
  </si>
  <si>
    <t>chr5:37072952|37077780+</t>
  </si>
  <si>
    <t>exon:37072953-37073082,exon:37077317-37077350,exon:37077610-37077780</t>
  </si>
  <si>
    <t>2,3,2,13,25,16,11,3,5,6,6</t>
  </si>
  <si>
    <t>36,63,45,202,172,102,61,46,57,41,57</t>
  </si>
  <si>
    <t>chr5:37072952|37099717+</t>
  </si>
  <si>
    <t>exon:37072953-37073082,exon:37077317-37077350,exon:37077610-37077780,exon:37099610-37099717</t>
  </si>
  <si>
    <t>16,15,7,15,30,8,15,18,15,45,52,42,26,17,12,27,29,22</t>
  </si>
  <si>
    <t>23,14,18,47,71,34,69,91,29,130,123,66,27,41,26,42,17,42</t>
  </si>
  <si>
    <t>chr5:370979|371175+</t>
  </si>
  <si>
    <t>ENSGALG00000029618;</t>
  </si>
  <si>
    <t>exon:370980-371175</t>
  </si>
  <si>
    <t>AGBL2</t>
  </si>
  <si>
    <t>chr5:37701664|37707132-</t>
  </si>
  <si>
    <t>ENSGALG00000010192;</t>
  </si>
  <si>
    <t>exon:37707022-37707132</t>
  </si>
  <si>
    <t>FBXO33</t>
  </si>
  <si>
    <t>chr5:37741138|37742700+</t>
  </si>
  <si>
    <t>ENSGALG00000010197;</t>
  </si>
  <si>
    <t>exon:37741139-37741270,exon:37742021-37742079,exon:37742577-37742700</t>
  </si>
  <si>
    <t>4,13,5,2,6</t>
  </si>
  <si>
    <t>15,14,1,7,7</t>
  </si>
  <si>
    <t>COQ6</t>
  </si>
  <si>
    <t>chr5:37742576|37746958+</t>
  </si>
  <si>
    <t>exon:37742577-37742700</t>
  </si>
  <si>
    <t>chr5:37907914|37910588-</t>
  </si>
  <si>
    <t>ENSGALG00000010229;</t>
  </si>
  <si>
    <t>exon:37907915-37908031,exon:37910449-37910588</t>
  </si>
  <si>
    <t>2,11,7</t>
  </si>
  <si>
    <t>117,11,24</t>
  </si>
  <si>
    <t>ABCD4</t>
  </si>
  <si>
    <t>chr5:37983654|37984056-</t>
  </si>
  <si>
    <t>ENSGALG00000010258;</t>
  </si>
  <si>
    <t>exon:37983655-37983777,exon:37983937-37984056</t>
  </si>
  <si>
    <t>LTBP2</t>
  </si>
  <si>
    <t>chr5:38022631|38026367-</t>
  </si>
  <si>
    <t>exon:38022632-38022869,exon:38026297-38026367</t>
  </si>
  <si>
    <t>8,19,17,7,6,6,14,3,2,5,7,4</t>
  </si>
  <si>
    <t>115,90,177,93,49,30,42,23,22,16,47,19</t>
  </si>
  <si>
    <t>chr5:38040115|38041054-</t>
  </si>
  <si>
    <t>intergenic_region:38040972-38041054</t>
  </si>
  <si>
    <t>chr5:38082815|38102616+</t>
  </si>
  <si>
    <t>intergenic_region:38101424-38101507,intergenic_region:38101751-38101834,intergenic_region:38102530-38102616</t>
  </si>
  <si>
    <t>92,87,53,41,110,67,7,34,18,9,6,3,2,2</t>
  </si>
  <si>
    <t>46,24,30,112,62,53,40,27,16,79,18,33,20,27</t>
  </si>
  <si>
    <t>chr5:38082815|38110818+</t>
  </si>
  <si>
    <t>intergenic_region:38102530-38102616,intergenic_region:38105578-38105629,intergenic_region:38110688-38110818</t>
  </si>
  <si>
    <t>6,7,2,5,8,7,2,4</t>
  </si>
  <si>
    <t>107,46,60,203,125,82,58,78</t>
  </si>
  <si>
    <t>chr5:38100102|38102616+</t>
  </si>
  <si>
    <t>ENSGALG00000010277;</t>
  </si>
  <si>
    <t>exon:38100103-38100165,exon:38101751-38101834,exon:38102530-38102616</t>
  </si>
  <si>
    <t>chr5:38110687|38113366+</t>
  </si>
  <si>
    <t>exon:38110688-38110818,exon:38113187-38113366</t>
  </si>
  <si>
    <t>8,14,12,5,8,2,2,3,6,16,6,2,5</t>
  </si>
  <si>
    <t>148,68,88,437,273,236,80,101,70,327,50,62,68</t>
  </si>
  <si>
    <t>chr5:38171462|38172480+</t>
  </si>
  <si>
    <t>ENSGALG00000010301;</t>
  </si>
  <si>
    <t>exon:38171463-38171611,exon:38172317-38172480</t>
  </si>
  <si>
    <t>EIF2B2</t>
  </si>
  <si>
    <t>chr5:38177056|38180340-</t>
  </si>
  <si>
    <t>ENSGALG00000010304;</t>
  </si>
  <si>
    <t>exon:38177057-38177136,exon:38177731-38177882,exon:38178626-38178704,exon:38178895-38178918,exon:38180181-38180340</t>
  </si>
  <si>
    <t>MLH3</t>
  </si>
  <si>
    <t>chr5:38313478|38314415+</t>
  </si>
  <si>
    <t>ENSGALG00000010322;</t>
  </si>
  <si>
    <t>exon:38313479-38313583</t>
  </si>
  <si>
    <t>JDP2</t>
  </si>
  <si>
    <t>chr5:38350342|38351089+</t>
  </si>
  <si>
    <t>ENSGALG00000010326;</t>
  </si>
  <si>
    <t>exon:38350343-38350484,exon:38350949-38351089</t>
  </si>
  <si>
    <t>10,14,30,56,56,81,5,2,5,45,61,23,20,14,17,9,2,19</t>
  </si>
  <si>
    <t>8,24,11,89,146,38,1,4,4,13,25,5,11,9,6,4,6,3</t>
  </si>
  <si>
    <t>FLVCR2</t>
  </si>
  <si>
    <t>chr5:38350342|38356653+</t>
  </si>
  <si>
    <t>exon:38350343-38350484,exon:38355744-38355811,exon:38356550-38356653</t>
  </si>
  <si>
    <t>9,3,2</t>
  </si>
  <si>
    <t>151,51,24</t>
  </si>
  <si>
    <t>chr5:38350342|38362312+</t>
  </si>
  <si>
    <t>exon:38361157-38361262,exon:38361741-38361852,exon:38362257-38362312</t>
  </si>
  <si>
    <t>3,8,7,9,4,2,7,4,7</t>
  </si>
  <si>
    <t>9,103,153,10,13,3,11,16,6</t>
  </si>
  <si>
    <t>chr5:38393101|38395561+</t>
  </si>
  <si>
    <t>ENSGALG00000010340;</t>
  </si>
  <si>
    <t>exon:38393102-38393203,exon:38393324-38393415,exon:38395454-38395561</t>
  </si>
  <si>
    <t>6,4,4,3,5,6,16,4,2,9,4,6,6</t>
  </si>
  <si>
    <t>25,96,62,70,51,52,93,33,58,45,31,35,23</t>
  </si>
  <si>
    <t>TTLL5</t>
  </si>
  <si>
    <t>chr5:38420526|38428168+</t>
  </si>
  <si>
    <t>exon:38427988-38428168</t>
  </si>
  <si>
    <t>41,50</t>
  </si>
  <si>
    <t>chr5:38420526|38429851+</t>
  </si>
  <si>
    <t>exon:38429661-38429851</t>
  </si>
  <si>
    <t>3,5,3,4,8,9,3,3,4,3,3</t>
  </si>
  <si>
    <t>15,18,51,18,30,32,33,17,16,29,37</t>
  </si>
  <si>
    <t>chr5:38426509|38429851+</t>
  </si>
  <si>
    <t>exon:38426510-38426643,exon:38427245-38427355,exon:38429661-38429851</t>
  </si>
  <si>
    <t>3,5,2,4,2,6,3,13,13,4,10,6,7,5,12</t>
  </si>
  <si>
    <t>17,13,22,49,30,51,11,54,46,38,30,30,15,23,36</t>
  </si>
  <si>
    <t>chr5:38426509|38440127+</t>
  </si>
  <si>
    <t>exon:38426510-38426643,exon:38439973-38440127</t>
  </si>
  <si>
    <t>17,49,50,38</t>
  </si>
  <si>
    <t>chr5:38429660|38429851+</t>
  </si>
  <si>
    <t>5,5,4,4,4,4,2,9</t>
  </si>
  <si>
    <t>25,23,31,46,28,18,47,41</t>
  </si>
  <si>
    <t>chr5:38439972|38468453+</t>
  </si>
  <si>
    <t>exon:38439973-38440127,exon:38468276-38468453</t>
  </si>
  <si>
    <t>23,13</t>
  </si>
  <si>
    <t>chr5:38476956|38492239+</t>
  </si>
  <si>
    <t>exon:38476957-38477177</t>
  </si>
  <si>
    <t>chr5:38509915|38511587-</t>
  </si>
  <si>
    <t>ENSGALG00000010346;</t>
  </si>
  <si>
    <t>exon:38509916-38510045,exon:38511424-38511587</t>
  </si>
  <si>
    <t>TGFB3</t>
  </si>
  <si>
    <t>chr5:38560684|38563529+</t>
  </si>
  <si>
    <t>ENSGALG00000020415;</t>
  </si>
  <si>
    <t>exon:38560685-38560757,exon:38562158-38562233,exon:38563378-38563529</t>
  </si>
  <si>
    <t>IFT43</t>
  </si>
  <si>
    <t>chr5:38628189|38633481+</t>
  </si>
  <si>
    <t>intergenic_region:38628190-38628281,intergenic_region:38633252-38633481</t>
  </si>
  <si>
    <t>13,8</t>
  </si>
  <si>
    <t>chr5:38628189|38633582+</t>
  </si>
  <si>
    <t>intergenic_region:38628190-38628281</t>
  </si>
  <si>
    <t>11,11,9</t>
  </si>
  <si>
    <t>chr5:38850686|38856928-</t>
  </si>
  <si>
    <t>intergenic_region:38850687-38850808,intergenic_region:38856779-38856928</t>
  </si>
  <si>
    <t>2,5,8,5,5,16,21,5,10,4,3,4,5</t>
  </si>
  <si>
    <t>1,18,10,8,4,12,16,4,3,2,5,9,6</t>
  </si>
  <si>
    <t>chr5:38850686|38900362-</t>
  </si>
  <si>
    <t>intergenic_region:38850687-38850808,intergenic_region:38900203-38900362</t>
  </si>
  <si>
    <t>3,2,3,2,3,6</t>
  </si>
  <si>
    <t>2,9,4,5,4,3</t>
  </si>
  <si>
    <t>chr5:38856778|38900362-</t>
  </si>
  <si>
    <t>intergenic_region:38856779-38856928,intergenic_region:38900203-38900362</t>
  </si>
  <si>
    <t>3,3,3,4,3</t>
  </si>
  <si>
    <t>1,10,7,9,7</t>
  </si>
  <si>
    <t>chr5:38913655|38918516+</t>
  </si>
  <si>
    <t>intergenic_region:38913656-38913744,intergenic_region:38914776-38914832,intergenic_region:38918333-38918516</t>
  </si>
  <si>
    <t>chr5:38914775|38915957+</t>
  </si>
  <si>
    <t>ENSGALG00000043036;</t>
  </si>
  <si>
    <t>exon:38914776-38914832</t>
  </si>
  <si>
    <t>5,7,5,12,9,2,8,3,3</t>
  </si>
  <si>
    <t>61,33,17,36,45,27,41,31,24</t>
  </si>
  <si>
    <t>chr5:38929308|38935557-</t>
  </si>
  <si>
    <t>ENSGALG00000010372;</t>
  </si>
  <si>
    <t>exon:38935331-38935557</t>
  </si>
  <si>
    <t>ANGEL1</t>
  </si>
  <si>
    <t>chr5:38929308|38936681-</t>
  </si>
  <si>
    <t>exon:38929309-38929473</t>
  </si>
  <si>
    <t>19,18,24,41,33,26,23,16,12,15,26,4,9,10,6,12,6,10</t>
  </si>
  <si>
    <t>47,45,35,54,85,69,36,76,48,48,46,30,47,54,20,38,28,10</t>
  </si>
  <si>
    <t>chr5:38930324|38936681-</t>
  </si>
  <si>
    <t>exon:38930325-38930488</t>
  </si>
  <si>
    <t>chr5:3903130|3920464+</t>
  </si>
  <si>
    <t>ENSGALG00000012153;</t>
  </si>
  <si>
    <t>intron:3903131-3903226,intron:3903942-3903978,intron:3920328-3920464</t>
  </si>
  <si>
    <t>METTL15</t>
  </si>
  <si>
    <t>chr5:39113945|39115173+</t>
  </si>
  <si>
    <t>ENSGALG00000010390;</t>
  </si>
  <si>
    <t>exon:39113946-39114120</t>
  </si>
  <si>
    <t>chr5:39265373|39266856-</t>
  </si>
  <si>
    <t>ENSGALG00000010459;</t>
  </si>
  <si>
    <t>exon:39265374-39265460,exon:39265912-39266001,exon:39266722-39266856</t>
  </si>
  <si>
    <t>VIPAS39</t>
  </si>
  <si>
    <t>chr5:39312358|39313349-</t>
  </si>
  <si>
    <t>ENSGALG00000031928;</t>
  </si>
  <si>
    <t>exon:39312359-39312488,exon:39313214-39313349</t>
  </si>
  <si>
    <t>9,4,3,5,4,8,2,5,8,8,5,6,10,6,10,4,6</t>
  </si>
  <si>
    <t>83,67,145,380,143,186,402,134,31,67,30,27,35,13,49,47,29</t>
  </si>
  <si>
    <t>SPTLC2</t>
  </si>
  <si>
    <t>chr5:39343763|39346791-</t>
  </si>
  <si>
    <t>exon:39343764-39343890</t>
  </si>
  <si>
    <t>104,45</t>
  </si>
  <si>
    <t>chr5:39343763|39351703-</t>
  </si>
  <si>
    <t>exon:39343764-39343890,exon:39351549-39351703</t>
  </si>
  <si>
    <t>22,25,14,18,14,18,11,8,5,35,79,22,33,18,34,33,28</t>
  </si>
  <si>
    <t>86,97,67,162,351,154,173,382,122,40,68,31,39,16,45,34,28</t>
  </si>
  <si>
    <t>chr5:39343763|39358814-</t>
  </si>
  <si>
    <t>3,7,7,3,5,5,10,2,4,3,3,5</t>
  </si>
  <si>
    <t>90,89,75,156,345,378,47,39,36,38,31,16</t>
  </si>
  <si>
    <t>chr5:39349297|39351703-</t>
  </si>
  <si>
    <t>exon:39349298-39349391,exon:39349979-39350103</t>
  </si>
  <si>
    <t>5,3,6,10,14,5,4,5,6</t>
  </si>
  <si>
    <t>91,111,315,63,113,54,66,40,57</t>
  </si>
  <si>
    <t>chr5:3966571|3972892+</t>
  </si>
  <si>
    <t>intron:3966572-3966646,intron:3972701-3972892</t>
  </si>
  <si>
    <t>0,1,2,0</t>
  </si>
  <si>
    <t>chr5:3972700|3976069+</t>
  </si>
  <si>
    <t>exon:3972701-3972892</t>
  </si>
  <si>
    <t>chr5:39970539|39979186+</t>
  </si>
  <si>
    <t>ENSGALG00000010518;</t>
  </si>
  <si>
    <t>exon:39970540-39970659</t>
  </si>
  <si>
    <t>chr5:39970539|39992260+</t>
  </si>
  <si>
    <t>exon:39970540-39970659,exon:39992141-39992260</t>
  </si>
  <si>
    <t>chr5:40722172|40760947-</t>
  </si>
  <si>
    <t>ENSGALG00000010562;</t>
  </si>
  <si>
    <t>exon:40722173-40722250,exon:40731982-40732005,exon:40737319-40737368,exon:40760783-40760947</t>
  </si>
  <si>
    <t>3,14,9,3,29,21,12,41,34,30,25,20,30,31,28,24</t>
  </si>
  <si>
    <t>0,5,3,6,2,11,2,2,7,1,5,8,1,2,3,2</t>
  </si>
  <si>
    <t>CEP128</t>
  </si>
  <si>
    <t>chr5:40754187|40756392-</t>
  </si>
  <si>
    <t>exon:40756333-40756392</t>
  </si>
  <si>
    <t>87,51</t>
  </si>
  <si>
    <t>chr5:40754187|40760947-</t>
  </si>
  <si>
    <t>exon:40754188-40754380</t>
  </si>
  <si>
    <t>chr5:40775332|40779813-</t>
  </si>
  <si>
    <t>exon:40778159-40778233,exon:40779727-40779813</t>
  </si>
  <si>
    <t>9,3,4,5,5</t>
  </si>
  <si>
    <t>9,2,16,14,5</t>
  </si>
  <si>
    <t>chr5:40775332|40789186-</t>
  </si>
  <si>
    <t>exon:40779727-40779813,exon:40789070-40789186</t>
  </si>
  <si>
    <t>chr5:40779726|40798603-</t>
  </si>
  <si>
    <t>exon:40779727-40779813,exon:40793245-40793317,exon:40795984-40796110,exon:40798517-40798603</t>
  </si>
  <si>
    <t>3,2,6,2,5,5</t>
  </si>
  <si>
    <t>12,8,5,11,5,2</t>
  </si>
  <si>
    <t>chr5:40789069|40795022-</t>
  </si>
  <si>
    <t>exon:40794901-40795022</t>
  </si>
  <si>
    <t>chr5:40789069|40796110-</t>
  </si>
  <si>
    <t>exon:40789070-40789205,exon:40793245-40793317,exon:40794901-40795022,exon:40795984-40796110</t>
  </si>
  <si>
    <t>4,13,14,12,23,8,12,12,8,37,54,28,33,37,22,13,32,21</t>
  </si>
  <si>
    <t>3,4,15,6,24,6,13,33,8,16,33,11,8,13,6,14,9,13</t>
  </si>
  <si>
    <t>chr5:40789069|40798603-</t>
  </si>
  <si>
    <t>exon:40794901-40795022,exon:40798517-40798603</t>
  </si>
  <si>
    <t>4,6,2,2,10,8,2,7,6,4,2</t>
  </si>
  <si>
    <t>4,15,4,26,8,9,9,6,13,5,5</t>
  </si>
  <si>
    <t>chr5:40872574|40887969-</t>
  </si>
  <si>
    <t>ENSGALG00000010576;</t>
  </si>
  <si>
    <t>exon:40887868-40887969</t>
  </si>
  <si>
    <t>4,9,15,3,2,4,5</t>
  </si>
  <si>
    <t>87,19,16,5,15,15,13</t>
  </si>
  <si>
    <t>GTF2A1</t>
  </si>
  <si>
    <t>chr5:40875919|40887969-</t>
  </si>
  <si>
    <t>exon:40875920-40876009,exon:40887868-40887969</t>
  </si>
  <si>
    <t>6,23,12,11,19,5,3,5,10,27,2,4,4,3,3</t>
  </si>
  <si>
    <t>31,27,24,69,103,58,28,12,20,30,10,15,12,11,10</t>
  </si>
  <si>
    <t>chr5:40878457|40887969-</t>
  </si>
  <si>
    <t>exon:40886587-40886794,exon:40887868-40887969</t>
  </si>
  <si>
    <t>7,3,3,5,4,6,4,2,2,3</t>
  </si>
  <si>
    <t>29,28,31,60,102,52,9,20,11,8</t>
  </si>
  <si>
    <t>chr5:41528593|41566250+</t>
  </si>
  <si>
    <t>intergenic_region:41528594-41528709,intergenic_region:41566188-41566250</t>
  </si>
  <si>
    <t>8,2,7,2</t>
  </si>
  <si>
    <t>3,1,7,0</t>
  </si>
  <si>
    <t>chr5:41729927|41733457+</t>
  </si>
  <si>
    <t>intergenic_region:41729928-41730047,intergenic_region:41731856-41731991</t>
  </si>
  <si>
    <t>12,8,3,2,4,6,2,7</t>
  </si>
  <si>
    <t>2,3,2,2,1,0,2,2</t>
  </si>
  <si>
    <t>chr5:41731855|41733457+</t>
  </si>
  <si>
    <t>intergenic_region:41731856-41731991,intergenic_region:41733243-41733457</t>
  </si>
  <si>
    <t>chr5:42127546|42137366-</t>
  </si>
  <si>
    <t>intergenic_region:42127547-42127616,intergenic_region:42132067-42132161,intergenic_region:42137278-42137366</t>
  </si>
  <si>
    <t>1,3,1</t>
  </si>
  <si>
    <t>chr5:43088098|43100260+</t>
  </si>
  <si>
    <t>ENSGALG00000010607;</t>
  </si>
  <si>
    <t>exon:43088099-43088179,exon:43100127-43100260</t>
  </si>
  <si>
    <t>SPATA7</t>
  </si>
  <si>
    <t>chr5:43111989|43120933-</t>
  </si>
  <si>
    <t>intergenic_region:43111990-43112063,intergenic_region:43113463-43113603</t>
  </si>
  <si>
    <t>chr5:43113462|43120195-</t>
  </si>
  <si>
    <t>intergenic_region:43113463-43113603</t>
  </si>
  <si>
    <t>chr5:43139393|43159385-</t>
  </si>
  <si>
    <t>ENSGALG00000010616;</t>
  </si>
  <si>
    <t>exon:43139394-43139478,exon:43140463-43140523</t>
  </si>
  <si>
    <t>PTPN21</t>
  </si>
  <si>
    <t>chr5:43169104|43171474+</t>
  </si>
  <si>
    <t>ENSGALG00000010622;</t>
  </si>
  <si>
    <t>intron:43169105-43169242,intron:43171342-43171474</t>
  </si>
  <si>
    <t>89,23</t>
  </si>
  <si>
    <t>ZC3H14</t>
  </si>
  <si>
    <t>chr5:43251293|43272861-</t>
  </si>
  <si>
    <t>ENSGALG00000010639;</t>
  </si>
  <si>
    <t>exon:43272702-43272861</t>
  </si>
  <si>
    <t>chr5:43261518|43272861-</t>
  </si>
  <si>
    <t>exon:43261519-43261654</t>
  </si>
  <si>
    <t>chr5:43435397|43445608-</t>
  </si>
  <si>
    <t>ENSGALG00000010665;</t>
  </si>
  <si>
    <t>exon:43445500-43445608</t>
  </si>
  <si>
    <t>8,23,15,4,6,2,6,6,4,16,8,6,3,5,2,5</t>
  </si>
  <si>
    <t>814,536,479,1502,2223,838,703,871,431,145,232,80,111,109,121,63</t>
  </si>
  <si>
    <t>FOXN3</t>
  </si>
  <si>
    <t>chr5:43524392|43548218-</t>
  </si>
  <si>
    <t>exon:43524393-43524529</t>
  </si>
  <si>
    <t>45,27,46,66,33,13,31,17,14,14,7,2,3,2,10,4,4</t>
  </si>
  <si>
    <t>561,323,1162,1703,612,562,625,442,139,148,64,110,77,63,89,65,40</t>
  </si>
  <si>
    <t>chr5:43547661|43548218-</t>
  </si>
  <si>
    <t>exon:43547662-43548218</t>
  </si>
  <si>
    <t>32,32,43,27,29,29,15,3,26,48,15</t>
  </si>
  <si>
    <t>594,435,302,1135,1671,587,611,426,172,150,62</t>
  </si>
  <si>
    <t>chr5:43547661|43557592-</t>
  </si>
  <si>
    <t>exon:43557500-43557592</t>
  </si>
  <si>
    <t>11,11,28,27,26,8,2,3,6,12,6,6</t>
  </si>
  <si>
    <t>370,256,201,702,1037,354,286,393,215,130,97,37</t>
  </si>
  <si>
    <t>chr5:43605360|43606850-</t>
  </si>
  <si>
    <t>intron:43605361-43605428,intron:43606661-43606850</t>
  </si>
  <si>
    <t>6,3,3,2,7,5,4,72,13,3,12,4,7</t>
  </si>
  <si>
    <t>23,21,17,71,62,42,11,8,2,2,5,12,0</t>
  </si>
  <si>
    <t>chr5:44093077|44110127-</t>
  </si>
  <si>
    <t>ENSGALG00000010680;</t>
  </si>
  <si>
    <t>exon:44093078-44093238,exon:44105482-44105619,exon:44110064-44110127</t>
  </si>
  <si>
    <t>TTC7B</t>
  </si>
  <si>
    <t>chr5:44093077|44115014-</t>
  </si>
  <si>
    <t>exon:44110064-44110127,exon:44112754-44112926,exon:44114936-44115014</t>
  </si>
  <si>
    <t>3,8,8,3,8,4,2,4,2,4</t>
  </si>
  <si>
    <t>31,20,46,17,12,29,16,29,28,13</t>
  </si>
  <si>
    <t>chr5:44105481|44112926-</t>
  </si>
  <si>
    <t>exon:44105482-44105619,exon:44112754-44112926</t>
  </si>
  <si>
    <t>chr5:44105481|44115014-</t>
  </si>
  <si>
    <t>exon:44105482-44105619,exon:44110064-44110127,exon:44112754-44112926,exon:44114936-44115014</t>
  </si>
  <si>
    <t>4,11,5,13,25,16,24,33,26,133,210,105,64,79,43,64,81,80</t>
  </si>
  <si>
    <t>5,5,8,25,72,25,58,84,29,27,58,27,16,37,20,39,22,24</t>
  </si>
  <si>
    <t>chr5:44105481|44128425-</t>
  </si>
  <si>
    <t>exon:44105482-44105619,exon:44110064-44110127,exon:44127799-44127920</t>
  </si>
  <si>
    <t>chr5:44112753|44128425-</t>
  </si>
  <si>
    <t>exon:44112754-44112926,exon:44128295-44128425</t>
  </si>
  <si>
    <t>chr5:44127798|44139320-</t>
  </si>
  <si>
    <t>exon:44127799-44127920,exon:44128295-44128425,exon:44139166-44139320</t>
  </si>
  <si>
    <t>chr5:44174577|44182651-</t>
  </si>
  <si>
    <t>ENSGALG00000030580;</t>
  </si>
  <si>
    <t>exon:44174578-44174731,exon:44181054-44181224,exon:44182558-44182651</t>
  </si>
  <si>
    <t>18,31</t>
  </si>
  <si>
    <t>RPS6KA5</t>
  </si>
  <si>
    <t>chr5:44181053|44189449-</t>
  </si>
  <si>
    <t>exon:44181054-44181224,exon:44182558-44182651</t>
  </si>
  <si>
    <t>chr5:44182557|44197575-</t>
  </si>
  <si>
    <t>exon:44182558-44182651,exon:44194868-44194971,exon:44197492-44197575</t>
  </si>
  <si>
    <t>16,29,23,19,16,21</t>
  </si>
  <si>
    <t>chr5:44182557|44198375-</t>
  </si>
  <si>
    <t>intron:44182558-44182651,intron:44198248-44198375</t>
  </si>
  <si>
    <t>3,7,2,3</t>
  </si>
  <si>
    <t>13,22,6,13</t>
  </si>
  <si>
    <t>chr5:44210004|44214144-</t>
  </si>
  <si>
    <t>exon:44210005-44210112,exon:44210770-44210885</t>
  </si>
  <si>
    <t>4,6,2,6,5,7,5,21,19,13,2,4,4,10,10</t>
  </si>
  <si>
    <t>1,2,0,8,4,13,6,9,11,16,10,6,2,6,8</t>
  </si>
  <si>
    <t>chr5:44210004|44224303-</t>
  </si>
  <si>
    <t>exon:44210005-44210112,exon:44224232-44224303</t>
  </si>
  <si>
    <t>5,2,4,4,7,6,2,4,13,3,2,3,6,5,2</t>
  </si>
  <si>
    <t>3,8,17,11,6,16,7,23,16,16,14,6,14,12,13</t>
  </si>
  <si>
    <t>chr5:44295285|44301576-</t>
  </si>
  <si>
    <t>intergenic_region:44295286-44295424</t>
  </si>
  <si>
    <t>chr5:44316248|44321234-</t>
  </si>
  <si>
    <t>ENSGALG00000040156;</t>
  </si>
  <si>
    <t>exon:44316249-44316490,exon:44321091-44321234</t>
  </si>
  <si>
    <t>CCDC88C</t>
  </si>
  <si>
    <t>chr5:44321090|44326987-</t>
  </si>
  <si>
    <t>exon:44326799-44326987</t>
  </si>
  <si>
    <t>chr5:44405831|44406752-</t>
  </si>
  <si>
    <t>ENSGALG00000010734;</t>
  </si>
  <si>
    <t>exon:44405832-44405948,exon:44406455-44406571,exon:44406675-44406752</t>
  </si>
  <si>
    <t>28,43,11</t>
  </si>
  <si>
    <t>PPP4R3A</t>
  </si>
  <si>
    <t>chr5:44415098|44427089-</t>
  </si>
  <si>
    <t>exon:44427034-44427089</t>
  </si>
  <si>
    <t>9,16,11,3,10,25,4,5,6,4</t>
  </si>
  <si>
    <t>23,3,34,9,8,18,7,16,10,8</t>
  </si>
  <si>
    <t>chr5:44482655|44495064-</t>
  </si>
  <si>
    <t>intergenic_region:44494938-44495064</t>
  </si>
  <si>
    <t>chr5:44494065|44495064-</t>
  </si>
  <si>
    <t>intergenic_region:44494066-44494299,intergenic_region:44494938-44495064</t>
  </si>
  <si>
    <t>chr5:44618578|44625329-</t>
  </si>
  <si>
    <t>ENSGALG00000010766;</t>
  </si>
  <si>
    <t>exon:44624583-44624627,exon:44625165-44625329</t>
  </si>
  <si>
    <t>chr5:44631554|44638515+</t>
  </si>
  <si>
    <t>ENSGALG00000010783;</t>
  </si>
  <si>
    <t>exon:44638315-44638515</t>
  </si>
  <si>
    <t>CPSF2</t>
  </si>
  <si>
    <t>chr5:45039475|45047526-</t>
  </si>
  <si>
    <t>ENSGALG00000034898;</t>
  </si>
  <si>
    <t>exon:45039476-45039593,exon:45047401-45047526</t>
  </si>
  <si>
    <t>3,3,2,7,6,25,8,10,4,2,3</t>
  </si>
  <si>
    <t>164,180,145,158,96,44,67,81,59,58,53</t>
  </si>
  <si>
    <t>ITPK1</t>
  </si>
  <si>
    <t>chr5:45175972|45182420-</t>
  </si>
  <si>
    <t>intergenic_region:45182235-45182420</t>
  </si>
  <si>
    <t>20,17,31,28,25,5,6,3,12,26,13,7,16,5,13,14</t>
  </si>
  <si>
    <t>29,22,62,90,26,31,59,17,7,28,12,23,27,16,16,22</t>
  </si>
  <si>
    <t>chr5:45367872|45387836-</t>
  </si>
  <si>
    <t>ENSGALG00000020392;</t>
  </si>
  <si>
    <t>exon:45387686-45387836</t>
  </si>
  <si>
    <t>127,72,67,32,43,21,36,37,14,3,2,2,4,11,9,3</t>
  </si>
  <si>
    <t>100,59,91,32,64,33,44,49,24,0,1,5,0,1,6,5</t>
  </si>
  <si>
    <t>PRIMA1</t>
  </si>
  <si>
    <t>chr5:4542941|4544504+</t>
  </si>
  <si>
    <t>ENSGALG00000012139;</t>
  </si>
  <si>
    <t>exon:4542942-4543072,exon:4544281-4544504</t>
  </si>
  <si>
    <t>ARL14EP</t>
  </si>
  <si>
    <t>chr5:45544411|45556441+</t>
  </si>
  <si>
    <t>ENSGALG00000010950;</t>
  </si>
  <si>
    <t>exon:45544412-45544514</t>
  </si>
  <si>
    <t>7,4,4,4,2,2</t>
  </si>
  <si>
    <t>286,114,43,4,12,29</t>
  </si>
  <si>
    <t>PPP4R4</t>
  </si>
  <si>
    <t>chr5:45558971|45573759+</t>
  </si>
  <si>
    <t>exon:45558972-45559094</t>
  </si>
  <si>
    <t>chr5:45570692|45579358+</t>
  </si>
  <si>
    <t>intron:45570693-45570798,intron:45571556-45571703</t>
  </si>
  <si>
    <t>chr5:45989568|45995548-</t>
  </si>
  <si>
    <t>intergenic_region:45989569-45989759,intergenic_region:45993942-45994025,intergenic_region:45995453-45995548</t>
  </si>
  <si>
    <t>38,23,20,9,12,13,12,4,3</t>
  </si>
  <si>
    <t>10,21,8,8,5,5,15,9,8</t>
  </si>
  <si>
    <t>chr5:46110598|46114511-</t>
  </si>
  <si>
    <t>intergenic_region:46114354-46114511</t>
  </si>
  <si>
    <t>chr5:4622584|4628058-</t>
  </si>
  <si>
    <t>ENSGALG00000012136;</t>
  </si>
  <si>
    <t>intron:4622585-4622810,intron:4627961-4628058</t>
  </si>
  <si>
    <t>2,3,5,3,4,7,4,2</t>
  </si>
  <si>
    <t>115,78,96,323,374,148,78,18</t>
  </si>
  <si>
    <t>MPPED2</t>
  </si>
  <si>
    <t>chr5:4622584|4643473-</t>
  </si>
  <si>
    <t>exon:4622585-4622810,exon:4627961-4628038,exon:4643292-4643473</t>
  </si>
  <si>
    <t>2,10,2,3,2,2,3,4,2</t>
  </si>
  <si>
    <t>156,173,560,273,106,44,28,17,14</t>
  </si>
  <si>
    <t>chr5:46497812|46505378-</t>
  </si>
  <si>
    <t>ENSGALG00000042088;</t>
  </si>
  <si>
    <t>exon:46497813-46497914,exon:46505308-46505378</t>
  </si>
  <si>
    <t>3,4,5,9,2,9,9,4,3,2,9</t>
  </si>
  <si>
    <t>18,25,22,36,12,29,10,17,8,16,8</t>
  </si>
  <si>
    <t>ATG2B</t>
  </si>
  <si>
    <t>chr5:46565803|46573973+</t>
  </si>
  <si>
    <t>ENSGALG00000033099;</t>
  </si>
  <si>
    <t>exon:46565804-46565974,exon:46566585-46566651</t>
  </si>
  <si>
    <t>PAPOLB</t>
  </si>
  <si>
    <t>chr5:46565803|46574206+</t>
  </si>
  <si>
    <t>exon:46565804-46565974</t>
  </si>
  <si>
    <t>chr5:46565803|46585629+</t>
  </si>
  <si>
    <t>exon:46566585-46566651,exon:46585520-46585629</t>
  </si>
  <si>
    <t>74,50</t>
  </si>
  <si>
    <t>chr5:46565803|46596251+</t>
  </si>
  <si>
    <t>21,19,16,10,4,17,27,10,9,7,7,15,9</t>
  </si>
  <si>
    <t>69,71,53,148,91,41,57,26,43,23,33,40,20</t>
  </si>
  <si>
    <t>chr5:46697637|46709738+</t>
  </si>
  <si>
    <t>ENSGALG00000011116;</t>
  </si>
  <si>
    <t>exon:46709296-46709354,exon:46709560-46709738</t>
  </si>
  <si>
    <t>60,10,7</t>
  </si>
  <si>
    <t>VRK1</t>
  </si>
  <si>
    <t>chr5:46697637|46715136+</t>
  </si>
  <si>
    <t>exon:46697638-46697799,exon:46715043-46715136</t>
  </si>
  <si>
    <t>12,5,14</t>
  </si>
  <si>
    <t>chr5:46710273|46710630+</t>
  </si>
  <si>
    <t>intron:46710274-46710630</t>
  </si>
  <si>
    <t>4,6,7,2,6,3,5,3</t>
  </si>
  <si>
    <t>4,0,2,2,9,8,6,1</t>
  </si>
  <si>
    <t>chr5:4678311|4682323-</t>
  </si>
  <si>
    <t>intergenic_region:4678312-4678439,intergenic_region:4680972-4681053,intergenic_region:4682170-4682323</t>
  </si>
  <si>
    <t>3,24,3</t>
  </si>
  <si>
    <t>chr5:48037303|48066632-</t>
  </si>
  <si>
    <t>ENSGALG00000034802;</t>
  </si>
  <si>
    <t>exon:48037304-48037378,exon:48042183-48042297,exon:48043572-48043630,exon:48064848-48064940,exon:48066523-48066632</t>
  </si>
  <si>
    <t>8,9,10,4,6,3,6</t>
  </si>
  <si>
    <t>34,66,31,49,19,18,18</t>
  </si>
  <si>
    <t>SETD3</t>
  </si>
  <si>
    <t>chr5:48042182|48066632-</t>
  </si>
  <si>
    <t>exon:48042183-48042297,exon:48043572-48043630,exon:48064848-48064940,exon:48066523-48066632</t>
  </si>
  <si>
    <t>10,10,15,17,22,7,2,4,18,27,10,12,9,5,4,11,6</t>
  </si>
  <si>
    <t>32,27,26,29,57,29,42,20,26,51,14,22,25,16,9,20,14</t>
  </si>
  <si>
    <t>chr5:48059880|48061910-</t>
  </si>
  <si>
    <t>exon:48061762-48061910</t>
  </si>
  <si>
    <t>chr5:48059880|48066625-</t>
  </si>
  <si>
    <t>exon:48059881-48060024,exon:48064848-48064940,exon:48066523-48066625</t>
  </si>
  <si>
    <t>chr5:48059880|48066632-</t>
  </si>
  <si>
    <t>exon:48059881-48060137,exon:48060670-48060742,exon:48061762-48061910,exon:48064848-48064940,exon:48065150-48065194,exon:48066523-48066632</t>
  </si>
  <si>
    <t>38,54,42,67,85,63,28,73,29,84,118,45,32,47,21,20,37,29</t>
  </si>
  <si>
    <t>chr5:48059880|48066664-</t>
  </si>
  <si>
    <t>intron:48066523-48066664</t>
  </si>
  <si>
    <t>chr5:48249026|48251351+</t>
  </si>
  <si>
    <t>ENSGALG00000011162;</t>
  </si>
  <si>
    <t>exon:48249027-48249100,exon:48249779-48249865,exon:48251241-48251351</t>
  </si>
  <si>
    <t>CYP46A1</t>
  </si>
  <si>
    <t>chr5:48362677|48364049+</t>
  </si>
  <si>
    <t>ENSGALG00000043661;</t>
  </si>
  <si>
    <t>intron:48362678-48362829</t>
  </si>
  <si>
    <t>35,4</t>
  </si>
  <si>
    <t>chr5:48370709|48383189+</t>
  </si>
  <si>
    <t>exon:48370710-48370842</t>
  </si>
  <si>
    <t>32,65,23,2,6,4,71,111,35,20,33,22,26,23,24</t>
  </si>
  <si>
    <t>55,72,56,56,53,22,9,16,7,11,5,3,18,15,6</t>
  </si>
  <si>
    <t>chr5:48497057|48502208+</t>
  </si>
  <si>
    <t>ENSGALG00000011209;</t>
  </si>
  <si>
    <t>exon:48497058-48497226,exon:48502031-48502208</t>
  </si>
  <si>
    <t>60,64,51,141,142,109,64,60,36,44,45,47,19,16,19,8,14,17</t>
  </si>
  <si>
    <t>109,57,84,267,373,181,135,216,118,54,75,40,44,52,37,28,32,26</t>
  </si>
  <si>
    <t>EVL</t>
  </si>
  <si>
    <t>chr5:49149592|49167501-</t>
  </si>
  <si>
    <t>intergenic_region:49149593-49149657</t>
  </si>
  <si>
    <t>33,30,27,7,4,7,3,2</t>
  </si>
  <si>
    <t>97,102,50,23,18,30,2,5</t>
  </si>
  <si>
    <t>chr5:49231273|49273628-</t>
  </si>
  <si>
    <t>intergenic_region:49231274-49231325,intergenic_region:49273509-49273628</t>
  </si>
  <si>
    <t>49,38,17,12,11,7,2</t>
  </si>
  <si>
    <t>237,252,176,65,71,91,4</t>
  </si>
  <si>
    <t>chr5:49231273|49291813-</t>
  </si>
  <si>
    <t>intergenic_region:49231274-49231325,intergenic_region:49291667-49291813</t>
  </si>
  <si>
    <t>27,48,29,13,15,9,4</t>
  </si>
  <si>
    <t>111,136,85,47,64,52,4</t>
  </si>
  <si>
    <t>chr5:49263265|49273628-</t>
  </si>
  <si>
    <t>intergenic_region:49263266-49263447,intergenic_region:49273509-49273628</t>
  </si>
  <si>
    <t>156,176,96,63,45,67,3,16,2,11,4,10,3</t>
  </si>
  <si>
    <t>295,260,169,81,79,87,3,13,2,0,4,4,1</t>
  </si>
  <si>
    <t>chr5:49263265|49291813-</t>
  </si>
  <si>
    <t>intergenic_region:49263266-49263447,intergenic_region:49273509-49273628,intergenic_region:49291667-49291813</t>
  </si>
  <si>
    <t>156,125,104,56,37,66,3,2,4</t>
  </si>
  <si>
    <t>176,146,79,64,76,50,8,0,0</t>
  </si>
  <si>
    <t>chr5:49442045|49448468+</t>
  </si>
  <si>
    <t>intergenic_region:49442046-49442161,intergenic_region:49448309-49448468</t>
  </si>
  <si>
    <t>chr5:49480234|49491918+</t>
  </si>
  <si>
    <t>ENSGALG00000029996;</t>
  </si>
  <si>
    <t>exon:49480235-49480434,exon:49490417-49490476,exon:49491810-49491918</t>
  </si>
  <si>
    <t>PPP2R5C</t>
  </si>
  <si>
    <t>chr5:49486469|49487516+</t>
  </si>
  <si>
    <t>exon:49486470-49486580,exon:49487199-49487291,exon:49487386-49487516</t>
  </si>
  <si>
    <t>chr5:49486469|49490476+</t>
  </si>
  <si>
    <t>exon:49486470-49486580,exon:49487199-49487291,exon:49487386-49487516,exon:49490417-49490476</t>
  </si>
  <si>
    <t>5,5,3,7</t>
  </si>
  <si>
    <t>33,20,14,20</t>
  </si>
  <si>
    <t>chr5:49486469|49491918+</t>
  </si>
  <si>
    <t>exon:49486470-49486580,exon:49487199-49487291,exon:49491810-49491918</t>
  </si>
  <si>
    <t>chr5:49602416|49616688+</t>
  </si>
  <si>
    <t>ENSGALG00000011365;</t>
  </si>
  <si>
    <t>intron:49602417-49602507,intron:49616506-49616688</t>
  </si>
  <si>
    <t>3,3,10,7,6,4,3,2,4,4</t>
  </si>
  <si>
    <t>66,55,100,127,60,35,43,26,46,34</t>
  </si>
  <si>
    <t>WDR20</t>
  </si>
  <si>
    <t>chr5:49616505|49621623+</t>
  </si>
  <si>
    <t>exon:49616506-49616688,exon:49621401-49621623</t>
  </si>
  <si>
    <t>12,4,10,10,14,13,5,5,2,10,18,22,6,18,3,5,9,20</t>
  </si>
  <si>
    <t>90,100,97,75,128,84,42,77,43,162,236,130,76,68,82,75,57,79</t>
  </si>
  <si>
    <t>chr5:49616505|49622678+</t>
  </si>
  <si>
    <t>exon:49616506-49616688</t>
  </si>
  <si>
    <t>82,87,73,37,63,42,12,47,29,112,142,102,41,43,49,40,36,55</t>
  </si>
  <si>
    <t>17,19,20,28,44,31,13,44,16,20,37,7,8,13,6,16,18,8</t>
  </si>
  <si>
    <t>chr5:49616505|49624488+</t>
  </si>
  <si>
    <t>intergenic_region:49616506-49616688,intergenic_region:49624422-49624488</t>
  </si>
  <si>
    <t>3,5,2,2,3</t>
  </si>
  <si>
    <t>12,31,14,31,8</t>
  </si>
  <si>
    <t>chr5:49680143|49680696+</t>
  </si>
  <si>
    <t>intergenic_region:49680144-49680428,intergenic_region:49680568-49680696</t>
  </si>
  <si>
    <t>chr5:49822242|49829193+</t>
  </si>
  <si>
    <t>ENSGALG00000011384;</t>
  </si>
  <si>
    <t>exon:49822243-49822295,exon:49826347-49826508,exon:49829075-49829193</t>
  </si>
  <si>
    <t>78,75,14</t>
  </si>
  <si>
    <t>RCOR1</t>
  </si>
  <si>
    <t>chr5:49826346|49829193+</t>
  </si>
  <si>
    <t>exon:49826347-49826508,exon:49829075-49829193</t>
  </si>
  <si>
    <t>chr5:49914146|49919435+</t>
  </si>
  <si>
    <t>intergenic_region:49914147-49914288,intergenic_region:49919293-49919435</t>
  </si>
  <si>
    <t>14,16,8,5</t>
  </si>
  <si>
    <t>chr5:49914146|49920398+</t>
  </si>
  <si>
    <t>intergenic_region:49914147-49914288,intergenic_region:49919293-49919435,intergenic_region:49920298-49920398</t>
  </si>
  <si>
    <t>4,2,7,4,8,4,3,3</t>
  </si>
  <si>
    <t>2,2,1,8,2,7,1,1</t>
  </si>
  <si>
    <t>chr5:49914146|49937967+</t>
  </si>
  <si>
    <t>intergenic_region:49914147-49914288,intergenic_region:49937800-49937967</t>
  </si>
  <si>
    <t>12,17,13,2</t>
  </si>
  <si>
    <t>chr5:49914149|49919435+</t>
  </si>
  <si>
    <t>intergenic_region:49919293-49919435</t>
  </si>
  <si>
    <t>chr5:49914149|49920398+</t>
  </si>
  <si>
    <t>intergenic_region:49914150-49914288</t>
  </si>
  <si>
    <t>3,2,1,7</t>
  </si>
  <si>
    <t>chr5:49914149|49937967+</t>
  </si>
  <si>
    <t>intergenic_region:49914150-49914288,intergenic_region:49919293-49919435,intergenic_region:49936893-49936997,intergenic_region:49937800-49937967</t>
  </si>
  <si>
    <t>5,2,6,5,5</t>
  </si>
  <si>
    <t>10,7,10,5,2</t>
  </si>
  <si>
    <t>chr5:49919292|49920398+</t>
  </si>
  <si>
    <t>intergenic_region:49919293-49919435,intergenic_region:49920298-49920398</t>
  </si>
  <si>
    <t>2,3,7,4,3,11,4,6,6,11,6,9,2,6</t>
  </si>
  <si>
    <t>4,6,4,8,6,7,11,2,1,5,5,6,5,7</t>
  </si>
  <si>
    <t>chr5:49931755|49937967+</t>
  </si>
  <si>
    <t>intergenic_region:49937800-49937967</t>
  </si>
  <si>
    <t>3,3,6,7,5,5,19,13,5,7,6,4,6,15,3</t>
  </si>
  <si>
    <t>7,5,14,19,13,13,11,18,7,6,7,6,14,2,4</t>
  </si>
  <si>
    <t>chr5:49931755|49941904+</t>
  </si>
  <si>
    <t>intergenic_region:49941824-49941904</t>
  </si>
  <si>
    <t>5,5,4,5</t>
  </si>
  <si>
    <t>7,14,9,4</t>
  </si>
  <si>
    <t>chr5:49944672|49951312+</t>
  </si>
  <si>
    <t>ENSGALG00000011389;</t>
  </si>
  <si>
    <t>intron:49944673-49944747,intron:49946566-49946658,intron:49951172-49951312</t>
  </si>
  <si>
    <t>TRAF3</t>
  </si>
  <si>
    <t>chr5:49998973|50018308-</t>
  </si>
  <si>
    <t>ENSGALG00000011432;</t>
  </si>
  <si>
    <t>exon:50018198-50018308</t>
  </si>
  <si>
    <t>2,3,5,2,4,10,3,6,5,4,2</t>
  </si>
  <si>
    <t>44,40,40,38,53,139,54,80,39,92,33</t>
  </si>
  <si>
    <t>CDC42BPB</t>
  </si>
  <si>
    <t>chr5:49999157|50018308-</t>
  </si>
  <si>
    <t>77,63,101</t>
  </si>
  <si>
    <t>chr5:50006047|50010255-</t>
  </si>
  <si>
    <t>exon:50006728-50006864,exon:50010166-50010255</t>
  </si>
  <si>
    <t>chr5:50222276|50226099+</t>
  </si>
  <si>
    <t>ENSGALG00000011446;</t>
  </si>
  <si>
    <t>exon:50225985-50226099</t>
  </si>
  <si>
    <t>6,4,2,2</t>
  </si>
  <si>
    <t>85,27,25,23</t>
  </si>
  <si>
    <t>TNFAIP2</t>
  </si>
  <si>
    <t>chr5:50296534|50300119+</t>
  </si>
  <si>
    <t>ENSGALG00000011464;</t>
  </si>
  <si>
    <t>exon:50300008-50300119</t>
  </si>
  <si>
    <t>EIF5</t>
  </si>
  <si>
    <t>chr5:50296534|50303410+</t>
  </si>
  <si>
    <t>exon:50303254-50303410</t>
  </si>
  <si>
    <t>179,194,99</t>
  </si>
  <si>
    <t>chr5:50299525|50300119+</t>
  </si>
  <si>
    <t>exon:50299526-50299698,exon:50300008-50300119</t>
  </si>
  <si>
    <t>chr5:50338684|50344891+</t>
  </si>
  <si>
    <t>ENSGALG00000011505;</t>
  </si>
  <si>
    <t>exon:50338685-50338876,exon:50340699-50340765,exon:50344838-50344891</t>
  </si>
  <si>
    <t>43,83,72,61,128,49,41,13,11,92,94,59,41,45,28,26,19,30</t>
  </si>
  <si>
    <t>139,145,110,267,468,219,91,134,68,191,237,92,62,92,67,89,96,55</t>
  </si>
  <si>
    <t>MARK3</t>
  </si>
  <si>
    <t>chr5:50338684|50352416+</t>
  </si>
  <si>
    <t>exon:50338685-50338876,exon:50344838-50344891,exon:50351643-50351691</t>
  </si>
  <si>
    <t>11,7,11,26,14,5,6,5,35,20,11,4,7</t>
  </si>
  <si>
    <t>45,26,18,106,52,21,36,22,25,28,10,18,22</t>
  </si>
  <si>
    <t>chr5:50338684|50354953+</t>
  </si>
  <si>
    <t>exon:50338685-50338876,exon:50344838-50344891,exon:50354883-50354953</t>
  </si>
  <si>
    <t>117,136,61,234,383,164,73,162,59,149,156,67,71,90,41,90,70,44</t>
  </si>
  <si>
    <t>chr5:50338684|50361519+</t>
  </si>
  <si>
    <t>exon:50338685-50338876</t>
  </si>
  <si>
    <t>chr5:50338684|50365028+</t>
  </si>
  <si>
    <t>exon:50364811-50365028</t>
  </si>
  <si>
    <t>chr5:50338684|50369767+</t>
  </si>
  <si>
    <t>exon:50338685-50338876,exon:50344838-50344891,exon:50369664-50369767</t>
  </si>
  <si>
    <t>46,43,50,69,127,44,34,50,14,81,147,45,23,37,26,55,31,31</t>
  </si>
  <si>
    <t>73,59,43,152,224,95,68,92,29,50,61,20,41,50,30,50,32,16</t>
  </si>
  <si>
    <t>chr5:50344837|50369767+</t>
  </si>
  <si>
    <t>exon:50344838-50344891,exon:50369664-50369767</t>
  </si>
  <si>
    <t>6,4,7,5,4,22,11,7,3,7,13,2,5</t>
  </si>
  <si>
    <t>178,165,384,630,72,249,334,127,99,104,132,107,77</t>
  </si>
  <si>
    <t>chr5:50413882|50422722+</t>
  </si>
  <si>
    <t>ENSGALG00000011522;</t>
  </si>
  <si>
    <t>exon:50422456-50422722</t>
  </si>
  <si>
    <t>TRMT61A</t>
  </si>
  <si>
    <t>chr5:5048133|5050236-</t>
  </si>
  <si>
    <t>ENSGALG00000012128;</t>
  </si>
  <si>
    <t>exon:5048134-5048260</t>
  </si>
  <si>
    <t>2,4,7,12,11,10,3,3,9,4,5,11</t>
  </si>
  <si>
    <t>8,3,1,7,15,4,12,12,4,6,5,5</t>
  </si>
  <si>
    <t>IMMP1L</t>
  </si>
  <si>
    <t>chr5:50585997|50590434-</t>
  </si>
  <si>
    <t>ENSGALG00000011548;</t>
  </si>
  <si>
    <t>exon:50585998-50586178</t>
  </si>
  <si>
    <t>PPP1R13B</t>
  </si>
  <si>
    <t>chr5:50585997|50615493-</t>
  </si>
  <si>
    <t>chr5:50600208|50615493-</t>
  </si>
  <si>
    <t>intron:50600209-50600253,intron:50605972-50606039,intron:50615346-50615493</t>
  </si>
  <si>
    <t>456,29,16</t>
  </si>
  <si>
    <t>chr5:50605971|50615493-</t>
  </si>
  <si>
    <t>exon:50605972-50606039,exon:50607478-50607597,exon:50615346-50615493</t>
  </si>
  <si>
    <t>85,137,45,73,54,43,503,484,154,165,120,192</t>
  </si>
  <si>
    <t>12,21,25,24,40,18,75,38,22,13,18,21</t>
  </si>
  <si>
    <t>chr5:50721860|50736522+</t>
  </si>
  <si>
    <t>ENSGALG00000011572;</t>
  </si>
  <si>
    <t>exon:50736337-50736522</t>
  </si>
  <si>
    <t>ASPG</t>
  </si>
  <si>
    <t>chr5:50818068|50818569+</t>
  </si>
  <si>
    <t>ENSGALG00000011581;</t>
  </si>
  <si>
    <t>exon:50818069-50818569</t>
  </si>
  <si>
    <t>17,9,3,11,4,12</t>
  </si>
  <si>
    <t>3,9,0,12,3,1</t>
  </si>
  <si>
    <t>KIF26A</t>
  </si>
  <si>
    <t>chr5:51582718|51583117+</t>
  </si>
  <si>
    <t>ENSGALG00000011608;</t>
  </si>
  <si>
    <t>exon:51582719-51582860,exon:51582976-51583117</t>
  </si>
  <si>
    <t>8,3,5,2,2,2</t>
  </si>
  <si>
    <t>265,272,256,23,16,30</t>
  </si>
  <si>
    <t>INF2</t>
  </si>
  <si>
    <t>chr5:51589392|51590151+</t>
  </si>
  <si>
    <t>exon:51590031-51590151</t>
  </si>
  <si>
    <t>chr5:51682240|51689191-</t>
  </si>
  <si>
    <t>ENSGALG00000011620;</t>
  </si>
  <si>
    <t>exon:51682241-51682328,exon:51688977-51689191</t>
  </si>
  <si>
    <t>6,2,4,5,5,3,3,5,4,2,3,3</t>
  </si>
  <si>
    <t>25,27,35,14,17,18,4,36,18,34,23,9</t>
  </si>
  <si>
    <t>AKT1</t>
  </si>
  <si>
    <t>chr5:51699075|51702230-</t>
  </si>
  <si>
    <t>exon:51699076-51699223,exon:51702119-51702230</t>
  </si>
  <si>
    <t>chr5:51825976|51832807+</t>
  </si>
  <si>
    <t>intergenic_region:51825977-51826066,intergenic_region:51832669-51832807</t>
  </si>
  <si>
    <t>145,278,284,141,286,200,70,95,293,497,266,93,141,81,73,71,88</t>
  </si>
  <si>
    <t>225,201,205,336,500,258,92,279,105,139,80,88,63,40,58,57,38</t>
  </si>
  <si>
    <t>chr5:51825976|51841314+</t>
  </si>
  <si>
    <t>intergenic_region:51825977-51826066</t>
  </si>
  <si>
    <t>12,9,5,2,3,10,3</t>
  </si>
  <si>
    <t>287,214,227,351,103,146,76</t>
  </si>
  <si>
    <t>chr5:51846993|51847473+</t>
  </si>
  <si>
    <t>ENSGALG00000011639;</t>
  </si>
  <si>
    <t>exon:51846994-51847182,exon:51847365-51847473</t>
  </si>
  <si>
    <t>3,3,2,5,3,8,3</t>
  </si>
  <si>
    <t>236,361,102,140,182,62,77</t>
  </si>
  <si>
    <t>chr5:51853845|51856862+</t>
  </si>
  <si>
    <t>exon:51856703-51856862</t>
  </si>
  <si>
    <t>7,13,2,4,3,4</t>
  </si>
  <si>
    <t>63,67,27,49,28,24</t>
  </si>
  <si>
    <t>chr5:51853845|51861666+</t>
  </si>
  <si>
    <t>exon:51861578-51861666</t>
  </si>
  <si>
    <t>4,7,3,2,2,8,3</t>
  </si>
  <si>
    <t>48,66,123,83,33,40,20</t>
  </si>
  <si>
    <t>chr5:51853950|51856862+</t>
  </si>
  <si>
    <t>exon:51853951-51854095,exon:51856703-51856862</t>
  </si>
  <si>
    <t>chr5:52223624|52225021-</t>
  </si>
  <si>
    <t>ENSGALG00000011696;</t>
  </si>
  <si>
    <t>exon:52223625-52223685,exon:52224767-52225021</t>
  </si>
  <si>
    <t>16,9,11,15,7,8,8,5,5</t>
  </si>
  <si>
    <t>37,62,24,35,51,18,49,55,30</t>
  </si>
  <si>
    <t>JAG2</t>
  </si>
  <si>
    <t>chr5:52298225|52302042-</t>
  </si>
  <si>
    <t>ENSGALG00000028940;</t>
  </si>
  <si>
    <t>exon:52298226-52298463,exon:52301978-52302042</t>
  </si>
  <si>
    <t>3,2,3,5,9,3,6,3,9,3</t>
  </si>
  <si>
    <t>10,7,10,25,27,9,18,18,18,9</t>
  </si>
  <si>
    <t>NUDT14</t>
  </si>
  <si>
    <t>chr5:52749164|52751535-</t>
  </si>
  <si>
    <t>intergenic_region:52749165-52749294,intergenic_region:52751367-52751535</t>
  </si>
  <si>
    <t>3,3,2,5,3,7,2,2,2,2</t>
  </si>
  <si>
    <t>20,7,10,6,4,9,10,9,10,11</t>
  </si>
  <si>
    <t>chr5:52749164|52754519-</t>
  </si>
  <si>
    <t>intergenic_region:52749165-52749294,intergenic_region:52751367-52751535,intergenic_region:52754468-52754519</t>
  </si>
  <si>
    <t>2,2,3,2,4,11,11,11,10,5,4,2</t>
  </si>
  <si>
    <t>14,28,19,16,8,10,8,3,6,9,6,7</t>
  </si>
  <si>
    <t>chr5:52789072|52793810-</t>
  </si>
  <si>
    <t>ENSGALG00000011705;</t>
  </si>
  <si>
    <t>exon:52789073-52789329,exon:52791137-52791192,exon:52791290-52791371,exon:52793749-52793810</t>
  </si>
  <si>
    <t>6,6,6,12,6,3,5,7,3,3,2,5</t>
  </si>
  <si>
    <t>4,52,28,14,18,4,8,5,5,12,16,12</t>
  </si>
  <si>
    <t>BRF1</t>
  </si>
  <si>
    <t>chr5:52814406|52817040-</t>
  </si>
  <si>
    <t>exon:52814407-52814685,exon:52815481-52815573,exon:52815663-52815702,exon:52816914-52817040</t>
  </si>
  <si>
    <t>42,59,49,46,56,30,22,40,20,95,122,55,50,62,32,40,36,19</t>
  </si>
  <si>
    <t>22,26,14,43,41,32,16,20,13,30,39,25,25,21,20,20,22,30</t>
  </si>
  <si>
    <t>chr5:52814406|52827360-</t>
  </si>
  <si>
    <t>exon:52825547-52825640,exon:52827211-52827360</t>
  </si>
  <si>
    <t>3,2,3,5,3,3</t>
  </si>
  <si>
    <t>24,37,29,34,15,27</t>
  </si>
  <si>
    <t>chr5:52814406|52834846-</t>
  </si>
  <si>
    <t>exon:52814407-52814685,exon:52825547-52825640,exon:52827211-52827360,exon:52834774-52834846</t>
  </si>
  <si>
    <t>13,11,9,11,17,10,8,8,4,40,29,20,17,19,18,15,11,28</t>
  </si>
  <si>
    <t>14,13,8,28,39,31,10,15,12,9,20,3,12,9,8,8,17,12</t>
  </si>
  <si>
    <t>chr5:52825546|52827360-</t>
  </si>
  <si>
    <t>72,55</t>
  </si>
  <si>
    <t>chr5:52825546|52834846-</t>
  </si>
  <si>
    <t>exon:52825547-52825640,exon:52827211-52827360,exon:52834774-52834846</t>
  </si>
  <si>
    <t>31,18,19,21,13,20,11,4,6,40,87,40,17,19,23,16,26,25</t>
  </si>
  <si>
    <t>27,22,16,30,33,29,19,17,11,39,46,31,33,19,24,20,27,34</t>
  </si>
  <si>
    <t>chr5:52953726|52954039+</t>
  </si>
  <si>
    <t>ENSGALG00000011715;</t>
  </si>
  <si>
    <t>exon:52953727-52954039</t>
  </si>
  <si>
    <t>chr5:53163578|53169299-</t>
  </si>
  <si>
    <t>ENSGALG00000011811;</t>
  </si>
  <si>
    <t>exon:53163579-53163704,exon:53169171-53169299</t>
  </si>
  <si>
    <t>SYNE2</t>
  </si>
  <si>
    <t>chr5:53205351|53209395-</t>
  </si>
  <si>
    <t>exon:53205352-53205534,exon:53207466-53207588,exon:53209210-53209395</t>
  </si>
  <si>
    <t>25,31</t>
  </si>
  <si>
    <t>chr5:53263290|53266813-</t>
  </si>
  <si>
    <t>exon:53263291-53263403,exon:53264998-53265162,exon:53265837-53265974,exon:53266712-53266813</t>
  </si>
  <si>
    <t>3,2,12,3,5</t>
  </si>
  <si>
    <t>2,9,9,14,9</t>
  </si>
  <si>
    <t>chr5:5328718|5332058+</t>
  </si>
  <si>
    <t>ENSGALG00000012121;</t>
  </si>
  <si>
    <t>exon:5328719-5328897,exon:5329338-5329398,exon:5331859-5332058</t>
  </si>
  <si>
    <t>15,12,15,43,22,39,36,11,36,139,144,58,136,161,73,75,53,53</t>
  </si>
  <si>
    <t>27,28,31,101,115,130,83,105,48,44,74,22,98,116,52,57,40,25</t>
  </si>
  <si>
    <t>RCN1</t>
  </si>
  <si>
    <t>chr5:53334263|53340404+</t>
  </si>
  <si>
    <t>ENSGALG00000041183;</t>
  </si>
  <si>
    <t>intron:53334264-53334335,intron:53337352-53337441,intron:53340313-53340404</t>
  </si>
  <si>
    <t>2,4,6,13,6,7,3,3,2</t>
  </si>
  <si>
    <t>16,17,77,135,41,55,141,37,9</t>
  </si>
  <si>
    <t>SGPP1</t>
  </si>
  <si>
    <t>chr5:53334263|53351565+</t>
  </si>
  <si>
    <t>intergenic_region:53351461-53351565</t>
  </si>
  <si>
    <t>chr5:53337351|53340404+</t>
  </si>
  <si>
    <t>exon:53340313-53340404</t>
  </si>
  <si>
    <t>2,14,3,5,4,2</t>
  </si>
  <si>
    <t>18,115,36,33,24,10</t>
  </si>
  <si>
    <t>chr5:53337351|53350567+</t>
  </si>
  <si>
    <t>intergenic_region:53337352-53337441,intergenic_region:53340313-53340404,intergenic_region:53350377-53350567</t>
  </si>
  <si>
    <t>9,7,15,19,12,12,9,3,2,7,3,4</t>
  </si>
  <si>
    <t>10,4,56,69,24,21,48,19,4,15,3,6</t>
  </si>
  <si>
    <t>chr5:53366459|53368181+</t>
  </si>
  <si>
    <t>intergenic_region:53366460-53366637,intergenic_region:53368079-53368181</t>
  </si>
  <si>
    <t>3,4,5,26,20,15,4,6,3,3,5,8,2</t>
  </si>
  <si>
    <t>3,19,6,12,3,2,1,5,3,4,7,6,1</t>
  </si>
  <si>
    <t>chr5:53366459|53385365+</t>
  </si>
  <si>
    <t>intergenic_region:53366460-53366637,intergenic_region:53368079-53368181,intergenic_region:53385268-53385365</t>
  </si>
  <si>
    <t>2,2,2,7,5,4,6</t>
  </si>
  <si>
    <t>5,10,7,1,0,4,6</t>
  </si>
  <si>
    <t>chr5:53503909|53513994+</t>
  </si>
  <si>
    <t>ENSGALG00000011855;</t>
  </si>
  <si>
    <t>intron:53503910-53504085</t>
  </si>
  <si>
    <t>RHOJ</t>
  </si>
  <si>
    <t>chr5:53588904|53600415+</t>
  </si>
  <si>
    <t>intergenic_region:53588905-53589028</t>
  </si>
  <si>
    <t>11,5,5</t>
  </si>
  <si>
    <t>4,2,0</t>
  </si>
  <si>
    <t>chr5:53797056|53804450-</t>
  </si>
  <si>
    <t>intergenic_region:53804349-53804450</t>
  </si>
  <si>
    <t>chr5:53897139|53897811-</t>
  </si>
  <si>
    <t>intergenic_region:53897140-53897342,intergenic_region:53897715-53897811</t>
  </si>
  <si>
    <t>11,4,6,6,5</t>
  </si>
  <si>
    <t>chr5:54140241|54141466-</t>
  </si>
  <si>
    <t>ENSGALG00000011889;</t>
  </si>
  <si>
    <t>exon:54140242-54140430,exon:54141328-54141466</t>
  </si>
  <si>
    <t>15,13,28,60,39,23,13,4,7,7</t>
  </si>
  <si>
    <t>22,13,77,144,42,91,9,4,3,4</t>
  </si>
  <si>
    <t>PRKCH</t>
  </si>
  <si>
    <t>chr5:54165564|54179971-</t>
  </si>
  <si>
    <t>exon:54165565-54165719</t>
  </si>
  <si>
    <t>58,11,23,10</t>
  </si>
  <si>
    <t>chr5:54165564|54182926-</t>
  </si>
  <si>
    <t>exon:54181830-54181957,exon:54182797-54182926</t>
  </si>
  <si>
    <t>5,4,9,7,4,4,3,4,7,2,8</t>
  </si>
  <si>
    <t>44,37,117,203,49,120,9,21,14,19,5</t>
  </si>
  <si>
    <t>chr5:54297013|54297485-</t>
  </si>
  <si>
    <t>intergenic_region:54297014-54297485</t>
  </si>
  <si>
    <t>chr5:54301389|54301940-</t>
  </si>
  <si>
    <t>intergenic_region:54301735-54301940</t>
  </si>
  <si>
    <t>chr5:54301389|54302171-</t>
  </si>
  <si>
    <t>intergenic_region:54301390-54301616,intergenic_region:54301735-54301940,intergenic_region:54302028-54302171</t>
  </si>
  <si>
    <t>3,26,25,21,4,6,7,6,5</t>
  </si>
  <si>
    <t>6,19,21,13,5,6,1,6,5</t>
  </si>
  <si>
    <t>chr5:54385547|54434589-</t>
  </si>
  <si>
    <t>ENSGALG00000011910;</t>
  </si>
  <si>
    <t>exon:54385548-54385669,exon:54414555-54414680,exon:54432723-54432796,exon:54434437-54434589</t>
  </si>
  <si>
    <t>4,16,13,11,3,5,2,2,8</t>
  </si>
  <si>
    <t>116,58,75,46,65,50,36,38,30</t>
  </si>
  <si>
    <t>MNAT1</t>
  </si>
  <si>
    <t>chr5:54385547|54436863-</t>
  </si>
  <si>
    <t>intron:54385548-54385669,intron:54414555-54414680</t>
  </si>
  <si>
    <t>2,2,5,2,5,4,7,4,2,4</t>
  </si>
  <si>
    <t>16,10,26,16,26,30,8,23,16,11</t>
  </si>
  <si>
    <t>chr5:54414554|54423886-</t>
  </si>
  <si>
    <t>exon:54414555-54414680,exon:54420135-54420275,exon:54423783-54423886</t>
  </si>
  <si>
    <t>43,55,63,33,31,32,19,24,10,104,144,105,31,64,47,46,57,60</t>
  </si>
  <si>
    <t>58,49,41,84,96,70,90,94,62,191,225,124,104,114,76,119,107,109</t>
  </si>
  <si>
    <t>chr5:54414554|54434589-</t>
  </si>
  <si>
    <t>exon:54414555-54414680,exon:54432723-54432796,exon:54434437-54434589</t>
  </si>
  <si>
    <t>11,12,8,24,26,16,16,19,19,117,104,69,41,33,28,32,42,30</t>
  </si>
  <si>
    <t>33,36,30,66,101,49,59,76,57,62,81,55,64,61,50,35,38,51</t>
  </si>
  <si>
    <t>chr5:54414554|54436863-</t>
  </si>
  <si>
    <t>intron:54414555-54414680,intron:54436619-54436863</t>
  </si>
  <si>
    <t>5,4,6,9,7,12,9,19,20,22,5,6,10,10,8,11</t>
  </si>
  <si>
    <t>15,35,58,23,28,29,21,30,36,17,36,34,30,20,27,27</t>
  </si>
  <si>
    <t>chr5:54420134|54423886-</t>
  </si>
  <si>
    <t>exon:54420135-54420275,exon:54423783-54423886</t>
  </si>
  <si>
    <t>4,3,8,12,2,3</t>
  </si>
  <si>
    <t>chr5:54420134|54434589-</t>
  </si>
  <si>
    <t>exon:54420135-54420275,exon:54423783-54423886,exon:54434437-54434589</t>
  </si>
  <si>
    <t>6,2,4,5,14,4,6,6,2,2,3</t>
  </si>
  <si>
    <t>108,157,124,213,286,153,94,120,78,92,81</t>
  </si>
  <si>
    <t>chr5:54420134|54436863-</t>
  </si>
  <si>
    <t>intron:54436619-54436863</t>
  </si>
  <si>
    <t>chr5:54432722|54434589-</t>
  </si>
  <si>
    <t>exon:54432723-54432796,exon:54434437-54434589</t>
  </si>
  <si>
    <t>2,4,7,17,9,3,6,21,2,3,3</t>
  </si>
  <si>
    <t>85,116,96,178,215,125,108,101,110,85,94</t>
  </si>
  <si>
    <t>chr5:54432722|54436863-</t>
  </si>
  <si>
    <t>intron:54432723-54432796,intron:54436619-54436863</t>
  </si>
  <si>
    <t>3,3,4,4,7,5,2</t>
  </si>
  <si>
    <t>55,74,147,171,89,80,55</t>
  </si>
  <si>
    <t>chr5:5444413|5452505-</t>
  </si>
  <si>
    <t>ENSGALG00000012115;</t>
  </si>
  <si>
    <t>exon:5444414-5444506,exon:5445607-5445696,exon:5452355-5452505</t>
  </si>
  <si>
    <t>26,16,15,5,6,14,3,2,9,3,3</t>
  </si>
  <si>
    <t>78,51,49,57,42,28,32,26,32,101,52</t>
  </si>
  <si>
    <t>WT1</t>
  </si>
  <si>
    <t>chr5:5444413|5472961-</t>
  </si>
  <si>
    <t>exon:5444414-5444506</t>
  </si>
  <si>
    <t>chr5:5444422|5452505-</t>
  </si>
  <si>
    <t>exon:5444423-5444506,exon:5445607-5445696,exon:5452355-5452505</t>
  </si>
  <si>
    <t>5,3,2,45,26,18,13,11,4,13,6,5,7,8</t>
  </si>
  <si>
    <t>53,118,31,110,72,66,78,51,56,40,37,40,168,61</t>
  </si>
  <si>
    <t>chr5:5452354|5453959-</t>
  </si>
  <si>
    <t>exon:5452355-5452505,exon:5453857-5453959</t>
  </si>
  <si>
    <t>5,6,16,9,11,19,28,12,18,17,11,19,18,13</t>
  </si>
  <si>
    <t>75,15,97,46,59,64,42,49,31,33,25,37,106,40</t>
  </si>
  <si>
    <t>chr5:54603836|54611112-</t>
  </si>
  <si>
    <t>ENSGALG00000011917;</t>
  </si>
  <si>
    <t>exon:54603837-54603894,exon:54605973-54606081,exon:54610995-54611112</t>
  </si>
  <si>
    <t>3,4,4,6,5,4,2,17,38,21,17,14,14,7,9,19</t>
  </si>
  <si>
    <t>37,49,95,93,67,45,23,62,91,43,41,58,31,30,38,27</t>
  </si>
  <si>
    <t>PPM1A</t>
  </si>
  <si>
    <t>chr5:54603836|54613644-</t>
  </si>
  <si>
    <t>exon:54603837-54603894,exon:54605973-54606081</t>
  </si>
  <si>
    <t>5,8,3,23,8,8,3,10,24,26,15,9,15,5,9,11</t>
  </si>
  <si>
    <t>20,14,15,26,27,21,9,17,24,20,6,16,17,11,14,10</t>
  </si>
  <si>
    <t>chr5:54605972|54613644-</t>
  </si>
  <si>
    <t>exon:54605973-54606081,exon:54610995-54611112</t>
  </si>
  <si>
    <t>3,2,4,8,5,3</t>
  </si>
  <si>
    <t>30,31,30,36,27,12</t>
  </si>
  <si>
    <t>chr5:54610994|54613644-</t>
  </si>
  <si>
    <t>exon:54610995-54611112</t>
  </si>
  <si>
    <t>10,5,35,22,10,3,7,21,13,28,15,11,9,10,14</t>
  </si>
  <si>
    <t>40,31,49,58,38,9,28,54,73,39,41,41,23,20,19</t>
  </si>
  <si>
    <t>chr5:5467087|5472961-</t>
  </si>
  <si>
    <t>exon:5467088-5467190,exon:5467270-5467392</t>
  </si>
  <si>
    <t>11,6,7,3,11,2,5,5,4,4,7</t>
  </si>
  <si>
    <t>67,74,41,35,26,34,25,31,28,53,25</t>
  </si>
  <si>
    <t>chr5:54940490|54953805-</t>
  </si>
  <si>
    <t>ENSGALG00000012017;</t>
  </si>
  <si>
    <t>exon:54953582-54953805</t>
  </si>
  <si>
    <t>6,3,6,4,2,7</t>
  </si>
  <si>
    <t>19,25,16,28,28,34</t>
  </si>
  <si>
    <t>DAAM1</t>
  </si>
  <si>
    <t>chr5:54953581|54953805-</t>
  </si>
  <si>
    <t>21,43,28</t>
  </si>
  <si>
    <t>chr5:54953581|54972709-</t>
  </si>
  <si>
    <t>exon:54953582-54953805,exon:54972612-54972709</t>
  </si>
  <si>
    <t>9,31,37</t>
  </si>
  <si>
    <t>chr5:55083031|55090193+</t>
  </si>
  <si>
    <t>ENSGALG00000012021;</t>
  </si>
  <si>
    <t>exon:55083032-55083152,exon:55085376-55085542,exon:55087078-55087246,exon:55090033-55090193</t>
  </si>
  <si>
    <t>6,18,2,5,8</t>
  </si>
  <si>
    <t>2,2,0,1,2</t>
  </si>
  <si>
    <t>chr5:55134878|55139754-</t>
  </si>
  <si>
    <t>intergenic_region:55134879-55135082</t>
  </si>
  <si>
    <t>chr5:55237297|55239175-</t>
  </si>
  <si>
    <t>ENSGALG00000012023;</t>
  </si>
  <si>
    <t>exon:55237298-55237453,exon:55239043-55239175</t>
  </si>
  <si>
    <t>5,5,2,2</t>
  </si>
  <si>
    <t>DACT1</t>
  </si>
  <si>
    <t>chr5:55316243|55319828-</t>
  </si>
  <si>
    <t>ENSGALG00000012025;</t>
  </si>
  <si>
    <t>exon:55316244-55316324</t>
  </si>
  <si>
    <t>KIAA0586</t>
  </si>
  <si>
    <t>chr5:55326270|55331890-</t>
  </si>
  <si>
    <t>exon:55326271-55326445,exon:55331770-55331890</t>
  </si>
  <si>
    <t>14,2</t>
  </si>
  <si>
    <t>chr5:55329667|55331890-</t>
  </si>
  <si>
    <t>exon:55329668-55329709,exon:55330739-55330883,exon:55331770-55331890</t>
  </si>
  <si>
    <t>3,3,2,5,2,2,3</t>
  </si>
  <si>
    <t>4,7,11,14,5,5,4</t>
  </si>
  <si>
    <t>chr5:55329667|55334567-</t>
  </si>
  <si>
    <t>exon:55329668-55329709</t>
  </si>
  <si>
    <t>chr5:55374606|55381177-</t>
  </si>
  <si>
    <t>ENSGALG00000012037;</t>
  </si>
  <si>
    <t>exon:55380906-55381000,exon:55381098-55381177</t>
  </si>
  <si>
    <t>31,23,21</t>
  </si>
  <si>
    <t>ARID4A</t>
  </si>
  <si>
    <t>chr5:55544677|55547806+</t>
  </si>
  <si>
    <t>intergenic_region:55544678-55544814,intergenic_region:55547701-55547806</t>
  </si>
  <si>
    <t>chr5:55658001|55660066-</t>
  </si>
  <si>
    <t>ENSGALG00000012098;</t>
  </si>
  <si>
    <t>exon:55658002-55658057,exon:55658619-55658720,exon:55659943-55660066</t>
  </si>
  <si>
    <t>3,3,9,2,2,2,2</t>
  </si>
  <si>
    <t>59,10,24,4,11,10,7</t>
  </si>
  <si>
    <t>NAA30</t>
  </si>
  <si>
    <t>chr5:55699210|55705710-</t>
  </si>
  <si>
    <t>ENSGALG00000012101;</t>
  </si>
  <si>
    <t>exon:55699211-55699271</t>
  </si>
  <si>
    <t>12,18,4,9,5,6,7,4,9,5,6,3</t>
  </si>
  <si>
    <t>74,97,66,53,70,25,46,35,21,20,6,15</t>
  </si>
  <si>
    <t>AP5M1</t>
  </si>
  <si>
    <t>chr5:55705064|55705710-</t>
  </si>
  <si>
    <t>exon:55705065-55705710</t>
  </si>
  <si>
    <t>122,114,99,52,95,102,119,81,69,62,39,30,32,40,50</t>
  </si>
  <si>
    <t>100,119,101,103,123,94,114,50,34,50,35,21,39,32,14</t>
  </si>
  <si>
    <t>chr5:55713066|55722085+</t>
  </si>
  <si>
    <t>ENSGALG00000012105;</t>
  </si>
  <si>
    <t>exon:55713067-55713158,exon:55721778-55721806,exon:55721976-55722085</t>
  </si>
  <si>
    <t>2,2,7,4,3,2</t>
  </si>
  <si>
    <t>99,66,45,22,44,18</t>
  </si>
  <si>
    <t>EXOC5</t>
  </si>
  <si>
    <t>chr5:55713066|55725951+</t>
  </si>
  <si>
    <t>exon:55713067-55713158,exon:55725804-55725951</t>
  </si>
  <si>
    <t>2,4,3,2,2</t>
  </si>
  <si>
    <t>68,62,55,65,16</t>
  </si>
  <si>
    <t>chr5:55716945|55722085+</t>
  </si>
  <si>
    <t>exon:55716946-55717093,exon:55717467-55717661,exon:55721213-55721277,exon:55721778-55721806,exon:55721976-55722085</t>
  </si>
  <si>
    <t>37,26,28,15,14,25,26,16,6,31,36,27,25,9,24,27,13</t>
  </si>
  <si>
    <t>89,113,81,88,117,64,97,131,42,56,68,25,70,22,40,25,21</t>
  </si>
  <si>
    <t>chr5:55716945|55725951+</t>
  </si>
  <si>
    <t>exon:55716946-55717093,exon:55725804-55725951</t>
  </si>
  <si>
    <t>71,60</t>
  </si>
  <si>
    <t>chr5:55717466|55723978+</t>
  </si>
  <si>
    <t>exon:55717467-55717661,exon:55723896-55723978</t>
  </si>
  <si>
    <t>3,5,3,2,4,2,2</t>
  </si>
  <si>
    <t>98,75,78,109,45,26,50</t>
  </si>
  <si>
    <t>chr5:55779526|55784796+</t>
  </si>
  <si>
    <t>intergenic_region:55779527-55779628,intergenic_region:55780554-55780635</t>
  </si>
  <si>
    <t>4,3,9,2,2,2,2,4,3</t>
  </si>
  <si>
    <t>4,3,5,6,6,0,4,2,0</t>
  </si>
  <si>
    <t>chr5:55796431|55804414+</t>
  </si>
  <si>
    <t>intergenic_region:55796432-55796530,intergenic_region:55804309-55804414</t>
  </si>
  <si>
    <t>chr5:56018386|56027369-</t>
  </si>
  <si>
    <t>ENSGALG00000012118;</t>
  </si>
  <si>
    <t>intron:56018387-56018504</t>
  </si>
  <si>
    <t>TMEM260</t>
  </si>
  <si>
    <t>chr5:56020092|56022899-</t>
  </si>
  <si>
    <t>exon:56020093-56020272,exon:56022786-56022899</t>
  </si>
  <si>
    <t>18,16,6,15,21,23,12,19,28,16,7,10,15,9,14,20</t>
  </si>
  <si>
    <t>39,21,15,45,43,68,43,33,30,15,13,18,12,21,18,16</t>
  </si>
  <si>
    <t>chr5:56020092|56036522-</t>
  </si>
  <si>
    <t>exon:56035575-56035726,exon:56036491-56036522</t>
  </si>
  <si>
    <t>2,4,6,3,4,7,19,8,12,5,19,6,8,12,11,11,3</t>
  </si>
  <si>
    <t>35,22,48,81,41,87,69,47,20,26,20,40,26,21,27,28,13</t>
  </si>
  <si>
    <t>chr5:56022785|56036522-</t>
  </si>
  <si>
    <t>exon:56022786-56022899,exon:56035575-56035726,exon:56036491-56036522</t>
  </si>
  <si>
    <t>2,2,5,2,3</t>
  </si>
  <si>
    <t>88,81,48,26,18</t>
  </si>
  <si>
    <t>chr5:56129210|56134372-</t>
  </si>
  <si>
    <t>ENSGALG00000012124;</t>
  </si>
  <si>
    <t>intron:56129211-56129340,intron:56133460-56133546,intron:56134292-56134372</t>
  </si>
  <si>
    <t>5,3,6,2,7,8,4,7,4,5,7,11,5,5</t>
  </si>
  <si>
    <t>4,49,28,30,26,23,25,31,11,11,23,17,21,10</t>
  </si>
  <si>
    <t>PELI2</t>
  </si>
  <si>
    <t>chr5:56129210|56144203-</t>
  </si>
  <si>
    <t>intron:56129211-56129340</t>
  </si>
  <si>
    <t>chr5:56225460|56231935-</t>
  </si>
  <si>
    <t>ENSGALG00000012137;</t>
  </si>
  <si>
    <t>exon:56225461-56225584,exon:56230366-56230458,exon:56231852-56231935</t>
  </si>
  <si>
    <t>KTN1</t>
  </si>
  <si>
    <t>chr5:56254327|56255764-</t>
  </si>
  <si>
    <t>exon:56254328-56254418,exon:56254526-56254563,exon:56255302-56255370,exon:56255674-56255764</t>
  </si>
  <si>
    <t>77,34,26,27,10</t>
  </si>
  <si>
    <t>chr5:56267184|56274464-</t>
  </si>
  <si>
    <t>exon:56267185-56267315</t>
  </si>
  <si>
    <t>chr5:56269740|56274464-</t>
  </si>
  <si>
    <t>exon:56269741-56269908</t>
  </si>
  <si>
    <t>47,40,61</t>
  </si>
  <si>
    <t>chr5:5629043|5636682+</t>
  </si>
  <si>
    <t>intergenic_region:5629044-5629156</t>
  </si>
  <si>
    <t>chr5:56342541|56357117-</t>
  </si>
  <si>
    <t>ENSGALG00000032563;</t>
  </si>
  <si>
    <t>exon:56342542-56342741</t>
  </si>
  <si>
    <t>2,3,3,2,4,5,5,2</t>
  </si>
  <si>
    <t>413,263,280,171,152,74,87,26</t>
  </si>
  <si>
    <t>FBXO34</t>
  </si>
  <si>
    <t>chr5:56382092|56387711+</t>
  </si>
  <si>
    <t>ENSGALG00000012165;</t>
  </si>
  <si>
    <t>exon:56382093-56382191,exon:56383294-56383364,exon:56386389-56386474,exon:56386921-56387081,exon:56387619-56387711</t>
  </si>
  <si>
    <t>4,2,6,3,10,9,5,6,2,5,6,4,7</t>
  </si>
  <si>
    <t>44,26,63,16,4,6,2,26,37,18,30,15,13</t>
  </si>
  <si>
    <t>DLGAP5</t>
  </si>
  <si>
    <t>chr5:56407343|56409294-</t>
  </si>
  <si>
    <t>intergenic_region:56407344-56407549</t>
  </si>
  <si>
    <t>29,21,12,5</t>
  </si>
  <si>
    <t>chr5:56479985|56482337+</t>
  </si>
  <si>
    <t>ENSGALG00000012200;</t>
  </si>
  <si>
    <t>exon:56482282-56482337</t>
  </si>
  <si>
    <t>3,7,4,3,2</t>
  </si>
  <si>
    <t>168,58,54,30,21</t>
  </si>
  <si>
    <t>GCH1</t>
  </si>
  <si>
    <t>chr5:56479985|56486231+</t>
  </si>
  <si>
    <t>exon:56479986-56480099,exon:56481324-56481377,exon:56482282-56482337,exon:56485133-56485164,exon:56486147-56486231</t>
  </si>
  <si>
    <t>11,13,47,24,20,16,370,438,167,159,180,87,84,83,129</t>
  </si>
  <si>
    <t>0,4,2,0,2,1,10,17,9,4,3,4,3,1,4</t>
  </si>
  <si>
    <t>chr5:56479985|56487056+</t>
  </si>
  <si>
    <t>intron:56479986-56480099,intron:56481324-56481377,intron:56482286-56482337,intron:56485133-56485164</t>
  </si>
  <si>
    <t>chr5:56506539|56507338-</t>
  </si>
  <si>
    <t>ENSGALG00000041790;</t>
  </si>
  <si>
    <t>exon:56506540-56506626,exon:56507229-56507338</t>
  </si>
  <si>
    <t>6,2,4,4</t>
  </si>
  <si>
    <t>31,76,66,39</t>
  </si>
  <si>
    <t>SAMD4A</t>
  </si>
  <si>
    <t>chr5:56511590|56511854-</t>
  </si>
  <si>
    <t>exon:56511591-56511854</t>
  </si>
  <si>
    <t>chr5:56522943|56523462-</t>
  </si>
  <si>
    <t>exon:56522944-56523462</t>
  </si>
  <si>
    <t>8,11,8,4</t>
  </si>
  <si>
    <t>5,13,49,7</t>
  </si>
  <si>
    <t>chr5:57795849|57807071+</t>
  </si>
  <si>
    <t>intergenic_region:57795850-57796017</t>
  </si>
  <si>
    <t>6,10,8,3,2,5,3,2</t>
  </si>
  <si>
    <t>156,125,108,182,204,43,17,21</t>
  </si>
  <si>
    <t>chr5:57796952|57802360+</t>
  </si>
  <si>
    <t>ENSGALG00000012244;</t>
  </si>
  <si>
    <t>exon:57796953-57797032,exon:57802251-57802360</t>
  </si>
  <si>
    <t>2,10,10,4,2,13,4,2</t>
  </si>
  <si>
    <t>299,255,474,532,75,94,47,98</t>
  </si>
  <si>
    <t>KLHDC2</t>
  </si>
  <si>
    <t>chr5:57801698|57802360+</t>
  </si>
  <si>
    <t>exon:57801699-57801779,exon:57801857-57801915,exon:57802251-57802360</t>
  </si>
  <si>
    <t>chr5:57811891|57813066-</t>
  </si>
  <si>
    <t>ENSGALG00000012263;</t>
  </si>
  <si>
    <t>exon:57811892-57811934,exon:57812799-57813066</t>
  </si>
  <si>
    <t>8,5,6,3,11,7,5,3,6,4,13,3,3,5,6,6,5</t>
  </si>
  <si>
    <t>43,43,53,88,120,77,53,92,29,24,54,15,33,11,26,23,14</t>
  </si>
  <si>
    <t>NEMF</t>
  </si>
  <si>
    <t>chr5:57812798|57813066-</t>
  </si>
  <si>
    <t>exon:57812799-57813066</t>
  </si>
  <si>
    <t>38,49</t>
  </si>
  <si>
    <t>chr5:57822034|57825498-</t>
  </si>
  <si>
    <t>exon:57822035-57822111,exon:57822450-57822536,exon:57823627-57823737,exon:57824180-57824328,exon:57824413-57824538,exon:57825396-57825498</t>
  </si>
  <si>
    <t>49,64,49,108,105,64,82,87,45,78,91,54,65,76,38,37,48,49</t>
  </si>
  <si>
    <t>27,20,20,46,69,37,32,73,20,15,37,15,30,20,19,26,22,17</t>
  </si>
  <si>
    <t>chr5:57822034|57825559-</t>
  </si>
  <si>
    <t>intron:57822035-57822111,intron:57825396-57825559</t>
  </si>
  <si>
    <t>6,7,2,4,3,7,3,3,4,2,5</t>
  </si>
  <si>
    <t>46,28,24,48,27,24,25,29,21,10,9</t>
  </si>
  <si>
    <t>chr5:57861461|57863580-</t>
  </si>
  <si>
    <t>ENSGALG00000012273;</t>
  </si>
  <si>
    <t>exon:57861462-57861579,exon:57863461-57863580</t>
  </si>
  <si>
    <t>SOS2</t>
  </si>
  <si>
    <t>chr5:57879283|57891865-</t>
  </si>
  <si>
    <t>exon:57891740-57891865</t>
  </si>
  <si>
    <t>5,2,7,3,5,3,2,3</t>
  </si>
  <si>
    <t>31,60,46,91,8,19,6,22</t>
  </si>
  <si>
    <t>chr5:57884696|57891865-</t>
  </si>
  <si>
    <t>exon:57884697-57884840,exon:57891740-57891865</t>
  </si>
  <si>
    <t>41,124,12</t>
  </si>
  <si>
    <t>chr5:57935278|57939213-</t>
  </si>
  <si>
    <t>ENSGALG00000012321;</t>
  </si>
  <si>
    <t>exon:57935279-57935334,exon:57935987-57936057,exon:57936824-57936916,exon:57937539-57937607,exon:57938565-57938742,exon:57939110-57939213</t>
  </si>
  <si>
    <t>9,5,2,6,5,13,4,3,22,39,10,15,19,4,7,10,9</t>
  </si>
  <si>
    <t>15,3,7,23,20,22,22,11,41,44,17,17,19,20,12,10,14</t>
  </si>
  <si>
    <t>MAP4K5</t>
  </si>
  <si>
    <t>chr5:57935986|57939213-</t>
  </si>
  <si>
    <t>exon:57935987-57936057,exon:57936824-57936916,exon:57939110-57939213</t>
  </si>
  <si>
    <t>48,18,19,24</t>
  </si>
  <si>
    <t>chr5:57940205|57944675-</t>
  </si>
  <si>
    <t>exon:57940206-57940264,exon:57940385-57940499,exon:57941450-57941510,exon:57944429-57944508,exon:57944591-57944675</t>
  </si>
  <si>
    <t>15,39,40,32,29,20,17,19,16,54,96,61,22,43,44,13,37,46</t>
  </si>
  <si>
    <t>15,5,11,30,24,14,17,26,14,45,50,29,22,30,23,29,16,19</t>
  </si>
  <si>
    <t>chr5:57940384|57944675-</t>
  </si>
  <si>
    <t>exon:57940385-57940499,exon:57941450-57941510,exon:57944429-57944508,exon:57944591-57944675</t>
  </si>
  <si>
    <t>3,8,2,4,9,9,4,8,7,8,5,4</t>
  </si>
  <si>
    <t>26,31,15,24,67,72,36,33,37,29,32,29</t>
  </si>
  <si>
    <t>chr5:57945391|57955795-</t>
  </si>
  <si>
    <t>exon:57945392-57945433,exon:57955664-57955795</t>
  </si>
  <si>
    <t>56,57</t>
  </si>
  <si>
    <t>chr5:57945544|57946374-</t>
  </si>
  <si>
    <t>exon:57946164-57946374</t>
  </si>
  <si>
    <t>chr5:57945544|57954038-</t>
  </si>
  <si>
    <t>intron:57945545-57945642,intron:57953957-57954038</t>
  </si>
  <si>
    <t>chr5:57950473|57955795-</t>
  </si>
  <si>
    <t>exon:57950474-57950538,exon:57951463-57951521,exon:57952917-57952995,exon:57955664-57955795</t>
  </si>
  <si>
    <t>6,5,4,7,4,2,8,11,8,12,5,2,2,6</t>
  </si>
  <si>
    <t>17,43,32,30,30,27,65,65,22,40,22,30,32,31</t>
  </si>
  <si>
    <t>chr5:57952916|57953441-</t>
  </si>
  <si>
    <t>intron:57952917-57952995,intron:57953109-57953214,intron:57953325-57953441</t>
  </si>
  <si>
    <t>chr5:57952916|57954038-</t>
  </si>
  <si>
    <t>intron:57952917-57952995,intron:57953109-57953249,intron:57953325-57953441,intron:57953957-57954038</t>
  </si>
  <si>
    <t>45,85,67,33,84,58,46,31,44,409,619,358,208,239,152,138,160,196</t>
  </si>
  <si>
    <t>29,49,38,63,64,38,34,33,19,121,155,78,95,71,53,67,79,62</t>
  </si>
  <si>
    <t>chr5:57952916|57955795-</t>
  </si>
  <si>
    <t>exon:57952917-57952995,exon:57953325-57953441,exon:57953957-57954038,exon:57955118-57955180,exon:57955664-57955795</t>
  </si>
  <si>
    <t>19,17,27,16,19,22,19,19,11,40,99,39,21,34,30,22,29,34</t>
  </si>
  <si>
    <t>34,33,22,46,44,33,25,29,23,88,83,45,56,43,33,45,53,41</t>
  </si>
  <si>
    <t>chr5:57953324|57955180-</t>
  </si>
  <si>
    <t>exon:57953325-57953441,exon:57953957-57954038</t>
  </si>
  <si>
    <t>chr5:57953324|57955795-</t>
  </si>
  <si>
    <t>exon:57953325-57953441,exon:57955664-57955795</t>
  </si>
  <si>
    <t>chr5:58035487|58035934-</t>
  </si>
  <si>
    <t>intergenic_region:58035488-58035934</t>
  </si>
  <si>
    <t>chr5:58040398|58050969-</t>
  </si>
  <si>
    <t>ENSGALG00000012361;</t>
  </si>
  <si>
    <t>exon:58040399-58040601,exon:58050601-58050699,exon:58050820-58050969</t>
  </si>
  <si>
    <t>14,6,13</t>
  </si>
  <si>
    <t>NIN</t>
  </si>
  <si>
    <t>chr5:58040398|58057022-</t>
  </si>
  <si>
    <t>exon:58056897-58057022</t>
  </si>
  <si>
    <t>chr5:58041848|58050969-</t>
  </si>
  <si>
    <t>exon:58041849-58041962,exon:58047374-58047565,exon:58050601-58050699,exon:58050820-58050969</t>
  </si>
  <si>
    <t>6,5,2,3,4,8,37,29,13,10,11,11,12,2,24</t>
  </si>
  <si>
    <t>7,0,3,32,13,7,11,15,9,10,10,9,15,7,3</t>
  </si>
  <si>
    <t>chr5:58041848|58057022-</t>
  </si>
  <si>
    <t>exon:58041849-58041962,exon:58056187-58056256,exon:58056897-58057022</t>
  </si>
  <si>
    <t>chr5:58076390|58082707-</t>
  </si>
  <si>
    <t>intergenic_region:58076391-58076560,intergenic_region:58082626-58082707</t>
  </si>
  <si>
    <t>37,35</t>
  </si>
  <si>
    <t>chr5:58099746|58102381-</t>
  </si>
  <si>
    <t>ENSGALG00000012365;</t>
  </si>
  <si>
    <t>exon:58099747-58099881</t>
  </si>
  <si>
    <t>PYGL</t>
  </si>
  <si>
    <t>chr5:58101532|58102381-</t>
  </si>
  <si>
    <t>exon:58101533-58101696,exon:58102235-58102381</t>
  </si>
  <si>
    <t>44,56</t>
  </si>
  <si>
    <t>chr5:58110756|58117913-</t>
  </si>
  <si>
    <t>ENSGALG00000012367;</t>
  </si>
  <si>
    <t>exon:58110757-58110919</t>
  </si>
  <si>
    <t>TRIM9</t>
  </si>
  <si>
    <t>chr5:58119310|58120737-</t>
  </si>
  <si>
    <t>exon:58119311-58119468,exon:58120584-58120737</t>
  </si>
  <si>
    <t>chr5:58156612|58158153+</t>
  </si>
  <si>
    <t>ENSGALG00000020340;</t>
  </si>
  <si>
    <t>exon:58157905-58158006,exon:58158084-58158153</t>
  </si>
  <si>
    <t>chr5:58192828|58193950+</t>
  </si>
  <si>
    <t>ENSGALG00000012374;</t>
  </si>
  <si>
    <t>exon:58192829-58193015,exon:58193795-58193950</t>
  </si>
  <si>
    <t>FRMD6</t>
  </si>
  <si>
    <t>chr5:58221000|58224552+</t>
  </si>
  <si>
    <t>ENSGALG00000012379;</t>
  </si>
  <si>
    <t>exon:58221001-58221125,exon:58222429-58222528,exon:58223723-58223809,exon:58224464-58224552</t>
  </si>
  <si>
    <t>2,3,3,3,5,3,4,4,7,4,3</t>
  </si>
  <si>
    <t>101,88,113,258,70,139,99,48,95,28,35</t>
  </si>
  <si>
    <t>C14orf166</t>
  </si>
  <si>
    <t>chr5:58221000|58227240+</t>
  </si>
  <si>
    <t>exon:58221001-58221125,exon:58227172-58227240</t>
  </si>
  <si>
    <t>94,24</t>
  </si>
  <si>
    <t>chr5:58232387|58233233-</t>
  </si>
  <si>
    <t>ENSGALG00000012394;</t>
  </si>
  <si>
    <t>exon:58232388-58232500,exon:58233110-58233233</t>
  </si>
  <si>
    <t>NID2</t>
  </si>
  <si>
    <t>chr5:58237182|58237522-</t>
  </si>
  <si>
    <t>exon:58237183-58237522</t>
  </si>
  <si>
    <t>chr5:58306168|58306956-</t>
  </si>
  <si>
    <t>ENSGALG00000043613;</t>
  </si>
  <si>
    <t>exon:58306169-58306259,exon:58306420-58306541,exon:58306882-58306956</t>
  </si>
  <si>
    <t>2,3,3,8,3,4,8,4,7</t>
  </si>
  <si>
    <t>211,125,163,48,28,35,32,42,27</t>
  </si>
  <si>
    <t>chr5:58338056|58342572-</t>
  </si>
  <si>
    <t>ENSGALG00000012404;</t>
  </si>
  <si>
    <t>exon:58338057-58338303</t>
  </si>
  <si>
    <t>11,10,13,5,18,10,7,19,5,10,7,4</t>
  </si>
  <si>
    <t>19,13,14,25,40,14,21,6,1,7,5,12</t>
  </si>
  <si>
    <t>ERO1A</t>
  </si>
  <si>
    <t>chr5:58353345|58361523+</t>
  </si>
  <si>
    <t>ENSGALG00000012408;</t>
  </si>
  <si>
    <t>exon:58353346-58353425,exon:58353792-58353831,exon:58357237-58357304,exon:58361443-58361523</t>
  </si>
  <si>
    <t>2,5,6,3,2,3,2,3</t>
  </si>
  <si>
    <t>127,107,114,179,217,76,139,76</t>
  </si>
  <si>
    <t>PSMC6</t>
  </si>
  <si>
    <t>chr5:58359314|58361523+</t>
  </si>
  <si>
    <t>exon:58359315-58359402,exon:58361241-58361361,exon:58361443-58361523</t>
  </si>
  <si>
    <t>3,5,2,2,6,4,2,5,3</t>
  </si>
  <si>
    <t>133,119,256,225,96,139,147,64,83</t>
  </si>
  <si>
    <t>chr5:58368679|58372937+</t>
  </si>
  <si>
    <t>intergenic_region:58371924-58371977,intergenic_region:58372597-58372694,intergenic_region:58372877-58372937</t>
  </si>
  <si>
    <t>5,11,2,2</t>
  </si>
  <si>
    <t>56,60,36,32</t>
  </si>
  <si>
    <t>chr5:58371923|58372937+</t>
  </si>
  <si>
    <t>11,16,17,16,22,15,93,9,32,60,22,16,56,50,15,15,22,11</t>
  </si>
  <si>
    <t>60,45,64,89,95,87,48,36,31,77,75,44,28,26,34,31,39,25</t>
  </si>
  <si>
    <t>chr5:58372596|58372937+</t>
  </si>
  <si>
    <t>intergenic_region:58372597-58372694,intergenic_region:58372877-58372937</t>
  </si>
  <si>
    <t>53,29</t>
  </si>
  <si>
    <t>chr5:58372596|58377735+</t>
  </si>
  <si>
    <t>intergenic_region:58372597-58372694,intergenic_region:58372877-58372937,intergenic_region:58377623-58377735</t>
  </si>
  <si>
    <t>chr5:58376545|58376838+</t>
  </si>
  <si>
    <t>intergenic_region:58376546-58376636,intergenic_region:58376719-58376838</t>
  </si>
  <si>
    <t>chr5:58376744|58377735+</t>
  </si>
  <si>
    <t>intergenic_region:58376745-58376838,intergenic_region:58377623-58377735</t>
  </si>
  <si>
    <t>chr5:58383897|58386101-</t>
  </si>
  <si>
    <t>ENSGALG00000012414;</t>
  </si>
  <si>
    <t>exon:58383898-58383959,exon:58385914-58386101</t>
  </si>
  <si>
    <t>7,3,3,2,2</t>
  </si>
  <si>
    <t>45,49,67,15,7</t>
  </si>
  <si>
    <t>GNPNAT1</t>
  </si>
  <si>
    <t>chr5:58385025|58386101-</t>
  </si>
  <si>
    <t>exon:58385026-58385088,exon:58385914-58386101</t>
  </si>
  <si>
    <t>2,4,8,4,3,5,6,12,6,3,3,2,2,7</t>
  </si>
  <si>
    <t>58,39,76,93,46,54,21,13,21,5,23,31,12,14</t>
  </si>
  <si>
    <t>chr5:58401404|58402970-</t>
  </si>
  <si>
    <t>ENSGALG00000012425;</t>
  </si>
  <si>
    <t>exon:58401405-58401626,exon:58402846-58402970</t>
  </si>
  <si>
    <t>2,9,5,2,5</t>
  </si>
  <si>
    <t>170,285,75,228,144</t>
  </si>
  <si>
    <t>FERMT2</t>
  </si>
  <si>
    <t>chr5:58420623|58422638-</t>
  </si>
  <si>
    <t>intron:58420624-58420750,intron:58422405-58422638</t>
  </si>
  <si>
    <t>chr5:58446811|58447598-</t>
  </si>
  <si>
    <t>intergenic_region:58446812-58446933</t>
  </si>
  <si>
    <t>5,5,5,5,6,3</t>
  </si>
  <si>
    <t>138,69,81,29,189,23</t>
  </si>
  <si>
    <t>chr5:58469396|58494184-</t>
  </si>
  <si>
    <t>ENSGALG00000012426;</t>
  </si>
  <si>
    <t>exon:58469397-58469503,exon:58469644-58469750</t>
  </si>
  <si>
    <t>4,9,3,10,10,14,4,4,4,2</t>
  </si>
  <si>
    <t>100,60,65,255,194,137,50,7,17,4</t>
  </si>
  <si>
    <t>DDHD1</t>
  </si>
  <si>
    <t>chr5:58669999|58674544-</t>
  </si>
  <si>
    <t>intergenic_region:58670000-58670119,intergenic_region:58674395-58674544</t>
  </si>
  <si>
    <t>chr5:58801044|58812213-</t>
  </si>
  <si>
    <t>intergenic_region:58801045-58801279,intergenic_region:58812073-58812213</t>
  </si>
  <si>
    <t>6,10,9,2,4,12,10,8,5,4,9,2,5</t>
  </si>
  <si>
    <t>9,8,0,11,15,5,10,12,0,8,10,2,2</t>
  </si>
  <si>
    <t>chr5:58868683|58868975-</t>
  </si>
  <si>
    <t>ENSGALG00000031182;</t>
  </si>
  <si>
    <t>exon:58868684-58868975</t>
  </si>
  <si>
    <t>3,4,7</t>
  </si>
  <si>
    <t>7,25,25</t>
  </si>
  <si>
    <t>FANCM</t>
  </si>
  <si>
    <t>chr5:58870965|58874422-</t>
  </si>
  <si>
    <t>exon:58874266-58874422</t>
  </si>
  <si>
    <t>9,8,6,3,5,4,6,13,6,4,10,7,3,4,4</t>
  </si>
  <si>
    <t>10,9,60,51,50,53,34,16,37,9,46,18,13,16,15</t>
  </si>
  <si>
    <t>chr5:58870965|58876372-</t>
  </si>
  <si>
    <t>exon:58876235-58876372</t>
  </si>
  <si>
    <t>3,2,5,4</t>
  </si>
  <si>
    <t>57,28,20,20</t>
  </si>
  <si>
    <t>chr5:58873319|58877562-</t>
  </si>
  <si>
    <t>exon:58873320-58873426,exon:58874266-58874422,exon:58877317-58877385</t>
  </si>
  <si>
    <t>3,4,3,3,4,2,3</t>
  </si>
  <si>
    <t>25,35,41,24,19,25,23</t>
  </si>
  <si>
    <t>chr5:58876234|58899652-</t>
  </si>
  <si>
    <t>exon:58876235-58876372,exon:58877317-58877385,exon:58899446-58899652</t>
  </si>
  <si>
    <t>49,23</t>
  </si>
  <si>
    <t>chr5:58891379|58896744-</t>
  </si>
  <si>
    <t>exon:58891380-58891532</t>
  </si>
  <si>
    <t>45,9</t>
  </si>
  <si>
    <t>chr5:58941463|58942112-</t>
  </si>
  <si>
    <t>ENSGALG00000012468;</t>
  </si>
  <si>
    <t>exon:58941464-58941571,exon:58941729-58941823,exon:58941947-58942112</t>
  </si>
  <si>
    <t>6,3,4,6,5,3,6,11,28,13,10,11,9,7,3,7</t>
  </si>
  <si>
    <t>48,47,159,221,117,112,86,59,125,33,77,49,38,64,34,30</t>
  </si>
  <si>
    <t>chr5:58941946|58943831-</t>
  </si>
  <si>
    <t>exon:58941947-58942112,exon:58943664-58943831</t>
  </si>
  <si>
    <t>2,5,2,5,3,2</t>
  </si>
  <si>
    <t>47,45,98,86,37,26</t>
  </si>
  <si>
    <t>chr5:58944354|58944689-</t>
  </si>
  <si>
    <t>intron:58944355-58944689</t>
  </si>
  <si>
    <t>3,2,7,9,13,6,3,6</t>
  </si>
  <si>
    <t>44,46,241,204,169,165,158,97</t>
  </si>
  <si>
    <t>chr5:58968043|58975448-</t>
  </si>
  <si>
    <t>intergenic_region:58968044-58968144,intergenic_region:58975292-58975448</t>
  </si>
  <si>
    <t>44,42</t>
  </si>
  <si>
    <t>chr5:59159156|59159479+</t>
  </si>
  <si>
    <t>intergenic_region:59159157-59159479</t>
  </si>
  <si>
    <t>5,4,16,9,4</t>
  </si>
  <si>
    <t>0,0,1,0,0</t>
  </si>
  <si>
    <t>chr5:6402764|6403121-</t>
  </si>
  <si>
    <t>ENSGALG00000038775;</t>
  </si>
  <si>
    <t>intron:6402765-6403121</t>
  </si>
  <si>
    <t>0,8,3,4</t>
  </si>
  <si>
    <t>SPON1</t>
  </si>
  <si>
    <t>chr5:6498292|6505794-</t>
  </si>
  <si>
    <t>exon:6498293-6498441,exon:6502725-6502847,exon:6505721-6505794</t>
  </si>
  <si>
    <t>3,5,11,9,17,6,4,3</t>
  </si>
  <si>
    <t>1,30,181,253,98,161,85,162</t>
  </si>
  <si>
    <t>chr5:6910039|6927430-</t>
  </si>
  <si>
    <t>ENSGALG00000011695;</t>
  </si>
  <si>
    <t>exon:6910040-6910124,exon:6927307-6927430</t>
  </si>
  <si>
    <t>4,2,3,5,2</t>
  </si>
  <si>
    <t>16,18,27,17,10</t>
  </si>
  <si>
    <t>chr5:6921976|6924301-</t>
  </si>
  <si>
    <t>exon:6921977-6922161,exon:6924182-6924301</t>
  </si>
  <si>
    <t>4,9,2,2,2,7</t>
  </si>
  <si>
    <t>94,116,53,62,40,27</t>
  </si>
  <si>
    <t>chr5:6921976|6927430-</t>
  </si>
  <si>
    <t>exon:6921977-6922161,exon:6927307-6927430</t>
  </si>
  <si>
    <t>chr5:6931852|6935220-</t>
  </si>
  <si>
    <t>intron:6935045-6935220</t>
  </si>
  <si>
    <t>chr5:7006247|7006574+</t>
  </si>
  <si>
    <t>ENSGALG00000011685;</t>
  </si>
  <si>
    <t>exon:7006248-7006574</t>
  </si>
  <si>
    <t>8,10,3,3,3,2,22,31,9,10,10,6,5,5</t>
  </si>
  <si>
    <t>10,9,10,28,22,3,7,12,1,16,10,3,7,5</t>
  </si>
  <si>
    <t>CSTF3</t>
  </si>
  <si>
    <t>chr5:708225|708826-</t>
  </si>
  <si>
    <t>ENSGALG00000039334;</t>
  </si>
  <si>
    <t>intron:708226-708387,intron:708764-708826</t>
  </si>
  <si>
    <t>6,7,2,4,5,6,3,2</t>
  </si>
  <si>
    <t>1,15,25,13,7,3,1,5</t>
  </si>
  <si>
    <t>chr5:7332224|7346436+</t>
  </si>
  <si>
    <t>ENSGALG00000005294;</t>
  </si>
  <si>
    <t>exon:7332225-7332322,exon:7346222-7346436</t>
  </si>
  <si>
    <t>2,6,4,8,3</t>
  </si>
  <si>
    <t>2,5,5,6,5</t>
  </si>
  <si>
    <t>PPFIBP2</t>
  </si>
  <si>
    <t>chr5:73492|73873+</t>
  </si>
  <si>
    <t>ENSGALG00000039648;</t>
  </si>
  <si>
    <t>exon:73493-73585,exon:73672-73873</t>
  </si>
  <si>
    <t>3,3,15,2,10,5,5,3,3</t>
  </si>
  <si>
    <t>15,23,10,29,7,6,12,13,4</t>
  </si>
  <si>
    <t>TMEM216</t>
  </si>
  <si>
    <t>chr5:7362520|7374910+</t>
  </si>
  <si>
    <t>exon:7362521-7362613,exon:7374779-7374910</t>
  </si>
  <si>
    <t>chr5:7540268|7541210+</t>
  </si>
  <si>
    <t>ENSGALG00000005369;</t>
  </si>
  <si>
    <t>intron:7540269-7540365,intron:7541052-7541210</t>
  </si>
  <si>
    <t>BTBD10</t>
  </si>
  <si>
    <t>chr5:7552195|7554625+</t>
  </si>
  <si>
    <t>exon:7554523-7554625</t>
  </si>
  <si>
    <t>chr5:7552195|7557523+</t>
  </si>
  <si>
    <t>exon:7552196-7552389</t>
  </si>
  <si>
    <t>chr5:7573036|7582963-</t>
  </si>
  <si>
    <t>ENSGALG00000005378;</t>
  </si>
  <si>
    <t>exon:7573037-7573129,exon:7582840-7582963</t>
  </si>
  <si>
    <t>ARNTL</t>
  </si>
  <si>
    <t>chr5:7576319|7582963-</t>
  </si>
  <si>
    <t>exon:7576320-7576477,exon:7577260-7577301,exon:7582840-7582963</t>
  </si>
  <si>
    <t>6,3,8,4,6,3,2,13,6,6,3,2</t>
  </si>
  <si>
    <t>80,40,35,86,39,8,17,22,18,29,16,19</t>
  </si>
  <si>
    <t>chr5:7581484|7582963-</t>
  </si>
  <si>
    <t>exon:7581485-7581632</t>
  </si>
  <si>
    <t>21,16,9,8</t>
  </si>
  <si>
    <t>chr5:7748660|7768298-</t>
  </si>
  <si>
    <t>ENSGALG00000005415;</t>
  </si>
  <si>
    <t>exon:7748661-7748801,exon:7759805-7759978,exon:7768174-7768298</t>
  </si>
  <si>
    <t>9,3,6,4,3</t>
  </si>
  <si>
    <t>48,83,37,28,33</t>
  </si>
  <si>
    <t>TEAD1</t>
  </si>
  <si>
    <t>chr5:7748660|7770223-</t>
  </si>
  <si>
    <t>exon:7748661-7748801,exon:7768174-7768298,exon:7770162-7770223</t>
  </si>
  <si>
    <t>3,4,3,5,7,4,5,4,3,5,4</t>
  </si>
  <si>
    <t>19,172,58,68,91,43,26,34,37,37,13</t>
  </si>
  <si>
    <t>chr5:7759804|7768298-</t>
  </si>
  <si>
    <t>exon:7759805-7759978,exon:7768174-7768298</t>
  </si>
  <si>
    <t>chr5:7759804|7782404-</t>
  </si>
  <si>
    <t>exon:7759805-7759978,exon:7782340-7782404</t>
  </si>
  <si>
    <t>92,48</t>
  </si>
  <si>
    <t>chr5:7768173|7770853-</t>
  </si>
  <si>
    <t>exon:7768174-7768298,exon:7770162-7770223,exon:7770807-7770853</t>
  </si>
  <si>
    <t>chr5:7768173|7782404-</t>
  </si>
  <si>
    <t>exon:7768174-7768298,exon:7779341-7779403,exon:7779492-7779554,exon:7782340-7782404</t>
  </si>
  <si>
    <t>2,4,2,13,3,2</t>
  </si>
  <si>
    <t>27,98,64,95,55,58</t>
  </si>
  <si>
    <t>chr5:7768173|7831913-</t>
  </si>
  <si>
    <t>exon:7768174-7768298,exon:7770162-7770223</t>
  </si>
  <si>
    <t>6,8,4,2,2</t>
  </si>
  <si>
    <t>82,67,25,35,37</t>
  </si>
  <si>
    <t>chr5:7831659|7831913-</t>
  </si>
  <si>
    <t>exon:7831660-7831913</t>
  </si>
  <si>
    <t>6,8,3,3,2,6,11,5,3,5,9,2,9,3</t>
  </si>
  <si>
    <t>26,22,16,153,94,49,72,23,37,47,24,39,43,25</t>
  </si>
  <si>
    <t>chr5:8029382|8055895-</t>
  </si>
  <si>
    <t>ENSGALG00000005540;</t>
  </si>
  <si>
    <t>exon:8029383-8029569</t>
  </si>
  <si>
    <t>9,19,11,4,2,5,2,2,3,11,4,8,5,2,5</t>
  </si>
  <si>
    <t>40,65,53,53,83,33,35,68,50,36,73,30,22,18,9</t>
  </si>
  <si>
    <t>MICAL2</t>
  </si>
  <si>
    <t>chr5:8042963|8061122-</t>
  </si>
  <si>
    <t>exon:8042964-8043113</t>
  </si>
  <si>
    <t>49,89</t>
  </si>
  <si>
    <t>chr5:8048163|8061122-</t>
  </si>
  <si>
    <t>exon:8048164-8048276</t>
  </si>
  <si>
    <t>chr5:8048163|8078046-</t>
  </si>
  <si>
    <t>3,3,4,5,3</t>
  </si>
  <si>
    <t>48,51,68,77,17</t>
  </si>
  <si>
    <t>chr5:8053120|8054122-</t>
  </si>
  <si>
    <t>exon:8053121-8053236,exon:8053865-8054122</t>
  </si>
  <si>
    <t>chr5:8053120|8055895-</t>
  </si>
  <si>
    <t>exon:8053121-8053236,exon:8053865-8054122,exon:8055795-8055895</t>
  </si>
  <si>
    <t>95,147,176,71,94,109,48,42,27,240,358,173,46,86,66,56,85,58</t>
  </si>
  <si>
    <t>70,91,68,81,100,53,42,73,42,53,102,37,26,28,14,28,29,12</t>
  </si>
  <si>
    <t>chr5:8053864|8057159-</t>
  </si>
  <si>
    <t>exon:8055795-8055895,exon:8057004-8057159</t>
  </si>
  <si>
    <t>chr5:8077689|8078046-</t>
  </si>
  <si>
    <t>exon:8077690-8078046</t>
  </si>
  <si>
    <t>19,22,29,4,5,9,3,13,30,8,3,10,2,3,6,4</t>
  </si>
  <si>
    <t>38,42,31,51,68,51,51,33,74,26,6,23,8,18,13,8</t>
  </si>
  <si>
    <t>chr5:8077689|8085165-</t>
  </si>
  <si>
    <t>intergenic_region:8077690-8078046,intergenic_region:8085094-8085165</t>
  </si>
  <si>
    <t>7,4,5,3,4,2</t>
  </si>
  <si>
    <t>29,22,42,7,25,46</t>
  </si>
  <si>
    <t>chr5:8308013|8308279+</t>
  </si>
  <si>
    <t>ENSGALG00000005584;</t>
  </si>
  <si>
    <t>exon:8308014-8308279</t>
  </si>
  <si>
    <t>4,4,10,20,22,10,13,9,5,3,4</t>
  </si>
  <si>
    <t>55,92,178,209,133,143,175,84,30,36,24</t>
  </si>
  <si>
    <t>GALNT18</t>
  </si>
  <si>
    <t>chr5:8319986|8320534+</t>
  </si>
  <si>
    <t>intron:8319987-8320052,intron:8320367-8320534</t>
  </si>
  <si>
    <t>chr5:8412024|8422701+</t>
  </si>
  <si>
    <t>exon:8412025-8412217,exon:8422535-8422701</t>
  </si>
  <si>
    <t>29,31,26,85,70,17,45,36,42,32,34,16,8,5,15,22,7,10</t>
  </si>
  <si>
    <t>53,65,46,134,146,95,123,147,74,49,48,17,27,37,15,34,26,26</t>
  </si>
  <si>
    <t>chr5:8412024|8455738+</t>
  </si>
  <si>
    <t>exon:8455624-8455738</t>
  </si>
  <si>
    <t>21,8,8,23,18,12,20,7,7,11,16,9,8,4,5,3</t>
  </si>
  <si>
    <t>58,75,45,110,127,110,125,110,52,39,36,25,21,38,13,26</t>
  </si>
  <si>
    <t>chr5:8412024|8478327+</t>
  </si>
  <si>
    <t>exon:8478232-8478327</t>
  </si>
  <si>
    <t>5,5,10,32,17,6,8,12,8,28,10,4,4,8,3,5,2,6</t>
  </si>
  <si>
    <t>45,50,53,98,103,93,97,113,54,30,26,14,21,24,13,23,11,23</t>
  </si>
  <si>
    <t>chr5:8412024|8502344+</t>
  </si>
  <si>
    <t>exon:8412025-8412217</t>
  </si>
  <si>
    <t>3,2,4,7,4,10,3</t>
  </si>
  <si>
    <t>39,49,98,70,22,21,23</t>
  </si>
  <si>
    <t>chr5:8419219|8422701+</t>
  </si>
  <si>
    <t>intron:8419220-8419313,intron:8420206-8420269,intron:8422535-8422701</t>
  </si>
  <si>
    <t>4,3,5,7,3,6,6,2,10,2,2</t>
  </si>
  <si>
    <t>41,34,23,119,112,46,78,41,47,23,9</t>
  </si>
  <si>
    <t>chr5:8448125|8455738+</t>
  </si>
  <si>
    <t>intron:8455624-8455738</t>
  </si>
  <si>
    <t>chr5:8451626|8455738+</t>
  </si>
  <si>
    <t>exon:8451627-8451810,exon:8452977-8453174,exon:8455624-8455738</t>
  </si>
  <si>
    <t>25,25,15,59,65,43,27,33,7,54,65,18,24,21,15,16,28,21</t>
  </si>
  <si>
    <t>50,70,25,138,149,89,112,126,67,48,53,31,27,37,9,18,25,22</t>
  </si>
  <si>
    <t>chr5:8451626|8478327+</t>
  </si>
  <si>
    <t>2,4,3,2,4,7,4,4,3</t>
  </si>
  <si>
    <t>37,45,33,124,84,39,43,21,21</t>
  </si>
  <si>
    <t>chr5:8470145|8473931+</t>
  </si>
  <si>
    <t>exon:8470146-8470331,exon:8473794-8473931</t>
  </si>
  <si>
    <t>chr5:8470145|8478327+</t>
  </si>
  <si>
    <t>exon:8470146-8470331,exon:8473794-8473931,exon:8478232-8478327</t>
  </si>
  <si>
    <t>13,3,4,4,2,4,5,2,2,4</t>
  </si>
  <si>
    <t>53,90,85,90,47,42,26,18,22,20</t>
  </si>
  <si>
    <t>chr5:8645341|8649462-</t>
  </si>
  <si>
    <t>intergenic_region:8647431-8647568,intergenic_region:8649385-8649462</t>
  </si>
  <si>
    <t>8,7,4,5</t>
  </si>
  <si>
    <t>chr5:8754522|8758562+</t>
  </si>
  <si>
    <t>ENSGALG00000005587;</t>
  </si>
  <si>
    <t>exon:8754523-8754588</t>
  </si>
  <si>
    <t>EIF4G2</t>
  </si>
  <si>
    <t>chr5:8757221|8757925+</t>
  </si>
  <si>
    <t>exon:8757222-8757332,exon:8757653-8757736</t>
  </si>
  <si>
    <t>chr5:8757826|8758562+</t>
  </si>
  <si>
    <t>exon:8757827-8757925,exon:8758165-8758306</t>
  </si>
  <si>
    <t>chr5:8757826|8760400+</t>
  </si>
  <si>
    <t>exon:8757827-8757925,exon:8760296-8760400</t>
  </si>
  <si>
    <t>chr5:8760295|8760694+</t>
  </si>
  <si>
    <t>exon:8760296-8760400,exon:8760479-8760694</t>
  </si>
  <si>
    <t>chr5:8760478|8760694+</t>
  </si>
  <si>
    <t>exon:8760479-8760694</t>
  </si>
  <si>
    <t>chr5:8761412|8761617+</t>
  </si>
  <si>
    <t>exon:8761413-8761617</t>
  </si>
  <si>
    <t>chr5:8779492|8780570-</t>
  </si>
  <si>
    <t>ENSGALG00000005618;</t>
  </si>
  <si>
    <t>exon:8780441-8780570</t>
  </si>
  <si>
    <t>CTR9</t>
  </si>
  <si>
    <t>chr5:8782614|8783063-</t>
  </si>
  <si>
    <t>exon:8782615-8782760,exon:8782947-8783063</t>
  </si>
  <si>
    <t>5,3,4,2,4</t>
  </si>
  <si>
    <t>67,31,42,11,14</t>
  </si>
  <si>
    <t>chr5:8849804|8850333+</t>
  </si>
  <si>
    <t>intergenic_region:8849805-8849898,intergenic_region:8850007-8850062,intergenic_region:8850269-8850333</t>
  </si>
  <si>
    <t>4,5,2,9,5</t>
  </si>
  <si>
    <t>3,91,103,65,33</t>
  </si>
  <si>
    <t>chr5:8849804|8854661+</t>
  </si>
  <si>
    <t>intergenic_region:8849805-8849898,intergenic_region:8850007-8850062,intergenic_region:8850269-8850333,intergenic_region:8853698-8853751,intergenic_region:8854537-8854661</t>
  </si>
  <si>
    <t>10,16,10,3,4,6,2,5</t>
  </si>
  <si>
    <t>112,89,54,57,52,54,26,27</t>
  </si>
  <si>
    <t>chr5:8849804|8868829+</t>
  </si>
  <si>
    <t>intergenic_region:8849805-8849898,intergenic_region:8850269-8850333</t>
  </si>
  <si>
    <t>chr5:8854536|8868829+</t>
  </si>
  <si>
    <t>intergenic_region:8854537-8854661,intergenic_region:8860191-8860251</t>
  </si>
  <si>
    <t>chr5:8860190|8868829+</t>
  </si>
  <si>
    <t>ENSGALG00000005632;</t>
  </si>
  <si>
    <t>exon:8860191-8860291</t>
  </si>
  <si>
    <t>5,4,2,4</t>
  </si>
  <si>
    <t>130,96,47,16</t>
  </si>
  <si>
    <t>MRVI1</t>
  </si>
  <si>
    <t>chr5:8860190|8884713+</t>
  </si>
  <si>
    <t>exon:8860191-8860291,exon:8884579-8884713</t>
  </si>
  <si>
    <t>chr5:8866647|8868842+</t>
  </si>
  <si>
    <t>intron:8866648-8866689</t>
  </si>
  <si>
    <t>7,2,3,2,4</t>
  </si>
  <si>
    <t>68,74,49,21,14</t>
  </si>
  <si>
    <t>chr5:8879795|8884713+</t>
  </si>
  <si>
    <t>exon:8879796-8879845,exon:8881468-8881575,exon:8884579-8884713</t>
  </si>
  <si>
    <t>24,38</t>
  </si>
  <si>
    <t>chr5:8888674|8901040+</t>
  </si>
  <si>
    <t>intergenic_region:8888675-8888884</t>
  </si>
  <si>
    <t>chr5:8895632|8896036+</t>
  </si>
  <si>
    <t>ENSGALG00000005643;</t>
  </si>
  <si>
    <t>exon:8895633-8895792,exon:8895897-8896036</t>
  </si>
  <si>
    <t>LYVE1</t>
  </si>
  <si>
    <t>chr5:8899019|8899298+</t>
  </si>
  <si>
    <t>exon:8899020-8899298</t>
  </si>
  <si>
    <t>27,24</t>
  </si>
  <si>
    <t>chr5:8904238|8907222+</t>
  </si>
  <si>
    <t>ENSGALG00000029586;</t>
  </si>
  <si>
    <t>exon:8905877-8905985,exon:8907041-8907222</t>
  </si>
  <si>
    <t>RNF141</t>
  </si>
  <si>
    <t>chr5:8905876|8907222+</t>
  </si>
  <si>
    <t>chr5:8996391|9019774+</t>
  </si>
  <si>
    <t>ENSGALG00000005716;</t>
  </si>
  <si>
    <t>intron:8996392-8996466,intron:9019677-9019774</t>
  </si>
  <si>
    <t>SBF2</t>
  </si>
  <si>
    <t>chr5:9082443|9099071+</t>
  </si>
  <si>
    <t>exon:9082444-9082581,exon:9098966-9099071</t>
  </si>
  <si>
    <t>9,6,3,3,5</t>
  </si>
  <si>
    <t>124,104,76,62,61</t>
  </si>
  <si>
    <t>chr5:9117296|9123854+</t>
  </si>
  <si>
    <t>exon:9117297-9117429,exon:9122222-9122335,exon:9122870-9122998,exon:9123735-9123854</t>
  </si>
  <si>
    <t>3,2,7,6,7,2,3,4</t>
  </si>
  <si>
    <t>43,120,146,318,82,60,68,40</t>
  </si>
  <si>
    <t>chr5:9117296|9132784+</t>
  </si>
  <si>
    <t>exon:9117297-9117429,exon:9132635-9132784</t>
  </si>
  <si>
    <t>3,5,4,3,12,8,9,12,3,3,3</t>
  </si>
  <si>
    <t>15,37,44,69,105,199,63,40,37,47,18</t>
  </si>
  <si>
    <t>chr5:9119785|9123854+</t>
  </si>
  <si>
    <t>exon:9123756-9123854</t>
  </si>
  <si>
    <t>chr5:9119785|9131155+</t>
  </si>
  <si>
    <t>exon:9119786-9119899,exon:9131046-9131155</t>
  </si>
  <si>
    <t>chr5:9119785|9132784+</t>
  </si>
  <si>
    <t>exon:9119786-9119899,exon:9120615-9120692,exon:9132635-9132784</t>
  </si>
  <si>
    <t>chr5:9120614|9132784+</t>
  </si>
  <si>
    <t>exon:9120615-9120692,exon:9132635-9132784</t>
  </si>
  <si>
    <t>chr5:9174528|9180324+</t>
  </si>
  <si>
    <t>exon:9180128-9180324</t>
  </si>
  <si>
    <t>10,7,10,3</t>
  </si>
  <si>
    <t>32,19,23,18</t>
  </si>
  <si>
    <t>chr5:9180127|9215639+</t>
  </si>
  <si>
    <t>exon:9180128-9180324,exon:9184364-9184501</t>
  </si>
  <si>
    <t>14,20,35,29</t>
  </si>
  <si>
    <t>chr5:9190575|9206068+</t>
  </si>
  <si>
    <t>exon:9205941-9206068</t>
  </si>
  <si>
    <t>7,8,3,3,2</t>
  </si>
  <si>
    <t>27,47,23,24,39</t>
  </si>
  <si>
    <t>chr5:9204358|9206068+</t>
  </si>
  <si>
    <t>exon:9204359-9204485,exon:9205941-9206068</t>
  </si>
  <si>
    <t>5,17,4,4,7</t>
  </si>
  <si>
    <t>20,38,13,10,12</t>
  </si>
  <si>
    <t>chr5:9241078|9258106+</t>
  </si>
  <si>
    <t>intergenic_region:9241079-9241216,intergenic_region:9257966-9258106</t>
  </si>
  <si>
    <t>chr5:9256052|9258106+</t>
  </si>
  <si>
    <t>intergenic_region:9256053-9256211,intergenic_region:9257966-9258106</t>
  </si>
  <si>
    <t>4,3,5,2,9,2,3,5</t>
  </si>
  <si>
    <t>5,1,1,2,3,0,3,2</t>
  </si>
  <si>
    <t>chr5:9285896|9291117-</t>
  </si>
  <si>
    <t>ENSGALG00000005750;</t>
  </si>
  <si>
    <t>exon:9285897-9286078,exon:9290890-9291117</t>
  </si>
  <si>
    <t>4,3,12,3,3,4,3</t>
  </si>
  <si>
    <t>31,49,48,126,201,33,14</t>
  </si>
  <si>
    <t>SWAP70</t>
  </si>
  <si>
    <t>chr5:9285896|9303227-</t>
  </si>
  <si>
    <t>exon:9303087-9303227</t>
  </si>
  <si>
    <t>4,4,3,8,19,3,2,2</t>
  </si>
  <si>
    <t>43,56,56,136,202,112,37,37</t>
  </si>
  <si>
    <t>chr5:9381727|9387530-</t>
  </si>
  <si>
    <t>ENSGALG00000005807;</t>
  </si>
  <si>
    <t>exon:9381728-9381812,exon:9381915-9382009</t>
  </si>
  <si>
    <t>91,65</t>
  </si>
  <si>
    <t>IPO7</t>
  </si>
  <si>
    <t>chr5:9437677|9439875+</t>
  </si>
  <si>
    <t>ENSGALG00000005840;</t>
  </si>
  <si>
    <t>exon:9437678-9437749,exon:9438352-9438461</t>
  </si>
  <si>
    <t>8,15,9,13,18,15,13,3,50,119,20,26,25,16,10,24,14</t>
  </si>
  <si>
    <t>83,101,54,65,158,98,133,38,95,239,42,70,132,23,58,76,32</t>
  </si>
  <si>
    <t>DENND5A</t>
  </si>
  <si>
    <t>chr5:9437677|9446616+</t>
  </si>
  <si>
    <t>exon:9437678-9437749,exon:9438352-9438461,exon:9446429-9446616</t>
  </si>
  <si>
    <t>31,75,26,37,98,62,40,7,59,153,32,37,70,19,23,33,14</t>
  </si>
  <si>
    <t>22,36,27,37,50,24,60,14,16,49,12,26,38,15,30,21,11</t>
  </si>
  <si>
    <t>chr5:9456087|9459573+</t>
  </si>
  <si>
    <t>exon:9458996-9459146,exon:9459480-9459573</t>
  </si>
  <si>
    <t>33,63,31</t>
  </si>
  <si>
    <t>chr5:946283|949439-</t>
  </si>
  <si>
    <t>ENSGALG00000035242;</t>
  </si>
  <si>
    <t>exon:946284-946344,exon:947897-947999</t>
  </si>
  <si>
    <t>RMDN3</t>
  </si>
  <si>
    <t>chr5:9503937|9507000+</t>
  </si>
  <si>
    <t>ENSGALG00000032161;</t>
  </si>
  <si>
    <t>exon:9503938-9504054,exon:9505541-9505645,exon:9506845-9507000</t>
  </si>
  <si>
    <t>5,7,10,3,4,6,3,5</t>
  </si>
  <si>
    <t>5,1,3,3,0,1,1,1</t>
  </si>
  <si>
    <t>SCUBE2</t>
  </si>
  <si>
    <t>chr5:9617503|9620600+</t>
  </si>
  <si>
    <t>intergenic_region:9617504-9617591,intergenic_region:9620357-9620461,intergenic_region:9620573-9620600</t>
  </si>
  <si>
    <t>8,3,16,8,8,10,10,5,3,3,2</t>
  </si>
  <si>
    <t>114,125,66,139,122,83,68,45,67,40,33</t>
  </si>
  <si>
    <t>chr5:9617503|9649035+</t>
  </si>
  <si>
    <t>intergenic_region:9617504-9617591,intergenic_region:9620357-9620461,intergenic_region:9620573-9620600,intergenic_region:9644750-9644828,intergenic_region:9648931-9649035</t>
  </si>
  <si>
    <t>188,187,121,93,73,58,115,44,60,125,105,44,61,39,12,23,17,18</t>
  </si>
  <si>
    <t>176,165,130,247,262,173,142,257,106,107,156,58,87,89,51,61,53,30</t>
  </si>
  <si>
    <t>chr5:9617503|9676429+</t>
  </si>
  <si>
    <t>intergenic_region:9617504-9617591,intergenic_region:9676293-9676429</t>
  </si>
  <si>
    <t>3,2,2,3,5,3,5,2</t>
  </si>
  <si>
    <t>85,147,90,63,85,54,44,44</t>
  </si>
  <si>
    <t>chr5:9647648|9649035+</t>
  </si>
  <si>
    <t>intergenic_region:9647649-9647839,intergenic_region:9648931-9649035</t>
  </si>
  <si>
    <t>chr5:9671674|9676429+</t>
  </si>
  <si>
    <t>ENSGALG00000030374;</t>
  </si>
  <si>
    <t>intron:9676293-9676429</t>
  </si>
  <si>
    <t>chr5:9672033|9676429+</t>
  </si>
  <si>
    <t>9,8,5,6,6,2,13,5,11,12,15,4,8,5,3</t>
  </si>
  <si>
    <t>178,171,116,292,243,146,242,127,98,146,58,56,57,59,34</t>
  </si>
  <si>
    <t>chr5:968105|979129-</t>
  </si>
  <si>
    <t>ENSGALG00000036432;</t>
  </si>
  <si>
    <t>exon:968106-968235,exon:976913-976990,exon:979033-979129</t>
  </si>
  <si>
    <t>DNAJC17</t>
  </si>
  <si>
    <t>chr5:9686686|9699075+</t>
  </si>
  <si>
    <t>intergenic_region:9686687-9686835,intergenic_region:9697409-9697518,intergenic_region:9699006-9699075</t>
  </si>
  <si>
    <t>3,2,2,2,2</t>
  </si>
  <si>
    <t>132,133,109,94,57</t>
  </si>
  <si>
    <t>chr5:9686686|9712961+</t>
  </si>
  <si>
    <t>intergenic_region:9712813-9712961</t>
  </si>
  <si>
    <t>3,4,4,3,5,3,3,2</t>
  </si>
  <si>
    <t>90,92,157,92,37,82,28,54</t>
  </si>
  <si>
    <t>chr5:9696573|9699075+</t>
  </si>
  <si>
    <t>intergenic_region:9696574-9696758,intergenic_region:9697409-9697518,intergenic_region:9699006-9699075</t>
  </si>
  <si>
    <t>9,12,10,4,6,9,17,3,5,7,4,6,3</t>
  </si>
  <si>
    <t>192,191,134,117,186,152,192,79,80,94,54,75,80</t>
  </si>
  <si>
    <t>chr5:9696573|9712961+</t>
  </si>
  <si>
    <t>6,3,9,18,5,2</t>
  </si>
  <si>
    <t>150,145,97,130,51,63</t>
  </si>
  <si>
    <t>chr5:9706688|9712961+</t>
  </si>
  <si>
    <t>intergenic_region:9706689-9706766,intergenic_region:9710275-9710415,intergenic_region:9712813-9712961</t>
  </si>
  <si>
    <t>75,70,57,45,52,55,31,48,57,119,163,97,74,77,61,38,50,72</t>
  </si>
  <si>
    <t>124,109,87,197,188,104,78,130,28,97,137,62,67,67,47,52,57,28</t>
  </si>
  <si>
    <t>chr5:9732472|9733874+</t>
  </si>
  <si>
    <t>ENSGALG00000005948;</t>
  </si>
  <si>
    <t>exon:9732473-9732536,exon:9732818-9732893,exon:9733700-9733874</t>
  </si>
  <si>
    <t>2,2,6,3,5,7,2,5,6,9,9,9,3,3,7,3,6</t>
  </si>
  <si>
    <t>RPL27A</t>
  </si>
  <si>
    <t>chr6:10248749|10250815+</t>
  </si>
  <si>
    <t>ENSGALG00000003805;</t>
  </si>
  <si>
    <t>exon:10249783-10249845,exon:10250749-10250815</t>
  </si>
  <si>
    <t>137,127,48,83</t>
  </si>
  <si>
    <t>PRKG1</t>
  </si>
  <si>
    <t>chr6:10429643|10433090-</t>
  </si>
  <si>
    <t>ENSGALG00000003861;</t>
  </si>
  <si>
    <t>exon:10429644-10429760,exon:10432400-10432511,exon:10433031-10433090</t>
  </si>
  <si>
    <t>4,2,2,3,2,3</t>
  </si>
  <si>
    <t>HERC4</t>
  </si>
  <si>
    <t>chr6:10440152|10447366-</t>
  </si>
  <si>
    <t>exon:10440153-10440244,exon:10441535-10441637</t>
  </si>
  <si>
    <t>chr6:10441534|10447366-</t>
  </si>
  <si>
    <t>exon:10447080-10447366</t>
  </si>
  <si>
    <t>chr6:10585678|10591441-</t>
  </si>
  <si>
    <t>ENSGALG00000039161;</t>
  </si>
  <si>
    <t>exon:10585679-10585744,exon:10591268-10591441</t>
  </si>
  <si>
    <t>chr6:10642930|10649533+</t>
  </si>
  <si>
    <t>intergenic_region:10649483-10649533</t>
  </si>
  <si>
    <t>2,5,4,2,2,7</t>
  </si>
  <si>
    <t>5,106,161,68,27,16</t>
  </si>
  <si>
    <t>chr6:10698358|10699907+</t>
  </si>
  <si>
    <t>ENSGALG00000031604;</t>
  </si>
  <si>
    <t>exon:10698359-10698567,exon:10699757-10699907</t>
  </si>
  <si>
    <t>TET1</t>
  </si>
  <si>
    <t>chr6:10698358|10703224+</t>
  </si>
  <si>
    <t>exon:10698359-10698567,exon:10699757-10699907,exon:10702534-10702623,exon:10703087-10703224</t>
  </si>
  <si>
    <t>2,7,9,31,24,27,5,11,64,74,52,31,23,24,27,22,28</t>
  </si>
  <si>
    <t>29,28,23,210,306,184,121,65,88,124,57,83,73,34,43,30,36</t>
  </si>
  <si>
    <t>chr6:10698358|10712155+</t>
  </si>
  <si>
    <t>exon:10698359-10698567</t>
  </si>
  <si>
    <t>7,14,5,25,36,32,13,8,14,19,23,12,7,14,8,7,6,9</t>
  </si>
  <si>
    <t>17,19,13,172,229,122,55,99,53,47,78,48,58,55,26,46,29,21</t>
  </si>
  <si>
    <t>chr6:10699756|10712155+</t>
  </si>
  <si>
    <t>exon:10711816-10712155</t>
  </si>
  <si>
    <t>chr6:10711815|10712155+</t>
  </si>
  <si>
    <t>86,19</t>
  </si>
  <si>
    <t>chr6:10827690|10830038+</t>
  </si>
  <si>
    <t>ENSGALG00000004174;</t>
  </si>
  <si>
    <t>exon:10829970-10830038</t>
  </si>
  <si>
    <t>3,3,5,2,3,3,5,16,5,6,5,4,4,8,2</t>
  </si>
  <si>
    <t>21,35,81,43,160,62,22,34,12,22,16,8,18,20,18</t>
  </si>
  <si>
    <t>VPS26A</t>
  </si>
  <si>
    <t>chr6:10887969|10891069+</t>
  </si>
  <si>
    <t>ENSGALG00000004222;</t>
  </si>
  <si>
    <t>exon:10887970-10888132,exon:10890921-10891069</t>
  </si>
  <si>
    <t>333,34</t>
  </si>
  <si>
    <t>HK1</t>
  </si>
  <si>
    <t>chr6:11189137|11190258+</t>
  </si>
  <si>
    <t>ENSGALG00000004325;</t>
  </si>
  <si>
    <t>exon:11189138-11189259,exon:11190162-11190258</t>
  </si>
  <si>
    <t>P4HA1</t>
  </si>
  <si>
    <t>chr6:11189137|11191976+</t>
  </si>
  <si>
    <t>chr6:11189137|11194166+</t>
  </si>
  <si>
    <t>exon:11189138-11189259,exon:11194029-11194166</t>
  </si>
  <si>
    <t>2,3,2,3,2,4,8,4,2,3,6</t>
  </si>
  <si>
    <t>60,97,515,224,325,122,117,44,120,134,60</t>
  </si>
  <si>
    <t>chr6:11189137|11199264+</t>
  </si>
  <si>
    <t>exon:11189138-11189259,exon:11199088-11199264</t>
  </si>
  <si>
    <t>chr6:11189137|11202717+</t>
  </si>
  <si>
    <t>exon:11189138-11189259,exon:11190162-11190258,exon:11202647-11202717</t>
  </si>
  <si>
    <t>chr6:11197628|11202717+</t>
  </si>
  <si>
    <t>exon:11197629-11197819,exon:11202647-11202717</t>
  </si>
  <si>
    <t>chr6:11230772|11247709-</t>
  </si>
  <si>
    <t>ENSGALG00000004345;</t>
  </si>
  <si>
    <t>exon:11230773-11230872</t>
  </si>
  <si>
    <t>OIT3</t>
  </si>
  <si>
    <t>chr6:11240044|11243407-</t>
  </si>
  <si>
    <t>exon:11240045-11240167,exon:11243285-11243407</t>
  </si>
  <si>
    <t>chr6:11240044|11247709-</t>
  </si>
  <si>
    <t>exon:11240045-11240167</t>
  </si>
  <si>
    <t>20,30,35,8,9,3,2,33,79,31,16,31,24,17,32,16</t>
  </si>
  <si>
    <t>18,16,23,7,2,3,4,8,21,5,9,12,13,14,8,8</t>
  </si>
  <si>
    <t>chr6:11246733|11247709-</t>
  </si>
  <si>
    <t>exon:11246734-11246844</t>
  </si>
  <si>
    <t>2,6,2,3,10,6,6,7,3,9</t>
  </si>
  <si>
    <t>40,38,0,8,46,71,35,40,24,19</t>
  </si>
  <si>
    <t>chr6:11261984|11272402-</t>
  </si>
  <si>
    <t>ENSGALG00000004355;</t>
  </si>
  <si>
    <t>exon:11261985-11262101,exon:11272333-11272402</t>
  </si>
  <si>
    <t>MCU</t>
  </si>
  <si>
    <t>chr6:11266565|11267750-</t>
  </si>
  <si>
    <t>exon:11266566-11266670,exon:11267580-11267750</t>
  </si>
  <si>
    <t>50,20,29</t>
  </si>
  <si>
    <t>chr6:11266565|11272402-</t>
  </si>
  <si>
    <t>exon:11266566-11266670,exon:11267580-11267750,exon:11272333-11272402</t>
  </si>
  <si>
    <t>2,4,8,2,20,8,2,3</t>
  </si>
  <si>
    <t>31,56,35,26,41,39,26,13</t>
  </si>
  <si>
    <t>chr6:11376795|11383249+</t>
  </si>
  <si>
    <t>ENSGALG00000004372;</t>
  </si>
  <si>
    <t>exon:11376796-11376976,exon:11383087-11383249</t>
  </si>
  <si>
    <t>3,3,2,4,2,4,8,11,2</t>
  </si>
  <si>
    <t>135,46,48,120,150,54,35,32,11</t>
  </si>
  <si>
    <t>MICU1</t>
  </si>
  <si>
    <t>chr6:11391235|11419440+</t>
  </si>
  <si>
    <t>exon:11391236-11391279</t>
  </si>
  <si>
    <t>126,70,106,30</t>
  </si>
  <si>
    <t>chr6:11442319|11444049+</t>
  </si>
  <si>
    <t>ENSGALG00000034104;</t>
  </si>
  <si>
    <t>exon:11442320-11442494</t>
  </si>
  <si>
    <t>5,3,8,5,5,2,2</t>
  </si>
  <si>
    <t>334,225,60,73,105,91,27</t>
  </si>
  <si>
    <t>DNAJB12</t>
  </si>
  <si>
    <t>chr6:11562437|11562937+</t>
  </si>
  <si>
    <t>ENSGALG00000039219;</t>
  </si>
  <si>
    <t>exon:11562438-11562564,exon:11562827-11562937</t>
  </si>
  <si>
    <t>2,2,5,10,7,2,2</t>
  </si>
  <si>
    <t>15,54,76,112,92,48,60</t>
  </si>
  <si>
    <t>ADAMTS14</t>
  </si>
  <si>
    <t>chr6:11594187|11601501+</t>
  </si>
  <si>
    <t>ENSGALG00000004553;</t>
  </si>
  <si>
    <t>exon:11594188-11594353,exon:11601373-11601501</t>
  </si>
  <si>
    <t>3,5,6,4,2,5,3,7,15,4,5,13,2,2,7</t>
  </si>
  <si>
    <t>35,31,26,131,170,84,173,44,66,21,47,32,44,22,13</t>
  </si>
  <si>
    <t>SGPL1</t>
  </si>
  <si>
    <t>chr6:11812188|11840173+</t>
  </si>
  <si>
    <t>intergenic_region:11812189-11812260,intergenic_region:11814077-11814154,intergenic_region:11840081-11840173</t>
  </si>
  <si>
    <t>3,5,14,12,4,5,6,3,4</t>
  </si>
  <si>
    <t>4,21,41,97,47,60,56,34,50</t>
  </si>
  <si>
    <t>chr6:11838115|11840173+</t>
  </si>
  <si>
    <t>ENSGALG00000036824;</t>
  </si>
  <si>
    <t>exon:11838116-11838258,exon:11840081-11840173</t>
  </si>
  <si>
    <t>57,101,56</t>
  </si>
  <si>
    <t>CDH23</t>
  </si>
  <si>
    <t>chr6:11876004|11878354+</t>
  </si>
  <si>
    <t>exon:11876005-11876117,exon:11878166-11878354</t>
  </si>
  <si>
    <t>chr6:11905856|11906395+</t>
  </si>
  <si>
    <t>intergenic_region:11905857-11906006,intergenic_region:11906267-11906395</t>
  </si>
  <si>
    <t>chr6:11922185|11923267+</t>
  </si>
  <si>
    <t>ENSGALG00000004653;</t>
  </si>
  <si>
    <t>exon:11922186-11922311</t>
  </si>
  <si>
    <t>3,5,60,152,62,51,56,46,13,16,26</t>
  </si>
  <si>
    <t>3,8,35,54,25,26,32,21,19,36,7</t>
  </si>
  <si>
    <t>chr6:11922185|11923342+</t>
  </si>
  <si>
    <t>intron:11922186-11922311,intron:11922398-11922601</t>
  </si>
  <si>
    <t>6,5,10,2,4</t>
  </si>
  <si>
    <t>35,40,18,32,24</t>
  </si>
  <si>
    <t>chr6:12139091|12152541+</t>
  </si>
  <si>
    <t>ENSGALG00000026864;</t>
  </si>
  <si>
    <t>intron:12139092-12139292</t>
  </si>
  <si>
    <t>8,6,2,2,3</t>
  </si>
  <si>
    <t>15,26,11,24,25</t>
  </si>
  <si>
    <t>ZCCHC24</t>
  </si>
  <si>
    <t>chr6:12161914|12162183-</t>
  </si>
  <si>
    <t>intron:12161915-12162183</t>
  </si>
  <si>
    <t>chr6:12278662|12283482-</t>
  </si>
  <si>
    <t>ENSGALG00000004850;</t>
  </si>
  <si>
    <t>exon:12278663-12278889,exon:12283272-12283482</t>
  </si>
  <si>
    <t>ZMIZ1</t>
  </si>
  <si>
    <t>chr6:12385372|12412570-</t>
  </si>
  <si>
    <t>intergenic_region:12385373-12385478,intergenic_region:12396495-12396608,intergenic_region:12412460-12412570</t>
  </si>
  <si>
    <t>9,11,9,2,12,4,5,6,2</t>
  </si>
  <si>
    <t>82,61,127,76,102,60,53,73,44</t>
  </si>
  <si>
    <t>chr6:12396494|12412570-</t>
  </si>
  <si>
    <t>intergenic_region:12396495-12396608,intergenic_region:12412460-12412570</t>
  </si>
  <si>
    <t>5,7,4,2</t>
  </si>
  <si>
    <t>79,110,69,47</t>
  </si>
  <si>
    <t>chr6:12463147|12464480-</t>
  </si>
  <si>
    <t>intergenic_region:12463148-12464480</t>
  </si>
  <si>
    <t>7,11,16,13,34,12,38,9,24,16,14,10,25,18,9,10,5,9</t>
  </si>
  <si>
    <t>35,30,52,82,87,70,47,39,30,50,59,46,30,35,38,18,22,32</t>
  </si>
  <si>
    <t>chr6:12463147|12464497-</t>
  </si>
  <si>
    <t>intergenic_region:12463148-12463267,intergenic_region:12464385-12464497</t>
  </si>
  <si>
    <t>chr6:12463147|12468971-</t>
  </si>
  <si>
    <t>intergenic_region:12463148-12463267,intergenic_region:12464385-12464480,intergenic_region:12468843-12468971</t>
  </si>
  <si>
    <t>10,16,17,14,18,25,15,17,18,18,10,9,5,3,11</t>
  </si>
  <si>
    <t>38,55,61,49,19,32,27,34,32,38,12,26,25,9,15</t>
  </si>
  <si>
    <t>chr6:12463147|12469055-</t>
  </si>
  <si>
    <t>intergenic_region:12463148-12463267,intergenic_region:12464385-12464480,intergenic_region:12468843-12469055</t>
  </si>
  <si>
    <t>6,3,18,19,16,21,11,11,25,12,17,11,13,5,8,6,6</t>
  </si>
  <si>
    <t>10,32,42,55,38,11,24,25,25,15,19,8,7,17,10,4,9</t>
  </si>
  <si>
    <t>chr6:12463147|12471579-</t>
  </si>
  <si>
    <t>intergenic_region:12463148-12463267,intergenic_region:12464385-12464480,intergenic_region:12471483-12471579</t>
  </si>
  <si>
    <t>6,8,6,3,2,3,3,2,2</t>
  </si>
  <si>
    <t>35,39,12,17,20,21,8,13,5</t>
  </si>
  <si>
    <t>chr6:12463147|12480331-</t>
  </si>
  <si>
    <t>intergenic_region:12464385-12464480,intergenic_region:12480249-12480331</t>
  </si>
  <si>
    <t>14,3,9,13,4,13,10,4,3,13,13,6,9,10,5,7</t>
  </si>
  <si>
    <t>69,52,61,118,117,100,74,75,54,92,131,65,68,80,43,71</t>
  </si>
  <si>
    <t>chr6:12463147|12540925-</t>
  </si>
  <si>
    <t>intergenic_region:12463148-12463267,intergenic_region:12464385-12464480,intergenic_region:12540802-12540925</t>
  </si>
  <si>
    <t>3,3,4,5,6,3,4,8,8,3,4,3,2,4</t>
  </si>
  <si>
    <t>66,51,52,157,50,71,65,75,42,68,41,66,55,29</t>
  </si>
  <si>
    <t>chr6:12468842|12480331-</t>
  </si>
  <si>
    <t>intergenic_region:12468843-12469055,intergenic_region:12480249-12480331</t>
  </si>
  <si>
    <t>4,2,6,4</t>
  </si>
  <si>
    <t>69,64,101,80</t>
  </si>
  <si>
    <t>chr6:12480248|12540925-</t>
  </si>
  <si>
    <t>intergenic_region:12480249-12480331,intergenic_region:12540802-12540925</t>
  </si>
  <si>
    <t>3,8,15,7,5,6,9,5,6,66,45,12,27,25,9,15,7,14</t>
  </si>
  <si>
    <t>116,82,68,171,225,123,89,105,54,113,160,84,104,111,62,88,90,56</t>
  </si>
  <si>
    <t>chr6:12519277|12540925-</t>
  </si>
  <si>
    <t>intergenic_region:12519278-12519433,intergenic_region:12540802-12540925</t>
  </si>
  <si>
    <t>4,2,5,6,6,4,14,6,8,8,2,6,5,5,4</t>
  </si>
  <si>
    <t>67,47,42,122,89,39,59,68,37,81,70,35,67,59,27</t>
  </si>
  <si>
    <t>chr6:12540801|12564671-</t>
  </si>
  <si>
    <t>intergenic_region:12540802-12540925,intergenic_region:12564537-12564671</t>
  </si>
  <si>
    <t>3,3,3,3,3,3</t>
  </si>
  <si>
    <t>72,51,141,71,97,83</t>
  </si>
  <si>
    <t>chr6:13155455|13156674-</t>
  </si>
  <si>
    <t>ENSGALG00000004871;</t>
  </si>
  <si>
    <t>exon:13155456-13155566,exon:13156072-13156281,exon:13156609-13156674</t>
  </si>
  <si>
    <t>3,2,2,5</t>
  </si>
  <si>
    <t>RPS24</t>
  </si>
  <si>
    <t>chr6:13237729|13252564+</t>
  </si>
  <si>
    <t>ENSGALG00000043018;</t>
  </si>
  <si>
    <t>exon:13237730-13237798,exon:13252399-13252564</t>
  </si>
  <si>
    <t>DLG5</t>
  </si>
  <si>
    <t>chr6:13237729|13257097+</t>
  </si>
  <si>
    <t>exon:13237730-13237798,exon:13256914-13257097</t>
  </si>
  <si>
    <t>3,6,2,3,3,2,2</t>
  </si>
  <si>
    <t>34,44,17,11,21,2,4</t>
  </si>
  <si>
    <t>chr6:13252398|13257097+</t>
  </si>
  <si>
    <t>exon:13252399-13252564</t>
  </si>
  <si>
    <t>8,8,4,2,5,2,5,3,2,3</t>
  </si>
  <si>
    <t>7,35,45,19,22,2,8,9,8,2</t>
  </si>
  <si>
    <t>chr6:13261955|13263972+</t>
  </si>
  <si>
    <t>intron:13261956-13262038,intron:13263594-13263678,intron:13263873-13263972</t>
  </si>
  <si>
    <t>18,1</t>
  </si>
  <si>
    <t>chr6:13416194|13417669+</t>
  </si>
  <si>
    <t>ENSGALG00000004980;</t>
  </si>
  <si>
    <t>intron:13416195-13416358,intron:13417531-13417669</t>
  </si>
  <si>
    <t>4,6,8,2</t>
  </si>
  <si>
    <t>1,0,0,1</t>
  </si>
  <si>
    <t>kcnma1</t>
  </si>
  <si>
    <t>chr6:13482966|13484873+</t>
  </si>
  <si>
    <t>intron:13482967-13483131,intron:13484718-13484873</t>
  </si>
  <si>
    <t>chr6:13686204|13701010+</t>
  </si>
  <si>
    <t>exon:13686205-13686314,exon:13700934-13701010</t>
  </si>
  <si>
    <t>49,40,29</t>
  </si>
  <si>
    <t>chr6:13739971|13758129+</t>
  </si>
  <si>
    <t>exon:13739972-13740065,exon:13751414-13751537,exon:13757937-13758129</t>
  </si>
  <si>
    <t>12,9,8,2,2</t>
  </si>
  <si>
    <t>43,31,30,9,15</t>
  </si>
  <si>
    <t>chr6:14175071|14197199-</t>
  </si>
  <si>
    <t>ENSGALG00000032308;</t>
  </si>
  <si>
    <t>intron:14175072-14175198</t>
  </si>
  <si>
    <t>7,13,16,29,26,40,31,24,10,16,12,11,7,7,8,8,8,8</t>
  </si>
  <si>
    <t>2,4,2,9,19,5,9,21,4,2,0,0,0,2,1,1,2,2</t>
  </si>
  <si>
    <t>chr6:14566811|14567512-</t>
  </si>
  <si>
    <t>intergenic_region:14566812-14566983</t>
  </si>
  <si>
    <t>chr6:14845142|14851090-</t>
  </si>
  <si>
    <t>ENSGALG00000005002;</t>
  </si>
  <si>
    <t>exon:14848615-14848767,exon:14849930-14849979,exon:14851019-14851090</t>
  </si>
  <si>
    <t>7,4,5</t>
  </si>
  <si>
    <t>37,69,28</t>
  </si>
  <si>
    <t>VDAC2</t>
  </si>
  <si>
    <t>chr6:14875676|14878978-</t>
  </si>
  <si>
    <t>ENSGALG00000005004;</t>
  </si>
  <si>
    <t>intron:14875677-14875794,intron:14876447-14876542</t>
  </si>
  <si>
    <t>SAMD8</t>
  </si>
  <si>
    <t>chr6:15018938|15020331-</t>
  </si>
  <si>
    <t>ENSGALG00000005035;</t>
  </si>
  <si>
    <t>exon:15018939-15019071,exon:15019985-15020066,exon:15020216-15020331</t>
  </si>
  <si>
    <t>KAT6B</t>
  </si>
  <si>
    <t>chr6:15018938|15027796-</t>
  </si>
  <si>
    <t>exon:15018939-15019071,exon:15020216-15020331,exon:15027688-15027796</t>
  </si>
  <si>
    <t>chr6:15246444|15250431-</t>
  </si>
  <si>
    <t>ENSGALG00000005057;</t>
  </si>
  <si>
    <t>exon:15246445-15246553,exon:15248812-15248875,exon:15250259-15250431</t>
  </si>
  <si>
    <t>24,26,36,35,24,32,14,8,20,57,76,37,46,56,29,48,62,48</t>
  </si>
  <si>
    <t>17,27,24,45,58,29,30,29,9,31,31,22,33,38,27,17,36,17</t>
  </si>
  <si>
    <t>ADK</t>
  </si>
  <si>
    <t>chr6:15246444|15297304-</t>
  </si>
  <si>
    <t>exon:15246445-15246553,exon:15250259-15250431,exon:15297226-15297304</t>
  </si>
  <si>
    <t>4,4,2,3,4,3,5,6,8,3,10</t>
  </si>
  <si>
    <t>27,26,29,17,26,27,32,16,18,31,19</t>
  </si>
  <si>
    <t>chr6:15386988|15388221+</t>
  </si>
  <si>
    <t>ENSGALG00000005070;</t>
  </si>
  <si>
    <t>exon:15386989-15387196,exon:15388077-15388221</t>
  </si>
  <si>
    <t>AP3M1</t>
  </si>
  <si>
    <t>chr6:15409055|15419813-</t>
  </si>
  <si>
    <t>ENSGALG00000005079;</t>
  </si>
  <si>
    <t>exon:15419691-15419813</t>
  </si>
  <si>
    <t>VCL</t>
  </si>
  <si>
    <t>chr6:15410020|15419813-</t>
  </si>
  <si>
    <t>exon:15410021-15410174,exon:15419691-15419813</t>
  </si>
  <si>
    <t>chr6:15412086|15419813-</t>
  </si>
  <si>
    <t>exon:15412087-15412177,exon:15418027-15418187,exon:15419691-15419813</t>
  </si>
  <si>
    <t>chr6:15418026|15419813-</t>
  </si>
  <si>
    <t>exon:15418027-15418187,exon:15419691-15419813</t>
  </si>
  <si>
    <t>2,3,9,11,7,4,2,3,4</t>
  </si>
  <si>
    <t>47,121,399,854,179,272,150,149,99</t>
  </si>
  <si>
    <t>chr6:15418026|15423654-</t>
  </si>
  <si>
    <t>exon:15418027-15418187,exon:15419691-15419813,exon:15423504-15423654</t>
  </si>
  <si>
    <t>6,6,14,18,9,8,2,71,155,38,12,21,15,26,19,15</t>
  </si>
  <si>
    <t>27,49,30,216,191,117,45,263,570,156,150,212,127,109,119,87</t>
  </si>
  <si>
    <t>chr6:15418026|15429938-</t>
  </si>
  <si>
    <t>exon:15418027-15418187,exon:15429868-15429938</t>
  </si>
  <si>
    <t>4,3,6,11,16,32,46,15,15,14,5,7,12,12</t>
  </si>
  <si>
    <t>36,22,178,179,105,207,440,104,126,178,109,93,106,63</t>
  </si>
  <si>
    <t>chr6:15419690|15421589-</t>
  </si>
  <si>
    <t>exon:15419691-15419813,exon:15421481-15421589</t>
  </si>
  <si>
    <t>chr6:15419690|15423652-</t>
  </si>
  <si>
    <t>exon:15419691-15419813,exon:15421481-15421589,exon:15423504-15423654</t>
  </si>
  <si>
    <t>7,9,6,8,5,8,79,370,47,25,24,20,28,18,26</t>
  </si>
  <si>
    <t>37,63,38,198,136,68,379,834,218,220,265,147,141,136,104</t>
  </si>
  <si>
    <t>chr6:15419690|15429938-</t>
  </si>
  <si>
    <t>exon:15419691-15419813,exon:15421481-15421589,exon:15423504-15423654,exon:15429868-15429938</t>
  </si>
  <si>
    <t>3,12,17,12,15,24,10,74,120,46,21,30,25,21,15,10</t>
  </si>
  <si>
    <t>29,50,30,160,214,124,52,322,707,166,196,232,129,126,123,80</t>
  </si>
  <si>
    <t>chr6:15421480|15429938-</t>
  </si>
  <si>
    <t>exon:15421481-15421589,exon:15423504-15423654,exon:15429868-15429938</t>
  </si>
  <si>
    <t>7,4,6,2,3</t>
  </si>
  <si>
    <t>chr6:15423503|15423654-</t>
  </si>
  <si>
    <t>exon:15423504-15423654</t>
  </si>
  <si>
    <t>chr6:15556545|15572829+</t>
  </si>
  <si>
    <t>intergenic_region:15572735-15572829</t>
  </si>
  <si>
    <t>chr6:15798128|15800897+</t>
  </si>
  <si>
    <t>ENSGALG00000005107;</t>
  </si>
  <si>
    <t>exon:15798129-15798216,exon:15800769-15800897</t>
  </si>
  <si>
    <t>chr6:15837965|15841976-</t>
  </si>
  <si>
    <t>ENSGALG00000005134;</t>
  </si>
  <si>
    <t>exon:15837966-15838145</t>
  </si>
  <si>
    <t>135,30,37,17</t>
  </si>
  <si>
    <t>ZSWIM8</t>
  </si>
  <si>
    <t>chr6:15937824|15950649-</t>
  </si>
  <si>
    <t>ENSGALG00000005181;</t>
  </si>
  <si>
    <t>exon:15937825-15938004,exon:15949257-15949384,exon:15950538-15950649</t>
  </si>
  <si>
    <t>30,51,55,35</t>
  </si>
  <si>
    <t>SEC24C</t>
  </si>
  <si>
    <t>chr6:15956885|15962147-</t>
  </si>
  <si>
    <t>intergenic_region:15956886-15957027,intergenic_region:15961945-15962147</t>
  </si>
  <si>
    <t>chr6:16078407|16094241+</t>
  </si>
  <si>
    <t>intergenic_region:16094159-16094241</t>
  </si>
  <si>
    <t>7,6,2,5,4</t>
  </si>
  <si>
    <t>46,41,101,25,45</t>
  </si>
  <si>
    <t>chr6:16150306|16152770+</t>
  </si>
  <si>
    <t>ENSGALG00000005243;</t>
  </si>
  <si>
    <t>exon:16150307-16150507,exon:16152646-16152770</t>
  </si>
  <si>
    <t>3,9,2,8,3</t>
  </si>
  <si>
    <t>PPP3CB</t>
  </si>
  <si>
    <t>chr6:16150306|16155941+</t>
  </si>
  <si>
    <t>exon:16155830-16155941</t>
  </si>
  <si>
    <t>83,53</t>
  </si>
  <si>
    <t>chr6:16150306|16157455+</t>
  </si>
  <si>
    <t>exon:16150307-16150507,exon:16155830-16155941,exon:16157310-16157455</t>
  </si>
  <si>
    <t>31,31,21,20,32,36,30,15,7,62,69,14,37,55,30,21,24,33</t>
  </si>
  <si>
    <t>27,39,21,49,67,39,36,65,23,61,77,46,21,28,18,27,40,22</t>
  </si>
  <si>
    <t>chr6:16150306|16182865+</t>
  </si>
  <si>
    <t>exon:16150307-16150507,exon:16181178-16181272,exon:16182740-16182865</t>
  </si>
  <si>
    <t>4,4,4,5,2,10,5,7,9,9,2,3,4</t>
  </si>
  <si>
    <t>60,40,59,70,39,79,220,269,144,84,58,121,111</t>
  </si>
  <si>
    <t>chr6:16150306|16184851+</t>
  </si>
  <si>
    <t>exon:16150307-16150507,exon:16181178-16181272,exon:16182740-16182865,exon:16184774-16184851</t>
  </si>
  <si>
    <t>37,52,44,23,57,45,37,41,12,82,102,72,39,56,22,47,46,29</t>
  </si>
  <si>
    <t>52,65,29,66,86,50,40,91,19,195,275,143,102,92,69,116,90,93</t>
  </si>
  <si>
    <t>chr6:16150306|16199991+</t>
  </si>
  <si>
    <t>intergenic_region:16150307-16150507,intergenic_region:16199297-16199356,intergenic_region:16199918-16199991</t>
  </si>
  <si>
    <t>2,19,29,6,8,10,6,11,22,6,8,6,5,4,7,6</t>
  </si>
  <si>
    <t>28,69,99,40,23,31,21,12,28,5,14,15,5,11,4,9</t>
  </si>
  <si>
    <t>chr6:16223870|16224040-</t>
  </si>
  <si>
    <t>ENSGALG00000005326;</t>
  </si>
  <si>
    <t>intron:16223871-16224040</t>
  </si>
  <si>
    <t>EIF3F</t>
  </si>
  <si>
    <t>chr6:16362947|16382048+</t>
  </si>
  <si>
    <t>ENSGALG00000042914;</t>
  </si>
  <si>
    <t>exon:16362948-16363058,exon:16380245-16380300,exon:16381983-16382048</t>
  </si>
  <si>
    <t>6,3,5,8,24,5,9,13,5,7</t>
  </si>
  <si>
    <t>22,26,72,100,194,46,104,95,72,43</t>
  </si>
  <si>
    <t>chr6:16380244|16382048+</t>
  </si>
  <si>
    <t>exon:16380245-16380300,exon:16381983-16382048</t>
  </si>
  <si>
    <t>chr6:16380244|16387953+</t>
  </si>
  <si>
    <t>exon:16380245-16380300,exon:16381983-16382048,exon:16384087-16384186,exon:16387834-16387953</t>
  </si>
  <si>
    <t>chr6:16380244|16389820+</t>
  </si>
  <si>
    <t>exon:16380245-16380300,exon:16381983-16382048,exon:16387834-16387953,exon:16389705-16389820</t>
  </si>
  <si>
    <t>3,7,12,3,4,3,4,5</t>
  </si>
  <si>
    <t>15,93,188,42,99,84,73,34</t>
  </si>
  <si>
    <t>chr6:16380244|16396861+</t>
  </si>
  <si>
    <t>exon:16380245-16380300,exon:16381983-16382048,exon:16396714-16396861</t>
  </si>
  <si>
    <t>5,4,2,6,4</t>
  </si>
  <si>
    <t>26,55,47,200,45</t>
  </si>
  <si>
    <t>chr6:16396713|16404888+</t>
  </si>
  <si>
    <t>intergenic_region:16401524-16401553,intergenic_region:16403853-16404028,intergenic_region:16404825-16404888</t>
  </si>
  <si>
    <t>5,2,20,16,5,5,2,3,5,7,2</t>
  </si>
  <si>
    <t>24,60,83,179,50,65,73,31,47,69,26</t>
  </si>
  <si>
    <t>chr6:16396713|16412247+</t>
  </si>
  <si>
    <t>intergenic_region:16396714-16396861,intergenic_region:16412133-16412247</t>
  </si>
  <si>
    <t>2,4,9,4,2,3,3,2,2</t>
  </si>
  <si>
    <t>17,40,111,35,32,11,32,34,19</t>
  </si>
  <si>
    <t>chr6:16396713|16415336+</t>
  </si>
  <si>
    <t>intergenic_region:16396714-16396861,intergenic_region:16401524-16401553,intergenic_region:16415253-16415336</t>
  </si>
  <si>
    <t>32,65</t>
  </si>
  <si>
    <t>chr6:16396713|16423958+</t>
  </si>
  <si>
    <t>intergenic_region:16396714-16396861</t>
  </si>
  <si>
    <t>23,60,47</t>
  </si>
  <si>
    <t>chr6:16396713|16434025+</t>
  </si>
  <si>
    <t>intergenic_region:16433831-16434025</t>
  </si>
  <si>
    <t>chr6:16410234|16412247+</t>
  </si>
  <si>
    <t>ENSGALG00000038722;</t>
  </si>
  <si>
    <t>exon:16410235-16410282,exon:16410398-16410527,exon:16412133-16412247</t>
  </si>
  <si>
    <t>4,10,6,2,5,3,3</t>
  </si>
  <si>
    <t>79,162,59,67,31,56,26</t>
  </si>
  <si>
    <t>chr6:16421262|16423958+</t>
  </si>
  <si>
    <t>intron:16421263-16421312,intron:16423783-16423958</t>
  </si>
  <si>
    <t>3,2,2,6</t>
  </si>
  <si>
    <t>61,136,35,21</t>
  </si>
  <si>
    <t>chr6:16459847|16467702+</t>
  </si>
  <si>
    <t>ENSGALG00000005422;</t>
  </si>
  <si>
    <t>exon:16459848-16459999,exon:16467618-16467702</t>
  </si>
  <si>
    <t>PDLIM1</t>
  </si>
  <si>
    <t>chr6:16484164|16485928+</t>
  </si>
  <si>
    <t>exon:16484165-16484282,exon:16485766-16485928</t>
  </si>
  <si>
    <t>4,21,3,13,6,10,3,3</t>
  </si>
  <si>
    <t>30,296,95,185,95,96,119,58</t>
  </si>
  <si>
    <t>chr6:16695178|16705701-</t>
  </si>
  <si>
    <t>ENSGALG00000005534;</t>
  </si>
  <si>
    <t>exon:16695179-16695309,exon:16696727-16696821,exon:16705579-16705701</t>
  </si>
  <si>
    <t>chr6:16695178|16711790-</t>
  </si>
  <si>
    <t>exon:16695179-16695309,exon:16696727-16696821,exon:16699032-16699198,exon:16711595-16711790</t>
  </si>
  <si>
    <t>33,56,31,68,91,61,42,77,24,154,149,70,51,59,48,48,56,57</t>
  </si>
  <si>
    <t>101,106,92,172,296,151,196,244,103,111,154,71,99,136,81,99,93,40</t>
  </si>
  <si>
    <t>chr6:16699031|16711790-</t>
  </si>
  <si>
    <t>exon:16699032-16699198,exon:16711595-16711790</t>
  </si>
  <si>
    <t>2,8,11,4,2,21,51,19,7,4,5,8,9</t>
  </si>
  <si>
    <t>129,243,370,198,140,211,341,125,185,252,127,180,95</t>
  </si>
  <si>
    <t>chr6:16703779|16705701-</t>
  </si>
  <si>
    <t>exon:16703780-16703940,exon:16705579-16705701</t>
  </si>
  <si>
    <t>chr6:16703779|16711790-</t>
  </si>
  <si>
    <t>exon:16703780-16703940,exon:16705579-16705701,exon:16711595-16711790</t>
  </si>
  <si>
    <t>10,7,9,17,17,13,9,36,65,39,9,14,10,9,9,12</t>
  </si>
  <si>
    <t>132,70,170,312,176,261,95,201,304,94,164,222,111,131,116,69</t>
  </si>
  <si>
    <t>chr6:16703779|16712359-</t>
  </si>
  <si>
    <t>intron:16703780-16703940,intron:16712227-16712359</t>
  </si>
  <si>
    <t>chr6:16705578|16711790-</t>
  </si>
  <si>
    <t>exon:16705579-16705701,exon:16711595-16711790</t>
  </si>
  <si>
    <t>2,2,13,2</t>
  </si>
  <si>
    <t>chr6:16759579|16759996-</t>
  </si>
  <si>
    <t>ENSGALG00000005547;</t>
  </si>
  <si>
    <t>exon:16759580-16759996</t>
  </si>
  <si>
    <t>PIK3AP1</t>
  </si>
  <si>
    <t>chr6:16834819|16835888+</t>
  </si>
  <si>
    <t>ENSGALG00000005637;</t>
  </si>
  <si>
    <t>exon:16834820-16834925,exon:16835822-16835888</t>
  </si>
  <si>
    <t>4,2,9,6,4,13,11,5,3,7</t>
  </si>
  <si>
    <t>75,61,196,92,56,36,42,16,46,27</t>
  </si>
  <si>
    <t>GBF1</t>
  </si>
  <si>
    <t>chr6:16884872|16892462+</t>
  </si>
  <si>
    <t>exon:16884873-16885004,exon:16891116-16891176,exon:16892408-16892462</t>
  </si>
  <si>
    <t>5,2,2,3,3,5,10,2,3,3</t>
  </si>
  <si>
    <t>75,107,49,32,16,47,57,52,49,21</t>
  </si>
  <si>
    <t>chr6:16901965|16902533+</t>
  </si>
  <si>
    <t>exon:16901966-16902134,exon:16902322-16902533</t>
  </si>
  <si>
    <t>75,21</t>
  </si>
  <si>
    <t>chr6:16904384|16923895+</t>
  </si>
  <si>
    <t>exon:16923745-16923895</t>
  </si>
  <si>
    <t>chr6:16948186|16949314-</t>
  </si>
  <si>
    <t>ENSGALG00000042551;</t>
  </si>
  <si>
    <t>exon:16948187-16948365,exon:16949271-16949314</t>
  </si>
  <si>
    <t>4,2,11,8,2,3</t>
  </si>
  <si>
    <t>342,269,1465,1452,1095,76</t>
  </si>
  <si>
    <t>PSD</t>
  </si>
  <si>
    <t>chr6:16986907|16996289+</t>
  </si>
  <si>
    <t>intergenic_region:16996190-16996289</t>
  </si>
  <si>
    <t>chr6:17711243|17730722-</t>
  </si>
  <si>
    <t>ENSGALG00000005867;</t>
  </si>
  <si>
    <t>intron:17711244-17711375,intron:17712201-17712353,intron:17730544-17730722</t>
  </si>
  <si>
    <t>9,18</t>
  </si>
  <si>
    <t>45,47</t>
  </si>
  <si>
    <t>chr6:17728966|17730722-</t>
  </si>
  <si>
    <t>intron:17728967-17729056,intron:17730544-17730722</t>
  </si>
  <si>
    <t>10,13,5</t>
  </si>
  <si>
    <t>44,46,33</t>
  </si>
  <si>
    <t>chr6:17730543|17730722-</t>
  </si>
  <si>
    <t>exon:17730544-17730722</t>
  </si>
  <si>
    <t>81,44</t>
  </si>
  <si>
    <t>chr6:17730543|17732356-</t>
  </si>
  <si>
    <t>intron:17730544-17730722,intron:17732258-17732356</t>
  </si>
  <si>
    <t>47,52,18</t>
  </si>
  <si>
    <t>chr6:17730543|17735048-</t>
  </si>
  <si>
    <t>intron:17730544-17730722,intron:17734950-17735048</t>
  </si>
  <si>
    <t>51,61</t>
  </si>
  <si>
    <t>chr6:17789637|17796155-</t>
  </si>
  <si>
    <t>ENSGALG00000005914;</t>
  </si>
  <si>
    <t>exon:17796027-17796155</t>
  </si>
  <si>
    <t>chr6:18257231|18261125+</t>
  </si>
  <si>
    <t>ENSGALG00000006109;</t>
  </si>
  <si>
    <t>exon:18257232-18257398,exon:18259445-18259574,exon:18260805-18260863,exon:18260987-18261125</t>
  </si>
  <si>
    <t>5,12,7,15,23,22,9,10,12,18,31,12,8,7,4,11,4,10</t>
  </si>
  <si>
    <t>5,22,7,27,40,23,29,70,35,9,14,7,14,16,3,25,11,11</t>
  </si>
  <si>
    <t>MAPK8</t>
  </si>
  <si>
    <t>chr6:18259444|18261125+</t>
  </si>
  <si>
    <t>exon:18259445-18259574,exon:18260987-18261125</t>
  </si>
  <si>
    <t>chr6:18394067|18406623-</t>
  </si>
  <si>
    <t>ENSGALG00000036693;</t>
  </si>
  <si>
    <t>exon:18394068-18394155,exon:18397898-18397967,exon:18399214-18399254,exon:18406424-18406623</t>
  </si>
  <si>
    <t>4,3,2,7</t>
  </si>
  <si>
    <t>6,8,1,0</t>
  </si>
  <si>
    <t>chr6:1865601|1868609-</t>
  </si>
  <si>
    <t>ENSGALG00000037366;</t>
  </si>
  <si>
    <t>intron:1865602-1865679,intron:1868404-1868609</t>
  </si>
  <si>
    <t>GRID1</t>
  </si>
  <si>
    <t>chr6:19009701|19015546-</t>
  </si>
  <si>
    <t>intergenic_region:19009702-19009763,intergenic_region:19011440-19011523,intergenic_region:19015101-19015183</t>
  </si>
  <si>
    <t>chr6:19232033|19235316+</t>
  </si>
  <si>
    <t>ENSGALG00000006343;</t>
  </si>
  <si>
    <t>exon:19232034-19232156,exon:19235261-19235316</t>
  </si>
  <si>
    <t>chr6:19234111|19236015-</t>
  </si>
  <si>
    <t>exon:19234112-19234293,exon:19235687-19235848,exon:19235931-19236015</t>
  </si>
  <si>
    <t>9,10,5,2,5</t>
  </si>
  <si>
    <t>chr6:19234111|19238971-</t>
  </si>
  <si>
    <t>exon:19238800-19238971</t>
  </si>
  <si>
    <t>chr6:19235260|19236015-</t>
  </si>
  <si>
    <t>exon:19235261-19235452,exon:19235931-19236015</t>
  </si>
  <si>
    <t>chr6:19235686|19238971-</t>
  </si>
  <si>
    <t>exon:19235687-19235848</t>
  </si>
  <si>
    <t>chr6:19236512|19237196-</t>
  </si>
  <si>
    <t>exon:19236513-19236623,exon:19237068-19237196</t>
  </si>
  <si>
    <t>chr6:19236512|19238971-</t>
  </si>
  <si>
    <t>exon:19236513-19236623,exon:19237068-19237196,exon:19238800-19238971</t>
  </si>
  <si>
    <t>chr6:19414581|19414934-</t>
  </si>
  <si>
    <t>ENSGALG00000006431;</t>
  </si>
  <si>
    <t>exon:19414582-19414934</t>
  </si>
  <si>
    <t>chr6:19414581|19437096-</t>
  </si>
  <si>
    <t>intergenic_region:19436925-19437096</t>
  </si>
  <si>
    <t>31,8,10,4</t>
  </si>
  <si>
    <t>chr6:19431062|19437096-</t>
  </si>
  <si>
    <t>intergenic_region:19433796-19433897,intergenic_region:19434433-19434486,intergenic_region:19436925-19437096</t>
  </si>
  <si>
    <t>3,2,6,6,3,6,4,6,5,3</t>
  </si>
  <si>
    <t>6,2,0,6,17,6,13,4,9,6</t>
  </si>
  <si>
    <t>chr6:19433795|19437096-</t>
  </si>
  <si>
    <t>intergenic_region:19433796-19433897,intergenic_region:19436925-19437096</t>
  </si>
  <si>
    <t>9,22,16</t>
  </si>
  <si>
    <t>chr6:19730816|19740107+</t>
  </si>
  <si>
    <t>ENSGALG00000006502;</t>
  </si>
  <si>
    <t>exon:19730817-19730913,exon:19736433-19736488,exon:19736611-19736670,exon:19737810-19737958,exon:19738569-19738667,exon:19740018-19740107</t>
  </si>
  <si>
    <t>6,24,19,11,41,40,24,18,21,24,5,8,4,8,7,14</t>
  </si>
  <si>
    <t>0,25,30,18,31,57,37,11,7,2,6,2,2,6,2,3</t>
  </si>
  <si>
    <t>PCGF5</t>
  </si>
  <si>
    <t>chr6:19730816|19742022+</t>
  </si>
  <si>
    <t>exon:19730817-19730913,exon:19736433-19736488,exon:19736611-19736670,exon:19740018-19740107,exon:19741963-19742022</t>
  </si>
  <si>
    <t>5,6,2,7,4,5,3,6</t>
  </si>
  <si>
    <t>16,20,13,22,21,3,6,2</t>
  </si>
  <si>
    <t>chr6:20145297|20148331-</t>
  </si>
  <si>
    <t>ENSGALG00000039528;</t>
  </si>
  <si>
    <t>exon:20148186-20148331</t>
  </si>
  <si>
    <t>33,5,9</t>
  </si>
  <si>
    <t>chr6:20326138|20332305+</t>
  </si>
  <si>
    <t>ENSGALG00000006622;</t>
  </si>
  <si>
    <t>exon:20326139-20326215,exon:20328540-20328632,exon:20331656-20331739,exon:20332221-20332305</t>
  </si>
  <si>
    <t>3,3,15,17,5,5,2,8,8</t>
  </si>
  <si>
    <t>15,13,15,23,13,13,16,11,5</t>
  </si>
  <si>
    <t>FRA10AC1</t>
  </si>
  <si>
    <t>chr6:20326138|20340268+</t>
  </si>
  <si>
    <t>exon:20326139-20326215,exon:20328540-20328632,exon:20332221-20332305,exon:20338034-20338079,exon:20340155-20340268</t>
  </si>
  <si>
    <t>chr6:20326138|20347097+</t>
  </si>
  <si>
    <t>intergenic_region:20326139-20326215,intergenic_region:20343804-20343860,intergenic_region:20346853-20347097</t>
  </si>
  <si>
    <t>4,3,5,2</t>
  </si>
  <si>
    <t>chr6:20442138|20446284+</t>
  </si>
  <si>
    <t>ENSGALG00000006705;</t>
  </si>
  <si>
    <t>exon:20442815-20442943,exon:20444016-20444078,exon:20444164-20444214,exon:20445720-20445750,exon:20446169-20446284</t>
  </si>
  <si>
    <t>6,10,6,4,3</t>
  </si>
  <si>
    <t>5,52,25,10,7</t>
  </si>
  <si>
    <t>MYOF</t>
  </si>
  <si>
    <t>chr6:20442138|20450622+</t>
  </si>
  <si>
    <t>exon:20449650-20449693,exon:20450540-20450622</t>
  </si>
  <si>
    <t>chr6:20453715|20456066+</t>
  </si>
  <si>
    <t>exon:20453716-20453754,exon:20455448-20455572,exon:20455950-20456066</t>
  </si>
  <si>
    <t>18,13,6,7,2,7,6,4,16</t>
  </si>
  <si>
    <t>35,46,10,2,14,14,8,11,5</t>
  </si>
  <si>
    <t>chr6:20484193|20484940+</t>
  </si>
  <si>
    <t>exon:20484194-20484333,exon:20484852-20484940</t>
  </si>
  <si>
    <t>chr6:20591265|20599474-</t>
  </si>
  <si>
    <t>ENSGALG00000006763;</t>
  </si>
  <si>
    <t>exon:20591266-20591339,exon:20599333-20599474</t>
  </si>
  <si>
    <t>26,6</t>
  </si>
  <si>
    <t>EXOC6</t>
  </si>
  <si>
    <t>chr6:20609107|20635837-</t>
  </si>
  <si>
    <t>exon:20609108-20609287</t>
  </si>
  <si>
    <t>chr6:20613756|20625752-</t>
  </si>
  <si>
    <t>exon:20613757-20613891,exon:20625548-20625752</t>
  </si>
  <si>
    <t>chr6:20623600|20625752-</t>
  </si>
  <si>
    <t>exon:20623601-20623669,exon:20624582-20624737</t>
  </si>
  <si>
    <t>18,36,21</t>
  </si>
  <si>
    <t>chr6:20633239|20635837-</t>
  </si>
  <si>
    <t>exon:20633240-20633285,exon:20634127-20634217,exon:20634319-20634366,exon:20635666-20635837</t>
  </si>
  <si>
    <t>16,17,12,14,23,17,23,20,9,68,89,51,24,31,28,16,28,32</t>
  </si>
  <si>
    <t>8,5,5,12,11,6,13,17,10,18,23,17,1,8,5,16,7,8</t>
  </si>
  <si>
    <t>chr6:20699587|20699900-</t>
  </si>
  <si>
    <t>ENSGALG00000030008;</t>
  </si>
  <si>
    <t>exon:20699588-20699638,exon:20699722-20699900</t>
  </si>
  <si>
    <t>HHEX</t>
  </si>
  <si>
    <t>chr6:20750678|20753491+</t>
  </si>
  <si>
    <t>ENSGALG00000038924;</t>
  </si>
  <si>
    <t>exon:20750679-20750863</t>
  </si>
  <si>
    <t>6,6,11,11,8,9,9,6,15,6,3,5,2,7</t>
  </si>
  <si>
    <t>62,73,46,90,154,87,28,113,117,51,19,48,27,18</t>
  </si>
  <si>
    <t>IDE</t>
  </si>
  <si>
    <t>chr6:20750678|20757547+</t>
  </si>
  <si>
    <t>3,3,3,3,5,4,2</t>
  </si>
  <si>
    <t>175,321,167,235,127,101,66</t>
  </si>
  <si>
    <t>chr6:20750678|20759605+</t>
  </si>
  <si>
    <t>exon:20750679-20750863,exon:20759493-20759605</t>
  </si>
  <si>
    <t>6,8,3,3,12,4,5,2,5</t>
  </si>
  <si>
    <t>196,313,178,227,251,121,109,86,79</t>
  </si>
  <si>
    <t>chr6:20750678|20764292+</t>
  </si>
  <si>
    <t>exon:20750679-20750863,exon:20761374-20761465,exon:20762076-20762156,exon:20764189-20764292</t>
  </si>
  <si>
    <t>78,153,77,134,190,101,22,67,27,199,176,100,43,63,38,97,48,58</t>
  </si>
  <si>
    <t>54,49,45,84,169,94,45,102,20,78,102,41,28,42,23,58,39,26</t>
  </si>
  <si>
    <t>chr6:20750678|20773963+</t>
  </si>
  <si>
    <t>exon:20750679-20750863,exon:20773881-20773963</t>
  </si>
  <si>
    <t>4,6,4,6,3,4,6,15,3,4,7,8</t>
  </si>
  <si>
    <t>46,71,60,156,72,43,77,78,29,14,45,29</t>
  </si>
  <si>
    <t>chr6:20750678|20793656+</t>
  </si>
  <si>
    <t>exon:20750679-20750863,exon:20790815-20790876,exon:20791648-20791720,exon:20793589-20793656</t>
  </si>
  <si>
    <t>18,29,6,27,43,24,6,25,3,28,50,19,21,24,14,24,11</t>
  </si>
  <si>
    <t>26,22,31,57,89,29,37,65,9,29,12,8,13,20,8,18,8</t>
  </si>
  <si>
    <t>chr6:20752231|20764292+</t>
  </si>
  <si>
    <t>exon:20764189-20764292</t>
  </si>
  <si>
    <t>chr6:20816029|20823846-</t>
  </si>
  <si>
    <t>ENSGALG00000032234;</t>
  </si>
  <si>
    <t>exon:20816030-20816185</t>
  </si>
  <si>
    <t>chr6:20817333|20820173-</t>
  </si>
  <si>
    <t>exon:20817334-20817500</t>
  </si>
  <si>
    <t>chr6:20817333|20823846-</t>
  </si>
  <si>
    <t>exon:20817334-20817500,exon:20817944-20818127,exon:20820043-20820173,exon:20823644-20823846</t>
  </si>
  <si>
    <t>14,31,23,29,38,41,5,9,6,110,181,77,56,81,55,34,56,50</t>
  </si>
  <si>
    <t>20,16,15,28,58,14,19,31,7,37,39,27,23,24,16,27,22,26</t>
  </si>
  <si>
    <t>chr6:20817333|20827040-</t>
  </si>
  <si>
    <t>intron:20826925-20827040</t>
  </si>
  <si>
    <t>chr6:20817943|20823846-</t>
  </si>
  <si>
    <t>exon:20817944-20818127,exon:20823644-20823846</t>
  </si>
  <si>
    <t>chr6:20820042|20823846-</t>
  </si>
  <si>
    <t>exon:20820043-20820173,exon:20820818-20820876,exon:20823644-20823846</t>
  </si>
  <si>
    <t>20,44,32,36,31,24,9,23,7,138,198,114,52,93,53,20,65,55</t>
  </si>
  <si>
    <t>49,44,49,50,98,64,37,58,17,193,278,164,129,152,110,86,88,99</t>
  </si>
  <si>
    <t>chr6:20820096|20823846-</t>
  </si>
  <si>
    <t>exon:20820097-20820173,exon:20823644-20823846</t>
  </si>
  <si>
    <t>chr6:20823643|20827040-</t>
  </si>
  <si>
    <t>intron:20823644-20823846,intron:20826925-20827040</t>
  </si>
  <si>
    <t>chr6:20866546|20894946+</t>
  </si>
  <si>
    <t>ENSGALG00000006912;</t>
  </si>
  <si>
    <t>exon:20892861-20893028,exon:20894857-20894946</t>
  </si>
  <si>
    <t>3,4,4,2,4,8,2,4,6,4</t>
  </si>
  <si>
    <t>8,10,13,33,21,6,7,6,7,6</t>
  </si>
  <si>
    <t>CPEB3</t>
  </si>
  <si>
    <t>chr6:20892860|20894946+</t>
  </si>
  <si>
    <t>exon:20892861-20893028,exon:20893128-20893261,exon:20894857-20894946</t>
  </si>
  <si>
    <t>7,17,29,12,10,13,17,7,14,174,179,83,123,104,32,65,65,35</t>
  </si>
  <si>
    <t>11,8,16,8,12,12,11,9,4,56,40,22,9,13,9,13,10,16</t>
  </si>
  <si>
    <t>chr6:20894856|20913438+</t>
  </si>
  <si>
    <t>exon:20894857-20894946,exon:20913324-20913438</t>
  </si>
  <si>
    <t>chr6:20943260|20947462-</t>
  </si>
  <si>
    <t>ENSGALG00000030598;</t>
  </si>
  <si>
    <t>exon:20943261-20943431</t>
  </si>
  <si>
    <t>3,6,3,9,5,3,23,17,5,5,8,4</t>
  </si>
  <si>
    <t>8,28,27,18,16,7,8,9,7,17,10,9</t>
  </si>
  <si>
    <t>BTAF1</t>
  </si>
  <si>
    <t>chr6:20953476|20972347-</t>
  </si>
  <si>
    <t>exon:20953477-20953678,exon:20969933-20970093,exon:20972201-20972347</t>
  </si>
  <si>
    <t>3,6,4,5,9,4,7,9,6,15,21,7,11,12,8,3,2,12</t>
  </si>
  <si>
    <t>9,11,1,43,48,14,24,34,8,15,11,6,13,18,10,16,10,4</t>
  </si>
  <si>
    <t>chr6:20968750|20972347-</t>
  </si>
  <si>
    <t>exon:20968751-20968862,exon:20972201-20972347</t>
  </si>
  <si>
    <t>4,3,2,4</t>
  </si>
  <si>
    <t>88,33,45,46</t>
  </si>
  <si>
    <t>chr6:21002335|21006700-</t>
  </si>
  <si>
    <t>ENSGALG00000020775;</t>
  </si>
  <si>
    <t>exon:21002336-21002459,exon:21004072-21004250,exon:21006625-21006700</t>
  </si>
  <si>
    <t>3,5,5,2,3,3</t>
  </si>
  <si>
    <t>32,7,5,2,1,9</t>
  </si>
  <si>
    <t>chr6:21003303|21006700-</t>
  </si>
  <si>
    <t>exon:21003304-21003435,exon:21003881-21003974</t>
  </si>
  <si>
    <t>chr6:21030541|21032778-</t>
  </si>
  <si>
    <t>ENSGALG00000006955;</t>
  </si>
  <si>
    <t>exon:21032479-21032778</t>
  </si>
  <si>
    <t>5,2,13,11</t>
  </si>
  <si>
    <t>8,6,5,10</t>
  </si>
  <si>
    <t>CCNJ</t>
  </si>
  <si>
    <t>chr6:21040066|21042736+</t>
  </si>
  <si>
    <t>intergenic_region:21040067-21040199,intergenic_region:21042666-21042736</t>
  </si>
  <si>
    <t>chr6:21452937|21462805-</t>
  </si>
  <si>
    <t>intergenic_region:21452938-21453112,intergenic_region:21459607-21459730,intergenic_region:21462741-21462805</t>
  </si>
  <si>
    <t>5,10,4,11,5,5,10,2,2</t>
  </si>
  <si>
    <t>212,672,720,1253,1021,815,1410,54,91</t>
  </si>
  <si>
    <t>chr6:21452937|21471976-</t>
  </si>
  <si>
    <t>intergenic_region:21465198-21465298,intergenic_region:21471870-21471976</t>
  </si>
  <si>
    <t>11,5,9,8,11,4</t>
  </si>
  <si>
    <t>225,385,703,472,834,88</t>
  </si>
  <si>
    <t>chr6:21605403|21609054-</t>
  </si>
  <si>
    <t>intergenic_region:21605404-21605509,intergenic_region:21607050-21607082,intergenic_region:21608891-21609054</t>
  </si>
  <si>
    <t>chr6:21658645|21668599-</t>
  </si>
  <si>
    <t>ENSGALG00000007045;</t>
  </si>
  <si>
    <t>exon:21658646-21658791,exon:21667458-21667581,exon:21668472-21668599</t>
  </si>
  <si>
    <t>2,13,24,6,2,3,2,6,3,5</t>
  </si>
  <si>
    <t>2,42,64,33,20,16,15,13,22,9</t>
  </si>
  <si>
    <t>chr6:21658645|21678085-</t>
  </si>
  <si>
    <t>exon:21677878-21678085</t>
  </si>
  <si>
    <t>9,33,19,4,13,3,2,4,4</t>
  </si>
  <si>
    <t>5,23,14,15,13,6,5,21,2</t>
  </si>
  <si>
    <t>chr6:21667457|21668599-</t>
  </si>
  <si>
    <t>exon:21667458-21667581,exon:21668472-21668599</t>
  </si>
  <si>
    <t>chr6:21676726|21678085-</t>
  </si>
  <si>
    <t>exon:21676727-21676935,exon:21677878-21678085</t>
  </si>
  <si>
    <t>chr6:21710675|21712346-</t>
  </si>
  <si>
    <t>intron:21710676-21710803,intron:21711342-21711482,intron:21712277-21712346</t>
  </si>
  <si>
    <t>8,0,3</t>
  </si>
  <si>
    <t>chr6:21742383|21745752-</t>
  </si>
  <si>
    <t>exon:21742384-21742582,exon:21745588-21745752</t>
  </si>
  <si>
    <t>10,10,9</t>
  </si>
  <si>
    <t>159,196,97</t>
  </si>
  <si>
    <t>chr6:21773468|21783283-</t>
  </si>
  <si>
    <t>exon:21773469-21773632,exon:21774327-21774398,exon:21783212-21783283</t>
  </si>
  <si>
    <t>chr6:21773468|21787076-</t>
  </si>
  <si>
    <t>exon:21773469-21773632,exon:21774327-21774398,exon:21783212-21783283,exon:21787005-21787076</t>
  </si>
  <si>
    <t>16,17,3,2,10,5,3,3,7</t>
  </si>
  <si>
    <t>34,31,39,20,11,12,14,17,11</t>
  </si>
  <si>
    <t>chr6:22045481|22050573+</t>
  </si>
  <si>
    <t>intergenic_region:22045482-22045660</t>
  </si>
  <si>
    <t>2,4,11,2,5,8</t>
  </si>
  <si>
    <t>41,38,45,21,49,30</t>
  </si>
  <si>
    <t>chr6:22237469|22237646+</t>
  </si>
  <si>
    <t>ENSGALG00000017419;</t>
  </si>
  <si>
    <t>exon:22237470-22237646</t>
  </si>
  <si>
    <t>3,10,7,18,7,2</t>
  </si>
  <si>
    <t>5,20,23,40,28,26</t>
  </si>
  <si>
    <t>HPS1</t>
  </si>
  <si>
    <t>chr6:2228821|2232382-</t>
  </si>
  <si>
    <t>intergenic_region:2228822-2229008,intergenic_region:2232272-2232382</t>
  </si>
  <si>
    <t>chr6:22328181|22329316+</t>
  </si>
  <si>
    <t>ENSGALG00000007572;</t>
  </si>
  <si>
    <t>exon:22328182-22328310,exon:22328526-22328587,exon:22328855-22328941,exon:22329242-22329316</t>
  </si>
  <si>
    <t>17,27,9,3,7,6</t>
  </si>
  <si>
    <t>22,43,24,29,45,21</t>
  </si>
  <si>
    <t>MMS19</t>
  </si>
  <si>
    <t>chr6:22336799|22337063-</t>
  </si>
  <si>
    <t>ENSGALG00000007592;</t>
  </si>
  <si>
    <t>exon:22336800-22337063</t>
  </si>
  <si>
    <t>ZDHHC16</t>
  </si>
  <si>
    <t>chr6:22336799|22337438-</t>
  </si>
  <si>
    <t>exon:22336800-22336870,exon:22336940-22337063,exon:22337353-22337438</t>
  </si>
  <si>
    <t>6,14,18,7,4,2,2</t>
  </si>
  <si>
    <t>88,34,29,18,40,27,15</t>
  </si>
  <si>
    <t>chr6:22441726|22449337-</t>
  </si>
  <si>
    <t>ENSGALG00000028512;</t>
  </si>
  <si>
    <t>exon:22441727-22441820,exon:22444535-22444822,exon:22449205-22449337</t>
  </si>
  <si>
    <t>11,7,6,32,31,7,18,20,22,57,19,21,30,14,18,12,21</t>
  </si>
  <si>
    <t>23,21,24,110,97,44,49,80,47,47,23,25,21,31,17,13,27</t>
  </si>
  <si>
    <t>LCOR</t>
  </si>
  <si>
    <t>chr6:22441726|22457320-</t>
  </si>
  <si>
    <t>exon:22441727-22441820,exon:22456757-22456836,exon:22457255-22457320</t>
  </si>
  <si>
    <t>9,7,10,4,9,15,11,20,6,4,3,8,13,5</t>
  </si>
  <si>
    <t>17,11,71,66,35,70,16,38,10,16,16,13,13,13</t>
  </si>
  <si>
    <t>chr6:22441726|22458986-</t>
  </si>
  <si>
    <t>intron:22441727-22441820,intron:22457255-22457320,intron:22458894-22458986</t>
  </si>
  <si>
    <t>5,7,12,5,10,7,9,10,14,7,2,7,6,5,8,2</t>
  </si>
  <si>
    <t>10,14,51,57,33,27,62,10,16,6,7,6,10,4,8,12</t>
  </si>
  <si>
    <t>chr6:22449204|22458986-</t>
  </si>
  <si>
    <t>intron:22449205-22449337,intron:22457255-22457320,intron:22458894-22458986</t>
  </si>
  <si>
    <t>66,46,32</t>
  </si>
  <si>
    <t>chr6:22456565|22457320-</t>
  </si>
  <si>
    <t>intron:22456566-22456836,intron:22457255-22457320</t>
  </si>
  <si>
    <t>chr6:22456756|22458986-</t>
  </si>
  <si>
    <t>intron:22456757-22456836,intron:22457255-22457320,intron:22458894-22458986</t>
  </si>
  <si>
    <t>3,3,2,3,5,11,6</t>
  </si>
  <si>
    <t>17,54,31,37,26,31,12</t>
  </si>
  <si>
    <t>chr6:22456756|22469603-</t>
  </si>
  <si>
    <t>intron:22456757-22456836,intron:22457255-22457320,intron:22458894-22458986,intron:22469511-22469603</t>
  </si>
  <si>
    <t>6,4,5,7,2,7,5,6,5</t>
  </si>
  <si>
    <t>91,47,57,40,20,23,31,28,9</t>
  </si>
  <si>
    <t>chr6:2249608|2260490-</t>
  </si>
  <si>
    <t>ENSGALG00000001907;</t>
  </si>
  <si>
    <t>exon:2249609-2249836</t>
  </si>
  <si>
    <t>3,6,4,2,3,8,3,5,2,3</t>
  </si>
  <si>
    <t>WAPL</t>
  </si>
  <si>
    <t>chr6:22523051|22523682+</t>
  </si>
  <si>
    <t>ENSGALG00000007641;</t>
  </si>
  <si>
    <t>exon:22523052-22523224,exon:22523560-22523682</t>
  </si>
  <si>
    <t>LDB1</t>
  </si>
  <si>
    <t>chr6:22524070|22524457+</t>
  </si>
  <si>
    <t>exon:22524071-22524194,exon:22524309-22524457</t>
  </si>
  <si>
    <t>chr6:22543934|22547430+</t>
  </si>
  <si>
    <t>ENSGALG00000007658;</t>
  </si>
  <si>
    <t>exon:22543935-22544046,exon:22544491-22544547,exon:22544683-22544829,exon:22547344-22547430</t>
  </si>
  <si>
    <t>3,5,5,3,2,2</t>
  </si>
  <si>
    <t>52,43,205,51,28,44</t>
  </si>
  <si>
    <t>C10orf76</t>
  </si>
  <si>
    <t>chr6:22543934|22559364+</t>
  </si>
  <si>
    <t>exon:22543935-22544046,exon:22544491-22544547,exon:22559271-22559364</t>
  </si>
  <si>
    <t>chr6:22543934|22572221+</t>
  </si>
  <si>
    <t>exon:22569244-22569304,exon:22572133-22572221</t>
  </si>
  <si>
    <t>2,6,3,4,2,2,3,2</t>
  </si>
  <si>
    <t>51,100,132,95,65,25,33,34</t>
  </si>
  <si>
    <t>chr6:22543934|22589230+</t>
  </si>
  <si>
    <t>exon:22543935-22544046,exon:22589155-22589230</t>
  </si>
  <si>
    <t>7,2,10,7,17,6,8,4,2,3,9,6,5,7</t>
  </si>
  <si>
    <t>34,43,34,93,100,52,62,85,34,24,42,24,36,28</t>
  </si>
  <si>
    <t>chr6:2255259|2260490-</t>
  </si>
  <si>
    <t>exon:2255260-2255371,exon:2257244-2257380,exon:2260395-2260490</t>
  </si>
  <si>
    <t>21,19,19,13,10,16,3,7,45,51,25,18,12,11,7,16,7</t>
  </si>
  <si>
    <t>chr6:22585706|22589230+</t>
  </si>
  <si>
    <t>exon:22585707-22585789,exon:22586303-22586429,exon:22589155-22589230</t>
  </si>
  <si>
    <t>11,6,11,7,11,21,11,6,7,30,40,28,25,26,21,9,2,12</t>
  </si>
  <si>
    <t>44,57,44,129,143,108,87,108,37,59,84,34,49,44,29,40,37,36</t>
  </si>
  <si>
    <t>chr6:2272133|2277051-</t>
  </si>
  <si>
    <t>exon:2272134-2272252</t>
  </si>
  <si>
    <t>6,2,5,3,7,6,3</t>
  </si>
  <si>
    <t>chr6:2272133|2291853-</t>
  </si>
  <si>
    <t>8,4,2,4,8,21,5,4,6,4</t>
  </si>
  <si>
    <t>chr6:22742691|22749649+</t>
  </si>
  <si>
    <t>ENSGALG00000043428;</t>
  </si>
  <si>
    <t>exon:22749555-22749649</t>
  </si>
  <si>
    <t>23,11,19,16,27,12,18,16,10,5,4,9,5,6,11,3</t>
  </si>
  <si>
    <t>46,54,51,47,72,39,29,52,36,27,26,36,13,35,28,30</t>
  </si>
  <si>
    <t>FBXW4</t>
  </si>
  <si>
    <t>chr6:22745653|22749649+</t>
  </si>
  <si>
    <t>exon:22745654-22745839,exon:22746937-22747069,exon:22749555-22749649</t>
  </si>
  <si>
    <t>13,14,15,6,10,8,4,4,10,18,19,14,13,9,13,6,11,14</t>
  </si>
  <si>
    <t>66,72,74,71,110,64,73,92,41,59,67,36,34,44,15,37,34,35</t>
  </si>
  <si>
    <t>chr6:22745653|22754970+</t>
  </si>
  <si>
    <t>intron:22749555-22749649,intron:22754867-22754970</t>
  </si>
  <si>
    <t>chr6:22745653|22776771+</t>
  </si>
  <si>
    <t>exon:22745654-22745839,exon:22776706-22776771</t>
  </si>
  <si>
    <t>3,6,3,2,4,3,2</t>
  </si>
  <si>
    <t>90,85,35,44,55,27,30</t>
  </si>
  <si>
    <t>chr6:22882338|22910920-</t>
  </si>
  <si>
    <t>ENSGALG00000007820;</t>
  </si>
  <si>
    <t>exon:22882339-22882428,exon:22892619-22892696,exon:22910813-22910920</t>
  </si>
  <si>
    <t>4,6,6,4,4</t>
  </si>
  <si>
    <t>24,23,62,10,8</t>
  </si>
  <si>
    <t>BTRC</t>
  </si>
  <si>
    <t>chr6:2291329|2291853-</t>
  </si>
  <si>
    <t>exon:2291330-2291853</t>
  </si>
  <si>
    <t>12,42,4</t>
  </si>
  <si>
    <t>100,113,62</t>
  </si>
  <si>
    <t>chr6:23094741|23095326-</t>
  </si>
  <si>
    <t>ENSGALG00000026957;</t>
  </si>
  <si>
    <t>exon:23094742-23094804,exon:23094889-23095037</t>
  </si>
  <si>
    <t>SEMA4G</t>
  </si>
  <si>
    <t>chr6:23162498|23163579+</t>
  </si>
  <si>
    <t>ENSGALG00000008039;</t>
  </si>
  <si>
    <t>exon:23162499-23162588,exon:23162707-23162881,exon:23163462-23163579</t>
  </si>
  <si>
    <t>36,43</t>
  </si>
  <si>
    <t>MFSD13A</t>
  </si>
  <si>
    <t>chr6:23188650|23207171+</t>
  </si>
  <si>
    <t>ENSGALG00000008096;</t>
  </si>
  <si>
    <t>exon:23188651-23188785,exon:23207035-23207171</t>
  </si>
  <si>
    <t>5,2,11,3,2,2,2,2,4</t>
  </si>
  <si>
    <t>514,452,363,183,309,243,129,53,63</t>
  </si>
  <si>
    <t>SUFU</t>
  </si>
  <si>
    <t>chr6:23188650|23248971+</t>
  </si>
  <si>
    <t>exon:23188651-23188785,exon:23248833-23248971</t>
  </si>
  <si>
    <t>353,185,62</t>
  </si>
  <si>
    <t>chr6:23207034|23230704+</t>
  </si>
  <si>
    <t>exon:23207035-23207171,exon:23230632-23230704</t>
  </si>
  <si>
    <t>3,5,5,2,3,2,3</t>
  </si>
  <si>
    <t>473,419,327,226,209,44,55</t>
  </si>
  <si>
    <t>chr6:23226377|23236711+</t>
  </si>
  <si>
    <t>exon:23226378-23226520,exon:23228640-23228725,exon:23236600-23236711</t>
  </si>
  <si>
    <t>4,2,2,4,2,3</t>
  </si>
  <si>
    <t>505,481,371,292,60,97</t>
  </si>
  <si>
    <t>chr6:23247227|23248971+</t>
  </si>
  <si>
    <t>exon:23247228-23247362,exon:23248833-23248971</t>
  </si>
  <si>
    <t>13,24,17,10,8,11,5,2,9,20,4,6,10,10,5,5</t>
  </si>
  <si>
    <t>376,398,265,159,267,165,110,99,77,83,36,53,47,48,70,63</t>
  </si>
  <si>
    <t>chr6:23261395|23265227+</t>
  </si>
  <si>
    <t>intergenic_region:23261396-23261464,intergenic_region:23264915-23265227</t>
  </si>
  <si>
    <t>4,6,2,5</t>
  </si>
  <si>
    <t>306,205,124,66</t>
  </si>
  <si>
    <t>chr6:23364496|23364782+</t>
  </si>
  <si>
    <t>intergenic_region:23364497-23364782</t>
  </si>
  <si>
    <t>40,34</t>
  </si>
  <si>
    <t>chr6:23364499|23364782+</t>
  </si>
  <si>
    <t>intergenic_region:23364500-23364782</t>
  </si>
  <si>
    <t>chr6:23388524|23388868-</t>
  </si>
  <si>
    <t>ENSGALG00000008121;</t>
  </si>
  <si>
    <t>exon:23388525-23388603,exon:23388699-23388868</t>
  </si>
  <si>
    <t>CYP17A1</t>
  </si>
  <si>
    <t>chr6:23481014|23482227+</t>
  </si>
  <si>
    <t>ENSGALG00000008160;</t>
  </si>
  <si>
    <t>intron:23481015-23481158,intron:23482076-23482227</t>
  </si>
  <si>
    <t>2,6,5,6,4,2</t>
  </si>
  <si>
    <t>47,72,30,18,15,9</t>
  </si>
  <si>
    <t>CNNM2</t>
  </si>
  <si>
    <t>chr6:23481014|23488141+</t>
  </si>
  <si>
    <t>exon:23481015-23481158,exon:23487972-23488141</t>
  </si>
  <si>
    <t>5,3,4,3,2,7,3,5,11,6,5,2,3</t>
  </si>
  <si>
    <t>109,115,70,98,142,73,67,179,36,25,12,28,45</t>
  </si>
  <si>
    <t>chr6:23481014|23491473+</t>
  </si>
  <si>
    <t>exon:23481015-23481158,exon:23491380-23491473</t>
  </si>
  <si>
    <t>chr6:23485735|23488141+</t>
  </si>
  <si>
    <t>exon:23487972-23488141</t>
  </si>
  <si>
    <t>5,5,4,3</t>
  </si>
  <si>
    <t>161,44,35,57</t>
  </si>
  <si>
    <t>chr6:23485735|23491473+</t>
  </si>
  <si>
    <t>exon:23487972-23488141,exon:23491380-23491473</t>
  </si>
  <si>
    <t>34,49,14</t>
  </si>
  <si>
    <t>chr6:23584216|23594560-</t>
  </si>
  <si>
    <t>ENSGALG00000008230;</t>
  </si>
  <si>
    <t>exon:23584217-23584315,exon:23587299-23587326,exon:23591284-23591392</t>
  </si>
  <si>
    <t>PCGF6</t>
  </si>
  <si>
    <t>chr6:24108526|24125205+</t>
  </si>
  <si>
    <t>ENSGALG00000008318;</t>
  </si>
  <si>
    <t>exon:24125017-24125205</t>
  </si>
  <si>
    <t>SLK</t>
  </si>
  <si>
    <t>chr6:24123584|24125698+</t>
  </si>
  <si>
    <t>exon:24123585-24123714</t>
  </si>
  <si>
    <t>28,92,34</t>
  </si>
  <si>
    <t>chr6:24263343|24277113-</t>
  </si>
  <si>
    <t>intergenic_region:24277007-24277113</t>
  </si>
  <si>
    <t>chr6:2503434|2504678+</t>
  </si>
  <si>
    <t>ENSGALG00000002003;</t>
  </si>
  <si>
    <t>intron:2503435-2503513,intron:2504485-2504678</t>
  </si>
  <si>
    <t>BMPR1A</t>
  </si>
  <si>
    <t>chr6:2534846|2535747+</t>
  </si>
  <si>
    <t>intron:2534847-2534972,intron:2535604-2535747</t>
  </si>
  <si>
    <t>chr6:25557244|25566473-</t>
  </si>
  <si>
    <t>intergenic_region:25566320-25566473</t>
  </si>
  <si>
    <t>chr6:2562213|2565241+</t>
  </si>
  <si>
    <t>exon:2563591-2563693,exon:2565142-2565241</t>
  </si>
  <si>
    <t>32,27</t>
  </si>
  <si>
    <t>chr6:2568360|2570985+</t>
  </si>
  <si>
    <t>exon:2568361-2568505,exon:2570810-2570985</t>
  </si>
  <si>
    <t>22,16,6,16</t>
  </si>
  <si>
    <t>chr6:25769200|25771119+</t>
  </si>
  <si>
    <t>ENSGALG00000008542;</t>
  </si>
  <si>
    <t>intron:25769201-25769260,intron:25770531-25770649,intron:25771075-25771119</t>
  </si>
  <si>
    <t>4,3,5</t>
  </si>
  <si>
    <t>7,15,55</t>
  </si>
  <si>
    <t>ADD3</t>
  </si>
  <si>
    <t>chr6:25771074|25803618+</t>
  </si>
  <si>
    <t>exon:25771075-25771119,exon:25803395-25803618</t>
  </si>
  <si>
    <t>3,3,8,2,2,7,7,3,3,3</t>
  </si>
  <si>
    <t>5,5,53,11,55,58,28,80,43,39</t>
  </si>
  <si>
    <t>chr6:25882884|25884379+</t>
  </si>
  <si>
    <t>ENSGALG00000008555;</t>
  </si>
  <si>
    <t>exon:25882885-25882999,exon:25884208-25884379</t>
  </si>
  <si>
    <t>40,53</t>
  </si>
  <si>
    <t>MXI1</t>
  </si>
  <si>
    <t>chr6:25882884|25886284+</t>
  </si>
  <si>
    <t>exon:25882885-25882999,exon:25886115-25886284</t>
  </si>
  <si>
    <t>4,4,3,35,27,9,7,4,3</t>
  </si>
  <si>
    <t>18,26,10,17,20,0,14,18,18</t>
  </si>
  <si>
    <t>chr6:25898558|25899923-</t>
  </si>
  <si>
    <t>ENSGALG00000008561;</t>
  </si>
  <si>
    <t>exon:25898559-25898720,exon:25899781-25899923</t>
  </si>
  <si>
    <t>SMNDC1</t>
  </si>
  <si>
    <t>chr6:26198499|26201070+</t>
  </si>
  <si>
    <t>ENSGALG00000008771;</t>
  </si>
  <si>
    <t>intron:26198500-26198620</t>
  </si>
  <si>
    <t>SHOC2</t>
  </si>
  <si>
    <t>chr6:26200331|26201070+</t>
  </si>
  <si>
    <t>intron:26200332-26200583,intron:26201013-26201070</t>
  </si>
  <si>
    <t>chr6:26201012|26207626+</t>
  </si>
  <si>
    <t>intron:26201013-26201070</t>
  </si>
  <si>
    <t>chr6:26206686|26219592+</t>
  </si>
  <si>
    <t>exon:26219455-26219592</t>
  </si>
  <si>
    <t>14,11,20,20,15,4,8,14,29,15,7,15,3,4,10,3</t>
  </si>
  <si>
    <t>5,7,18,45,20,11,14,4,22,11,18,10,7,18,11,1</t>
  </si>
  <si>
    <t>chr6:26761879|26766444+</t>
  </si>
  <si>
    <t>ENSGALG00000008880;</t>
  </si>
  <si>
    <t>exon:26761880-26761938,exon:26766334-26766444</t>
  </si>
  <si>
    <t>2,7,2,2</t>
  </si>
  <si>
    <t>23,38,18,46</t>
  </si>
  <si>
    <t>VTI1A</t>
  </si>
  <si>
    <t>chr6:26864113|26868519+</t>
  </si>
  <si>
    <t>intron:26864114-26864272,intron:26866703-26866776,intron:26868414-26868519</t>
  </si>
  <si>
    <t>5,6,0,1</t>
  </si>
  <si>
    <t>chr6:2690502|2694236+</t>
  </si>
  <si>
    <t>ENSGALG00000028439;</t>
  </si>
  <si>
    <t>exon:2690503-2690610</t>
  </si>
  <si>
    <t>FAM35A</t>
  </si>
  <si>
    <t>chr6:27128302|27128552+</t>
  </si>
  <si>
    <t>ENSGALG00000008883;</t>
  </si>
  <si>
    <t>intron:27128303-27128552</t>
  </si>
  <si>
    <t>3,4,9,2,5,4</t>
  </si>
  <si>
    <t>1,4,6,1,2,6</t>
  </si>
  <si>
    <t>TCF7L2</t>
  </si>
  <si>
    <t>chr6:27785191|27787509-</t>
  </si>
  <si>
    <t>ENSGALG00000008999;</t>
  </si>
  <si>
    <t>exon:27785192-27785276,exon:27785927-27786016</t>
  </si>
  <si>
    <t>8,4,4,6,2</t>
  </si>
  <si>
    <t>27,50,25,24,17</t>
  </si>
  <si>
    <t>AFAP1L2</t>
  </si>
  <si>
    <t>chr6:27791997|27799743-</t>
  </si>
  <si>
    <t>exon:27791998-27792088,exon:27793047-27793160,exon:27795642-27795733,exon:27799615-27799743</t>
  </si>
  <si>
    <t>29,58</t>
  </si>
  <si>
    <t>chr6:27795641|27799743-</t>
  </si>
  <si>
    <t>exon:27795642-27795733,exon:27799019-27799096,exon:27799615-27799743</t>
  </si>
  <si>
    <t>26,67,10,24</t>
  </si>
  <si>
    <t>chr6:27859236|27872615-</t>
  </si>
  <si>
    <t>ENSGALG00000009048;</t>
  </si>
  <si>
    <t>intron:27862659-27862763,intron:27872486-27872615</t>
  </si>
  <si>
    <t>7,9,13,4,3,3</t>
  </si>
  <si>
    <t>ABLIM1</t>
  </si>
  <si>
    <t>chr6:27860381|27872615-</t>
  </si>
  <si>
    <t>exon:27860382-27860429,exon:27862659-27862763,exon:27872486-27872615</t>
  </si>
  <si>
    <t>14,5,6,3,42,29,9</t>
  </si>
  <si>
    <t>chr6:27872485|27880016-</t>
  </si>
  <si>
    <t>exon:27872486-27872615,exon:27873897-27873932,exon:27876998-27877153,exon:27879939-27880016</t>
  </si>
  <si>
    <t>38,38,27,43,36,30,7,9,3,34,53,15,14,7,7,14,7,9</t>
  </si>
  <si>
    <t>539,414,397,1370,1698,919,309,712,230,224,186,85,182,106,94,149,112,71</t>
  </si>
  <si>
    <t>chr6:27876997|27880016-</t>
  </si>
  <si>
    <t>exon:27876998-27877153,exon:27879939-27880016</t>
  </si>
  <si>
    <t>chr6:27876997|27909654-</t>
  </si>
  <si>
    <t>exon:27876998-27877153,exon:27879939-27880016,exon:27909528-27909654</t>
  </si>
  <si>
    <t>6,2,4,3,9,2,3,5</t>
  </si>
  <si>
    <t>chr6:27889347|27909654-</t>
  </si>
  <si>
    <t>exon:27889348-27889406,exon:27892903-27892990,exon:27908449-27908542,exon:27909528-27909654</t>
  </si>
  <si>
    <t>12,12,9,12,4,12,8,5,5,9,2,4,2,8</t>
  </si>
  <si>
    <t>chr6:27908448|27923029-</t>
  </si>
  <si>
    <t>exon:27908449-27908542,exon:27922846-27923029</t>
  </si>
  <si>
    <t>11,6,7,2,7,4,8</t>
  </si>
  <si>
    <t>chr6:27908448|27936015-</t>
  </si>
  <si>
    <t>exon:27908449-27908542,exon:27909528-27909654</t>
  </si>
  <si>
    <t>4,11,7,11,7,3,4,4,4,7,2,2</t>
  </si>
  <si>
    <t>chr6:27921411|27923029-</t>
  </si>
  <si>
    <t>exon:27921412-27921521,exon:27922846-27923029</t>
  </si>
  <si>
    <t>6,16,12,9,8,8,11,3,7,16,10,5,9,6,7,6,6,9</t>
  </si>
  <si>
    <t>636,619,514,1630,1886,1066,398,939,312,170,174,71,148,133,105,136,104,134</t>
  </si>
  <si>
    <t>chr6:27921411|27936015-</t>
  </si>
  <si>
    <t>exon:27921412-27921521,exon:27935881-27936015</t>
  </si>
  <si>
    <t>5,4,11,7,10,22,15,9,4,4,3,5,3</t>
  </si>
  <si>
    <t>chr6:2799698|2801876+</t>
  </si>
  <si>
    <t>ENSGALG00000002117;</t>
  </si>
  <si>
    <t>exon:2799699-2799791,exon:2801719-2801876</t>
  </si>
  <si>
    <t>3,3,2,3,9,3,6,2</t>
  </si>
  <si>
    <t>115,80,45,21,35,24,36,28</t>
  </si>
  <si>
    <t>PARG</t>
  </si>
  <si>
    <t>chr6:2799698|2817654+</t>
  </si>
  <si>
    <t>exon:2799699-2799791</t>
  </si>
  <si>
    <t>5,2,5,5,2,8,3,6,2,2,5,6,3,2,2</t>
  </si>
  <si>
    <t>58,35,25,77,81,56,117,27,33,19,33,30,28,35,14</t>
  </si>
  <si>
    <t>chr6:28032887|28038338+</t>
  </si>
  <si>
    <t>ENSGALG00000031404;</t>
  </si>
  <si>
    <t>exon:28032888-28032966,exon:28035520-28035689,exon:28037762-28037866,exon:28038216-28038338</t>
  </si>
  <si>
    <t>4,4,3,6</t>
  </si>
  <si>
    <t>99,20,16,31</t>
  </si>
  <si>
    <t>FAM160B1</t>
  </si>
  <si>
    <t>chr6:28087960|28089157+</t>
  </si>
  <si>
    <t>ENSGALG00000009091;</t>
  </si>
  <si>
    <t>exon:28087961-28088016</t>
  </si>
  <si>
    <t>TRUB1</t>
  </si>
  <si>
    <t>chr6:2813128|2817654+</t>
  </si>
  <si>
    <t>exon:2813129-2813208,exon:2815607-2815667,exon:2816110-2816185,exon:2817507-2817654</t>
  </si>
  <si>
    <t>6,25,16,6,6,12,5,4,12,24,10,2,9,4,10,7</t>
  </si>
  <si>
    <t>35,42,22,59,101,65,32,96,27,25,12,36,27,20,28,14</t>
  </si>
  <si>
    <t>chr6:28208677|28212500+</t>
  </si>
  <si>
    <t>ENSGALG00000009152;</t>
  </si>
  <si>
    <t>exon:28208678-28208761,exon:28210724-28210837,exon:28212372-28212500</t>
  </si>
  <si>
    <t>16,14,11,5,3,5,34,35,25,12,10,6,11,24,25</t>
  </si>
  <si>
    <t>83,91,100,25,26,7,143,107,53,18,21,24,38,30,39</t>
  </si>
  <si>
    <t>ATRNL1</t>
  </si>
  <si>
    <t>chr6:28208677|28215602+</t>
  </si>
  <si>
    <t>exon:28208678-28208761,exon:28210724-28210837,exon:28212372-28212500,exon:28215394-28215602</t>
  </si>
  <si>
    <t>35,35,32,5,3,7,4,90,75,34,22,12,8,16,14,17</t>
  </si>
  <si>
    <t>54,74,67,17,22,9,15,45,37,22,27,22,14,32,37,21</t>
  </si>
  <si>
    <t>chr6:28208677|28217035+</t>
  </si>
  <si>
    <t>intron:28215394-28215602,intron:28216913-28217035</t>
  </si>
  <si>
    <t>chr6:28223857|28234426+</t>
  </si>
  <si>
    <t>exon:28234175-28234426</t>
  </si>
  <si>
    <t>43,45,40</t>
  </si>
  <si>
    <t>chr6:28223857|28246123+</t>
  </si>
  <si>
    <t>exon:28245969-28246123</t>
  </si>
  <si>
    <t>3,3,5,4,6</t>
  </si>
  <si>
    <t>177,153,214,64,89</t>
  </si>
  <si>
    <t>chr6:28223857|28259412+</t>
  </si>
  <si>
    <t>exon:28223858-28224032</t>
  </si>
  <si>
    <t>3,3,5,2,2</t>
  </si>
  <si>
    <t>260,162,165,61,37</t>
  </si>
  <si>
    <t>chr6:28223857|28269037+</t>
  </si>
  <si>
    <t>exon:28223858-28224032,exon:28225287-28225374,exon:28268856-28269037</t>
  </si>
  <si>
    <t>7,5,2,8</t>
  </si>
  <si>
    <t>chr6:28223857|28285489+</t>
  </si>
  <si>
    <t>exon:28223858-28224032,exon:28285352-28285489</t>
  </si>
  <si>
    <t>11,26,8,10,11,6,4,3</t>
  </si>
  <si>
    <t>148,187,132,113,140,50,45,29</t>
  </si>
  <si>
    <t>chr6:28223857|28301762+</t>
  </si>
  <si>
    <t>exon:28223858-28224032,exon:28225287-28225374,exon:28301669-28301762</t>
  </si>
  <si>
    <t>2,9,4,12,2,2</t>
  </si>
  <si>
    <t>132,173,93,119,52,60</t>
  </si>
  <si>
    <t>chr6:2823876|2829083+</t>
  </si>
  <si>
    <t>exon:2823877-2823955</t>
  </si>
  <si>
    <t>3,6,6,11,11,6,6,16,22,24,7,20,14,4,12,12,6</t>
  </si>
  <si>
    <t>26,18,24,44,37,25,65,12,14,22,9,23,24,17,25,15,11</t>
  </si>
  <si>
    <t>chr6:28242033|28246123+</t>
  </si>
  <si>
    <t>exon:28242034-28242217,exon:28245969-28246123</t>
  </si>
  <si>
    <t>chr6:28242033|28259412+</t>
  </si>
  <si>
    <t>exon:28242034-28242217,exon:28259294-28259412</t>
  </si>
  <si>
    <t>181,70,43</t>
  </si>
  <si>
    <t>chr6:28254849|28259412+</t>
  </si>
  <si>
    <t>exon:28254850-28254934,exon:28256732-28256940,exon:28259294-28259412</t>
  </si>
  <si>
    <t>376,205,80</t>
  </si>
  <si>
    <t>chr6:28266887|28269037+</t>
  </si>
  <si>
    <t>exon:28266888-28267020,exon:28268856-28269037</t>
  </si>
  <si>
    <t>chr6:28277998|28285489+</t>
  </si>
  <si>
    <t>exon:28277999-28278212</t>
  </si>
  <si>
    <t>219,280,127,45</t>
  </si>
  <si>
    <t>chr6:28316741|28339094+</t>
  </si>
  <si>
    <t>exon:28316742-28316794,exon:28337088-28337182,exon:28337792-28337870,exon:28338937-28339094</t>
  </si>
  <si>
    <t>5,9,10,2,6</t>
  </si>
  <si>
    <t>chr6:28337087|28339094+</t>
  </si>
  <si>
    <t>exon:28337088-28337182,exon:28337792-28337886,exon:28338937-28339094</t>
  </si>
  <si>
    <t>566,704,364,38,15,17,6,10,2,293,315,121,33,79,57,68,82,87</t>
  </si>
  <si>
    <t>393,439,159,17,25,8,14,22,3,258,265,58,39,37,17,89,88,22</t>
  </si>
  <si>
    <t>chr6:28337087|28346719+</t>
  </si>
  <si>
    <t>intron:28337088-28337182,intron:28337792-28337870,intron:28338937-28339094,intron:28346662-28346719</t>
  </si>
  <si>
    <t>19,10,10,16,9,6,2</t>
  </si>
  <si>
    <t>111,132,64,61,96,27,34</t>
  </si>
  <si>
    <t>chr6:28337087|28375120+</t>
  </si>
  <si>
    <t>exon:28337088-28337182,exon:28337792-28337870,exon:28338937-28339094</t>
  </si>
  <si>
    <t>119,149,41,15,6,50,58,14,14,9,26,27,13</t>
  </si>
  <si>
    <t>108,132,65,5,8,60,96,23,16,14,26,33,12</t>
  </si>
  <si>
    <t>chr6:28337087|28392649+</t>
  </si>
  <si>
    <t>exon:28337088-28337182,exon:28337792-28337870,exon:28338937-28339094,exon:28392571-28392649</t>
  </si>
  <si>
    <t>124,149,36,9,14,3,6,101,80,8,8,11,3,44,29,9</t>
  </si>
  <si>
    <t>143,189,92,7,9,6,5,84,116,30,20,21,14,33,36,15</t>
  </si>
  <si>
    <t>chr6:28337091|28339094+</t>
  </si>
  <si>
    <t>exon:28337092-28337182,exon:28337792-28337870,exon:28338937-28339094</t>
  </si>
  <si>
    <t>chr6:28585532|28590411+</t>
  </si>
  <si>
    <t>intergenic_region:28590304-28590411</t>
  </si>
  <si>
    <t>20,2</t>
  </si>
  <si>
    <t>chr6:28665704|28673783-</t>
  </si>
  <si>
    <t>ENSGALG00000009173;</t>
  </si>
  <si>
    <t>exon:28665705-28665883,exon:28668505-28668639,exon:28673674-28673783</t>
  </si>
  <si>
    <t>GFRA1</t>
  </si>
  <si>
    <t>chr6:28881927|28900587-</t>
  </si>
  <si>
    <t>intergenic_region:28900525-28900587</t>
  </si>
  <si>
    <t>chr6:29042641|29055743-</t>
  </si>
  <si>
    <t>ENSGALG00000030276;</t>
  </si>
  <si>
    <t>exon:29042642-29042810,exon:29055691-29055743</t>
  </si>
  <si>
    <t>SHTN1</t>
  </si>
  <si>
    <t>chr6:29214367|29219384-</t>
  </si>
  <si>
    <t>ENSGALG00000029095;</t>
  </si>
  <si>
    <t>exon:29214368-29214470,exon:29219262-29219384</t>
  </si>
  <si>
    <t>2,5,11,9,7,11,18,16,7,2,8,5,7</t>
  </si>
  <si>
    <t>26,14,15,49,79,19,15,44,10,6,2,18,4</t>
  </si>
  <si>
    <t>PDZD8</t>
  </si>
  <si>
    <t>chr6:29512190|29525365-</t>
  </si>
  <si>
    <t>ENSGALG00000009304;</t>
  </si>
  <si>
    <t>intron:29512191-29512236</t>
  </si>
  <si>
    <t>3,6,9,6,3,2,4</t>
  </si>
  <si>
    <t>14,38,53,27,16,23,16</t>
  </si>
  <si>
    <t>RAB11FIP2</t>
  </si>
  <si>
    <t>chr6:29836808|29872535-</t>
  </si>
  <si>
    <t>intergenic_region:29836809-29836948,intergenic_region:29838732-29838828,intergenic_region:29872409-29872535</t>
  </si>
  <si>
    <t>6,8,8,2,6,5,5,9,3,4,4</t>
  </si>
  <si>
    <t>7,23,22,21,38,13,23,17,11,13,7</t>
  </si>
  <si>
    <t>chr6:29838630|29872535-</t>
  </si>
  <si>
    <t>ENSGALG00000009314;</t>
  </si>
  <si>
    <t>exon:29872409-29872535</t>
  </si>
  <si>
    <t>9,21,19</t>
  </si>
  <si>
    <t>CACUL1</t>
  </si>
  <si>
    <t>chr6:29838731|29872535-</t>
  </si>
  <si>
    <t>exon:29838732-29838828,exon:29839511-29839554,exon:29872409-29872535</t>
  </si>
  <si>
    <t>3,3,7,4,2</t>
  </si>
  <si>
    <t>51,59,35,26,18</t>
  </si>
  <si>
    <t>chr6:29853649|29868218-</t>
  </si>
  <si>
    <t>exon:29853650-29853752,exon:29868116-29868218</t>
  </si>
  <si>
    <t>chr6:29853649|29872535-</t>
  </si>
  <si>
    <t>exon:29853650-29853752,exon:29858325-29858420,exon:29868116-29868218,exon:29872409-29872535</t>
  </si>
  <si>
    <t>26,44,37,13,26,23,19,26,12,65,99,53,23,22,19,27,39,40</t>
  </si>
  <si>
    <t>10,36,25,20,34,13,13,25,3,26,23,19,10,14,10,22,17,7</t>
  </si>
  <si>
    <t>chr6:29858324|29872535-</t>
  </si>
  <si>
    <t>exon:29858325-29858420</t>
  </si>
  <si>
    <t>chr6:29868115|29872535-</t>
  </si>
  <si>
    <t>exon:29868116-29868218,exon:29872409-29872535</t>
  </si>
  <si>
    <t>4,5,5,20,8,2,5,6,8</t>
  </si>
  <si>
    <t>50,18,14,66,69,32,27,36,32</t>
  </si>
  <si>
    <t>chr6:29922685|29926557-</t>
  </si>
  <si>
    <t>intergenic_region:29922686-29922787</t>
  </si>
  <si>
    <t>58,62,35,16,9,13,7,9,3</t>
  </si>
  <si>
    <t>24,20,8,5,5,2,6,3,3</t>
  </si>
  <si>
    <t>chr6:29922685|29950031-</t>
  </si>
  <si>
    <t>14,22,10,3,2,2,4</t>
  </si>
  <si>
    <t>17,8,0,5,0,3,1</t>
  </si>
  <si>
    <t>chr6:29984260|29986937-</t>
  </si>
  <si>
    <t>intergenic_region:29984261-29984406,intergenic_region:29986775-29986937</t>
  </si>
  <si>
    <t>14,3</t>
  </si>
  <si>
    <t>chr6:30206130|30218018+</t>
  </si>
  <si>
    <t>ENSGALG00000009403;</t>
  </si>
  <si>
    <t>exon:30216960-30217091,exon:30217950-30218018</t>
  </si>
  <si>
    <t>20,15,2,2</t>
  </si>
  <si>
    <t>80,71,54,6</t>
  </si>
  <si>
    <t>GRK5</t>
  </si>
  <si>
    <t>chr6:30206130|30218218+</t>
  </si>
  <si>
    <t>intergenic_region:30206131-30206339</t>
  </si>
  <si>
    <t>21,17,2</t>
  </si>
  <si>
    <t>52,33,0</t>
  </si>
  <si>
    <t>chr6:30249809|30255657-</t>
  </si>
  <si>
    <t>ENSGALG00000009422;</t>
  </si>
  <si>
    <t>exon:30254021-30254107,exon:30255539-30255657</t>
  </si>
  <si>
    <t>RGS10</t>
  </si>
  <si>
    <t>chr6:30270921|30276012-</t>
  </si>
  <si>
    <t>ENSGALG00000009427;</t>
  </si>
  <si>
    <t>exon:30270922-30271013,exon:30275937-30276012</t>
  </si>
  <si>
    <t>3,7,3,6,4,10,2</t>
  </si>
  <si>
    <t>69,125,45,33,23,12,28</t>
  </si>
  <si>
    <t>TIAL1</t>
  </si>
  <si>
    <t>chr6:30270921|30276542-</t>
  </si>
  <si>
    <t>intron:30270922-30271013,intron:30275937-30276012,intron:30276475-30276542</t>
  </si>
  <si>
    <t>4,11,4,3,2,4,3</t>
  </si>
  <si>
    <t>57,110,40,20,7,12,8</t>
  </si>
  <si>
    <t>chr6:30271924|30276012-</t>
  </si>
  <si>
    <t>exon:30271925-30272064,exon:30273581-30273689,exon:30275937-30276012</t>
  </si>
  <si>
    <t>chr6:30272562|30276012-</t>
  </si>
  <si>
    <t>exon:30272563-30272686,exon:30273581-30273689,exon:30275937-30276012</t>
  </si>
  <si>
    <t>36,47</t>
  </si>
  <si>
    <t>chr6:30275936|30282688-</t>
  </si>
  <si>
    <t>exon:30275937-30276012,exon:30278653-30278751,exon:30282592-30282688</t>
  </si>
  <si>
    <t>4,4,2,6,2</t>
  </si>
  <si>
    <t>21,77,37,16,14</t>
  </si>
  <si>
    <t>chr6:30366480|30366791+</t>
  </si>
  <si>
    <t>ENSGALG00000009445;</t>
  </si>
  <si>
    <t>intron:30366481-30366791</t>
  </si>
  <si>
    <t>INPP5F</t>
  </si>
  <si>
    <t>chr6:30566256|30575857+</t>
  </si>
  <si>
    <t>ENSGALG00000029020;</t>
  </si>
  <si>
    <t>exon:30566257-30566365,exon:30571540-30571630</t>
  </si>
  <si>
    <t>8,8,3,4,5,9</t>
  </si>
  <si>
    <t>5,1,1,3,1,1</t>
  </si>
  <si>
    <t>PLPP4</t>
  </si>
  <si>
    <t>chr6:30683809|30691850+</t>
  </si>
  <si>
    <t>ENSGALG00000035013;</t>
  </si>
  <si>
    <t>exon:30683810-30683963,exon:30691766-30691850</t>
  </si>
  <si>
    <t>44,15</t>
  </si>
  <si>
    <t>WDR11</t>
  </si>
  <si>
    <t>chr6:30694512|30699184+</t>
  </si>
  <si>
    <t>intron:30694513-30694644,intron:30696914-30697020,intron:30698159-30698234,intron:30699080-30699184</t>
  </si>
  <si>
    <t>3,4,8,2,3,4</t>
  </si>
  <si>
    <t>34,80,36,44,29,9</t>
  </si>
  <si>
    <t>chr6:30696913|30706291+</t>
  </si>
  <si>
    <t>exon:30696914-30697020,exon:30698159-30698234,exon:30706183-30706291</t>
  </si>
  <si>
    <t>2,7,2,7,10,6,3,2,3,6,3</t>
  </si>
  <si>
    <t>21,60,22,24,34,11,18,22,9,24,19</t>
  </si>
  <si>
    <t>chr6:30696913|30706296+</t>
  </si>
  <si>
    <t>intron:30696914-30697020,intron:30706183-30706296</t>
  </si>
  <si>
    <t>chr6:30919079|30931829-</t>
  </si>
  <si>
    <t>ENSGALG00000009495;</t>
  </si>
  <si>
    <t>exon:30919080-30919270,exon:30931633-30931829</t>
  </si>
  <si>
    <t>41,28</t>
  </si>
  <si>
    <t>FGFR2</t>
  </si>
  <si>
    <t>chr6:30931632|30936653-</t>
  </si>
  <si>
    <t>exon:30931633-30931829</t>
  </si>
  <si>
    <t>chr6:30931632|30965348-</t>
  </si>
  <si>
    <t>exon:30965082-30965348</t>
  </si>
  <si>
    <t>2,4,6,9,5,7,3,4</t>
  </si>
  <si>
    <t>35,73,126,67,104,65,93,66</t>
  </si>
  <si>
    <t>chr6:30934159|30936653-</t>
  </si>
  <si>
    <t>exon:30934160-30934304,exon:30936463-30936653</t>
  </si>
  <si>
    <t>68,57</t>
  </si>
  <si>
    <t>chr6:30936462|30965348-</t>
  </si>
  <si>
    <t>exon:30936463-30936653,exon:30965082-30965348</t>
  </si>
  <si>
    <t>chr6:30951022|30957053-</t>
  </si>
  <si>
    <t>exon:30951023-30951146,exon:30956884-30957053</t>
  </si>
  <si>
    <t>27,26,35,2,28,12,26,32,20,172,198,129,127,90,90,53,77,91</t>
  </si>
  <si>
    <t>147,203,205,53,103,93,80,95,70,1029,1329,821,614,645,461,384,433,473</t>
  </si>
  <si>
    <t>chr6:30951022|30964399-</t>
  </si>
  <si>
    <t>exon:30951023-30951146,exon:30956884-30957053,exon:30964325-30964399</t>
  </si>
  <si>
    <t>22,39,19,10,31,18,26,26,13,108,153,91,56,46,35,36,66,53</t>
  </si>
  <si>
    <t>111,169,156,40,88,74,70,75,58,815,1082,678,481,539,392,306,325,380</t>
  </si>
  <si>
    <t>chr6:30951022|30965294-</t>
  </si>
  <si>
    <t>exon:30951023-30951146,exon:30965082-30965294</t>
  </si>
  <si>
    <t>5,3,4,3,4</t>
  </si>
  <si>
    <t>chr6:30951022|30965348-</t>
  </si>
  <si>
    <t>exon:30951023-30951146,exon:30956884-30957053,exon:30964325-30964399,exon:30965082-30965348</t>
  </si>
  <si>
    <t>162,206,133,15,79,66,59,47,43,1222,1458,877,632,514,507,353,433,481</t>
  </si>
  <si>
    <t>23,48,39,18,50,19,40,58,32,95,172,98,124,102,83,64,93,90</t>
  </si>
  <si>
    <t>chr6:30951022|30967383-</t>
  </si>
  <si>
    <t>intron:30951023-30951146</t>
  </si>
  <si>
    <t>chr6:30951022|30979912-</t>
  </si>
  <si>
    <t>exon:30951023-30951146,exon:30979659-30979912</t>
  </si>
  <si>
    <t>8,20,4,2,2,2,4,7,29,35,35,33,23,21,11,22</t>
  </si>
  <si>
    <t>11,19,23,9,30,10,30,43,53,82,52,58,46,42,33,48</t>
  </si>
  <si>
    <t>chr6:30956883|30965348-</t>
  </si>
  <si>
    <t>exon:30956884-30957053</t>
  </si>
  <si>
    <t>5,5,4,4</t>
  </si>
  <si>
    <t>chr6:30964324|30965348-</t>
  </si>
  <si>
    <t>exon:30964325-30964399,exon:30965082-30965348</t>
  </si>
  <si>
    <t>4,7,5,3,4,14,17,17,6,20,9,4,5,8</t>
  </si>
  <si>
    <t>163,234,121,92,81,1136,1408,893,719,746,490,408,499,503</t>
  </si>
  <si>
    <t>chr6:30964324|30979912-</t>
  </si>
  <si>
    <t>exon:30964325-30964399,exon:30979659-30979912</t>
  </si>
  <si>
    <t>chr6:31059877|31084920-</t>
  </si>
  <si>
    <t>ENSGALG00000009502;</t>
  </si>
  <si>
    <t>exon:31059878-31059998,exon:31080756-31080855,exon:31084739-31084920</t>
  </si>
  <si>
    <t>60,47</t>
  </si>
  <si>
    <t>ATE1</t>
  </si>
  <si>
    <t>chr6:31080755|31084920-</t>
  </si>
  <si>
    <t>exon:31080756-31080855,exon:31084739-31084920</t>
  </si>
  <si>
    <t>2,4,9</t>
  </si>
  <si>
    <t>38,37,47</t>
  </si>
  <si>
    <t>chr6:31084738|31114303-</t>
  </si>
  <si>
    <t>exon:31112520-31112623,exon:31113279-31113341,exon:31114240-31114303</t>
  </si>
  <si>
    <t>chr6:31178238|31183159+</t>
  </si>
  <si>
    <t>intergenic_region:31178239-31178364,intergenic_region:31183028-31183159</t>
  </si>
  <si>
    <t>13,8,5,2</t>
  </si>
  <si>
    <t>45,54,42,21</t>
  </si>
  <si>
    <t>chr6:31205625|31212949+</t>
  </si>
  <si>
    <t>intergenic_region:31205626-31205783</t>
  </si>
  <si>
    <t>6,8</t>
  </si>
  <si>
    <t>41,56</t>
  </si>
  <si>
    <t>chr6:31217245|31225653+</t>
  </si>
  <si>
    <t>ENSGALG00000032373;</t>
  </si>
  <si>
    <t>intron:31217246-31217306,intron:31225513-31225653</t>
  </si>
  <si>
    <t>9,17,4,5,7,7,2,2</t>
  </si>
  <si>
    <t>28,40,13,19,29,12,26,16</t>
  </si>
  <si>
    <t>chr6:31222353|31225653+</t>
  </si>
  <si>
    <t>intron:31222354-31222415,intron:31223235-31223350</t>
  </si>
  <si>
    <t>2,18,18,5,9,2,4,2,2,5</t>
  </si>
  <si>
    <t>4,23,42,20,20,38,14,24,23,23</t>
  </si>
  <si>
    <t>chr6:31231177|31236170+</t>
  </si>
  <si>
    <t>exon:31231178-31231321,exon:31232081-31232157,exon:31236127-31236170</t>
  </si>
  <si>
    <t>10,9,6,4</t>
  </si>
  <si>
    <t>18,30,15,20</t>
  </si>
  <si>
    <t>chr6:31231199|31236170+</t>
  </si>
  <si>
    <t>exon:31231200-31231321,exon:31232081-31232157,exon:31236127-31236170</t>
  </si>
  <si>
    <t>30,25</t>
  </si>
  <si>
    <t>chr6:31232080|31241258+</t>
  </si>
  <si>
    <t>exon:31232081-31232157,exon:31236127-31236170,exon:31241098-31241258</t>
  </si>
  <si>
    <t>33,33,12</t>
  </si>
  <si>
    <t>chr6:31241097|31242990+</t>
  </si>
  <si>
    <t>exon:31241790-31241896,exon:31242870-31242990</t>
  </si>
  <si>
    <t>7,6,2,4</t>
  </si>
  <si>
    <t>22,6,12,11</t>
  </si>
  <si>
    <t>chr6:31305049|31305749+</t>
  </si>
  <si>
    <t>intergenic_region:31305050-31305287,intergenic_region:31305664-31305749</t>
  </si>
  <si>
    <t>3,4,5,5</t>
  </si>
  <si>
    <t>5,6,1,7</t>
  </si>
  <si>
    <t>chr6:31318426|31319038+</t>
  </si>
  <si>
    <t>ENSGALG00000041140;</t>
  </si>
  <si>
    <t>exon:31318427-31318526,exon:31318834-31319038</t>
  </si>
  <si>
    <t>2,5,3,3,68,98,31,18,37,10,18,22,21</t>
  </si>
  <si>
    <t>16,27,33,20,108,229,94,83,120,61,100,78,66</t>
  </si>
  <si>
    <t>HTRA1</t>
  </si>
  <si>
    <t>chr6:31318833|31328723+</t>
  </si>
  <si>
    <t>intron:31318834-31319038</t>
  </si>
  <si>
    <t>2,8,5</t>
  </si>
  <si>
    <t>112,259,62</t>
  </si>
  <si>
    <t>chr6:31318833|31331102+</t>
  </si>
  <si>
    <t>exon:31318834-31319038,exon:31331007-31331102</t>
  </si>
  <si>
    <t>61,44</t>
  </si>
  <si>
    <t>chr6:31483024|31485761+</t>
  </si>
  <si>
    <t>ENSGALG00000041417;</t>
  </si>
  <si>
    <t>exon:31485591-31485761</t>
  </si>
  <si>
    <t>4,4,2,4,2,2</t>
  </si>
  <si>
    <t>11,15,11,17,8,10</t>
  </si>
  <si>
    <t>ACADSB</t>
  </si>
  <si>
    <t>chr6:31483027|31485761+</t>
  </si>
  <si>
    <t>chr6:31904394|31908906-</t>
  </si>
  <si>
    <t>ENSGALG00000009704;</t>
  </si>
  <si>
    <t>exon:31904395-31904551,exon:31908750-31908906</t>
  </si>
  <si>
    <t>2,3,4,2,2,4</t>
  </si>
  <si>
    <t>141,115,177,114,79,67</t>
  </si>
  <si>
    <t>CHST15</t>
  </si>
  <si>
    <t>chr6:31908749|31918173-</t>
  </si>
  <si>
    <t>intergenic_region:31908750-31908906</t>
  </si>
  <si>
    <t>12,4,9,14,8,2,8,2,4,4,2</t>
  </si>
  <si>
    <t>216,191,452,687,320,127,134,92,98,39,77</t>
  </si>
  <si>
    <t>chr6:31912940|31918173-</t>
  </si>
  <si>
    <t>intergenic_region:31912941-31913087</t>
  </si>
  <si>
    <t>chr6:31916020|31918173-</t>
  </si>
  <si>
    <t>intergenic_region:31916021-31916322</t>
  </si>
  <si>
    <t>5,32,26,22,5,4,14</t>
  </si>
  <si>
    <t>200,807,1139,488,291,381,92</t>
  </si>
  <si>
    <t>chr6:32063224|32067379-</t>
  </si>
  <si>
    <t>ENSGALG00000031158;</t>
  </si>
  <si>
    <t>exon:32063225-32063353,exon:32067153-32067379</t>
  </si>
  <si>
    <t>OAT</t>
  </si>
  <si>
    <t>chr6:32064697|32067379-</t>
  </si>
  <si>
    <t>exon:32064698-32064825,exon:32067153-32067379</t>
  </si>
  <si>
    <t>chr6:32094303|32099217+</t>
  </si>
  <si>
    <t>ENSGALG00000030925;</t>
  </si>
  <si>
    <t>exon:32094304-32094491,exon:32095092-32095245,exon:32097920-32097983,exon:32099125-32099217</t>
  </si>
  <si>
    <t>5,3,4,6,5,5,8,9</t>
  </si>
  <si>
    <t>80,153,113,41,104,43,59,43</t>
  </si>
  <si>
    <t>LHPP</t>
  </si>
  <si>
    <t>chr6:32094303|32105867+</t>
  </si>
  <si>
    <t>exon:32099125-32099217,exon:32105776-32105867</t>
  </si>
  <si>
    <t>6,8,14,3,8,5,4,6,9,11,13,14,7,4</t>
  </si>
  <si>
    <t>76,57,55,164,94,72,148,62,41,83,33,56,38,42</t>
  </si>
  <si>
    <t>chr6:32095091|32105867+</t>
  </si>
  <si>
    <t>exon:32095092-32095245,exon:32097920-32097983,exon:32105776-32105867</t>
  </si>
  <si>
    <t>chr6:32169901|32180937-</t>
  </si>
  <si>
    <t>intergenic_region:32180733-32180937</t>
  </si>
  <si>
    <t>14,10,5,6,4,3,3,2,2</t>
  </si>
  <si>
    <t>294,124,184,77,69,21,50,28,8</t>
  </si>
  <si>
    <t>chr6:32177173|32180937-</t>
  </si>
  <si>
    <t>intergenic_region:32177174-32177247,intergenic_region:32178154-32178205,intergenic_region:32180733-32180937</t>
  </si>
  <si>
    <t>chr6:32178153|32180937-</t>
  </si>
  <si>
    <t>intergenic_region:32178154-32178205,intergenic_region:32180733-32180937</t>
  </si>
  <si>
    <t>15,7,7,3,5,7,3,6,8,10,11,9,18,6,2,3,4</t>
  </si>
  <si>
    <t>420,193,245,75,137,30,32,27,44,58,18,44,48,27,29,29,19</t>
  </si>
  <si>
    <t>chr6:32180732|32180937-</t>
  </si>
  <si>
    <t>chr6:32198148|32200284-</t>
  </si>
  <si>
    <t>ENSGALG00000034013;</t>
  </si>
  <si>
    <t>exon:32200173-32200284</t>
  </si>
  <si>
    <t>chr6:32245747|32246044+</t>
  </si>
  <si>
    <t>intergenic_region:32245748-32246044</t>
  </si>
  <si>
    <t>5,4,10,3,4</t>
  </si>
  <si>
    <t>62,55,59,11,3</t>
  </si>
  <si>
    <t>chr6:32245747|32253292+</t>
  </si>
  <si>
    <t>intergenic_region:32245748-32245864</t>
  </si>
  <si>
    <t>6,3,4,3,4,3</t>
  </si>
  <si>
    <t>195,166,131,178,138,21</t>
  </si>
  <si>
    <t>chr6:32251568|32253292+</t>
  </si>
  <si>
    <t>intergenic_region:32251569-32251666</t>
  </si>
  <si>
    <t>161,238,175,189,208,149,39,97,43,54,110,46,49,85,75,29,30,26</t>
  </si>
  <si>
    <t>281,216,186,167,236,175,60,105,35,23,23,12,18,15,19,24,29,11</t>
  </si>
  <si>
    <t>chr6:32251568|32265653+</t>
  </si>
  <si>
    <t>intergenic_region:32251569-32251666,intergenic_region:32265455-32265653</t>
  </si>
  <si>
    <t>chr6:32326292|32326708-</t>
  </si>
  <si>
    <t>intergenic_region:32326293-32326467,intergenic_region:32326549-32326708</t>
  </si>
  <si>
    <t>79,21</t>
  </si>
  <si>
    <t>chr6:32326548|32345052-</t>
  </si>
  <si>
    <t>intergenic_region:32344934-32345052</t>
  </si>
  <si>
    <t>17,125,28</t>
  </si>
  <si>
    <t>chr6:32326548|32373315-</t>
  </si>
  <si>
    <t>intergenic_region:32326549-32326708</t>
  </si>
  <si>
    <t>147,129,31</t>
  </si>
  <si>
    <t>chr6:32573512|32580560+</t>
  </si>
  <si>
    <t>intergenic_region:32573513-32573608,intergenic_region:32580417-32580560</t>
  </si>
  <si>
    <t>7,5,4,2,2,8,7,4</t>
  </si>
  <si>
    <t>11,7,16,7,16,21,17,15</t>
  </si>
  <si>
    <t>chr6:32631407|32674460-</t>
  </si>
  <si>
    <t>ENSGALG00000041255;</t>
  </si>
  <si>
    <t>exon:32631408-32631516</t>
  </si>
  <si>
    <t>14,14,17,9,4,5,3,3</t>
  </si>
  <si>
    <t>113,78,55,61,56,27,33,20</t>
  </si>
  <si>
    <t>ADAM12</t>
  </si>
  <si>
    <t>chr6:32643967|32674460-</t>
  </si>
  <si>
    <t>exon:32643968-32644057,exon:32648810-32648987,exon:32674291-32674460</t>
  </si>
  <si>
    <t>3,35,44,33,21,19,11,14,4,11</t>
  </si>
  <si>
    <t>19,157,88,86,89,81,50,56,48,43</t>
  </si>
  <si>
    <t>chr6:32667904|32674460-</t>
  </si>
  <si>
    <t>exon:32667905-32668053,exon:32672964-32673048,exon:32674291-32674460</t>
  </si>
  <si>
    <t>5,4,209,171,166,61,57,39,38,46,52</t>
  </si>
  <si>
    <t>20,1,161,101,80,73,71,58,39,31,35</t>
  </si>
  <si>
    <t>chr6:32667904|32676400-</t>
  </si>
  <si>
    <t>exon:32667905-32668053,exon:32675394-32675465,exon:32676335-32676400</t>
  </si>
  <si>
    <t>99,68,60</t>
  </si>
  <si>
    <t>chr6:32667904|32681136-</t>
  </si>
  <si>
    <t>exon:32667905-32668053,exon:32676335-32676400,exon:32680959-32681136</t>
  </si>
  <si>
    <t>80,60</t>
  </si>
  <si>
    <t>chr6:32680958|32695055-</t>
  </si>
  <si>
    <t>exon:32680959-32681136,exon:32694977-32695055</t>
  </si>
  <si>
    <t>24,10,23,5,3,9,3</t>
  </si>
  <si>
    <t>70,59,40,27,27,16,11</t>
  </si>
  <si>
    <t>chr6:32744657|32775511-</t>
  </si>
  <si>
    <t>exon:32744658-32744731,exon:32775378-32775511</t>
  </si>
  <si>
    <t>22,19,2,5,6,2,3</t>
  </si>
  <si>
    <t>46,35,14,22,18,17,13</t>
  </si>
  <si>
    <t>chr6:32958738|32966332+</t>
  </si>
  <si>
    <t>ENSGALG00000042259;</t>
  </si>
  <si>
    <t>exon:32958739-32958822,exon:32962783-32962823,exon:32964704-32964759,exon:32966236-32966332</t>
  </si>
  <si>
    <t>2,2,6,4,2,6,12,8,3,7,2,2</t>
  </si>
  <si>
    <t>10,40,26,53,22,55,55,19,28,36,45,12</t>
  </si>
  <si>
    <t>DOCK1</t>
  </si>
  <si>
    <t>chr6:32958738|32969705+</t>
  </si>
  <si>
    <t>exon:32958739-32958822,exon:32962783-32962823,exon:32964704-32964759,exon:32966236-32966332,exon:32969557-32969705</t>
  </si>
  <si>
    <t>2,3,4,15,2,3,4</t>
  </si>
  <si>
    <t>15,37,58,65,24,22,46</t>
  </si>
  <si>
    <t>chr6:32966235|32974356+</t>
  </si>
  <si>
    <t>exon:32966236-32966332,exon:32974199-32974356</t>
  </si>
  <si>
    <t>chr6:32972607|33017041+</t>
  </si>
  <si>
    <t>exon:33016914-33017041</t>
  </si>
  <si>
    <t>chr6:32980420|33019517+</t>
  </si>
  <si>
    <t>exon:32980421-32980546,exon:33016921-33017041,exon:33019422-33019517</t>
  </si>
  <si>
    <t>3,5,7,5,2,3</t>
  </si>
  <si>
    <t>92,83,111,43,35,28</t>
  </si>
  <si>
    <t>chr6:32990522|32998786+</t>
  </si>
  <si>
    <t>exon:32990523-32990620,exon:32993232-32993321</t>
  </si>
  <si>
    <t>2,4,6,5,4</t>
  </si>
  <si>
    <t>17,3,36,48,23</t>
  </si>
  <si>
    <t>chr6:32990522|33019517+</t>
  </si>
  <si>
    <t>exon:32990523-32990620,exon:32993232-32993321,exon:32993785-32993885,exon:33019422-33019517</t>
  </si>
  <si>
    <t>2,2,3,5,5,4,2,5</t>
  </si>
  <si>
    <t>18,26,82,116,52,47,51,27</t>
  </si>
  <si>
    <t>chr6:32993231|32998786+</t>
  </si>
  <si>
    <t>exon:32993232-32993321,exon:32993785-32993885</t>
  </si>
  <si>
    <t>chr6:32993231|33019517+</t>
  </si>
  <si>
    <t>exon:32993232-32993321,exon:32993785-32993885,exon:33016921-33017041,exon:33019422-33019517</t>
  </si>
  <si>
    <t>3,4,9,12,7,5,3,8,7</t>
  </si>
  <si>
    <t>23,41,115,143,53,54,53,65,38</t>
  </si>
  <si>
    <t>chr6:33016913|33019517+</t>
  </si>
  <si>
    <t>exon:33016914-33017041,exon:33019422-33019517</t>
  </si>
  <si>
    <t>2,4,3,14,3,24,19,9,26,15,5,10,7,4</t>
  </si>
  <si>
    <t>42,61,88,44,40,257,280,138,80,80,86,123,123,103</t>
  </si>
  <si>
    <t>chr6:33090496|33141924+</t>
  </si>
  <si>
    <t>exon:33141776-33141924</t>
  </si>
  <si>
    <t>5,3,3,2,9,3,2</t>
  </si>
  <si>
    <t>14,14,27,99,94,39,23</t>
  </si>
  <si>
    <t>chr6:33130863|33141924+</t>
  </si>
  <si>
    <t>exon:33130864-33130942,exon:33141776-33141924</t>
  </si>
  <si>
    <t>3,4,3,5,7,3,3,8,14,6,2,5,3</t>
  </si>
  <si>
    <t>19,8,16,12,33,37,5,80,65,32,30,24,24</t>
  </si>
  <si>
    <t>chr6:33135397|33151542+</t>
  </si>
  <si>
    <t>exon:33135398-33135456,exon:33151386-33151542</t>
  </si>
  <si>
    <t>3,4,3,2,5,2,3,8,7,4,4,8,3,3</t>
  </si>
  <si>
    <t>10,5,12,18,29,8,76,87,29,39,36,34,42,29</t>
  </si>
  <si>
    <t>chr6:33141775|33159562+</t>
  </si>
  <si>
    <t>exon:33155897-33155987,exon:33159443-33159562</t>
  </si>
  <si>
    <t>4,2,3,15,17,6,4,3,3</t>
  </si>
  <si>
    <t>25,13,15,69,86,20,25,25,25</t>
  </si>
  <si>
    <t>chr6:33141775|33169649+</t>
  </si>
  <si>
    <t>exon:33141776-33141924,exon:33166979-33167068,exon:33169545-33169649</t>
  </si>
  <si>
    <t>108,111,47</t>
  </si>
  <si>
    <t>chr6:33141775|33184548+</t>
  </si>
  <si>
    <t>37,234,54</t>
  </si>
  <si>
    <t>chr6:33151109|33151542+</t>
  </si>
  <si>
    <t>exon:33151110-33151195,exon:33151386-33151542</t>
  </si>
  <si>
    <t>4,3,3,4,5,6</t>
  </si>
  <si>
    <t>14,33,104,98,49,34</t>
  </si>
  <si>
    <t>chr6:33151109|33159562+</t>
  </si>
  <si>
    <t>exon:33151110-33151195,exon:33159443-33159562</t>
  </si>
  <si>
    <t>chr6:33166978|33184548+</t>
  </si>
  <si>
    <t>exon:33166979-33167068,exon:33171833-33171974,exon:33179578-33179661,exon:33184411-33184548</t>
  </si>
  <si>
    <t>8,4,3,2</t>
  </si>
  <si>
    <t>219,183,52,41</t>
  </si>
  <si>
    <t>chr6:33168072|33171974+</t>
  </si>
  <si>
    <t>intron:33168073-33168166,intron:33169545-33169649,intron:33171833-33171974</t>
  </si>
  <si>
    <t>68,27,23</t>
  </si>
  <si>
    <t>chr6:33172697|33187257+</t>
  </si>
  <si>
    <t>exon:33172698-33172782,exon:33174616-33174702</t>
  </si>
  <si>
    <t>3,2,3,3,7,8,61,43,12,11,9,5,35,26,14</t>
  </si>
  <si>
    <t>6,12,6,10,9,16,63,53,16,32,17,14,34,24,16</t>
  </si>
  <si>
    <t>chr6:33174615|33187257+</t>
  </si>
  <si>
    <t>exon:33174616-33174702</t>
  </si>
  <si>
    <t>2,12,7,5</t>
  </si>
  <si>
    <t>30,248,203,77</t>
  </si>
  <si>
    <t>chr6:33174615|33197736+</t>
  </si>
  <si>
    <t>exon:33174616-33174702,exon:33178345-33178521,exon:33197583-33197736</t>
  </si>
  <si>
    <t>3,9,6,7,4,3,7,5,2,7</t>
  </si>
  <si>
    <t>51,288,238,70,135,82,40,87,69,39</t>
  </si>
  <si>
    <t>chr6:33174615|33202673+</t>
  </si>
  <si>
    <t>2,2,4,16,2,4,2</t>
  </si>
  <si>
    <t>73,35,256,208,113,79,39</t>
  </si>
  <si>
    <t>chr6:33369897|33376369+</t>
  </si>
  <si>
    <t>ENSGALG00000009823;</t>
  </si>
  <si>
    <t>exon:33369898-33370007,exon:33375935-33376037,exon:33376296-33376369</t>
  </si>
  <si>
    <t>6,3,6</t>
  </si>
  <si>
    <t>14,18,6</t>
  </si>
  <si>
    <t>PTPRE</t>
  </si>
  <si>
    <t>chr6:33369897|33378198+</t>
  </si>
  <si>
    <t>exon:33369898-33370007,exon:33375935-33376037,exon:33378062-33378198</t>
  </si>
  <si>
    <t>3,10,5,7,3,4,7,2,6</t>
  </si>
  <si>
    <t>17,14,11,14,13,2,10,21,8</t>
  </si>
  <si>
    <t>chr6:33375934|33378198+</t>
  </si>
  <si>
    <t>exon:33375935-33376037,exon:33376296-33376369,exon:33378062-33378198</t>
  </si>
  <si>
    <t>4,5,15,3,3,11</t>
  </si>
  <si>
    <t>18,17,11,14,4,9</t>
  </si>
  <si>
    <t>chr6:33378061|33384437+</t>
  </si>
  <si>
    <t>exon:33378062-33378198,exon:33382232-33382322,exon:33383625-33383722,exon:33384318-33384437</t>
  </si>
  <si>
    <t>5,5,3,10</t>
  </si>
  <si>
    <t>23,19,14,14</t>
  </si>
  <si>
    <t>chr6:33382231|33384437+</t>
  </si>
  <si>
    <t>exon:33382232-33382322,exon:33382988-33383064,exon:33383189-33383225,exon:33383625-33383722</t>
  </si>
  <si>
    <t>14,10</t>
  </si>
  <si>
    <t>chr6:33385614|33388767+</t>
  </si>
  <si>
    <t>exon:33385615-33385775,exon:33388618-33388767</t>
  </si>
  <si>
    <t>chr6:33390843|33392837+</t>
  </si>
  <si>
    <t>exon:33390844-33390937,exon:33391473-33391549,exon:33392703-33392837</t>
  </si>
  <si>
    <t>113,98,40,51,46,25,21,28,38</t>
  </si>
  <si>
    <t>22,24,14,14,9,6,16,10,9</t>
  </si>
  <si>
    <t>chr6:33390843|33394516+</t>
  </si>
  <si>
    <t>exon:33390844-33390937,exon:33391473-33391549,exon:33394356-33394516</t>
  </si>
  <si>
    <t>3,18,17,10,3,2,7,6,13,5</t>
  </si>
  <si>
    <t>1,10,16,6,14,3,2,13,8,4</t>
  </si>
  <si>
    <t>chr6:33393806|33394516+</t>
  </si>
  <si>
    <t>exon:33393807-33393932,exon:33394356-33394516</t>
  </si>
  <si>
    <t>9,2,6</t>
  </si>
  <si>
    <t>13,17,6</t>
  </si>
  <si>
    <t>chr6:34037543|34049801+</t>
  </si>
  <si>
    <t>ENSGALG00000042949;</t>
  </si>
  <si>
    <t>intron:34037544-34037670,intron:34049662-34049801</t>
  </si>
  <si>
    <t>MGMT</t>
  </si>
  <si>
    <t>chr6:34038969|34049801+</t>
  </si>
  <si>
    <t>exon:34038970-34039012,exon:34049662-34049801</t>
  </si>
  <si>
    <t>4,15,17,10,15,9,13,13,12,17,11,13,15,8,4,13,15</t>
  </si>
  <si>
    <t>64,63,58,76,106,48,87,111,100,82,31,95,74,33,79,57,28</t>
  </si>
  <si>
    <t>chr6:34162735|34170746+</t>
  </si>
  <si>
    <t>exon:34162736-34162875,exon:34169313-34169380,exon:34170517-34170746</t>
  </si>
  <si>
    <t>20,64,36,38,41</t>
  </si>
  <si>
    <t>chr6:34168112|34170746+</t>
  </si>
  <si>
    <t>intron:34168113-34168261,intron:34170517-34170746</t>
  </si>
  <si>
    <t>7,12,4,8,3</t>
  </si>
  <si>
    <t>23,28,15,17,23</t>
  </si>
  <si>
    <t>chr6:34169312|34170746+</t>
  </si>
  <si>
    <t>intron:34169313-34169380</t>
  </si>
  <si>
    <t>chr6:34361394|34364749+</t>
  </si>
  <si>
    <t>ENSGALG00000010464;</t>
  </si>
  <si>
    <t>exon:34361395-34361503,exon:34364548-34364749</t>
  </si>
  <si>
    <t>7,6,2,2</t>
  </si>
  <si>
    <t>34,22,16,33</t>
  </si>
  <si>
    <t>GLRX3</t>
  </si>
  <si>
    <t>chr6:34363878|34364749+</t>
  </si>
  <si>
    <t>exon:34363879-34363953,exon:34364548-34364749</t>
  </si>
  <si>
    <t>chr6:34828922|34833541+</t>
  </si>
  <si>
    <t>ENSGALG00000010471;</t>
  </si>
  <si>
    <t>exon:34828923-34829020,exon:34831924-34832089,exon:34833429-34833541</t>
  </si>
  <si>
    <t>2,5,3,3,5</t>
  </si>
  <si>
    <t>85,31,15,17,7</t>
  </si>
  <si>
    <t>PPP2R2D</t>
  </si>
  <si>
    <t>chr6:34837066|34841191+</t>
  </si>
  <si>
    <t>exon:34837067-34837231,exon:34841101-34841191</t>
  </si>
  <si>
    <t>chr6:35029768|35030497+</t>
  </si>
  <si>
    <t>ENSGALG00000010491;</t>
  </si>
  <si>
    <t>exon:35029769-35029920,exon:35030355-35030497</t>
  </si>
  <si>
    <t>PWWP2B</t>
  </si>
  <si>
    <t>chr6:35160173|35161243+</t>
  </si>
  <si>
    <t>ENSGALG00000010493;</t>
  </si>
  <si>
    <t>exon:35160174-35160274,exon:35161156-35161243</t>
  </si>
  <si>
    <t>4,2,3,6,31,33,30,32,16,119,94,16,12,22,12</t>
  </si>
  <si>
    <t>5,20,24,16,19,15,19,49,21,38,41,23,25,27,11</t>
  </si>
  <si>
    <t>INPP5A</t>
  </si>
  <si>
    <t>chr6:35205356|35226497+</t>
  </si>
  <si>
    <t>exon:35205357-35205420,exon:35208833-35208936,exon:35220265-35220317,exon:35226378-35226497</t>
  </si>
  <si>
    <t>2,2,2,2,4</t>
  </si>
  <si>
    <t>38,20,24,12,29</t>
  </si>
  <si>
    <t>chr6:35272065|35287021+</t>
  </si>
  <si>
    <t>exon:35272066-35272161,exon:35272458-35272532,exon:35279201-35279289,exon:35286948-35287021</t>
  </si>
  <si>
    <t>4,2,3,30,21,11,11,11,11,6,14,16</t>
  </si>
  <si>
    <t>6,3,6,20,47,28,18,22,20,23,15,11</t>
  </si>
  <si>
    <t>chr6:35361781|35367166+</t>
  </si>
  <si>
    <t>ENSGALG00000010517;</t>
  </si>
  <si>
    <t>intron:35365696-35365770,intron:35365863-35365991,intron:35367071-35367166</t>
  </si>
  <si>
    <t>45,23</t>
  </si>
  <si>
    <t>TCTN3</t>
  </si>
  <si>
    <t>chr6:35387423|35390976+</t>
  </si>
  <si>
    <t>ENSGALG00000034655;</t>
  </si>
  <si>
    <t>exon:35387424-35387547,exon:35390753-35390976</t>
  </si>
  <si>
    <t>chr6:35387423|35392948+</t>
  </si>
  <si>
    <t>exon:35387424-35387547,exon:35392604-35392753,exon:35392844-35392948</t>
  </si>
  <si>
    <t>11,3,18,16,10,18,8,9,13,12,15,12,22,10,6,13,12</t>
  </si>
  <si>
    <t>8,20,34,56,20,13,41,9,29,34,18,56,59,34,17,11,27</t>
  </si>
  <si>
    <t>chr6:35390752|35392948+</t>
  </si>
  <si>
    <t>exon:35392844-35392948</t>
  </si>
  <si>
    <t>chr6:35397214|35398051+</t>
  </si>
  <si>
    <t>exon:35397215-35397373,exon:35397961-35398051</t>
  </si>
  <si>
    <t>3,11,8,2</t>
  </si>
  <si>
    <t>19,41,43,63</t>
  </si>
  <si>
    <t>chr6:35397214|35399482+</t>
  </si>
  <si>
    <t>18,46,24</t>
  </si>
  <si>
    <t>chr6:35397214|35404115+</t>
  </si>
  <si>
    <t>exon:35397215-35397373,exon:35397961-35398051,exon:35403971-35404115</t>
  </si>
  <si>
    <t>2,3,2,5,9,3,3</t>
  </si>
  <si>
    <t>16,15,24,49,15,49,19</t>
  </si>
  <si>
    <t>chr6:35397960|35399482+</t>
  </si>
  <si>
    <t>exon:35397961-35398051,exon:35399358-35399482</t>
  </si>
  <si>
    <t>2,6,9</t>
  </si>
  <si>
    <t>40,71,46</t>
  </si>
  <si>
    <t>chr6:4350791|4358079-</t>
  </si>
  <si>
    <t>ENSGALG00000002414;</t>
  </si>
  <si>
    <t>exon:4357933-4358079</t>
  </si>
  <si>
    <t>TSPAN14</t>
  </si>
  <si>
    <t>chr6:4350791|4369956-</t>
  </si>
  <si>
    <t>exon:4350792-4350911,exon:4362722-4362772,exon:4369859-4369956</t>
  </si>
  <si>
    <t>chr6:4356930|4358079-</t>
  </si>
  <si>
    <t>exon:4356931-4357101,exon:4357933-4358079</t>
  </si>
  <si>
    <t>16,26,11,38,48,31,57,58,16,71,87,32,49,51,15,44,37,27</t>
  </si>
  <si>
    <t>46,27,24,60,83,40,39,85,19,16,30,34,26,11,23,22,14,12</t>
  </si>
  <si>
    <t>chr6:4394665|4400282-</t>
  </si>
  <si>
    <t>ENSGALG00000002421;</t>
  </si>
  <si>
    <t>exon:4394666-4394830</t>
  </si>
  <si>
    <t>FAM213A</t>
  </si>
  <si>
    <t>chr6:4396053|4400282-</t>
  </si>
  <si>
    <t>exon:4396054-4396194,exon:4399591-4399682,exon:4400103-4400282</t>
  </si>
  <si>
    <t>3,4,6,5</t>
  </si>
  <si>
    <t>588,65,65,29</t>
  </si>
  <si>
    <t>chr6:4399590|4400282-</t>
  </si>
  <si>
    <t>exon:4399591-4399682,exon:4400103-4400282</t>
  </si>
  <si>
    <t>chr6:4406006|4415938-</t>
  </si>
  <si>
    <t>intergenic_region:4406007-4406083,intergenic_region:4414445-4414532,intergenic_region:4415787-4415938</t>
  </si>
  <si>
    <t>11,13,14,5</t>
  </si>
  <si>
    <t>chr6:4414092|4415938-</t>
  </si>
  <si>
    <t>intergenic_region:4414093-4414532,intergenic_region:4415787-4415938</t>
  </si>
  <si>
    <t>29,27,49,26,25,31,14,25,29,31,52,22,14,41,25,14,20,24</t>
  </si>
  <si>
    <t>21,6,15,21,29,11,17,15,8,8,3,2,3,5,2,3,4,4</t>
  </si>
  <si>
    <t>chr6:4717674|4745972+</t>
  </si>
  <si>
    <t>intergenic_region:4717675-4717789,intergenic_region:4739618-4739797,intergenic_region:4745844-4745972</t>
  </si>
  <si>
    <t>chr6:4717674|4751042+</t>
  </si>
  <si>
    <t>intergenic_region:4717675-4717789,intergenic_region:4750905-4751042</t>
  </si>
  <si>
    <t>7,2,6</t>
  </si>
  <si>
    <t>6,15,9</t>
  </si>
  <si>
    <t>chr6:4756317|4756716+</t>
  </si>
  <si>
    <t>ENSGALG00000002525;</t>
  </si>
  <si>
    <t>intron:4756318-4756716</t>
  </si>
  <si>
    <t>RASGEF1A</t>
  </si>
  <si>
    <t>chr6:4770448|4777711-</t>
  </si>
  <si>
    <t>ENSGALG00000002543;</t>
  </si>
  <si>
    <t>exon:4777495-4777711</t>
  </si>
  <si>
    <t>3,4,6,5,5</t>
  </si>
  <si>
    <t>38,25,24,24,21</t>
  </si>
  <si>
    <t>CSGALNACT2</t>
  </si>
  <si>
    <t>chr6:4772172|4777711-</t>
  </si>
  <si>
    <t>exon:4772173-4772254,exon:4773646-4773740</t>
  </si>
  <si>
    <t>chr6:5076477|5089408-</t>
  </si>
  <si>
    <t>ENSGALG00000002624;</t>
  </si>
  <si>
    <t>exon:5076478-5076600,exon:5077395-5077453</t>
  </si>
  <si>
    <t>BMS1</t>
  </si>
  <si>
    <t>chr6:5126598|5127597-</t>
  </si>
  <si>
    <t>ENSGALG00000002638;</t>
  </si>
  <si>
    <t>exon:5126599-5126674,exon:5127501-5127597</t>
  </si>
  <si>
    <t>chr6:5128644|5133408-</t>
  </si>
  <si>
    <t>exon:5128645-5128810,exon:5133167-5133408</t>
  </si>
  <si>
    <t>8,21,5,6,2,7,8,7</t>
  </si>
  <si>
    <t>11,23,12,6,4,14,5,2</t>
  </si>
  <si>
    <t>chr6:5169430|5171554-</t>
  </si>
  <si>
    <t>ENSGALG00000043826;</t>
  </si>
  <si>
    <t>exon:5171284-5171363,exon:5171464-5171554</t>
  </si>
  <si>
    <t>52,69,21</t>
  </si>
  <si>
    <t>ANXA11</t>
  </si>
  <si>
    <t>chr6:5202456|5206519+</t>
  </si>
  <si>
    <t>ENSGALG00000002693;</t>
  </si>
  <si>
    <t>exon:5205723-5205763,exon:5206413-5206519</t>
  </si>
  <si>
    <t>FAM149B1</t>
  </si>
  <si>
    <t>chr6:5223163|5230895-</t>
  </si>
  <si>
    <t>ENSGALG00000021213;</t>
  </si>
  <si>
    <t>exon:5223164-5223343</t>
  </si>
  <si>
    <t>UBE2D1</t>
  </si>
  <si>
    <t>chr6:5225961|5230895-</t>
  </si>
  <si>
    <t>exon:5225962-5226055,exon:5227507-5227612,exon:5227911-5227988,exon:5230706-5230737,exon:5230832-5230895</t>
  </si>
  <si>
    <t>24,78,31,50,67,37,9,28,6,96,204,30,31,76,13,20,47,46</t>
  </si>
  <si>
    <t>11,5,2,19,20,18,17,19,11,26,12,9,10,4,5,10,8,5</t>
  </si>
  <si>
    <t>chr6:5227506|5230895-</t>
  </si>
  <si>
    <t>exon:5227507-5227612,exon:5227911-5227988,exon:5230706-5230737,exon:5230832-5230895</t>
  </si>
  <si>
    <t>13,16,68,5,2,3,6</t>
  </si>
  <si>
    <t>35,41,95,22,27,26,26</t>
  </si>
  <si>
    <t>chr6:5257987|5262135+</t>
  </si>
  <si>
    <t>ENSGALG00000002710;</t>
  </si>
  <si>
    <t>intron:5257988-5258073</t>
  </si>
  <si>
    <t>1,17</t>
  </si>
  <si>
    <t>IPMK</t>
  </si>
  <si>
    <t>chr6:5257987|5278672+</t>
  </si>
  <si>
    <t>exon:5257988-5258073,exon:5272914-5273010</t>
  </si>
  <si>
    <t>3,3,6,11,3,2,3,2</t>
  </si>
  <si>
    <t>110,88,87,133,48,53,25,30</t>
  </si>
  <si>
    <t>chr6:5257987|5283962+</t>
  </si>
  <si>
    <t>intergenic_region:5257988-5258073,intergenic_region:5272914-5273010</t>
  </si>
  <si>
    <t>6,5,3,23,30,10,8,4,5,4,6</t>
  </si>
  <si>
    <t>61,81,25,23,40,16,13,9,19,13,5</t>
  </si>
  <si>
    <t>chr6:5272913|5283962+</t>
  </si>
  <si>
    <t>intergenic_region:5272914-5273010</t>
  </si>
  <si>
    <t>2,2,2,4,4,5,3,2,4,2</t>
  </si>
  <si>
    <t>36,76,25,25,55,21,18,11,22,10</t>
  </si>
  <si>
    <t>chr6:613373|623033+</t>
  </si>
  <si>
    <t>ENSGALG00000031305;</t>
  </si>
  <si>
    <t>exon:613374-613524</t>
  </si>
  <si>
    <t>FAM13C</t>
  </si>
  <si>
    <t>chr6:613373|633566+</t>
  </si>
  <si>
    <t>exon:613374-613524,exon:633472-633566</t>
  </si>
  <si>
    <t>3,11,7</t>
  </si>
  <si>
    <t>chr6:613373|633785+</t>
  </si>
  <si>
    <t>intergenic_region:613374-613524</t>
  </si>
  <si>
    <t>chr6:6648788|6655744-</t>
  </si>
  <si>
    <t>ENSGALG00000002761;</t>
  </si>
  <si>
    <t>exon:6648789-6648868,exon:6655503-6655744</t>
  </si>
  <si>
    <t>25,28,5</t>
  </si>
  <si>
    <t>SIRT1</t>
  </si>
  <si>
    <t>chr6:6648788|6659595-</t>
  </si>
  <si>
    <t>exon:6648789-6648868,exon:6659479-6659595</t>
  </si>
  <si>
    <t>14,17</t>
  </si>
  <si>
    <t>chr6:7801797|7809195-</t>
  </si>
  <si>
    <t>ENSGALG00000002904;</t>
  </si>
  <si>
    <t>exon:7801798-7801911,exon:7804051-7804171,exon:7804696-7804772,exon:7809123-7809195</t>
  </si>
  <si>
    <t>4,6,13,5,8,6,4,13,17,10,6,15,10,10</t>
  </si>
  <si>
    <t>15,7,28,18,27,38,12,9,15,15,15,12,11,6</t>
  </si>
  <si>
    <t>REEP3</t>
  </si>
  <si>
    <t>chr6:784998|809811-</t>
  </si>
  <si>
    <t>ENSGALG00000036095;</t>
  </si>
  <si>
    <t>exon:784999-785157,exon:785765-785844,exon:809742-809811</t>
  </si>
  <si>
    <t>2,6,13,3,5,5,3,9,2,4,14,3,2,6,4,11,2,2</t>
  </si>
  <si>
    <t>49,43,49,100,162,82,117,280,127,57,87,32,27,28,11,55,60,39</t>
  </si>
  <si>
    <t>BICC1</t>
  </si>
  <si>
    <t>chr6:7868348|7869291+</t>
  </si>
  <si>
    <t>ENSGALG00000002942;</t>
  </si>
  <si>
    <t>intron:7869175-7869291</t>
  </si>
  <si>
    <t>JMJD1C</t>
  </si>
  <si>
    <t>chr6:7887424|7888621+</t>
  </si>
  <si>
    <t>intron:7887425-7887589,intron:7888535-7888621</t>
  </si>
  <si>
    <t>chr6:7887424|7889625+</t>
  </si>
  <si>
    <t>intron:7887425-7887589,intron:7889467-7889625</t>
  </si>
  <si>
    <t>chr6:791866|792665-</t>
  </si>
  <si>
    <t>intron:791867-791963,intron:792473-792665</t>
  </si>
  <si>
    <t>chr6:7934290|7951684+</t>
  </si>
  <si>
    <t>exon:7934291-7934404,exon:7951579-7951684</t>
  </si>
  <si>
    <t>5,14,3,5</t>
  </si>
  <si>
    <t>10,18,12,7</t>
  </si>
  <si>
    <t>chr6:7956135|7959743+</t>
  </si>
  <si>
    <t>exon:7956136-7956260</t>
  </si>
  <si>
    <t>15,28,20</t>
  </si>
  <si>
    <t>chr6:7968970|7971802+</t>
  </si>
  <si>
    <t>exon:7971650-7971802</t>
  </si>
  <si>
    <t>chr6:7968970|7982408+</t>
  </si>
  <si>
    <t>exon:7968971-7969172,exon:7982232-7982408</t>
  </si>
  <si>
    <t>32,22,22,36</t>
  </si>
  <si>
    <t>chr6:7974434|7978702+</t>
  </si>
  <si>
    <t>exon:7974435-7974524,exon:7978572-7978702</t>
  </si>
  <si>
    <t>chr6:7976736|7978702+</t>
  </si>
  <si>
    <t>exon:7976737-7976951,exon:7978572-7978702</t>
  </si>
  <si>
    <t>chr6:809741|825217-</t>
  </si>
  <si>
    <t>intron:809742-809811,intron:811302-811401,intron:812905-812984,intron:824091-824137</t>
  </si>
  <si>
    <t>2,7,5,2,2,4,9,7,4,4,5,4</t>
  </si>
  <si>
    <t>19,22,67,36,36,88,22,20,10,27,23,16</t>
  </si>
  <si>
    <t>chr6:8107762|8113024+</t>
  </si>
  <si>
    <t>intergenic_region:8112941-8113024</t>
  </si>
  <si>
    <t>3,3,2,6,6,4,2,21,15,7,10,2,4</t>
  </si>
  <si>
    <t>37,27,17,25,25,17,20,29,35,29,22,16,13</t>
  </si>
  <si>
    <t>chr6:8107762|8123617+</t>
  </si>
  <si>
    <t>intergenic_region:8123498-8123617</t>
  </si>
  <si>
    <t>4,9,10,6,3,5,4,3,14,10,3,3,5,4,2</t>
  </si>
  <si>
    <t>21,25,15,21,23,25,7,22,24,13,9,5,11,13,12</t>
  </si>
  <si>
    <t>chr6:8107762|8157223+</t>
  </si>
  <si>
    <t>intergenic_region:8154368-8154455,intergenic_region:8157129-8157223</t>
  </si>
  <si>
    <t>5,3,4,3,2,4,3,10,2,6,3,3,5</t>
  </si>
  <si>
    <t>9,10,11,14,7,10,8,8,8,3,5,3,5</t>
  </si>
  <si>
    <t>chr6:8112940|8123617+</t>
  </si>
  <si>
    <t>intergenic_region:8112941-8113024,intergenic_region:8121740-8121805,intergenic_region:8123498-8123617</t>
  </si>
  <si>
    <t>chr6:8316232|8332104-</t>
  </si>
  <si>
    <t>ENSGALG00000031534;</t>
  </si>
  <si>
    <t>exon:8316233-8316330</t>
  </si>
  <si>
    <t>7,14,10,9,2,3</t>
  </si>
  <si>
    <t>36,65,17,22,22,25</t>
  </si>
  <si>
    <t>ARID5B</t>
  </si>
  <si>
    <t>chr6:8316232|8394363-</t>
  </si>
  <si>
    <t>exon:8316233-8316330,exon:8323569-8323621</t>
  </si>
  <si>
    <t>4,4,3,4,7,23,25,4,2,3,3,3,8,2</t>
  </si>
  <si>
    <t>4,0,4,15,11,22,33,6,19,6,11,8,11,5</t>
  </si>
  <si>
    <t>chr6:8363077|8363308-</t>
  </si>
  <si>
    <t>exon:8363078-8363308</t>
  </si>
  <si>
    <t>62,112,40,40</t>
  </si>
  <si>
    <t>chr6:8363077|8394363-</t>
  </si>
  <si>
    <t>4,7,3,3,6,15,6,5,4,2,3</t>
  </si>
  <si>
    <t>7,14,21,23,28,72,22,29,34,33,19</t>
  </si>
  <si>
    <t>chr6:8394137|8394363-</t>
  </si>
  <si>
    <t>exon:8394138-8394363</t>
  </si>
  <si>
    <t>2,2,10,4,6,5,5,2,2</t>
  </si>
  <si>
    <t>14,11,57,97,32,38,22,17,19</t>
  </si>
  <si>
    <t>chr6:8402962|8403223-</t>
  </si>
  <si>
    <t>exon:8402963-8403223</t>
  </si>
  <si>
    <t>4,3,5,6</t>
  </si>
  <si>
    <t>81,62,73,78</t>
  </si>
  <si>
    <t>chr6:8473877|8485865-</t>
  </si>
  <si>
    <t>ENSGALG00000003013;</t>
  </si>
  <si>
    <t>exon:8473878-8473950,exon:8482763-8482932,exon:8485753-8485865</t>
  </si>
  <si>
    <t>4,8,3,4</t>
  </si>
  <si>
    <t>0,1,2,1</t>
  </si>
  <si>
    <t>C10orf107</t>
  </si>
  <si>
    <t>chr6:8688451|8689137+</t>
  </si>
  <si>
    <t>ENSGALG00000003073;</t>
  </si>
  <si>
    <t>exon:8688452-8688653,exon:8689034-8689137</t>
  </si>
  <si>
    <t>6,9,4,2,2</t>
  </si>
  <si>
    <t>4,13,3,0,5</t>
  </si>
  <si>
    <t>RHOBTB1</t>
  </si>
  <si>
    <t>chr6:9016991|9027790+</t>
  </si>
  <si>
    <t>ENSGALG00000003135;</t>
  </si>
  <si>
    <t>exon:9016992-9017115,exon:9019995-9020097,exon:9027684-9027790</t>
  </si>
  <si>
    <t>ANK3</t>
  </si>
  <si>
    <t>chr6:9016991|9038754+</t>
  </si>
  <si>
    <t>exon:9016992-9017115,exon:9038600-9038754</t>
  </si>
  <si>
    <t>14,34,21,21</t>
  </si>
  <si>
    <t>chr6:9117271|9123280+</t>
  </si>
  <si>
    <t>ENSGALG00000003165;</t>
  </si>
  <si>
    <t>exon:9117272-9117421,exon:9123152-9123280</t>
  </si>
  <si>
    <t>CCDC6</t>
  </si>
  <si>
    <t>chr6:9117271|9132466+</t>
  </si>
  <si>
    <t>exon:9117272-9117421,exon:9132310-9132466</t>
  </si>
  <si>
    <t>13,3,6,3,4,2,6,3</t>
  </si>
  <si>
    <t>49,118,64,32,22,38,27,19</t>
  </si>
  <si>
    <t>chr6:9117271|9135748+</t>
  </si>
  <si>
    <t>exon:9135648-9135748</t>
  </si>
  <si>
    <t>6,5,3,4,6,5,9,3,3</t>
  </si>
  <si>
    <t>48,32,49,53,12,61,20,18,11</t>
  </si>
  <si>
    <t>chr6:9117271|9139563+</t>
  </si>
  <si>
    <t>exon:9139439-9139563</t>
  </si>
  <si>
    <t>7,5,4,3,9,7,3,4,4,5,6,3</t>
  </si>
  <si>
    <t>30,22,27,20,42,24,26,13,19,5,9,13</t>
  </si>
  <si>
    <t>chr6:9132309|9139563+</t>
  </si>
  <si>
    <t>exon:9132310-9132466,exon:9135648-9135748,exon:9139439-9139563</t>
  </si>
  <si>
    <t>chr6:9169440|9170976+</t>
  </si>
  <si>
    <t>ENSGALG00000003172;</t>
  </si>
  <si>
    <t>exon:9169441-9169500,exon:9170748-9170976</t>
  </si>
  <si>
    <t>32,55,41,6,7,13,22,17,4,9,5,7,4</t>
  </si>
  <si>
    <t>109,81,87,12,18,11,8,6,11,4,3,4,7</t>
  </si>
  <si>
    <t>chr6:934281|935738+</t>
  </si>
  <si>
    <t>intergenic_region:934282-934421,intergenic_region:935635-935738</t>
  </si>
  <si>
    <t>25,9,10,50,11,26,7,4,6,2,4,7,2</t>
  </si>
  <si>
    <t>8,4,3,4,1,1,0,0,0,2,0,0,0</t>
  </si>
  <si>
    <t>chr6:9369413|9370624-</t>
  </si>
  <si>
    <t>intergenic_region:9369414-9369490,intergenic_region:9370349-9370427,intergenic_region:9370548-9370624</t>
  </si>
  <si>
    <t>chr6:9377034|9389897-</t>
  </si>
  <si>
    <t>ENSGALG00000003526;</t>
  </si>
  <si>
    <t>exon:9377035-9377198</t>
  </si>
  <si>
    <t>TUBGCP2</t>
  </si>
  <si>
    <t>chr6:9380237|9396741-</t>
  </si>
  <si>
    <t>exon:9380238-9380358,exon:9396613-9396741</t>
  </si>
  <si>
    <t>chr6:9381653|9389897-</t>
  </si>
  <si>
    <t>exon:9381654-9381782,exon:9389690-9389897</t>
  </si>
  <si>
    <t>6,6,9,3,6,9,6,3,33,25,18,12,17,11,10,12,8</t>
  </si>
  <si>
    <t>39,22,48,73,34,36,61,13,37,28,12,28,26,15,46,28,14</t>
  </si>
  <si>
    <t>chr6:9388461|9396741-</t>
  </si>
  <si>
    <t>exon:9388462-9388661</t>
  </si>
  <si>
    <t>85,81</t>
  </si>
  <si>
    <t>chr6:9391613|9396295-</t>
  </si>
  <si>
    <t>exon:9391614-9391773,exon:9396119-9396295</t>
  </si>
  <si>
    <t>chr6:9391613|9396741-</t>
  </si>
  <si>
    <t>exon:9391614-9391773,exon:9396119-9396295,exon:9396613-9396741</t>
  </si>
  <si>
    <t>59,25,78,69,79,44,70,114,43,96,98,98,56,68,56,67,58,68</t>
  </si>
  <si>
    <t>chr6:9391623|9396741-</t>
  </si>
  <si>
    <t>exon:9396613-9396741</t>
  </si>
  <si>
    <t>chr6:9391718|9396741-</t>
  </si>
  <si>
    <t>exon:9391719-9391773,exon:9396119-9396295,exon:9396613-9396741</t>
  </si>
  <si>
    <t>chr6:9396118|9396741-</t>
  </si>
  <si>
    <t>exon:9396119-9396295,exon:9396613-9396741</t>
  </si>
  <si>
    <t>69,51,64,86,128,112,153,150,98,466,596,248,201,245,127,210,230,180</t>
  </si>
  <si>
    <t>chr6:9407342|9407626-</t>
  </si>
  <si>
    <t>ENSGALG00000024271;</t>
  </si>
  <si>
    <t>exon:9407343-9407447,exon:9407527-9407626</t>
  </si>
  <si>
    <t>10,9,7,25,12,3</t>
  </si>
  <si>
    <t>123,222,212,209,98,120</t>
  </si>
  <si>
    <t>ECHS1</t>
  </si>
  <si>
    <t>chr6:9411058|9411427-</t>
  </si>
  <si>
    <t>ENSGALG00000003549;</t>
  </si>
  <si>
    <t>exon:9411059-9411120,exon:9411202-9411427</t>
  </si>
  <si>
    <t>chr6:9411201|9411427-</t>
  </si>
  <si>
    <t>exon:9411202-9411427</t>
  </si>
  <si>
    <t>20,55</t>
  </si>
  <si>
    <t>chr6:9595661|9599287-</t>
  </si>
  <si>
    <t>ENSGALG00000003634;</t>
  </si>
  <si>
    <t>exon:9595662-9595900,exon:9599244-9599287</t>
  </si>
  <si>
    <t>39,24,26,19,17,18,13,6,8,108,145,60,41,41,38,37,39,49</t>
  </si>
  <si>
    <t>68,108,89,109,145,91,61,91,43,373,521,229,137,176,113,145,109,157</t>
  </si>
  <si>
    <t>PTEN</t>
  </si>
  <si>
    <t>chr6:9595661|9604874-</t>
  </si>
  <si>
    <t>exon:9595662-9595900,exon:9599244-9599287,exon:9604830-9604874</t>
  </si>
  <si>
    <t>9,10,10,2</t>
  </si>
  <si>
    <t>chr6:9603557|9607014-</t>
  </si>
  <si>
    <t>intron:9606930-9607014</t>
  </si>
  <si>
    <t>4,3,3,4,2</t>
  </si>
  <si>
    <t>23,45,45,66,35</t>
  </si>
  <si>
    <t>chr6:966397|968942+</t>
  </si>
  <si>
    <t>ENSGALG00000037682;</t>
  </si>
  <si>
    <t>exon:968740-968942</t>
  </si>
  <si>
    <t>23,31,14,31,42,33,3,11,4,22,48,23,10,16,10,8,16</t>
  </si>
  <si>
    <t>12,19,8,44,75,19,46,89,20,16,36,13,13,10,21,11,5</t>
  </si>
  <si>
    <t>CCSER2</t>
  </si>
  <si>
    <t>chr6:966397|987289+</t>
  </si>
  <si>
    <t>exon:987094-987289</t>
  </si>
  <si>
    <t>11,4,2,3,3,3,5,6,2,2</t>
  </si>
  <si>
    <t>19,42,114,29,57,29,36,52,14,13</t>
  </si>
  <si>
    <t>chr6:966397|998011+</t>
  </si>
  <si>
    <t>exon:997913-998011</t>
  </si>
  <si>
    <t>77,30,28</t>
  </si>
  <si>
    <t>chr6:9725441|9732089+</t>
  </si>
  <si>
    <t>ENSGALG00000003701;</t>
  </si>
  <si>
    <t>intron:9725442-9725576,intron:9731978-9732089</t>
  </si>
  <si>
    <t>SGMS1</t>
  </si>
  <si>
    <t>chr6:9731977|9735084+</t>
  </si>
  <si>
    <t>intron:9731978-9732089</t>
  </si>
  <si>
    <t>chr6:983057|1008013+</t>
  </si>
  <si>
    <t>exon:983058-983148,exon:1007929-1008013</t>
  </si>
  <si>
    <t>39,16,19</t>
  </si>
  <si>
    <t>chr6:983057|987289+</t>
  </si>
  <si>
    <t>exon:983058-983148,exon:986306-986468</t>
  </si>
  <si>
    <t>3,3,8,10,8,6,2,4,4,8,5,15,9,10,6,5,3</t>
  </si>
  <si>
    <t>19,30,12,45,126,38,76,108,38,46,73,25,19,18,17,31,14</t>
  </si>
  <si>
    <t>chr6:983057|998011+</t>
  </si>
  <si>
    <t>exon:983058-983148,exon:986306-986468,exon:997913-998011</t>
  </si>
  <si>
    <t>7,10,10,6,13,18,6,15,20,5,8,5,5,5,6,4</t>
  </si>
  <si>
    <t>28,51,89,39,57,93,32,26,47,26,11,18,12,27,18,9</t>
  </si>
  <si>
    <t>chr6:9874775|9876245+</t>
  </si>
  <si>
    <t>intron:9876087-9876245</t>
  </si>
  <si>
    <t>chr6:9906880|9920585+</t>
  </si>
  <si>
    <t>intron:9906881-9906933,intron:9915885-9915968,intron:9920419-9920585</t>
  </si>
  <si>
    <t>2,29,33,18,13,13,3,6,20,11</t>
  </si>
  <si>
    <t>8,171,159,66,144,120,53,118,75,59</t>
  </si>
  <si>
    <t>chr6:9915884|9920585+</t>
  </si>
  <si>
    <t>intron:9915885-9915968,intron:9916236-9916406,intron:9917010-9917036,intron:9920419-9920585</t>
  </si>
  <si>
    <t>2,5,13,46,71,69,24,27,28,25,24,47</t>
  </si>
  <si>
    <t>3,18,37,190,181,71,161,126,53,133,75,64</t>
  </si>
  <si>
    <t>chr6:9916235|9920585+</t>
  </si>
  <si>
    <t>intron:9916236-9916374,intron:9920419-9920585</t>
  </si>
  <si>
    <t>3,5,9,20,7,12,11,7,2</t>
  </si>
  <si>
    <t>20,46,59,242,218,175,134,138,87</t>
  </si>
  <si>
    <t>chr6:9916235|9922907+</t>
  </si>
  <si>
    <t>intron:9916236-9916337,intron:9922810-9922907</t>
  </si>
  <si>
    <t>42,20,12</t>
  </si>
  <si>
    <t>chr6:9916235|9945952+</t>
  </si>
  <si>
    <t>intron:9916236-9916406,intron:9920419-9920585,intron:9945874-9945952</t>
  </si>
  <si>
    <t>4,4,2,2,2</t>
  </si>
  <si>
    <t>94,77,48,47,50</t>
  </si>
  <si>
    <t>chr6:9920418|10011857+</t>
  </si>
  <si>
    <t>exon:9920419-9920585,exon:10011744-10011857</t>
  </si>
  <si>
    <t>6,6,4,4,14,16,38,47,25,24,15,5,10,6,9</t>
  </si>
  <si>
    <t>10,34,27,56,53,39,206,223,124,171,142,65,147,103,89</t>
  </si>
  <si>
    <t>chr6:9920418|9920585+</t>
  </si>
  <si>
    <t>exon:9920419-9920585</t>
  </si>
  <si>
    <t>9,6,2,3,3</t>
  </si>
  <si>
    <t>247,129,205,156,92</t>
  </si>
  <si>
    <t>chr6:9920418|9945952+</t>
  </si>
  <si>
    <t>intron:9920419-9920585</t>
  </si>
  <si>
    <t>6,5,4,3,7,2,6,2</t>
  </si>
  <si>
    <t>136,136,82,107,104,104,68,52</t>
  </si>
  <si>
    <t>chr6:995662|998011+</t>
  </si>
  <si>
    <t>exon:995663-995749,exon:996654-996740,exon:997913-998011</t>
  </si>
  <si>
    <t>chr7:10056003|10062488-</t>
  </si>
  <si>
    <t>ENSGALG00000030789;</t>
  </si>
  <si>
    <t>exon:10056004-10056055,exon:10056131-10056204,exon:10056524-10056599,exon:10062383-10062488</t>
  </si>
  <si>
    <t>2,5,3,11,5,5</t>
  </si>
  <si>
    <t>65,86,20,9,18,3</t>
  </si>
  <si>
    <t>chr7:10081128|10105281-</t>
  </si>
  <si>
    <t>ENSGALG00000007996;</t>
  </si>
  <si>
    <t>exon:10081129-10081220,exon:10095513-10095584,exon:10105170-10105281</t>
  </si>
  <si>
    <t>8,9,7,10,2,3,4,5</t>
  </si>
  <si>
    <t>49,79,46,28,32,25,29,19</t>
  </si>
  <si>
    <t>ANKRD44</t>
  </si>
  <si>
    <t>chr7:10092970|10095584-</t>
  </si>
  <si>
    <t>exon:10092971-10093172,exon:10095513-10095584</t>
  </si>
  <si>
    <t>6,13,7,5,5,3,5,2,2</t>
  </si>
  <si>
    <t>94,46,103,48,33,34,27,32,23</t>
  </si>
  <si>
    <t>chr7:10105169|10109365-</t>
  </si>
  <si>
    <t>exon:10105170-10105281,exon:10106307-10106387,exon:10109225-10109365</t>
  </si>
  <si>
    <t>chr7:10105169|10115485-</t>
  </si>
  <si>
    <t>exon:10105170-10105281,exon:10115403-10115485</t>
  </si>
  <si>
    <t>chr7:10109224|10115485-</t>
  </si>
  <si>
    <t>exon:10109225-10109365,exon:10111540-10111608,exon:10113986-10114049,exon:10115403-10115485</t>
  </si>
  <si>
    <t>5,5,6,14,31,8,24,21,15,16,14,5,6,5,3,4</t>
  </si>
  <si>
    <t>42,44,46,142,203,82,131,188,54,67,103,51,47,49,63,22</t>
  </si>
  <si>
    <t>chr7:10118796|10127552-</t>
  </si>
  <si>
    <t>exon:10118797-10118911,exon:10121051-10121129,exon:10127352-10127552</t>
  </si>
  <si>
    <t>147,180,96,39</t>
  </si>
  <si>
    <t>chr7:10130247|10145300-</t>
  </si>
  <si>
    <t>exon:10130248-10130318,exon:10137626-10137704,exon:10145217-10145300</t>
  </si>
  <si>
    <t>5,3,2,2,3</t>
  </si>
  <si>
    <t>41,110,58,30,20</t>
  </si>
  <si>
    <t>chr7:10137625|10145300-</t>
  </si>
  <si>
    <t>exon:10137626-10137704,exon:10145217-10145300</t>
  </si>
  <si>
    <t>7,5,6,3,2,2</t>
  </si>
  <si>
    <t>107,58,37,44,26,19</t>
  </si>
  <si>
    <t>chr7:10215307|10216623-</t>
  </si>
  <si>
    <t>ENSGALG00000008038;</t>
  </si>
  <si>
    <t>intron:10216570-10216623</t>
  </si>
  <si>
    <t>SF3B1</t>
  </si>
  <si>
    <t>chr7:10242493|10245551-</t>
  </si>
  <si>
    <t>ENSGALG00000008094;</t>
  </si>
  <si>
    <t>exon:10245299-10245551</t>
  </si>
  <si>
    <t>HSPD1</t>
  </si>
  <si>
    <t>chr7:10242937|10245551-</t>
  </si>
  <si>
    <t>chr7:10259185|10263788+</t>
  </si>
  <si>
    <t>ENSGALG00000008128;</t>
  </si>
  <si>
    <t>exon:10259186-10259248,exon:10262824-10262903,exon:10263677-10263788</t>
  </si>
  <si>
    <t>44,63</t>
  </si>
  <si>
    <t>chr7:10271954|10289947-</t>
  </si>
  <si>
    <t>ENSGALG00000036471;</t>
  </si>
  <si>
    <t>exon:10289836-10289947</t>
  </si>
  <si>
    <t>RFTN2</t>
  </si>
  <si>
    <t>chr7:10359694|10378952-</t>
  </si>
  <si>
    <t>ENSGALG00000008113;</t>
  </si>
  <si>
    <t>exon:10359695-10359804</t>
  </si>
  <si>
    <t>21,30,18,10,9,11,15,2,7,5,4</t>
  </si>
  <si>
    <t>44,56,25,39,19,31,27,35,5,9,0</t>
  </si>
  <si>
    <t>PLCL1</t>
  </si>
  <si>
    <t>chr7:10374163|10378952-</t>
  </si>
  <si>
    <t>exon:10374164-10374367</t>
  </si>
  <si>
    <t>129,156,97,31,67,55,36,37,29,31,49,8,26,22,38,35</t>
  </si>
  <si>
    <t>58,77,55,23,48,24,19,48,28,3,7,1,6,9,9,0</t>
  </si>
  <si>
    <t>chr7:10523857|10526184-</t>
  </si>
  <si>
    <t>intergenic_region:10523858-10523977</t>
  </si>
  <si>
    <t>4,13,9,8,7,3</t>
  </si>
  <si>
    <t>11,27,12,28,4,2</t>
  </si>
  <si>
    <t>chr7:10548352|10548694+</t>
  </si>
  <si>
    <t>intergenic_region:10548353-10548399</t>
  </si>
  <si>
    <t>chr7:1070932|1077051+</t>
  </si>
  <si>
    <t>ENSGALG00000002594;</t>
  </si>
  <si>
    <t>exon:1075532-1075708,exon:1076956-1077051</t>
  </si>
  <si>
    <t>4,27,20,3,7,10,7,6,2</t>
  </si>
  <si>
    <t>3,17,20,7,14,26,19,11,6</t>
  </si>
  <si>
    <t>TFPI</t>
  </si>
  <si>
    <t>chr7:108111|111052-</t>
  </si>
  <si>
    <t>ENSGALG00000040817;</t>
  </si>
  <si>
    <t>intron:108112-108206,intron:110999-111052</t>
  </si>
  <si>
    <t>NEMP2</t>
  </si>
  <si>
    <t>chr7:11163718|11202932+</t>
  </si>
  <si>
    <t>ENSGALG00000008152;</t>
  </si>
  <si>
    <t>exon:11163719-11163779,exon:11183845-11183906,exon:11195035-11195143,exon:11202797-11202932</t>
  </si>
  <si>
    <t>2,5,6,3,7,3,4,7,5,3,4,4</t>
  </si>
  <si>
    <t>13,7,44,29,64,22,5,7,8,8,14,7</t>
  </si>
  <si>
    <t>chr7:11195034|11202932+</t>
  </si>
  <si>
    <t>exon:11195035-11195143,exon:11198988-11199033</t>
  </si>
  <si>
    <t>6,5,3,7,3,9,6,2,6,2,2,5,3</t>
  </si>
  <si>
    <t>13,39,67,45,16,16,17,22,26,15,31,38,22</t>
  </si>
  <si>
    <t>chr7:11202187|11202932+</t>
  </si>
  <si>
    <t>exon:11202188-11202388,exon:11202797-11202932</t>
  </si>
  <si>
    <t>chr7:1121810|1126625+</t>
  </si>
  <si>
    <t>ENSGALG00000002632;</t>
  </si>
  <si>
    <t>exon:1121811-1121910</t>
  </si>
  <si>
    <t>7,2,3,3</t>
  </si>
  <si>
    <t>42,15,6,29</t>
  </si>
  <si>
    <t>CALCRL</t>
  </si>
  <si>
    <t>chr7:11244544|11246469+</t>
  </si>
  <si>
    <t>ENSGALG00000045898;</t>
  </si>
  <si>
    <t>exon:11244545-11244692,exon:11246157-11246469</t>
  </si>
  <si>
    <t>8,2,8,3,8</t>
  </si>
  <si>
    <t>1,0,1,6,1</t>
  </si>
  <si>
    <t>chr7:11244544|11248458+</t>
  </si>
  <si>
    <t>intergenic_region:11244545-11244692,intergenic_region:11248285-11248458</t>
  </si>
  <si>
    <t>6,2,2,2,5,5,2,8,2,4,10</t>
  </si>
  <si>
    <t>0,1,0,0,2,0,1,0,0,2,0</t>
  </si>
  <si>
    <t>chr7:11313328|11314804+</t>
  </si>
  <si>
    <t>ENSGALG00000020876;</t>
  </si>
  <si>
    <t>intron:11313889-11314022,intron:11314717-11314804</t>
  </si>
  <si>
    <t>13,25,12</t>
  </si>
  <si>
    <t>chr7:11313425|11314022+</t>
  </si>
  <si>
    <t>exon:11313426-11313550,exon:11313889-11314022</t>
  </si>
  <si>
    <t>2,2,5,7,2,2</t>
  </si>
  <si>
    <t>194,138,59,21,30,51</t>
  </si>
  <si>
    <t>chr7:11313425|11314804+</t>
  </si>
  <si>
    <t>exon:11313426-11313550,exon:11313889-11314022,exon:11314717-11314804</t>
  </si>
  <si>
    <t>3,5,5,5,3,353,320,223,75,68,47,102,74,85</t>
  </si>
  <si>
    <t>9,1,1,3,0,17,14,12,8,3,3,7,7,7</t>
  </si>
  <si>
    <t>chr7:11359936|11363126-</t>
  </si>
  <si>
    <t>ENSGALG00000008228;</t>
  </si>
  <si>
    <t>exon:11359937-11360055,exon:11360678-11360745,exon:11361413-11361506,exon:11363052-11363126</t>
  </si>
  <si>
    <t>PPIL3</t>
  </si>
  <si>
    <t>chr7:11363051|11369903-</t>
  </si>
  <si>
    <t>intergenic_region:11363052-11363126,intergenic_region:11365658-11365705,intergenic_region:11366278-11366510,intergenic_region:11369764-11369903</t>
  </si>
  <si>
    <t>2,2,7,2,6,2,4,10,4,2,5</t>
  </si>
  <si>
    <t>9,8,14,7,11,3,13,5,6,8,8</t>
  </si>
  <si>
    <t>chr7:11398925|11427525-</t>
  </si>
  <si>
    <t>intergenic_region:11423689-11423767,intergenic_region:11427416-11427525</t>
  </si>
  <si>
    <t>36,19,60,46,12</t>
  </si>
  <si>
    <t>chr7:11405550|11411001-</t>
  </si>
  <si>
    <t>ENSGALG00000020869;</t>
  </si>
  <si>
    <t>exon:11405551-11405710,exon:11410885-11411001</t>
  </si>
  <si>
    <t>55,16</t>
  </si>
  <si>
    <t>FAM126B</t>
  </si>
  <si>
    <t>chr7:11410123|11411001-</t>
  </si>
  <si>
    <t>exon:11410124-11410211,exon:11410528-11410735,exon:11410885-11411001</t>
  </si>
  <si>
    <t>26,42</t>
  </si>
  <si>
    <t>chr7:11410123|11427525-</t>
  </si>
  <si>
    <t>intergenic_region:11410124-11410211,intergenic_region:11410885-11411001,intergenic_region:11427416-11427525</t>
  </si>
  <si>
    <t>5,9,7,2,5,7,10,4,4,3,2,3,3</t>
  </si>
  <si>
    <t>50,30,77,106,54,98,14,37,11,19,29,26,27</t>
  </si>
  <si>
    <t>chr7:11416212|11427525-</t>
  </si>
  <si>
    <t>intergenic_region:11416213-11416293,intergenic_region:11427416-11427525</t>
  </si>
  <si>
    <t>5,11,12,4,16,7,17,17,4,18,15,6,9,10,2,7,8</t>
  </si>
  <si>
    <t>50,38,25,81,125,51,55,102,36,16,40,14,19,30,18,34,24</t>
  </si>
  <si>
    <t>chr7:11422665|11427525-</t>
  </si>
  <si>
    <t>intergenic_region:11422666-11422767,intergenic_region:11423689-11423767,intergenic_region:11427416-11427525</t>
  </si>
  <si>
    <t>57,47,26,33</t>
  </si>
  <si>
    <t>chr7:11531875|11533232-</t>
  </si>
  <si>
    <t>intergenic_region:11531876-11532070,intergenic_region:11532912-11533232</t>
  </si>
  <si>
    <t>29,42,25,37,47,47,69,96,58,52,79,54,38,21,33,41,37</t>
  </si>
  <si>
    <t>47,31,23,54,87,31,35,91,42,36,50,15,18,14,23,22,13</t>
  </si>
  <si>
    <t>chr7:11531879|11533232-</t>
  </si>
  <si>
    <t>intergenic_region:11531880-11532070,intergenic_region:11532912-11533232</t>
  </si>
  <si>
    <t>3,3,8,6,6,4,5,6,8</t>
  </si>
  <si>
    <t>35,23,88,31,92,42,50,18,14</t>
  </si>
  <si>
    <t>chr7:11620717|11624703-</t>
  </si>
  <si>
    <t>ENSGALG00000008415;</t>
  </si>
  <si>
    <t>exon:11620718-11620898,exon:11624535-11624703</t>
  </si>
  <si>
    <t>ALS2</t>
  </si>
  <si>
    <t>chr7:11629275|11631574-</t>
  </si>
  <si>
    <t>exon:11629276-11629430,exon:11631488-11631574</t>
  </si>
  <si>
    <t>chr7:11652533|11654922+</t>
  </si>
  <si>
    <t>ENSGALG00000008428;</t>
  </si>
  <si>
    <t>exon:11652534-11652627,exon:11654859-11654922</t>
  </si>
  <si>
    <t>11,6,3,2</t>
  </si>
  <si>
    <t>CDK15</t>
  </si>
  <si>
    <t>chr7:11673165|11675381-</t>
  </si>
  <si>
    <t>intergenic_region:11673166-11673267,intergenic_region:11675252-11675381</t>
  </si>
  <si>
    <t>chr7:11785459|11822360-</t>
  </si>
  <si>
    <t>intergenic_region:11785460-11785606,intergenic_region:11820036-11820107,intergenic_region:11821099-11821176,intergenic_region:11822286-11822360</t>
  </si>
  <si>
    <t>3,4,7,9,2,9,8,6</t>
  </si>
  <si>
    <t>22,23,24,11,14,9,6,8</t>
  </si>
  <si>
    <t>chr7:11840735|11848263+</t>
  </si>
  <si>
    <t>ENSGALG00000008454;</t>
  </si>
  <si>
    <t>exon:11840736-11840870,exon:11848130-11848263</t>
  </si>
  <si>
    <t>NOP58</t>
  </si>
  <si>
    <t>chr7:11923894|11925541+</t>
  </si>
  <si>
    <t>ENSGALG00000008459;</t>
  </si>
  <si>
    <t>exon:11923895-11924068,exon:11925362-11925541</t>
  </si>
  <si>
    <t>194,271,156,495,432,372,255,206,155,83,119,56,54,60,23,53,45,21</t>
  </si>
  <si>
    <t>232,218,210,462,562,315,179,306,98,25,17,23,25,17,16,26,23,15</t>
  </si>
  <si>
    <t>BRK-3</t>
  </si>
  <si>
    <t>chr7:11923894|11953147+</t>
  </si>
  <si>
    <t>exon:11923895-11924068</t>
  </si>
  <si>
    <t>3,5,32,18,13,5,2</t>
  </si>
  <si>
    <t>348,369,604,837,488,294,44</t>
  </si>
  <si>
    <t>chr7:11989443|11995199+</t>
  </si>
  <si>
    <t>ENSGALG00000008466;</t>
  </si>
  <si>
    <t>intron:11989444-11989595,intron:11994493-11994585,intron:11995086-11995199</t>
  </si>
  <si>
    <t>3,4,6,2,2,2</t>
  </si>
  <si>
    <t>4,47,71,36,2,1</t>
  </si>
  <si>
    <t>chr7:11989446|11995199+</t>
  </si>
  <si>
    <t>exon:11989447-11989595,exon:11994493-11994585,exon:11995086-11995199</t>
  </si>
  <si>
    <t>3,15,7,9,9,3,2,2</t>
  </si>
  <si>
    <t>7,47,71,36,7,3,2,2</t>
  </si>
  <si>
    <t>chr7:12029563|12032362-</t>
  </si>
  <si>
    <t>ENSGALG00000008470;</t>
  </si>
  <si>
    <t>exon:12029564-12029669,exon:12032247-12032362</t>
  </si>
  <si>
    <t>WDR12</t>
  </si>
  <si>
    <t>chr7:12038572|12043506+</t>
  </si>
  <si>
    <t>intergenic_region:12038573-12038788,intergenic_region:12039932-12040052,intergenic_region:12042266-12042395,intergenic_region:12043422-12043506</t>
  </si>
  <si>
    <t>6,34,71,25,66,88,12,35,56,29,52,28,9,20,22,2,12,27</t>
  </si>
  <si>
    <t>7,13,28,21,49,33,22,39,22,7,28,9,0,11,6,5,6,4</t>
  </si>
  <si>
    <t>chr7:12038572|12060545+</t>
  </si>
  <si>
    <t>intergenic_region:12038573-12038788</t>
  </si>
  <si>
    <t>8,6,5,2</t>
  </si>
  <si>
    <t>29,18,7,6</t>
  </si>
  <si>
    <t>chr7:12038572|12064729+</t>
  </si>
  <si>
    <t>intergenic_region:12038573-12038788,intergenic_region:12064686-12064729</t>
  </si>
  <si>
    <t>chr7:12131275|12149234+</t>
  </si>
  <si>
    <t>ENSGALG00000008479;</t>
  </si>
  <si>
    <t>exon:12131276-12131339,exon:12149077-12149234</t>
  </si>
  <si>
    <t>10,19,21</t>
  </si>
  <si>
    <t>PLEKHM3</t>
  </si>
  <si>
    <t>chr7:12169361|12181195+</t>
  </si>
  <si>
    <t>intergenic_region:12169362-12169482,intergenic_region:12175441-12175516,intergenic_region:12181042-12181195</t>
  </si>
  <si>
    <t>2,0,6</t>
  </si>
  <si>
    <t>chr7:12190732|12208291-</t>
  </si>
  <si>
    <t>ENSGALG00000008485;</t>
  </si>
  <si>
    <t>exon:12206444-12206478,exon:12208217-12208291</t>
  </si>
  <si>
    <t>CCNYL1</t>
  </si>
  <si>
    <t>chr7:12194051|12197996-</t>
  </si>
  <si>
    <t>exon:12194052-12194214,exon:12197830-12197996</t>
  </si>
  <si>
    <t>chr7:12194051|12208291-</t>
  </si>
  <si>
    <t>exon:12205437-12205537,exon:12206444-12206478,exon:12208217-12208291</t>
  </si>
  <si>
    <t>100,65</t>
  </si>
  <si>
    <t>chr7:12197829|12208291-</t>
  </si>
  <si>
    <t>exon:12197830-12197996,exon:12206444-12206478,exon:12208217-12208291</t>
  </si>
  <si>
    <t>4,2,3,3,6,2,4</t>
  </si>
  <si>
    <t>68,83,271,110,65,59,28</t>
  </si>
  <si>
    <t>chr7:12365420|12373122+</t>
  </si>
  <si>
    <t>intergenic_region:12365421-12365544,intergenic_region:12372136-12372285,intergenic_region:12373038-12373122</t>
  </si>
  <si>
    <t>chr7:12508640|12508983-</t>
  </si>
  <si>
    <t>ENSGALG00000008582;</t>
  </si>
  <si>
    <t>intron:12508641-12508983</t>
  </si>
  <si>
    <t>72,137,101,60,7</t>
  </si>
  <si>
    <t>ADAM23</t>
  </si>
  <si>
    <t>chr7:12596404|12599359-</t>
  </si>
  <si>
    <t>intergenic_region:12596405-12596532</t>
  </si>
  <si>
    <t>13,9,15,17,12,19,4,4,2,4,4,2,6,7,2</t>
  </si>
  <si>
    <t>55,58,49,136,211,107,69,116,48,14,19,9,24,7,15</t>
  </si>
  <si>
    <t>chr7:12631529|12633226+</t>
  </si>
  <si>
    <t>ENSGALG00000008606;</t>
  </si>
  <si>
    <t>exon:12631530-12631637,exon:12632737-12632813,exon:12632905-12632986,exon:12633096-12633226</t>
  </si>
  <si>
    <t>301,55,29,45</t>
  </si>
  <si>
    <t>NDUFS1</t>
  </si>
  <si>
    <t>chr7:12659245|12659694+</t>
  </si>
  <si>
    <t>ENSGALG00000029701;</t>
  </si>
  <si>
    <t>exon:12659246-12659341,exon:12659448-12659694</t>
  </si>
  <si>
    <t>3,2,6,2,5,3,3,2</t>
  </si>
  <si>
    <t>32,68,38,9,31,11,29,29</t>
  </si>
  <si>
    <t>INO80D</t>
  </si>
  <si>
    <t>chr7:12659245|12673684+</t>
  </si>
  <si>
    <t>exon:12659246-12659341,exon:12673460-12673684</t>
  </si>
  <si>
    <t>2,4,2,5</t>
  </si>
  <si>
    <t>25,15,123,30</t>
  </si>
  <si>
    <t>chr7:12659245|12681845+</t>
  </si>
  <si>
    <t>exon:12659246-12659341</t>
  </si>
  <si>
    <t>3,3,6,2,4</t>
  </si>
  <si>
    <t>9,40,67,37,6</t>
  </si>
  <si>
    <t>chr7:127367|134631-</t>
  </si>
  <si>
    <t>ENSGALG00000041884;</t>
  </si>
  <si>
    <t>exon:127368-127465</t>
  </si>
  <si>
    <t>7,9,7,8,4,3,4,4,4</t>
  </si>
  <si>
    <t>87,78,47,57,57,20,60,20,9</t>
  </si>
  <si>
    <t>MFSD6</t>
  </si>
  <si>
    <t>chr7:12745732|12785583-</t>
  </si>
  <si>
    <t>ENSGALG00000008621;</t>
  </si>
  <si>
    <t>exon:12745733-12745885,exon:12785406-12785583</t>
  </si>
  <si>
    <t>116,90,189</t>
  </si>
  <si>
    <t>NRP2</t>
  </si>
  <si>
    <t>chr7:12770461|12785583-</t>
  </si>
  <si>
    <t>exon:12770462-12770643,exon:12785406-12785583</t>
  </si>
  <si>
    <t>3,5,4,4</t>
  </si>
  <si>
    <t>75,85,53,80</t>
  </si>
  <si>
    <t>chr7:1277690|1283738-</t>
  </si>
  <si>
    <t>intergenic_region:1277691-1277733</t>
  </si>
  <si>
    <t>chr7:1281821|1292589-</t>
  </si>
  <si>
    <t>intergenic_region:1281822-1281950,intergenic_region:1292356-1292589</t>
  </si>
  <si>
    <t>chr7:1288709|1292589-</t>
  </si>
  <si>
    <t>ENSGALG00000002646;</t>
  </si>
  <si>
    <t>exon:1288710-1288877</t>
  </si>
  <si>
    <t>4,8,4</t>
  </si>
  <si>
    <t>4,9,2</t>
  </si>
  <si>
    <t>FAM171B</t>
  </si>
  <si>
    <t>chr7:12891361|12891658-</t>
  </si>
  <si>
    <t>ENSGALG00000042645;</t>
  </si>
  <si>
    <t>exon:12891362-12891658</t>
  </si>
  <si>
    <t>34,61,33,23</t>
  </si>
  <si>
    <t>PARD3B</t>
  </si>
  <si>
    <t>chr7:12891361|12910002-</t>
  </si>
  <si>
    <t>exon:12891362-12891658,exon:12909892-12910002</t>
  </si>
  <si>
    <t>chr7:12949685|12951115-</t>
  </si>
  <si>
    <t>exon:12950909-12951115</t>
  </si>
  <si>
    <t>27,47,19,26</t>
  </si>
  <si>
    <t>chr7:12991218|12993511-</t>
  </si>
  <si>
    <t>exon:12991219-12991334,exon:12993412-12993511</t>
  </si>
  <si>
    <t>8,17,9,16,11,7,24,8,50,64,33,42,35,9,19,19,25</t>
  </si>
  <si>
    <t>20,15,7,11,20,7,3,18,79,77,38,51,31,13,53,40,26</t>
  </si>
  <si>
    <t>chr7:12991218|13000051-</t>
  </si>
  <si>
    <t>exon:12991219-12991334,exon:12993412-12993511,exon:12999922-13000051</t>
  </si>
  <si>
    <t>chr7:12999921|13008777-</t>
  </si>
  <si>
    <t>exon:12999922-13000051</t>
  </si>
  <si>
    <t>chr7:13019968|13022936-</t>
  </si>
  <si>
    <t>exon:13019969-13020097</t>
  </si>
  <si>
    <t>chr7:13019968|13030475-</t>
  </si>
  <si>
    <t>exon:13026810-13026935,exon:13030389-13030475</t>
  </si>
  <si>
    <t>24,35,17,21</t>
  </si>
  <si>
    <t>chr7:13067604|13079736-</t>
  </si>
  <si>
    <t>exon:13067605-13067714,exon:13079565-13079736</t>
  </si>
  <si>
    <t>10,23,51</t>
  </si>
  <si>
    <t>chr7:13144734|13165485-</t>
  </si>
  <si>
    <t>intron:13144735-13144844,intron:13165384-13165485</t>
  </si>
  <si>
    <t>7,17</t>
  </si>
  <si>
    <t>chr7:13161310|13165485-</t>
  </si>
  <si>
    <t>intron:13161311-13161444,intron:13163757-13163931,intron:13165384-13165485</t>
  </si>
  <si>
    <t>chr7:13163758|13165485-</t>
  </si>
  <si>
    <t>intron:13165384-13165485</t>
  </si>
  <si>
    <t>intron:13163759-13163931,intron:13165384-13165485</t>
  </si>
  <si>
    <t>3,3,11,10,7,2,3</t>
  </si>
  <si>
    <t>5,9,28,17,29,16,41</t>
  </si>
  <si>
    <t>chr7:13598132|13603914+</t>
  </si>
  <si>
    <t>intergenic_region:13598133-13598252,intergenic_region:13602402-13602507</t>
  </si>
  <si>
    <t>6,70,58,28,11,23,24,58,80,27,45,42,18,20,25,30</t>
  </si>
  <si>
    <t>0,40,56,21,36,64,21,9,22,11,9,19,9,12,15,8</t>
  </si>
  <si>
    <t>chr7:13598132|13636180+</t>
  </si>
  <si>
    <t>intergenic_region:13598133-13598252,intergenic_region:13602402-13602507,intergenic_region:13636038-13636180</t>
  </si>
  <si>
    <t>38,9,5,14</t>
  </si>
  <si>
    <t>chr7:13602401|13603914+</t>
  </si>
  <si>
    <t>intergenic_region:13602402-13602507,intergenic_region:13603670-13603914</t>
  </si>
  <si>
    <t>chr7:13625788|13636180+</t>
  </si>
  <si>
    <t>intergenic_region:13625789-13625866,intergenic_region:13627212-13627371</t>
  </si>
  <si>
    <t>8,4,2,3</t>
  </si>
  <si>
    <t>11,7,6,17</t>
  </si>
  <si>
    <t>chr7:13660295|13664865-</t>
  </si>
  <si>
    <t>ENSGALG00000008714;</t>
  </si>
  <si>
    <t>exon:13660296-13660454,exon:13662268-13662392,exon:13663871-13664017,exon:13664768-13664865</t>
  </si>
  <si>
    <t>2,4,4,4,2,2</t>
  </si>
  <si>
    <t>68,53,77,44,61,36</t>
  </si>
  <si>
    <t>ABI2</t>
  </si>
  <si>
    <t>chr7:13660295|13683199-</t>
  </si>
  <si>
    <t>exon:13660296-13660454,exon:13683032-13683199</t>
  </si>
  <si>
    <t>2,2,2,3,7,5,2,2,4</t>
  </si>
  <si>
    <t>69,54,199,90,71,60,27,48,40</t>
  </si>
  <si>
    <t>chr7:13675008|13683199-</t>
  </si>
  <si>
    <t>exon:13675009-13675185,exon:13683032-13683199</t>
  </si>
  <si>
    <t>91,55,70,51,46,67,44,42,56,64,94,40,27,34,24,32,38,42</t>
  </si>
  <si>
    <t>97,89,64,173,268,108,112,259,79,86,94,41,66,58,35,76,71,43</t>
  </si>
  <si>
    <t>chr7:13779604|13779981-</t>
  </si>
  <si>
    <t>ENSGALG00000008786;</t>
  </si>
  <si>
    <t>intron:13779605-13779981</t>
  </si>
  <si>
    <t>NBEAL1</t>
  </si>
  <si>
    <t>chr7:13855487|13861805-</t>
  </si>
  <si>
    <t>ENSGALG00000008818;</t>
  </si>
  <si>
    <t>exon:13855488-13855665,exon:13861678-13861805</t>
  </si>
  <si>
    <t>chr7:13866743|13868568+</t>
  </si>
  <si>
    <t>ENSGALG00000008842;</t>
  </si>
  <si>
    <t>exon:13866744-13866925,exon:13868389-13868568</t>
  </si>
  <si>
    <t>277,13,15</t>
  </si>
  <si>
    <t>PIKFYVE</t>
  </si>
  <si>
    <t>chr7:13874393|13878987+</t>
  </si>
  <si>
    <t>exon:13874394-13874512,exon:13878898-13878987</t>
  </si>
  <si>
    <t>20,34</t>
  </si>
  <si>
    <t>chr7:13897043|13899678+</t>
  </si>
  <si>
    <t>exon:13898537-13898611,exon:13899571-13899678</t>
  </si>
  <si>
    <t>96,25,36</t>
  </si>
  <si>
    <t>chr7:14118396|14133860+</t>
  </si>
  <si>
    <t>ENSGALG00000008885;</t>
  </si>
  <si>
    <t>exon:14118397-14118497,exon:14120723-14120848,exon:14126101-14126202,exon:14133673-14133860</t>
  </si>
  <si>
    <t>PDE1A</t>
  </si>
  <si>
    <t>chr7:14219384|14220868-</t>
  </si>
  <si>
    <t>ENSGALG00000008903;</t>
  </si>
  <si>
    <t>exon:14219385-14219535,exon:14220788-14220868</t>
  </si>
  <si>
    <t>SSFA2</t>
  </si>
  <si>
    <t>chr7:14387617|14395577-</t>
  </si>
  <si>
    <t>ENSGALG00000041577;</t>
  </si>
  <si>
    <t>exon:14393317-14393376,exon:14393708-14393793,exon:14395448-14395577</t>
  </si>
  <si>
    <t>11,10</t>
  </si>
  <si>
    <t>ITGA4</t>
  </si>
  <si>
    <t>chr7:14853321|14857036+</t>
  </si>
  <si>
    <t>ENSGALG00000009001;</t>
  </si>
  <si>
    <t>exon:14856840-14857036</t>
  </si>
  <si>
    <t>CWC22</t>
  </si>
  <si>
    <t>chr7:15097025|15104773+</t>
  </si>
  <si>
    <t>ENSGALG00000009031;</t>
  </si>
  <si>
    <t>exon:15097026-15097105,exon:15102869-15102977,exon:15104683-15104773</t>
  </si>
  <si>
    <t>4,2,5,5</t>
  </si>
  <si>
    <t>159,156,93,94</t>
  </si>
  <si>
    <t>SESTD1</t>
  </si>
  <si>
    <t>chr7:15097025|15105996+</t>
  </si>
  <si>
    <t>exon:15097026-15097105,exon:15102869-15102977</t>
  </si>
  <si>
    <t>104,119,130,276,234,250,42,64,57,156,197,90,91,160,79,116,129,113</t>
  </si>
  <si>
    <t>19,16,23,67,74,72,12,24,8,29,43,12,11,11,11,25,28,17</t>
  </si>
  <si>
    <t>chr7:15102868|15105996+</t>
  </si>
  <si>
    <t>exon:15102869-15102977</t>
  </si>
  <si>
    <t>9,11,10,18,26,26,3,22,13,8,9,7,7,6,8,4</t>
  </si>
  <si>
    <t>69,89,82,156,180,181,70,90,161,61,75,80,39,71,96,60</t>
  </si>
  <si>
    <t>chr7:15451871|15462697-</t>
  </si>
  <si>
    <t>ENSGALG00000009135;</t>
  </si>
  <si>
    <t>exon:15451872-15451933,exon:15462581-15462697</t>
  </si>
  <si>
    <t>3,6,4,7,3,3,4,2,3</t>
  </si>
  <si>
    <t>13,81,60,191,31,26,60,63,27</t>
  </si>
  <si>
    <t>PLEKHA3</t>
  </si>
  <si>
    <t>chr7:15458532|15462697-</t>
  </si>
  <si>
    <t>exon:15458533-15458669</t>
  </si>
  <si>
    <t>3,7,6,2,3,5,3</t>
  </si>
  <si>
    <t>21,39,120,23,43,26,30</t>
  </si>
  <si>
    <t>chr7:15522249|15530788-</t>
  </si>
  <si>
    <t>ENSGALG00000009172;</t>
  </si>
  <si>
    <t>exon:15522250-15522353,exon:15522815-15522947,exon:15524500-15524553,exon:15527874-15527999,exon:15530693-15530788</t>
  </si>
  <si>
    <t>OSBPL6</t>
  </si>
  <si>
    <t>chr7:15783182|15806447-</t>
  </si>
  <si>
    <t>ENSGALG00000009236;</t>
  </si>
  <si>
    <t>exon:15783183-15783276,exon:15806322-15806447</t>
  </si>
  <si>
    <t>39,39,16</t>
  </si>
  <si>
    <t>AGPS</t>
  </si>
  <si>
    <t>chr7:15803809|15806447-</t>
  </si>
  <si>
    <t>exon:15806322-15806447</t>
  </si>
  <si>
    <t>16,9,38,17,25,17,5,8,15,11,19,34,11,10,19,7,2,15</t>
  </si>
  <si>
    <t>67,63,57,147,205,121,74,153,57,33,74,40,32,42,19,30,21,36</t>
  </si>
  <si>
    <t>chr7:15803809|15822741-</t>
  </si>
  <si>
    <t>exon:15819598-15819688,exon:15822652-15822741</t>
  </si>
  <si>
    <t>chr7:15811496|15816511-</t>
  </si>
  <si>
    <t>exon:15813013-15813092,exon:15814582-15814653,exon:15816239-15816313,exon:15816391-15816511</t>
  </si>
  <si>
    <t>66,106,43</t>
  </si>
  <si>
    <t>chr7:15811496|15822741-</t>
  </si>
  <si>
    <t>exon:15811497-15811577,exon:15813013-15813092,exon:15814582-15814653,exon:15816239-15816313,exon:15819598-15819688,exon:15822652-15822741</t>
  </si>
  <si>
    <t>6,6,9,21,26,26,9,3,13,24,10,6,12,5,5,6</t>
  </si>
  <si>
    <t>46,40,34,96,141,97,62,97,23,47,29,17,16,17,22,15</t>
  </si>
  <si>
    <t>chr7:15811496|15855961-</t>
  </si>
  <si>
    <t>intergenic_region:15811497-15811577,intergenic_region:15813013-15813092,intergenic_region:15814582-15814653</t>
  </si>
  <si>
    <t>7,9,9,3,2</t>
  </si>
  <si>
    <t>56,92,55,34,19</t>
  </si>
  <si>
    <t>chr7:15816238|15822741-</t>
  </si>
  <si>
    <t>exon:15816239-15816313,exon:15816391-15816511,exon:15819598-15819688,exon:15822652-15822741</t>
  </si>
  <si>
    <t>50,96</t>
  </si>
  <si>
    <t>chr7:16273379|16280243-</t>
  </si>
  <si>
    <t>ENSGALG00000009264;</t>
  </si>
  <si>
    <t>exon:16273380-16273574,exon:16277532-16277608,exon:16280171-16280243</t>
  </si>
  <si>
    <t>MTX2</t>
  </si>
  <si>
    <t>chr7:16291773|16292824-</t>
  </si>
  <si>
    <t>exon:16291774-16291820</t>
  </si>
  <si>
    <t>19,2,9</t>
  </si>
  <si>
    <t>16,26,17</t>
  </si>
  <si>
    <t>chr7:16450619|16463448+</t>
  </si>
  <si>
    <t>ENSGALG00000037944;</t>
  </si>
  <si>
    <t>exon:16450620-16450700,exon:16450787-16450838,exon:16463278-16463448</t>
  </si>
  <si>
    <t>26,30,19,6,16,4,4,3,6,6,3,7,3,6</t>
  </si>
  <si>
    <t>67,78,52,107,131,57,183,229,13,5,7,14,4,9</t>
  </si>
  <si>
    <t>LNPK</t>
  </si>
  <si>
    <t>chr7:16450619|16469095+</t>
  </si>
  <si>
    <t>exon:16450620-16450700,exon:16450787-16450838</t>
  </si>
  <si>
    <t>215,5</t>
  </si>
  <si>
    <t>chr7:16714514|16714813+</t>
  </si>
  <si>
    <t>ENSGALG00000009286;</t>
  </si>
  <si>
    <t>intron:16714515-16714813</t>
  </si>
  <si>
    <t>ATP5G3</t>
  </si>
  <si>
    <t>chr7:16728945|16736665+</t>
  </si>
  <si>
    <t>ENSGALG00000009287;</t>
  </si>
  <si>
    <t>exon:16728946-16729014,exon:16729687-16729756,exon:16732338-16732434,exon:16734933-16735051,exon:16736537-16736665</t>
  </si>
  <si>
    <t>15,14,14,9,22,6,4,4,18,48,10,5,8,11,12,12,10</t>
  </si>
  <si>
    <t>51,57,28,78,107,40,68,13,60,76,20,20,52,17,40,24,18</t>
  </si>
  <si>
    <t>ATF2</t>
  </si>
  <si>
    <t>chr7:16728945|16760203+</t>
  </si>
  <si>
    <t>exon:16728946-16729014,exon:16760098-16760203</t>
  </si>
  <si>
    <t>7,18,5,20,16,5,8,11,2,7,13,6,4,8,7</t>
  </si>
  <si>
    <t>33,28,29,60,86,39,31,51,13,41,35,19,31,18,10</t>
  </si>
  <si>
    <t>chr7:16734932|16736665+</t>
  </si>
  <si>
    <t>exon:16734933-16735051,exon:16736537-16736665</t>
  </si>
  <si>
    <t>chr7:16752353|16753705+</t>
  </si>
  <si>
    <t>exon:16752354-16752503,exon:16753499-16753705</t>
  </si>
  <si>
    <t>68,118,45,38</t>
  </si>
  <si>
    <t>chr7:16752353|16760203+</t>
  </si>
  <si>
    <t>exon:16752354-16752503,exon:16753499-16753705,exon:16760098-16760203</t>
  </si>
  <si>
    <t>36,43,21,10,17,18,7,5,5,14,29,22,13,7,9,11,7,6</t>
  </si>
  <si>
    <t>42,53,48,84,114,58,29,55,19,52,60,36,45,42,23,36,20,18</t>
  </si>
  <si>
    <t>chr7:16752353|16766646+</t>
  </si>
  <si>
    <t>exon:16752354-16752503,exon:16766465-16766646</t>
  </si>
  <si>
    <t>3,10,8,2,7,3,5,13,3,3,2,4,2</t>
  </si>
  <si>
    <t>33,38,38,51,84,42,50,50,29,34,32,16,12</t>
  </si>
  <si>
    <t>chr7:16753498|16760203+</t>
  </si>
  <si>
    <t>exon:16753499-16753705,exon:16760098-16760203</t>
  </si>
  <si>
    <t>26,44,38,30</t>
  </si>
  <si>
    <t>chr7:16798377|16807598+</t>
  </si>
  <si>
    <t>ENSGALG00000009293;</t>
  </si>
  <si>
    <t>exon:16798378-16798416,exon:16800685-16800740,exon:16806348-16806379,exon:16807485-16807598</t>
  </si>
  <si>
    <t>3,9,16,14,5,39,31,7,12,10,7</t>
  </si>
  <si>
    <t>12,11,15,20,7,9,13,11,12,7,3</t>
  </si>
  <si>
    <t>CHN1</t>
  </si>
  <si>
    <t>chr7:16822233|16822522+</t>
  </si>
  <si>
    <t>exon:16822234-16822522</t>
  </si>
  <si>
    <t>chr7:16857324|16859525+</t>
  </si>
  <si>
    <t>exon:16857325-16857498,exon:16858204-16858281,exon:16859388-16859525</t>
  </si>
  <si>
    <t>chr7:16951948|16955615+</t>
  </si>
  <si>
    <t>ENSGALG00000014209;</t>
  </si>
  <si>
    <t>exon:16955532-16955615</t>
  </si>
  <si>
    <t>GPR155</t>
  </si>
  <si>
    <t>chr7:17066179|17079319+</t>
  </si>
  <si>
    <t>ENSGALG00000009325;</t>
  </si>
  <si>
    <t>exon:17066180-17066355,exon:17078881-17078961,exon:17079222-17079319</t>
  </si>
  <si>
    <t>9,5,8,11,7,5,3,16,16,10,17,11,3,7,8,11</t>
  </si>
  <si>
    <t>6,21,37,53,29,21,27,15,38,6,22,29,9,17,17,8</t>
  </si>
  <si>
    <t>chr7:17444165|17458078-</t>
  </si>
  <si>
    <t>ENSGALG00000035237;</t>
  </si>
  <si>
    <t>exon:17444166-17444301,exon:17449358-17449464,exon:17454358-17454432,exon:17457992-17458078</t>
  </si>
  <si>
    <t>14,6,4,8</t>
  </si>
  <si>
    <t>74,25,44,6</t>
  </si>
  <si>
    <t>chr7:17647287|17657790-</t>
  </si>
  <si>
    <t>ENSGALG00000043694;</t>
  </si>
  <si>
    <t>exon:17647288-17647434,exon:17656462-17656550</t>
  </si>
  <si>
    <t>5,4,2,5</t>
  </si>
  <si>
    <t>9,5,9,3</t>
  </si>
  <si>
    <t>RAPGEF4</t>
  </si>
  <si>
    <t>chr7:17754705|17756411+</t>
  </si>
  <si>
    <t>ENSGALG00000042330;</t>
  </si>
  <si>
    <t>exon:17756291-17756411</t>
  </si>
  <si>
    <t>46,29,11,5</t>
  </si>
  <si>
    <t>chr7:17981991|17986030-</t>
  </si>
  <si>
    <t>ENSGALG00000009525;</t>
  </si>
  <si>
    <t>exon:17985924-17986030</t>
  </si>
  <si>
    <t>HAT1</t>
  </si>
  <si>
    <t>chr7:18051974|18055214-</t>
  </si>
  <si>
    <t>ENSGALG00000009551;</t>
  </si>
  <si>
    <t>exon:18051975-18052108,exon:18055125-18055214</t>
  </si>
  <si>
    <t>DYNC1I2</t>
  </si>
  <si>
    <t>chr7:18061226|18068759-</t>
  </si>
  <si>
    <t>exon:18061227-18061342,exon:18065756-18065846,exon:18068645-18068759</t>
  </si>
  <si>
    <t>chr7:18061226|18070330-</t>
  </si>
  <si>
    <t>exon:18061227-18061342,exon:18065756-18065846,exon:18070213-18070330</t>
  </si>
  <si>
    <t>23,13,25</t>
  </si>
  <si>
    <t>chr7:18065755|18070330-</t>
  </si>
  <si>
    <t>exon:18065756-18065846,exon:18068645-18068759,exon:18070213-18070330</t>
  </si>
  <si>
    <t>18,46,32,17</t>
  </si>
  <si>
    <t>chr7:18131641|18142767+</t>
  </si>
  <si>
    <t>ENSGALG00000009564;</t>
  </si>
  <si>
    <t>exon:18142234-18142297,exon:18142628-18142767</t>
  </si>
  <si>
    <t>4,6,6,3,2,3</t>
  </si>
  <si>
    <t>7,8,3,2,5,4</t>
  </si>
  <si>
    <t>METTL8</t>
  </si>
  <si>
    <t>chr7:18131641|18146202+</t>
  </si>
  <si>
    <t>exon:18146137-18146202</t>
  </si>
  <si>
    <t>chr7:18131641|18158446+</t>
  </si>
  <si>
    <t>intergenic_region:18131642-18131800,intergenic_region:18158325-18158446</t>
  </si>
  <si>
    <t>chr7:18151721|18158446+</t>
  </si>
  <si>
    <t>intergenic_region:18151722-18151846</t>
  </si>
  <si>
    <t>chr7:18200729|18209054+</t>
  </si>
  <si>
    <t>ENSGALG00000009569;</t>
  </si>
  <si>
    <t>exon:18200730-18200848,exon:18204355-18204426,exon:18208979-18209054</t>
  </si>
  <si>
    <t>7,2,4,3,12,19,5,5,2,7,4</t>
  </si>
  <si>
    <t>55,26,49,23,39,69,22,39,19,43,38</t>
  </si>
  <si>
    <t>TLK1</t>
  </si>
  <si>
    <t>chr7:18200729|18219086+</t>
  </si>
  <si>
    <t>exon:18218898-18219086</t>
  </si>
  <si>
    <t>4,6,4,22,20,24,6,10,5,26,27,20,8,12,13,13,19,2</t>
  </si>
  <si>
    <t>14,18,20,18,46,30,32,32,23,25,51,17,8,24,10,43,20,11</t>
  </si>
  <si>
    <t>chr7:18200729|18229062+</t>
  </si>
  <si>
    <t>exon:18200730-18200848,exon:18228965-18229062</t>
  </si>
  <si>
    <t>16,24</t>
  </si>
  <si>
    <t>chr7:18200729|18237175+</t>
  </si>
  <si>
    <t>exon:18200730-18200848,exon:18236662-18236773,exon:18237068-18237175</t>
  </si>
  <si>
    <t>9,4,8,4,7,3,2,19,12,4,2,6,4,7</t>
  </si>
  <si>
    <t>5,10,12,25,23,19,18,12,21,8,3,13,14,10</t>
  </si>
  <si>
    <t>chr7:18259449|18260738-</t>
  </si>
  <si>
    <t>ENSGALG00000009583;</t>
  </si>
  <si>
    <t>exon:18259450-18259580,exon:18260011-18260097,exon:18260535-18260738</t>
  </si>
  <si>
    <t>4,2,2,3,3,2</t>
  </si>
  <si>
    <t>282,216,72,187,90,90</t>
  </si>
  <si>
    <t>GORASP2</t>
  </si>
  <si>
    <t>chr7:18582332|18597090-</t>
  </si>
  <si>
    <t>ENSGALG00000009608;</t>
  </si>
  <si>
    <t>exon:18582333-18582457,exon:18589765-18589865,exon:18596981-18597090</t>
  </si>
  <si>
    <t>chr7:18605527|18615784-</t>
  </si>
  <si>
    <t>exon:18605528-18605613,exon:18608901-18609037</t>
  </si>
  <si>
    <t>8,17,5,5,5,3,11,2,13,9,8,6,5</t>
  </si>
  <si>
    <t>18,31,29,44,25,15,33,11,13,19,6,7,4</t>
  </si>
  <si>
    <t>chr7:18605527|18639770-</t>
  </si>
  <si>
    <t>intergenic_region:18605528-18605613</t>
  </si>
  <si>
    <t>3,3,5,2</t>
  </si>
  <si>
    <t>25,14,17,17</t>
  </si>
  <si>
    <t>chr7:18605527|18644823-</t>
  </si>
  <si>
    <t>intergenic_region:18644693-18644823</t>
  </si>
  <si>
    <t>78,23,10</t>
  </si>
  <si>
    <t>chr7:18624598|18639770-</t>
  </si>
  <si>
    <t>intergenic_region:18624599-18624772</t>
  </si>
  <si>
    <t>chr7:18631627|18644823-</t>
  </si>
  <si>
    <t>chr7:18644692|18654855-</t>
  </si>
  <si>
    <t>ENSGALG00000035605;</t>
  </si>
  <si>
    <t>exon:18644693-18644823,exon:18654716-18654855</t>
  </si>
  <si>
    <t>44,38,55,72,21</t>
  </si>
  <si>
    <t>chr7:18647108|18654855-</t>
  </si>
  <si>
    <t>intron:18647109-18647218,intron:18654716-18654855</t>
  </si>
  <si>
    <t>3,7,7,4</t>
  </si>
  <si>
    <t>26,44,23,14</t>
  </si>
  <si>
    <t>chr7:18648599|18654855-</t>
  </si>
  <si>
    <t>exon:18648600-18648666,exon:18651714-18651763,exon:18654162-18654320,exon:18654716-18654855</t>
  </si>
  <si>
    <t>70,61,43,131,110,30,25,35,18,86,151,87,43,47,28,36,32,46</t>
  </si>
  <si>
    <t>46,43,45,57,75,33,46,65,30,28,31,14,10,10,9,13,12,11</t>
  </si>
  <si>
    <t>chr7:18651713|18654855-</t>
  </si>
  <si>
    <t>exon:18651714-18651763,exon:18652348-18652491,exon:18654162-18654320,exon:18654716-18654855</t>
  </si>
  <si>
    <t>2,4,11,20,14,5,7,4,7</t>
  </si>
  <si>
    <t>138,54,70,104,60,23,25,18,28</t>
  </si>
  <si>
    <t>chr7:18714521|18726327-</t>
  </si>
  <si>
    <t>ENSGALG00000009839;</t>
  </si>
  <si>
    <t>exon:18714522-18714658,exon:18715489-18715573</t>
  </si>
  <si>
    <t>PPIG</t>
  </si>
  <si>
    <t>chr7:18723495|18729483-</t>
  </si>
  <si>
    <t>exon:18723496-18723635,exon:18723723-18723752,exon:18724876-18724963,exon:18726823-18726930,exon:18729222-18729296,exon:18729404-18729483</t>
  </si>
  <si>
    <t>10,9,13,33,68,53,14,22,8,17,27,11,9,25,17,8,10,8</t>
  </si>
  <si>
    <t>10,6,12,21,43,32,10,47,17,11,7,4,8,8,7,2,11,11</t>
  </si>
  <si>
    <t>chr7:18922634|18932538+</t>
  </si>
  <si>
    <t>ENSGALG00000010858;</t>
  </si>
  <si>
    <t>exon:18922635-18922766</t>
  </si>
  <si>
    <t>LRP2</t>
  </si>
  <si>
    <t>chr7:19025047|19025432+</t>
  </si>
  <si>
    <t>ENSGALG00000010900;</t>
  </si>
  <si>
    <t>exon:19025048-19025194,exon:19025328-19025432</t>
  </si>
  <si>
    <t>2,6,6,2,3</t>
  </si>
  <si>
    <t>6,5,1,5,6</t>
  </si>
  <si>
    <t>SPC25</t>
  </si>
  <si>
    <t>chr7:19058485|19071249-</t>
  </si>
  <si>
    <t>ENSGALG00000010902;</t>
  </si>
  <si>
    <t>exon:19058486-19058592,exon:19063584-19063712,exon:19069022-19069114,exon:19071199-19071249</t>
  </si>
  <si>
    <t>21,9,7,3,14,7,69,165,51,19,57,18,6,27,10</t>
  </si>
  <si>
    <t>0,2,0,3,11,0,13,14,1,7,12,3,8,5,3</t>
  </si>
  <si>
    <t>CERS6</t>
  </si>
  <si>
    <t>chr7:19093697|19116696-</t>
  </si>
  <si>
    <t>exon:19093698-19093755</t>
  </si>
  <si>
    <t>3,5,16,2,2,14,7,2</t>
  </si>
  <si>
    <t>4,4,9,0,8,3,3,1</t>
  </si>
  <si>
    <t>chr7:19115060|19116696-</t>
  </si>
  <si>
    <t>exon:19115061-19115191,exon:19116591-19116696</t>
  </si>
  <si>
    <t>6,6,3,6,7,8,14,41</t>
  </si>
  <si>
    <t>3,0,4,4,3,9,4,7</t>
  </si>
  <si>
    <t>chr7:19192459|19199398+</t>
  </si>
  <si>
    <t>intergenic_region:19192460-19192572,intergenic_region:19197892-19198000</t>
  </si>
  <si>
    <t>chr7:19192459|19200326+</t>
  </si>
  <si>
    <t>intergenic_region:19199257-19199398,intergenic_region:19200271-19200326</t>
  </si>
  <si>
    <t>3,3,5,4</t>
  </si>
  <si>
    <t>201,121,89,44</t>
  </si>
  <si>
    <t>chr7:19192459|19209833+</t>
  </si>
  <si>
    <t>intergenic_region:19192460-19192572,intergenic_region:19193415-19193535,intergenic_region:19197892-19198000,intergenic_region:19206385-19206518,intergenic_region:19209616-19209664,intergenic_region:19209768-19209833</t>
  </si>
  <si>
    <t>28,37,32,50,86,22,34,70,35,95,120,102,50,46,44,29,32,43</t>
  </si>
  <si>
    <t>6,9,12,16,37,15,8,38,15,26,33,16,16,14,14,11,9,19</t>
  </si>
  <si>
    <t>chr7:19192459|19231812+</t>
  </si>
  <si>
    <t>intergenic_region:19230130-19230252,intergenic_region:19230367-19230399,intergenic_region:19231745-19231812</t>
  </si>
  <si>
    <t>4,2,7,4,6,2,2,9,2,2,5,4</t>
  </si>
  <si>
    <t>10,7,13,16,32,16,18,40,20,17,23,19</t>
  </si>
  <si>
    <t>chr7:19197891|19200326+</t>
  </si>
  <si>
    <t>ENSGALG00000010930;</t>
  </si>
  <si>
    <t>exon:19197892-19198000,exon:19199257-19199398,exon:19200271-19200326</t>
  </si>
  <si>
    <t>STK39</t>
  </si>
  <si>
    <t>chr7:19197891|19206518+</t>
  </si>
  <si>
    <t>exon:19197892-19198000,exon:19206385-19206518</t>
  </si>
  <si>
    <t>chr7:19197891|19209833+</t>
  </si>
  <si>
    <t>exon:19197892-19198000,exon:19209616-19209664,exon:19209768-19209833</t>
  </si>
  <si>
    <t>4,7,2,2,4,10,14,12,13,10,6,4,3</t>
  </si>
  <si>
    <t>39,83,45,30,92,95,128,68,51,44,35,34,49</t>
  </si>
  <si>
    <t>chr7:19204677|19209833+</t>
  </si>
  <si>
    <t>exon:19204678-19204787,exon:19204886-19204987,exon:19206385-19206518,exon:19209616-19209664,exon:19209768-19209833</t>
  </si>
  <si>
    <t>3,3,17,5,5,15,3</t>
  </si>
  <si>
    <t>51,96,206,173,91,93,46</t>
  </si>
  <si>
    <t>chr7:19230129|19231812+</t>
  </si>
  <si>
    <t>exon:19230130-19230252,exon:19230367-19230399,exon:19231745-19231812</t>
  </si>
  <si>
    <t>3,7,4,2,30,7,15,19,5,5,4,4</t>
  </si>
  <si>
    <t>11,21,17,17,64,25,22,33,13,17,17,30</t>
  </si>
  <si>
    <t>chr7:19230129|19247412+</t>
  </si>
  <si>
    <t>exon:19230130-19230252,exon:19230367-19230399,exon:19231745-19231812,exon:19245375-19245427,exon:19247344-19247412</t>
  </si>
  <si>
    <t>4,17,6,15,25,22,11,27,18,32,90,25,40,64,21,9,36,21</t>
  </si>
  <si>
    <t>5,9,5,14,37,18,18,39,9,19,39,15,11,17,5,8,10,20</t>
  </si>
  <si>
    <t>chr7:19386283|19412122-</t>
  </si>
  <si>
    <t>intergenic_region:19386284-19386423,intergenic_region:19411958-19412122</t>
  </si>
  <si>
    <t>chr7:19499427|19528649+</t>
  </si>
  <si>
    <t>intergenic_region:19528494-19528649</t>
  </si>
  <si>
    <t>4,5,5</t>
  </si>
  <si>
    <t>chr7:1975254|1980550-</t>
  </si>
  <si>
    <t>intergenic_region:1980420-1980550</t>
  </si>
  <si>
    <t>chr7:19809773|19819445+</t>
  </si>
  <si>
    <t>intergenic_region:19809774-19809838,intergenic_region:19819282-19819445</t>
  </si>
  <si>
    <t>chr7:19809773|19823028+</t>
  </si>
  <si>
    <t>intergenic_region:19809774-19809838,intergenic_region:19822892-19823028</t>
  </si>
  <si>
    <t>chr7:19841200|19845140-</t>
  </si>
  <si>
    <t>ENSGALG00000010971;</t>
  </si>
  <si>
    <t>intron:19841201-19841371,intron:19845049-19845140</t>
  </si>
  <si>
    <t>9,9</t>
  </si>
  <si>
    <t>CSRNP3</t>
  </si>
  <si>
    <t>chr7:19841200|19882424-</t>
  </si>
  <si>
    <t>exon:19882254-19882424</t>
  </si>
  <si>
    <t>3,6,1,9,5</t>
  </si>
  <si>
    <t>chr7:19864568|19882424-</t>
  </si>
  <si>
    <t>intron:19864569-19864653,intron:19865120-19865177,intron:19872041-19872131,intron:19882254-19882424</t>
  </si>
  <si>
    <t>2,2,3,6,4,19,8,5,14,20,12,31</t>
  </si>
  <si>
    <t>0,0,1,0,4,5,5,4,2,5,9,4</t>
  </si>
  <si>
    <t>chr7:19872040|19882424-</t>
  </si>
  <si>
    <t>intron:19872041-19872131,intron:19872688-19872827,intron:19882254-19882424</t>
  </si>
  <si>
    <t>3,3,4,5,48,53,35,75,58,35,41,38,55</t>
  </si>
  <si>
    <t>0,3,1,7,10,20,16,27,22,14,34,27,28</t>
  </si>
  <si>
    <t>chr7:20182277|20191756+</t>
  </si>
  <si>
    <t>ENSGALG00000011068;</t>
  </si>
  <si>
    <t>exon:20182278-20182457,exon:20191523-20191756</t>
  </si>
  <si>
    <t>14,41,17,74,96,70,11,28,12,20,53,11,8,13,6,4,20,3</t>
  </si>
  <si>
    <t>18,16,14,56,106,39,44,104,32,9,22,1,6,11,15,20,17,8</t>
  </si>
  <si>
    <t>COBLL1</t>
  </si>
  <si>
    <t>chr7:20182280|20191756+</t>
  </si>
  <si>
    <t>exon:20182281-20182457</t>
  </si>
  <si>
    <t>4,5,5,5,10,2,2</t>
  </si>
  <si>
    <t>14,57,108,39,22,1,12</t>
  </si>
  <si>
    <t>chr7:20191300|20191756+</t>
  </si>
  <si>
    <t>exon:20191301-20191398,exon:20191523-20191756</t>
  </si>
  <si>
    <t>44,22</t>
  </si>
  <si>
    <t>chr7:20272754|20281012+</t>
  </si>
  <si>
    <t>ENSGALG00000020703;</t>
  </si>
  <si>
    <t>exon:20272755-20272911,exon:20278926-20279047</t>
  </si>
  <si>
    <t>72,72,75,183,208,128,121,122,102,7,9,2,5,5,12,3,6</t>
  </si>
  <si>
    <t>53,48,49,105,125,69,143,148,126,4,14,3,0,1,8,3,3</t>
  </si>
  <si>
    <t>GRB14</t>
  </si>
  <si>
    <t>chr7:20609933|20618744+</t>
  </si>
  <si>
    <t>intergenic_region:20609934-20609997,intergenic_region:20618596-20618744</t>
  </si>
  <si>
    <t>2,9,3,1</t>
  </si>
  <si>
    <t>chr7:20609933|20622729+</t>
  </si>
  <si>
    <t>intergenic_region:20609934-20609997,intergenic_region:20618596-20618744,intergenic_region:20622595-20622729</t>
  </si>
  <si>
    <t>3,0,4,2</t>
  </si>
  <si>
    <t>chr7:20618595|20622729+</t>
  </si>
  <si>
    <t>intergenic_region:20618596-20618744,intergenic_region:20622595-20622729</t>
  </si>
  <si>
    <t>8,4,3,3,12,7,8,16,7,13,8,4,2</t>
  </si>
  <si>
    <t>2,5,4,2,9,3,3,1,8,3,4,1,7</t>
  </si>
  <si>
    <t>chr7:21176332|21178746+</t>
  </si>
  <si>
    <t>ENSGALG00000041192;</t>
  </si>
  <si>
    <t>exon:21176333-21176456</t>
  </si>
  <si>
    <t>1,4,2</t>
  </si>
  <si>
    <t>IFIH1</t>
  </si>
  <si>
    <t>chr7:21197294|21201841+</t>
  </si>
  <si>
    <t>ENSGALG00000011099;</t>
  </si>
  <si>
    <t>exon:21197295-21197390,exon:21199300-21199394</t>
  </si>
  <si>
    <t>FAP</t>
  </si>
  <si>
    <t>chr7:21204885|21215346+</t>
  </si>
  <si>
    <t>exon:21204886-21205040</t>
  </si>
  <si>
    <t>74,37,20,29</t>
  </si>
  <si>
    <t>chr7:21222594|21226263+</t>
  </si>
  <si>
    <t>exon:21222595-21222659,exon:21223955-21224027,exon:21224296-21224369,exon:21226077-21226263</t>
  </si>
  <si>
    <t>30,7,7,9,4</t>
  </si>
  <si>
    <t>55,38,26,17,15</t>
  </si>
  <si>
    <t>chr7:21511027|21513817-</t>
  </si>
  <si>
    <t>ENSGALG00000011128;</t>
  </si>
  <si>
    <t>exon:21511028-21511178,exon:21513746-21513817</t>
  </si>
  <si>
    <t>chr7:21749691|21752706+</t>
  </si>
  <si>
    <t>ENSGALG00000011132;</t>
  </si>
  <si>
    <t>intron:21749692-21749831</t>
  </si>
  <si>
    <t>7,4,6,6</t>
  </si>
  <si>
    <t>0,0,5,4</t>
  </si>
  <si>
    <t>RBMS1</t>
  </si>
  <si>
    <t>chr7:21816227|21845060+</t>
  </si>
  <si>
    <t>exon:21816228-21816403,exon:21842080-21842138,exon:21844969-21845060</t>
  </si>
  <si>
    <t>2,13,16,4,5,5,2,5,4</t>
  </si>
  <si>
    <t>10,65,101,42,55,32,59,43,35</t>
  </si>
  <si>
    <t>chr7:21867864|21869075+</t>
  </si>
  <si>
    <t>exon:21867865-21867980,exon:21868840-21868889,exon:21868982-21869075</t>
  </si>
  <si>
    <t>chr7:21867864|21871318+</t>
  </si>
  <si>
    <t>exon:21867865-21867980</t>
  </si>
  <si>
    <t>chr7:21945553|21948207+</t>
  </si>
  <si>
    <t>ENSGALG00000011149;</t>
  </si>
  <si>
    <t>exon:21948040-21948207</t>
  </si>
  <si>
    <t>6,11,2,3,5</t>
  </si>
  <si>
    <t>60,28,23,62,26</t>
  </si>
  <si>
    <t>PLA2R1</t>
  </si>
  <si>
    <t>chr7:21945553|21954503+</t>
  </si>
  <si>
    <t>exon:21954396-21954503</t>
  </si>
  <si>
    <t>70,27,33</t>
  </si>
  <si>
    <t>chr7:21980383|21993969+</t>
  </si>
  <si>
    <t>intergenic_region:21993852-21993969</t>
  </si>
  <si>
    <t>2,4,6,3,3,3</t>
  </si>
  <si>
    <t>20,14,5,2,12,19</t>
  </si>
  <si>
    <t>chr7:22016668|22018462+</t>
  </si>
  <si>
    <t>ENSGALG00000011153;</t>
  </si>
  <si>
    <t>exon:22016669-22016733,exon:22018326-22018462</t>
  </si>
  <si>
    <t>chr7:22049820|22050118-</t>
  </si>
  <si>
    <t>ENSGALG00000011172;</t>
  </si>
  <si>
    <t>exon:22049821-22050118</t>
  </si>
  <si>
    <t>18,41</t>
  </si>
  <si>
    <t>chr7:22072106|22085126-</t>
  </si>
  <si>
    <t>exon:22082875-22082941,exon:22085026-22085126</t>
  </si>
  <si>
    <t>8,2,3,6</t>
  </si>
  <si>
    <t>65,26,43,26</t>
  </si>
  <si>
    <t>chr7:22138340|22139346-</t>
  </si>
  <si>
    <t>intergenic_region:22138341-22138497,intergenic_region:22139206-22139346</t>
  </si>
  <si>
    <t>5,4,57,96,30,17,22,16,21,27,16</t>
  </si>
  <si>
    <t>2,3,6,7,5,7,3,5,3,10,0</t>
  </si>
  <si>
    <t>chr7:22316568|22316845-</t>
  </si>
  <si>
    <t>ENSGALG00000027506;</t>
  </si>
  <si>
    <t>exon:22316569-22316845</t>
  </si>
  <si>
    <t>DNAJB2</t>
  </si>
  <si>
    <t>chr7:22323549|22327655+</t>
  </si>
  <si>
    <t>intergenic_region:22323550-22323698</t>
  </si>
  <si>
    <t>4,3,8</t>
  </si>
  <si>
    <t>1,0,2</t>
  </si>
  <si>
    <t>chr7:22330925|22331406-</t>
  </si>
  <si>
    <t>ENSGALG00000000433;ENSGALG00000011326;</t>
  </si>
  <si>
    <t>exon:22330926-22331046,exon:22331116-22331237,exon:22331311-22331406</t>
  </si>
  <si>
    <t>3,6,3,5,4</t>
  </si>
  <si>
    <t>139,35,46,20,33</t>
  </si>
  <si>
    <t>-;STK16</t>
  </si>
  <si>
    <t>chr7:22331115|22331406-</t>
  </si>
  <si>
    <t>ENSGALG00000011326;</t>
  </si>
  <si>
    <t>exon:22331116-22331406</t>
  </si>
  <si>
    <t>2,10,3,7,23,6,3,2,8,14,19,14,17,3,9,4</t>
  </si>
  <si>
    <t>40,39,47,145,139,60,52,81,39,39,43,42,39,20,25,25</t>
  </si>
  <si>
    <t>STK16</t>
  </si>
  <si>
    <t>chr7:22331479|22331808-</t>
  </si>
  <si>
    <t>exon:22331480-22331600,exon:22331675-22331808</t>
  </si>
  <si>
    <t>7,8,4,4,3,3,4,3,12,9,7,2</t>
  </si>
  <si>
    <t>70,46,67,170,82,106,93,68,40,33,96,41</t>
  </si>
  <si>
    <t>chr7:22346945|22347200-</t>
  </si>
  <si>
    <t>ENSGALG00000011649;</t>
  </si>
  <si>
    <t>exon:22346946-22347200</t>
  </si>
  <si>
    <t>ATG9A</t>
  </si>
  <si>
    <t>chr7:22355959|22356433+</t>
  </si>
  <si>
    <t>ENSGALG00000029672;</t>
  </si>
  <si>
    <t>exon:22355960-22356069,exon:22356308-22356433</t>
  </si>
  <si>
    <t>ABCB6</t>
  </si>
  <si>
    <t>chr7:22355959|22356596+</t>
  </si>
  <si>
    <t>exon:22355960-22356069,exon:22356144-22356209,exon:22356520-22356596</t>
  </si>
  <si>
    <t>chr7:22360392|22360983-</t>
  </si>
  <si>
    <t>intergenic_region:22360393-22360544,intergenic_region:22360679-22360810,intergenic_region:22360889-22360983</t>
  </si>
  <si>
    <t>5,7,3,4,3,8,8,2,4,2,2,8,2</t>
  </si>
  <si>
    <t>245,284,190,253,122,81,135,45,119,107,55,60,51</t>
  </si>
  <si>
    <t>chr7:22560036|22563500-</t>
  </si>
  <si>
    <t>ENSGALG00000027991;</t>
  </si>
  <si>
    <t>exon:22560037-22560135,exon:22562824-22563018,exon:22563424-22563500</t>
  </si>
  <si>
    <t>2,8,6,2,5,2,8,3</t>
  </si>
  <si>
    <t>15,19,14,4,11,10,5,4</t>
  </si>
  <si>
    <t>TTLL4</t>
  </si>
  <si>
    <t>chr7:22618183|22624283-</t>
  </si>
  <si>
    <t>ENSGALG00000011402;</t>
  </si>
  <si>
    <t>exon:22618184-22618275,exon:22620201-22620299</t>
  </si>
  <si>
    <t>CNOT9</t>
  </si>
  <si>
    <t>chr7:22627764|22627993+</t>
  </si>
  <si>
    <t>ENSGALG00000011427;</t>
  </si>
  <si>
    <t>intron:22627765-22627993</t>
  </si>
  <si>
    <t>19,32</t>
  </si>
  <si>
    <t>chr7:22631420|22638433+</t>
  </si>
  <si>
    <t>exon:22631421-22631521,exon:22638310-22638433</t>
  </si>
  <si>
    <t>30,28,77,11</t>
  </si>
  <si>
    <t>chr7:22638309|22641168+</t>
  </si>
  <si>
    <t>exon:22641004-22641168</t>
  </si>
  <si>
    <t>chr7:22696790|22705496+</t>
  </si>
  <si>
    <t>ENSGALG00000011452;</t>
  </si>
  <si>
    <t>exon:22702496-22702682,exon:22703273-22703318,exon:22705416-22705496</t>
  </si>
  <si>
    <t>ARPC2</t>
  </si>
  <si>
    <t>chr7:22740422|22748545+</t>
  </si>
  <si>
    <t>ENSGALG00000041013;</t>
  </si>
  <si>
    <t>exon:22740423-22740461,exon:22743049-22743098,exon:22747834-22747899,exon:22748384-22748545</t>
  </si>
  <si>
    <t>TNS1</t>
  </si>
  <si>
    <t>chr7:22746871|22748545+</t>
  </si>
  <si>
    <t>exon:22746872-22746947,exon:22747056-22747185,exon:22747834-22747899,exon:22748384-22748545</t>
  </si>
  <si>
    <t>9,14</t>
  </si>
  <si>
    <t>chr7:22760848|22761278+</t>
  </si>
  <si>
    <t>exon:22760849-22761027,exon:22761203-22761278</t>
  </si>
  <si>
    <t>4,41,36,38,23,11,8,5,14</t>
  </si>
  <si>
    <t>38,99,182,82,223,94,63,117,41</t>
  </si>
  <si>
    <t>chr7:22760848|22763495+</t>
  </si>
  <si>
    <t>exon:22760849-22761027,exon:22761203-22761278,exon:22763403-22763495</t>
  </si>
  <si>
    <t>2,2,4,13,13,3,3,3,3,6,4</t>
  </si>
  <si>
    <t>40,16,91,164,74,234,130,59,95,128,40</t>
  </si>
  <si>
    <t>chr7:2290919|2294996+</t>
  </si>
  <si>
    <t>ENSGALG00000002750;</t>
  </si>
  <si>
    <t>exon:2290920-2291002,exon:2291437-2291517,exon:2294903-2294996</t>
  </si>
  <si>
    <t>15,6,8,5,4,7,8,12,11,10,14,7,5,6,5,6</t>
  </si>
  <si>
    <t>42,38,32,79,96,42,24,52,53,30,53,43,32,56,30,11</t>
  </si>
  <si>
    <t>NCKAP1</t>
  </si>
  <si>
    <t>chr7:22973304|22975099+</t>
  </si>
  <si>
    <t>intergenic_region:22975052-22975099</t>
  </si>
  <si>
    <t>14,7,2,4,4</t>
  </si>
  <si>
    <t>4,0,0,2,0</t>
  </si>
  <si>
    <t>chr7:23625392|23633710-</t>
  </si>
  <si>
    <t>intergenic_region:23625393-23625460,intergenic_region:23626247-23626318,intergenic_region:23631010-23631077,intergenic_region:23633022-23633118,intergenic_region:23633601-23633710</t>
  </si>
  <si>
    <t>chr7:23726802|23729697+</t>
  </si>
  <si>
    <t>intergenic_region:23726803-23726872,intergenic_region:23728067-23728142,intergenic_region:23729579-23729697</t>
  </si>
  <si>
    <t>6,7,5,2,2,2,7</t>
  </si>
  <si>
    <t>21,27,39,17,10,6,16</t>
  </si>
  <si>
    <t>chr7:23726802|23731912+</t>
  </si>
  <si>
    <t>intergenic_region:23726803-23726872,intergenic_region:23728067-23728142,intergenic_region:23728198-23728283,intergenic_region:23729579-23729697,intergenic_region:23731872-23731912</t>
  </si>
  <si>
    <t>7,38,18,23,21,20,14,21,12,51,84,29,19,19,13,13,27,15</t>
  </si>
  <si>
    <t>28,29,29,28,60,18,23,45,14,22,40,9,21,18,11,13,9,17</t>
  </si>
  <si>
    <t>chr7:23726802|23736709+</t>
  </si>
  <si>
    <t>intergenic_region:23726803-23726872</t>
  </si>
  <si>
    <t>24,25,5,11</t>
  </si>
  <si>
    <t>chr7:23726802|23746359+</t>
  </si>
  <si>
    <t>intergenic_region:23726803-23726872,intergenic_region:23728198-23728283,intergenic_region:23729579-23729697,intergenic_region:23746182-23746359</t>
  </si>
  <si>
    <t>6,2,3,8,4,10,20,4,3,4,3,6</t>
  </si>
  <si>
    <t>23,23,36,57,37,21,18,6,23,16,8,14</t>
  </si>
  <si>
    <t>chr7:23845713|23854838+</t>
  </si>
  <si>
    <t>ENSGALG00000011541;</t>
  </si>
  <si>
    <t>exon:23845714-23845794,exon:23854743-23854838</t>
  </si>
  <si>
    <t>9,5,5,5,7,5,3,6,5,7,4,2</t>
  </si>
  <si>
    <t>242,282,295,242,432,152,269,114,59,29,21,26</t>
  </si>
  <si>
    <t>BIN1</t>
  </si>
  <si>
    <t>chr7:23845713|23858645+</t>
  </si>
  <si>
    <t>exon:23845714-23845794,exon:23851947-23852001,exon:23854743-23854838,exon:23858538-23858645</t>
  </si>
  <si>
    <t>5,5,2,3,2,4</t>
  </si>
  <si>
    <t>234,311,309,37,37,34</t>
  </si>
  <si>
    <t>chr7:23886145|23888006+</t>
  </si>
  <si>
    <t>exon:23886146-23886238,exon:23887029-23887139,exon:23887905-23888006</t>
  </si>
  <si>
    <t>152,44,28</t>
  </si>
  <si>
    <t>chr7:24150345|24155298-</t>
  </si>
  <si>
    <t>intergenic_region:24155248-24155298</t>
  </si>
  <si>
    <t>chr7:24618017|24630498-</t>
  </si>
  <si>
    <t>ENSGALG00000011577;</t>
  </si>
  <si>
    <t>exon:24618018-24618218,exon:24630379-24630498</t>
  </si>
  <si>
    <t>CNTNAP5</t>
  </si>
  <si>
    <t>chr7:24747639|24753671-</t>
  </si>
  <si>
    <t>exon:24747640-24747833,exon:24753561-24753671</t>
  </si>
  <si>
    <t>6,2,5,3</t>
  </si>
  <si>
    <t>15,1,11,11</t>
  </si>
  <si>
    <t>chr7:25384147|25387229+</t>
  </si>
  <si>
    <t>ENSGALG00000011592;</t>
  </si>
  <si>
    <t>intron:25384148-25384282,intron:25387019-25387229</t>
  </si>
  <si>
    <t>26,21</t>
  </si>
  <si>
    <t>MRAS</t>
  </si>
  <si>
    <t>chr7:25387018|25396404+</t>
  </si>
  <si>
    <t>exon:25396251-25396404</t>
  </si>
  <si>
    <t>chr7:25512327|25518545+</t>
  </si>
  <si>
    <t>intergenic_region:25518328-25518370,intergenic_region:25518467-25518545</t>
  </si>
  <si>
    <t>3,2,6,22,2,3,2,2</t>
  </si>
  <si>
    <t>190,133,133,146,70,60,42,67</t>
  </si>
  <si>
    <t>chr7:25512327|25522149+</t>
  </si>
  <si>
    <t>intergenic_region:25512328-25512482,intergenic_region:25518467-25518545,intergenic_region:25521811-25521855,intergenic_region:25522097-25522149</t>
  </si>
  <si>
    <t>15,14,6,37,19,11,29,34,18,40,47,9,6,8,13,6,9</t>
  </si>
  <si>
    <t>118,95,105,241,158,100,103,108,64,137,188,77,57,71,47,46,71</t>
  </si>
  <si>
    <t>chr7:25512327|25527170+</t>
  </si>
  <si>
    <t>intergenic_region:25512328-25512482,intergenic_region:25517478-25517585,intergenic_region:25525676-25525763,intergenic_region:25527082-25527170</t>
  </si>
  <si>
    <t>35,62,39,77,66,44,31,35,17,65,107,32,26,45,17,19,27,32</t>
  </si>
  <si>
    <t>33,38,22,124,55,46,21,42,14,41,51,25,19,19,14,14,30,21</t>
  </si>
  <si>
    <t>chr7:25512327|25533205+</t>
  </si>
  <si>
    <t>intergenic_region:25512328-25512482,intergenic_region:25517478-25517585,intergenic_region:25527082-25527170,intergenic_region:25533142-25533205</t>
  </si>
  <si>
    <t>13,17,11,12,8,10,14,7,14,35,9,16,14,8,8,7,9</t>
  </si>
  <si>
    <t>30,19,113,51,41,19,40,15,23,47,18,22,20,9,11,27,18</t>
  </si>
  <si>
    <t>chr7:25512327|25539698+</t>
  </si>
  <si>
    <t>intergenic_region:25512328-25512482</t>
  </si>
  <si>
    <t>4,5,3,3,4,4,9,2</t>
  </si>
  <si>
    <t>22,32,79,33,15,8,41,12</t>
  </si>
  <si>
    <t>chr7:25512327|25543809+</t>
  </si>
  <si>
    <t>intergenic_region:25512328-25512482,intergenic_region:25543741-25543809</t>
  </si>
  <si>
    <t>26,15,10,49,32,13,10,8,9,17,22,8,11,9,5,14,14,4</t>
  </si>
  <si>
    <t>6,17,10,51,24,11,6,21,8,22,18,4,15,7,5,6,10,2</t>
  </si>
  <si>
    <t>chr7:25512327|25551270+</t>
  </si>
  <si>
    <t>intergenic_region:25551112-25551270</t>
  </si>
  <si>
    <t>7,2,17,3,3,4,3</t>
  </si>
  <si>
    <t>13,9,44,28,17,5,8</t>
  </si>
  <si>
    <t>chr7:25517477|25518545+</t>
  </si>
  <si>
    <t>intergenic_region:25517478-25517585,intergenic_region:25517694-25517765,intergenic_region:25518328-25518370,intergenic_region:25518446-25518545</t>
  </si>
  <si>
    <t>chr7:25517477|25527170+</t>
  </si>
  <si>
    <t>intergenic_region:25517478-25517585,intergenic_region:25518328-25518370,intergenic_region:25518467-25518545,intergenic_region:25527082-25527170</t>
  </si>
  <si>
    <t>4,3,6,3</t>
  </si>
  <si>
    <t>242,134,60,62</t>
  </si>
  <si>
    <t>chr7:25524562|25527170+</t>
  </si>
  <si>
    <t>intergenic_region:25524563-25524683,intergenic_region:25525676-25525763,intergenic_region:25527082-25527170</t>
  </si>
  <si>
    <t>chr7:25550066|25551270+</t>
  </si>
  <si>
    <t>ENSGALG00000011596;</t>
  </si>
  <si>
    <t>exon:25550067-25550201,exon:25551112-25551270</t>
  </si>
  <si>
    <t>chr7:25592630|25597956+</t>
  </si>
  <si>
    <t>ENSGALG00000011605;</t>
  </si>
  <si>
    <t>exon:25592631-25592709,exon:25595451-25595503,exon:25597836-25597956</t>
  </si>
  <si>
    <t>EPB41L5</t>
  </si>
  <si>
    <t>chr7:25689492|25691095+</t>
  </si>
  <si>
    <t>ENSGALG00000026493;</t>
  </si>
  <si>
    <t>intron:25689493-25689652,intron:25690887-25691095</t>
  </si>
  <si>
    <t>7,13,20,4,4,12,3,3</t>
  </si>
  <si>
    <t>97,95,145,42,71,78,32,75</t>
  </si>
  <si>
    <t>RALB</t>
  </si>
  <si>
    <t>chr7:25689492|25693553+</t>
  </si>
  <si>
    <t>intron:25693376-25693553</t>
  </si>
  <si>
    <t>11,6,11,13,7,11,2,20,13,4,6,7,2,3,6</t>
  </si>
  <si>
    <t>10,7,56,77,41,213,49,36,31,8,31,34,13,61,24</t>
  </si>
  <si>
    <t>chr7:25689495|25691095+</t>
  </si>
  <si>
    <t>exon:25689496-25689652,exon:25690887-25691095</t>
  </si>
  <si>
    <t>2,13,14,8,3,2,2,6,6</t>
  </si>
  <si>
    <t>282,95,145,42,80,32,77,44,35</t>
  </si>
  <si>
    <t>chr7:25689495|25693553+</t>
  </si>
  <si>
    <t>exon:25689496-25689652,exon:25693376-25693553</t>
  </si>
  <si>
    <t>2,9,21,17,17,4,16,5,28,35,24,12,11,4,3,12,4</t>
  </si>
  <si>
    <t>10,7,56,79,43,74,221,51,36,31,8,35,36,13,63,24,22</t>
  </si>
  <si>
    <t>chr7:25689495|25696643+</t>
  </si>
  <si>
    <t>exon:25696592-25696643</t>
  </si>
  <si>
    <t>chr7:25689495|25697000+</t>
  </si>
  <si>
    <t>intergenic_region:25689496-25689652</t>
  </si>
  <si>
    <t>50,48,27,28,31</t>
  </si>
  <si>
    <t>chr7:25689495|25701090+</t>
  </si>
  <si>
    <t>intergenic_region:25689496-25689652,intergenic_region:25701008-25701090</t>
  </si>
  <si>
    <t>chr7:25939089|25979209+</t>
  </si>
  <si>
    <t>ENSGALG00000011630;</t>
  </si>
  <si>
    <t>intron:25939090-25939213,intron:25979047-25979209</t>
  </si>
  <si>
    <t>3,5,5,9,5</t>
  </si>
  <si>
    <t>9,51,18,44,42</t>
  </si>
  <si>
    <t>GLI2</t>
  </si>
  <si>
    <t>chr7:25979046|25980865+</t>
  </si>
  <si>
    <t>intron:25979047-25979209,intron:25980683-25980865</t>
  </si>
  <si>
    <t>chr7:25979046|26047132+</t>
  </si>
  <si>
    <t>exon:25979047-25979209,exon:26047027-26047132</t>
  </si>
  <si>
    <t>11,16,3,9,9,2,3,5</t>
  </si>
  <si>
    <t>35,56,16,80,45,21,40,46</t>
  </si>
  <si>
    <t>chr7:26066008|26067139+</t>
  </si>
  <si>
    <t>intron:26066009-26066150,intron:26067031-26067139</t>
  </si>
  <si>
    <t>chr7:26070519|26072542+</t>
  </si>
  <si>
    <t>exon:26072351-26072542</t>
  </si>
  <si>
    <t>5,4,3,2</t>
  </si>
  <si>
    <t>12,26,8,37</t>
  </si>
  <si>
    <t>chr7:26248206|26250633-</t>
  </si>
  <si>
    <t>ENSGALG00000011645;</t>
  </si>
  <si>
    <t>exon:26248207-26248335,exon:26249430-26249620,exon:26250387-26250633</t>
  </si>
  <si>
    <t>4,2,3,2,5,3</t>
  </si>
  <si>
    <t>30,35,56,24,42,31</t>
  </si>
  <si>
    <t>CLASP1</t>
  </si>
  <si>
    <t>chr7:26248206|26252136-</t>
  </si>
  <si>
    <t>exon:26248207-26248335,exon:26251986-26252136</t>
  </si>
  <si>
    <t>2,4,2,3,4</t>
  </si>
  <si>
    <t>85,31,28,34,22</t>
  </si>
  <si>
    <t>chr7:26248206|26261728-</t>
  </si>
  <si>
    <t>exon:26261585-26261728</t>
  </si>
  <si>
    <t>chr7:26248206|26278415-</t>
  </si>
  <si>
    <t>exon:26248207-26248335</t>
  </si>
  <si>
    <t>chr7:26248206|26281917-</t>
  </si>
  <si>
    <t>exon:26248207-26248335,exon:26281814-26281917</t>
  </si>
  <si>
    <t>6,2,2,3</t>
  </si>
  <si>
    <t>43,103,30,68</t>
  </si>
  <si>
    <t>chr7:26260478|26261728-</t>
  </si>
  <si>
    <t>exon:26260479-26260585,exon:26261585-26261728</t>
  </si>
  <si>
    <t>chr7:26260478|26278415-</t>
  </si>
  <si>
    <t>exon:26260479-26260585,exon:26278171-26278415</t>
  </si>
  <si>
    <t>2,8,3,3</t>
  </si>
  <si>
    <t>31,61,25,32</t>
  </si>
  <si>
    <t>chr7:26260478|26281917-</t>
  </si>
  <si>
    <t>exon:26260479-26260585,exon:26281814-26281917</t>
  </si>
  <si>
    <t>11,6,3,6,4,5,4,6,3,5,4,4</t>
  </si>
  <si>
    <t>34,38,21,48,46,36,49,17,19,22,28,41</t>
  </si>
  <si>
    <t>chr7:26271679|26274019-</t>
  </si>
  <si>
    <t>exon:26271680-26271823,exon:26272871-26272949,exon:26273856-26274019</t>
  </si>
  <si>
    <t>chr7:26271679|26281917-</t>
  </si>
  <si>
    <t>exon:26278171-26278415,exon:26279336-26279359,exon:26281814-26281917</t>
  </si>
  <si>
    <t>68,39</t>
  </si>
  <si>
    <t>chr7:26295031|26298589-</t>
  </si>
  <si>
    <t>exon:26295032-26295199,exon:26298482-26298589</t>
  </si>
  <si>
    <t>6,7,4,7,4,2,9,13,15,8,4,7,2,6</t>
  </si>
  <si>
    <t>56,43,71,144,83,54,109,41,63,21,65,51,36,58</t>
  </si>
  <si>
    <t>chr7:26306877|26317519-</t>
  </si>
  <si>
    <t>exon:26306878-26307048,exon:26317367-26317519</t>
  </si>
  <si>
    <t>chr7:26376185|26376660-</t>
  </si>
  <si>
    <t>intergenic_region:26376186-26376660</t>
  </si>
  <si>
    <t>37,48,35,42,48,44,43,30,20,155,193,88,109,130,94,51,82,53</t>
  </si>
  <si>
    <t>49,33,18,81,123,58,32,87,30,48,35,19,30,49,22,40,30,13</t>
  </si>
  <si>
    <t>chr7:26609435|26622339-</t>
  </si>
  <si>
    <t>ENSGALG00000011677;</t>
  </si>
  <si>
    <t>exon:26609436-26609607,exon:26622154-26622339</t>
  </si>
  <si>
    <t>HSPBAP1</t>
  </si>
  <si>
    <t>chr7:26649598|26661132+</t>
  </si>
  <si>
    <t>ENSGALG00000032632;</t>
  </si>
  <si>
    <t>exon:26649599-26649692,exon:26656422-26656475,exon:26660864-26661132</t>
  </si>
  <si>
    <t>5,8,14,6,9,16,8,23,20,12,34,22,14,24,16,9,19,27</t>
  </si>
  <si>
    <t>31,34,36,31,68,38,19,37,25,50,45,28,38,40,26,26,37,17</t>
  </si>
  <si>
    <t>DIRC2</t>
  </si>
  <si>
    <t>chr7:26649598|26667156+</t>
  </si>
  <si>
    <t>exon:26649599-26649692,exon:26667027-26667156</t>
  </si>
  <si>
    <t>3,4,3,10,10,6,5,7,8,17,4,11,9,4,9,4</t>
  </si>
  <si>
    <t>15,21,14,34,12,21,16,33,29,20,24,27,9,12,21,14</t>
  </si>
  <si>
    <t>chr7:26649598|26677097+</t>
  </si>
  <si>
    <t>exon:26649599-26649692,exon:26672511-26672574,exon:26676970-26677097</t>
  </si>
  <si>
    <t>11,9,10,9,2,5,5,6,16,15,12,9,4,5,4,13,5</t>
  </si>
  <si>
    <t>13,10,32,32,23,13,30,16,17,18,5,19,19,12,11,17,5</t>
  </si>
  <si>
    <t>chr7:26660863|26677097+</t>
  </si>
  <si>
    <t>exon:26660864-26661132</t>
  </si>
  <si>
    <t>7,3,5,7,3,6,8</t>
  </si>
  <si>
    <t>19,30,54,34,34,29,15</t>
  </si>
  <si>
    <t>chr7:26671779|26677097+</t>
  </si>
  <si>
    <t>exon:26676970-26677097</t>
  </si>
  <si>
    <t>40,19</t>
  </si>
  <si>
    <t>chr7:26752422|26763507-</t>
  </si>
  <si>
    <t>ENSGALG00000011686;</t>
  </si>
  <si>
    <t>exon:26752423-26752630</t>
  </si>
  <si>
    <t>SEMA5B</t>
  </si>
  <si>
    <t>chr7:2697766|2706229-</t>
  </si>
  <si>
    <t>ENSGALG00000002866;</t>
  </si>
  <si>
    <t>exon:2697767-2697821,exon:2706067-2706229</t>
  </si>
  <si>
    <t>5,4,9,6,3,8,7,2</t>
  </si>
  <si>
    <t>32,20,35,47,28,42,27,17</t>
  </si>
  <si>
    <t>chr7:26985382|26988871+</t>
  </si>
  <si>
    <t>ENSGALG00000011689;</t>
  </si>
  <si>
    <t>exon:26985383-26985509,exon:26988784-26988871</t>
  </si>
  <si>
    <t>11,39</t>
  </si>
  <si>
    <t>PDIA5</t>
  </si>
  <si>
    <t>chr7:26985382|27001664+</t>
  </si>
  <si>
    <t>exon:26985383-26985509,exon:26988784-26988871,exon:27000787-27000870,exon:27001619-27001664</t>
  </si>
  <si>
    <t>chr7:27007471|27016840+</t>
  </si>
  <si>
    <t>exon:27007472-27007564,exon:27008795-27008855,exon:27012581-27012648,exon:27016574-27016665,exon:27016769-27016840</t>
  </si>
  <si>
    <t>41,35,46</t>
  </si>
  <si>
    <t>chr7:27007471|27021799+</t>
  </si>
  <si>
    <t>exon:27007472-27007564,exon:27008795-27008855,exon:27021663-27021799</t>
  </si>
  <si>
    <t>21,40</t>
  </si>
  <si>
    <t>chr7:2702811|2706229-</t>
  </si>
  <si>
    <t>exon:2702812-2702922,exon:2706067-2706229</t>
  </si>
  <si>
    <t>chr7:27036173|27039984+</t>
  </si>
  <si>
    <t>exon:27036174-27036244,exon:27037291-27037454,exon:27039854-27039984</t>
  </si>
  <si>
    <t>4,4,2,12,19,16,6,9,5,2,2,4</t>
  </si>
  <si>
    <t>10,59,49,26,22,10,53,52,23,27,23,14</t>
  </si>
  <si>
    <t>chr7:2706066|2723639-</t>
  </si>
  <si>
    <t>exon:2723442-2723639</t>
  </si>
  <si>
    <t>chr7:2706066|2727550-</t>
  </si>
  <si>
    <t>intergenic_region:2706067-2706229,intergenic_region:2724607-2724685,intergenic_region:2727409-2727550</t>
  </si>
  <si>
    <t>4,7,8</t>
  </si>
  <si>
    <t>38,73,31</t>
  </si>
  <si>
    <t>chr7:27080797|27089229+</t>
  </si>
  <si>
    <t>ENSGALG00000011697;</t>
  </si>
  <si>
    <t>exon:27089111-27089229</t>
  </si>
  <si>
    <t>2,3,8,4,2,4,5,2</t>
  </si>
  <si>
    <t>36,35,9,21,25,23,19,8</t>
  </si>
  <si>
    <t>SEC22A</t>
  </si>
  <si>
    <t>chr7:2709627|2710545-</t>
  </si>
  <si>
    <t>intron:2709628-2709813,intron:2710427-2710545</t>
  </si>
  <si>
    <t>chr7:27103149|27103413-</t>
  </si>
  <si>
    <t>ENSGALG00000031244;</t>
  </si>
  <si>
    <t>exon:27103150-27103413</t>
  </si>
  <si>
    <t>ADCY5</t>
  </si>
  <si>
    <t>chr7:27118857|27122895-</t>
  </si>
  <si>
    <t>exon:27118858-27118945,exon:27121749-27121846,exon:27122751-27122895</t>
  </si>
  <si>
    <t>6,5,6,2,3,5,40,38,38,8,23,18,19,16,18</t>
  </si>
  <si>
    <t>27,52,31,24,23,16,49,50,19,42,35,28,44,49,26</t>
  </si>
  <si>
    <t>chr7:27139689|27150342-</t>
  </si>
  <si>
    <t>exon:27139690-27139830,exon:27150184-27150342</t>
  </si>
  <si>
    <t>chr7:27139689|27154277-</t>
  </si>
  <si>
    <t>exon:27139690-27139830,exon:27149046-27149187,exon:27153870-27153997,exon:27154166-27154277</t>
  </si>
  <si>
    <t>19,30,20,9,14,6,6,15,7,112,84,65,41,15,27,30,31,52</t>
  </si>
  <si>
    <t>28,29,30,45,70,48,15,38,17,87,70,24,62,43,30,56,54,51</t>
  </si>
  <si>
    <t>chr7:27139689|27183226-</t>
  </si>
  <si>
    <t>exon:27139690-27139830</t>
  </si>
  <si>
    <t>6,13,3,4,6</t>
  </si>
  <si>
    <t>56,60,27,69,56</t>
  </si>
  <si>
    <t>chr7:2716311|2720745-</t>
  </si>
  <si>
    <t>exon:2716312-2716513,exon:2720627-2720745</t>
  </si>
  <si>
    <t>4,3,4,4,6,6,4</t>
  </si>
  <si>
    <t>21,124,122,77,79,67,65</t>
  </si>
  <si>
    <t>chr7:2716311|2727547-</t>
  </si>
  <si>
    <t>intergenic_region:2716312-2716513,intergenic_region:2727409-2727547</t>
  </si>
  <si>
    <t>4,8,11,9,8,5,6,4,7</t>
  </si>
  <si>
    <t>17,42,64,35,47,40,51,44,24</t>
  </si>
  <si>
    <t>chr7:2716311|2727550-</t>
  </si>
  <si>
    <t>intergenic_region:2716312-2716513,intergenic_region:2720627-2720745,intergenic_region:2727409-2727550</t>
  </si>
  <si>
    <t>2,4,3,2,4,4,19,21,12,12,10,15,7,6,15</t>
  </si>
  <si>
    <t>20,17,17,32,31,30,42,64,34,44,42,40,50,42,23</t>
  </si>
  <si>
    <t>chr7:27177873|27183183-</t>
  </si>
  <si>
    <t>exon:27177874-27177995,exon:27183077-27183183</t>
  </si>
  <si>
    <t>chr7:27177873|27183226-</t>
  </si>
  <si>
    <t>exon:27177874-27177995,exon:27183077-27183226</t>
  </si>
  <si>
    <t>25,65,29,19,30,58,60,41,34,204,258,107,136,182,51,67,119,45</t>
  </si>
  <si>
    <t>36,38,31,40,71,53,21,42,9,86,90,23,75,34,41,48,62,27</t>
  </si>
  <si>
    <t>chr7:2720626|2723639-</t>
  </si>
  <si>
    <t>exon:2720627-2720745,exon:2723442-2723639</t>
  </si>
  <si>
    <t>chr7:2720626|2727547-</t>
  </si>
  <si>
    <t>intergenic_region:2720627-2720745,intergenic_region:2723442-2723639,intergenic_region:2727409-2727547</t>
  </si>
  <si>
    <t>3,14,6,10,5,4,5,5</t>
  </si>
  <si>
    <t>52,71,88,60,53,70,47,52</t>
  </si>
  <si>
    <t>chr7:2720626|2727550-</t>
  </si>
  <si>
    <t>intergenic_region:2720627-2720745,intergenic_region:2723442-2723639,intergenic_region:2727409-2727550</t>
  </si>
  <si>
    <t>4,6,9,2,5,3,12,21,15,14,13,16,8,7,14</t>
  </si>
  <si>
    <t>13,52,43,34,28,25,71,88,59,50,70,47,57,51,49</t>
  </si>
  <si>
    <t>chr7:2723441|2727550-</t>
  </si>
  <si>
    <t>intergenic_region:2723442-2723639,intergenic_region:2727409-2727550</t>
  </si>
  <si>
    <t>117,76,59</t>
  </si>
  <si>
    <t>chr7:27305654|27317980-</t>
  </si>
  <si>
    <t>ENSGALG00000011704;</t>
  </si>
  <si>
    <t>exon:27305655-27305781</t>
  </si>
  <si>
    <t>HACD2</t>
  </si>
  <si>
    <t>chr7:27308586|27317980-</t>
  </si>
  <si>
    <t>exon:27308587-27308708,exon:27317863-27317980</t>
  </si>
  <si>
    <t>chr7:27314321|27317980-</t>
  </si>
  <si>
    <t>exon:27314322-27314410,exon:27314499-27314604,exon:27317863-27317980</t>
  </si>
  <si>
    <t>chr7:27324172|27324483+</t>
  </si>
  <si>
    <t>ENSGALG00000011708;</t>
  </si>
  <si>
    <t>exon:27324173-27324483</t>
  </si>
  <si>
    <t>MYLK</t>
  </si>
  <si>
    <t>chr7:27328193|27329302-</t>
  </si>
  <si>
    <t>exon:27328194-27328313,exon:27329173-27329302</t>
  </si>
  <si>
    <t>chr7:27331703|27349944-</t>
  </si>
  <si>
    <t>exon:27331704-27331856,exon:27349906-27349944</t>
  </si>
  <si>
    <t>chr7:27339429|27344463-</t>
  </si>
  <si>
    <t>exon:27339430-27339553,exon:27344246-27344463</t>
  </si>
  <si>
    <t>chr7:27364636|27368296-</t>
  </si>
  <si>
    <t>exon:27364637-27364790,exon:27368169-27368296</t>
  </si>
  <si>
    <t>21,10,6,17,6,4,5,7,3</t>
  </si>
  <si>
    <t>519,609,252,215,159,179,191,155,97</t>
  </si>
  <si>
    <t>chr7:27364636|27369225-</t>
  </si>
  <si>
    <t>exon:27364637-27364790,exon:27368169-27368296,exon:27369175-27369225</t>
  </si>
  <si>
    <t>21,34,20,8,9,8,4,8,5</t>
  </si>
  <si>
    <t>chr7:27364636|27381111-</t>
  </si>
  <si>
    <t>exon:27364637-27364790</t>
  </si>
  <si>
    <t>chr7:27364636|27401115-</t>
  </si>
  <si>
    <t>exon:27364637-27364790,exon:27400978-27401115</t>
  </si>
  <si>
    <t>chr7:27391311|27392647-</t>
  </si>
  <si>
    <t>exon:27392567-27392647</t>
  </si>
  <si>
    <t>226,95</t>
  </si>
  <si>
    <t>chr7:27391311|27401115-</t>
  </si>
  <si>
    <t>exon:27400978-27401115</t>
  </si>
  <si>
    <t>chr7:27398714|27401115-</t>
  </si>
  <si>
    <t>chr7:2747591|2755901-</t>
  </si>
  <si>
    <t>ENSGALG00000002891;</t>
  </si>
  <si>
    <t>exon:2747592-2747761,exon:2755737-2755901</t>
  </si>
  <si>
    <t>ACADL</t>
  </si>
  <si>
    <t>chr7:2747591|2757976-</t>
  </si>
  <si>
    <t>exon:2756785-2756851,exon:2757812-2757976</t>
  </si>
  <si>
    <t>chr7:27746973|27750819+</t>
  </si>
  <si>
    <t>ENSGALG00000011744;</t>
  </si>
  <si>
    <t>exon:27746974-27747166</t>
  </si>
  <si>
    <t>chr7:27845431|27850793+</t>
  </si>
  <si>
    <t>exon:27845432-27845601,exon:27850619-27850793</t>
  </si>
  <si>
    <t>chr7:27886600|27896421+</t>
  </si>
  <si>
    <t>exon:27886601-27886710,exon:27896319-27896421</t>
  </si>
  <si>
    <t>chr7:27965283|27966509+</t>
  </si>
  <si>
    <t>exon:27965284-27965567,exon:27966405-27966509</t>
  </si>
  <si>
    <t>8,9,8,12,27,22,2,2,12,32,22,12,18,21,8,6,11,8</t>
  </si>
  <si>
    <t>10,8,8,58,88,35,15,42,11,16,22,10,24,16,14,21,17,10</t>
  </si>
  <si>
    <t>chr7:28039297|28039727-</t>
  </si>
  <si>
    <t>ENSGALG00000029766;</t>
  </si>
  <si>
    <t>exon:28039298-28039727</t>
  </si>
  <si>
    <t>3,14,5,17,3,3</t>
  </si>
  <si>
    <t>20,465,227,176,93,93</t>
  </si>
  <si>
    <t>ITGB5</t>
  </si>
  <si>
    <t>chr7:28041579|28049892-</t>
  </si>
  <si>
    <t>exon:28041580-28041714</t>
  </si>
  <si>
    <t>8,13,8,2</t>
  </si>
  <si>
    <t>280,474,204,83</t>
  </si>
  <si>
    <t>chr7:28043846|28046115-</t>
  </si>
  <si>
    <t>exon:28043847-28043936,exon:28044540-28044635,exon:28045954-28046115</t>
  </si>
  <si>
    <t>chr7:28049723|28052902-</t>
  </si>
  <si>
    <t>exon:28049724-28049892,exon:28052653-28052902</t>
  </si>
  <si>
    <t>chr7:28049723|28057220-</t>
  </si>
  <si>
    <t>exon:28057016-28057220</t>
  </si>
  <si>
    <t>chr7:28057015|28061036-</t>
  </si>
  <si>
    <t>chr7:28254668|28259824-</t>
  </si>
  <si>
    <t>ENSGALG00000012052;</t>
  </si>
  <si>
    <t>exon:28254669-28254724,exon:28258496-28258543,exon:28259460-28259609,exon:28259686-28259824</t>
  </si>
  <si>
    <t>4,4,4,2,16,19,13,9,5,8,5,14,7</t>
  </si>
  <si>
    <t>24,19,46,74,33,35,20,32,30,23,43,34,20</t>
  </si>
  <si>
    <t>SNX4</t>
  </si>
  <si>
    <t>chr7:28258495|28259824-</t>
  </si>
  <si>
    <t>exon:28258496-28258543,exon:28258771-28258944,exon:28259460-28259609,exon:28259686-28259824</t>
  </si>
  <si>
    <t>30,33,22,15,25,16,20,40,41,79,124,62,67,69,30,62,64,35</t>
  </si>
  <si>
    <t>32,16,30,48,136,50,57,126,71,47,57,26,32,33,26,46,33,28</t>
  </si>
  <si>
    <t>chr7:28317102|28319728-</t>
  </si>
  <si>
    <t>ENSGALG00000012059;</t>
  </si>
  <si>
    <t>exon:28317103-28317285,exon:28318236-28318315,exon:28318628-28318803,exon:28319660-28319728</t>
  </si>
  <si>
    <t>11,21,11,8</t>
  </si>
  <si>
    <t>OSBPL11</t>
  </si>
  <si>
    <t>chr7:28987801|28990521-</t>
  </si>
  <si>
    <t>ENSGALG00000028046;</t>
  </si>
  <si>
    <t>exon:28987802-28987901,exon:28990397-28990521</t>
  </si>
  <si>
    <t>55,59</t>
  </si>
  <si>
    <t>INSIG2</t>
  </si>
  <si>
    <t>chr7:29077825|29081165-</t>
  </si>
  <si>
    <t>ENSGALG00000012147;</t>
  </si>
  <si>
    <t>exon:29077826-29077939,exon:29078620-29078772,exon:29081065-29081165</t>
  </si>
  <si>
    <t>2,8,4,9,5,2</t>
  </si>
  <si>
    <t>16,37,22,26,27,12</t>
  </si>
  <si>
    <t>DDX18</t>
  </si>
  <si>
    <t>chr7:29477448|29484841-</t>
  </si>
  <si>
    <t>ENSGALG00000012156;</t>
  </si>
  <si>
    <t>exon:29477449-29477544,exon:29484727-29484841</t>
  </si>
  <si>
    <t>15,6,6,10,4,2,2,2</t>
  </si>
  <si>
    <t>103,130,113,32,48,26,6,4</t>
  </si>
  <si>
    <t>DPP10</t>
  </si>
  <si>
    <t>chr7:29772192|29772977-</t>
  </si>
  <si>
    <t>ENSGALG00000012159;</t>
  </si>
  <si>
    <t>exon:29772193-29772303,exon:29772853-29772977</t>
  </si>
  <si>
    <t>ACTR3</t>
  </si>
  <si>
    <t>chr7:29964404|29971554-</t>
  </si>
  <si>
    <t>ENSGALG00000045368;</t>
  </si>
  <si>
    <t>exon:29964405-29964592,exon:29971287-29971556</t>
  </si>
  <si>
    <t>7,3,4,5,15,3,2,2</t>
  </si>
  <si>
    <t>8,17,29,14,15,9,3,4</t>
  </si>
  <si>
    <t>chr7:30017271|30026606-</t>
  </si>
  <si>
    <t>exon:30017272-30017391,exon:30026538-30026606</t>
  </si>
  <si>
    <t>53,34</t>
  </si>
  <si>
    <t>chr7:30048925|30064146-</t>
  </si>
  <si>
    <t>exon:30048926-30049075,exon:30064056-30064146</t>
  </si>
  <si>
    <t>chr7:30108294|30129808-</t>
  </si>
  <si>
    <t>exon:30108295-30108428,exon:30129745-30129808</t>
  </si>
  <si>
    <t>2,3,2,4,4,2,4,4,2</t>
  </si>
  <si>
    <t>14,40,12,42,40,26,26,20,6</t>
  </si>
  <si>
    <t>chr7:3033219|3039448+</t>
  </si>
  <si>
    <t>intergenic_region:3039368-3039448</t>
  </si>
  <si>
    <t>chr7:30390967|30391835+</t>
  </si>
  <si>
    <t>intergenic_region:30391778-30391835</t>
  </si>
  <si>
    <t>chr7:30419695|30425250+</t>
  </si>
  <si>
    <t>ENSGALG00000012187;</t>
  </si>
  <si>
    <t>exon:30419696-30420084,exon:30425083-30425250</t>
  </si>
  <si>
    <t>21,38,13,45,42,46,10,26,20,41,61,28,16,25,17,23,11,31</t>
  </si>
  <si>
    <t>chr7:30419695|30434850+</t>
  </si>
  <si>
    <t>exon:30419696-30419826,exon:30433608-30433684,exon:30434761-30434850</t>
  </si>
  <si>
    <t>4,6,13,5,3,2</t>
  </si>
  <si>
    <t>chr7:30419695|30455590+</t>
  </si>
  <si>
    <t>exon:30455457-30455590</t>
  </si>
  <si>
    <t>3,10,3,15,13,21,16,5,2,10,3,8</t>
  </si>
  <si>
    <t>chr7:30419948|30425250+</t>
  </si>
  <si>
    <t>exon:30419949-30420084,exon:30425083-30425250</t>
  </si>
  <si>
    <t>chr7:30443104|30446914+</t>
  </si>
  <si>
    <t>exon:30443105-30443176,exon:30446780-30446914</t>
  </si>
  <si>
    <t>chr7:30443104|30455590+</t>
  </si>
  <si>
    <t>exon:30443105-30443176,exon:30455457-30455590</t>
  </si>
  <si>
    <t>5,10,3,3,5,5,6,7,2</t>
  </si>
  <si>
    <t>chr7:30451995|30455590+</t>
  </si>
  <si>
    <t>exon:30451996-30452129,exon:30455457-30455590</t>
  </si>
  <si>
    <t>chr7:30615121|30616421+</t>
  </si>
  <si>
    <t>ENSGALG00000012207;</t>
  </si>
  <si>
    <t>intron:30615122-30615232</t>
  </si>
  <si>
    <t>3,2,5,2,3,2</t>
  </si>
  <si>
    <t>29,28,14,20,8,3</t>
  </si>
  <si>
    <t>CCNT2</t>
  </si>
  <si>
    <t>chr7:30619120|30621404+</t>
  </si>
  <si>
    <t>exon:30619121-30619249,exon:30620272-30620332,exon:30621342-30621404</t>
  </si>
  <si>
    <t>2,12,7,6,13,29,10,3,11,9</t>
  </si>
  <si>
    <t>13,5,17,8,4,12,4,9,11,1</t>
  </si>
  <si>
    <t>chr7:30619120|30632685+</t>
  </si>
  <si>
    <t>exon:30619121-30619249</t>
  </si>
  <si>
    <t>chr7:30736704|30737974+</t>
  </si>
  <si>
    <t>ENSGALG00000012246;</t>
  </si>
  <si>
    <t>exon:30736705-30736913,exon:30737764-30737974</t>
  </si>
  <si>
    <t>2,3,15,23,15,17,20,9,12,52,12,12,13,6,3,16,4</t>
  </si>
  <si>
    <t>24,23,112,124,79,128,150,65,21,43,6,32,35,30,25,21,13</t>
  </si>
  <si>
    <t>R3HDM1</t>
  </si>
  <si>
    <t>chr7:30736704|30743950+</t>
  </si>
  <si>
    <t>intron:30743861-30743950</t>
  </si>
  <si>
    <t>104,18,11</t>
  </si>
  <si>
    <t>chr7:30736704|30747656+</t>
  </si>
  <si>
    <t>exon:30747542-30747656</t>
  </si>
  <si>
    <t>14,20,15</t>
  </si>
  <si>
    <t>chr7:30736704|30749529+</t>
  </si>
  <si>
    <t>exon:30736705-30736913,exon:30747542-30747656,exon:30749451-30749529</t>
  </si>
  <si>
    <t>4,8,3,3,3,4</t>
  </si>
  <si>
    <t>15,82,94,149,58,16</t>
  </si>
  <si>
    <t>chr7:30736704|30751322+</t>
  </si>
  <si>
    <t>exon:30736705-30736913</t>
  </si>
  <si>
    <t>8,96,62,35</t>
  </si>
  <si>
    <t>chr7:30736704|30756023+</t>
  </si>
  <si>
    <t>exon:30736705-30736913,exon:30755797-30756023</t>
  </si>
  <si>
    <t>7,11,10,6,8,6,4</t>
  </si>
  <si>
    <t>25,150,68,176,227,20,54</t>
  </si>
  <si>
    <t>chr7:30737763|30751322+</t>
  </si>
  <si>
    <t>exon:30737764-30737974,exon:30747542-30747656</t>
  </si>
  <si>
    <t>chr7:30737763|30754064+</t>
  </si>
  <si>
    <t>exon:30753969-30754064</t>
  </si>
  <si>
    <t>chr7:30752731|30756023+</t>
  </si>
  <si>
    <t>intron:30752732-30752863</t>
  </si>
  <si>
    <t>chr7:30853095|30869895-</t>
  </si>
  <si>
    <t>ENSGALG00000012355;</t>
  </si>
  <si>
    <t>exon:30853096-30853198,exon:30864963-30865055,exon:30869838-30869895</t>
  </si>
  <si>
    <t>DARS</t>
  </si>
  <si>
    <t>chr7:30860563|30869895-</t>
  </si>
  <si>
    <t>exon:30860564-30860666,exon:30864963-30865055,exon:30869838-30869895</t>
  </si>
  <si>
    <t>51,67</t>
  </si>
  <si>
    <t>chr7:31123644|31125583+</t>
  </si>
  <si>
    <t>ENSGALG00000012362;</t>
  </si>
  <si>
    <t>exon:31123645-31123736,exon:31125410-31125583</t>
  </si>
  <si>
    <t>2,6,7,4,5</t>
  </si>
  <si>
    <t>9,15,12,18,12</t>
  </si>
  <si>
    <t>THSD7B</t>
  </si>
  <si>
    <t>chr7:31171422|31186465+</t>
  </si>
  <si>
    <t>exon:31186299-31186465</t>
  </si>
  <si>
    <t>20,6,6</t>
  </si>
  <si>
    <t>chr7:31198530|31200120+</t>
  </si>
  <si>
    <t>exon:31198531-31198686,exon:31199923-31200120</t>
  </si>
  <si>
    <t>4,13,3</t>
  </si>
  <si>
    <t>chr7:31333395|31334411+</t>
  </si>
  <si>
    <t>exon:31333396-31333529,exon:31334258-31334411</t>
  </si>
  <si>
    <t>3,2,5,4,3,3,5</t>
  </si>
  <si>
    <t>1,6,3,1,0,0,3</t>
  </si>
  <si>
    <t>chr7:31407876|31408710+</t>
  </si>
  <si>
    <t>intergenic_region:31407877-31408002,intergenic_region:31408545-31408710</t>
  </si>
  <si>
    <t>chr7:31558755|31559593+</t>
  </si>
  <si>
    <t>ENSGALG00000012380;</t>
  </si>
  <si>
    <t>exon:31558756-31558889,exon:31559053-31559174,exon:31559442-31559593</t>
  </si>
  <si>
    <t>SPOPL</t>
  </si>
  <si>
    <t>chr7:31558755|31562456+</t>
  </si>
  <si>
    <t>exon:31558756-31558889,exon:31562329-31562456</t>
  </si>
  <si>
    <t>7,9,9,4,2,7,20,8,6,14,2,4,5</t>
  </si>
  <si>
    <t>9,4,8,11,14,11,12,4,5,5,17,7,10</t>
  </si>
  <si>
    <t>chr7:31558755|31571027+</t>
  </si>
  <si>
    <t>exon:31558756-31558889</t>
  </si>
  <si>
    <t>2,6,4,4,3</t>
  </si>
  <si>
    <t>13,12,8,4,15</t>
  </si>
  <si>
    <t>chr7:3172058|3174765-</t>
  </si>
  <si>
    <t>ENSGALG00000003126;</t>
  </si>
  <si>
    <t>exon:3172059-3172157,exon:3172558-3172680,exon:3174633-3174765</t>
  </si>
  <si>
    <t>6,9,4,5,3,3,8,2</t>
  </si>
  <si>
    <t>19,21,8,3,5,2,3,6</t>
  </si>
  <si>
    <t>ERBB4</t>
  </si>
  <si>
    <t>chr7:31840211|31862034+</t>
  </si>
  <si>
    <t>intergenic_region:31840212-31840352,intergenic_region:31847639-31847690,intergenic_region:31861857-31862034</t>
  </si>
  <si>
    <t>chr7:33294663|33303976-</t>
  </si>
  <si>
    <t>ENSGALG00000012424;</t>
  </si>
  <si>
    <t>exon:33294664-33294755,exon:33295472-33295542</t>
  </si>
  <si>
    <t>3,2,7,6,4,6,9,8,7,3,2,2,5</t>
  </si>
  <si>
    <t>14,11,31,11,32,14,10,10,8,12,10,12,8</t>
  </si>
  <si>
    <t>GTDC1</t>
  </si>
  <si>
    <t>chr7:33366692|33369899-</t>
  </si>
  <si>
    <t>exon:33366693-33366866,exon:33369732-33369899</t>
  </si>
  <si>
    <t>18,35,12,22,21,14,43,26,14,53,103,32,23,32,12,23,28,18</t>
  </si>
  <si>
    <t>16,31,18,25,49,22,26,55,17,72,107,28,22,45,13,41,35,26</t>
  </si>
  <si>
    <t>chr7:33366692|33377716-</t>
  </si>
  <si>
    <t>intron:33366693-33366866,intron:33375873-33376005,intron:33377630-33377716</t>
  </si>
  <si>
    <t>2,8,2,5,4,9,8,4,5,44,38,18,18,18,12,15,15,12</t>
  </si>
  <si>
    <t>8,13,8,9,8,11,20,19,7,16,26,14,9,12,3,11,13,12</t>
  </si>
  <si>
    <t>chr7:33366692|33387730-</t>
  </si>
  <si>
    <t>intron:33366693-33366866,intron:33369732-33369899,intron:33387573-33387730</t>
  </si>
  <si>
    <t>6,20,6,5,16,4,13,7,29,86,18,14,29,7,12,9</t>
  </si>
  <si>
    <t>15,17,16,17,12,13,29,9,25,26,11,10,15,6,8,12</t>
  </si>
  <si>
    <t>chr7:33366692|33388401-</t>
  </si>
  <si>
    <t>intron:33366693-33366866</t>
  </si>
  <si>
    <t>7,6,7,4,2</t>
  </si>
  <si>
    <t>16,8,15,16,10</t>
  </si>
  <si>
    <t>chr7:33369731|33371203-</t>
  </si>
  <si>
    <t>intron:33369732-33369899,intron:33371090-33371203</t>
  </si>
  <si>
    <t>3,8,4,9,15,4,6,5,5,5</t>
  </si>
  <si>
    <t>11,20,12,16,19,31,16,104,28,32</t>
  </si>
  <si>
    <t>chr7:33387572|33398893-</t>
  </si>
  <si>
    <t>intron:33387573-33387730,intron:33398683-33398893</t>
  </si>
  <si>
    <t>2,3,3,7,3</t>
  </si>
  <si>
    <t>13,24,58,36,9</t>
  </si>
  <si>
    <t>chr7:33429759|33441258-</t>
  </si>
  <si>
    <t>intron:33429760-33429921,intron:33441147-33441258</t>
  </si>
  <si>
    <t>3,4,5,5,2,4,4,4</t>
  </si>
  <si>
    <t>23,16,32,5,4,10,14,5</t>
  </si>
  <si>
    <t>chr7:33510870|33511128-</t>
  </si>
  <si>
    <t>ENSGALG00000040465;</t>
  </si>
  <si>
    <t>exon:33510871-33511128</t>
  </si>
  <si>
    <t>Sip1</t>
  </si>
  <si>
    <t>chr7:33577837|33585134-</t>
  </si>
  <si>
    <t>intron:33577838-33577938,intron:33584997-33585134</t>
  </si>
  <si>
    <t>chr7:33588641|33588998-</t>
  </si>
  <si>
    <t>intergenic_region:33588642-33588820,intergenic_region:33588896-33588998</t>
  </si>
  <si>
    <t>4,5,7,2,3,3,2,2,2</t>
  </si>
  <si>
    <t>164,151,153,60,32,56,77,74,33</t>
  </si>
  <si>
    <t>chr7:33741803|33760241+</t>
  </si>
  <si>
    <t>intergenic_region:33760023-33760241</t>
  </si>
  <si>
    <t>chr7:33919823|33921612+</t>
  </si>
  <si>
    <t>ENSGALG00000041782;</t>
  </si>
  <si>
    <t>intron:33919824-33919954,intron:33921139-33921341,intron:33921556-33921612</t>
  </si>
  <si>
    <t>chr7:33921138|33921612+</t>
  </si>
  <si>
    <t>intron:33921139-33921341,intron:33921556-33921612</t>
  </si>
  <si>
    <t>11,14,10,9,2</t>
  </si>
  <si>
    <t>45,20,3,4,3</t>
  </si>
  <si>
    <t>chr7:34163706|34175554-</t>
  </si>
  <si>
    <t>intergenic_region:34163707-34163848</t>
  </si>
  <si>
    <t>chr7:34718330|34722339+</t>
  </si>
  <si>
    <t>ENSGALG00000012444;</t>
  </si>
  <si>
    <t>exon:34718331-34718538,exon:34722185-34722339</t>
  </si>
  <si>
    <t>5,3,9,4,7,6,39,33,17,10,11,4,7,7,3</t>
  </si>
  <si>
    <t>26,27,17,50,95,37,16,58,35,21,21,18,13,23,9</t>
  </si>
  <si>
    <t>ACVR2A</t>
  </si>
  <si>
    <t>chr7:34746239|34747331-</t>
  </si>
  <si>
    <t>ENSGALG00000012448;</t>
  </si>
  <si>
    <t>exon:34746240-34746471,exon:34747087-34747154,exon:34747236-34747331</t>
  </si>
  <si>
    <t>6,4,4,6,10,5,4,22,9,4,18,12,5,10,6,5,8,11</t>
  </si>
  <si>
    <t>2,5,7,13,20,13,5,9,2,7,4,1,5,7,11,3,1,6</t>
  </si>
  <si>
    <t>ORC4</t>
  </si>
  <si>
    <t>chr7:34794228|34805526+</t>
  </si>
  <si>
    <t>intergenic_region:34805429-34805526</t>
  </si>
  <si>
    <t>3,8,3,3</t>
  </si>
  <si>
    <t>51,21,27,16</t>
  </si>
  <si>
    <t>chr7:34805428|34833047+</t>
  </si>
  <si>
    <t>intergenic_region:34805429-34805526,intergenic_region:34829065-34829203,intergenic_region:34832856-34833047</t>
  </si>
  <si>
    <t>3,5,10,6,6,4,5,11,8,4,19,3,2,6,9,11</t>
  </si>
  <si>
    <t>15,15,14,23,10,12,11,8,13,23,5,10,18,9,22,2</t>
  </si>
  <si>
    <t>chr7:34829064|34833047+</t>
  </si>
  <si>
    <t>intergenic_region:34829065-34829203,intergenic_region:34832856-34833047</t>
  </si>
  <si>
    <t>33,44,18</t>
  </si>
  <si>
    <t>chr7:34932982|34946126+</t>
  </si>
  <si>
    <t>ENSGALG00000012453;</t>
  </si>
  <si>
    <t>exon:34932983-34933128,exon:34945990-34946126</t>
  </si>
  <si>
    <t>5,2,2,2,4</t>
  </si>
  <si>
    <t>137,119,129,48,47</t>
  </si>
  <si>
    <t>EPC2</t>
  </si>
  <si>
    <t>chr7:34947379|34949583+</t>
  </si>
  <si>
    <t>exon:34947380-34947539,exon:34949250-34949583</t>
  </si>
  <si>
    <t>5,5,3,2,16,10,3,7,6,2,3</t>
  </si>
  <si>
    <t>136,104,150,127,154,226,63,96,91,46,49</t>
  </si>
  <si>
    <t>chr7:34978078|34991453+</t>
  </si>
  <si>
    <t>ENSGALG00000012462;</t>
  </si>
  <si>
    <t>exon:34978079-34978169,exon:34981057-34981130,exon:34991305-34991453</t>
  </si>
  <si>
    <t>KIF5C</t>
  </si>
  <si>
    <t>chr7:34999076|35000825+</t>
  </si>
  <si>
    <t>exon:34999077-34999252</t>
  </si>
  <si>
    <t>chr7:35041323|35058312+</t>
  </si>
  <si>
    <t>ENSGALG00000028759;</t>
  </si>
  <si>
    <t>exon:35041324-35041471,exon:35057260-35057358,exon:35058182-35058312</t>
  </si>
  <si>
    <t>LYPD6B</t>
  </si>
  <si>
    <t>chr7:35117128|35118123-</t>
  </si>
  <si>
    <t>ENSGALG00000012473;</t>
  </si>
  <si>
    <t>exon:35117129-35117259</t>
  </si>
  <si>
    <t>MMADHC</t>
  </si>
  <si>
    <t>chr7:35117128|35120998-</t>
  </si>
  <si>
    <t>exon:35117129-35117259,exon:35118018-35118123</t>
  </si>
  <si>
    <t>chr7:35323514|35324958+</t>
  </si>
  <si>
    <t>ENSGALG00000012481;</t>
  </si>
  <si>
    <t>exon:35323515-35323652,exon:35324797-35324958</t>
  </si>
  <si>
    <t>2,2,2,4,5,4,3,7</t>
  </si>
  <si>
    <t>2,15,1,10,9,10,8,2</t>
  </si>
  <si>
    <t>TNFAIP6</t>
  </si>
  <si>
    <t>chr7:35323514|35327835+</t>
  </si>
  <si>
    <t>exon:35323515-35323652</t>
  </si>
  <si>
    <t>chr7:35334529|35336692+</t>
  </si>
  <si>
    <t>ENSGALG00000012484;</t>
  </si>
  <si>
    <t>exon:35334530-35334660,exon:35335056-35335150,exon:35336503-35336692</t>
  </si>
  <si>
    <t>5,7,9,5,10,13,6,14,4,13,6,8,3,5</t>
  </si>
  <si>
    <t>18,112,118,57,74,113,46,42,30,63,37,37,46,32</t>
  </si>
  <si>
    <t>RIF1</t>
  </si>
  <si>
    <t>chr7:35334529|35337979+</t>
  </si>
  <si>
    <t>exon:35334530-35334660,exon:35337653-35337745,exon:35337841-35337979</t>
  </si>
  <si>
    <t>2,6,3,15,7,15,22,11,7,16,13,8,16,18,8,13,19,9</t>
  </si>
  <si>
    <t>22,14,16,113,98,49,31,66,24,7,23,5,29,20,21,20,23,11</t>
  </si>
  <si>
    <t>chr7:35336502|35337745+</t>
  </si>
  <si>
    <t>exon:35336503-35336692,exon:35337653-35337745</t>
  </si>
  <si>
    <t>chr7:35336502|35337979+</t>
  </si>
  <si>
    <t>exon:35336503-35336692,exon:35337653-35337745,exon:35337841-35337979</t>
  </si>
  <si>
    <t>2,7,4,10,28,14,32,43,9,20,31,17,37,39,16,21,28,27</t>
  </si>
  <si>
    <t>17,19,27,152,127,82,77,108,60,24,39,17,56,41,31,44,18,33</t>
  </si>
  <si>
    <t>chr7:35337652|35349721+</t>
  </si>
  <si>
    <t>exon:35337653-35337745,exon:35349578-35349721</t>
  </si>
  <si>
    <t>39,30,55</t>
  </si>
  <si>
    <t>chr7:35339365|35346916+</t>
  </si>
  <si>
    <t>exon:35339366-35339517,exon:35346652-35346916</t>
  </si>
  <si>
    <t>2,5,2,5</t>
  </si>
  <si>
    <t>61,59,43,53</t>
  </si>
  <si>
    <t>chr7:35339365|35347914+</t>
  </si>
  <si>
    <t>exon:35339366-35339517,exon:35347872-35347914</t>
  </si>
  <si>
    <t>146,123,66</t>
  </si>
  <si>
    <t>chr7:35339365|35348410+</t>
  </si>
  <si>
    <t>exon:35339366-35339517,exon:35340240-35340354,exon:35347872-35347914,exon:35348208-35348410</t>
  </si>
  <si>
    <t>17,9,7,30,17,19,7,9,57,48,18,17,37,31,22,27,12</t>
  </si>
  <si>
    <t>18,16,23,133,75,62,32,61,20,25,9,20,23,26,25,14,11</t>
  </si>
  <si>
    <t>chr7:35339365|35349721+</t>
  </si>
  <si>
    <t>exon:35339366-35339517</t>
  </si>
  <si>
    <t>5,6,2,8,6,5,5,2,3,3</t>
  </si>
  <si>
    <t>12,90,79,28,23,18,20,17,17,17</t>
  </si>
  <si>
    <t>chr7:35543395|35543980-</t>
  </si>
  <si>
    <t>intergenic_region:35543396-35543518,intergenic_region:35543861-35543980</t>
  </si>
  <si>
    <t>chr7:35701767|35705082+</t>
  </si>
  <si>
    <t>ENSGALG00000012525;</t>
  </si>
  <si>
    <t>exon:35701768-35701876,exon:35702977-35703053,exon:35704064-35704174,exon:35704989-35705082</t>
  </si>
  <si>
    <t>80,216,123,27,68,49,125,70,56,53,104,25,35,100,30,29,53,14</t>
  </si>
  <si>
    <t>237,155,145,254,383,213,147,262,72,16,18,9,29,27,12,42,30,14</t>
  </si>
  <si>
    <t>FMNL2</t>
  </si>
  <si>
    <t>chr7:35701767|35714385+</t>
  </si>
  <si>
    <t>exon:35701768-35701876,exon:35702977-35703053,exon:35714311-35714385</t>
  </si>
  <si>
    <t>11,4,4,4,7,4,3</t>
  </si>
  <si>
    <t>289,198,176,478,361,37,49</t>
  </si>
  <si>
    <t>chr7:35728852|35729724+</t>
  </si>
  <si>
    <t>exon:35728853-35729016,exon:35729623-35729724</t>
  </si>
  <si>
    <t>chr7:35748491|35749252-</t>
  </si>
  <si>
    <t>ENSGALG00000012526;</t>
  </si>
  <si>
    <t>exon:35748492-35748597,exon:35748962-35749252</t>
  </si>
  <si>
    <t>11,33</t>
  </si>
  <si>
    <t>PRPF40A</t>
  </si>
  <si>
    <t>chr7:35751278|35752132-</t>
  </si>
  <si>
    <t>exon:35751279-35751399,exon:35751841-35751951,exon:35752055-35752132</t>
  </si>
  <si>
    <t>chr7:35843277|35847587+</t>
  </si>
  <si>
    <t>intergenic_region:35843278-35843485,intergenic_region:35845224-35845331,intergenic_region:35847351-35847587</t>
  </si>
  <si>
    <t>chr7:35845223|35848421+</t>
  </si>
  <si>
    <t>intergenic_region:35845224-35845331</t>
  </si>
  <si>
    <t>12,12,3,8,3,3,6,2,2</t>
  </si>
  <si>
    <t>6,40,59,48,23,17,12,14,9</t>
  </si>
  <si>
    <t>chr7:35845223|35881803+</t>
  </si>
  <si>
    <t>intergenic_region:35845224-35845331,intergenic_region:35881633-35881803</t>
  </si>
  <si>
    <t>chr7:35845223|35894015+</t>
  </si>
  <si>
    <t>intergenic_region:35845224-35845331,intergenic_region:35893835-35894015</t>
  </si>
  <si>
    <t>chr7:35847350|35848421+</t>
  </si>
  <si>
    <t>ENSGALG00000012536;</t>
  </si>
  <si>
    <t>exon:35847351-35847587</t>
  </si>
  <si>
    <t>5,5,2,3,3</t>
  </si>
  <si>
    <t>53,23,32,17,17</t>
  </si>
  <si>
    <t>GALNT13</t>
  </si>
  <si>
    <t>chr7:35848172|35905528+</t>
  </si>
  <si>
    <t>exon:35903343-35903482,exon:35905430-35905528</t>
  </si>
  <si>
    <t>2,5,8,4,2</t>
  </si>
  <si>
    <t>43,33,15,2,3</t>
  </si>
  <si>
    <t>chr7:358498|360001+</t>
  </si>
  <si>
    <t>ENSGALG00000043618;</t>
  </si>
  <si>
    <t>exon:358499-358658,exon:359488-359603,exon:359875-360001</t>
  </si>
  <si>
    <t>6,58,52</t>
  </si>
  <si>
    <t>SLC40A1</t>
  </si>
  <si>
    <t>chr7:35871053|35872668+</t>
  </si>
  <si>
    <t>intron:35871054-35871222,intron:35872541-35872668</t>
  </si>
  <si>
    <t>6,3,6,4,6,2,4,3</t>
  </si>
  <si>
    <t>25,34,17,6,8,3,5,3</t>
  </si>
  <si>
    <t>chr7:35887947|35894015+</t>
  </si>
  <si>
    <t>exon:35887948-35888065,exon:35893835-35894015</t>
  </si>
  <si>
    <t>4,5,3,2,4</t>
  </si>
  <si>
    <t>16,10,11,6,5</t>
  </si>
  <si>
    <t>chr7:36253484|36268581+</t>
  </si>
  <si>
    <t>intergenic_region:36267279-36267376</t>
  </si>
  <si>
    <t>chr7:36256036|36262068+</t>
  </si>
  <si>
    <t>ENSGALG00000012543;</t>
  </si>
  <si>
    <t>exon:36256037-36256144,exon:36261897-36262068</t>
  </si>
  <si>
    <t>4,9,11,3,51,60,34,26,23,8,9,19,6</t>
  </si>
  <si>
    <t>41,32,38,60,95,119,42,82,82,60,84,88,41</t>
  </si>
  <si>
    <t>GPD2</t>
  </si>
  <si>
    <t>chr7:36256036|36268581+</t>
  </si>
  <si>
    <t>exon:36256037-36256144,exon:36267505-36267559,exon:36268418-36268581</t>
  </si>
  <si>
    <t>14,5,6,36,18,7,33,25,15,30,62,21,11,29,16,22,24,17</t>
  </si>
  <si>
    <t>25,30,26,56,57,31,59,87,50,46,53,23,58,39,17,32,43,20</t>
  </si>
  <si>
    <t>chr7:36261896|36268581+</t>
  </si>
  <si>
    <t>exon:36261897-36262068</t>
  </si>
  <si>
    <t>131,84</t>
  </si>
  <si>
    <t>chr7:36266116|36268581+</t>
  </si>
  <si>
    <t>exon:36266117-36266241,exon:36267279-36267376</t>
  </si>
  <si>
    <t>127,144,91,61,100,52</t>
  </si>
  <si>
    <t>chr7:36281544|36282395+</t>
  </si>
  <si>
    <t>exon:36282251-36282395</t>
  </si>
  <si>
    <t>chr7:36449561|36468833-</t>
  </si>
  <si>
    <t>ENSGALG00000037301;</t>
  </si>
  <si>
    <t>exon:36449562-36449928</t>
  </si>
  <si>
    <t>ACVR1</t>
  </si>
  <si>
    <t>chr7:36460583|36465910-</t>
  </si>
  <si>
    <t>exon:36460584-36460730</t>
  </si>
  <si>
    <t>chr7:36527469|36543043-</t>
  </si>
  <si>
    <t>intron:36542969-36543043</t>
  </si>
  <si>
    <t>chr7:36577082|36587361+</t>
  </si>
  <si>
    <t>ENSGALG00000012561;</t>
  </si>
  <si>
    <t>exon:36577083-36577216,exon:36580511-36580603,exon:36587249-36587361</t>
  </si>
  <si>
    <t>10,3,5,22,19,26,7,3,8,6,15,4,2,7,3,8</t>
  </si>
  <si>
    <t>16,3,2,32,45,30,4,22,13,7,35,10,28,8,5,5</t>
  </si>
  <si>
    <t>PKP4</t>
  </si>
  <si>
    <t>chr7:36662211|36673083+</t>
  </si>
  <si>
    <t>intergenic_region:36673009-36673083</t>
  </si>
  <si>
    <t>chr7:36673008|36680507+</t>
  </si>
  <si>
    <t>ENSGALG00000012570;</t>
  </si>
  <si>
    <t>exon:36673009-36673083,exon:36680304-36680507</t>
  </si>
  <si>
    <t>67,28,28</t>
  </si>
  <si>
    <t>TANC1</t>
  </si>
  <si>
    <t>chr7:36688760|36706525+</t>
  </si>
  <si>
    <t>exon:36688761-36688862,exon:36706447-36706525</t>
  </si>
  <si>
    <t>2,6,8,4,2,3,3,3,2</t>
  </si>
  <si>
    <t>92,70,91,33,65,29,56,44,45</t>
  </si>
  <si>
    <t>chr7:36693484|36696578+</t>
  </si>
  <si>
    <t>exon:36693485-36693742</t>
  </si>
  <si>
    <t>chr7:36721610|36730245-</t>
  </si>
  <si>
    <t>ENSGALG00000012574;</t>
  </si>
  <si>
    <t>exon:36730152-36730245</t>
  </si>
  <si>
    <t>WDSUB1</t>
  </si>
  <si>
    <t>chr7:36721610|36738309-</t>
  </si>
  <si>
    <t>exon:36738193-36738309</t>
  </si>
  <si>
    <t>chr7:36748998|36750575-</t>
  </si>
  <si>
    <t>ENSGALG00000012579;</t>
  </si>
  <si>
    <t>exon:36748999-36749145</t>
  </si>
  <si>
    <t>29,22,8</t>
  </si>
  <si>
    <t>BAZ2B</t>
  </si>
  <si>
    <t>chr7:36765297|36769057-</t>
  </si>
  <si>
    <t>exon:36765298-36765372,exon:36768917-36769057</t>
  </si>
  <si>
    <t>20,7</t>
  </si>
  <si>
    <t>chr7:36782660|36791198-</t>
  </si>
  <si>
    <t>exon:36782661-36782762</t>
  </si>
  <si>
    <t>chr7:36877819|36882021+</t>
  </si>
  <si>
    <t>ENSGALG00000012584;</t>
  </si>
  <si>
    <t>exon:36877820-36877976,exon:36881863-36882021</t>
  </si>
  <si>
    <t>5,9,2,11,19,15,12,17,11,23,13,11,17,42,26,19,9,9</t>
  </si>
  <si>
    <t>443,177,274,740,678,710,615,229,352,370,524,156,266,261,134,95,163,124</t>
  </si>
  <si>
    <t>chr7:36877819|36885522+</t>
  </si>
  <si>
    <t>exon:36877820-36877976,exon:36885351-36885522</t>
  </si>
  <si>
    <t>3,2,3,4,6,3,7,4</t>
  </si>
  <si>
    <t>chr7:36877819|36887284+</t>
  </si>
  <si>
    <t>exon:36877820-36877976</t>
  </si>
  <si>
    <t>chr7:36877819|36893314+</t>
  </si>
  <si>
    <t>exon:36877820-36877976,exon:36893201-36893314</t>
  </si>
  <si>
    <t>chr7:36881862|36887284+</t>
  </si>
  <si>
    <t>exon:36881863-36882021,exon:36885351-36885522,exon:36887120-36887284</t>
  </si>
  <si>
    <t>10,6,4,7,5,10,4,8,19,11,6,11,14,2,3,5</t>
  </si>
  <si>
    <t>chr7:36885350|36887284+</t>
  </si>
  <si>
    <t>exon:36885351-36885522,exon:36887120-36887284</t>
  </si>
  <si>
    <t>26,29,22,27,34,38,47,38,48,106,120,69,57,50,38,36,36,36</t>
  </si>
  <si>
    <t>chr7:36885350|36893314+</t>
  </si>
  <si>
    <t>exon:36885351-36885522,exon:36893205-36893314</t>
  </si>
  <si>
    <t>chr7:36889431|36893314+</t>
  </si>
  <si>
    <t>exon:36893201-36893314</t>
  </si>
  <si>
    <t>chr7:36889431|36897406+</t>
  </si>
  <si>
    <t>intergenic_region:36897085-36897406</t>
  </si>
  <si>
    <t>45,11,18,7</t>
  </si>
  <si>
    <t>chr7:3860810|3881491+</t>
  </si>
  <si>
    <t>ENSGALG00000003148;</t>
  </si>
  <si>
    <t>intron:3880751-3880858,intron:3881419-3881491</t>
  </si>
  <si>
    <t>4,4,3,5,3,4,4,3,2</t>
  </si>
  <si>
    <t>5,8,16,15,27,6,14,8,17</t>
  </si>
  <si>
    <t>SPAG16</t>
  </si>
  <si>
    <t>chr7:393829|397147-</t>
  </si>
  <si>
    <t>ENSGALG00000045237;ENSGALG00000042197;</t>
  </si>
  <si>
    <t>exon:393830-394056,exon:396835-396926,exon:397007-397147</t>
  </si>
  <si>
    <t>6,5,2,2,4,7,7,5,2,6</t>
  </si>
  <si>
    <t>19,26,20,94,52,17,30,9,31,15</t>
  </si>
  <si>
    <t>chr7:3981520|3999931+</t>
  </si>
  <si>
    <t>exon:3981521-3981664,exon:3999746-3999931</t>
  </si>
  <si>
    <t>21,10,8</t>
  </si>
  <si>
    <t>chr7:416791|421007+</t>
  </si>
  <si>
    <t>intergenic_region:416792-416892,intergenic_region:420868-421007</t>
  </si>
  <si>
    <t>3,4,11,9,6,3,14,8,17,3,7,2</t>
  </si>
  <si>
    <t>6,17,10,3,17,19,5,6,18,5,6,5</t>
  </si>
  <si>
    <t>chr7:416791|446157+</t>
  </si>
  <si>
    <t>intergenic_region:416792-416892,intergenic_region:420868-421007,intergenic_region:446078-446157</t>
  </si>
  <si>
    <t>2,2,2,3,3,2</t>
  </si>
  <si>
    <t>9,16,19,7,55,22</t>
  </si>
  <si>
    <t>chr7:4200722|4210737-</t>
  </si>
  <si>
    <t>intergenic_region:4200723-4200808,intergenic_region:4209405-4209510</t>
  </si>
  <si>
    <t>4,6,3,13,9,7,4,8,2,4,5</t>
  </si>
  <si>
    <t>7,12,4,26,6,7,2,0,3,3,1</t>
  </si>
  <si>
    <t>chr7:420867|446157+</t>
  </si>
  <si>
    <t>intergenic_region:420868-421007,intergenic_region:429912-430003,intergenic_region:436079-436122,intergenic_region:443595-443743,intergenic_region:446078-446157</t>
  </si>
  <si>
    <t>2,9,3,8,5,6,37,31,23,16,15,10,15,5,17</t>
  </si>
  <si>
    <t>5,20,32,28,21,22,26,27,8,37,63,27,20,19,27</t>
  </si>
  <si>
    <t>chr7:4224436|4226608-</t>
  </si>
  <si>
    <t>ENSGALG00000003484;</t>
  </si>
  <si>
    <t>exon:4224437-4224529,exon:4225436-4225565,exon:4226500-4226608</t>
  </si>
  <si>
    <t>BARD1</t>
  </si>
  <si>
    <t>chr7:4390440|4391127+</t>
  </si>
  <si>
    <t>ENSGALG00000003578;</t>
  </si>
  <si>
    <t>exon:4390441-4390644,exon:4390917-4391127</t>
  </si>
  <si>
    <t>FN1</t>
  </si>
  <si>
    <t>chr7:4390556|4391131+</t>
  </si>
  <si>
    <t>exon:4390557-4390644,exon:4390917-4391131</t>
  </si>
  <si>
    <t>chr7:4391609|4392758-</t>
  </si>
  <si>
    <t>exon:4391610-4391720,exon:4391972-4392078,exon:4392633-4392758</t>
  </si>
  <si>
    <t>2,5,14,3,2,3,3</t>
  </si>
  <si>
    <t>chr7:4391609|4396021-</t>
  </si>
  <si>
    <t>exon:4391610-4391720,exon:4395687-4396021</t>
  </si>
  <si>
    <t>3,6,13</t>
  </si>
  <si>
    <t>chr7:4391609|4398022-</t>
  </si>
  <si>
    <t>exon:4391610-4391720,exon:4391972-4392078,exon:4396981-4397070,exon:4397843-4398022</t>
  </si>
  <si>
    <t>12,12,3</t>
  </si>
  <si>
    <t>chr7:4391609|4400531-</t>
  </si>
  <si>
    <t>exon:4391610-4391720,exon:4400344-4400531</t>
  </si>
  <si>
    <t>chr7:4391971|4392758-</t>
  </si>
  <si>
    <t>exon:4391972-4392078,exon:4392633-4392758</t>
  </si>
  <si>
    <t>chr7:4411913|4414178+</t>
  </si>
  <si>
    <t>exon:4411914-4412021,exon:4412506-4412600,exon:4414048-4414178</t>
  </si>
  <si>
    <t>chr7:4669679|4672014-</t>
  </si>
  <si>
    <t>intergenic_region:4669680-4669784,intergenic_region:4670409-4670488,intergenic_region:4670960-4671077,intergenic_region:4671968-4672014</t>
  </si>
  <si>
    <t>5,9,6,5,40,4,5,6,347,281,193,155,200,119,207,172,176</t>
  </si>
  <si>
    <t>5,1,8,10,6,9,11,2,26,23,13,22,25,15,14,21,11</t>
  </si>
  <si>
    <t>chr7:4669679|4672027-</t>
  </si>
  <si>
    <t>intergenic_region:4669680-4669784,intergenic_region:4670409-4670488,intergenic_region:4671968-4672027</t>
  </si>
  <si>
    <t>8,3,4,2,2</t>
  </si>
  <si>
    <t>22,16,10,8,16</t>
  </si>
  <si>
    <t>chr7:4856960|4857306+</t>
  </si>
  <si>
    <t>ENSGALG00000003923;</t>
  </si>
  <si>
    <t>intron:4856961-4857306</t>
  </si>
  <si>
    <t>4,4,2,4,2</t>
  </si>
  <si>
    <t>COL6A3</t>
  </si>
  <si>
    <t>chr7:5204566|5205451-</t>
  </si>
  <si>
    <t>intergenic_region:5205196-5205451</t>
  </si>
  <si>
    <t>71,58</t>
  </si>
  <si>
    <t>chr7:5277813|5281664-</t>
  </si>
  <si>
    <t>ENSGALG00000004045;</t>
  </si>
  <si>
    <t>intron:5277814-5277975</t>
  </si>
  <si>
    <t>chr7:5277813|5293074-</t>
  </si>
  <si>
    <t>exon:5277814-5277975,exon:5292913-5293074</t>
  </si>
  <si>
    <t>25,38,20,9,30,9,12,10,6,74,76,44,15,15,17,12,20,22</t>
  </si>
  <si>
    <t>73,83,49,134,190,92,90,165,44,104,132,93,95,81,57,64,79,41</t>
  </si>
  <si>
    <t>chr7:5277813|5307663-</t>
  </si>
  <si>
    <t>exon:5277814-5277975,exon:5307495-5307663</t>
  </si>
  <si>
    <t>8,7,12,7,8,4,5,5,5,10,24,5,8,3,4,4,5,2</t>
  </si>
  <si>
    <t>50,66,41,113,142,60,79,136,30,90,109,65,70,68,39,48,66,33</t>
  </si>
  <si>
    <t>chr7:5292671|5293074-</t>
  </si>
  <si>
    <t>intron:5292672-5292811,intron:5292913-5293074</t>
  </si>
  <si>
    <t>chr7:5292680|5293074-</t>
  </si>
  <si>
    <t>intron:5292681-5292811,intron:5292913-5293074</t>
  </si>
  <si>
    <t>4,5,5,10,4,4,7,13,18,10,9,3,2</t>
  </si>
  <si>
    <t>48,47,91,139,78,56,92,72,86,52,49,32,24</t>
  </si>
  <si>
    <t>chr7:5292912|5307663-</t>
  </si>
  <si>
    <t>exon:5292913-5293074,exon:5307495-5307663</t>
  </si>
  <si>
    <t>16,21,7,27,5,7,12,12,5,37,54,19,18,17,9,14,10,12</t>
  </si>
  <si>
    <t>52,66,54,101,147,65,62,135,33,108,136,70,57,80,33,39,37,32</t>
  </si>
  <si>
    <t>chr7:5292912|5320140-</t>
  </si>
  <si>
    <t>exon:5292913-5293074</t>
  </si>
  <si>
    <t>4,3,2,4,5,3,3</t>
  </si>
  <si>
    <t>69,53,141,90,131,62,74</t>
  </si>
  <si>
    <t>chr7:5307494|5320140-</t>
  </si>
  <si>
    <t>exon:5307495-5307663,exon:5320036-5320140</t>
  </si>
  <si>
    <t>15,15,7,4,13,5,11,6,8,62,50,18,12,11,3,11,15,16</t>
  </si>
  <si>
    <t>76,78,58,157,166,106,77,136,30,140,157,85,74,76,56,51,66,50</t>
  </si>
  <si>
    <t>chr7:5307494|5358482-</t>
  </si>
  <si>
    <t>exon:5307495-5307663,exon:5358327-5358482</t>
  </si>
  <si>
    <t>133,163,75</t>
  </si>
  <si>
    <t>chr7:5320035|5358482-</t>
  </si>
  <si>
    <t>exon:5320036-5320140,exon:5353446-5353538,exon:5358327-5358482</t>
  </si>
  <si>
    <t>7,3,8,5,8,5,12,4,2,8,20,8,3,3,4,6</t>
  </si>
  <si>
    <t>55,67,56,134,141,79,75,101,35,94,145,72,49,70,41,57</t>
  </si>
  <si>
    <t>chr7:5353445|5358482-</t>
  </si>
  <si>
    <t>exon:5353446-5353538,exon:5358327-5358482</t>
  </si>
  <si>
    <t>4,8,8,18,18,6,4,9,4,3,4</t>
  </si>
  <si>
    <t>50,54,45,64,114,46,49,42,41,58,25</t>
  </si>
  <si>
    <t>chr7:5353445|5369090-</t>
  </si>
  <si>
    <t>exon:5353446-5353538,exon:5358327-5358482,exon:5368963-5369090</t>
  </si>
  <si>
    <t>13,12,10,7,4,8,5,6,16,17,16,7,3,6,8,5</t>
  </si>
  <si>
    <t>75,76,55,173,99,86,128,37,109,151,69,87,74,54,56,47</t>
  </si>
  <si>
    <t>chr7:5368962|5389635-</t>
  </si>
  <si>
    <t>exon:5368963-5369090,exon:5384601-5384735,exon:5386805-5386946</t>
  </si>
  <si>
    <t>7,3,2,2,2,7,2,19,22,6,14,3,13,8,2</t>
  </si>
  <si>
    <t>96,86,48,202,91,140,44,72,135,68,51,47,61,67,27</t>
  </si>
  <si>
    <t>chr7:5384600|5386946-</t>
  </si>
  <si>
    <t>exon:5384601-5384735,exon:5386805-5386946</t>
  </si>
  <si>
    <t>6,4,16,10,20,6,13,8,8,3,7</t>
  </si>
  <si>
    <t>129,99,262,299,183,137,154,117,104,124,86</t>
  </si>
  <si>
    <t>chr7:5384600|5389635-</t>
  </si>
  <si>
    <t>exon:5384601-5384735,exon:5386805-5386946,exon:5389550-5389635</t>
  </si>
  <si>
    <t>58,124,83,80,61,67,56,53,55,306,375,254,115,159,85,111,77,98</t>
  </si>
  <si>
    <t>105,86,51,143,229,107,98,167,53,117,143,78,82,79,56,73,69,46</t>
  </si>
  <si>
    <t>chr7:5384600|5400503-</t>
  </si>
  <si>
    <t>exon:5384601-5384735,exon:5400416-5400503</t>
  </si>
  <si>
    <t>95,54,109</t>
  </si>
  <si>
    <t>chr7:5384600|5406029-</t>
  </si>
  <si>
    <t>exon:5384601-5384735,exon:5389550-5389635,exon:5400416-5400503,exon:5405971-5406029</t>
  </si>
  <si>
    <t>5,7,13,3,4,7,7,5,7,3,10,5,4</t>
  </si>
  <si>
    <t>86,156,235,119,111,165,65,103,139,89,75,63,74</t>
  </si>
  <si>
    <t>chr7:5463201|5464547-</t>
  </si>
  <si>
    <t>intron:5463202-5463258,intron:5464297-5464547</t>
  </si>
  <si>
    <t>11,7,7,22,6,8,6,4,2,4</t>
  </si>
  <si>
    <t>50,53,36,28,36,19,22,21,7,8</t>
  </si>
  <si>
    <t>chr7:5574395|5574851+</t>
  </si>
  <si>
    <t>ENSGALG00000004116;</t>
  </si>
  <si>
    <t>intron:5574396-5574593,intron:5574755-5574851</t>
  </si>
  <si>
    <t>TRPM8</t>
  </si>
  <si>
    <t>chr7:566797|568943+</t>
  </si>
  <si>
    <t>ENSGALG00000031112;</t>
  </si>
  <si>
    <t>exon:566798-566905,exon:567790-567843,exon:568836-568943</t>
  </si>
  <si>
    <t>COL5A2</t>
  </si>
  <si>
    <t>chr7:5781324|5787351+</t>
  </si>
  <si>
    <t>intergenic_region:5781325-5781467</t>
  </si>
  <si>
    <t>chr7:5782749|5787351+</t>
  </si>
  <si>
    <t>intergenic_region:5782750-5782957</t>
  </si>
  <si>
    <t>25,20,13,24,21,18,2,4,5,10,21,10,14,16,9,6,10</t>
  </si>
  <si>
    <t>460,305,325,641,767,404,179,289,137,345,473,177,333,279,117,170,83</t>
  </si>
  <si>
    <t>chr7:584440|584787+</t>
  </si>
  <si>
    <t>ENSGALG00000035584;</t>
  </si>
  <si>
    <t>exon:584441-584787</t>
  </si>
  <si>
    <t>COL3A1</t>
  </si>
  <si>
    <t>chr7:586521|586675-</t>
  </si>
  <si>
    <t>intron:586522-586675</t>
  </si>
  <si>
    <t>20,27</t>
  </si>
  <si>
    <t>chr7:5874681|5877935+</t>
  </si>
  <si>
    <t>ENSGALG00000004228;</t>
  </si>
  <si>
    <t>exon:5877789-5877935</t>
  </si>
  <si>
    <t>4,2,10,4,2,2,2</t>
  </si>
  <si>
    <t>74,36,35,28,11,40,23</t>
  </si>
  <si>
    <t>USP40</t>
  </si>
  <si>
    <t>chr7:5874681|5881847+</t>
  </si>
  <si>
    <t>exon:5881029-5881157,exon:5881746-5881847</t>
  </si>
  <si>
    <t>117,14</t>
  </si>
  <si>
    <t>chr7:588303|589578+</t>
  </si>
  <si>
    <t>intron:588304-588398,intron:589382-589578</t>
  </si>
  <si>
    <t>11,6,3,5,3,3</t>
  </si>
  <si>
    <t>27,39,15,31,17,26</t>
  </si>
  <si>
    <t>chr7:5931963|5937125+</t>
  </si>
  <si>
    <t>ENSGALG00000004236;</t>
  </si>
  <si>
    <t>exon:5931964-5932062,exon:5934371-5934461,exon:5936394-5936430,exon:5937049-5937125</t>
  </si>
  <si>
    <t>6,15,3,2,2,2</t>
  </si>
  <si>
    <t>9,9,4,13,8,6</t>
  </si>
  <si>
    <t>TRAF3IP1</t>
  </si>
  <si>
    <t>chr7:61094|64838-</t>
  </si>
  <si>
    <t>ENSGALG00000037778;</t>
  </si>
  <si>
    <t>exon:61095-61244,exon:64728-64838</t>
  </si>
  <si>
    <t>NAB1</t>
  </si>
  <si>
    <t>chr7:618934|634323+</t>
  </si>
  <si>
    <t>exon:618935-619135,exon:634297-634323</t>
  </si>
  <si>
    <t>chr7:6194496|6208050-</t>
  </si>
  <si>
    <t>ENSGALG00000004288;</t>
  </si>
  <si>
    <t>exon:6194497-6194630,exon:6207344-6207399,exon:6207943-6208050</t>
  </si>
  <si>
    <t>10,17</t>
  </si>
  <si>
    <t>HDAC4</t>
  </si>
  <si>
    <t>chr7:6202810|6208050-</t>
  </si>
  <si>
    <t>exon:6202811-6202908,exon:6207344-6207399,exon:6207943-6208050</t>
  </si>
  <si>
    <t>17,18</t>
  </si>
  <si>
    <t>chr7:6235694|6237551-</t>
  </si>
  <si>
    <t>exon:6235695-6235881,exon:6237294-6237551</t>
  </si>
  <si>
    <t>45,25,17</t>
  </si>
  <si>
    <t>chr7:6247428|6270090-</t>
  </si>
  <si>
    <t>exon:6269969-6270090</t>
  </si>
  <si>
    <t>chr7:6269968|6280812-</t>
  </si>
  <si>
    <t>exon:6269969-6270090,exon:6276601-6276721,exon:6280665-6280812</t>
  </si>
  <si>
    <t>34,25</t>
  </si>
  <si>
    <t>chr7:6269968|6280815-</t>
  </si>
  <si>
    <t>exon:6269969-6270090,exon:6276601-6276721,exon:6280665-6280815</t>
  </si>
  <si>
    <t>4,2,3,5,4,4,2,3</t>
  </si>
  <si>
    <t>28,25,68,54,25,9,9,17</t>
  </si>
  <si>
    <t>chr7:6276600|6280812-</t>
  </si>
  <si>
    <t>exon:6276601-6276721,exon:6280665-6280812</t>
  </si>
  <si>
    <t>61,18</t>
  </si>
  <si>
    <t>chr7:6276600|6280815-</t>
  </si>
  <si>
    <t>exon:6276601-6276721,exon:6280665-6280815</t>
  </si>
  <si>
    <t>7,3,5,6,3,9,6,2,6,13,6,2</t>
  </si>
  <si>
    <t>32,30,54,61,34,18,26,14,18,19,11,5</t>
  </si>
  <si>
    <t>chr7:634930|646396-</t>
  </si>
  <si>
    <t>intron:634931-635035,intron:646287-646396</t>
  </si>
  <si>
    <t>chr7:637332|646396-</t>
  </si>
  <si>
    <t>intron:637333-637517,intron:646287-646396</t>
  </si>
  <si>
    <t>24,11,14,8,7</t>
  </si>
  <si>
    <t>chr7:637332|709869-</t>
  </si>
  <si>
    <t>intron:637333-637517,intron:709790-709869</t>
  </si>
  <si>
    <t>8,3,2,3</t>
  </si>
  <si>
    <t>24,9,5,5</t>
  </si>
  <si>
    <t>chr7:6379994|6380244-</t>
  </si>
  <si>
    <t>exon:6379995-6380244</t>
  </si>
  <si>
    <t>6,14,10,3,14,5,5,3,2,6</t>
  </si>
  <si>
    <t>19,25,23,21,7,23,8,9,8,4</t>
  </si>
  <si>
    <t>chr7:6379994|6381539-</t>
  </si>
  <si>
    <t>intron:6379995-6380244</t>
  </si>
  <si>
    <t>8,9,2,6</t>
  </si>
  <si>
    <t>19,19,19,11</t>
  </si>
  <si>
    <t>chr7:6379994|6392184-</t>
  </si>
  <si>
    <t>4,6,5,8,5,9,2</t>
  </si>
  <si>
    <t>17,10,9,17,11,2,2</t>
  </si>
  <si>
    <t>chr7:6379994|6393409-</t>
  </si>
  <si>
    <t>3,5,2,2,4</t>
  </si>
  <si>
    <t>20,9,14,8,9</t>
  </si>
  <si>
    <t>chr7:6379994|6408550-</t>
  </si>
  <si>
    <t>intron:6379995-6380244,intron:6408443-6408550</t>
  </si>
  <si>
    <t>6,5,5,8,3,6,5,16,18,12,15,5,3,6,4,4</t>
  </si>
  <si>
    <t>23,21,11,20,23,14,6,19,14,3,8,4,6,5,6,4</t>
  </si>
  <si>
    <t>chr7:6537144|6550003-</t>
  </si>
  <si>
    <t>ENSGALG00000004302;</t>
  </si>
  <si>
    <t>exon:6537145-6537329,exon:6549895-6550003</t>
  </si>
  <si>
    <t>NDUFA10</t>
  </si>
  <si>
    <t>chr7:6559499|6570771-</t>
  </si>
  <si>
    <t>exon:6559500-6559585,exon:6565652-6565706,exon:6568271-6568350,exon:6570650-6570771</t>
  </si>
  <si>
    <t>95,50</t>
  </si>
  <si>
    <t>chr7:6559499|6573867-</t>
  </si>
  <si>
    <t>exon:6559500-6559585,exon:6565652-6565706,exon:6573652-6573867</t>
  </si>
  <si>
    <t>5,2,8,11,7,5</t>
  </si>
  <si>
    <t>113,146,57,84,102,48</t>
  </si>
  <si>
    <t>chr7:663808|668119-</t>
  </si>
  <si>
    <t>intron:663809-663916,intron:667251-667353,intron:667990-668119</t>
  </si>
  <si>
    <t>chr7:667250|668119-</t>
  </si>
  <si>
    <t>intron:667251-667353,intron:667990-668119</t>
  </si>
  <si>
    <t>chr7:667989|670511-</t>
  </si>
  <si>
    <t>intron:667990-668119,intron:670383-670511</t>
  </si>
  <si>
    <t>chr7:6725592|6729018+</t>
  </si>
  <si>
    <t>ENSGALG00000005974;</t>
  </si>
  <si>
    <t>exon:6725593-6725752,exon:6728267-6728311,exon:6728485-6728538,exon:6728956-6729018</t>
  </si>
  <si>
    <t>COL6A1</t>
  </si>
  <si>
    <t>chr7:6725749|6725976-</t>
  </si>
  <si>
    <t>intron:6725750-6725976</t>
  </si>
  <si>
    <t>chr7:6738741|6739951+</t>
  </si>
  <si>
    <t>exon:6738742-6738875,exon:6739842-6739951</t>
  </si>
  <si>
    <t>chr7:6849216|6855205-</t>
  </si>
  <si>
    <t>ENSGALG00000004363;</t>
  </si>
  <si>
    <t>exon:6855053-6855205</t>
  </si>
  <si>
    <t>217,159,17</t>
  </si>
  <si>
    <t>MCM3AP</t>
  </si>
  <si>
    <t>chr7:6861133|6862268-</t>
  </si>
  <si>
    <t>exon:6861134-6861324,exon:6862024-6862268</t>
  </si>
  <si>
    <t>14,6,9,6,7,7,7,10,9,17,19,5,10,8,7,7,4,7</t>
  </si>
  <si>
    <t>146,98,104,183,226,107,78,192,41,38,49,24,56,51,28,49,29,25</t>
  </si>
  <si>
    <t>chr7:6861133|6865083-</t>
  </si>
  <si>
    <t>exon:6861134-6861324</t>
  </si>
  <si>
    <t>13,10,9,6,3,4,13,13,6,6,5,3,2</t>
  </si>
  <si>
    <t>140,109,105,171,117,70,33,56,28,42,42,20,21</t>
  </si>
  <si>
    <t>chr7:6861133|6871074-</t>
  </si>
  <si>
    <t>exon:6861134-6861324,exon:6870996-6871074</t>
  </si>
  <si>
    <t>6,4,3,3,3,4,2</t>
  </si>
  <si>
    <t>137,88,59,27,38,38,27</t>
  </si>
  <si>
    <t>chr7:6874545|6877361+</t>
  </si>
  <si>
    <t>intergenic_region:6874546-6874614,intergenic_region:6877251-6877361</t>
  </si>
  <si>
    <t>11,4,4,4,6,5,4,4,17,4,4,12,3,3,4</t>
  </si>
  <si>
    <t>54,35,65,90,39,30,56,31,47,13,42,56,21,24,18</t>
  </si>
  <si>
    <t>chr7:6876776|6877361+</t>
  </si>
  <si>
    <t>ENSGALG00000006141;</t>
  </si>
  <si>
    <t>exon:6876777-6876921,exon:6877251-6877361</t>
  </si>
  <si>
    <t>37,31</t>
  </si>
  <si>
    <t>POFUT2</t>
  </si>
  <si>
    <t>chr7:6908455|6911109-</t>
  </si>
  <si>
    <t>ENSGALG00000006198;</t>
  </si>
  <si>
    <t>exon:6909421-6909471,exon:6910167-6910238,exon:6911053-6911109</t>
  </si>
  <si>
    <t>5,4,2,3,5,2</t>
  </si>
  <si>
    <t>258,293,75,95,37,40</t>
  </si>
  <si>
    <t>LSS</t>
  </si>
  <si>
    <t>chr7:6911862|6912509-</t>
  </si>
  <si>
    <t>exon:6911863-6911960,exon:6912391-6912509</t>
  </si>
  <si>
    <t>335,80</t>
  </si>
  <si>
    <t>chr7:6914080|6914762-</t>
  </si>
  <si>
    <t>exon:6914081-6914177,exon:6914431-6914552,exon:6914654-6914762</t>
  </si>
  <si>
    <t>chr7:6914430|6914762-</t>
  </si>
  <si>
    <t>exon:6914431-6914552,exon:6914654-6914762</t>
  </si>
  <si>
    <t>chr7:6914830|6915240-</t>
  </si>
  <si>
    <t>exon:6914831-6914969,exon:6915054-6915240</t>
  </si>
  <si>
    <t>chr7:6963207|6963479-</t>
  </si>
  <si>
    <t>intergenic_region:6963208-6963479</t>
  </si>
  <si>
    <t>chr7:6963211|6963479-</t>
  </si>
  <si>
    <t>intergenic_region:6963212-6963479</t>
  </si>
  <si>
    <t>chr7:6976957|6984561-</t>
  </si>
  <si>
    <t>ENSGALG00000042110;</t>
  </si>
  <si>
    <t>exon:6976958-6977203,exon:6984442-6984561</t>
  </si>
  <si>
    <t>44,40,28</t>
  </si>
  <si>
    <t>chr7:6976957|6990393-</t>
  </si>
  <si>
    <t>exon:6976958-6977203,exon:6990274-6990393</t>
  </si>
  <si>
    <t>34,18,12</t>
  </si>
  <si>
    <t>chr7:6976957|7019328-</t>
  </si>
  <si>
    <t>exon:6990274-6990393,exon:7019257-7019328</t>
  </si>
  <si>
    <t>3,17,3,4,2,3,2,6</t>
  </si>
  <si>
    <t>31,29,17,25,22,12,12,6</t>
  </si>
  <si>
    <t>chr7:70195|71405-</t>
  </si>
  <si>
    <t>exon:70196-70247,exon:70694-70779,exon:71272-71405</t>
  </si>
  <si>
    <t>2,3,4,4,3,5,2,3</t>
  </si>
  <si>
    <t>101,304,169,206,156,295,61,96</t>
  </si>
  <si>
    <t>chr7:70195|77654-</t>
  </si>
  <si>
    <t>exon:70196-70247,exon:71272-71405</t>
  </si>
  <si>
    <t>6,2,7,6,3,4,8,5,8,3,3</t>
  </si>
  <si>
    <t>120,71,187,228,164,210,142,78,246,45,89</t>
  </si>
  <si>
    <t>chr7:7052446|7067617-</t>
  </si>
  <si>
    <t>ENSGALG00000007021;</t>
  </si>
  <si>
    <t>exon:7052447-7052611,exon:7055791-7055890</t>
  </si>
  <si>
    <t>21,11,17</t>
  </si>
  <si>
    <t>PCNT</t>
  </si>
  <si>
    <t>chr7:7073037|7073902-</t>
  </si>
  <si>
    <t>exon:7073038-7073205,exon:7073750-7073902</t>
  </si>
  <si>
    <t>3,3,4,9,2,8,6,3,2,10,5,3,7,6,4,6</t>
  </si>
  <si>
    <t>4,9,3,9,28,8,10,32,14,14,8,16,4,10,15,4</t>
  </si>
  <si>
    <t>chr7:7073037|7079708-</t>
  </si>
  <si>
    <t>exon:7073038-7073205</t>
  </si>
  <si>
    <t>4,3,2,2,5,5</t>
  </si>
  <si>
    <t>10,28,5,8,9,13</t>
  </si>
  <si>
    <t>chr7:7082678|7083482-</t>
  </si>
  <si>
    <t>exon:7082679-7082798,exon:7083253-7083482</t>
  </si>
  <si>
    <t>4,3,7,3,5,12,6,7,5,2,5,6,3,4</t>
  </si>
  <si>
    <t>1,5,13,7,4,18,6,5,10,10,7,10,12,10</t>
  </si>
  <si>
    <t>chr7:7092148|7098619-</t>
  </si>
  <si>
    <t>exon:7098473-7098619</t>
  </si>
  <si>
    <t>5,8,4,3,2</t>
  </si>
  <si>
    <t>3,2,2,7,6</t>
  </si>
  <si>
    <t>chr7:709789|738636-</t>
  </si>
  <si>
    <t>intron:709790-709869,intron:738429-738636</t>
  </si>
  <si>
    <t>52,6,4</t>
  </si>
  <si>
    <t>chr7:7128101|7130084-</t>
  </si>
  <si>
    <t>exon:7128102-7128245,exon:7129905-7130084</t>
  </si>
  <si>
    <t>chr7:7128101|7130800-</t>
  </si>
  <si>
    <t>intron:7128102-7128245</t>
  </si>
  <si>
    <t>chr7:7128101|7133924-</t>
  </si>
  <si>
    <t>exon:7128102-7128245,exon:7129905-7130084,exon:7133721-7133924</t>
  </si>
  <si>
    <t>52,61,53,56,84,68,81,77,37,232,269,150,108,119,83,77,96,105</t>
  </si>
  <si>
    <t>12,12,11,39,52,31,30,62,20,31,54,25,18,38,27,16,19,11</t>
  </si>
  <si>
    <t>chr7:7128101|7135771-</t>
  </si>
  <si>
    <t>intron:7128102-7128245,intron:7135629-7135771</t>
  </si>
  <si>
    <t>5,4,5,7,6,11,5,2,26,23,12,9,6,5,2,6,15</t>
  </si>
  <si>
    <t>10,3,6,34,18,24,21,9,21,20,14,6,11,11,10,12,8</t>
  </si>
  <si>
    <t>chr7:7129904|7130800-</t>
  </si>
  <si>
    <t>intron:7129905-7130084</t>
  </si>
  <si>
    <t>2,53,44,36,41</t>
  </si>
  <si>
    <t>chr7:7129904|7133924-</t>
  </si>
  <si>
    <t>exon:7129905-7130084,exon:7133721-7133924</t>
  </si>
  <si>
    <t>226,126,82</t>
  </si>
  <si>
    <t>chr7:7290026|7304985+</t>
  </si>
  <si>
    <t>ENSGALG00000007527;</t>
  </si>
  <si>
    <t>intron:7290027-7290106,intron:7300947-7301061,intron:7304837-7304985</t>
  </si>
  <si>
    <t>4,4,3,5,2,7</t>
  </si>
  <si>
    <t>7,7,0,7,8,12</t>
  </si>
  <si>
    <t>ADARB1</t>
  </si>
  <si>
    <t>chr7:7300946|7304430+</t>
  </si>
  <si>
    <t>exon:7304262-7304430</t>
  </si>
  <si>
    <t>chr7:7300946|7304985+</t>
  </si>
  <si>
    <t>exon:7300947-7301061,exon:7304262-7304430,exon:7304837-7304985</t>
  </si>
  <si>
    <t>2,4,4,3,8,3,33,29,3,5,7,5,7,3,14</t>
  </si>
  <si>
    <t>5,21,34,8,15,5,22,18,25,11,10,4,8,18,6</t>
  </si>
  <si>
    <t>chr7:7300946|7306077+</t>
  </si>
  <si>
    <t>exon:7300947-7301061</t>
  </si>
  <si>
    <t>21,43,26,27,16</t>
  </si>
  <si>
    <t>chr7:7304261|7304985+</t>
  </si>
  <si>
    <t>exon:7304262-7304430,exon:7304837-7304985</t>
  </si>
  <si>
    <t>7,3,5,2,5,3</t>
  </si>
  <si>
    <t>27,39,32,27,20,5</t>
  </si>
  <si>
    <t>chr7:751548|770283-</t>
  </si>
  <si>
    <t>intron:751549-751715,intron:763181-763271,intron:768869-768943,intron:770151-770283</t>
  </si>
  <si>
    <t>chr7:751548|771242-</t>
  </si>
  <si>
    <t>intron:751549-751715,intron:763181-763271,intron:770151-770283,intron:771187-771242</t>
  </si>
  <si>
    <t>5,8,11,8,4,5,6,6</t>
  </si>
  <si>
    <t>25,53,16,13,20,6,10,10</t>
  </si>
  <si>
    <t>chr7:751548|784562-</t>
  </si>
  <si>
    <t>intron:751549-751715,intron:781071-781165,intron:784424-784562</t>
  </si>
  <si>
    <t>2,6,5,4,4,2</t>
  </si>
  <si>
    <t>116,180,68,43,63,34</t>
  </si>
  <si>
    <t>chr7:763180|784562-</t>
  </si>
  <si>
    <t>intron:763181-763271,intron:781071-781165,intron:784424-784562</t>
  </si>
  <si>
    <t>121,33</t>
  </si>
  <si>
    <t>chr7:768660|771242-</t>
  </si>
  <si>
    <t>intron:768661-768756,intron:768869-768943,intron:770151-770283,intron:771187-771242</t>
  </si>
  <si>
    <t>4,2,3,4,3</t>
  </si>
  <si>
    <t>30,28,19,6,4</t>
  </si>
  <si>
    <t>chr7:768660|784562-</t>
  </si>
  <si>
    <t>chr7:768868|784562-</t>
  </si>
  <si>
    <t>intron:768869-768943,intron:781071-781165,intron:784424-784562</t>
  </si>
  <si>
    <t>chr7:771186|784562-</t>
  </si>
  <si>
    <t>intron:771187-771242,intron:781071-781165,intron:784424-784562</t>
  </si>
  <si>
    <t>chr7:781070|784562-</t>
  </si>
  <si>
    <t>exon:781071-781165,exon:783775-783842,exon:784424-784562</t>
  </si>
  <si>
    <t>chr7:781070|795065-</t>
  </si>
  <si>
    <t>exon:781071-781165,exon:784424-784562,exon:794973-795065</t>
  </si>
  <si>
    <t>chr7:781070|799644-</t>
  </si>
  <si>
    <t>exon:781071-781165,exon:784424-784562,exon:797094-797231,exon:799546-799644</t>
  </si>
  <si>
    <t>5,19,2,2,5</t>
  </si>
  <si>
    <t>74,138,48,38,55</t>
  </si>
  <si>
    <t>chr7:781070|806009-</t>
  </si>
  <si>
    <t>exon:781071-781165,exon:784424-784562,exon:799546-799644,exon:805938-806009</t>
  </si>
  <si>
    <t>6,16,2,6,2,6</t>
  </si>
  <si>
    <t>63,120,36,42,52,23</t>
  </si>
  <si>
    <t>chr7:7870044|7879327+</t>
  </si>
  <si>
    <t>ENSGALG00000030419;</t>
  </si>
  <si>
    <t>exon:7870045-7870141,exon:7870592-7870713,exon:7875699-7875828,exon:7877169-7877248,exon:7879164-7879327</t>
  </si>
  <si>
    <t>11,35,29,77,98,78,34,60,36,41,88,30,17,24,21,6,30,20</t>
  </si>
  <si>
    <t>45,39,31,207,297,160,116,171,77,49,53,14,18,30,9,17,22,21</t>
  </si>
  <si>
    <t>GLS</t>
  </si>
  <si>
    <t>chr7:7870044|7885942+</t>
  </si>
  <si>
    <t>exon:7870045-7870141,exon:7870592-7870713,exon:7885884-7885942</t>
  </si>
  <si>
    <t>5,11,27,9,3,2,5,11,19,8,2,10,3,3,7</t>
  </si>
  <si>
    <t>39,188,231,132,92,153,61,44,57,17,24,26,10,21,17</t>
  </si>
  <si>
    <t>chr7:7870044|7899582+</t>
  </si>
  <si>
    <t>exon:7870045-7870141,exon:7898709-7898840,exon:7899490-7899582</t>
  </si>
  <si>
    <t>7,7,16,13,12,9,9,3,8,11,6,3,10,3,5</t>
  </si>
  <si>
    <t>24,7,164,217,131,90,124,63,37,48,15,22,18,12,16</t>
  </si>
  <si>
    <t>chr7:7877168|7879327+</t>
  </si>
  <si>
    <t>exon:7879164-7879327</t>
  </si>
  <si>
    <t>8,7,10,14,8,19,6,20,22,15,9,12,9,5,9,17,2</t>
  </si>
  <si>
    <t>89,72,379,524,275,153,251,124,116,160,42,33,54,34,63,41,33</t>
  </si>
  <si>
    <t>chr7:7885883|7899582+</t>
  </si>
  <si>
    <t>exon:7885884-7885942,exon:7892039-7892088,exon:7893658-7893690,exon:7893969-7894027</t>
  </si>
  <si>
    <t>2,4,2,7,4,2</t>
  </si>
  <si>
    <t>42,283,363,188,74,22</t>
  </si>
  <si>
    <t>chr7:7913730|7916450+</t>
  </si>
  <si>
    <t>intergenic_region:7916350-7916450</t>
  </si>
  <si>
    <t>chr7:7914689|7916450+</t>
  </si>
  <si>
    <t>intergenic_region:7914690-7914751,intergenic_region:7915261-7915337,intergenic_region:7916350-7916450</t>
  </si>
  <si>
    <t>4,17,2,10,19,11,7,27,43,20,12,22,12,5,9,5</t>
  </si>
  <si>
    <t>19,38,11,260,333,177,152,29,34,16,23,16,7,31,13,10</t>
  </si>
  <si>
    <t>chr7:7935441|7939115-</t>
  </si>
  <si>
    <t>ENSGALG00000007651;</t>
  </si>
  <si>
    <t>exon:7938987-7939115</t>
  </si>
  <si>
    <t>STAT1</t>
  </si>
  <si>
    <t>chr7:794972|799644-</t>
  </si>
  <si>
    <t>exon:794973-795065,exon:795432-795548</t>
  </si>
  <si>
    <t>2,12,42,17,13,15,7,12,2</t>
  </si>
  <si>
    <t>12,153,239,88,89,96,55,66,33</t>
  </si>
  <si>
    <t>chr7:794972|806009-</t>
  </si>
  <si>
    <t>exon:794973-795065,exon:795432-795548,exon:797094-797231,exon:799546-799644,exon:805938-806009</t>
  </si>
  <si>
    <t>3,38,59,13,13,17,9,8,18,13</t>
  </si>
  <si>
    <t>5,141,221,80,93,94,61,58,65,38</t>
  </si>
  <si>
    <t>chr7:794972|838914-</t>
  </si>
  <si>
    <t>exon:794973-795065,exon:795432-795548,exon:799546-799644,exon:805938-806009,exon:826690-826751,exon:838821-838914</t>
  </si>
  <si>
    <t>16,41,3,13,5,4,3,7</t>
  </si>
  <si>
    <t>109,180,67,75,84,44,64,58</t>
  </si>
  <si>
    <t>chr7:8023708|8036239+</t>
  </si>
  <si>
    <t>ENSGALG00000007712;</t>
  </si>
  <si>
    <t>exon:8023709-8023849,exon:8036124-8036239</t>
  </si>
  <si>
    <t>13,9,4,2,2,3</t>
  </si>
  <si>
    <t>99,115,60,76,73,56</t>
  </si>
  <si>
    <t>MYO1B</t>
  </si>
  <si>
    <t>chr7:8054392|8069154+</t>
  </si>
  <si>
    <t>exon:8054393-8054497,exon:8068680-8068766,exon:8069089-8069154</t>
  </si>
  <si>
    <t>7,14,3,2,2,3</t>
  </si>
  <si>
    <t>95,142,60,81,62,52</t>
  </si>
  <si>
    <t>chr7:8065847|8069154+</t>
  </si>
  <si>
    <t>exon:8065848-8065946,exon:8066247-8066350,exon:8069089-8069154</t>
  </si>
  <si>
    <t>10,19,6,2,5,5,3,4,3</t>
  </si>
  <si>
    <t>133,204,85,90,108,58,59,57,48</t>
  </si>
  <si>
    <t>chr7:8067903|8069154+</t>
  </si>
  <si>
    <t>exon:8067904-8068022,exon:8068680-8068766,exon:8069089-8069154</t>
  </si>
  <si>
    <t>11,572,393,291,276,248,84,113,88,91</t>
  </si>
  <si>
    <t>10,110,129,76,49,74,42,42,47,33</t>
  </si>
  <si>
    <t>chr7:8067903|8070461+</t>
  </si>
  <si>
    <t>intron:8067904-8068022,intron:8068680-8068766</t>
  </si>
  <si>
    <t>chr7:8251596|8252662-</t>
  </si>
  <si>
    <t>intergenic_region:8251597-8251656,intergenic_region:8252514-8252662</t>
  </si>
  <si>
    <t>6,4,8,3,12,14,2,4,6</t>
  </si>
  <si>
    <t>14,16,33,14,18,6,3,5,10</t>
  </si>
  <si>
    <t>chr7:826315|838914-</t>
  </si>
  <si>
    <t>intron:826316-826433,intron:838821-838914</t>
  </si>
  <si>
    <t>chr7:927001|965421+</t>
  </si>
  <si>
    <t>intergenic_region:927002-927113,intergenic_region:965245-965421</t>
  </si>
  <si>
    <t>13,1,5</t>
  </si>
  <si>
    <t>chr7:9657547|9669434+</t>
  </si>
  <si>
    <t>ENSGALG00000007777;</t>
  </si>
  <si>
    <t>intron:9657548-9657648,intron:9669314-9669434</t>
  </si>
  <si>
    <t>SLC39A10</t>
  </si>
  <si>
    <t>chr7:9659179|9661326+</t>
  </si>
  <si>
    <t>exon:9661125-9661326</t>
  </si>
  <si>
    <t>8,7,3</t>
  </si>
  <si>
    <t>43,75,31</t>
  </si>
  <si>
    <t>chr7:9659179|9669434+</t>
  </si>
  <si>
    <t>exon:9669314-9669434</t>
  </si>
  <si>
    <t>4,4,5,4,35,52,4,16,13,6</t>
  </si>
  <si>
    <t>42,90,98,36,25,41,2,20,30,36</t>
  </si>
  <si>
    <t>chr7:9705396|9717665-</t>
  </si>
  <si>
    <t>ENSGALG00000007841;</t>
  </si>
  <si>
    <t>exon:9717480-9717665</t>
  </si>
  <si>
    <t>chr7:9709839|9717665-</t>
  </si>
  <si>
    <t>exon:9709840-9709973,exon:9717480-9717665</t>
  </si>
  <si>
    <t>18,17,5</t>
  </si>
  <si>
    <t>chr7:9782271|9793853-</t>
  </si>
  <si>
    <t>exon:9782272-9782547,exon:9792967-9793114,exon:9793229-9793337,exon:9793788-9793853</t>
  </si>
  <si>
    <t>2,13,2,6,7,4,5,8</t>
  </si>
  <si>
    <t>0,1,0,0,1,0,1,2</t>
  </si>
  <si>
    <t>chr7:9839245|9853876-</t>
  </si>
  <si>
    <t>ENSGALG00000007944;</t>
  </si>
  <si>
    <t>exon:9849831-9849951,exon:9853767-9853876</t>
  </si>
  <si>
    <t>HECW2</t>
  </si>
  <si>
    <t>chr7:9903627|9938009-</t>
  </si>
  <si>
    <t>intergenic_region:9903628-9903735</t>
  </si>
  <si>
    <t>9,3,9,4,6</t>
  </si>
  <si>
    <t>85,133,55,77,12</t>
  </si>
  <si>
    <t>chr8:10018353|10032830-</t>
  </si>
  <si>
    <t>ENSGALG00000005080;</t>
  </si>
  <si>
    <t>exon:10032699-10032830</t>
  </si>
  <si>
    <t>C1orf27</t>
  </si>
  <si>
    <t>chr8:10146092|10147100-</t>
  </si>
  <si>
    <t>ENSGALG00000031129;</t>
  </si>
  <si>
    <t>exon:10146093-10146174,exon:10146910-10147100</t>
  </si>
  <si>
    <t>5,2,3,5,3,2,6,2</t>
  </si>
  <si>
    <t>9,10,11,16,9,18,12,4</t>
  </si>
  <si>
    <t>HMCN1</t>
  </si>
  <si>
    <t>chr8:10169696|10174238-</t>
  </si>
  <si>
    <t>exon:10169697-10169899,exon:10170027-10170140,exon:10171202-10171363,exon:10174142-10174238</t>
  </si>
  <si>
    <t>2,4,2,5,9,9,17,10,11,8,5,3,12,19,15</t>
  </si>
  <si>
    <t>9,1,9,4,0,6,14,4,2,5,13,7,4,7,4</t>
  </si>
  <si>
    <t>chr8:10278036|10281989-</t>
  </si>
  <si>
    <t>exon:10278037-10278159,exon:10281919-10281989</t>
  </si>
  <si>
    <t>chr8:10403647|10405272+</t>
  </si>
  <si>
    <t>ENSGALG00000037162;ENSGALG00000045555;</t>
  </si>
  <si>
    <t>exon:10403648-10403889,exon:10405146-10405272</t>
  </si>
  <si>
    <t>chr8:10403647|10413086+</t>
  </si>
  <si>
    <t>ENSGALG00000045555;</t>
  </si>
  <si>
    <t>exon:10403648-10403889,exon:10412913-10413086</t>
  </si>
  <si>
    <t>17,16,6</t>
  </si>
  <si>
    <t>chr8:10408227|10409017+</t>
  </si>
  <si>
    <t>intron:10408228-10408369</t>
  </si>
  <si>
    <t>chr8:10459419|10460898+</t>
  </si>
  <si>
    <t>ENSGALG00000033077;</t>
  </si>
  <si>
    <t>exon:10459420-10459533</t>
  </si>
  <si>
    <t>85,44,34</t>
  </si>
  <si>
    <t>TRMT1L</t>
  </si>
  <si>
    <t>chr8:10459419|10466621+</t>
  </si>
  <si>
    <t>exon:10459420-10459556</t>
  </si>
  <si>
    <t>chr8:11045285|11047991-</t>
  </si>
  <si>
    <t>ENSGALG00000005162;</t>
  </si>
  <si>
    <t>intron:11045286-11045329,intron:11047919-11047991</t>
  </si>
  <si>
    <t>6,5,11,10,11,24,17,24,16,14,11,11,4,6,10</t>
  </si>
  <si>
    <t>2,4,10,12,3,2,18,3,3,7,1,2,6,1,5</t>
  </si>
  <si>
    <t>RNPC3</t>
  </si>
  <si>
    <t>chr8:11195067|11211719+</t>
  </si>
  <si>
    <t>ENSGALG00000005180;</t>
  </si>
  <si>
    <t>exon:11195068-11195235,exon:11211591-11211719</t>
  </si>
  <si>
    <t>93,77</t>
  </si>
  <si>
    <t>chr8:11289521|11308005-</t>
  </si>
  <si>
    <t>intron:11289522-11289648,intron:11307900-11308005</t>
  </si>
  <si>
    <t>chr8:11321217|11325764-</t>
  </si>
  <si>
    <t>intergenic_region:11321218-11321302,intergenic_region:11324815-11324913,intergenic_region:11325693-11325764</t>
  </si>
  <si>
    <t>5,5,4,12,4,7,2,2,3,3</t>
  </si>
  <si>
    <t>3,3,5,8,1,7,3,1,1,0</t>
  </si>
  <si>
    <t>chr8:11489111|11491222+</t>
  </si>
  <si>
    <t>ENSGALG00000005203;</t>
  </si>
  <si>
    <t>exon:11489112-11489258,exon:11491067-11491222</t>
  </si>
  <si>
    <t>4,2,3,3,9,9,7,6,6,3,4,3</t>
  </si>
  <si>
    <t>2,24,45,65,42,53,21,36,51,57,48,25</t>
  </si>
  <si>
    <t>OLFM3</t>
  </si>
  <si>
    <t>chr8:11489111|11495250+</t>
  </si>
  <si>
    <t>exon:11495031-11495250</t>
  </si>
  <si>
    <t>4,4,3,2,3,2,5</t>
  </si>
  <si>
    <t>52,84,42,66,62,49,61</t>
  </si>
  <si>
    <t>chr8:11489111|11500255+</t>
  </si>
  <si>
    <t>exon:11500149-11500255</t>
  </si>
  <si>
    <t>7,62,55</t>
  </si>
  <si>
    <t>chr8:11489111|11501189+</t>
  </si>
  <si>
    <t>exon:11489112-11489258</t>
  </si>
  <si>
    <t>34,45,57</t>
  </si>
  <si>
    <t>chr8:11728507|11745197-</t>
  </si>
  <si>
    <t>ENSGALG00000020879;</t>
  </si>
  <si>
    <t>exon:11743386-11743473,exon:11745084-11745197</t>
  </si>
  <si>
    <t>SLC30A7</t>
  </si>
  <si>
    <t>chr8:11731515|11745197-</t>
  </si>
  <si>
    <t>20,10</t>
  </si>
  <si>
    <t>chr8:11738232|11745197-</t>
  </si>
  <si>
    <t>exon:11738233-11738368,exon:11745084-11745197</t>
  </si>
  <si>
    <t>6,8,3,5</t>
  </si>
  <si>
    <t>17,25,14,28</t>
  </si>
  <si>
    <t>chr8:11740320|11745197-</t>
  </si>
  <si>
    <t>exon:11740321-11740371,exon:11743386-11743473,exon:11745084-11745197</t>
  </si>
  <si>
    <t>3,2,2,4,2,3,7,2,4,5</t>
  </si>
  <si>
    <t>22,82,35,16,19,33,18,22,28,9</t>
  </si>
  <si>
    <t>chr8:11741889|11745197-</t>
  </si>
  <si>
    <t>exon:11741890-11742039,exon:11745084-11745197</t>
  </si>
  <si>
    <t>38,34,28,8</t>
  </si>
  <si>
    <t>chr8:11752235|11756121+</t>
  </si>
  <si>
    <t>intergenic_region:11752236-11752308,intergenic_region:11755330-11755400,intergenic_region:11755968-11756121</t>
  </si>
  <si>
    <t>chr8:11777925|11796863+</t>
  </si>
  <si>
    <t>ENSGALG00000005248;</t>
  </si>
  <si>
    <t>exon:11777926-11778018,exon:11783926-11784005,exon:11791327-11791393,exon:11793663-11793725,exon:11796776-11796863</t>
  </si>
  <si>
    <t>5,5,2,4,2,6,14,3,5,8,3,7,3</t>
  </si>
  <si>
    <t>6,15,10,16,10,39,28,22,18,13,16,22,29</t>
  </si>
  <si>
    <t>CDC14A</t>
  </si>
  <si>
    <t>chr8:11777925|11799399+</t>
  </si>
  <si>
    <t>exon:11777926-11778018,exon:11783926-11784005,exon:11791327-11791393</t>
  </si>
  <si>
    <t>4,2,2,7,3,4,15,21,11,5,8,9,4,11,5</t>
  </si>
  <si>
    <t>10,6,7,1,12,8,14,26,3,9,7,10,9,7,10</t>
  </si>
  <si>
    <t>chr8:1178714|1179506-</t>
  </si>
  <si>
    <t>ENSGALG00000046646;</t>
  </si>
  <si>
    <t>exon:1178715-1179215,exon:1179411-1179506</t>
  </si>
  <si>
    <t>7,23</t>
  </si>
  <si>
    <t>chr8:11806715|11809886+</t>
  </si>
  <si>
    <t>exon:11806716-11806828,exon:11807366-11807413,exon:11809758-11809886</t>
  </si>
  <si>
    <t>chr8:11894879|11897607+</t>
  </si>
  <si>
    <t>ENSGALG00000005280;</t>
  </si>
  <si>
    <t>exon:11897480-11897607</t>
  </si>
  <si>
    <t>DBT</t>
  </si>
  <si>
    <t>chr8:11894879|11899612+</t>
  </si>
  <si>
    <t>exon:11894880-11895003</t>
  </si>
  <si>
    <t>11,13,8</t>
  </si>
  <si>
    <t>chr8:11895193|11899612+</t>
  </si>
  <si>
    <t>exon:11895194-11895269,exon:11899369-11899612</t>
  </si>
  <si>
    <t>chr8:11896399|11897607+</t>
  </si>
  <si>
    <t>exon:11896400-11896581,exon:11897480-11897607</t>
  </si>
  <si>
    <t>chr8:1190744|1199263-</t>
  </si>
  <si>
    <t>ENSGALG00000001938;</t>
  </si>
  <si>
    <t>exon:1190745-1190895,exon:1199137-1199263</t>
  </si>
  <si>
    <t>19,29</t>
  </si>
  <si>
    <t>SLC25A24</t>
  </si>
  <si>
    <t>chr8:11929898|11933576+</t>
  </si>
  <si>
    <t>ENSGALG00000005302;</t>
  </si>
  <si>
    <t>exon:11933485-11933576</t>
  </si>
  <si>
    <t>5,4,7,5,3,10,5,3,2,5,2,4,3</t>
  </si>
  <si>
    <t>38,50,30,53,84,18,8,7,10,3,8,6,5</t>
  </si>
  <si>
    <t>SASS6</t>
  </si>
  <si>
    <t>chr8:11930432|11930783+</t>
  </si>
  <si>
    <t>exon:11930433-11930522,exon:11930604-11930783</t>
  </si>
  <si>
    <t>chr8:11930432|11931449+</t>
  </si>
  <si>
    <t>exon:11930433-11930522,exon:11930604-11930783,exon:11931368-11931449</t>
  </si>
  <si>
    <t>4,101,27,8</t>
  </si>
  <si>
    <t>chr8:11930432|11933576+</t>
  </si>
  <si>
    <t>exon:11930433-11930522,exon:11933485-11933576</t>
  </si>
  <si>
    <t>41,9</t>
  </si>
  <si>
    <t>chr8:1193069|1199263-</t>
  </si>
  <si>
    <t>exon:1193070-1193177,exon:1199137-1199263</t>
  </si>
  <si>
    <t>304,91</t>
  </si>
  <si>
    <t>chr8:11931367|11933576+</t>
  </si>
  <si>
    <t>exon:11931368-11931449,exon:11932801-11932845,exon:11932952-11933043,exon:11933485-11933576</t>
  </si>
  <si>
    <t>2,10,3,6,5,2</t>
  </si>
  <si>
    <t>60,80,9,19,7,14</t>
  </si>
  <si>
    <t>chr8:11936640|11953276-</t>
  </si>
  <si>
    <t>intergenic_region:11946192-11946287,intergenic_region:11953241-11953276</t>
  </si>
  <si>
    <t>7,7,8,2,6,3</t>
  </si>
  <si>
    <t>6,3,8,3,10,5</t>
  </si>
  <si>
    <t>chr8:11938983|11940156-</t>
  </si>
  <si>
    <t>ENSGALG00000005329;</t>
  </si>
  <si>
    <t>exon:11938984-11939096,exon:11939517-11939588,exon:11940043-11940156</t>
  </si>
  <si>
    <t>chr8:1194269|1199263-</t>
  </si>
  <si>
    <t>exon:1194270-1194422,exon:1198031-1198118,exon:1199137-1199263</t>
  </si>
  <si>
    <t>6,2,5,3,2,14,6,3,3,8,8</t>
  </si>
  <si>
    <t>152,329,250,295,121,48,80,39,77,90,69</t>
  </si>
  <si>
    <t>chr8:11943911|11946287-</t>
  </si>
  <si>
    <t>exon:11943912-11944039,exon:11944619-11944681,exon:11946192-11946287</t>
  </si>
  <si>
    <t>chr8:11953240|11964821-</t>
  </si>
  <si>
    <t>intergenic_region:11953241-11953276,intergenic_region:11964617-11964821</t>
  </si>
  <si>
    <t>7,15,10,17,14,8,2,8,33,39,14,3,22,8,9,4,13</t>
  </si>
  <si>
    <t>9,2,4,8,4,9,5,12,4,1,7,5,6,0,6,6,0</t>
  </si>
  <si>
    <t>chr8:11956626|11964821-</t>
  </si>
  <si>
    <t>ENSGALG00000005340;</t>
  </si>
  <si>
    <t>exon:11964617-11964821</t>
  </si>
  <si>
    <t>5,6,3,2,3</t>
  </si>
  <si>
    <t>7,2,8,2,8</t>
  </si>
  <si>
    <t>SLC35A3</t>
  </si>
  <si>
    <t>chr8:11957009|11964821-</t>
  </si>
  <si>
    <t>chr8:11959585|11964821-</t>
  </si>
  <si>
    <t>exon:11959586-11959719</t>
  </si>
  <si>
    <t>5,2,5,2,2</t>
  </si>
  <si>
    <t>21,32,20,24,17</t>
  </si>
  <si>
    <t>chr8:1197504|1199263-</t>
  </si>
  <si>
    <t>exon:1197505-1197616,exon:1199137-1199263</t>
  </si>
  <si>
    <t>chr8:1224261|1233058+</t>
  </si>
  <si>
    <t>ENSGALG00000001951;</t>
  </si>
  <si>
    <t>exon:1224262-1224382,exon:1224949-1224978,exon:1232989-1233058</t>
  </si>
  <si>
    <t>5,9,10,5</t>
  </si>
  <si>
    <t>8,10,25,13</t>
  </si>
  <si>
    <t>chr8:12324263|12326990+</t>
  </si>
  <si>
    <t>ENSGALG00000005470;</t>
  </si>
  <si>
    <t>exon:12324264-12324396,exon:12326740-12326990</t>
  </si>
  <si>
    <t>11,7,10,7,3,14,9,4,2,3</t>
  </si>
  <si>
    <t>9,12,19,12,5,4,10,7,7,3</t>
  </si>
  <si>
    <t>PLPPR5</t>
  </si>
  <si>
    <t>chr8:12324263|12336735+</t>
  </si>
  <si>
    <t>exon:12324264-12324396,exon:12336616-12336735</t>
  </si>
  <si>
    <t>19,12,15,11,15,5,3,6,8,6,5,7,4,5,3</t>
  </si>
  <si>
    <t>2,6,1,3,3,4,1,4,1,0,1,1,0,1,0</t>
  </si>
  <si>
    <t>chr8:12326739|12336735+</t>
  </si>
  <si>
    <t>exon:12336616-12336735</t>
  </si>
  <si>
    <t>chr8:12379438|12392088-</t>
  </si>
  <si>
    <t>ENSGALG00000005478;</t>
  </si>
  <si>
    <t>exon:12379439-12379591,exon:12385892-12385978,exon:12391924-12392088</t>
  </si>
  <si>
    <t>4,6,6</t>
  </si>
  <si>
    <t>35,12,21</t>
  </si>
  <si>
    <t>SNX7</t>
  </si>
  <si>
    <t>chr8:12385891|12394464-</t>
  </si>
  <si>
    <t>exon:12385892-12385978,exon:12394282-12394464</t>
  </si>
  <si>
    <t>8,35,21</t>
  </si>
  <si>
    <t>chr8:12429994|12432480+</t>
  </si>
  <si>
    <t>intergenic_region:12429995-12430057,intergenic_region:12432274-12432480</t>
  </si>
  <si>
    <t>chr8:12429994|12434008+</t>
  </si>
  <si>
    <t>intergenic_region:12429995-12430057,intergenic_region:12433796-12434008</t>
  </si>
  <si>
    <t>chr8:12589748|12609393+</t>
  </si>
  <si>
    <t>ENSGALG00000005509;</t>
  </si>
  <si>
    <t>exon:12589749-12589859,exon:12593491-12593661,exon:12593827-12593967,exon:12609311-12609393</t>
  </si>
  <si>
    <t>16,12,6,9,7,5,9,4,2,76,48,31,24,30,10,30,23,26</t>
  </si>
  <si>
    <t>28,50,37,25,72,36,21,43,22,18,33,14,18,24,16,16,14,9</t>
  </si>
  <si>
    <t>DPYD</t>
  </si>
  <si>
    <t>chr8:12589748|12644295+</t>
  </si>
  <si>
    <t>exon:12589749-12589859,exon:12609311-12609393,exon:12644208-12644295</t>
  </si>
  <si>
    <t>6,8,11,5,8,2,13,14,5,10,3</t>
  </si>
  <si>
    <t>23,41,33,25,17,39,12,20,11,16,16</t>
  </si>
  <si>
    <t>chr8:12662943|12668557+</t>
  </si>
  <si>
    <t>exon:12662944-12663140,exon:12668470-12668557</t>
  </si>
  <si>
    <t>3,3,2,3,3</t>
  </si>
  <si>
    <t>42,17,7,19,9</t>
  </si>
  <si>
    <t>chr8:12829379|12847783+</t>
  </si>
  <si>
    <t>exon:12829380-12829522,exon:12847604-12847783</t>
  </si>
  <si>
    <t>18,27,8</t>
  </si>
  <si>
    <t>chr8:1285470|1292214+</t>
  </si>
  <si>
    <t>ENSGALG00000002001;</t>
  </si>
  <si>
    <t>exon:1285471-1285536,exon:1285961-1286041</t>
  </si>
  <si>
    <t>21,12,15</t>
  </si>
  <si>
    <t>STXBP3</t>
  </si>
  <si>
    <t>chr8:12923235|12937988-</t>
  </si>
  <si>
    <t>intergenic_region:12923236-12923353</t>
  </si>
  <si>
    <t>chr8:12937800|12949224-</t>
  </si>
  <si>
    <t>intergenic_region:12937801-12937988,intergenic_region:12948483-12948595,intergenic_region:12949090-12949224</t>
  </si>
  <si>
    <t>chr8:12955253|12973402-</t>
  </si>
  <si>
    <t>ENSGALG00000005552;</t>
  </si>
  <si>
    <t>exon:12955254-12955331,exon:12973230-12973402</t>
  </si>
  <si>
    <t>4,3,4,5,2</t>
  </si>
  <si>
    <t>48,59,31,14,7</t>
  </si>
  <si>
    <t>PTBP2</t>
  </si>
  <si>
    <t>chr8:12963541|12970243-</t>
  </si>
  <si>
    <t>exon:12963542-12963737,exon:12970133-12970243</t>
  </si>
  <si>
    <t>chr8:12963541|12970480-</t>
  </si>
  <si>
    <t>exon:12970316-12970480</t>
  </si>
  <si>
    <t>chr8:12963541|12973402-</t>
  </si>
  <si>
    <t>exon:12963542-12963737,exon:12972659-12972802,exon:12973230-12973402</t>
  </si>
  <si>
    <t>5,10,13,10,12,9,7,6,46,74,35,15,14,11,8,11,9</t>
  </si>
  <si>
    <t>20,14,11,39,71,34,26,50,60,66,37,19,24,11,24,11,15</t>
  </si>
  <si>
    <t>chr8:12963541|12985127-</t>
  </si>
  <si>
    <t>exon:12963542-12963737,exon:12985052-12985127</t>
  </si>
  <si>
    <t>7,6,2,12,12,8,3,3,23,32,11,8,7,12,3,7,12</t>
  </si>
  <si>
    <t>13,3,8,30,55,33,7,35,25,17,13,12,9,7,5,6,11</t>
  </si>
  <si>
    <t>chr8:12970132|12973402-</t>
  </si>
  <si>
    <t>exon:12970133-12970243,exon:12973230-12973402</t>
  </si>
  <si>
    <t>7,2,5,13,13,4,9,9,4,34,34,18,2,10,15,16,9,7</t>
  </si>
  <si>
    <t>33,28,22,67,109,44,35,57,20,105,144,68,32,47,19,42,32,30</t>
  </si>
  <si>
    <t>chr8:12970132|12985127-</t>
  </si>
  <si>
    <t>exon:12970133-12970243,exon:12970316-12970480,exon:12973230-12973402,exon:12985052-12985127</t>
  </si>
  <si>
    <t>5,4,4,11,12,6,9,8,12,47,41,31,7,10,13,6,3,16</t>
  </si>
  <si>
    <t>26,17,18,58,94,43,16,42,16,70,95,45,25,32,16,23,27,25</t>
  </si>
  <si>
    <t>chr8:12970315|12973402-</t>
  </si>
  <si>
    <t>3,3,2,4</t>
  </si>
  <si>
    <t>150,85,46,48</t>
  </si>
  <si>
    <t>chr8:12970315|12985127-</t>
  </si>
  <si>
    <t>exon:12970316-12970480,exon:12972659-12972802,exon:12973230-12973402,exon:12985052-12985127</t>
  </si>
  <si>
    <t>3,6,11,7,5,3,4</t>
  </si>
  <si>
    <t>109,116,156,62,59,52,43</t>
  </si>
  <si>
    <t>chr8:12972658|12973402-</t>
  </si>
  <si>
    <t>exon:12972659-12972802,exon:12973230-12973402</t>
  </si>
  <si>
    <t>chr8:1315740|1316670+</t>
  </si>
  <si>
    <t>ENSGALG00000002090;</t>
  </si>
  <si>
    <t>intron:1315741-1315858,intron:1316365-1316670</t>
  </si>
  <si>
    <t>GPSM2</t>
  </si>
  <si>
    <t>chr8:1316364|1316670+</t>
  </si>
  <si>
    <t>exon:1316365-1316670</t>
  </si>
  <si>
    <t>chr8:13350219|13354289-</t>
  </si>
  <si>
    <t>ENSGALG00000005580;</t>
  </si>
  <si>
    <t>intron:13350220-13350293</t>
  </si>
  <si>
    <t>5,14,11,5,7,2,3,4</t>
  </si>
  <si>
    <t>45,17,27,7,4,3,4,6</t>
  </si>
  <si>
    <t>TMEM56</t>
  </si>
  <si>
    <t>chr8:13350219|13384123-</t>
  </si>
  <si>
    <t>exon:13350220-13350293,exon:13383958-13384123</t>
  </si>
  <si>
    <t>30,38,40,4,3,20,7,6,6,5,18,14,6,2</t>
  </si>
  <si>
    <t>510,345,441,150,177,124,132,75,71,73,57,49,50,60</t>
  </si>
  <si>
    <t>chr8:13350219|13396959-</t>
  </si>
  <si>
    <t>intergenic_region:13350220-13350293,intergenic_region:13396792-13396959</t>
  </si>
  <si>
    <t>162,114,159,49,87,32,7,20,10,54,50,46,31,30,38,19,20,17</t>
  </si>
  <si>
    <t>69,37,41,18,26,11,6,3,5,7,7,3,5,9,8,9,7,7</t>
  </si>
  <si>
    <t>chr8:13383957|13396959-</t>
  </si>
  <si>
    <t>intergenic_region:13383958-13384123</t>
  </si>
  <si>
    <t>37,34,48,19,18,4,2,4,2,3,2</t>
  </si>
  <si>
    <t>225,151,181,59,72,36,45,28,19,23,25</t>
  </si>
  <si>
    <t>chr8:13455130|13457824+</t>
  </si>
  <si>
    <t>ENSGALG00000005597;</t>
  </si>
  <si>
    <t>exon:13455131-13455252,exon:13457708-13457824</t>
  </si>
  <si>
    <t>CNN3</t>
  </si>
  <si>
    <t>chr8:13455130|13459444+</t>
  </si>
  <si>
    <t>exon:13455131-13455252,exon:13455717-13455783</t>
  </si>
  <si>
    <t>4,5,9</t>
  </si>
  <si>
    <t>chr8:13476378|13494099-</t>
  </si>
  <si>
    <t>ENSGALG00000005610;</t>
  </si>
  <si>
    <t>exon:13493975-13494099</t>
  </si>
  <si>
    <t>SLC44A3</t>
  </si>
  <si>
    <t>chr8:13492270|13499389-</t>
  </si>
  <si>
    <t>exon:13492271-13492457</t>
  </si>
  <si>
    <t>chr8:1367252|1369547+</t>
  </si>
  <si>
    <t>intergenic_region:1369145-1369208,intergenic_region:1369457-1369547</t>
  </si>
  <si>
    <t>4,10,11,4,3,4</t>
  </si>
  <si>
    <t>8,37,37,12,15,9</t>
  </si>
  <si>
    <t>chr8:1367252|1372818+</t>
  </si>
  <si>
    <t>intergenic_region:1367253-1367371,intergenic_region:1367644-1367775</t>
  </si>
  <si>
    <t>chr8:1367252|1378750+</t>
  </si>
  <si>
    <t>intergenic_region:1367253-1367371,intergenic_region:1378593-1378750</t>
  </si>
  <si>
    <t>chr8:1367252|1381290+</t>
  </si>
  <si>
    <t>intergenic_region:1367253-1367371,intergenic_region:1381224-1381290</t>
  </si>
  <si>
    <t>3,34,43,15,6,6,3,8,5,7</t>
  </si>
  <si>
    <t>5,7,2,7,0,4,2,1,4,2</t>
  </si>
  <si>
    <t>chr8:1376734|1376955-</t>
  </si>
  <si>
    <t>ENSGALG00000002145;</t>
  </si>
  <si>
    <t>exon:1376735-1376955</t>
  </si>
  <si>
    <t>CAMSAP2</t>
  </si>
  <si>
    <t>chr8:13785513|13789118+</t>
  </si>
  <si>
    <t>ENSGALG00000005782;</t>
  </si>
  <si>
    <t>exon:13785514-13785579,exon:13786984-13787040</t>
  </si>
  <si>
    <t>3,2,4,5,2,10,18,5,3,2,8</t>
  </si>
  <si>
    <t>29,35,68,28,57,20,46,14,19,25,15</t>
  </si>
  <si>
    <t>DNTTIP2</t>
  </si>
  <si>
    <t>chr8:13794526|13800189+</t>
  </si>
  <si>
    <t>exon:13800080-13800189</t>
  </si>
  <si>
    <t>chr8:13812217|13814975+</t>
  </si>
  <si>
    <t>intron:13812218-13812324,intron:13813395-13813483,intron:13814918-13814975</t>
  </si>
  <si>
    <t>4,2,3,2,3,3,2,7,7,5,2</t>
  </si>
  <si>
    <t>6,4,11,16,3,0,3,11,23,11,3</t>
  </si>
  <si>
    <t>chr8:13845359|13845693+</t>
  </si>
  <si>
    <t>intergenic_region:13845360-13845693</t>
  </si>
  <si>
    <t>19,20,29,30,18,25,9,3,6,3,2,3,4</t>
  </si>
  <si>
    <t>19,25,23,101,127,60,38,56,32,11,4,9,6</t>
  </si>
  <si>
    <t>chr8:13845359|13852164+</t>
  </si>
  <si>
    <t>intergenic_region:13845360-13845693,intergenic_region:13852125-13852164</t>
  </si>
  <si>
    <t>135,134,136,275,257,201,93,112,110,24,41,26,14,27,9,17,22,17</t>
  </si>
  <si>
    <t>12,12,20,82,107,45,43,52,33,7,23,9,1,4,2,14,11,5</t>
  </si>
  <si>
    <t>chr8:13891906|13902550-</t>
  </si>
  <si>
    <t>ENSGALG00000005850;</t>
  </si>
  <si>
    <t>exon:13891907-13892065,exon:13902404-13902550</t>
  </si>
  <si>
    <t>FNBP1L</t>
  </si>
  <si>
    <t>chr8:13894520|13899212-</t>
  </si>
  <si>
    <t>intron:13894521-13894626</t>
  </si>
  <si>
    <t>16,19</t>
  </si>
  <si>
    <t>chr8:13901576|13908317-</t>
  </si>
  <si>
    <t>exon:13901577-13901780,exon:13906622-13906769,exon:13908264-13908317</t>
  </si>
  <si>
    <t>5,6,4,8,18,4,3</t>
  </si>
  <si>
    <t>12,55,52,40,74,24,30</t>
  </si>
  <si>
    <t>chr8:13901576|13918230-</t>
  </si>
  <si>
    <t>exon:13908264-13908317,exon:13918115-13918230</t>
  </si>
  <si>
    <t>6,4,10,4,7,6,2,9,7,4,2,6,6,2</t>
  </si>
  <si>
    <t>16,8,44,62,41,64,83,34,66,21,21,27,31,24</t>
  </si>
  <si>
    <t>chr8:1390215|1393588-</t>
  </si>
  <si>
    <t>exon:1390216-1390355</t>
  </si>
  <si>
    <t>chr8:1390215|1420714-</t>
  </si>
  <si>
    <t>4,7,3,4,2</t>
  </si>
  <si>
    <t>48,148,123,21,11</t>
  </si>
  <si>
    <t>chr8:13906621|13918230-</t>
  </si>
  <si>
    <t>exon:13906622-13906769,exon:13908264-13908317,exon:13918115-13918230</t>
  </si>
  <si>
    <t>35,62</t>
  </si>
  <si>
    <t>chr8:1393446|1420714-</t>
  </si>
  <si>
    <t>exon:1393447-1393588</t>
  </si>
  <si>
    <t>chr8:1402414|1420714-</t>
  </si>
  <si>
    <t>exon:1402415-1402498,exon:1403141-1403302,exon:1420455-1420714</t>
  </si>
  <si>
    <t>31,8</t>
  </si>
  <si>
    <t>chr8:14030309|14032188-</t>
  </si>
  <si>
    <t>ENSGALG00000043087;</t>
  </si>
  <si>
    <t>exon:14030310-14030414,exon:14030553-14030611,exon:14032121-14032188</t>
  </si>
  <si>
    <t>5,4,5,2,3</t>
  </si>
  <si>
    <t>42,15,5,15,14</t>
  </si>
  <si>
    <t>MTF2</t>
  </si>
  <si>
    <t>chr8:14112023|14125538+</t>
  </si>
  <si>
    <t>intergenic_region:14123705-14123760,intergenic_region:14125485-14125538</t>
  </si>
  <si>
    <t>44,24,78,56</t>
  </si>
  <si>
    <t>chr8:14112045|14115528+</t>
  </si>
  <si>
    <t>intergenic_region:14112046-14112275,intergenic_region:14115339-14115528</t>
  </si>
  <si>
    <t>chr8:14112045|14125538+</t>
  </si>
  <si>
    <t>intergenic_region:14112046-14112275,intergenic_region:14122351-14122448,intergenic_region:14123700-14123760,intergenic_region:14125485-14125538</t>
  </si>
  <si>
    <t>7,2,4,26,26,23,6,15,2,27,60,18,13,10,10,11,9</t>
  </si>
  <si>
    <t>24,11,10,33,63,41,39,69,27,70,92,71,70,48,56,49,15</t>
  </si>
  <si>
    <t>chr8:14112045|14128659+</t>
  </si>
  <si>
    <t>intergenic_region:14112046-14112275,intergenic_region:14127935-14127967,intergenic_region:14128513-14128659</t>
  </si>
  <si>
    <t>2,5,5,3,8,13,12,4,7,5,2,2,3,7</t>
  </si>
  <si>
    <t>14,6,25,29,26,41,38,25,33,35,20,29,37,9</t>
  </si>
  <si>
    <t>chr8:14112045|14137882+</t>
  </si>
  <si>
    <t>intergenic_region:14112046-14112275</t>
  </si>
  <si>
    <t>chr8:14112045|14144639+</t>
  </si>
  <si>
    <t>intergenic_region:14144544-14144639</t>
  </si>
  <si>
    <t>5,5,3,3</t>
  </si>
  <si>
    <t>25,35,49,13</t>
  </si>
  <si>
    <t>chr8:14112045|14155320+</t>
  </si>
  <si>
    <t>2,5,4,7,2,7,3,2</t>
  </si>
  <si>
    <t>14,35,14,38,16,29,26,24</t>
  </si>
  <si>
    <t>chr8:14115338|14125538+</t>
  </si>
  <si>
    <t>intergenic_region:14115339-14115528,intergenic_region:14122351-14122448,intergenic_region:14123700-14123760,intergenic_region:14125485-14125538</t>
  </si>
  <si>
    <t>chr8:14115338|14128659+</t>
  </si>
  <si>
    <t>intergenic_region:14115339-14115528,intergenic_region:14127935-14127967,intergenic_region:14128513-14128659</t>
  </si>
  <si>
    <t>chr8:14118477|14125538+</t>
  </si>
  <si>
    <t>intergenic_region:14118478-14118702,intergenic_region:14122166-14122255,intergenic_region:14125485-14125538</t>
  </si>
  <si>
    <t>198,85</t>
  </si>
  <si>
    <t>chr8:14135365|14144639+</t>
  </si>
  <si>
    <t>intergenic_region:14140103-14140249,intergenic_region:14144544-14144639</t>
  </si>
  <si>
    <t>41,30</t>
  </si>
  <si>
    <t>chr8:14135365|14155320+</t>
  </si>
  <si>
    <t>intergenic_region:14135366-14135500,intergenic_region:14155225-14155320</t>
  </si>
  <si>
    <t>4,3,4,11,4,7,8,8,5,5,2</t>
  </si>
  <si>
    <t>14,41,35,35,28,27,22,8,25,19,10</t>
  </si>
  <si>
    <t>chr8:14144543|14155320+</t>
  </si>
  <si>
    <t>intergenic_region:14144544-14144639,intergenic_region:14155225-14155320</t>
  </si>
  <si>
    <t>9,33,21</t>
  </si>
  <si>
    <t>chr8:1420454|1420714-</t>
  </si>
  <si>
    <t>exon:1420455-1420714</t>
  </si>
  <si>
    <t>7,2,3,3,19,2,5,4</t>
  </si>
  <si>
    <t>36,65,107,11,30,13,18,24</t>
  </si>
  <si>
    <t>chr8:14325907|14345828-</t>
  </si>
  <si>
    <t>intergenic_region:14345680-14345828</t>
  </si>
  <si>
    <t>chr8:14404266|14435607+</t>
  </si>
  <si>
    <t>ENSGALG00000006038;</t>
  </si>
  <si>
    <t>exon:14404267-14404440</t>
  </si>
  <si>
    <t>47,28</t>
  </si>
  <si>
    <t>TGFBR3</t>
  </si>
  <si>
    <t>chr8:14435422|14452473+</t>
  </si>
  <si>
    <t>exon:14435423-14435607,exon:14452336-14452473</t>
  </si>
  <si>
    <t>chr8:14480685|14491608+</t>
  </si>
  <si>
    <t>exon:14480686-14480817</t>
  </si>
  <si>
    <t>69,84</t>
  </si>
  <si>
    <t>chr8:14485513|14491608+</t>
  </si>
  <si>
    <t>exon:14485514-14485631,exon:14489371-14489406,exon:14491501-14491608</t>
  </si>
  <si>
    <t>chr8:14660008|14662827+</t>
  </si>
  <si>
    <t>ENSGALG00000034253;</t>
  </si>
  <si>
    <t>intron:14660009-14660111,intron:14662732-14662827</t>
  </si>
  <si>
    <t>15,2,2,3,3</t>
  </si>
  <si>
    <t>43,28,12,8,5</t>
  </si>
  <si>
    <t>ZNF644</t>
  </si>
  <si>
    <t>chr8:14660623|14662827+</t>
  </si>
  <si>
    <t>intron:14660624-14660758,intron:14661628-14661700,intron:14662732-14662827</t>
  </si>
  <si>
    <t>6,3,5,6,2,3</t>
  </si>
  <si>
    <t>3,53,32,18,13,4</t>
  </si>
  <si>
    <t>chr8:14660734|14662827+</t>
  </si>
  <si>
    <t>intron:14660735-14660807,intron:14661631-14661700,intron:14662732-14662827</t>
  </si>
  <si>
    <t>19,13,10</t>
  </si>
  <si>
    <t>chr8:14661627|14662827+</t>
  </si>
  <si>
    <t>intron:14661628-14661700,intron:14662732-14662827</t>
  </si>
  <si>
    <t>chr8:14661627|14664082+</t>
  </si>
  <si>
    <t>intron:14661628-14661700,intron:14662732-14662827,intron:14663943-14664082</t>
  </si>
  <si>
    <t>4,4,2,4,4,2</t>
  </si>
  <si>
    <t>8,18,25,25,15,12</t>
  </si>
  <si>
    <t>chr8:14661630|14664082+</t>
  </si>
  <si>
    <t>intron:14661631-14661700,intron:14662732-14662827,intron:14663943-14664082</t>
  </si>
  <si>
    <t>2,8,6,3,2,2,3,2,2</t>
  </si>
  <si>
    <t>5,18,25,25,15,17,12,13,2</t>
  </si>
  <si>
    <t>chr8:1467271|1469296+</t>
  </si>
  <si>
    <t>ENSGALG00000002175;</t>
  </si>
  <si>
    <t>exon:1467272-1467374,exon:1467573-1467733,exon:1468447-1468594,exon:1469144-1469296</t>
  </si>
  <si>
    <t>11,5,17,129,104,95,92,85,71,15,7,16,12,19,18,24,14,30</t>
  </si>
  <si>
    <t>8,4,7,96,161,95,51,96,46,6,7,11,7,15,7,11,4,10</t>
  </si>
  <si>
    <t>KIF14</t>
  </si>
  <si>
    <t>chr8:14676555|14692354+</t>
  </si>
  <si>
    <t>exon:14676556-14676612,exon:14687947-14688052</t>
  </si>
  <si>
    <t>13,3,2,7,2,2</t>
  </si>
  <si>
    <t>83,34,44,36,11,28</t>
  </si>
  <si>
    <t>chr8:14676555|14693157+</t>
  </si>
  <si>
    <t>intron:14687947-14688052</t>
  </si>
  <si>
    <t>8,2,2,3,24,6,3,3,10,13,3,7,4,6,2,2</t>
  </si>
  <si>
    <t>12,17,8,28,44,31,42,21,32,24,10,14,11,17,6,3</t>
  </si>
  <si>
    <t>chr8:14687946|14692354+</t>
  </si>
  <si>
    <t>exon:14687947-14688052</t>
  </si>
  <si>
    <t>7,5,7,2,2</t>
  </si>
  <si>
    <t>24,98,33,27,35</t>
  </si>
  <si>
    <t>chr8:14687946|14693157+</t>
  </si>
  <si>
    <t>5,3,5,20,6,6,2,8,4,2</t>
  </si>
  <si>
    <t>14,9,23,59,23,27,22,14,11,6</t>
  </si>
  <si>
    <t>chr8:1483122|1483970+</t>
  </si>
  <si>
    <t>intergenic_region:1483123-1483272,intergenic_region:1483879-1483970</t>
  </si>
  <si>
    <t>chr8:1483122|1487768+</t>
  </si>
  <si>
    <t>intergenic_region:1486926-1486981,intergenic_region:1487603-1487768</t>
  </si>
  <si>
    <t>5,5,2,5,3</t>
  </si>
  <si>
    <t>16,13,10,12,2</t>
  </si>
  <si>
    <t>chr8:15115429|15118129-</t>
  </si>
  <si>
    <t>ENSGALG00000006170;</t>
  </si>
  <si>
    <t>exon:15115430-15115550,exon:15117988-15118129</t>
  </si>
  <si>
    <t>LRRC8C</t>
  </si>
  <si>
    <t>chr8:15238996|15247287-</t>
  </si>
  <si>
    <t>ENSGALG00000006237;</t>
  </si>
  <si>
    <t>exon:15238997-15239148,exon:15246987-15247287</t>
  </si>
  <si>
    <t>28,11</t>
  </si>
  <si>
    <t>PKN2</t>
  </si>
  <si>
    <t>chr8:15238996|15250470-</t>
  </si>
  <si>
    <t>intron:15238997-15239148,intron:15250410-15250470</t>
  </si>
  <si>
    <t>chr8:15246986|15247287-</t>
  </si>
  <si>
    <t>exon:15246987-15247287</t>
  </si>
  <si>
    <t>26,26,26,7,14,3,2,6,4</t>
  </si>
  <si>
    <t>29,35,17,14,25,11,16,13,12</t>
  </si>
  <si>
    <t>chr8:15246986|15250470-</t>
  </si>
  <si>
    <t>intron:15246987-15247287,intron:15250410-15250470</t>
  </si>
  <si>
    <t>7,9,2</t>
  </si>
  <si>
    <t>22,14,24</t>
  </si>
  <si>
    <t>chr8:1564175|1574608+</t>
  </si>
  <si>
    <t>intergenic_region:1564176-1564250,intergenic_region:1574507-1574608</t>
  </si>
  <si>
    <t>12,7,5,34,11,23,6,6,6,3</t>
  </si>
  <si>
    <t>49,64,11,125,65,121,19,5,1,5</t>
  </si>
  <si>
    <t>chr8:1570151|1586845+</t>
  </si>
  <si>
    <t>intergenic_region:1570152-1570202,intergenic_region:1574507-1574608,intergenic_region:1586665-1586845</t>
  </si>
  <si>
    <t>3,5,15,13,9,53,31,71,4,14,4,4,5,6</t>
  </si>
  <si>
    <t>6,9,40,65,3,105,68,113,10,22,5,17,4,13</t>
  </si>
  <si>
    <t>chr8:15792263|15792867-</t>
  </si>
  <si>
    <t>ENSGALG00000006252;</t>
  </si>
  <si>
    <t>exon:15792264-15792419,exon:15792771-15792867</t>
  </si>
  <si>
    <t>LMO4</t>
  </si>
  <si>
    <t>chr8:15825242|15832556-</t>
  </si>
  <si>
    <t>intergenic_region:15825243-15825332</t>
  </si>
  <si>
    <t>chr8:15827093|15847834-</t>
  </si>
  <si>
    <t>intergenic_region:15827094-15827165,intergenic_region:15847735-15847834</t>
  </si>
  <si>
    <t>17,24,14,7,15,5,10,2</t>
  </si>
  <si>
    <t>74,87,32,63,54,24,28,19</t>
  </si>
  <si>
    <t>chr8:15845220|15847834-</t>
  </si>
  <si>
    <t>intergenic_region:15845221-15845434,intergenic_region:15847735-15847834</t>
  </si>
  <si>
    <t>chr8:15901151|15905734-</t>
  </si>
  <si>
    <t>ENSGALG00000028423;</t>
  </si>
  <si>
    <t>exon:15901152-15901309,exon:15902539-15902636,exon:15905649-15905734</t>
  </si>
  <si>
    <t>13,4,11,6,4,4,5,5,2,4,3</t>
  </si>
  <si>
    <t>105,42,183,133,95,121,148,54,89,60,58</t>
  </si>
  <si>
    <t>HS2ST1</t>
  </si>
  <si>
    <t>chr8:15901151|15912203-</t>
  </si>
  <si>
    <t>exon:15901152-15901309</t>
  </si>
  <si>
    <t>chr8:15901151|15912207-</t>
  </si>
  <si>
    <t>exon:15901152-15901309,exon:15902539-15902636,exon:15911969-15912207</t>
  </si>
  <si>
    <t>49,92,42,139,92,45,15,17,4,60,95,41,45,65,43,32,36,39</t>
  </si>
  <si>
    <t>14,24,22,37,53,40,12,16,6,34,30,11,16,29,13,17,26,21</t>
  </si>
  <si>
    <t>chr8:15904702|15912207-</t>
  </si>
  <si>
    <t>exon:15904703-15904841,exon:15911969-15912207</t>
  </si>
  <si>
    <t>4,5,2,3,3</t>
  </si>
  <si>
    <t>91,200,132,65,106</t>
  </si>
  <si>
    <t>chr8:15911968|15912207-</t>
  </si>
  <si>
    <t>exon:15911969-15912207</t>
  </si>
  <si>
    <t>5,4,17,7,3,2,3</t>
  </si>
  <si>
    <t>92,30,177,103,78,49,69</t>
  </si>
  <si>
    <t>chr8:16230824|16232380+</t>
  </si>
  <si>
    <t>ENSGALG00000008658;</t>
  </si>
  <si>
    <t>exon:16230825-16231765,exon:16232300-16232380</t>
  </si>
  <si>
    <t>13,4,4,9,3,18,47,63,22,33,26,27</t>
  </si>
  <si>
    <t>9,17,19,14,13,18,13,29,14,10,20,10</t>
  </si>
  <si>
    <t>chr8:16230824|16250037+</t>
  </si>
  <si>
    <t>exon:16230825-16230893,exon:16246630-16246754,exon:16249932-16250037</t>
  </si>
  <si>
    <t>7,4,3,2</t>
  </si>
  <si>
    <t>17,21,11,11</t>
  </si>
  <si>
    <t>chr8:1624588|1634966-</t>
  </si>
  <si>
    <t>ENSGALG00000002182;</t>
  </si>
  <si>
    <t>exon:1624589-1624736,exon:1634847-1634966</t>
  </si>
  <si>
    <t>4,12,21,3,9,18,4</t>
  </si>
  <si>
    <t>190,197,211,298,216,235,12</t>
  </si>
  <si>
    <t>NR5A2</t>
  </si>
  <si>
    <t>chr8:16330260|16332305+</t>
  </si>
  <si>
    <t>ENSGALG00000008663;</t>
  </si>
  <si>
    <t>exon:16330261-16330360,exon:16331494-16331567,exon:16332186-16332305</t>
  </si>
  <si>
    <t>31,38,72,5,17,8,34,15,42,57,73,47,30,49,28,22,34,31</t>
  </si>
  <si>
    <t>57,49,63,21,34,14,53,39,39,44,31,31,18,46,17,25,22,12</t>
  </si>
  <si>
    <t>DDAH1</t>
  </si>
  <si>
    <t>chr8:16377600|16389836+</t>
  </si>
  <si>
    <t>ENSGALG00000038776;</t>
  </si>
  <si>
    <t>exon:16389710-16389836</t>
  </si>
  <si>
    <t>SYDE2</t>
  </si>
  <si>
    <t>chr8:16389709|16394085+</t>
  </si>
  <si>
    <t>exon:16389710-16389836,exon:16393904-16394085</t>
  </si>
  <si>
    <t>chr8:16442793|16449865+</t>
  </si>
  <si>
    <t>ENSGALG00000008709;</t>
  </si>
  <si>
    <t>exon:16442794-16442947</t>
  </si>
  <si>
    <t>6,8,7,3,3,2,6</t>
  </si>
  <si>
    <t>1,0,1,0,1,0,0</t>
  </si>
  <si>
    <t>MCOLN3</t>
  </si>
  <si>
    <t>chr8:16714976|16726009-</t>
  </si>
  <si>
    <t>ENSGALG00000028530;</t>
  </si>
  <si>
    <t>exon:16724917-16725045,exon:16725948-16726009</t>
  </si>
  <si>
    <t>3,4,5,3,3,2</t>
  </si>
  <si>
    <t>12,6,22,11,11,13</t>
  </si>
  <si>
    <t>PRKACB</t>
  </si>
  <si>
    <t>chr8:16809242|16821395+</t>
  </si>
  <si>
    <t>ENSGALG00000008850;</t>
  </si>
  <si>
    <t>exon:16809243-16809402</t>
  </si>
  <si>
    <t>4,3,4,6,3</t>
  </si>
  <si>
    <t>2,6,7,7,5</t>
  </si>
  <si>
    <t>TTLL7</t>
  </si>
  <si>
    <t>chr8:16827047|16828300+</t>
  </si>
  <si>
    <t>exon:16827048-16827142,exon:16828001-16828148,exon:16828227-16828300</t>
  </si>
  <si>
    <t>3,4,10,3,62,40,45,20,22,20,23,12,21</t>
  </si>
  <si>
    <t>2,2,7,1,14,6,6,9,4,4,4,8,2</t>
  </si>
  <si>
    <t>chr8:16827047|16828944+</t>
  </si>
  <si>
    <t>intron:16827048-16827142,intron:16828227-16828300</t>
  </si>
  <si>
    <t>chr8:16831423|16832214+</t>
  </si>
  <si>
    <t>exon:16831424-16831559,exon:16832128-16832214</t>
  </si>
  <si>
    <t>12,7</t>
  </si>
  <si>
    <t>chr8:16831423|16853035+</t>
  </si>
  <si>
    <t>4,3,3,8,7</t>
  </si>
  <si>
    <t>3,10,7,4,2</t>
  </si>
  <si>
    <t>chr8:1738313|1740373+</t>
  </si>
  <si>
    <t>intergenic_region:1738314-1738397,intergenic_region:1739031-1739196,intergenic_region:1740247-1740373</t>
  </si>
  <si>
    <t>15,17,5,15,9,11,4,2</t>
  </si>
  <si>
    <t>8,6,3,33,37,13,4,5</t>
  </si>
  <si>
    <t>chr8:17605071|17626307-</t>
  </si>
  <si>
    <t>ENSGALG00000036789;</t>
  </si>
  <si>
    <t>exon:17605072-17605244,exon:17626084-17626307</t>
  </si>
  <si>
    <t>3,3,7,2,3</t>
  </si>
  <si>
    <t>2,10,3,2,0</t>
  </si>
  <si>
    <t>ADGRL2</t>
  </si>
  <si>
    <t>chr8:18902211|18906360-</t>
  </si>
  <si>
    <t>ENSGALG00000008902;</t>
  </si>
  <si>
    <t>exon:18902212-18902293,exon:18903027-18903136,exon:18906180-18906360</t>
  </si>
  <si>
    <t>1,12,0</t>
  </si>
  <si>
    <t>GIPC2</t>
  </si>
  <si>
    <t>chr8:18902211|18909686-</t>
  </si>
  <si>
    <t>exon:18902212-18902293</t>
  </si>
  <si>
    <t>4,9,4,2</t>
  </si>
  <si>
    <t>7,5,1,1</t>
  </si>
  <si>
    <t>chr8:18949238|18968433+</t>
  </si>
  <si>
    <t>ENSGALG00000008939;</t>
  </si>
  <si>
    <t>exon:18949239-18949329,exon:18951175-18951213,exon:18963175-18963294,exon:18963949-18964023,exon:18968288-18968433</t>
  </si>
  <si>
    <t>54,120,37</t>
  </si>
  <si>
    <t>FUBP1</t>
  </si>
  <si>
    <t>chr8:18949238|18973395+</t>
  </si>
  <si>
    <t>intergenic_region:18949239-18949329,intergenic_region:18951175-18951213,intergenic_region:18970955-18971002,intergenic_region:18971883-18972022,intergenic_region:18973309-18973395</t>
  </si>
  <si>
    <t>23,18,7,2,3,2,2,5</t>
  </si>
  <si>
    <t>59,92,25,50,68,42,34,42</t>
  </si>
  <si>
    <t>chr8:18956611|18968433+</t>
  </si>
  <si>
    <t>exon:18956612-18956714</t>
  </si>
  <si>
    <t>chr8:18957350|18968433+</t>
  </si>
  <si>
    <t>exon:18968288-18968433</t>
  </si>
  <si>
    <t>chr8:18958945|18964023+</t>
  </si>
  <si>
    <t>exon:18958946-18959106,exon:18963949-18964023</t>
  </si>
  <si>
    <t>chr8:18958945|18968433+</t>
  </si>
  <si>
    <t>exon:18958946-18959106,exon:18968288-18968433</t>
  </si>
  <si>
    <t>5,3,2,2,2,5,7,3,2,2,6,3,4</t>
  </si>
  <si>
    <t>82,90,75,176,176,148,240,98,163,73,119,119,72</t>
  </si>
  <si>
    <t>chr8:18963165|18968433+</t>
  </si>
  <si>
    <t>exon:18963166-18963294,exon:18963949-18964023,exon:18968288-18968433</t>
  </si>
  <si>
    <t>15,29,21,13,6,9,7,7,11,12,31,19,19,11,5,11,8,7</t>
  </si>
  <si>
    <t>56,46,42,85,103,85,43,82,40,116,117,84,83,57,45,56,56,44</t>
  </si>
  <si>
    <t>chr8:18963165|18971002+</t>
  </si>
  <si>
    <t>exon:18969984-18970081,exon:18970955-18971002</t>
  </si>
  <si>
    <t>114,92,56</t>
  </si>
  <si>
    <t>chr8:18963165|18972022+</t>
  </si>
  <si>
    <t>intergenic_region:18963166-18963294,intergenic_region:18971883-18972022</t>
  </si>
  <si>
    <t>chr8:19098821|19102223+</t>
  </si>
  <si>
    <t>intergenic_region:19098822-19098987,intergenic_region:19102156-19102223</t>
  </si>
  <si>
    <t>chr8:19102155|19107676+</t>
  </si>
  <si>
    <t>intergenic_region:19102156-19102223</t>
  </si>
  <si>
    <t>2,3,2,4,9,6,2,6,2</t>
  </si>
  <si>
    <t>19,12,29,14,9,17,10,7,7</t>
  </si>
  <si>
    <t>chr8:19104385|19106705+</t>
  </si>
  <si>
    <t>ENSGALG00000008988;</t>
  </si>
  <si>
    <t>exon:19104386-19104542</t>
  </si>
  <si>
    <t>8,12,17,7,8,4,11,3,4,4</t>
  </si>
  <si>
    <t>113,107,205,195,150,32,217,85,131,72</t>
  </si>
  <si>
    <t>ZZZ3</t>
  </si>
  <si>
    <t>chr8:19104385|19107676+</t>
  </si>
  <si>
    <t>77,71,58,141,118,90,23,12,88,142,65,48,99,66,43,47,53</t>
  </si>
  <si>
    <t>17,28,29,27,28,34,19,32,6,15,6,8,25,12,11,8,6</t>
  </si>
  <si>
    <t>chr8:19104385|19107691+</t>
  </si>
  <si>
    <t>intron:19104386-19104542</t>
  </si>
  <si>
    <t>9,6,7,19,11,19,6,3,11,21,6,11,19,15,5,7</t>
  </si>
  <si>
    <t>12,21,23,15,20,14,16,12,4,8,3,1,9,5,5,2</t>
  </si>
  <si>
    <t>chr8:19104385|19130997+</t>
  </si>
  <si>
    <t>exon:19104386-19104542,exon:19130863-19130997</t>
  </si>
  <si>
    <t>chr8:19120676|19130997+</t>
  </si>
  <si>
    <t>exon:19120677-19120815,exon:19130863-19130997</t>
  </si>
  <si>
    <t>3,7,4,8,3,6,3,4</t>
  </si>
  <si>
    <t>11,30,28,38,8,13,5,6</t>
  </si>
  <si>
    <t>chr8:19244684|19254449+</t>
  </si>
  <si>
    <t>ENSGALG00000009015;</t>
  </si>
  <si>
    <t>exon:19244685-19244820</t>
  </si>
  <si>
    <t>PIGK</t>
  </si>
  <si>
    <t>chr8:19508062|19508472-</t>
  </si>
  <si>
    <t>ENSGALG00000009027;</t>
  </si>
  <si>
    <t>exon:19508063-19508472</t>
  </si>
  <si>
    <t>7,32,3,10,9,7,13,4,13,8,2,13</t>
  </si>
  <si>
    <t>0,1,6,12,6,1,3,9,3,6,3,2</t>
  </si>
  <si>
    <t>ST6GALNAC3</t>
  </si>
  <si>
    <t>chr8:19745886|19746218+</t>
  </si>
  <si>
    <t>ENSGALG00000009965;</t>
  </si>
  <si>
    <t>exon:19745887-19746046,exon:19746131-19746218</t>
  </si>
  <si>
    <t>MPL</t>
  </si>
  <si>
    <t>chr8:19841906|19842251-</t>
  </si>
  <si>
    <t>ENSGALG00000033943;</t>
  </si>
  <si>
    <t>exon:19841907-19842251</t>
  </si>
  <si>
    <t>HYI</t>
  </si>
  <si>
    <t>chr8:19963821|20004933+</t>
  </si>
  <si>
    <t>intergenic_region:19963822-19963902,intergenic_region:20004763-20004933</t>
  </si>
  <si>
    <t>3,12,3,17,6,2,2,2,2,8,9,2</t>
  </si>
  <si>
    <t>257,144,244,186,237,105,74,68,47,40,59,52</t>
  </si>
  <si>
    <t>chr8:19963821|20052780+</t>
  </si>
  <si>
    <t>intergenic_region:19963822-19963902,intergenic_region:20004763-20004933,intergenic_region:20052639-20052780</t>
  </si>
  <si>
    <t>14,11,16,3,11,5,3,2,6,17,5,7,6,4,6,5</t>
  </si>
  <si>
    <t>317,190,198,243,337,179,290,167,82,60,45,40,62,43,82,53</t>
  </si>
  <si>
    <t>chr8:20004762|20052780+</t>
  </si>
  <si>
    <t>ENSGALG00000010053;</t>
  </si>
  <si>
    <t>exon:20004763-20004933</t>
  </si>
  <si>
    <t>5,4,3,7,3,7,3,3</t>
  </si>
  <si>
    <t>332,197,320,77,70,75,50,97</t>
  </si>
  <si>
    <t>PTPRF</t>
  </si>
  <si>
    <t>chr8:20049461|20052780+</t>
  </si>
  <si>
    <t>exon:20049462-20049607,exon:20052639-20052780</t>
  </si>
  <si>
    <t>25,20,14,6,6,4,7,18,15,14,3,14,5,11,4,8</t>
  </si>
  <si>
    <t>280,228,191,230,273,151,285,76,85,45,51,60,42,84,73,63</t>
  </si>
  <si>
    <t>chr8:20203369|20209398+</t>
  </si>
  <si>
    <t>exon:20203370-20203467,exon:20209223-20209398</t>
  </si>
  <si>
    <t>chr8:20203369|20209506+</t>
  </si>
  <si>
    <t>intron:20203370-20203467</t>
  </si>
  <si>
    <t>7,2,2,3,3,3</t>
  </si>
  <si>
    <t>19,8,28,5,29,14</t>
  </si>
  <si>
    <t>chr8:20229236|20229717+</t>
  </si>
  <si>
    <t>intergenic_region:20229237-20229717</t>
  </si>
  <si>
    <t>chr8:20283188|20286268+</t>
  </si>
  <si>
    <t>ENSGALG00000010083;</t>
  </si>
  <si>
    <t>exon:20283189-20283273,exon:20286134-20286268</t>
  </si>
  <si>
    <t>5,3,2,7,7,9,3,9,9,7,5,17,12,7,3,2</t>
  </si>
  <si>
    <t>22,21,16,35,39,11,29,9,37,62,21,41,44,22,41,49</t>
  </si>
  <si>
    <t>ST3GAL3</t>
  </si>
  <si>
    <t>chr8:20283188|20308987+</t>
  </si>
  <si>
    <t>exon:20283189-20283273,exon:20284163-20284210,exon:20286134-20286268,exon:20293964-20294006,exon:20308895-20308987</t>
  </si>
  <si>
    <t>29,55</t>
  </si>
  <si>
    <t>chr8:20284162|20286268+</t>
  </si>
  <si>
    <t>exon:20284163-20284210,exon:20286134-20286268</t>
  </si>
  <si>
    <t>5,5,2,8,8,9,6,12,6,5,41,24,2,5</t>
  </si>
  <si>
    <t>36,29,29,45,63,24,15,45,85,24,75,58,31,51</t>
  </si>
  <si>
    <t>chr8:20340656|20353244+</t>
  </si>
  <si>
    <t>ENSGALG00000010083;ENSGALG00000010094;</t>
  </si>
  <si>
    <t>intron:20340657-20340789,intron:20342224-20342318,intron:20353181-20353244</t>
  </si>
  <si>
    <t>ST3GAL3;B4GALT2</t>
  </si>
  <si>
    <t>chr8:20342223|20363480+</t>
  </si>
  <si>
    <t>exon:20342224-20342318,exon:20353181-20353244,exon:20359883-20359978,exon:20363294-20363480</t>
  </si>
  <si>
    <t>32,32,21,22,30,30,13,18,10,63,62,19,48,37,17,25,29,31</t>
  </si>
  <si>
    <t>76,54,47,110,171,88,45,76,23,72,142,52,97,98,74,81,98,58</t>
  </si>
  <si>
    <t>chr8:20353180|20363480+</t>
  </si>
  <si>
    <t>exon:20353181-20353244,exon:20359883-20359978,exon:20363294-20363480</t>
  </si>
  <si>
    <t>3,3,2,2,2,3</t>
  </si>
  <si>
    <t>70,95,46,82,114,54</t>
  </si>
  <si>
    <t>chr8:20359882|20363480+</t>
  </si>
  <si>
    <t>exon:20359883-20359978,exon:20363294-20363480</t>
  </si>
  <si>
    <t>2,4,4,7,5,3,3</t>
  </si>
  <si>
    <t>67,45,28,152,107,105,78</t>
  </si>
  <si>
    <t>chr8:20501269|20507321+</t>
  </si>
  <si>
    <t>ENSGALG00000010104;</t>
  </si>
  <si>
    <t>exon:20501270-20501428,exon:20507250-20507321</t>
  </si>
  <si>
    <t>4,6,6,4,2,2,3</t>
  </si>
  <si>
    <t>64,59,50,81,21,42,24</t>
  </si>
  <si>
    <t>DMAP1</t>
  </si>
  <si>
    <t>chr8:20549081|20612320-</t>
  </si>
  <si>
    <t>intergenic_region:20549082-20549181,intergenic_region:20576887-20576959,intergenic_region:20594104-20594158,intergenic_region:20594272-20594363,intergenic_region:20612052-20612117,intergenic_region:20612200-20612320</t>
  </si>
  <si>
    <t>42,39,92,96,50,64,90,68,140,138,96,69,76,45,40,36,44</t>
  </si>
  <si>
    <t>40,52,89,89,62,67,56,39,45,61,30,62,64,33,33,33,29</t>
  </si>
  <si>
    <t>chr8:20576886|20600081-</t>
  </si>
  <si>
    <t>ENSGALG00000010106;</t>
  </si>
  <si>
    <t>exon:20576887-20576959,exon:20599965-20600081</t>
  </si>
  <si>
    <t>4,6,2,2,2,10,6,8,8,9,6,8,3,3,4,2</t>
  </si>
  <si>
    <t>ERI3</t>
  </si>
  <si>
    <t>chr8:20576886|20612320-</t>
  </si>
  <si>
    <t>intergenic_region:20576887-20576959,intergenic_region:20594272-20594363,intergenic_region:20596155-20596214,intergenic_region:20599965-20600081,intergenic_region:20612052-20612320</t>
  </si>
  <si>
    <t>26,36,37,99,86,54,99,119,71,132,210,116,93,98,48,52,61,80</t>
  </si>
  <si>
    <t>76,87,69,112,153,90,101,134,79,120,170,65,98,106,53,56,68,44</t>
  </si>
  <si>
    <t>chr8:20594103|20612320-</t>
  </si>
  <si>
    <t>intergenic_region:20594104-20594158,intergenic_region:20594272-20594363,intergenic_region:20612052-20612320</t>
  </si>
  <si>
    <t>30,26,22</t>
  </si>
  <si>
    <t>chr8:20594271|20600081-</t>
  </si>
  <si>
    <t>exon:20594272-20594363,exon:20596155-20596214,exon:20599965-20600081</t>
  </si>
  <si>
    <t>3,3,2,10,4,3,5,4,3,2,2,3</t>
  </si>
  <si>
    <t>chr8:20594271|20612320-</t>
  </si>
  <si>
    <t>intergenic_region:20594272-20594363,intergenic_region:20612052-20612320</t>
  </si>
  <si>
    <t>3,12,17,20,25,12,40,14,29,26,14,17,22,19,7,8,14</t>
  </si>
  <si>
    <t>96,112,92,172,235,126,159,134,183,274,103,133,155,84,80,84,76</t>
  </si>
  <si>
    <t>chr8:20612051|20612320-</t>
  </si>
  <si>
    <t>intergenic_region:20612052-20612320</t>
  </si>
  <si>
    <t>8,21,16,10,6,7,3,6,5,9,7,7,5,4,5,2</t>
  </si>
  <si>
    <t>95,86,108,192,254,133,167,213,123,247,303,137,159,183,98,102</t>
  </si>
  <si>
    <t>chr8:20753523|20757627+</t>
  </si>
  <si>
    <t>ENSGALG00000010109;</t>
  </si>
  <si>
    <t>intron:20753524-20753633,intron:20757495-20757627</t>
  </si>
  <si>
    <t>175,86</t>
  </si>
  <si>
    <t>RNF220</t>
  </si>
  <si>
    <t>chr8:20756364|20757627+</t>
  </si>
  <si>
    <t>exon:20756365-20756486,exon:20757495-20757627</t>
  </si>
  <si>
    <t>41,33,38,35,73,42,60,35,44,103,186,39,58,42,30,29,22,39</t>
  </si>
  <si>
    <t>114,115,90,223,340,197,128,208,123,81,101,34,54,66,31,42,34,29</t>
  </si>
  <si>
    <t>chr8:20756364|20757669+</t>
  </si>
  <si>
    <t>intron:20756365-20756486,intron:20757495-20757669</t>
  </si>
  <si>
    <t>3,8,12,2</t>
  </si>
  <si>
    <t>86,27,23,18</t>
  </si>
  <si>
    <t>chr8:20756364|20777474+</t>
  </si>
  <si>
    <t>exon:20756365-20756486,exon:20777396-20777474</t>
  </si>
  <si>
    <t>7,3,4,11,13,3,9,11,3,11,10,3,6,2,2</t>
  </si>
  <si>
    <t>77,77,55,187,239,128,105,152,89,46,60,41,44,31,21</t>
  </si>
  <si>
    <t>chr8:20757494|20777474+</t>
  </si>
  <si>
    <t>exon:20757495-20757627</t>
  </si>
  <si>
    <t>chr8:20757494|20792537+</t>
  </si>
  <si>
    <t>exon:20757495-20757627,exon:20772762-20772858,exon:20791156-20791264,exon:20792463-20792537</t>
  </si>
  <si>
    <t>108,87</t>
  </si>
  <si>
    <t>chr8:20772761|20777474+</t>
  </si>
  <si>
    <t>exon:20772762-20772858,exon:20773887-20773973,exon:20775644-20775699,exon:20777396-20777474</t>
  </si>
  <si>
    <t>62,60,63,54,60,25,58,45,25,79,89,57,57,49,24,18,26,30</t>
  </si>
  <si>
    <t>137,125,90,262,396,243,145,250,136,87,119,25,52,70,40,56,42,35</t>
  </si>
  <si>
    <t>chr8:20811377|20813119+</t>
  </si>
  <si>
    <t>ENSGALG00000020716;</t>
  </si>
  <si>
    <t>exon:20811378-20811482</t>
  </si>
  <si>
    <t>9,3,5,3,7,3,2,3</t>
  </si>
  <si>
    <t>1,16,7,0,4,2,8,7</t>
  </si>
  <si>
    <t>C1orf228</t>
  </si>
  <si>
    <t>chr8:20811377|20814716+</t>
  </si>
  <si>
    <t>exon:20814608-20814716</t>
  </si>
  <si>
    <t>7,9,5,4,11,5,2,14,3,7,5,5,2</t>
  </si>
  <si>
    <t>5,5,0,9,12,3,3,6,1,4,6,6,1</t>
  </si>
  <si>
    <t>chr8:20839872|20841121+</t>
  </si>
  <si>
    <t>ENSGALG00000010124;</t>
  </si>
  <si>
    <t>exon:20839873-20840048,exon:20840992-20841121</t>
  </si>
  <si>
    <t>RPS8</t>
  </si>
  <si>
    <t>chr8:20876479|20877192-</t>
  </si>
  <si>
    <t>ENSGALG00000010133;</t>
  </si>
  <si>
    <t>exon:20876480-20876571,exon:20876821-20876890,exon:20877003-20877192</t>
  </si>
  <si>
    <t>4,4,5,4</t>
  </si>
  <si>
    <t>50,69,30,30</t>
  </si>
  <si>
    <t>PTCH2</t>
  </si>
  <si>
    <t>chr8:20921563|20922479-</t>
  </si>
  <si>
    <t>ENSGALG00000010140;</t>
  </si>
  <si>
    <t>exon:20921564-20921757,exon:20922349-20922479</t>
  </si>
  <si>
    <t>2,4,3,3,3,5,3</t>
  </si>
  <si>
    <t>24,34,43,10,10,15,14</t>
  </si>
  <si>
    <t>EIF2B3</t>
  </si>
  <si>
    <t>chr8:20940701|20968834-</t>
  </si>
  <si>
    <t>exon:20940702-20940791,exon:20963347-20963458,exon:20968675-20968834</t>
  </si>
  <si>
    <t>13,2,9,6,9,9,3,7,15,11,6,6,3,4,5,4</t>
  </si>
  <si>
    <t>30,32,20,49,59,40,34,34,18,29,9,21,16,18,11,7</t>
  </si>
  <si>
    <t>chr8:2094834|2095381-</t>
  </si>
  <si>
    <t>ENSGALG00000002192;</t>
  </si>
  <si>
    <t>exon:2094835-2095381</t>
  </si>
  <si>
    <t>4,2,5,8,12,10,10,6,6,7</t>
  </si>
  <si>
    <t>1,0,1,2,8,2,5,3,6,1</t>
  </si>
  <si>
    <t>PTPRC</t>
  </si>
  <si>
    <t>chr8:20963346|20968834-</t>
  </si>
  <si>
    <t>exon:20963347-20963458,exon:20968675-20968834</t>
  </si>
  <si>
    <t>73,79,100,34,73,54,43,20,24,79,111,54,51,50,17,35,29,45</t>
  </si>
  <si>
    <t>39,34,26,56,82,46,46,41,20,25,38,14,32,17,12,24,15,7</t>
  </si>
  <si>
    <t>chr8:20989836|20990585-</t>
  </si>
  <si>
    <t>ENSGALG00000010203;</t>
  </si>
  <si>
    <t>exon:20989837-20989940,exon:20990403-20990585</t>
  </si>
  <si>
    <t>chr8:21034719|21035076-</t>
  </si>
  <si>
    <t>ENSGALG00000010221;</t>
  </si>
  <si>
    <t>exon:21034720-21035076</t>
  </si>
  <si>
    <t>13,9,11,3,8,4,14,18,19,10,12,16,11,10,9</t>
  </si>
  <si>
    <t>20,25,39,30,45,26,39,75,22,60,38,36,51,40,23</t>
  </si>
  <si>
    <t>chr8:21050503|21051301-</t>
  </si>
  <si>
    <t>intergenic_region:21050504-21050601,intergenic_region:21051135-21051301</t>
  </si>
  <si>
    <t>6,4,7,3,3,2,2</t>
  </si>
  <si>
    <t>2,2,10,1,8,7,6</t>
  </si>
  <si>
    <t>chr8:21050503|21051583-</t>
  </si>
  <si>
    <t>intergenic_region:21050504-21050601</t>
  </si>
  <si>
    <t>5,4,5,2,7,4,3,4,2</t>
  </si>
  <si>
    <t>5,6,6,0,2,0,4,7,4</t>
  </si>
  <si>
    <t>chr8:21121272|21127057-</t>
  </si>
  <si>
    <t>ENSGALG00000010230;</t>
  </si>
  <si>
    <t>exon:21121273-21121408,exon:21124488-21124574,exon:21125677-21125760,exon:21126982-21127057</t>
  </si>
  <si>
    <t>3,4,2,14,4,4,4</t>
  </si>
  <si>
    <t>12,29,18,20,23,6,4</t>
  </si>
  <si>
    <t>TESK2</t>
  </si>
  <si>
    <t>chr8:21137902|21161611-</t>
  </si>
  <si>
    <t>exon:21137903-21138049,exon:21155563-21155611,exon:21161490-21161611</t>
  </si>
  <si>
    <t>7,4,5,5,3,4</t>
  </si>
  <si>
    <t>21,27,23,25,21,23</t>
  </si>
  <si>
    <t>chr8:21155562|21176057-</t>
  </si>
  <si>
    <t>exon:21155563-21155611</t>
  </si>
  <si>
    <t>8,3,2,3,5,7,6,2,5,3,2,3,5</t>
  </si>
  <si>
    <t>25,24,31,35,26,22,27,18,17,29,6,17,19</t>
  </si>
  <si>
    <t>chr8:21161489|21176057-</t>
  </si>
  <si>
    <t>exon:21161490-21161611,exon:21175754-21176057</t>
  </si>
  <si>
    <t>4,5,6</t>
  </si>
  <si>
    <t>22,35,23</t>
  </si>
  <si>
    <t>chr8:21175753|21176057-</t>
  </si>
  <si>
    <t>exon:21175754-21176057</t>
  </si>
  <si>
    <t>chr8:21220630|21221683-</t>
  </si>
  <si>
    <t>ENSGALG00000010243;</t>
  </si>
  <si>
    <t>exon:21220631-21220761,exon:21221561-21221683</t>
  </si>
  <si>
    <t>PRDX1</t>
  </si>
  <si>
    <t>chr8:21220630|21222112-</t>
  </si>
  <si>
    <t>chr8:21220630|21222715-</t>
  </si>
  <si>
    <t>exon:21220631-21220761,exon:21222599-21222715</t>
  </si>
  <si>
    <t>3,4,10,26,6,7,2,5,2,3</t>
  </si>
  <si>
    <t>279,367,131,159,78,252,259,143,147,118</t>
  </si>
  <si>
    <t>chr8:21345433|21349956+</t>
  </si>
  <si>
    <t>ENSGALG00000010313;</t>
  </si>
  <si>
    <t>exon:21345434-21345541,exon:21349814-21349956</t>
  </si>
  <si>
    <t>25,7,9,2</t>
  </si>
  <si>
    <t>20,37,19,24</t>
  </si>
  <si>
    <t>MAST2</t>
  </si>
  <si>
    <t>chr8:21345913|21349956+</t>
  </si>
  <si>
    <t>exon:21345914-21346061,exon:21349814-21349956</t>
  </si>
  <si>
    <t>16,34,46,26,78,63,42,95,45,400,490,123,105,128,50,51,64,68</t>
  </si>
  <si>
    <t>30,36,28,85,99,60,58,68,30,39,53,31,34,41,28,22,29,20</t>
  </si>
  <si>
    <t>chr8:21345913|21352553+</t>
  </si>
  <si>
    <t>intron:21345914-21346061,intron:21349814-21349956,intron:21352396-21352553</t>
  </si>
  <si>
    <t>3,6,5,3</t>
  </si>
  <si>
    <t>23,23,16,6</t>
  </si>
  <si>
    <t>chr8:21345913|21352557+</t>
  </si>
  <si>
    <t>intron:21345914-21346061</t>
  </si>
  <si>
    <t>chr8:21345948|21349956+</t>
  </si>
  <si>
    <t>exon:21345949-21346061,exon:21349814-21349956</t>
  </si>
  <si>
    <t>chr8:21434647|21445922+</t>
  </si>
  <si>
    <t>exon:21434648-21434739,exon:21440976-21441051,exon:21443534-21443554,exon:21445844-21445922</t>
  </si>
  <si>
    <t>9,5,2,12,6,4,3,4,2</t>
  </si>
  <si>
    <t>13,54,53,27,40,25,26,25,12</t>
  </si>
  <si>
    <t>chr8:21434647|21451463+</t>
  </si>
  <si>
    <t>exon:21434648-21434739,exon:21440976-21441051,exon:21451309-21451463</t>
  </si>
  <si>
    <t>63,24,25</t>
  </si>
  <si>
    <t>chr8:21445843|21451463+</t>
  </si>
  <si>
    <t>exon:21445844-21445922,exon:21451309-21451463</t>
  </si>
  <si>
    <t>chr8:21673177|21673655+</t>
  </si>
  <si>
    <t>ENSGALG00000010360;</t>
  </si>
  <si>
    <t>exon:21673178-21673332,exon:21673459-21673655</t>
  </si>
  <si>
    <t>16,17,33,40,48,41,48,34,22,94,121,28,72,66,26,41,49,23</t>
  </si>
  <si>
    <t>26,19,20,89,97,54,39,70,24,27,48,14,26,29,18,29,20,11</t>
  </si>
  <si>
    <t>NSUN4</t>
  </si>
  <si>
    <t>chr8:2186755|2205951-</t>
  </si>
  <si>
    <t>ENSGALG00000002216;</t>
  </si>
  <si>
    <t>exon:2203512-2203619,exon:2205843-2205951</t>
  </si>
  <si>
    <t>NEK7</t>
  </si>
  <si>
    <t>chr8:21906933|21911867-</t>
  </si>
  <si>
    <t>intergenic_region:21911811-21911867</t>
  </si>
  <si>
    <t>51,30</t>
  </si>
  <si>
    <t>chr8:21917251|21917981-</t>
  </si>
  <si>
    <t>ENSGALG00000010444;</t>
  </si>
  <si>
    <t>exon:21917252-21917359,exon:21917886-21917981</t>
  </si>
  <si>
    <t>9,3,5,10,6,6,5,14,4</t>
  </si>
  <si>
    <t>49,41,59,61,13,22,28,14,3</t>
  </si>
  <si>
    <t>chr8:21917251|21918301-</t>
  </si>
  <si>
    <t>intron:21917252-21917359,intron:21917886-21917981,intron:21918204-21918301</t>
  </si>
  <si>
    <t>2,7,3,2,4</t>
  </si>
  <si>
    <t>35,69,37,16,7</t>
  </si>
  <si>
    <t>chr8:21921224|21923963-</t>
  </si>
  <si>
    <t>intergenic_region:21921225-21921275,intergenic_region:21921970-21922032</t>
  </si>
  <si>
    <t>13,3,5</t>
  </si>
  <si>
    <t>32,3,22</t>
  </si>
  <si>
    <t>chr8:2192679|2205951-</t>
  </si>
  <si>
    <t>exon:2192680-2192793,exon:2196997-2197091,exon:2203512-2203619,exon:2205843-2205951</t>
  </si>
  <si>
    <t>6,6,5,3,3,3,6</t>
  </si>
  <si>
    <t>41,41,37,31,5,28,18</t>
  </si>
  <si>
    <t>chr8:21965626|21969257-</t>
  </si>
  <si>
    <t>intergenic_region:21965627-21965678</t>
  </si>
  <si>
    <t>chr8:2203511|2229662-</t>
  </si>
  <si>
    <t>exon:2203512-2203619</t>
  </si>
  <si>
    <t>43,21,34,13</t>
  </si>
  <si>
    <t>chr8:2218068|2229662-</t>
  </si>
  <si>
    <t>exon:2218069-2218179,exon:2218717-2218779,exon:2226697-2226837</t>
  </si>
  <si>
    <t>37,47,28,41,50,43,30,29,41,52,79,31,9,34,11,20,34,19</t>
  </si>
  <si>
    <t>17,19,10,33,22,16,9,30,17,15,28,13,1,16,5,4,11,11</t>
  </si>
  <si>
    <t>chr8:2226696|2229662-</t>
  </si>
  <si>
    <t>exon:2226697-2226837</t>
  </si>
  <si>
    <t>3,4,2,7,4,2,4,4,4,4,4,4</t>
  </si>
  <si>
    <t>50,77,76,110,90,73,60,77,120,71,62,51</t>
  </si>
  <si>
    <t>chr8:22295319|22295589-</t>
  </si>
  <si>
    <t>ENSGALG00000027655;</t>
  </si>
  <si>
    <t>exon:22295320-22295589</t>
  </si>
  <si>
    <t>TRABD2B</t>
  </si>
  <si>
    <t>chr8:22376031|22390112-</t>
  </si>
  <si>
    <t>exon:22376032-22376206,exon:22389966-22390112</t>
  </si>
  <si>
    <t>8,8,2,5,6,4,9,7,3</t>
  </si>
  <si>
    <t>4,21,3,26,28,29,23,21,11</t>
  </si>
  <si>
    <t>chr8:22734586|22746597-</t>
  </si>
  <si>
    <t>ENSGALG00000010502;</t>
  </si>
  <si>
    <t>exon:22741829-22741909,exon:22746473-22746597</t>
  </si>
  <si>
    <t>SPATA6</t>
  </si>
  <si>
    <t>chr8:22916108|22917473-</t>
  </si>
  <si>
    <t>ENSGALG00000036909;</t>
  </si>
  <si>
    <t>intron:22916109-22916234,intron:22917362-22917473</t>
  </si>
  <si>
    <t>AGBL4</t>
  </si>
  <si>
    <t>chr8:23088620|23093454-</t>
  </si>
  <si>
    <t>ENSGALG00000010505;</t>
  </si>
  <si>
    <t>exon:23088621-23088834,exon:23093306-23093454</t>
  </si>
  <si>
    <t>BEND5</t>
  </si>
  <si>
    <t>chr8:23661843|23684003+</t>
  </si>
  <si>
    <t>ENSGALG00000010533;</t>
  </si>
  <si>
    <t>exon:23661844-23662084,exon:23683900-23684003</t>
  </si>
  <si>
    <t>16,17,35,2,8,12,3,3,4</t>
  </si>
  <si>
    <t>66,63,58,63,71,33,3,3,0</t>
  </si>
  <si>
    <t>ELAVL4</t>
  </si>
  <si>
    <t>chr8:2387428|2409315+</t>
  </si>
  <si>
    <t>ENSGALG00000002246;</t>
  </si>
  <si>
    <t>exon:2387429-2387478,exon:2395398-2395517,exon:2401108-2401177,exon:2402750-2402830,exon:2407215-2407268,exon:2409205-2409315</t>
  </si>
  <si>
    <t>8,13,10,8,5,8,10,11,50,47,21,11,9,6,41,16,18</t>
  </si>
  <si>
    <t>16,7,15,5,7,14,6,3,19,17,5,7,9,6,21,11,3</t>
  </si>
  <si>
    <t>DENND1B</t>
  </si>
  <si>
    <t>chr8:23908218|23919674-</t>
  </si>
  <si>
    <t>ENSGALG00000010536;</t>
  </si>
  <si>
    <t>exon:23908219-23908307,exon:23910552-23910688</t>
  </si>
  <si>
    <t>4,16,4,4,4,29,8,12,4,3,4</t>
  </si>
  <si>
    <t>32,31,72,39,25,56,29,27,20,26,12</t>
  </si>
  <si>
    <t>FAF1</t>
  </si>
  <si>
    <t>chr8:23948570|24006304-</t>
  </si>
  <si>
    <t>exon:23948571-23948657,exon:23979637-23979742,exon:23987454-23987542,exon:23989699-23989907,exon:23992544-23992590,exon:24006236-24006304</t>
  </si>
  <si>
    <t>33,35,54,7,18,30,3,8,67,81,42,44,40,31,25,35,29</t>
  </si>
  <si>
    <t>33,44,35,50,50,31,31,14,53,61,21,27,24,16,29,19,28</t>
  </si>
  <si>
    <t>chr8:2395397|2409315+</t>
  </si>
  <si>
    <t>exon:2395398-2395517,exon:2401108-2401177,exon:2402750-2402830,exon:2407215-2407268,exon:2409205-2409315</t>
  </si>
  <si>
    <t>2,7,2,5,5,5,4</t>
  </si>
  <si>
    <t>8,3,18,24,17,10,34</t>
  </si>
  <si>
    <t>chr8:23979636|23989907-</t>
  </si>
  <si>
    <t>exon:23979637-23979742,exon:23987454-23987542,exon:23987886-23987977</t>
  </si>
  <si>
    <t>chr8:23979636|23992590-</t>
  </si>
  <si>
    <t>exon:23979637-23979742,exon:23987454-23987542,exon:23987886-23987977,exon:23989699-23989907,exon:23992544-23992590</t>
  </si>
  <si>
    <t>121,172,82,48,48,53,13,18,16,173,220,59,84,98,24,64,85,41</t>
  </si>
  <si>
    <t>238,197,239,154,155,164,52,84,43,375,422,223,157,213,155,141,145,192</t>
  </si>
  <si>
    <t>chr8:23979636|24006304-</t>
  </si>
  <si>
    <t>exon:23979637-23979742,exon:23987454-23987542,exon:23987886-23987977,exon:23989699-23989907,exon:23992544-23992590,exon:24006236-24006304</t>
  </si>
  <si>
    <t>287,349,302,186,159,184,39,61,31,625,650,312,244,273,190,220,244,242</t>
  </si>
  <si>
    <t>90,73,81,75,75,75,24,44,23,126,153,52,42,80,59,51,52,62</t>
  </si>
  <si>
    <t>chr8:23987453|24006304-</t>
  </si>
  <si>
    <t>exon:23987454-23987542,exon:23987886-23987977,exon:23989699-23989907,exon:23992544-23992590,exon:24006236-24006304</t>
  </si>
  <si>
    <t>35,42,60,23,26,34,9,2,8,61,72,55,28,56,34,20,21,27</t>
  </si>
  <si>
    <t>603,608,581,324,347,377,146,154,95,1020,1141,572,445,559,347,376,410,430</t>
  </si>
  <si>
    <t>chr8:2401107|2409315+</t>
  </si>
  <si>
    <t>exon:2401108-2401177,exon:2402750-2402830,exon:2407215-2407268,exon:2409205-2409315</t>
  </si>
  <si>
    <t>5,4,11,2,2,4</t>
  </si>
  <si>
    <t>14,19,66,40,14,42</t>
  </si>
  <si>
    <t>chr8:24172309|24172616-</t>
  </si>
  <si>
    <t>ENSGALG00000010543;</t>
  </si>
  <si>
    <t>intron:24172310-24172616</t>
  </si>
  <si>
    <t>7,3,5,4,4,3,6,7,4,3,4,6</t>
  </si>
  <si>
    <t>6,6,4,10,1,15,11,7,2,4,3,7</t>
  </si>
  <si>
    <t>EPS15</t>
  </si>
  <si>
    <t>chr8:2422335|2430060+</t>
  </si>
  <si>
    <t>exon:2422336-2422436,exon:2426692-2426776,exon:2428385-2428430,exon:2429959-2430060</t>
  </si>
  <si>
    <t>10,57,40</t>
  </si>
  <si>
    <t>chr8:2422335|2439023+</t>
  </si>
  <si>
    <t>exon:2422336-2422436,exon:2428385-2428430,exon:2429959-2430060,exon:2438898-2439023</t>
  </si>
  <si>
    <t>10,8,7,3,6,8,5,7,44,51,38,18,11,7,23,23,18</t>
  </si>
  <si>
    <t>6,6,2,14,3,5,13,1,22,17,6,9,5,5,11,10,6</t>
  </si>
  <si>
    <t>chr8:24343069|24346569+</t>
  </si>
  <si>
    <t>ENSGALG00000010570;</t>
  </si>
  <si>
    <t>exon:24345470-24345529,exon:24346426-24346569</t>
  </si>
  <si>
    <t>BTF3L4</t>
  </si>
  <si>
    <t>chr8:24350266|24351240+</t>
  </si>
  <si>
    <t>intergenic_region:24350267-24350393,intergenic_region:24351072-24351240</t>
  </si>
  <si>
    <t>chr8:24451529|24454376-</t>
  </si>
  <si>
    <t>ENSGALG00000010619;</t>
  </si>
  <si>
    <t>exon:24451530-24451671,exon:24454276-24454376</t>
  </si>
  <si>
    <t>75,75</t>
  </si>
  <si>
    <t>CC2D1B</t>
  </si>
  <si>
    <t>chr8:24486561|24503452-</t>
  </si>
  <si>
    <t>ENSGALG00000010629;</t>
  </si>
  <si>
    <t>exon:24486562-24486644,exon:24486742-24486789</t>
  </si>
  <si>
    <t>ZCCHC11</t>
  </si>
  <si>
    <t>chr8:24509030|24511370-</t>
  </si>
  <si>
    <t>exon:24509031-24509194</t>
  </si>
  <si>
    <t>28,9</t>
  </si>
  <si>
    <t>chr8:24509030|24511373-</t>
  </si>
  <si>
    <t>2,6,5,6,4,6,7</t>
  </si>
  <si>
    <t>25,20,28,7,12,12,7</t>
  </si>
  <si>
    <t>chr8:24609230|24611820+</t>
  </si>
  <si>
    <t>ENSGALG00000010647;</t>
  </si>
  <si>
    <t>intron:24610103-24610183,intron:24611697-24611820</t>
  </si>
  <si>
    <t>ECHDC2</t>
  </si>
  <si>
    <t>chr8:24610578|24611581-</t>
  </si>
  <si>
    <t>exon:24610579-24610671,exon:24611298-24611384,exon:24611494-24611581</t>
  </si>
  <si>
    <t>96,52,36,25</t>
  </si>
  <si>
    <t>chr8:24619097|24624618+</t>
  </si>
  <si>
    <t>ENSGALG00000010652;</t>
  </si>
  <si>
    <t>exon:24619098-24619205,exon:24624029-24624108,exon:24624507-24624618</t>
  </si>
  <si>
    <t>25,95,81</t>
  </si>
  <si>
    <t>SCP2</t>
  </si>
  <si>
    <t>chr8:24619097|24625765+</t>
  </si>
  <si>
    <t>intergenic_region:24619098-24619205</t>
  </si>
  <si>
    <t>chr8:24621891|24624618+</t>
  </si>
  <si>
    <t>exon:24621892-24621985,exon:24622539-24622668,exon:24624029-24624108</t>
  </si>
  <si>
    <t>4,5,3,6,2</t>
  </si>
  <si>
    <t>30,83,59,52,39</t>
  </si>
  <si>
    <t>chr8:24636188|24644133+</t>
  </si>
  <si>
    <t>ENSGALG00000021869;</t>
  </si>
  <si>
    <t>exon:24636189-24636282,exon:24637844-24637908,exon:24641628-24641737,exon:24643977-24644133</t>
  </si>
  <si>
    <t>8,5,10</t>
  </si>
  <si>
    <t>174,319,70</t>
  </si>
  <si>
    <t>PODN</t>
  </si>
  <si>
    <t>chr8:24671782|24689549+</t>
  </si>
  <si>
    <t>ENSGALG00000010673;</t>
  </si>
  <si>
    <t>intron:24671783-24671918</t>
  </si>
  <si>
    <t>SLC1A7</t>
  </si>
  <si>
    <t>chr8:25007435|25016862-</t>
  </si>
  <si>
    <t>ENSGALG00000010721;</t>
  </si>
  <si>
    <t>exon:25016752-25016862</t>
  </si>
  <si>
    <t>6,7,3,2,3,2</t>
  </si>
  <si>
    <t>38,66,38,81,43,4</t>
  </si>
  <si>
    <t>chr8:25070718|25078153-</t>
  </si>
  <si>
    <t>exon:25077955-25078153</t>
  </si>
  <si>
    <t>516,482,353,207,241,284,22,24,31,37,67,18,14,2,4,3</t>
  </si>
  <si>
    <t>113,102,58,89,90,119,5,12,11,11,21,4,4,0,2,1</t>
  </si>
  <si>
    <t>chr8:25209459|25211543-</t>
  </si>
  <si>
    <t>ENSGALG00000010746;</t>
  </si>
  <si>
    <t>exon:25209460-25209568,exon:25211449-25211543</t>
  </si>
  <si>
    <t>TMEM59</t>
  </si>
  <si>
    <t>chr8:25381966|25384176-</t>
  </si>
  <si>
    <t>ENSGALG00000010805;</t>
  </si>
  <si>
    <t>exon:25383133-25383194,exon:25384016-25384176</t>
  </si>
  <si>
    <t>USP24</t>
  </si>
  <si>
    <t>chr8:25399589|25402089-</t>
  </si>
  <si>
    <t>exon:25401975-25402089</t>
  </si>
  <si>
    <t>5,7,5,2,7,2,10,12,7,6,4,3,4,3,5</t>
  </si>
  <si>
    <t>40,57,166,91,135,38,31,41,25,51,43,23,38,36,23</t>
  </si>
  <si>
    <t>chr8:25416369|25417959-</t>
  </si>
  <si>
    <t>intron:25416370-25416603,intron:25417864-25417959</t>
  </si>
  <si>
    <t>chr8:25719556|25728304+</t>
  </si>
  <si>
    <t>intergenic_region:25719557-25719713</t>
  </si>
  <si>
    <t>chr8:25787989|25794433-</t>
  </si>
  <si>
    <t>ENSGALG00000010818;</t>
  </si>
  <si>
    <t>exon:25787990-25788047</t>
  </si>
  <si>
    <t>3,7,3,13,6,4,5,3,14,19,8,12,4,3,3,4,2</t>
  </si>
  <si>
    <t>17,37,22,110,88,100,38,49,31,45,19,40,28,10,43,37,7</t>
  </si>
  <si>
    <t>chr8:26016336|26033560-</t>
  </si>
  <si>
    <t>intergenic_region:26016337-26016536,intergenic_region:26033448-26033560</t>
  </si>
  <si>
    <t>chr8:2617218|2622099+</t>
  </si>
  <si>
    <t>ENSGALG00000032398;</t>
  </si>
  <si>
    <t>exon:2621953-2622099</t>
  </si>
  <si>
    <t>3,12</t>
  </si>
  <si>
    <t>ASPM</t>
  </si>
  <si>
    <t>chr8:26457953|26466272+</t>
  </si>
  <si>
    <t>ENSGALG00000010879;</t>
  </si>
  <si>
    <t>intron:26457954-26458099,intron:26459813-26459929,intron:26466205-26466272</t>
  </si>
  <si>
    <t>5,20,6,5,7,8,13,3,3,2,2</t>
  </si>
  <si>
    <t>24,41,18,19,22,10,15,4,5,3,4</t>
  </si>
  <si>
    <t>FGGY</t>
  </si>
  <si>
    <t>chr8:26600681|26602796+</t>
  </si>
  <si>
    <t>exon:26600682-26600894,exon:26602685-26602796</t>
  </si>
  <si>
    <t>chr8:26600681|26604557+</t>
  </si>
  <si>
    <t>exon:26600682-26600894,exon:26604406-26604557</t>
  </si>
  <si>
    <t>8,4,12,5,2,6,8,5,3,5,5</t>
  </si>
  <si>
    <t>33,54,57,47,36,42,29,14,12,37,12</t>
  </si>
  <si>
    <t>chr8:26600681|26610811+</t>
  </si>
  <si>
    <t>exon:26600682-26600894,exon:26604406-26604557,exon:26610723-26610811</t>
  </si>
  <si>
    <t>25,24,46,19,18,23,23,21,16,19,22,23,6,12,17,29,13,19</t>
  </si>
  <si>
    <t>31,22,28,35,39,31,36,37,23,21,23,10,10,8,10,23,34,11</t>
  </si>
  <si>
    <t>chr8:26600681|26645117+</t>
  </si>
  <si>
    <t>exon:26600682-26600894,exon:26642643-26642771,exon:26645014-26645117</t>
  </si>
  <si>
    <t>2,10,4,4,2,2,5,5,2,13,9,10</t>
  </si>
  <si>
    <t>33,15,50,40,25,36,19,7,7,15,15,12</t>
  </si>
  <si>
    <t>chr8:26602684|26610811+</t>
  </si>
  <si>
    <t>exon:26602685-26602796,exon:26610723-26610811</t>
  </si>
  <si>
    <t>53,60,27,68,47</t>
  </si>
  <si>
    <t>chr8:26630992|26645117+</t>
  </si>
  <si>
    <t>intron:26642643-26642771,intron:26645014-26645117</t>
  </si>
  <si>
    <t>chr8:26631450|26645117+</t>
  </si>
  <si>
    <t>exon:26631451-26631566,exon:26642643-26642771,exon:26645014-26645117</t>
  </si>
  <si>
    <t>7,4,6,4,11,2,8,4,16,3,3,4,6,13,9,6</t>
  </si>
  <si>
    <t>35,30,23,34,30,33,51,17,23,8,12,13,13,25,23,22</t>
  </si>
  <si>
    <t>chr8:26665780|26681468+</t>
  </si>
  <si>
    <t>exon:26665781-26665888,exon:26678031-26678147,exon:26681374-26681468</t>
  </si>
  <si>
    <t>4,3,6</t>
  </si>
  <si>
    <t>19,12,11</t>
  </si>
  <si>
    <t>chr8:26672589|26681468+</t>
  </si>
  <si>
    <t>exon:26672590-26672737,exon:26674356-26674430,exon:26678027-26678147,exon:26681374-26681468</t>
  </si>
  <si>
    <t>4,3,2,2,6,2,4,2,3,6,3</t>
  </si>
  <si>
    <t>19,27,18,14,10,17,14,8,8,6,8</t>
  </si>
  <si>
    <t>chr8:2668974|2684028-</t>
  </si>
  <si>
    <t>ENSGALG00000002431;</t>
  </si>
  <si>
    <t>exon:2668975-2669148</t>
  </si>
  <si>
    <t>chr8:2668974|2688770-</t>
  </si>
  <si>
    <t>exon:2688588-2688770</t>
  </si>
  <si>
    <t>chr8:2670368|2684028-</t>
  </si>
  <si>
    <t>exon:2670369-2670551</t>
  </si>
  <si>
    <t>chr8:2677464|2684028-</t>
  </si>
  <si>
    <t>exon:2677465-2677644,exon:2683834-2684028</t>
  </si>
  <si>
    <t>3,9,5</t>
  </si>
  <si>
    <t>50,33,62</t>
  </si>
  <si>
    <t>chr8:26857059|26897529-</t>
  </si>
  <si>
    <t>intergenic_region:26857060-26857201,intergenic_region:26860611-26860722,intergenic_region:26896426-26896529</t>
  </si>
  <si>
    <t>chr8:2727992|2743017+</t>
  </si>
  <si>
    <t>ENSGALG00000041680;</t>
  </si>
  <si>
    <t>intron:2727993-2728072,intron:2742923-2743017</t>
  </si>
  <si>
    <t>47,33,29,5,5,12,12,4,3</t>
  </si>
  <si>
    <t>21,15,20,6,4,4,7,0,5</t>
  </si>
  <si>
    <t>KCNT2</t>
  </si>
  <si>
    <t>chr8:27293090|27295843+</t>
  </si>
  <si>
    <t>ENSGALG00000010924;</t>
  </si>
  <si>
    <t>exon:27293091-27293208,exon:27295716-27295843</t>
  </si>
  <si>
    <t>cNFI-A</t>
  </si>
  <si>
    <t>chr8:27293090|27321356+</t>
  </si>
  <si>
    <t>chr8:27311883|27321356+</t>
  </si>
  <si>
    <t>exon:27311884-27311970,exon:27312998-27313036,exon:27321228-27321356</t>
  </si>
  <si>
    <t>5,5,3,27,34,5,12,17,5,8,11,11</t>
  </si>
  <si>
    <t>4,3,13,21,23,12,21,24,5,23,23,7</t>
  </si>
  <si>
    <t>chr8:27321227|27343337+</t>
  </si>
  <si>
    <t>exon:27321228-27321356,exon:27343246-27343337</t>
  </si>
  <si>
    <t>chr8:27333315|27336187+</t>
  </si>
  <si>
    <t>exon:27333316-27333494,exon:27336022-27336187</t>
  </si>
  <si>
    <t>2,10,29,10,4,4,2,6,6,6</t>
  </si>
  <si>
    <t>0,34,57,12,36,38,20,41,42,16</t>
  </si>
  <si>
    <t>chr8:2740423|2754185-</t>
  </si>
  <si>
    <t>intron:2740424-2740518,intron:2752340-2752430,intron:2754094-2754185</t>
  </si>
  <si>
    <t>3,9,13,11,7,4,19,10,6,23</t>
  </si>
  <si>
    <t>5,8,2,7,11,0,3,7,5,13</t>
  </si>
  <si>
    <t>chr8:2752339|2754185-</t>
  </si>
  <si>
    <t>intron:2752340-2752430</t>
  </si>
  <si>
    <t>4,3,3,3,3</t>
  </si>
  <si>
    <t>3,3,8,7,32</t>
  </si>
  <si>
    <t>chr8:27607329|27608912-</t>
  </si>
  <si>
    <t>ENSGALG00000010967;</t>
  </si>
  <si>
    <t>exon:27607330-27607426,exon:27608130-27608265</t>
  </si>
  <si>
    <t>chr8:27608750|27615553-</t>
  </si>
  <si>
    <t>exon:27608751-27608912,exon:27614223-27614362,exon:27615418-27615553</t>
  </si>
  <si>
    <t>6,7,5</t>
  </si>
  <si>
    <t>36,23,35</t>
  </si>
  <si>
    <t>chr8:27623159|27626637-</t>
  </si>
  <si>
    <t>ENSGALG00000041436;</t>
  </si>
  <si>
    <t>exon:27623160-27623329,exon:27624221-27624385,exon:27625561-27625792,exon:27626551-27626637</t>
  </si>
  <si>
    <t>52,42,45,41,54,52,49,68,32,207,238,112,93,89,70,98,67,81</t>
  </si>
  <si>
    <t>22,25,21,29,45,43,13,39,13,35,34,22,19,17,17,25,39,16</t>
  </si>
  <si>
    <t>chr8:27642755|27654935-</t>
  </si>
  <si>
    <t>exon:27642756-27642918,exon:27654806-27654935</t>
  </si>
  <si>
    <t>chr8:27642755|27669551-</t>
  </si>
  <si>
    <t>intergenic_region:27642756-27642918,intergenic_region:27669446-27669551</t>
  </si>
  <si>
    <t>2,4,5,3,5,10,9</t>
  </si>
  <si>
    <t>76,37,56,22,36,35,13</t>
  </si>
  <si>
    <t>chr8:2786911|2796354+</t>
  </si>
  <si>
    <t>exon:2796243-2796354</t>
  </si>
  <si>
    <t>6,9,2</t>
  </si>
  <si>
    <t>21,18,0</t>
  </si>
  <si>
    <t>chr8:27889579|27897035+</t>
  </si>
  <si>
    <t>ENSGALG00000010991;</t>
  </si>
  <si>
    <t>exon:27889580-27889691,exon:27893019-27893103</t>
  </si>
  <si>
    <t>ALG6</t>
  </si>
  <si>
    <t>chr8:27889579|27907398+</t>
  </si>
  <si>
    <t>6,11,2,7,4,5,3</t>
  </si>
  <si>
    <t>29,6,4,8,4,1,5</t>
  </si>
  <si>
    <t>chr8:28080670|28091680+</t>
  </si>
  <si>
    <t>ENSGALG00000011019;</t>
  </si>
  <si>
    <t>exon:28080671-28080742,exon:28091393-28091680</t>
  </si>
  <si>
    <t>3,7,4,4</t>
  </si>
  <si>
    <t>54,65,56,28</t>
  </si>
  <si>
    <t>ROR1</t>
  </si>
  <si>
    <t>chr8:28091392|28091680+</t>
  </si>
  <si>
    <t>exon:28091393-28091680</t>
  </si>
  <si>
    <t>71,63</t>
  </si>
  <si>
    <t>chr8:28091392|28092695+</t>
  </si>
  <si>
    <t>exon:28091393-28091680,exon:28092665-28092695</t>
  </si>
  <si>
    <t>3,3,5,5,3,6</t>
  </si>
  <si>
    <t>55,75,59,51,22,22</t>
  </si>
  <si>
    <t>chr8:28091392|28112296+</t>
  </si>
  <si>
    <t>exon:28112169-28112296</t>
  </si>
  <si>
    <t>52,70,43</t>
  </si>
  <si>
    <t>chr8:28137578|28143498+</t>
  </si>
  <si>
    <t>intergenic_region:28137579-28137694,intergenic_region:28140997-28141100,intergenic_region:28143342-28143498</t>
  </si>
  <si>
    <t>3,9,2,2,2,4</t>
  </si>
  <si>
    <t>0,3,7,1,0,0</t>
  </si>
  <si>
    <t>chr8:2818873|2820595-</t>
  </si>
  <si>
    <t>intergenic_region:2818874-2818940,intergenic_region:2820384-2820595</t>
  </si>
  <si>
    <t>chr8:2818873|2824190-</t>
  </si>
  <si>
    <t>intergenic_region:2818874-2818944,intergenic_region:2824081-2824190</t>
  </si>
  <si>
    <t>chr8:2818873|2829651-</t>
  </si>
  <si>
    <t>intergenic_region:2818874-2818944,intergenic_region:2820355-2820595,intergenic_region:2824081-2824190,intergenic_region:2827287-2827399,intergenic_region:2829559-2829651</t>
  </si>
  <si>
    <t>4,2,4,7,97,39,31,55,32,19,52,33,39</t>
  </si>
  <si>
    <t>0,5,6,5,45,26,26,31,31,37,31,20,57</t>
  </si>
  <si>
    <t>chr8:2818873|2846149-</t>
  </si>
  <si>
    <t>intergenic_region:2818874-2818944,intergenic_region:2846058-2846149</t>
  </si>
  <si>
    <t>5,3,2,3,13,3,8,9,4,6</t>
  </si>
  <si>
    <t>6,4,38,16,25,22,33,22,17,32</t>
  </si>
  <si>
    <t>chr8:28211869|28231714+</t>
  </si>
  <si>
    <t>ENSGALG00000011024;</t>
  </si>
  <si>
    <t>exon:28231498-28231714</t>
  </si>
  <si>
    <t>CACHD1</t>
  </si>
  <si>
    <t>chr8:28238043|28239774+</t>
  </si>
  <si>
    <t>exon:28238044-28238167,exon:28238808-28238925</t>
  </si>
  <si>
    <t>chr8:2824080|2829651-</t>
  </si>
  <si>
    <t>intergenic_region:2824081-2824190,intergenic_region:2827287-2827399,intergenic_region:2829559-2829651</t>
  </si>
  <si>
    <t>2,4,6,5,3,2</t>
  </si>
  <si>
    <t>3,127,70,51,48,76</t>
  </si>
  <si>
    <t>chr8:28274335|28283802+</t>
  </si>
  <si>
    <t>ENSGALG00000033759;</t>
  </si>
  <si>
    <t>exon:28274336-28274402,exon:28282705-28282831,exon:28283717-28283802</t>
  </si>
  <si>
    <t>3,8,2,3,2,4,9,6,5,10,5,2</t>
  </si>
  <si>
    <t>38,124,77,134,199,83,41,50,32,47,18,18</t>
  </si>
  <si>
    <t>RAVER2</t>
  </si>
  <si>
    <t>chr8:28274335|28291873+</t>
  </si>
  <si>
    <t>exon:28274336-28274402</t>
  </si>
  <si>
    <t>6,4,2,8,4,4,11,2,4,3</t>
  </si>
  <si>
    <t>41,36,97,157,144,26,56,39,32,17</t>
  </si>
  <si>
    <t>chr8:28304026|28317043-</t>
  </si>
  <si>
    <t>ENSGALG00000011031;</t>
  </si>
  <si>
    <t>exon:28304027-28304121,exon:28316890-28317043</t>
  </si>
  <si>
    <t>JAK1</t>
  </si>
  <si>
    <t>chr8:28324163|28325478-</t>
  </si>
  <si>
    <t>exon:28324164-28324362,exon:28325399-28325478</t>
  </si>
  <si>
    <t>31,55</t>
  </si>
  <si>
    <t>chr8:28502208|28503692+</t>
  </si>
  <si>
    <t>intergenic_region:28502209-28502317,intergenic_region:28503457-28503692</t>
  </si>
  <si>
    <t>13,64,88,53,85,96,67,51,93,52</t>
  </si>
  <si>
    <t>2,2,6,1,9,7,5,11,8,5</t>
  </si>
  <si>
    <t>chr8:28577492|28581943+</t>
  </si>
  <si>
    <t>ENSGALG00000027565;</t>
  </si>
  <si>
    <t>exon:28577493-28577687,exon:28578964-28579034,exon:28581894-28581943</t>
  </si>
  <si>
    <t>2,8,7,4,3,2</t>
  </si>
  <si>
    <t>2,2,10,3,11,3</t>
  </si>
  <si>
    <t>chr8:28616500|28617008+</t>
  </si>
  <si>
    <t>ENSGALG00000011094;</t>
  </si>
  <si>
    <t>exon:28616501-28616665,exon:28616909-28617008</t>
  </si>
  <si>
    <t>PDE4B</t>
  </si>
  <si>
    <t>chr8:28684368|28704972+</t>
  </si>
  <si>
    <t>intergenic_region:28704840-28704972</t>
  </si>
  <si>
    <t>6,3,3,2,2,2</t>
  </si>
  <si>
    <t>42,19,33,36,18,8</t>
  </si>
  <si>
    <t>chr8:28702199|28710995+</t>
  </si>
  <si>
    <t>ENSGALG00000011118;</t>
  </si>
  <si>
    <t>exon:28702200-28702367</t>
  </si>
  <si>
    <t>6,3,5,22,14,3,3</t>
  </si>
  <si>
    <t>22,46,30,40,15,31,13</t>
  </si>
  <si>
    <t>MIER1</t>
  </si>
  <si>
    <t>chr8:28775797|28780574-</t>
  </si>
  <si>
    <t>ENSGALG00000011229;</t>
  </si>
  <si>
    <t>exon:28775798-28775975,exon:28779170-28779307,exon:28780415-28780574</t>
  </si>
  <si>
    <t>2,4,5,3,6,20,6,4,2,5,4,4</t>
  </si>
  <si>
    <t>SERBP1</t>
  </si>
  <si>
    <t>chr8:28778280|28779307-</t>
  </si>
  <si>
    <t>exon:28778281-28778355,exon:28779170-28779307</t>
  </si>
  <si>
    <t>chr8:28778280|28780574-</t>
  </si>
  <si>
    <t>exon:28778281-28778355,exon:28778958-28779029,exon:28779170-28779307,exon:28780415-28780574</t>
  </si>
  <si>
    <t>6,4,6,3,6,23,75,13,3,9,8,4,5</t>
  </si>
  <si>
    <t>chr8:28779169|28780574-</t>
  </si>
  <si>
    <t>exon:28779170-28779307</t>
  </si>
  <si>
    <t>chr8:28794107|28804432-</t>
  </si>
  <si>
    <t>ENSGALG00000026591;</t>
  </si>
  <si>
    <t>exon:28794108-28794308,exon:28804375-28804432</t>
  </si>
  <si>
    <t>5,2,3,3,2</t>
  </si>
  <si>
    <t>320,290,172,85,42</t>
  </si>
  <si>
    <t>GNG12</t>
  </si>
  <si>
    <t>chr8:28803599|28806064-</t>
  </si>
  <si>
    <t>exon:28803600-28803718,exon:28804375-28804432,exon:28805978-28806064</t>
  </si>
  <si>
    <t>3,9,3,3,2</t>
  </si>
  <si>
    <t>283,95,59,39,36</t>
  </si>
  <si>
    <t>chr8:28803618|28806064-</t>
  </si>
  <si>
    <t>exon:28803619-28803718</t>
  </si>
  <si>
    <t>7,6,16,25,49,24,114,27,59,22,23,4,23,30,7,8,4,4</t>
  </si>
  <si>
    <t>227,208,183,520,605,410,262,391,151,119,191,55,109,88,54,70,68,29</t>
  </si>
  <si>
    <t>chr8:28826593|28827405-</t>
  </si>
  <si>
    <t>ENSGALG00000011238;</t>
  </si>
  <si>
    <t>exon:28826594-28826657,exon:28827027-28827124,exon:28827284-28827405</t>
  </si>
  <si>
    <t>5,7,16,6,11,8,51,28,37,22,15,20,13,23,8,8,11,9</t>
  </si>
  <si>
    <t>WLS</t>
  </si>
  <si>
    <t>chr8:28835723|28835996-</t>
  </si>
  <si>
    <t>exon:28835724-28835996</t>
  </si>
  <si>
    <t>chr8:28869738|28872402+</t>
  </si>
  <si>
    <t>intergenic_region:28872211-28872402</t>
  </si>
  <si>
    <t>chr8:28988782|28996474+</t>
  </si>
  <si>
    <t>intergenic_region:28988783-28988854,intergenic_region:28996278-28996474</t>
  </si>
  <si>
    <t>3,3,7,3,2,4,6,5,3</t>
  </si>
  <si>
    <t>31,9,5,6,5,4,9,4,4</t>
  </si>
  <si>
    <t>chr8:28996277|29016331+</t>
  </si>
  <si>
    <t>intergenic_region:28996278-28996474,intergenic_region:29013566-29013655,intergenic_region:29016275-29016331</t>
  </si>
  <si>
    <t>chr8:29007981|29013655+</t>
  </si>
  <si>
    <t>ENSGALG00000011284;</t>
  </si>
  <si>
    <t>exon:29012762-29012840,exon:29013566-29013655</t>
  </si>
  <si>
    <t>33,9,9</t>
  </si>
  <si>
    <t>chr8:29007981|29016331+</t>
  </si>
  <si>
    <t>exon:29007982-29008184,exon:29011802-29011919,exon:29012762-29012840,exon:29013566-29013655,exon:29016275-29016331</t>
  </si>
  <si>
    <t>5,5,10,16,16,15,7,12,27,28,47,34,21,19,18,13,12</t>
  </si>
  <si>
    <t>6,2,3,34,36,7,2,4,4,3,10,13,7,6,9,9,8</t>
  </si>
  <si>
    <t>chr8:29011801|29016331+</t>
  </si>
  <si>
    <t>exon:29011802-29011919,exon:29012762-29012840,exon:29013566-29013655,exon:29016275-29016331</t>
  </si>
  <si>
    <t>2,2,2,8,8,6,7,5,6,2,4,6</t>
  </si>
  <si>
    <t>19,12,40,41,8,35,57,45,46,27,31,34</t>
  </si>
  <si>
    <t>chr8:29073268|29080414+</t>
  </si>
  <si>
    <t>exon:29073269-29073388,exon:29079886-29079960,exon:29080324-29080414</t>
  </si>
  <si>
    <t>5,13,6,5,4,5,2,5</t>
  </si>
  <si>
    <t>21,24,9,36,5,5,8,5</t>
  </si>
  <si>
    <t>chr8:29073268|29083483+</t>
  </si>
  <si>
    <t>intergenic_region:29073269-29073388,intergenic_region:29081751-29081878,intergenic_region:29083345-29083483</t>
  </si>
  <si>
    <t>5,2,13,10,15,12,4,4,8,4</t>
  </si>
  <si>
    <t>28,3,1,3,11,8,5,2,2,3</t>
  </si>
  <si>
    <t>chr8:29118252|29120306+</t>
  </si>
  <si>
    <t>ENSGALG00000011305;</t>
  </si>
  <si>
    <t>exon:29118253-29118380,exon:29119076-29119157,exon:29120175-29120306</t>
  </si>
  <si>
    <t>SRSF11</t>
  </si>
  <si>
    <t>chr8:29296458|29300329-</t>
  </si>
  <si>
    <t>ENSGALG00000011350;</t>
  </si>
  <si>
    <t>exon:29296459-29296610,exon:29300209-29300329</t>
  </si>
  <si>
    <t>2,13,14,7,21,21,13,8,8</t>
  </si>
  <si>
    <t>0,18,17,8,7,9,11,8,7</t>
  </si>
  <si>
    <t>NEGR1</t>
  </si>
  <si>
    <t>chr8:2936797|2946381-</t>
  </si>
  <si>
    <t>intergenic_region:2936798-2936949,intergenic_region:2944125-2944236,intergenic_region:2946297-2946381</t>
  </si>
  <si>
    <t>1,1,5</t>
  </si>
  <si>
    <t>chr8:2957041|2969853-</t>
  </si>
  <si>
    <t>intergenic_region:2957042-2957147,intergenic_region:2959955-2960000,intergenic_region:2969666-2969853</t>
  </si>
  <si>
    <t>3,2,4,16,56,38,50,61,52,52,50,44,103</t>
  </si>
  <si>
    <t>9,7,3,11,52,29,31,45,24,48,44,25,51</t>
  </si>
  <si>
    <t>chr8:2957041|3023078-</t>
  </si>
  <si>
    <t>intergenic_region:2957042-2957147,intergenic_region:2994225-2994269,intergenic_region:3022933-3023078</t>
  </si>
  <si>
    <t>5,4,3,6,6,9,6,2,11</t>
  </si>
  <si>
    <t>43,17,28,44,23,35,26,25,42</t>
  </si>
  <si>
    <t>chr8:29898266|29923035+</t>
  </si>
  <si>
    <t>intergenic_region:29918859-29918927,intergenic_region:29922864-29923035</t>
  </si>
  <si>
    <t>3,4,2,2,8,2,5</t>
  </si>
  <si>
    <t>34,21,51,23,61,59,34</t>
  </si>
  <si>
    <t>chr8:29898266|29924062+</t>
  </si>
  <si>
    <t>intergenic_region:29898267-29898434,intergenic_region:29922864-29923035,intergenic_region:29923974-29924062</t>
  </si>
  <si>
    <t>27,59,28,16,29,16,5,15,5,66,64,45,26,36,21,20,23,12</t>
  </si>
  <si>
    <t>19,20,4,37,39,22,34,61,13,33,10,13,12,14,8,14,12,6</t>
  </si>
  <si>
    <t>chr8:29898269|29924062+</t>
  </si>
  <si>
    <t>intergenic_region:29923974-29924062</t>
  </si>
  <si>
    <t>chr8:29902754|29924062+</t>
  </si>
  <si>
    <t>ENSGALG00000011392;</t>
  </si>
  <si>
    <t>exon:29902755-29902919,exon:29923974-29924062</t>
  </si>
  <si>
    <t>16,5</t>
  </si>
  <si>
    <t>MSH4</t>
  </si>
  <si>
    <t>chr8:29905728|29909865+</t>
  </si>
  <si>
    <t>exon:29905729-29905892</t>
  </si>
  <si>
    <t>106,43</t>
  </si>
  <si>
    <t>chr8:29905728|29914906+</t>
  </si>
  <si>
    <t>chr8:29905728|29915419+</t>
  </si>
  <si>
    <t>exon:29905729-29905892,exon:29915283-29915419</t>
  </si>
  <si>
    <t>chr8:29905728|29916873+</t>
  </si>
  <si>
    <t>exon:29916749-29916873</t>
  </si>
  <si>
    <t>141,79</t>
  </si>
  <si>
    <t>chr8:29905728|29924062+</t>
  </si>
  <si>
    <t>exon:29905729-29905892,exon:29923974-29924062</t>
  </si>
  <si>
    <t>8,3,14,17,2,2,3,4</t>
  </si>
  <si>
    <t>21,14,55,30,33,17,22,12</t>
  </si>
  <si>
    <t>chr8:29907257|29914906+</t>
  </si>
  <si>
    <t>exon:29907258-29907368,exon:29907757-29907872</t>
  </si>
  <si>
    <t>chr8:29907257|29915419+</t>
  </si>
  <si>
    <t>exon:29907258-29907368</t>
  </si>
  <si>
    <t>chr8:29907257|29924062+</t>
  </si>
  <si>
    <t>exon:29907258-29907368,exon:29907757-29907872,exon:29923974-29924062</t>
  </si>
  <si>
    <t>56,94,25</t>
  </si>
  <si>
    <t>chr8:29909692|29915953+</t>
  </si>
  <si>
    <t>exon:29909693-29909865,exon:29910755-29910822,exon:29915850-29915953</t>
  </si>
  <si>
    <t>chr8:29909692|29916873+</t>
  </si>
  <si>
    <t>exon:29915850-29915953,exon:29916749-29916873</t>
  </si>
  <si>
    <t>chr8:29909692|29918927+</t>
  </si>
  <si>
    <t>exon:29918727-29918927</t>
  </si>
  <si>
    <t>chr8:29909692|29924062+</t>
  </si>
  <si>
    <t>exon:29909693-29909865,exon:29910755-29910822,exon:29923974-29924062</t>
  </si>
  <si>
    <t>5,3,4,3</t>
  </si>
  <si>
    <t>73,50,18,28</t>
  </si>
  <si>
    <t>chr8:29913765|29921949+</t>
  </si>
  <si>
    <t>exon:29921821-29921949</t>
  </si>
  <si>
    <t>chr8:29913765|29923035+</t>
  </si>
  <si>
    <t>exon:29913766-29913840,exon:29914200-29914264</t>
  </si>
  <si>
    <t>2,6,4,4,3,3,4,3</t>
  </si>
  <si>
    <t>29,42,38,34,15,96,34,28</t>
  </si>
  <si>
    <t>chr8:29914199|29923035+</t>
  </si>
  <si>
    <t>exon:29914200-29914264,exon:29914737-29914906,exon:29922864-29923035</t>
  </si>
  <si>
    <t>2,5,3,8,4,4,5,3,4</t>
  </si>
  <si>
    <t>66,44,105,138,66,51,55,49,41</t>
  </si>
  <si>
    <t>chr8:29914199|29924062+</t>
  </si>
  <si>
    <t>exon:29914200-29914264,exon:29922864-29923035,exon:29923974-29924062</t>
  </si>
  <si>
    <t>5,5,6,3,4</t>
  </si>
  <si>
    <t>77,89,42,31,31</t>
  </si>
  <si>
    <t>chr8:29914736|29923035+</t>
  </si>
  <si>
    <t>exon:29914737-29914906,exon:29921821-29921949,exon:29922864-29923035</t>
  </si>
  <si>
    <t>3,5,3,4,2,5,3</t>
  </si>
  <si>
    <t>58,141,79,39,71,37,48</t>
  </si>
  <si>
    <t>chr8:29914736|29924062+</t>
  </si>
  <si>
    <t>exon:29923974-29924062</t>
  </si>
  <si>
    <t>7,5,7,6,6,4</t>
  </si>
  <si>
    <t>100,92,55,27,36,38</t>
  </si>
  <si>
    <t>chr8:29915282|29924062+</t>
  </si>
  <si>
    <t>chr8:29916748|29924062+</t>
  </si>
  <si>
    <t>exon:29916749-29916873,exon:29923974-29924062</t>
  </si>
  <si>
    <t>103,137,34</t>
  </si>
  <si>
    <t>chr8:29922863|29924062+</t>
  </si>
  <si>
    <t>exon:29922864-29923035,exon:29923974-29924062</t>
  </si>
  <si>
    <t>chr8:2994224|3023078-</t>
  </si>
  <si>
    <t>intergenic_region:2994225-2994269,intergenic_region:2998503-2998599,intergenic_region:3022933-3023078</t>
  </si>
  <si>
    <t>4,3,8,12,4,12,10,5,19,10,13,18</t>
  </si>
  <si>
    <t>7,0,15,51,18,36,54,26,34,28,12,34</t>
  </si>
  <si>
    <t>chr8:3022932|3042377-</t>
  </si>
  <si>
    <t>intergenic_region:3022933-3023078,intergenic_region:3042283-3042377</t>
  </si>
  <si>
    <t>chr8:3022932|3081891-</t>
  </si>
  <si>
    <t>intergenic_region:3022933-3023078,intergenic_region:3081746-3081891</t>
  </si>
  <si>
    <t>3,4,3,2,2,2,7</t>
  </si>
  <si>
    <t>16,33,23,30,19,12,29</t>
  </si>
  <si>
    <t>chr8:3173247|3212158-</t>
  </si>
  <si>
    <t>intergenic_region:3173248-3173318,intergenic_region:3212001-3212158</t>
  </si>
  <si>
    <t>chr8:3196859|3212158-</t>
  </si>
  <si>
    <t>intergenic_region:3196860-3197027,intergenic_region:3212001-3212158</t>
  </si>
  <si>
    <t>chr8:3409841|3412000-</t>
  </si>
  <si>
    <t>ENSGALG00000002469;</t>
  </si>
  <si>
    <t>exon:3409842-3409942,exon:3411839-3412000</t>
  </si>
  <si>
    <t>21,18,2,9,3</t>
  </si>
  <si>
    <t>32,44,16,11,11</t>
  </si>
  <si>
    <t>CDC73</t>
  </si>
  <si>
    <t>chr8:3409841|3421371-</t>
  </si>
  <si>
    <t>exon:3411839-3412000,exon:3418032-3418119,exon:3418435-3418470,exon:3421314-3421371</t>
  </si>
  <si>
    <t>5,3,5,3,3,5,7,4,2,2,3</t>
  </si>
  <si>
    <t>23,20,28,58,61,19,44,17,10,6,6</t>
  </si>
  <si>
    <t>chr8:3411838|3421371-</t>
  </si>
  <si>
    <t>3,3,6,4,3,4</t>
  </si>
  <si>
    <t>31,76,58,23,17,5</t>
  </si>
  <si>
    <t>chr8:3469775|3479270-</t>
  </si>
  <si>
    <t>exon:3469776-3469840,exon:3477841-3477919,exon:3479172-3479270</t>
  </si>
  <si>
    <t>58,130,59,20,29,20,9,5,13,55,81,22,18,24,5,11,17,15</t>
  </si>
  <si>
    <t>54,60,47,49,83,41,32,82,43,24,88,29,23,40,13,19,17,21</t>
  </si>
  <si>
    <t>chr8:3469775|3489404-</t>
  </si>
  <si>
    <t>exon:3469776-3469840,exon:3477841-3477919,exon:3489188-3489404</t>
  </si>
  <si>
    <t>5,3,4,6,5,4,2</t>
  </si>
  <si>
    <t>47,57,84,41,78,32,7</t>
  </si>
  <si>
    <t>chr8:3469775|3494371-</t>
  </si>
  <si>
    <t>exon:3469776-3469840,exon:3493784-3493853,exon:3494266-3494371</t>
  </si>
  <si>
    <t>7,7,4,5,20,2,3</t>
  </si>
  <si>
    <t>48,39,50,40,59,20,29</t>
  </si>
  <si>
    <t>chr8:3477840|3494371-</t>
  </si>
  <si>
    <t>exon:3477841-3477919,exon:3493784-3493853,exon:3494266-3494371</t>
  </si>
  <si>
    <t>70,57,82</t>
  </si>
  <si>
    <t>chr8:3489187|3494371-</t>
  </si>
  <si>
    <t>exon:3494266-3494371</t>
  </si>
  <si>
    <t>8,9,6,3,2,13,24,6,13,2,3</t>
  </si>
  <si>
    <t>69,55,75,54,68,43,65,28,31,31,20</t>
  </si>
  <si>
    <t>chr8:3491630|3494371-</t>
  </si>
  <si>
    <t>exon:3491631-3491719,exon:3492644-3492696,exon:3494266-3494371</t>
  </si>
  <si>
    <t>50,62,60,32</t>
  </si>
  <si>
    <t>chr8:3576618|3576996-</t>
  </si>
  <si>
    <t>ENSGALG00000042744;</t>
  </si>
  <si>
    <t>intron:3576619-3576996</t>
  </si>
  <si>
    <t>21,6</t>
  </si>
  <si>
    <t>RGS2</t>
  </si>
  <si>
    <t>chr8:3732962|3733349+</t>
  </si>
  <si>
    <t>ENSGALG00000032278;</t>
  </si>
  <si>
    <t>exon:3732963-3733148,exon:3733258-3733349</t>
  </si>
  <si>
    <t>6,8,3</t>
  </si>
  <si>
    <t>34,53,14</t>
  </si>
  <si>
    <t>ATF6</t>
  </si>
  <si>
    <t>chr8:3732962|3751168+</t>
  </si>
  <si>
    <t>exon:3747325-3747389,exon:3751054-3751168</t>
  </si>
  <si>
    <t>2,8,4,3,6,2,2,4,2,2,5</t>
  </si>
  <si>
    <t>90,58,177,125,45,56,83,35,23,36,25</t>
  </si>
  <si>
    <t>chr8:3810821|3811560-</t>
  </si>
  <si>
    <t>ENSGALG00000037852;</t>
  </si>
  <si>
    <t>exon:3810822-3810926,exon:3811366-3811560</t>
  </si>
  <si>
    <t>8,16,7,3,5,3</t>
  </si>
  <si>
    <t>30,32,4,59,36,42</t>
  </si>
  <si>
    <t>HSD17B7</t>
  </si>
  <si>
    <t>chr8:3811365|3811560-</t>
  </si>
  <si>
    <t>exon:3811366-3811560</t>
  </si>
  <si>
    <t>chr8:3811365|3812181-</t>
  </si>
  <si>
    <t>12,19,14,9,13,4,6,3,5,3,4</t>
  </si>
  <si>
    <t>217,274,175,32,52,5,39,51,7,39,13</t>
  </si>
  <si>
    <t>chr8:3817470|3817714-</t>
  </si>
  <si>
    <t>ENSGALG00000039322;</t>
  </si>
  <si>
    <t>exon:3817471-3817714</t>
  </si>
  <si>
    <t>27,51,39</t>
  </si>
  <si>
    <t>DDR2</t>
  </si>
  <si>
    <t>chr8:3818465|3818697-</t>
  </si>
  <si>
    <t>exon:3818466-3818697</t>
  </si>
  <si>
    <t>chr8:3832230|3837569-</t>
  </si>
  <si>
    <t>ENSGALG00000002734;</t>
  </si>
  <si>
    <t>exon:3837378-3837569</t>
  </si>
  <si>
    <t>88,55</t>
  </si>
  <si>
    <t>UHMK1</t>
  </si>
  <si>
    <t>chr8:3835598|3837569-</t>
  </si>
  <si>
    <t>exon:3835599-3835675,exon:3836499-3836593,exon:3837378-3837569</t>
  </si>
  <si>
    <t>285,190,56,38</t>
  </si>
  <si>
    <t>chr8:3943311|3947528-</t>
  </si>
  <si>
    <t>ENSGALG00000027492;</t>
  </si>
  <si>
    <t>exon:3943312-3943524,exon:3947442-3947528</t>
  </si>
  <si>
    <t>25,24</t>
  </si>
  <si>
    <t>C14orf80</t>
  </si>
  <si>
    <t>chr8:4045262|4073697-</t>
  </si>
  <si>
    <t>ENSGALG00000002803;</t>
  </si>
  <si>
    <t>exon:4045263-4045298,exon:4046480-4046632,exon:4073571-4073697</t>
  </si>
  <si>
    <t>3,5,5,8,11,3,5,10,3,2,3,3,4,5</t>
  </si>
  <si>
    <t>136,121,115,372,412,158,62,80,23,61,31,53,61,23</t>
  </si>
  <si>
    <t>MTA1</t>
  </si>
  <si>
    <t>chr8:4056175|4067002-</t>
  </si>
  <si>
    <t>exon:4056176-4056234,exon:4062274-4062348,exon:4064975-4065074,exon:4066900-4067002</t>
  </si>
  <si>
    <t>3,2,5,4,2</t>
  </si>
  <si>
    <t>220,319,50,75,62</t>
  </si>
  <si>
    <t>chr8:4056175|4068635-</t>
  </si>
  <si>
    <t>exon:4056176-4056234,exon:4062274-4062348,exon:4068518-4068635</t>
  </si>
  <si>
    <t>135,105,30</t>
  </si>
  <si>
    <t>chr8:4056175|4073697-</t>
  </si>
  <si>
    <t>exon:4056176-4056234,exon:4062274-4062348</t>
  </si>
  <si>
    <t>9,2,6,7,10,6,5,10,3,3,5,3,2,2</t>
  </si>
  <si>
    <t>137,123,437,183,215,351,139,85,40,54,67,46,50,57</t>
  </si>
  <si>
    <t>chr8:4062273|4065074-</t>
  </si>
  <si>
    <t>exon:4062274-4062348,exon:4063425-4063613,exon:4064975-4065074</t>
  </si>
  <si>
    <t>9,4,10,4,5,6,5,6,4,3,5,6</t>
  </si>
  <si>
    <t>175,207,490,619,265,406,128,80,115,59,97,81</t>
  </si>
  <si>
    <t>chr8:4062273|4068635-</t>
  </si>
  <si>
    <t>exon:4062274-4062348,exon:4063425-4063613,exon:4064975-4065074,exon:4066900-4067002,exon:4068518-4068635</t>
  </si>
  <si>
    <t>8,4,4,6,3,11,4,3,13,10,5,8,13,6,11</t>
  </si>
  <si>
    <t>147,92,366,466,210,291,109,51,85,31,31,62,60,38,34</t>
  </si>
  <si>
    <t>chr8:4062273|4073697-</t>
  </si>
  <si>
    <t>exon:4062274-4062348,exon:4063425-4063613,exon:4073352-4073415,exon:4073571-4073697</t>
  </si>
  <si>
    <t>3,6,10,4,7,2,7,2,4</t>
  </si>
  <si>
    <t>142,149,382,436,86,35,70,55,63</t>
  </si>
  <si>
    <t>chr8:4066899|4073697-</t>
  </si>
  <si>
    <t>exon:4066900-4067002</t>
  </si>
  <si>
    <t>9,2,8,2,4,2</t>
  </si>
  <si>
    <t>209,263,112,57,71,125</t>
  </si>
  <si>
    <t>chr8:4066899|4083785-</t>
  </si>
  <si>
    <t>exon:4066900-4067002,exon:4068518-4068635,exon:4081270-4081363,exon:4083718-4083785</t>
  </si>
  <si>
    <t>3,5,6,5,8,3,2,10,6</t>
  </si>
  <si>
    <t>156,164,120,438,578,203,372,91,47</t>
  </si>
  <si>
    <t>chr8:4185701|4196766+</t>
  </si>
  <si>
    <t>ENSGALG00000002922;</t>
  </si>
  <si>
    <t>exon:4185702-4185783</t>
  </si>
  <si>
    <t>318,85</t>
  </si>
  <si>
    <t>chr8:4185701|4201852+</t>
  </si>
  <si>
    <t>exon:4185702-4185783,exon:4201730-4201852</t>
  </si>
  <si>
    <t>3,3,4,6,4,2,2</t>
  </si>
  <si>
    <t>172,129,222,289,90,114,174</t>
  </si>
  <si>
    <t>chr8:4195454|4201852+</t>
  </si>
  <si>
    <t>exon:4201730-4201852</t>
  </si>
  <si>
    <t>2,4,4,4,4,5,6,2,10,2</t>
  </si>
  <si>
    <t>121,399,387,278,154,253,349,290,267,99</t>
  </si>
  <si>
    <t>chr8:4496517|4505571-</t>
  </si>
  <si>
    <t>ENSGALG00000003081;</t>
  </si>
  <si>
    <t>exon:4496518-4496622,exon:4502026-4502100,exon:4504081-4504146,exon:4504829-4504920,exon:4505516-4505571</t>
  </si>
  <si>
    <t>101,46,64,61</t>
  </si>
  <si>
    <t>SUCO</t>
  </si>
  <si>
    <t>chr8:4505780|4512486-</t>
  </si>
  <si>
    <t>exon:4505781-4505801,exon:4508008-4508113,exon:4510273-4510393,exon:4512339-4512486</t>
  </si>
  <si>
    <t>164,136,262,207,252,174,10,13,15,50,55,42,49,71,45,19,46,42</t>
  </si>
  <si>
    <t>263,195,197,511,754,417,433,1015,375,102,121,30,65,61,58,103,89,50</t>
  </si>
  <si>
    <t>chr8:4508604|4512486-</t>
  </si>
  <si>
    <t>exon:4508605-4508712,exon:4509384-4509451,exon:4510273-4510393,exon:4512339-4512486</t>
  </si>
  <si>
    <t>12,21,9,14,5,8,2,5,3,3</t>
  </si>
  <si>
    <t>497,316,365,669,941,485,88,191,63,77</t>
  </si>
  <si>
    <t>chr8:4515771|4519626-</t>
  </si>
  <si>
    <t>exon:4519518-4519626</t>
  </si>
  <si>
    <t>10,3,4,10,5,7,5,8,5,8,4,6,3,5,6,10,4,10</t>
  </si>
  <si>
    <t>332,219,230,411,648,347,427,974,354,67,143,28,53,62,46,94,78,37</t>
  </si>
  <si>
    <t>chr8:46336|48663-</t>
  </si>
  <si>
    <t>ENSGALG00000038740;</t>
  </si>
  <si>
    <t>exon:46337-46435</t>
  </si>
  <si>
    <t>7,4,2,3,2</t>
  </si>
  <si>
    <t>15,6,9,13,1</t>
  </si>
  <si>
    <t>chr8:46941|48001-</t>
  </si>
  <si>
    <t>exon:46942-47067</t>
  </si>
  <si>
    <t>53,40,35,31,23,43,25,8,8,20,12,3,4,2</t>
  </si>
  <si>
    <t>100,56,57,70,70,49,51,6,15,44,41,1,16,6</t>
  </si>
  <si>
    <t>chr8:46941|48663-</t>
  </si>
  <si>
    <t>exon:46942-47067,exon:47159-47280</t>
  </si>
  <si>
    <t>30,15,27,38,32,10,2,7,23,32,2,5,4</t>
  </si>
  <si>
    <t>14,7,18,7,7,18,5,4,5,5,7,2,1</t>
  </si>
  <si>
    <t>chr8:47158|48663-</t>
  </si>
  <si>
    <t>exon:47159-47280,exon:47448-47547</t>
  </si>
  <si>
    <t>88,36</t>
  </si>
  <si>
    <t>chr8:4729172|4730202-</t>
  </si>
  <si>
    <t>ENSGALG00000031381;</t>
  </si>
  <si>
    <t>exon:4729173-4729252,exon:4730102-4730202</t>
  </si>
  <si>
    <t>47,24,38</t>
  </si>
  <si>
    <t>VAMP4</t>
  </si>
  <si>
    <t>chr8:4774279|4776487-</t>
  </si>
  <si>
    <t>intergenic_region:4774280-4774468</t>
  </si>
  <si>
    <t>chr8:4789674|4796535-</t>
  </si>
  <si>
    <t>ENSGALG00000035841;</t>
  </si>
  <si>
    <t>exon:4796368-4796535</t>
  </si>
  <si>
    <t>40,72</t>
  </si>
  <si>
    <t>chr8:4792275|4796535-</t>
  </si>
  <si>
    <t>exon:4792276-4792382,exon:4796368-4796535</t>
  </si>
  <si>
    <t>chr8:4795170|4796535-</t>
  </si>
  <si>
    <t>exon:4795171-4795348,exon:4796368-4796535</t>
  </si>
  <si>
    <t>chr8:48432|48663-</t>
  </si>
  <si>
    <t>exon:48433-48663</t>
  </si>
  <si>
    <t>11,19,19,2,8,13,4</t>
  </si>
  <si>
    <t>60,28,36,60,47,17,25</t>
  </si>
  <si>
    <t>chr8:49342|49892-</t>
  </si>
  <si>
    <t>exon:49746-49892</t>
  </si>
  <si>
    <t>15,12,16,9,6,12,16,2,10,6,3,3</t>
  </si>
  <si>
    <t>22,18,17,10,16,13,15,3,6,10,4,6</t>
  </si>
  <si>
    <t>chr8:5016833|5039344+</t>
  </si>
  <si>
    <t>ENSGALG00000021047;</t>
  </si>
  <si>
    <t>exon:5016834-5016923,exon:5017616-5017794,exon:5039246-5039344</t>
  </si>
  <si>
    <t>3,3,6,3,7,5,5,2,5,3,4</t>
  </si>
  <si>
    <t>2,8,2,9,25,35,15,28,20,25,11</t>
  </si>
  <si>
    <t>KIFAP3</t>
  </si>
  <si>
    <t>chr8:5031640|5039724+</t>
  </si>
  <si>
    <t>exon:5031641-5031741,exon:5039246-5039344,exon:5039639-5039724</t>
  </si>
  <si>
    <t>chr8:5048462|5052939+</t>
  </si>
  <si>
    <t>exon:5048463-5048652,exon:5052840-5052939</t>
  </si>
  <si>
    <t>5,3,18,5,6,9,73,129,73,46,65,47,42,55,65</t>
  </si>
  <si>
    <t>5,5,12,6,30,48,26,41,10,34,19,20,29,40,8</t>
  </si>
  <si>
    <t>chr8:5048462|5054582+</t>
  </si>
  <si>
    <t>intron:5048463-5048652,intron:5052840-5052939,intron:5054484-5054582</t>
  </si>
  <si>
    <t>chr8:5074396|5076418+</t>
  </si>
  <si>
    <t>ENSGALG00000036264;</t>
  </si>
  <si>
    <t>exon:5074397-5074678</t>
  </si>
  <si>
    <t>61,24</t>
  </si>
  <si>
    <t>SCYL3</t>
  </si>
  <si>
    <t>chr8:5227683|5242426-</t>
  </si>
  <si>
    <t>ENSGALG00000003429;</t>
  </si>
  <si>
    <t>exon:5227684-5227773,exon:5235924-5236083,exon:5242182-5242426</t>
  </si>
  <si>
    <t>PBX1</t>
  </si>
  <si>
    <t>chr8:5235923|5242426-</t>
  </si>
  <si>
    <t>exon:5235924-5236083,exon:5238721-5238856</t>
  </si>
  <si>
    <t>4,7,5,5,16,15,14,7,13,5,5,4,8</t>
  </si>
  <si>
    <t>136,113,108,132,113,174,91,158,150,71,86,154,79</t>
  </si>
  <si>
    <t>chr8:5844532|5847597-</t>
  </si>
  <si>
    <t>intergenic_region:5847431-5847597</t>
  </si>
  <si>
    <t>chr8:5845828|5847597-</t>
  </si>
  <si>
    <t>ENSGALG00000003893;</t>
  </si>
  <si>
    <t>exon:5845829-5846050</t>
  </si>
  <si>
    <t>4,2,3,2,11,5,2,3</t>
  </si>
  <si>
    <t>31,45,87,20,34,47,30,19</t>
  </si>
  <si>
    <t>XPR1</t>
  </si>
  <si>
    <t>chr8:5856904|5863466-</t>
  </si>
  <si>
    <t>exon:5863279-5863466</t>
  </si>
  <si>
    <t>62,86,75</t>
  </si>
  <si>
    <t>chr8:5941998|5957256+</t>
  </si>
  <si>
    <t>ENSGALG00000003924;</t>
  </si>
  <si>
    <t>exon:5941999-5942081,exon:5951795-5951900,exon:5957167-5957256</t>
  </si>
  <si>
    <t>13,5,3,8,6,7,7,3,4,6</t>
  </si>
  <si>
    <t>109,81,99,170,251,60,67,97,55,36</t>
  </si>
  <si>
    <t>ACBD6</t>
  </si>
  <si>
    <t>chr8:5951794|5957256+</t>
  </si>
  <si>
    <t>exon:5951795-5951900,exon:5951974-5952035,exon:5957167-5957256</t>
  </si>
  <si>
    <t>chr8:6011428|6012906-</t>
  </si>
  <si>
    <t>intergenic_region:6011429-6011527</t>
  </si>
  <si>
    <t>3,11,2,2,7,11,3,4,2</t>
  </si>
  <si>
    <t>3,0,5,8,6,14,1,3,2</t>
  </si>
  <si>
    <t>chr8:6028804|6042057-</t>
  </si>
  <si>
    <t>intergenic_region:6028805-6028887,intergenic_region:6041900-6042057</t>
  </si>
  <si>
    <t>7,2,3,6,5</t>
  </si>
  <si>
    <t>17,49,37,27,25</t>
  </si>
  <si>
    <t>chr8:6327556|6347014-</t>
  </si>
  <si>
    <t>ENSGALG00000004273;</t>
  </si>
  <si>
    <t>exon:6327557-6327649,exon:6328160-6328265</t>
  </si>
  <si>
    <t>61,126,26</t>
  </si>
  <si>
    <t>RALGPS2</t>
  </si>
  <si>
    <t>chr8:6341666|6347014-</t>
  </si>
  <si>
    <t>exon:6346877-6347014</t>
  </si>
  <si>
    <t>325,26,18</t>
  </si>
  <si>
    <t>chr8:6369673|6389877-</t>
  </si>
  <si>
    <t>exon:6369674-6369800,exon:6372852-6372944,exon:6375933-6376022,exon:6384249-6384332,exon:6389827-6389877</t>
  </si>
  <si>
    <t>5,13,9,14,21,11,44,39,25,21,28,8,8,18,7,17,17,20</t>
  </si>
  <si>
    <t>128,181,153,357,714,299,762,1160,439,183,268,97,161,189,108,235,253,172</t>
  </si>
  <si>
    <t>chr8:6369673|6402248-</t>
  </si>
  <si>
    <t>exon:6369674-6369800,exon:6372852-6372944,exon:6389827-6389877,exon:6399018-6399125,exon:6402117-6402248</t>
  </si>
  <si>
    <t>47,44,57,140,304,110,395,489,175,103,161,34,77,121,46,117,116,93</t>
  </si>
  <si>
    <t>76,85,81,141,273,144,307,511,208,63,85,43,75,71,41,112,119,93</t>
  </si>
  <si>
    <t>chr8:6369673|6422097-</t>
  </si>
  <si>
    <t>exon:6369674-6369800,exon:6372852-6372944,exon:6402117-6402248,exon:6421962-6422097</t>
  </si>
  <si>
    <t>8,14,52,91,35,129,139,86,4,14,3,9,20,4,37,22,10</t>
  </si>
  <si>
    <t>61,61,112,194,103,224,406,156,53,63,36,64,84,36,92,89,70</t>
  </si>
  <si>
    <t>chr8:6384248|6402248-</t>
  </si>
  <si>
    <t>exon:6384249-6384332,exon:6389827-6389877,exon:6399018-6399125,exon:6402117-6402248</t>
  </si>
  <si>
    <t>20,28,33,66,111,57,173,209,108,32,51,27,22,47,15,54,43,23</t>
  </si>
  <si>
    <t>123,139,128,403,774,352,835,1160,481,165,260,81,127,216,90,258,278,140</t>
  </si>
  <si>
    <t>chr8:6384248|6406865-</t>
  </si>
  <si>
    <t>intron:6384249-6384332,intron:6389827-6389877,intron:6399018-6399125,intron:6402117-6402248,intron:6406783-6406865</t>
  </si>
  <si>
    <t>4,2,4,4,5</t>
  </si>
  <si>
    <t>chr8:6384248|6422097-</t>
  </si>
  <si>
    <t>exon:6384249-6384332,exon:6402117-6402248,exon:6421962-6422097</t>
  </si>
  <si>
    <t>5,2,9,7,2,15,24,17,2,3,2,8,2,4</t>
  </si>
  <si>
    <t>chr8:6389826|6402248-</t>
  </si>
  <si>
    <t>exon:6389827-6389877,exon:6399018-6399125,exon:6402117-6402248</t>
  </si>
  <si>
    <t>5,2,5,6,15,8,2,5,3</t>
  </si>
  <si>
    <t>chr8:6389826|6422097-</t>
  </si>
  <si>
    <t>exon:6389827-6389877,exon:6399018-6399125,exon:6402117-6402248,exon:6421962-6422097</t>
  </si>
  <si>
    <t>5,15,6,9,6,3,5</t>
  </si>
  <si>
    <t>294,555,239,885,144,176,89</t>
  </si>
  <si>
    <t>chr8:6399017|6402248-</t>
  </si>
  <si>
    <t>exon:6399018-6399125,exon:6400978-6401131,exon:6402117-6402248</t>
  </si>
  <si>
    <t>11,25,28,19,92,21,60,83,44,26,57,15,19,58,8,12,22,21</t>
  </si>
  <si>
    <t>152,164,138,369,748,299,743,1130,430,160,242,75,135,149,83,199,229,131</t>
  </si>
  <si>
    <t>chr8:6399017|6406865-</t>
  </si>
  <si>
    <t>intron:6399018-6399125,intron:6401074-6401131,intron:6402117-6402248,intron:6406783-6406865</t>
  </si>
  <si>
    <t>2,5,5</t>
  </si>
  <si>
    <t>chr8:6399017|6413784-</t>
  </si>
  <si>
    <t>intron:6399018-6399125,intron:6402117-6402248,intron:6413639-6413784</t>
  </si>
  <si>
    <t>2,2,4,3,2,9,2</t>
  </si>
  <si>
    <t>chr8:6399017|6422097-</t>
  </si>
  <si>
    <t>exon:6399018-6399125,exon:6402117-6402248,exon:6421962-6422097</t>
  </si>
  <si>
    <t>6,5,8,22,32,10,38,44,19,7,12,2,2,5,15,7,8</t>
  </si>
  <si>
    <t>141,142,119,340,681,271,675,1056,393,151,222,68,123,163,183,205,112</t>
  </si>
  <si>
    <t>chr8:6469056|6470996-</t>
  </si>
  <si>
    <t>ENSGALG00000004323;</t>
  </si>
  <si>
    <t>exon:6469057-6469144</t>
  </si>
  <si>
    <t>RASAL2</t>
  </si>
  <si>
    <t>chr8:6496078|6545725-</t>
  </si>
  <si>
    <t>exon:6496079-6496188,exon:6545598-6545725</t>
  </si>
  <si>
    <t>chr8:6537479|6545725-</t>
  </si>
  <si>
    <t>intron:6537480-6537550,intron:6539588-6539711,intron:6545598-6545725</t>
  </si>
  <si>
    <t>2,2,2,2,2,2</t>
  </si>
  <si>
    <t>13,25,22,34,25,26</t>
  </si>
  <si>
    <t>chr8:6539587|6545725-</t>
  </si>
  <si>
    <t>exon:6539588-6539711,exon:6545598-6545725</t>
  </si>
  <si>
    <t>6,2,11,5,9,9,19,7,13,27,41,19,17,7,12,10,11,5</t>
  </si>
  <si>
    <t>18,17,17,51,59,23,69,41,33,30,36,10,35,55,11,40,45,7</t>
  </si>
  <si>
    <t>chr8:6598353|6599205-</t>
  </si>
  <si>
    <t>intergenic_region:6599025-6599205</t>
  </si>
  <si>
    <t>4,3,5,6,4,5,2</t>
  </si>
  <si>
    <t>9,5,9,14,3,11,6</t>
  </si>
  <si>
    <t>chr8:6622008|6623256+</t>
  </si>
  <si>
    <t>ENSGALG00000004341;</t>
  </si>
  <si>
    <t>exon:6622009-6622074,exon:6622269-6622378,exon:6622536-6622617,exon:6623075-6623256</t>
  </si>
  <si>
    <t>19,19,13,20,23,14,28,27,9,37,39,46,21,21,13,12,24,13</t>
  </si>
  <si>
    <t>24,15,10,39,37,33,30,27,29,11,18,12,22,25,9,21,19,14</t>
  </si>
  <si>
    <t>chr8:6917865|6932279+</t>
  </si>
  <si>
    <t>ENSGALG00000004500;</t>
  </si>
  <si>
    <t>exon:6917866-6917925,exon:6919869-6919945,exon:6924927-6924984</t>
  </si>
  <si>
    <t>7,3,8,2,7,15,15,6,10,9,6,15,3,7,6,2,3</t>
  </si>
  <si>
    <t>35,26,39,52,79,48,46,30,20,21,18,21,18,13,19,20,17</t>
  </si>
  <si>
    <t>RFWD2</t>
  </si>
  <si>
    <t>chr8:6917865|6949454+</t>
  </si>
  <si>
    <t>exon:6917866-6917925,exon:6919869-6919945,exon:6949311-6949454</t>
  </si>
  <si>
    <t>42,52,14</t>
  </si>
  <si>
    <t>chr8:6924926|6932279+</t>
  </si>
  <si>
    <t>exon:6924927-6924984,exon:6928568-6928682,exon:6932144-6932279</t>
  </si>
  <si>
    <t>16,18,22,9,12,12,5,14,10,33,11,8,9,18,8,10,4,7</t>
  </si>
  <si>
    <t>49,29,35,72,123,40,56,57,56,43,42,22,42,25,16,51,32,24</t>
  </si>
  <si>
    <t>chr8:6949310|6959782+</t>
  </si>
  <si>
    <t>exon:6949311-6949454,exon:6957870-6957978,exon:6959701-6959782</t>
  </si>
  <si>
    <t>chr8:6957869|6966897+</t>
  </si>
  <si>
    <t>exon:6957870-6957978</t>
  </si>
  <si>
    <t>8,23,7,6,3,4,4,13,5,10,22,3,5,7,3</t>
  </si>
  <si>
    <t>17,25,26,43,23,29,13,12,11,7,16,7,23,11,7</t>
  </si>
  <si>
    <t>chr8:6985965|6991039+</t>
  </si>
  <si>
    <t>exon:6985966-6986083,exon:6989695-6989819</t>
  </si>
  <si>
    <t>9,7,8,5,5,3,6,5,6,4,13,3,2,4</t>
  </si>
  <si>
    <t>8,5,26,15,4,3,5,4,5,2,5,8,4,9</t>
  </si>
  <si>
    <t>chr8:7186228|7219306-</t>
  </si>
  <si>
    <t>ENSGALG00000004578;</t>
  </si>
  <si>
    <t>exon:7186229-7186357,exon:7215623-7215748,exon:7219232-7219306</t>
  </si>
  <si>
    <t>2,2,13,7,7,2,3</t>
  </si>
  <si>
    <t>22,7,49,57,43,31,18</t>
  </si>
  <si>
    <t>RABGAP1L</t>
  </si>
  <si>
    <t>chr8:7202683|7215748-</t>
  </si>
  <si>
    <t>exon:7202684-7202725,exon:7214349-7214492,exon:7215623-7215748</t>
  </si>
  <si>
    <t>3,10,10,2,5,5,5</t>
  </si>
  <si>
    <t>21,81,42,37,40,29,17</t>
  </si>
  <si>
    <t>chr8:7214348|7215748-</t>
  </si>
  <si>
    <t>exon:7214349-7214492,exon:7215623-7215748</t>
  </si>
  <si>
    <t>80,44,37,30</t>
  </si>
  <si>
    <t>chr8:7214348|7219306-</t>
  </si>
  <si>
    <t>exon:7214349-7214492,exon:7215623-7215748,exon:7219232-7219306</t>
  </si>
  <si>
    <t>6,10,2,17,26,8,19,18,10,9,6</t>
  </si>
  <si>
    <t>30,9,18,66,94,41,53,28,43,29,27</t>
  </si>
  <si>
    <t>chr8:7214348|7228257-</t>
  </si>
  <si>
    <t>exon:7214349-7214492,exon:7228144-7228257</t>
  </si>
  <si>
    <t>4,8,3,2</t>
  </si>
  <si>
    <t>125,52,61,41</t>
  </si>
  <si>
    <t>chr8:7214348|7289177-</t>
  </si>
  <si>
    <t>exon:7214349-7214492,exon:7215623-7215748,exon:7289084-7289177</t>
  </si>
  <si>
    <t>2,3,2,14,7,3,3,5,7,2,4,5</t>
  </si>
  <si>
    <t>25,38,18,57,80,29,48,43,19,38,41,41</t>
  </si>
  <si>
    <t>chr8:7228143|7289177-</t>
  </si>
  <si>
    <t>exon:7228144-7228257,exon:7285568-7285718,exon:7289084-7289177</t>
  </si>
  <si>
    <t>7,11,3,2,21,30,17,7,12,5,18,16,16</t>
  </si>
  <si>
    <t>25,12,49,48,62,81,38,63,42,26,50,34,35</t>
  </si>
  <si>
    <t>chr8:7285567|7289177-</t>
  </si>
  <si>
    <t>exon:7285568-7285718,exon:7289084-7289177</t>
  </si>
  <si>
    <t>18,25,11,6,23,24,15,3,29,204,189,65,142,84,40,30,59</t>
  </si>
  <si>
    <t>27,13,22,52,42,44,27,21,11,81,90,52,65,53,49,43,53</t>
  </si>
  <si>
    <t>chr8:7285567|7305782-</t>
  </si>
  <si>
    <t>exon:7303793-7303959,exon:7305680-7305782</t>
  </si>
  <si>
    <t>144,71,32,51</t>
  </si>
  <si>
    <t>chr8:7285567|7308045-</t>
  </si>
  <si>
    <t>exon:7285568-7285718,exon:7289084-7289177,exon:7307979-7308045</t>
  </si>
  <si>
    <t>128,30,58</t>
  </si>
  <si>
    <t>chr8:7285567|7318292-</t>
  </si>
  <si>
    <t>exon:7285568-7285718,exon:7318128-7318292</t>
  </si>
  <si>
    <t>11,4,5,26,25,7,9,11,10,9,12,8,5,7,6</t>
  </si>
  <si>
    <t>18,5,10,16,35,15,16,75,79,42,60,39,45,30,35</t>
  </si>
  <si>
    <t>chr8:7299638|7318292-</t>
  </si>
  <si>
    <t>exon:7318128-7318292</t>
  </si>
  <si>
    <t>4,3,3,12,3,3,3,6,2</t>
  </si>
  <si>
    <t>53,29,40,39,42,17,40,26,21</t>
  </si>
  <si>
    <t>chr8:7305679|7308045-</t>
  </si>
  <si>
    <t>exon:7305680-7305782</t>
  </si>
  <si>
    <t>chr8:7305679|7312635-</t>
  </si>
  <si>
    <t>exon:7305680-7305782,exon:7307979-7308045,exon:7312525-7312635</t>
  </si>
  <si>
    <t>6,2,4,8,4,3,8,33,27,20,13,13,6,9,8,12</t>
  </si>
  <si>
    <t>42,35,25,97,106,61,20,90,99,45,60,42,18,53,53,42</t>
  </si>
  <si>
    <t>chr8:7312524|7318292-</t>
  </si>
  <si>
    <t>exon:7312525-7312635,exon:7313663-7313823</t>
  </si>
  <si>
    <t>2,6,4,3,6,5,30,6,2,3,4</t>
  </si>
  <si>
    <t>20,20,18,61,53,67,81,33,21,25,33</t>
  </si>
  <si>
    <t>chr8:7313662|7318292-</t>
  </si>
  <si>
    <t>exon:7313663-7313823,exon:7318128-7318292</t>
  </si>
  <si>
    <t>chr8:7368420|7368786+</t>
  </si>
  <si>
    <t>ENSGALG00000004587;</t>
  </si>
  <si>
    <t>exon:7368421-7368786</t>
  </si>
  <si>
    <t>5,4,5,8,11,6,9,5,5</t>
  </si>
  <si>
    <t>81,62,52,36,56,27,23,20,24</t>
  </si>
  <si>
    <t>RC3H1</t>
  </si>
  <si>
    <t>chr8:7368420|7384581+</t>
  </si>
  <si>
    <t>exon:7382787-7382905,exon:7384469-7384581</t>
  </si>
  <si>
    <t>69,38,32</t>
  </si>
  <si>
    <t>chr8:7466183|7469463+</t>
  </si>
  <si>
    <t>intergenic_region:7466184-7466296,intergenic_region:7469266-7469463</t>
  </si>
  <si>
    <t>8,11,2,2,3,36,51,9,16,13,8,18,16,5</t>
  </si>
  <si>
    <t>7,5,2,2,1,57,45,16,15,6,8,16,15,3</t>
  </si>
  <si>
    <t>chr8:7466186|7469463+</t>
  </si>
  <si>
    <t>intergenic_region:7466187-7466296,intergenic_region:7469266-7469463</t>
  </si>
  <si>
    <t>6,6,6,24,19,15,8,5,4,7,7,12</t>
  </si>
  <si>
    <t>7,5,3,60,46,17,21,6,8,16,15,3</t>
  </si>
  <si>
    <t>chr8:7469265|7475110+</t>
  </si>
  <si>
    <t>intergenic_region:7469266-7469463</t>
  </si>
  <si>
    <t>15,5,6,3</t>
  </si>
  <si>
    <t>58,43,19,16</t>
  </si>
  <si>
    <t>chr8:7533137|7556518+</t>
  </si>
  <si>
    <t>intergenic_region:7533138-7533291,intergenic_region:7533737-7533879</t>
  </si>
  <si>
    <t>chr8:7607672|7609650+</t>
  </si>
  <si>
    <t>ENSGALG00000004667;</t>
  </si>
  <si>
    <t>exon:7607673-7607704,exon:7608912-7609029,exon:7609518-7609650</t>
  </si>
  <si>
    <t>6,11,20,17</t>
  </si>
  <si>
    <t>SMG7</t>
  </si>
  <si>
    <t>chr8:7675621|7686291+</t>
  </si>
  <si>
    <t>intergenic_region:7686181-7686291</t>
  </si>
  <si>
    <t>4,5,5,2,2,3,2,5</t>
  </si>
  <si>
    <t>96,61,70,55,48,62,45,26</t>
  </si>
  <si>
    <t>chr8:7686180|7711497+</t>
  </si>
  <si>
    <t>ENSGALG00000004728;</t>
  </si>
  <si>
    <t>exon:7686181-7686291,exon:7711289-7711497</t>
  </si>
  <si>
    <t>RGL1</t>
  </si>
  <si>
    <t>chr8:7686180|7721846+</t>
  </si>
  <si>
    <t>exon:7686181-7686291,exon:7711289-7711497,exon:7721769-7721846</t>
  </si>
  <si>
    <t>2,8,10,8,9,2,3,5,4</t>
  </si>
  <si>
    <t>148,91,122,50,97,111,75,57,41</t>
  </si>
  <si>
    <t>chr8:7711288|7721846+</t>
  </si>
  <si>
    <t>exon:7711289-7711497,exon:7721769-7721846</t>
  </si>
  <si>
    <t>3,3,10,3,7,6,2,5,6,5</t>
  </si>
  <si>
    <t>41,119,115,69,102,95,67,85,59,40</t>
  </si>
  <si>
    <t>chr8:7721768|7730314+</t>
  </si>
  <si>
    <t>exon:7721769-7721846,exon:7730130-7730314</t>
  </si>
  <si>
    <t>114,77</t>
  </si>
  <si>
    <t>chr8:7730129|7733890+</t>
  </si>
  <si>
    <t>exon:7732911-7733035,exon:7733675-7733890</t>
  </si>
  <si>
    <t>2,7,6,6,6,4,11,12,14,7,4,3</t>
  </si>
  <si>
    <t>71,81,240,271,119,201,165,167,82,118,64,96</t>
  </si>
  <si>
    <t>chr8:7730129|7738662+</t>
  </si>
  <si>
    <t>exon:7730130-7730314,exon:7738578-7738662</t>
  </si>
  <si>
    <t>chr8:7732910|7733890+</t>
  </si>
  <si>
    <t>20,30,44,33,32,21,16,9,15,64,39,28,15,19,12,19,20,13</t>
  </si>
  <si>
    <t>64,90,62,216,240,164,121,161,44,161,157,75,103,93,73,107,65,51</t>
  </si>
  <si>
    <t>chr8:7732910|7737853+</t>
  </si>
  <si>
    <t>exon:7737750-7737853</t>
  </si>
  <si>
    <t>chr8:7732910|7738662+</t>
  </si>
  <si>
    <t>exon:7732911-7733035,exon:7737750-7737853,exon:7738578-7738662</t>
  </si>
  <si>
    <t>6,5,6,7,8,3,9,9,22,30,15,5,8,5,4,9,10</t>
  </si>
  <si>
    <t>53,76,64,213,232,114,108,145,126,92,61,80,89,65,80,76,43</t>
  </si>
  <si>
    <t>chr8:7892029|7910352+</t>
  </si>
  <si>
    <t>ENSGALG00000020922;</t>
  </si>
  <si>
    <t>exon:7892030-7892235,exon:7910258-7910352</t>
  </si>
  <si>
    <t>10,6,6,3,7,4,12,12,3,13,3,5,3</t>
  </si>
  <si>
    <t>5,8,5,6,4,5,17,20,7,8,8,17,10</t>
  </si>
  <si>
    <t>C1orf21</t>
  </si>
  <si>
    <t>chr8:8008803|8012792-</t>
  </si>
  <si>
    <t>ENSGALG00000004812;</t>
  </si>
  <si>
    <t>exon:8008804-8008971,exon:8010334-8010448,exon:8011122-8011253,exon:8012662-8012792</t>
  </si>
  <si>
    <t>2,20,17,16,11,15,7,9,6,10</t>
  </si>
  <si>
    <t>6,44,49,17,51,48,30,26,35,15</t>
  </si>
  <si>
    <t>FAM129A</t>
  </si>
  <si>
    <t>chr8:9809876|9840181-</t>
  </si>
  <si>
    <t>ENSGALG00000005065;</t>
  </si>
  <si>
    <t>exon:9809877-9810119</t>
  </si>
  <si>
    <t>PLA2G4A</t>
  </si>
  <si>
    <t>chr8:9820188|9836586-</t>
  </si>
  <si>
    <t>exon:9820189-9820411</t>
  </si>
  <si>
    <t>7,7,6,7,4,2,13,2,2,9,7,2,7,4,6,3</t>
  </si>
  <si>
    <t>55,97,86,43,64,43,28,52,71,73,30,43,37,20,40,37</t>
  </si>
  <si>
    <t>chr8:9824166|9831521-</t>
  </si>
  <si>
    <t>exon:9824167-9824303,exon:9831380-9831521</t>
  </si>
  <si>
    <t>106,44</t>
  </si>
  <si>
    <t>chr8:9824166|9840181-</t>
  </si>
  <si>
    <t>exon:9824167-9824303,exon:9840033-9840181</t>
  </si>
  <si>
    <t>95,86,52,34</t>
  </si>
  <si>
    <t>chr8:9824166|9859778-</t>
  </si>
  <si>
    <t>exon:9824167-9824303</t>
  </si>
  <si>
    <t>62,50,41</t>
  </si>
  <si>
    <t>chr8:9831379|9840181-</t>
  </si>
  <si>
    <t>exon:9831380-9831521,exon:9833591-9833628,exon:9836473-9836586,exon:9840033-9840181</t>
  </si>
  <si>
    <t>22,19,15,2,7,5,7,2,6,18,29,14,14,15,9,9,15,12</t>
  </si>
  <si>
    <t>116,131,110,41,83,28,42,83,52,94,86,43,56,72,57,39,58,47</t>
  </si>
  <si>
    <t>chr8:9831379|9859778-</t>
  </si>
  <si>
    <t>exon:9831380-9831521,exon:9833591-9833628</t>
  </si>
  <si>
    <t>14,18,16,8,15,22,2,20,27,9,18,19,11,15,8</t>
  </si>
  <si>
    <t>86,95,77,38,30,59,51,58,69,35,34,47,26,48,44</t>
  </si>
  <si>
    <t>chr8:9836472|9840181-</t>
  </si>
  <si>
    <t>exon:9836473-9836586,exon:9840033-9840181</t>
  </si>
  <si>
    <t>chr8:9836472|9859778-</t>
  </si>
  <si>
    <t>exon:9836473-9836586</t>
  </si>
  <si>
    <t>12,18,11,6,3,4,9,5,7,9,22,2,5,2,11,3,4,6</t>
  </si>
  <si>
    <t>79,107,66,41,64,38,41,38,47,58,70,36,25,48,25,22,42,37</t>
  </si>
  <si>
    <t>chr8:9853558|9859778-</t>
  </si>
  <si>
    <t>exon:9853559-9853640,exon:9854990-9855048,exon:9856446-9856557</t>
  </si>
  <si>
    <t>56,58,75,70,101,91,247,171,139,87,112,64,80,119,91,51,84,89</t>
  </si>
  <si>
    <t>114,140,105,39,109,24,42,62,52,86,76,45,39,53,35,26,62,49</t>
  </si>
  <si>
    <t>chr8:9853558|9862645-</t>
  </si>
  <si>
    <t>exon:9853559-9853640</t>
  </si>
  <si>
    <t>84,81,35</t>
  </si>
  <si>
    <t>chr8:9853558|9862648-</t>
  </si>
  <si>
    <t>intergenic_region:9853559-9853640,intergenic_region:9862402-9862648</t>
  </si>
  <si>
    <t>3,12,8,2,4,3,5,6,11,2,5,6,4,4</t>
  </si>
  <si>
    <t>84,99,81,29,78,48,33,72,56,32,46,30,47,35</t>
  </si>
  <si>
    <t>chr8:9859384|9862648-</t>
  </si>
  <si>
    <t>intergenic_region:9862402-9862648</t>
  </si>
  <si>
    <t>chr9:10081989|10097494-</t>
  </si>
  <si>
    <t>ENSGALG00000002929;</t>
  </si>
  <si>
    <t>exon:10081990-10082126,exon:10083148-10083253,exon:10097348-10097494</t>
  </si>
  <si>
    <t>TRIP12</t>
  </si>
  <si>
    <t>chr9:10089407|10097494-</t>
  </si>
  <si>
    <t>exon:10091108-10091233,exon:10097348-10097494</t>
  </si>
  <si>
    <t>68,91,74,106,124,80,39,40,34,89,167,48,45,70,46,33,53,43</t>
  </si>
  <si>
    <t>259,211,261,664,887,479,321,612,238,126,165,57,133,147,55,118,78,66</t>
  </si>
  <si>
    <t>chr9:10161948|10174410+</t>
  </si>
  <si>
    <t>intergenic_region:10161949-10162036,intergenic_region:10167645-10167714,intergenic_region:10168722-10168794,intergenic_region:10174304-10174410</t>
  </si>
  <si>
    <t>chr9:10218231|10222245+</t>
  </si>
  <si>
    <t>ENSGALG00000002850;</t>
  </si>
  <si>
    <t>exon:10218232-10218337,exon:10221125-10221228</t>
  </si>
  <si>
    <t>2,5,5,3,3,3</t>
  </si>
  <si>
    <t>15,10,15,9,11,11</t>
  </si>
  <si>
    <t>RASA2</t>
  </si>
  <si>
    <t>chr9:10218231|10227191+</t>
  </si>
  <si>
    <t>exon:10221125-10221228,exon:10222151-10222245,exon:10227115-10227191</t>
  </si>
  <si>
    <t>2,2,3,4,5,7,4</t>
  </si>
  <si>
    <t>13,1,21,31,18,11,11</t>
  </si>
  <si>
    <t>chr9:10227114|10243530+</t>
  </si>
  <si>
    <t>exon:10227115-10227191,exon:10242886-10243000,exon:10243456-10243530</t>
  </si>
  <si>
    <t>chr9:10241907|10243000+</t>
  </si>
  <si>
    <t>exon:10241908-10242056,exon:10242886-10243000</t>
  </si>
  <si>
    <t>29,5</t>
  </si>
  <si>
    <t>chr9:10314646|10321924+</t>
  </si>
  <si>
    <t>ENSGALG00000002764;</t>
  </si>
  <si>
    <t>exon:10314647-10314775,exon:10321874-10321924</t>
  </si>
  <si>
    <t>6,5,3,5,8,11,3,5,3,5</t>
  </si>
  <si>
    <t>150,92,93,83,109,52,110,181,74,51</t>
  </si>
  <si>
    <t>ATP1B3</t>
  </si>
  <si>
    <t>chr9:1033609|1039076+</t>
  </si>
  <si>
    <t>ENSGALG00000038730;</t>
  </si>
  <si>
    <t>exon:1033610-1033768,exon:1038929-1039076</t>
  </si>
  <si>
    <t>2,2,2,7,4,5,4</t>
  </si>
  <si>
    <t>49,239,97,48,74,35,55</t>
  </si>
  <si>
    <t>GIGYF2</t>
  </si>
  <si>
    <t>chr9:1035265|1036738+</t>
  </si>
  <si>
    <t>exon:1035266-1035388,exon:1036584-1036738</t>
  </si>
  <si>
    <t>19,77,50</t>
  </si>
  <si>
    <t>chr9:1035388|1035715+</t>
  </si>
  <si>
    <t>intron:1035389-1035715</t>
  </si>
  <si>
    <t>chr9:10362369|10376163-</t>
  </si>
  <si>
    <t>ENSGALG00000025759;</t>
  </si>
  <si>
    <t>exon:10362370-10362491,exon:10364975-10365078,exon:10376097-10376163</t>
  </si>
  <si>
    <t>7,2,3,3,2,2,3,3,3,4,8</t>
  </si>
  <si>
    <t>9,20,32,28,15,16,39,41,25,29,24</t>
  </si>
  <si>
    <t>TFDP2</t>
  </si>
  <si>
    <t>chr9:10376096|10382351-</t>
  </si>
  <si>
    <t>exon:10376097-10376163,exon:10379068-10379175,exon:10379800-10379848,exon:10382258-10382351</t>
  </si>
  <si>
    <t>16,30,25,40,47,54,36,55,43,85,83,75,59,62,50,41,54,56</t>
  </si>
  <si>
    <t>1,4,6,13,13,14,9,14,10,4,13,8,10,8,6,6,13,11</t>
  </si>
  <si>
    <t>chr9:1038406|1039076+</t>
  </si>
  <si>
    <t>exon:1038407-1038576,exon:1038929-1039076</t>
  </si>
  <si>
    <t>14,9,14,4,9,4,10,7,9,28,30,28,10,17,22,14,10,22</t>
  </si>
  <si>
    <t>61,38,42,157,253,88,131,208,82,55,85,30,57,63,23,59,51,43</t>
  </si>
  <si>
    <t>chr9:10445354|10453645-</t>
  </si>
  <si>
    <t>ENSGALG00000002706;</t>
  </si>
  <si>
    <t>exon:10445355-10445456,exon:10453547-10453645</t>
  </si>
  <si>
    <t>XRN1</t>
  </si>
  <si>
    <t>chr9:10466901|10468961-</t>
  </si>
  <si>
    <t>exon:10466902-10467012,exon:10468729-10468961</t>
  </si>
  <si>
    <t>chr9:10552140|10555538+</t>
  </si>
  <si>
    <t>ENSGALG00000002639;</t>
  </si>
  <si>
    <t>exon:10555343-10555538</t>
  </si>
  <si>
    <t>TRPC1</t>
  </si>
  <si>
    <t>chr9:10552140|10562317+</t>
  </si>
  <si>
    <t>exon:10552141-10552343,exon:10562174-10562317</t>
  </si>
  <si>
    <t>3,7,6,16,25,8,6,13,7,15</t>
  </si>
  <si>
    <t>16,17,33,22,35,9,14,14,9,18</t>
  </si>
  <si>
    <t>chr9:10808850|10814625-</t>
  </si>
  <si>
    <t>ENSGALG00000002374;</t>
  </si>
  <si>
    <t>exon:10814512-10814625</t>
  </si>
  <si>
    <t>4,3,10,4,2,5</t>
  </si>
  <si>
    <t>41,52,19,15,15,29</t>
  </si>
  <si>
    <t>SLC9A9</t>
  </si>
  <si>
    <t>chr9:10808850|10829024-</t>
  </si>
  <si>
    <t>exon:10814512-10814625,exon:10828936-10829024</t>
  </si>
  <si>
    <t>14,3,4,2,4</t>
  </si>
  <si>
    <t>40,66,20,18,18</t>
  </si>
  <si>
    <t>chr9:10812762|10814625-</t>
  </si>
  <si>
    <t>exon:10812763-10812874,exon:10814512-10814625</t>
  </si>
  <si>
    <t>chr9:10814511|10838646-</t>
  </si>
  <si>
    <t>exon:10814512-10814625,exon:10828936-10829024,exon:10838559-10838646</t>
  </si>
  <si>
    <t>56,79,23</t>
  </si>
  <si>
    <t>chr9:10814511|10838667-</t>
  </si>
  <si>
    <t>intron:10814512-10814625,intron:10828936-10829024,intron:10838559-10838667</t>
  </si>
  <si>
    <t>60,52,41,25,24,8,30,20,22</t>
  </si>
  <si>
    <t>48,72,22,8,16,15,29,18,18</t>
  </si>
  <si>
    <t>chr9:10828935|10839612-</t>
  </si>
  <si>
    <t>exon:10828936-10829024</t>
  </si>
  <si>
    <t>3,11,2,5,4</t>
  </si>
  <si>
    <t>35,56,18,26,18</t>
  </si>
  <si>
    <t>chr9:10938336|10939879+</t>
  </si>
  <si>
    <t>ENSGALG00000002347;</t>
  </si>
  <si>
    <t>exon:10939557-10939879</t>
  </si>
  <si>
    <t>C3orf58</t>
  </si>
  <si>
    <t>chr9:10938336|10940642+</t>
  </si>
  <si>
    <t>exon:10940548-10940642</t>
  </si>
  <si>
    <t>3,2,10,4</t>
  </si>
  <si>
    <t>26,27,17,11</t>
  </si>
  <si>
    <t>chr9:10948884|10950166+</t>
  </si>
  <si>
    <t>intergenic_region:10948885-10949081</t>
  </si>
  <si>
    <t>chr9:11142640|11176557+</t>
  </si>
  <si>
    <t>intergenic_region:11142641-11142702,intergenic_region:11144743-11144833,intergenic_region:11147518-11147673,intergenic_region:11176401-11176557</t>
  </si>
  <si>
    <t>3,16,18,3,3,5,11</t>
  </si>
  <si>
    <t>7,7,3,3,6,11,4</t>
  </si>
  <si>
    <t>chr9:11144742|11176557+</t>
  </si>
  <si>
    <t>intergenic_region:11144743-11144833,intergenic_region:11176401-11176557</t>
  </si>
  <si>
    <t>4,3,5,12,5,4,3</t>
  </si>
  <si>
    <t>9,7,5,15,6,9,8</t>
  </si>
  <si>
    <t>chr9:11147577|11176557+</t>
  </si>
  <si>
    <t>intergenic_region:11147578-11147673,intergenic_region:11176401-11176557</t>
  </si>
  <si>
    <t>22,29,2,19,6,5,29,21,16,29,2,7,8,5</t>
  </si>
  <si>
    <t>15,24,11,19,11,7,26,7,13,8,9,21,7,18</t>
  </si>
  <si>
    <t>chr9:11158630|11176557+</t>
  </si>
  <si>
    <t>intergenic_region:11158631-11158771,intergenic_region:11176401-11176557</t>
  </si>
  <si>
    <t>3,2,3,4,3</t>
  </si>
  <si>
    <t>9,9,2,13,12</t>
  </si>
  <si>
    <t>chr9:11392195|11420466+</t>
  </si>
  <si>
    <t>intergenic_region:11392196-11392293,intergenic_region:11420289-11420466</t>
  </si>
  <si>
    <t>5,4,7</t>
  </si>
  <si>
    <t>chr9:11523583|11543198-</t>
  </si>
  <si>
    <t>ENSGALG00000006783;</t>
  </si>
  <si>
    <t>exon:11541545-11541681,exon:11543107-11543198</t>
  </si>
  <si>
    <t>2,4,9,3,5</t>
  </si>
  <si>
    <t>52,22,53,20,31</t>
  </si>
  <si>
    <t>PLOD2</t>
  </si>
  <si>
    <t>chr9:11525394|11543198-</t>
  </si>
  <si>
    <t>exon:11525395-11525520,exon:11529625-11529726,exon:11543107-11543198</t>
  </si>
  <si>
    <t>19,51,71</t>
  </si>
  <si>
    <t>chr9:11529624|11534987-</t>
  </si>
  <si>
    <t>exon:11529625-11529726,exon:11534875-11534987</t>
  </si>
  <si>
    <t>chr9:11529624|11536496-</t>
  </si>
  <si>
    <t>exon:11529625-11529726</t>
  </si>
  <si>
    <t>2,4,2,5,9,17,7,4,9,4,8,9,3</t>
  </si>
  <si>
    <t>50,56,107,69,112,195,86,91,85,62,99,91,109</t>
  </si>
  <si>
    <t>chr9:11529624|11543198-</t>
  </si>
  <si>
    <t>exon:11529625-11529726,exon:11532252-11532349,exon:11533137-11533200,exon:11541545-11541681,exon:11543107-11543198</t>
  </si>
  <si>
    <t>39,26,66,54,40,56,22,36,20,116,132,84,56,61,56,60,47,56</t>
  </si>
  <si>
    <t>23,11,26,77,43,59,50,86,35,40,94,29,38,42,33,45,54,26</t>
  </si>
  <si>
    <t>chr9:11532251|11534987-</t>
  </si>
  <si>
    <t>exon:11532252-11532349,exon:11533137-11533200,exon:11534875-11534987</t>
  </si>
  <si>
    <t>28,33,51,32,11,20,58,7,37,125,90,131,99,49,65,78,40,97</t>
  </si>
  <si>
    <t>61,63,79,148,117,149,80,116,72,211,217,138,102,132,108,122,135,149</t>
  </si>
  <si>
    <t>chr9:11536332|11543198-</t>
  </si>
  <si>
    <t>exon:11543107-11543198</t>
  </si>
  <si>
    <t>2,3,3,4,2</t>
  </si>
  <si>
    <t>43,51,125,73,92</t>
  </si>
  <si>
    <t>chr9:11541544|11543198-</t>
  </si>
  <si>
    <t>exon:11541545-11541681,exon:11542541-11542632,exon:11542743-11542814,exon:11543107-11543198</t>
  </si>
  <si>
    <t>chr9:1175885|1176096+</t>
  </si>
  <si>
    <t>ENSGALG00000035412;</t>
  </si>
  <si>
    <t>exon:1175886-1176096</t>
  </si>
  <si>
    <t>2,9,2,2,3,5,6</t>
  </si>
  <si>
    <t>34,34,23,24,36,27,14</t>
  </si>
  <si>
    <t>chr9:1234238|1248445+</t>
  </si>
  <si>
    <t>ENSGALG00000001730;</t>
  </si>
  <si>
    <t>exon:1234239-1234341,exon:1247484-1247580,exon:1248338-1248445</t>
  </si>
  <si>
    <t>DGKD</t>
  </si>
  <si>
    <t>chr9:1243566|1248445+</t>
  </si>
  <si>
    <t>exon:1248338-1248445</t>
  </si>
  <si>
    <t>73,48,32,53</t>
  </si>
  <si>
    <t>chr9:12542737|12560956-</t>
  </si>
  <si>
    <t>ENSGALG00000006908;</t>
  </si>
  <si>
    <t>exon:12542738-12542840,exon:12560858-12560956</t>
  </si>
  <si>
    <t>278,77</t>
  </si>
  <si>
    <t>DLG1</t>
  </si>
  <si>
    <t>chr9:12683042|12689959+</t>
  </si>
  <si>
    <t>ENSGALG00000006976;</t>
  </si>
  <si>
    <t>exon:12683043-12683153,exon:12689818-12689959</t>
  </si>
  <si>
    <t>3,3,7,7,2</t>
  </si>
  <si>
    <t>22,22,25,10,7</t>
  </si>
  <si>
    <t>chr9:12736883|12739834+</t>
  </si>
  <si>
    <t>ENSGALG00000007040;</t>
  </si>
  <si>
    <t>exon:12736884-12736941,exon:12738342-12738461,exon:12739781-12739834</t>
  </si>
  <si>
    <t>3,6,5,3,7,4,17,4,13,9,19,17,35,25,10,6,19</t>
  </si>
  <si>
    <t>8,17,8,29,51,16,28,63,18,22,38,25,22,26,10,11,12</t>
  </si>
  <si>
    <t>chr9:12756176|12763820+</t>
  </si>
  <si>
    <t>exon:12756177-12756289,exon:12759640-12759660,exon:12762302-12762353,exon:12763720-12763820</t>
  </si>
  <si>
    <t>chr9:12848643|12852154+</t>
  </si>
  <si>
    <t>ENSGALG00000007058;</t>
  </si>
  <si>
    <t>exon:12848644-12848730,exon:12849624-12849710</t>
  </si>
  <si>
    <t>2,4,5,4,2,6,7,4</t>
  </si>
  <si>
    <t>38,40,61,70,19,42,29,7</t>
  </si>
  <si>
    <t>LSG1</t>
  </si>
  <si>
    <t>chr9:12855212|12855722+</t>
  </si>
  <si>
    <t>intron:12855213-12855552,intron:12855664-12855722</t>
  </si>
  <si>
    <t>7,3,6,5</t>
  </si>
  <si>
    <t>18,38,24,15</t>
  </si>
  <si>
    <t>chr9:12889925|12900351+</t>
  </si>
  <si>
    <t>ENSGALG00000007075;</t>
  </si>
  <si>
    <t>exon:12889926-12890019,exon:12899406-12899478,exon:12900220-12900351</t>
  </si>
  <si>
    <t>ATP13A3</t>
  </si>
  <si>
    <t>chr9:13088600|13103066-</t>
  </si>
  <si>
    <t>ENSGALG00000007150;</t>
  </si>
  <si>
    <t>exon:13088601-13088687,exon:13099910-13099977,exon:13101855-13101962,exon:13102970-13103066</t>
  </si>
  <si>
    <t>OPA1</t>
  </si>
  <si>
    <t>chr9:13490111|13496973+</t>
  </si>
  <si>
    <t>ENSGALG00000036971;</t>
  </si>
  <si>
    <t>exon:13490112-13490222,exon:13492693-13492775,exon:13496870-13496973</t>
  </si>
  <si>
    <t>3,24,333,345,226,221,190,110,109,166,149</t>
  </si>
  <si>
    <t>19,12,40,50,24,44,47,27,57,40,30</t>
  </si>
  <si>
    <t>FGF12</t>
  </si>
  <si>
    <t>chr9:13490111|13550216+</t>
  </si>
  <si>
    <t>exon:13490112-13490222</t>
  </si>
  <si>
    <t>19,12,8,5,3,5,10,7,2</t>
  </si>
  <si>
    <t>20,33,12,25,44,18,46,41,20</t>
  </si>
  <si>
    <t>chr9:13718910|13721553-</t>
  </si>
  <si>
    <t>ENSGALG00000020813;</t>
  </si>
  <si>
    <t>exon:13718911-13719028</t>
  </si>
  <si>
    <t>76,31</t>
  </si>
  <si>
    <t>chr9:13718910|13727919-</t>
  </si>
  <si>
    <t>exon:13718911-13719028,exon:13726401-13726530,exon:13727857-13727919</t>
  </si>
  <si>
    <t>127,64,75,54</t>
  </si>
  <si>
    <t>chr9:1373652|1375253-</t>
  </si>
  <si>
    <t>ENSGALG00000001995;</t>
  </si>
  <si>
    <t>exon:1373653-1373773,exon:1374274-1374340,exon:1375094-1375253</t>
  </si>
  <si>
    <t>2,4,6,4,5,30,73,21,15,21,22,7,11,12</t>
  </si>
  <si>
    <t>10,28,54,93,81,382,572,220,246,190,123,144,180,89</t>
  </si>
  <si>
    <t>chr9:1388633|1389022-</t>
  </si>
  <si>
    <t>ENSGALG00000002043;</t>
  </si>
  <si>
    <t>intron:1388634-1388726,intron:1388856-1389022</t>
  </si>
  <si>
    <t>WDR33</t>
  </si>
  <si>
    <t>chr9:14140561|14171945-</t>
  </si>
  <si>
    <t>ENSGALG00000007324;</t>
  </si>
  <si>
    <t>exon:14171817-14171945</t>
  </si>
  <si>
    <t>TP63</t>
  </si>
  <si>
    <t>chr9:14171385|14171945-</t>
  </si>
  <si>
    <t>exon:14171386-14171518,exon:14171817-14171945</t>
  </si>
  <si>
    <t>chr9:1427074|1432462-</t>
  </si>
  <si>
    <t>exon:1427075-1427172,exon:1432238-1432462</t>
  </si>
  <si>
    <t>10,5,3,6,11,6,2,5,8,5,4,10,3,2</t>
  </si>
  <si>
    <t>96,82,72,187,257,153,186,86,76,24,112,116,52,40</t>
  </si>
  <si>
    <t>chr9:14283572|14294947-</t>
  </si>
  <si>
    <t>intergenic_region:14283573-14283676,intergenic_region:14294235-14294369</t>
  </si>
  <si>
    <t>chr9:14394776|14397410-</t>
  </si>
  <si>
    <t>ENSGALG00000007337;</t>
  </si>
  <si>
    <t>exon:14394777-14394897,exon:14397232-14397410</t>
  </si>
  <si>
    <t>LPP</t>
  </si>
  <si>
    <t>chr9:14437086|14462554-</t>
  </si>
  <si>
    <t>exon:14437087-14437256,exon:14462431-14462554</t>
  </si>
  <si>
    <t>3,10,7,6,3,4</t>
  </si>
  <si>
    <t>chr9:14541540|14558266-</t>
  </si>
  <si>
    <t>exon:14541541-14541663</t>
  </si>
  <si>
    <t>chr9:14586164|14606983-</t>
  </si>
  <si>
    <t>exon:14586165-14586366,exon:14606919-14606983</t>
  </si>
  <si>
    <t>7,10,4,4,3,4,3</t>
  </si>
  <si>
    <t>chr9:14635248|14637405-</t>
  </si>
  <si>
    <t>intron:14635249-14635348,intron:14637232-14637405</t>
  </si>
  <si>
    <t>chr9:14671521|14675532-</t>
  </si>
  <si>
    <t>intron:14671522-14671620,intron:14672456-14672542,intron:14673034-14673110,intron:14675427-14675532</t>
  </si>
  <si>
    <t>2,3,3,6,6,8,10,10,42,43,22,16,12,9,8,9,8</t>
  </si>
  <si>
    <t>16,12,21,37,64,7,34,17,217,319,148,282,297,196,136,178,86</t>
  </si>
  <si>
    <t>chr9:14671521|14683426-</t>
  </si>
  <si>
    <t>intergenic_region:14671522-14671620,intergenic_region:14675427-14675532</t>
  </si>
  <si>
    <t>chr9:14671521|14689069-</t>
  </si>
  <si>
    <t>intergenic_region:14671522-14671620,intergenic_region:14675427-14675532,intergenic_region:14688937-14689069</t>
  </si>
  <si>
    <t>chr9:14675426|14689069-</t>
  </si>
  <si>
    <t>intergenic_region:14675427-14675532,intergenic_region:14688937-14689069</t>
  </si>
  <si>
    <t>chr9:15059405|15062938-</t>
  </si>
  <si>
    <t>ENSGALG00000007557;</t>
  </si>
  <si>
    <t>exon:15062806-15062938</t>
  </si>
  <si>
    <t>RUBCN</t>
  </si>
  <si>
    <t>chr9:15086250|15090420+</t>
  </si>
  <si>
    <t>ENSGALG00000007581;</t>
  </si>
  <si>
    <t>exon:15090308-15090420</t>
  </si>
  <si>
    <t>FYTTD1</t>
  </si>
  <si>
    <t>chr9:15115702|15121878+</t>
  </si>
  <si>
    <t>ENSGALG00000007595;</t>
  </si>
  <si>
    <t>exon:15115703-15115847,exon:15121539-15121632,exon:15121758-15121878</t>
  </si>
  <si>
    <t>43,54,49</t>
  </si>
  <si>
    <t>LRCH3</t>
  </si>
  <si>
    <t>chr9:1517338|1524334+</t>
  </si>
  <si>
    <t>ENSGALG00000002141;</t>
  </si>
  <si>
    <t>exon:1517339-1517528</t>
  </si>
  <si>
    <t>UGGT1</t>
  </si>
  <si>
    <t>chr9:15193760|15199439+</t>
  </si>
  <si>
    <t>ENSGALG00000007664;</t>
  </si>
  <si>
    <t>exon:15193761-15193889,exon:15194781-15194869,exon:15198736-15198831,exon:15199375-15199439</t>
  </si>
  <si>
    <t>83,28</t>
  </si>
  <si>
    <t>PSMD1</t>
  </si>
  <si>
    <t>chr9:1522508|1524334+</t>
  </si>
  <si>
    <t>exon:1522509-1522613,exon:1523088-1523172,exon:1524152-1524334</t>
  </si>
  <si>
    <t>3,4,16,4,4,9,5,7,18,8</t>
  </si>
  <si>
    <t>65,15,36,20,27,32,13,26,34,14</t>
  </si>
  <si>
    <t>chr9:15257173|15257861+</t>
  </si>
  <si>
    <t>ENSGALG00000007691;</t>
  </si>
  <si>
    <t>intron:15257174-15257344</t>
  </si>
  <si>
    <t>3,2,7,7,4</t>
  </si>
  <si>
    <t>6,5,15,11,1</t>
  </si>
  <si>
    <t>ARMC9</t>
  </si>
  <si>
    <t>chr9:15257768|15264488+</t>
  </si>
  <si>
    <t>exon:15257769-15257861,exon:15259069-15259093,exon:15263117-15263274,exon:15264390-15264488</t>
  </si>
  <si>
    <t>12,22,11,5,9</t>
  </si>
  <si>
    <t>chr9:15263116|15264488+</t>
  </si>
  <si>
    <t>intron:15263117-15263274,intron:15264390-15264488</t>
  </si>
  <si>
    <t>17,5,21,2</t>
  </si>
  <si>
    <t>chr9:15325592|15325982-</t>
  </si>
  <si>
    <t>ENSGALG00000032930;</t>
  </si>
  <si>
    <t>exon:15325593-15325726,exon:15325856-15325982</t>
  </si>
  <si>
    <t>NCL</t>
  </si>
  <si>
    <t>chr9:15327285|15329737-</t>
  </si>
  <si>
    <t>exon:15327286-15327369,exon:15329630-15329737</t>
  </si>
  <si>
    <t>chr9:15424447|15428667+</t>
  </si>
  <si>
    <t>ENSGALG00000007752;</t>
  </si>
  <si>
    <t>exon:15424448-15424624,exon:15424868-15424943</t>
  </si>
  <si>
    <t>43,101,180,35</t>
  </si>
  <si>
    <t>COPS7B</t>
  </si>
  <si>
    <t>chr9:15464943|15474809+</t>
  </si>
  <si>
    <t>ENSGALG00000007767;</t>
  </si>
  <si>
    <t>intron:15464944-15465164,intron:15471419-15471472,intron:15474708-15474809</t>
  </si>
  <si>
    <t>19,15,37</t>
  </si>
  <si>
    <t>DIS3L2</t>
  </si>
  <si>
    <t>chr9:15465738|15474809+</t>
  </si>
  <si>
    <t>exon:15465739-15465897,exon:15474708-15474809</t>
  </si>
  <si>
    <t>14,20,11,11,20,15,7,6,4,85,101,21,27,22,9,12,27,24</t>
  </si>
  <si>
    <t>35,32,17,54,53,39,28,28,14,32,49,17,39,34,15,29,26,14</t>
  </si>
  <si>
    <t>chr9:15502705|15502940+</t>
  </si>
  <si>
    <t>exon:15502706-15502940</t>
  </si>
  <si>
    <t>chr9:15502705|15515843+</t>
  </si>
  <si>
    <t>exon:15502706-15502940,exon:15515596-15515843</t>
  </si>
  <si>
    <t>32,36,30</t>
  </si>
  <si>
    <t>chr9:15514315|15515843+</t>
  </si>
  <si>
    <t>exon:15514316-15514425,exon:15515596-15515843</t>
  </si>
  <si>
    <t>3,2,5,6,4,2</t>
  </si>
  <si>
    <t>20,29,18,23,25,15</t>
  </si>
  <si>
    <t>chr9:15551318|15561492+</t>
  </si>
  <si>
    <t>exon:15551319-15551431,exon:15557336-15557443,exon:15561259-15561492</t>
  </si>
  <si>
    <t>10,12,14,15,11,8,24,13,20,24,17,13,6,9,12,14</t>
  </si>
  <si>
    <t>19,10,38,47,50,16,24,10,16,22,12,21,30,6,16,16</t>
  </si>
  <si>
    <t>chr9:15557335|15561492+</t>
  </si>
  <si>
    <t>exon:15561259-15561492</t>
  </si>
  <si>
    <t>2,5,3,3,2,4,2,2</t>
  </si>
  <si>
    <t>24,17,44,41,28,76,52,9</t>
  </si>
  <si>
    <t>chr9:15637238|15638325-</t>
  </si>
  <si>
    <t>ENSGALG00000042612;</t>
  </si>
  <si>
    <t>exon:15637239-15637396</t>
  </si>
  <si>
    <t>SLC12A9</t>
  </si>
  <si>
    <t>chr9:15671420|15678144-</t>
  </si>
  <si>
    <t>ENSGALG00000007919;</t>
  </si>
  <si>
    <t>exon:15671421-15671557,exon:15678030-15678144</t>
  </si>
  <si>
    <t>EIF4E2</t>
  </si>
  <si>
    <t>chr9:15734839|15738269-</t>
  </si>
  <si>
    <t>intergenic_region:15734840-15734953,intergenic_region:15735689-15735745</t>
  </si>
  <si>
    <t>4,3,2,3,2</t>
  </si>
  <si>
    <t>9,50,39,66,46</t>
  </si>
  <si>
    <t>chr9:15734839|15738542-</t>
  </si>
  <si>
    <t>chr9:15738902|15739348+</t>
  </si>
  <si>
    <t>ENSGALG00000008283;</t>
  </si>
  <si>
    <t>exon:15738903-15739065,exon:15739199-15739348</t>
  </si>
  <si>
    <t>chr9:15738902|15741124+</t>
  </si>
  <si>
    <t>exon:15738903-15739065</t>
  </si>
  <si>
    <t>chr9:15742026|15742666+</t>
  </si>
  <si>
    <t>exon:15742027-15742214,exon:15742525-15742666</t>
  </si>
  <si>
    <t>chr9:15742026|15743002+</t>
  </si>
  <si>
    <t>intergenic_region:15742027-15742214,intergenic_region:15742885-15743002</t>
  </si>
  <si>
    <t>chr9:15798860|15812488-</t>
  </si>
  <si>
    <t>ENSGALG00000008369;</t>
  </si>
  <si>
    <t>intron:15812314-15812488</t>
  </si>
  <si>
    <t>549,54</t>
  </si>
  <si>
    <t>ABCC5</t>
  </si>
  <si>
    <t>chr9:15799638|15812488-</t>
  </si>
  <si>
    <t>exon:15799639-15799786,exon:15812314-15812488</t>
  </si>
  <si>
    <t>9,10,3,12,9,18,5,4,2</t>
  </si>
  <si>
    <t>197,179,146,498,810,522,41,50,49</t>
  </si>
  <si>
    <t>chr9:15875029|15880546+</t>
  </si>
  <si>
    <t>ENSGALG00000008432;</t>
  </si>
  <si>
    <t>exon:15875030-15875142,exon:15880464-15880546</t>
  </si>
  <si>
    <t>3,6,8,10,2,11,4,8,3,3,7</t>
  </si>
  <si>
    <t>AP2M1</t>
  </si>
  <si>
    <t>chr9:15880049|15880546+</t>
  </si>
  <si>
    <t>exon:15880050-15880340,exon:15880464-15880546</t>
  </si>
  <si>
    <t>chr9:15880049|15884108+</t>
  </si>
  <si>
    <t>exon:15883967-15884108</t>
  </si>
  <si>
    <t>chr9:15883741|15884108+</t>
  </si>
  <si>
    <t>exon:15883742-15883877,exon:15883967-15884108</t>
  </si>
  <si>
    <t>11,9,14,7,18,10,5,9,15,31,17,24,4,20,5,8</t>
  </si>
  <si>
    <t>chr9:15955015|15955523+</t>
  </si>
  <si>
    <t>ENSGALG00000008520;</t>
  </si>
  <si>
    <t>exon:15955016-15955149,exon:15955386-15955523</t>
  </si>
  <si>
    <t>EIF4G1</t>
  </si>
  <si>
    <t>chr9:16022257|16023261-</t>
  </si>
  <si>
    <t>intergenic_region:16023197-16023261</t>
  </si>
  <si>
    <t>4,2,4,5</t>
  </si>
  <si>
    <t>12,43,53,23</t>
  </si>
  <si>
    <t>chr9:1609646|1610012-</t>
  </si>
  <si>
    <t>ENSGALG00000002155;</t>
  </si>
  <si>
    <t>intron:1609647-1610012</t>
  </si>
  <si>
    <t>6,13,19</t>
  </si>
  <si>
    <t>HS6ST1</t>
  </si>
  <si>
    <t>chr9:16106695|16120212-</t>
  </si>
  <si>
    <t>intergenic_region:16106696-16106742,intergenic_region:16119806-16119953,intergenic_region:16120107-16120212</t>
  </si>
  <si>
    <t>3,7,3,18,4,6,7,3,3,5</t>
  </si>
  <si>
    <t>25,226,38,71,23,28,79,15,32,16</t>
  </si>
  <si>
    <t>chr9:16111475|16114674-</t>
  </si>
  <si>
    <t>ENSGALG00000008545;</t>
  </si>
  <si>
    <t>exon:16111476-16111526,exon:16112924-16113007,exon:16114537-16114674</t>
  </si>
  <si>
    <t>2,2,2,5,15,8,8,3,7,2,9,6,5,2,6,2</t>
  </si>
  <si>
    <t>62,76,64,171,303,125,95,108,69,118,262,84,58,104,83,50</t>
  </si>
  <si>
    <t>SENP5</t>
  </si>
  <si>
    <t>chr9:16111475|16119953-</t>
  </si>
  <si>
    <t>exon:16111476-16111526,exon:16112924-16113007,exon:16114537-16114674,exon:16117192-16117252,exon:16119123-16119170,exon:16119806-16119953</t>
  </si>
  <si>
    <t>15,29,21,34,44,17,6,24,10,46,82,40,18,32,34,27,22,31</t>
  </si>
  <si>
    <t>51,47,36,172,271,102,60,108,37,77,121,57,26,49,29,45,43,30</t>
  </si>
  <si>
    <t>chr9:16111475|16120212-</t>
  </si>
  <si>
    <t>exon:16111476-16111526,exon:16112924-16113007,exon:16119806-16119953,exon:16120107-16120212</t>
  </si>
  <si>
    <t>6,11,2,6,2,12,21,9,2,8,5,3,15,12</t>
  </si>
  <si>
    <t>44,32,131,229,78,38,93,28,12,35,18,30,20,23</t>
  </si>
  <si>
    <t>chr9:16111475|16124762-</t>
  </si>
  <si>
    <t>exon:16111476-16111526,exon:16112924-16113007,exon:16114537-16114674,exon:16124508-16124762</t>
  </si>
  <si>
    <t>13,22,12,18,57,11,8,8,5,23,55,32,5,17,7,7,9,9</t>
  </si>
  <si>
    <t>20,16,15,92,126,62,57,68,30,28,31,8,12,17,12,27,22,9</t>
  </si>
  <si>
    <t>chr9:16117191|16124762-</t>
  </si>
  <si>
    <t>exon:16117192-16117269,exon:16119123-16119170</t>
  </si>
  <si>
    <t>chr9:16199997|16200880-</t>
  </si>
  <si>
    <t>ENSGALG00000008545;ENSGALG00000008601;ENSGALG00000008608;</t>
  </si>
  <si>
    <t>intron:16200663-16200880</t>
  </si>
  <si>
    <t>SENP5;AHSG;FETUB</t>
  </si>
  <si>
    <t>chr9:16241501|16242633-</t>
  </si>
  <si>
    <t>intergenic_region:16241502-16241613,intergenic_region:16242567-16242633</t>
  </si>
  <si>
    <t>chr9:16250565|16250808+</t>
  </si>
  <si>
    <t>ENSGALG00000008684;</t>
  </si>
  <si>
    <t>intron:16250566-16250808</t>
  </si>
  <si>
    <t>36,18</t>
  </si>
  <si>
    <t>EIF4A2</t>
  </si>
  <si>
    <t>chr9:16251299|16251795+</t>
  </si>
  <si>
    <t>exon:16251300-16251437,exon:16251706-16251795</t>
  </si>
  <si>
    <t>4,2,3,9,3</t>
  </si>
  <si>
    <t>chr9:16251299|16252113+</t>
  </si>
  <si>
    <t>exon:16251300-16251437,exon:16251706-16251795,exon:16252034-16252113</t>
  </si>
  <si>
    <t>chr9:16257849|16261022-</t>
  </si>
  <si>
    <t>ENSGALG00000008703;</t>
  </si>
  <si>
    <t>exon:16257850-16257975,exon:16260943-16261022</t>
  </si>
  <si>
    <t>RFC4</t>
  </si>
  <si>
    <t>chr9:1629123|1629407-</t>
  </si>
  <si>
    <t>intron:1629124-1629407</t>
  </si>
  <si>
    <t>9,10,7,6</t>
  </si>
  <si>
    <t>13,16,10,19</t>
  </si>
  <si>
    <t>chr9:1629123|1629410-</t>
  </si>
  <si>
    <t>intron:1629124-1629410</t>
  </si>
  <si>
    <t>6,21,4,2,2</t>
  </si>
  <si>
    <t>13,16,10,18,23</t>
  </si>
  <si>
    <t>chr9:1629123|1629552-</t>
  </si>
  <si>
    <t>intron:1629124-1629552</t>
  </si>
  <si>
    <t>chr9:16442344|16444721+</t>
  </si>
  <si>
    <t>ENSGALG00000008785;</t>
  </si>
  <si>
    <t>exon:16442345-16442440,exon:16444600-16444721</t>
  </si>
  <si>
    <t>79,72,513,51</t>
  </si>
  <si>
    <t>MCCC1</t>
  </si>
  <si>
    <t>chr9:16442344|16445920+</t>
  </si>
  <si>
    <t>exon:16442345-16442440,exon:16445632-16445713,exon:16445793-16445920</t>
  </si>
  <si>
    <t>395,245,58</t>
  </si>
  <si>
    <t>chr9:16442344|16454465+</t>
  </si>
  <si>
    <t>exon:16442345-16442440,exon:16452868-16452939,exon:16454334-16454465</t>
  </si>
  <si>
    <t>3,5,3,2,2,3,2,2,6,2</t>
  </si>
  <si>
    <t>60,56,229,164,32,34,23,33,32,15</t>
  </si>
  <si>
    <t>chr9:16450211|16454465+</t>
  </si>
  <si>
    <t>exon:16450212-16450261,exon:16454334-16454465</t>
  </si>
  <si>
    <t>chr9:16469411|16471607+</t>
  </si>
  <si>
    <t>ENSGALG00000008807;</t>
  </si>
  <si>
    <t>exon:16470771-16470939,exon:16471477-16471607</t>
  </si>
  <si>
    <t>4,2,6,3,3,4,4,2</t>
  </si>
  <si>
    <t>61,41,41,193,247,134,14,9</t>
  </si>
  <si>
    <t>DCUN1D1</t>
  </si>
  <si>
    <t>chr9:16515979|16520484-</t>
  </si>
  <si>
    <t>ENSGALG00000008839;</t>
  </si>
  <si>
    <t>exon:16515980-16516087,exon:16520404-16520484</t>
  </si>
  <si>
    <t>69,33</t>
  </si>
  <si>
    <t>chr9:16520403|16524101-</t>
  </si>
  <si>
    <t>exon:16520404-16520484,exon:16523285-16523374,exon:16523985-16524101</t>
  </si>
  <si>
    <t>37,24,32,9,6,35,10,7,5,10,11</t>
  </si>
  <si>
    <t>53,43,107,87,32,37,19,28,20,31,18</t>
  </si>
  <si>
    <t>chr9:1661781|1661989-</t>
  </si>
  <si>
    <t>intron:1661782-1661989</t>
  </si>
  <si>
    <t>3,8,11,2,6,4</t>
  </si>
  <si>
    <t>0,7,8,1,2,3</t>
  </si>
  <si>
    <t>chr9:1663487|1663908-</t>
  </si>
  <si>
    <t>intron:1663488-1663908</t>
  </si>
  <si>
    <t>chr9:1663563|1663908-</t>
  </si>
  <si>
    <t>intron:1663564-1663908</t>
  </si>
  <si>
    <t>3,2,7,8,2</t>
  </si>
  <si>
    <t>6,7,4,9,16</t>
  </si>
  <si>
    <t>chr9:1670067|1670306-</t>
  </si>
  <si>
    <t>intron:1670068-1670306</t>
  </si>
  <si>
    <t>4,3,3,3,3,4</t>
  </si>
  <si>
    <t>3,3,2,7,7,2</t>
  </si>
  <si>
    <t>chr9:1677033|1678196-</t>
  </si>
  <si>
    <t>intron:1677034-1677173,intron:1678048-1678196</t>
  </si>
  <si>
    <t>chr9:17146356|17147426-</t>
  </si>
  <si>
    <t>ENSGALG00000008864;</t>
  </si>
  <si>
    <t>exon:17147223-17147426</t>
  </si>
  <si>
    <t>FXR1</t>
  </si>
  <si>
    <t>chr9:17455756|17470037-</t>
  </si>
  <si>
    <t>ENSGALG00000008909;</t>
  </si>
  <si>
    <t>exon:17469912-17470037</t>
  </si>
  <si>
    <t>35,59,38,7</t>
  </si>
  <si>
    <t>USP13</t>
  </si>
  <si>
    <t>chr9:17465145|17470037-</t>
  </si>
  <si>
    <t>exon:17465146-17465206,exon:17469912-17470037</t>
  </si>
  <si>
    <t>5,4,6,5,7,2,5</t>
  </si>
  <si>
    <t>44,33,25,58,73,4,2</t>
  </si>
  <si>
    <t>chr9:17547433|17549486+</t>
  </si>
  <si>
    <t>ENSGALG00000008983;</t>
  </si>
  <si>
    <t>exon:17547434-17547532,exon:17549380-17549486</t>
  </si>
  <si>
    <t>76,44</t>
  </si>
  <si>
    <t>GNB4</t>
  </si>
  <si>
    <t>chr9:17547433|17551905+</t>
  </si>
  <si>
    <t>exon:17547434-17547532,exon:17548595-17548633,exon:17551704-17551905</t>
  </si>
  <si>
    <t>chr9:17547433|17554681+</t>
  </si>
  <si>
    <t>intergenic_region:17547434-17547532</t>
  </si>
  <si>
    <t>3,8,5,2</t>
  </si>
  <si>
    <t>58,82,26,50</t>
  </si>
  <si>
    <t>chr9:17547433|17555428+</t>
  </si>
  <si>
    <t>intergenic_region:17547434-17547532,intergenic_region:17555265-17555428</t>
  </si>
  <si>
    <t>chr9:17582800|17585610-</t>
  </si>
  <si>
    <t>ENSGALG00000005944;</t>
  </si>
  <si>
    <t>exon:17585041-17585108,exon:17585478-17585610</t>
  </si>
  <si>
    <t>ZNF639</t>
  </si>
  <si>
    <t>chr9:17617284|17618617-</t>
  </si>
  <si>
    <t>ENSGALG00000041873;</t>
  </si>
  <si>
    <t>intron:17617285-17617431,intron:17618201-17618335</t>
  </si>
  <si>
    <t>4,4,4,7,4,5,6,4,2,9,2,6,3</t>
  </si>
  <si>
    <t>44,34,98,162,67,254,61,28,32,22,22,11,17</t>
  </si>
  <si>
    <t>MFN1</t>
  </si>
  <si>
    <t>chr9:18024396|18026921+</t>
  </si>
  <si>
    <t>ENSGALG00000039182;</t>
  </si>
  <si>
    <t>intron:18024397-18024649,intron:18026857-18026921</t>
  </si>
  <si>
    <t>7,4,3,4,5</t>
  </si>
  <si>
    <t>21,20,40,8,12</t>
  </si>
  <si>
    <t>TBL1XR1</t>
  </si>
  <si>
    <t>chr9:18061132|18065480+</t>
  </si>
  <si>
    <t>exon:18065261-18065480</t>
  </si>
  <si>
    <t>chr9:18462806|18488273-</t>
  </si>
  <si>
    <t>ENSGALG00000023670;</t>
  </si>
  <si>
    <t>exon:18462807-18462953,exon:18482287-18482379,exon:18488130-18488273</t>
  </si>
  <si>
    <t>NAALADL2</t>
  </si>
  <si>
    <t>chr9:18477940|18488273-</t>
  </si>
  <si>
    <t>exon:18477941-18478060,exon:18482287-18482379,exon:18488130-18488273</t>
  </si>
  <si>
    <t>chr9:18520391|18559514-</t>
  </si>
  <si>
    <t>exon:18559244-18559514</t>
  </si>
  <si>
    <t>chr9:18543250|18559514-</t>
  </si>
  <si>
    <t>exon:18543251-18543370,exon:18559244-18559514</t>
  </si>
  <si>
    <t>chr9:18602667|18603163-</t>
  </si>
  <si>
    <t>exon:18602668-18603163</t>
  </si>
  <si>
    <t>chr9:18986019|19022378-</t>
  </si>
  <si>
    <t>ENSGALG00000040938;</t>
  </si>
  <si>
    <t>intron:18986020-18986172</t>
  </si>
  <si>
    <t>nlgn1</t>
  </si>
  <si>
    <t>chr9:19405893|19409238-</t>
  </si>
  <si>
    <t>ENSGALG00000009222;</t>
  </si>
  <si>
    <t>exon:19405894-19406021,exon:19409072-19409238</t>
  </si>
  <si>
    <t>7,2,3,3,11,3,2</t>
  </si>
  <si>
    <t>253,343,156,12,39,32,28</t>
  </si>
  <si>
    <t>FNDC3B</t>
  </si>
  <si>
    <t>chr9:19405893|19418482-</t>
  </si>
  <si>
    <t>exon:19405894-19406021,exon:19409072-19409238,exon:19418270-19418482</t>
  </si>
  <si>
    <t>8,3,6,4,4,2,4,2</t>
  </si>
  <si>
    <t>70,36,266,99,25,24,26,15</t>
  </si>
  <si>
    <t>chr9:19444585|19450477-</t>
  </si>
  <si>
    <t>exon:19444586-19444639,exon:19447995-19448054,exon:19450320-19450477</t>
  </si>
  <si>
    <t>9,3,5,10,4,2</t>
  </si>
  <si>
    <t>85,63,308,386,33,18</t>
  </si>
  <si>
    <t>chr9:19470687|19472963-</t>
  </si>
  <si>
    <t>exon:19472720-19472963</t>
  </si>
  <si>
    <t>11,12,13,11,13,8,8,6,5,2</t>
  </si>
  <si>
    <t>77,75,56,231,305,174,106,82,44,17</t>
  </si>
  <si>
    <t>chr9:19470687|19479324-</t>
  </si>
  <si>
    <t>exon:19470688-19470975,exon:19479248-19479324</t>
  </si>
  <si>
    <t>9,7,4,13,16,9,6,2,5,7,4,3,4,3,2,2</t>
  </si>
  <si>
    <t>84,87,60,231,333,179,106,171,89,25,46,18,37,22,36,14</t>
  </si>
  <si>
    <t>chr9:19470687|19518301-</t>
  </si>
  <si>
    <t>exon:19470688-19470975,exon:19518163-19518301</t>
  </si>
  <si>
    <t>6,2,4,7,2,12</t>
  </si>
  <si>
    <t>103,79,503,271,188,60</t>
  </si>
  <si>
    <t>chr9:19513536|19518301-</t>
  </si>
  <si>
    <t>exon:19513537-19513612,exon:19517269-19517321,exon:19518163-19518301</t>
  </si>
  <si>
    <t>3,12,5,6,3</t>
  </si>
  <si>
    <t>399,320,180,141,67</t>
  </si>
  <si>
    <t>chr9:19715482|19729518+</t>
  </si>
  <si>
    <t>ENSGALG00000009298;</t>
  </si>
  <si>
    <t>exon:19715483-19715539,exon:19729388-19729518</t>
  </si>
  <si>
    <t>8,3,5,2</t>
  </si>
  <si>
    <t>171,32,39,17</t>
  </si>
  <si>
    <t>TNIK</t>
  </si>
  <si>
    <t>chr9:19719445|19729518+</t>
  </si>
  <si>
    <t>exon:19719446-19719571,exon:19729388-19729518</t>
  </si>
  <si>
    <t>130,11</t>
  </si>
  <si>
    <t>chr9:19725631|19729518+</t>
  </si>
  <si>
    <t>exon:19725632-19725742,exon:19727943-19728033,exon:19729388-19729518</t>
  </si>
  <si>
    <t>4,3,4,3,2,7,14,6</t>
  </si>
  <si>
    <t>52,38,224,99,193,39,49,23</t>
  </si>
  <si>
    <t>chr9:19902406|19908513-</t>
  </si>
  <si>
    <t>ENSGALG00000009364;</t>
  </si>
  <si>
    <t>exon:19905075-19905125,exon:19905884-19905973,exon:19908392-19908513</t>
  </si>
  <si>
    <t>PRKCI</t>
  </si>
  <si>
    <t>chr9:19960018|19964104-</t>
  </si>
  <si>
    <t>ENSGALG00000009379;</t>
  </si>
  <si>
    <t>exon:19960019-19960138,exon:19961054-19961114,exon:19962388-19962480,exon:19963900-19964104</t>
  </si>
  <si>
    <t>4,5,2,5,7,13,6,3,3,4,3,6</t>
  </si>
  <si>
    <t>37,96,39,60,40,74,19,28,33,33,38,21</t>
  </si>
  <si>
    <t>SEC62</t>
  </si>
  <si>
    <t>chr9:2050972|2053662+</t>
  </si>
  <si>
    <t>intergenic_region:2050973-2051108,intergenic_region:2052120-2052211,intergenic_region:2053527-2053662</t>
  </si>
  <si>
    <t>chr9:20548294|20550072-</t>
  </si>
  <si>
    <t>ENSGALG00000009458;</t>
  </si>
  <si>
    <t>exon:20548295-20548399,exon:20549554-20549663,exon:20549938-20550072</t>
  </si>
  <si>
    <t>chr9:20670354|20680512-</t>
  </si>
  <si>
    <t>ENSGALG00000009470;</t>
  </si>
  <si>
    <t>exon:20670355-20670452</t>
  </si>
  <si>
    <t>2,10,7,4,16,2,4,3,3,5,4,3</t>
  </si>
  <si>
    <t>0,12,25,12,6,1,3,5,4,10,4,1</t>
  </si>
  <si>
    <t>SERPINI1</t>
  </si>
  <si>
    <t>chr9:20675626|20680512-</t>
  </si>
  <si>
    <t>exon:20680245-20680512</t>
  </si>
  <si>
    <t>chr9:20706661|20710449+</t>
  </si>
  <si>
    <t>ENSGALG00000009477;</t>
  </si>
  <si>
    <t>exon:20710367-20710449</t>
  </si>
  <si>
    <t>2,11,2,2</t>
  </si>
  <si>
    <t>21,24,11,12</t>
  </si>
  <si>
    <t>PDCD10</t>
  </si>
  <si>
    <t>chr9:21731312|21737260-</t>
  </si>
  <si>
    <t>intergenic_region:21737092-21737260</t>
  </si>
  <si>
    <t>chr9:22285475|22326189+</t>
  </si>
  <si>
    <t>ENSGALG00000009559;</t>
  </si>
  <si>
    <t>exon:22326106-22326189</t>
  </si>
  <si>
    <t>6,3,4,3,2,6,19,12,15,5,13,7,5,2,3</t>
  </si>
  <si>
    <t>12,11,8,15,8,18,11,12,9,6,13,4,18,3,11</t>
  </si>
  <si>
    <t>chr9:22293168|22303224+</t>
  </si>
  <si>
    <t>exon:22303087-22303224</t>
  </si>
  <si>
    <t>13,22</t>
  </si>
  <si>
    <t>chr9:22301324|22303224+</t>
  </si>
  <si>
    <t>exon:22301325-22301434,exon:22301999-22302088,exon:22303087-22303224</t>
  </si>
  <si>
    <t>48,55,28</t>
  </si>
  <si>
    <t>chr9:22445349|22448610-</t>
  </si>
  <si>
    <t>ENSGALG00000044085;</t>
  </si>
  <si>
    <t>exon:22445350-22445497,exon:22447636-22447716,exon:22448546-22448610</t>
  </si>
  <si>
    <t>5,3,2,2,34,38,13,4,5</t>
  </si>
  <si>
    <t>1,0,2,1,5,3,4,1,0</t>
  </si>
  <si>
    <t>IQCJ</t>
  </si>
  <si>
    <t>chr9:22677146|22701320-</t>
  </si>
  <si>
    <t>ENSGALG00000009669;</t>
  </si>
  <si>
    <t>exon:22677147-22677317,exon:22698773-22698898,exon:22701126-22701320</t>
  </si>
  <si>
    <t>35,17,10,19,14,17,11,7,4,64,84,23,16,25,12,15,13,19</t>
  </si>
  <si>
    <t>33,11,9,14,21,20,21,28,16,12,34,11,32,21,21,19,9,9</t>
  </si>
  <si>
    <t>RSRC1</t>
  </si>
  <si>
    <t>chr9:22698772|22701320-</t>
  </si>
  <si>
    <t>exon:22698773-22698898,exon:22701126-22701320</t>
  </si>
  <si>
    <t>109,83,65,61,64,49,48,49,29,171,259,101,77,90,49,69,58,49</t>
  </si>
  <si>
    <t>67,44,25,32,37,33,25,47,15,72,91,27,55,52,29,29,35,31</t>
  </si>
  <si>
    <t>chr9:22782832|22794083-</t>
  </si>
  <si>
    <t>ENSGALG00000020626;</t>
  </si>
  <si>
    <t>exon:22782833-22782913,exon:22787449-22787634,exon:22793956-22794083</t>
  </si>
  <si>
    <t>2,15,19</t>
  </si>
  <si>
    <t>chr9:22793955|22794735-</t>
  </si>
  <si>
    <t>intron:22793956-22794083,intron:22794512-22794735</t>
  </si>
  <si>
    <t>10,3,2,8,5,12,2,3</t>
  </si>
  <si>
    <t>16,9,0,9,15,12,5,6</t>
  </si>
  <si>
    <t>chr9:22871598|22871871+</t>
  </si>
  <si>
    <t>ENSGALG00000009699;</t>
  </si>
  <si>
    <t>exon:22871599-22871673,exon:22871762-22871871</t>
  </si>
  <si>
    <t>CCNL1</t>
  </si>
  <si>
    <t>chr9:22880157|22882171+</t>
  </si>
  <si>
    <t>exon:22880158-22880299,exon:22881836-22881947,exon:22882073-22882171</t>
  </si>
  <si>
    <t>chr9:22917497|22924639-</t>
  </si>
  <si>
    <t>ENSGALG00000023531;</t>
  </si>
  <si>
    <t>exon:22917498-22917683,exon:22924425-22924639</t>
  </si>
  <si>
    <t>6,6,4,5,29,27,2,23,12,11,9,13,9</t>
  </si>
  <si>
    <t>0,2,3,2,4,1,2,0,5,4,4,2,2</t>
  </si>
  <si>
    <t>chr9:22954678|22955710-</t>
  </si>
  <si>
    <t>ENSGALG00000010256;</t>
  </si>
  <si>
    <t>exon:22954679-22954860,exon:22955542-22955710</t>
  </si>
  <si>
    <t>3,4,11,3,2,3</t>
  </si>
  <si>
    <t>2,0,23,29,20,14</t>
  </si>
  <si>
    <t>TIPARP</t>
  </si>
  <si>
    <t>chr9:23223362|23229956+</t>
  </si>
  <si>
    <t>intergenic_region:23223363-23223476,intergenic_region:23226012-23226091,intergenic_region:23227525-23227658,intergenic_region:23228787-23228906,intergenic_region:23229128-23229319,intergenic_region:23229607-23229669,intergenic_region:23229842-23229956</t>
  </si>
  <si>
    <t>2,3,12,74,97,53,222,171,177,142,249,137,261,283,102,137,187,166</t>
  </si>
  <si>
    <t>1,0,7,55,44,22,89,102,31,43,41,49,93,94,65,78,71,48</t>
  </si>
  <si>
    <t>chr9:23223362|23246053+</t>
  </si>
  <si>
    <t>intergenic_region:23223363-23223476,intergenic_region:23226012-23226091,intergenic_region:23229842-23229956,intergenic_region:23245975-23246053</t>
  </si>
  <si>
    <t>28,36,56,28</t>
  </si>
  <si>
    <t>chr9:23223362|23246114+</t>
  </si>
  <si>
    <t>intergenic_region:23223363-23223476,intergenic_region:23226012-23226091,intergenic_region:23229842-23229956,intergenic_region:23245975-23246114</t>
  </si>
  <si>
    <t>3,4,16,10,6,13,27,18,22,23,9,30,19,15,21,14,17</t>
  </si>
  <si>
    <t>2,1,21,18,10,44,62,20,17,10,22,32,38,18,43,32,18</t>
  </si>
  <si>
    <t>chr9:23223362|23247672+</t>
  </si>
  <si>
    <t>intergenic_region:23223363-23223476,intergenic_region:23226012-23226091,intergenic_region:23228787-23228906,intergenic_region:23247531-23247672</t>
  </si>
  <si>
    <t>2,2,7,2,5,8,3,8,3,4,11</t>
  </si>
  <si>
    <t>34,47,17,8,8,11,32,33,22,32,19</t>
  </si>
  <si>
    <t>chr9:23245974|23247672+</t>
  </si>
  <si>
    <t>intergenic_region:23245975-23246114,intergenic_region:23247531-23247672</t>
  </si>
  <si>
    <t>2,7,5,2,2,6,5,9,2,3</t>
  </si>
  <si>
    <t>36,54,64,21,25,36,64,63,55,37</t>
  </si>
  <si>
    <t>chr9:23314179|23327227-</t>
  </si>
  <si>
    <t>ENSGALG00000010352;</t>
  </si>
  <si>
    <t>exon:23327075-23327227</t>
  </si>
  <si>
    <t>3,6,2,4,2</t>
  </si>
  <si>
    <t>35,284,184,105,53</t>
  </si>
  <si>
    <t>ARHGEF26</t>
  </si>
  <si>
    <t>chr9:23314179|23340881-</t>
  </si>
  <si>
    <t>exon:23314180-23314389,exon:23340825-23340881</t>
  </si>
  <si>
    <t>11,4,7,9,15,6,4,6,7,24,6,5,4,11,4,13,3</t>
  </si>
  <si>
    <t>44,26,28,239,301,141,102,24,48,54,33,35,28,29,36,28,16</t>
  </si>
  <si>
    <t>chr9:23314179|23345857-</t>
  </si>
  <si>
    <t>exon:23314180-23314389,exon:23340825-23340881,exon:23345712-23345857</t>
  </si>
  <si>
    <t>34,11</t>
  </si>
  <si>
    <t>chr9:23320920|23325175-</t>
  </si>
  <si>
    <t>exon:23320921-23321075</t>
  </si>
  <si>
    <t>13,3,20,12,4,7,3,22,10,3,7,4,3,3</t>
  </si>
  <si>
    <t>94,58,400,420,277,174,153,161,261,103,41,73,30,65</t>
  </si>
  <si>
    <t>chr9:23320920|23326013-</t>
  </si>
  <si>
    <t>exon:23320921-23321075,exon:23325086-23325175,exon:23325939-23326013</t>
  </si>
  <si>
    <t>chr9:23320920|23327227-</t>
  </si>
  <si>
    <t>exon:23320921-23321075,exon:23325086-23325175,exon:23327075-23327227</t>
  </si>
  <si>
    <t>9,4,8,7,5,2</t>
  </si>
  <si>
    <t>338,356,217,131,224,51</t>
  </si>
  <si>
    <t>chr9:23320920|23337379-</t>
  </si>
  <si>
    <t>2,2,2,9,3,5,2</t>
  </si>
  <si>
    <t>89,58,130,208,118,62,56</t>
  </si>
  <si>
    <t>chr9:23320920|23340881-</t>
  </si>
  <si>
    <t>exon:23320921-23321075,exon:23325086-23325175,exon:23337219-23337379,exon:23340825-23340881</t>
  </si>
  <si>
    <t>28,20,27,60,54,46,34,20,11,55,86,48,10,15,12,9,32,15</t>
  </si>
  <si>
    <t>56,39,46,293,354,174,155,113,39,74,111,55,39,36,28,44,50,24</t>
  </si>
  <si>
    <t>chr9:23325085|23345857-</t>
  </si>
  <si>
    <t>exon:23325086-23325175,exon:23325939-23326013,exon:23340825-23340881,exon:23345712-23345857</t>
  </si>
  <si>
    <t>chr9:23325938|23327227-</t>
  </si>
  <si>
    <t>exon:23325939-23326013,exon:23326467-23326596,exon:23327075-23327227</t>
  </si>
  <si>
    <t>chr9:23334721|23340881-</t>
  </si>
  <si>
    <t>intron:23334722-23334814,intron:23340825-23340881</t>
  </si>
  <si>
    <t>195,82,26</t>
  </si>
  <si>
    <t>chr9:23337218|23340881-</t>
  </si>
  <si>
    <t>exon:23337219-23337379,exon:23340219-23340297,exon:23340825-23340881</t>
  </si>
  <si>
    <t>57,80,84,64,105,98,58,8,30,94,164,100,43,40,36,29,43,62</t>
  </si>
  <si>
    <t>87,54,46,305,326,166,119,134,34,126,179,103,45,49,47,51,54,41</t>
  </si>
  <si>
    <t>chr9:23337218|23345857-</t>
  </si>
  <si>
    <t>exon:23337219-23337379,exon:23340825-23340881,exon:23345712-23345857</t>
  </si>
  <si>
    <t>14,9,2,37,20,20,7,5,7,11,14,15,5,3,4,8</t>
  </si>
  <si>
    <t>88,43,41,268,278,146,105,137,32,102,159,93,33,42,37,37</t>
  </si>
  <si>
    <t>chr9:23337218|23347667-</t>
  </si>
  <si>
    <t>exon:23337219-23337379,exon:23345712-23345857,exon:23347628-23347667</t>
  </si>
  <si>
    <t>306,136,100,41</t>
  </si>
  <si>
    <t>chr9:23374739|23381064-</t>
  </si>
  <si>
    <t>intergenic_region:23374740-23374825,intergenic_region:23380900-23381064</t>
  </si>
  <si>
    <t>2,9,8,3,10,16,5,11,6,20,7,7,18,6,8</t>
  </si>
  <si>
    <t>5,1,2,2,0,5,1,1,1,1,5,1,2,0,0</t>
  </si>
  <si>
    <t>chr9:23492925|23500101-</t>
  </si>
  <si>
    <t>ENSGALG00000029190;</t>
  </si>
  <si>
    <t>exon:23499931-23500101</t>
  </si>
  <si>
    <t>MBNL1</t>
  </si>
  <si>
    <t>chr9:23498100|23500101-</t>
  </si>
  <si>
    <t>exon:23498101-23498301,exon:23499931-23500101</t>
  </si>
  <si>
    <t>4,2,5,2,4,4,33,58,13,13,11,6,2,4</t>
  </si>
  <si>
    <t>66,55,83,140,109,79,89,203,59,202,167,110,89,113</t>
  </si>
  <si>
    <t>chr9:23605836|23606673-</t>
  </si>
  <si>
    <t>ENSGALG00000010370;</t>
  </si>
  <si>
    <t>exon:23605837-23605946,exon:23606584-23606673</t>
  </si>
  <si>
    <t>MED12L</t>
  </si>
  <si>
    <t>chr9:23605836|23615285-</t>
  </si>
  <si>
    <t>chr9:23605836|23622349-</t>
  </si>
  <si>
    <t>exon:23605837-23605946,exon:23622206-23622349</t>
  </si>
  <si>
    <t>chr9:23607914|23622349-</t>
  </si>
  <si>
    <t>exon:23607915-23608026,exon:23622206-23622349</t>
  </si>
  <si>
    <t>chr9:23609477|23613862-</t>
  </si>
  <si>
    <t>exon:23609478-23609639,exon:23613749-23613862</t>
  </si>
  <si>
    <t>6,6,7,3,6,7,3,6,2,2,4</t>
  </si>
  <si>
    <t>9,98,57,76,26,37,10,20,14,17,9</t>
  </si>
  <si>
    <t>chr9:23616036|23619329-</t>
  </si>
  <si>
    <t>exon:23616037-23616157</t>
  </si>
  <si>
    <t>chr9:23616036|23622349-</t>
  </si>
  <si>
    <t>2,21,19,2,12,4,9,3,2</t>
  </si>
  <si>
    <t>136,65,91,39,51,32,55,30,21</t>
  </si>
  <si>
    <t>chr9:23616036|23669406-</t>
  </si>
  <si>
    <t>exon:23669230-23669406</t>
  </si>
  <si>
    <t>11,4,7,4,5,3,4</t>
  </si>
  <si>
    <t>chr9:23620934|23622349-</t>
  </si>
  <si>
    <t>exon:23620935-23621066,exon:23621524-23621687,exon:23622206-23622349</t>
  </si>
  <si>
    <t>24,23,14,11,8</t>
  </si>
  <si>
    <t>76,102,70,56,47</t>
  </si>
  <si>
    <t>chr9:23620934|23669406-</t>
  </si>
  <si>
    <t>exon:23620935-23621066,exon:23622206-23622349,exon:23669230-23669406</t>
  </si>
  <si>
    <t>10,3,4,4,10</t>
  </si>
  <si>
    <t>chr9:23652794|23691389-</t>
  </si>
  <si>
    <t>intron:23652795-23652932,intron:23689806-23689932,intron:23691285-23691389</t>
  </si>
  <si>
    <t>21,10,9,45,61,52,21,28,18,4,6,4,5,2,3,11,5,5</t>
  </si>
  <si>
    <t>14,9,10,59,91,49,71,72,33,37,19,8,21,16,9,9,12,10</t>
  </si>
  <si>
    <t>chr9:23669229|23671783-</t>
  </si>
  <si>
    <t>exon:23670392-23670496,exon:23671569-23671783</t>
  </si>
  <si>
    <t>6,7,4,3,2,2,4</t>
  </si>
  <si>
    <t>chr9:23669229|23675394-</t>
  </si>
  <si>
    <t>exon:23669230-23669406,exon:23675267-23675394</t>
  </si>
  <si>
    <t>2,2,3,8,3</t>
  </si>
  <si>
    <t>chr9:23669229|23675398-</t>
  </si>
  <si>
    <t>exon:23669230-23669406,exon:23671569-23671783,exon:23674140-23674266,exon:23675267-23675398</t>
  </si>
  <si>
    <t>27,27,40,219,364,116,519,492,352,59,102,46,62,92,52,58,45,45</t>
  </si>
  <si>
    <t>chr9:23669229|23675468-</t>
  </si>
  <si>
    <t>intron:23675267-23675468</t>
  </si>
  <si>
    <t>3,20,27,12,38,36,30,7,3,4,4,3</t>
  </si>
  <si>
    <t>43,275,348,177,176,158,104,87,37,32,42,35</t>
  </si>
  <si>
    <t>chr9:23669229|23691389-</t>
  </si>
  <si>
    <t>exon:23669230-23669406,exon:23670392-23670496,exon:23689741-23689932,exon:23691285-23691389</t>
  </si>
  <si>
    <t>46,39,29,214,282,133,188,176,99,84,72,36,44,45,33,42,34,33</t>
  </si>
  <si>
    <t>chr9:23669229|23695605-</t>
  </si>
  <si>
    <t>intergenic_region:23669230-23669406,intergenic_region:23695472-23695605</t>
  </si>
  <si>
    <t>chr9:23670391|23671783-</t>
  </si>
  <si>
    <t>4,8,12</t>
  </si>
  <si>
    <t>chr9:23671568|23691389-</t>
  </si>
  <si>
    <t>exon:23671569-23671783,exon:23691285-23691389</t>
  </si>
  <si>
    <t>4,11,7,4,2,9,5</t>
  </si>
  <si>
    <t>chr9:23674139|23684424-</t>
  </si>
  <si>
    <t>exon:23674140-23674266,exon:23675267-23675398,exon:23684314-23684424</t>
  </si>
  <si>
    <t>chr9:23674139|23691389-</t>
  </si>
  <si>
    <t>exon:23674140-23674266,exon:23691285-23691389</t>
  </si>
  <si>
    <t>7,4,3,11,22,2,11,2,3,3,20,6,3,9,4,8,3</t>
  </si>
  <si>
    <t>chr9:23680552|23691389-</t>
  </si>
  <si>
    <t>intron:23680553-23680632,intron:23691285-23691389</t>
  </si>
  <si>
    <t>6,6,5,4,2,2,3</t>
  </si>
  <si>
    <t>18,142,74,24,11,31,25</t>
  </si>
  <si>
    <t>chr9:23681371|23691389-</t>
  </si>
  <si>
    <t>exon:23681372-23681508,exon:23682078-23682177,exon:23689741-23689932,exon:23691285-23691389</t>
  </si>
  <si>
    <t>38,43,29,181,214,97,48,85,39,64,77,45,43,54,34,21,39,39</t>
  </si>
  <si>
    <t>chr9:23688221|23691389-</t>
  </si>
  <si>
    <t>exon:23688222-23688381,exon:23689741-23689932,exon:23691285-23691389</t>
  </si>
  <si>
    <t>9,8,12,26,24,12,6,6,6,18,41,15,6,10,9,7,12,6</t>
  </si>
  <si>
    <t>chr9:2371871|2385122-</t>
  </si>
  <si>
    <t>intergenic_region:2371872-2372001</t>
  </si>
  <si>
    <t>chr9:23740650|23749856-</t>
  </si>
  <si>
    <t>ENSGALG00000010401;</t>
  </si>
  <si>
    <t>exon:23740651-23740716,exon:23741788-23741916,exon:23749738-23749856</t>
  </si>
  <si>
    <t>EIF2A</t>
  </si>
  <si>
    <t>chr9:23741787|23749856-</t>
  </si>
  <si>
    <t>exon:23741788-23741916,exon:23749738-23749856</t>
  </si>
  <si>
    <t>chr9:23867544|23879322-</t>
  </si>
  <si>
    <t>ENSGALG00000010411;</t>
  </si>
  <si>
    <t>exon:23867545-23867638,exon:23870347-23870452,exon:23876979-23877104,exon:23879242-23879322</t>
  </si>
  <si>
    <t>2,3,9,3,6,2,3</t>
  </si>
  <si>
    <t>44,39,48,51,19,52,22</t>
  </si>
  <si>
    <t>RNF13</t>
  </si>
  <si>
    <t>chr9:23867544|23883255-</t>
  </si>
  <si>
    <t>exon:23867545-23867638,exon:23879242-23879322,exon:23883132-23883255</t>
  </si>
  <si>
    <t>6,9,3,9,9,8,2,11,10,16,6,5,8,6,4,6</t>
  </si>
  <si>
    <t>30,35,34,44,66,36,36,68,34,29,8,23,30,14,30,14</t>
  </si>
  <si>
    <t>chr9:23870346|23879322-</t>
  </si>
  <si>
    <t>exon:23870347-23870452,exon:23870603-23870693,exon:23874158-23874255,exon:23876979-23877104,exon:23878744-23878794,exon:23879242-23879322</t>
  </si>
  <si>
    <t>9,3,5,19,14,15,11,9,11,29,48,17,9,10,11,8,18,22</t>
  </si>
  <si>
    <t>47,52,33,63,82,63,53,88,46,59,65,32,34,47,17,51,23,21</t>
  </si>
  <si>
    <t>chr9:23870346|23883255-</t>
  </si>
  <si>
    <t>exon:23870347-23870452,exon:23870603-23870693</t>
  </si>
  <si>
    <t>chr9:23874157|23879322-</t>
  </si>
  <si>
    <t>intron:23874158-23874255,intron:23876979-23877104,intron:23879242-23879322</t>
  </si>
  <si>
    <t>5,6,5,3,5,5,4,7,7,9,12,4,6,4</t>
  </si>
  <si>
    <t>39,36,68,80,56,69,33,68,82,34,46,17,52,26</t>
  </si>
  <si>
    <t>chr9:23874167|23879322-</t>
  </si>
  <si>
    <t>exon:23874168-23874255,exon:23876979-23877104,exon:23878744-23878794,exon:23879242-23879322</t>
  </si>
  <si>
    <t>3,7,4,2,3,13,9,3,4,3,2,3,7</t>
  </si>
  <si>
    <t>66,107,79,66,103,108,117,48,51,69,78,42,50</t>
  </si>
  <si>
    <t>chr9:23876978|23883255-</t>
  </si>
  <si>
    <t>exon:23876979-23877104,exon:23879242-23879322,exon:23883132-23883255</t>
  </si>
  <si>
    <t>chr9:23917651|23926954+</t>
  </si>
  <si>
    <t>ENSGALG00000010412;</t>
  </si>
  <si>
    <t>intron:23917652-23917788,intron:23926787-23926954</t>
  </si>
  <si>
    <t>11,12,28,3,4,8,6,5,7,5,4</t>
  </si>
  <si>
    <t>40,35,71,19,36,71,25,14,21,10,7</t>
  </si>
  <si>
    <t>WWTR1</t>
  </si>
  <si>
    <t>chr9:24012086|24028767-</t>
  </si>
  <si>
    <t>ENSGALG00000040089;</t>
  </si>
  <si>
    <t>exon:24012087-24012225,exon:24028581-24028767</t>
  </si>
  <si>
    <t>12,23</t>
  </si>
  <si>
    <t>HPS3</t>
  </si>
  <si>
    <t>chr9:24045808|24055859-</t>
  </si>
  <si>
    <t>ENSGALG00000035535;</t>
  </si>
  <si>
    <t>exon:24045809-24046028</t>
  </si>
  <si>
    <t>7,8,4,2,4</t>
  </si>
  <si>
    <t>17,27,9,22,16</t>
  </si>
  <si>
    <t>GYG1</t>
  </si>
  <si>
    <t>chr9:2577611|2582682+</t>
  </si>
  <si>
    <t>ENSGALG00000002277;</t>
  </si>
  <si>
    <t>exon:2582498-2582682</t>
  </si>
  <si>
    <t>64,95,58,50,72,37,52,61,35,163,193,59,60,71,31,83,59,56</t>
  </si>
  <si>
    <t>61,34,34,49,91,32,60,71,39,42,37,17,26,20,23,31,20,12</t>
  </si>
  <si>
    <t>chr9:2706929|2707321-</t>
  </si>
  <si>
    <t>ENSGALG00000040316;</t>
  </si>
  <si>
    <t>exon:2706930-2707321</t>
  </si>
  <si>
    <t>GPC1</t>
  </si>
  <si>
    <t>chr9:2764740|2772284-</t>
  </si>
  <si>
    <t>intron:2764741-2764899</t>
  </si>
  <si>
    <t>chr9:3199400|3206209-</t>
  </si>
  <si>
    <t>ENSGALG00000006724;</t>
  </si>
  <si>
    <t>exon:3199401-3199526,exon:3201403-3201462,exon:3206079-3206209</t>
  </si>
  <si>
    <t>4,3,11,12,5,3,15,13,3,19</t>
  </si>
  <si>
    <t>0,1,28,25,14,25,35,13,29,13</t>
  </si>
  <si>
    <t>chr9:3428670|3428956-</t>
  </si>
  <si>
    <t>ENSGALG00000006714;</t>
  </si>
  <si>
    <t>exon:3428671-3428786,exon:3428874-3428956</t>
  </si>
  <si>
    <t>3,10,6,5,4,5,6,42,33,16,46,7,10,9,5,11</t>
  </si>
  <si>
    <t>52,84,137,158,86,108,80,128,159,73,153,111,75,71,90,51</t>
  </si>
  <si>
    <t>CCDC61</t>
  </si>
  <si>
    <t>chr9:3428670|3429728-</t>
  </si>
  <si>
    <t>exon:3428671-3428786,exon:3429574-3429728</t>
  </si>
  <si>
    <t>4,3,5,4,6,2,6,3,3</t>
  </si>
  <si>
    <t>57,119,84,70,89,111,103,66,45</t>
  </si>
  <si>
    <t>chr9:3428670|3429881-</t>
  </si>
  <si>
    <t>exon:3428671-3428786,exon:3428874-3428956,exon:3429799-3429881</t>
  </si>
  <si>
    <t>58,59,40</t>
  </si>
  <si>
    <t>chr9:3429027|3429728-</t>
  </si>
  <si>
    <t>exon:3429028-3429124,exon:3429203-3429307,exon:3429574-3429728</t>
  </si>
  <si>
    <t>2,5,6,3,5,4,7,2,10,6,5,5,2</t>
  </si>
  <si>
    <t>104,72,110,177,195,135,117,99,147,211,93,215,74</t>
  </si>
  <si>
    <t>chr9:3452832|3456261+</t>
  </si>
  <si>
    <t>intergenic_region:3452833-3452963,intergenic_region:3454203-3454296,intergenic_region:3455213-3455245,intergenic_region:3456207-3456261</t>
  </si>
  <si>
    <t>3,7,4,5,5</t>
  </si>
  <si>
    <t>107,120,54,96,47</t>
  </si>
  <si>
    <t>chr9:3461516|3461925+</t>
  </si>
  <si>
    <t>intergenic_region:3461517-3461641,intergenic_region:3461839-3461925</t>
  </si>
  <si>
    <t>chr9:3463445|3465892+</t>
  </si>
  <si>
    <t>ENSGALG00000006704;</t>
  </si>
  <si>
    <t>exon:3463446-3463513,exon:3464079-3464232,exon:3464333-3464392,exon:3464881-3464988,exon:3465812-3465892</t>
  </si>
  <si>
    <t>18,27,12,47,41,18,30,29,5,195,203,48,42,63,14,32,25,20</t>
  </si>
  <si>
    <t>138,100,63,294,381,168,139,261,64,143,190,50,91,101,47,59,67,49</t>
  </si>
  <si>
    <t>VPS8</t>
  </si>
  <si>
    <t>chr9:3464078|3465892+</t>
  </si>
  <si>
    <t>exon:3464079-3464232,exon:3464333-3464392,exon:3464881-3464988</t>
  </si>
  <si>
    <t>3,2,6,11,6,4,7,3,21,22,14,8,5,6,2</t>
  </si>
  <si>
    <t>139,117,316,385,168,148,272,69,183,246,119,115,70,77,60</t>
  </si>
  <si>
    <t>chr9:3464880|3479028+</t>
  </si>
  <si>
    <t>exon:3464881-3464988,exon:3465812-3465892,exon:3477056-3477128,exon:3478909-3479028</t>
  </si>
  <si>
    <t>chr9:3464880|3486939+</t>
  </si>
  <si>
    <t>exon:3464881-3464988,exon:3465812-3465892</t>
  </si>
  <si>
    <t>4,3,8,4,3,4,2</t>
  </si>
  <si>
    <t>122,56,305,272,330,86,116</t>
  </si>
  <si>
    <t>chr9:3467603|3470740+</t>
  </si>
  <si>
    <t>exon:3467604-3467774,exon:3468335-3468409,exon:3470650-3470740</t>
  </si>
  <si>
    <t>chr9:3467603|3471812+</t>
  </si>
  <si>
    <t>exon:3467604-3467774,exon:3468335-3468409,exon:3468881-3468916,exon:3470650-3470740,exon:3471766-3471812</t>
  </si>
  <si>
    <t>29,32,17,34,88,28,39,47,8,196,225,51,68,90,20,47,45,19</t>
  </si>
  <si>
    <t>173,143,98,304,423,206,216,349,84,558,312,93,247,269,113,162,163,87</t>
  </si>
  <si>
    <t>chr9:3467603|3472782+</t>
  </si>
  <si>
    <t>exon:3467604-3467774,exon:3468335-3468409,exon:3468881-3468916,exon:3470650-3470740,exon:3471766-3471812,exon:3472693-3472782</t>
  </si>
  <si>
    <t>445,83</t>
  </si>
  <si>
    <t>200,58</t>
  </si>
  <si>
    <t>chr9:3467603|3479680+</t>
  </si>
  <si>
    <t>exon:3478909-3479028,exon:3479609-3479680</t>
  </si>
  <si>
    <t>5,6,6,2</t>
  </si>
  <si>
    <t>451,215,211,94</t>
  </si>
  <si>
    <t>chr9:3494813|3507247+</t>
  </si>
  <si>
    <t>exon:3494814-3494955</t>
  </si>
  <si>
    <t>chr9:3504839|3507247+</t>
  </si>
  <si>
    <t>exon:3504840-3504920,exon:3506038-3506207,exon:3507079-3507247</t>
  </si>
  <si>
    <t>6,8,6,12,5,11,4,12,23,6,7,5</t>
  </si>
  <si>
    <t>150,99,77,352,429,185,190,153,160,204,189,92</t>
  </si>
  <si>
    <t>chr9:3579003|3595533+</t>
  </si>
  <si>
    <t>intergenic_region:3595391-3595533</t>
  </si>
  <si>
    <t>4,12,16,27,14,9,13,10,18,11,21,10,19</t>
  </si>
  <si>
    <t>14,10,30,43,27,26,17,14,11,11,17,16,13</t>
  </si>
  <si>
    <t>chr9:3580880|3595533+</t>
  </si>
  <si>
    <t>ENSGALG00000006655;</t>
  </si>
  <si>
    <t>exon:3580881-3580997,exon:3595391-3595533</t>
  </si>
  <si>
    <t>5,10,7,18,20,15,30,13,46,14,23,20,17,19,20,7,15,25</t>
  </si>
  <si>
    <t>23,15,19,49,72,51,35,33,19,23,19,14,21,24,12,23,17,8</t>
  </si>
  <si>
    <t>MAP3K13</t>
  </si>
  <si>
    <t>chr9:3621789|3625252+</t>
  </si>
  <si>
    <t>exon:3621790-3621948,exon:3623654-3623812,exon:3625144-3625252</t>
  </si>
  <si>
    <t>9,5,4,6,6,8,6,8,5,10,13,5,12,12,10,5,12,6</t>
  </si>
  <si>
    <t>4,3,1,13,19,13,10,17,5,15,11,7,5,14,3,7,5,7</t>
  </si>
  <si>
    <t>chr9:3623653|3625252+</t>
  </si>
  <si>
    <t>exon:3623654-3623812,exon:3625144-3625252</t>
  </si>
  <si>
    <t>chr9:4399070|4402475+</t>
  </si>
  <si>
    <t>ENSGALG00000006531;</t>
  </si>
  <si>
    <t>exon:4399071-4399233,exon:4401446-4401561,exon:4402392-4402475</t>
  </si>
  <si>
    <t>7,4,2,3,4,5,4,5,11,6</t>
  </si>
  <si>
    <t>163,167,168,331,588,64,134,36,134,56</t>
  </si>
  <si>
    <t>TRA2B</t>
  </si>
  <si>
    <t>chr9:4492232|4509363+</t>
  </si>
  <si>
    <t>ENSGALG00000006488;</t>
  </si>
  <si>
    <t>intron:4509277-4509363</t>
  </si>
  <si>
    <t>10,12,4,3,8,2,4,9,3,4,3,2</t>
  </si>
  <si>
    <t>56,84,46,64,130,55,32,39,25,33,35,42</t>
  </si>
  <si>
    <t>RYK</t>
  </si>
  <si>
    <t>chr9:4494431|4500368+</t>
  </si>
  <si>
    <t>exon:4499323-4499379,exon:4500224-4500368</t>
  </si>
  <si>
    <t>chr9:4494431|4503599+</t>
  </si>
  <si>
    <t>exon:4503499-4503599</t>
  </si>
  <si>
    <t>77,112,45,12</t>
  </si>
  <si>
    <t>chr9:4494431|4509363+</t>
  </si>
  <si>
    <t>exon:4494432-4494553,exon:4497480-4497614,exon:4506164-4506289,exon:4509277-4509363</t>
  </si>
  <si>
    <t>10,15,10,12,10,3,4,4,14,8,9,4,5,2</t>
  </si>
  <si>
    <t>86,124,102,182,84,122,196,72,47,58,50,49,26,51</t>
  </si>
  <si>
    <t>chr9:4500223|4509363+</t>
  </si>
  <si>
    <t>exon:4509277-4509363</t>
  </si>
  <si>
    <t>chr9:4503498|4509363+</t>
  </si>
  <si>
    <t>exon:4503499-4503599,exon:4509277-4509363</t>
  </si>
  <si>
    <t>2,9,6,7,5,11,13,3,7,3,12</t>
  </si>
  <si>
    <t>138,157,109,268,110,78,89,39,60,63,59</t>
  </si>
  <si>
    <t>chr9:4509276|4523393+</t>
  </si>
  <si>
    <t>exon:4509277-4509363,exon:4520130-4520199</t>
  </si>
  <si>
    <t>8,9,5,6,3,4,10,6,4,2</t>
  </si>
  <si>
    <t>146,114,150,115,80,55,95,60,42,49</t>
  </si>
  <si>
    <t>chr9:4509276|4525764+</t>
  </si>
  <si>
    <t>exon:4509277-4509363,exon:4520130-4520199,exon:4521407-4521539,exon:4523284-4523393,exon:4525605-4525764</t>
  </si>
  <si>
    <t>2,4,10,6,3,4,9,8,6,16,10,5,13,4,9,11</t>
  </si>
  <si>
    <t>85,107,70,95,81,103,43,41,70,26,32,62,29,56,59,21</t>
  </si>
  <si>
    <t>chr9:4576456|4579245+</t>
  </si>
  <si>
    <t>ENSGALG00000006471;</t>
  </si>
  <si>
    <t>exon:4579086-4579245</t>
  </si>
  <si>
    <t>6,9,4,6,4</t>
  </si>
  <si>
    <t>8,19,9,7,4</t>
  </si>
  <si>
    <t>SLCO2A1</t>
  </si>
  <si>
    <t>chr9:4584267|4587739-</t>
  </si>
  <si>
    <t>ENSGALG00000026302;</t>
  </si>
  <si>
    <t>exon:4587657-4587739</t>
  </si>
  <si>
    <t>SRPRB</t>
  </si>
  <si>
    <t>chr9:4650933|4656050-</t>
  </si>
  <si>
    <t>intergenic_region:4650934-4651132,intergenic_region:4655937-4656050</t>
  </si>
  <si>
    <t>1263,342,14,75</t>
  </si>
  <si>
    <t>chr9:4661709|4663368-</t>
  </si>
  <si>
    <t>intergenic_region:4663219-4663368</t>
  </si>
  <si>
    <t>2,14,7,2,2</t>
  </si>
  <si>
    <t>113,45,19,20,1</t>
  </si>
  <si>
    <t>chr9:4695071|4695428-</t>
  </si>
  <si>
    <t>intergenic_region:4695072-4695428</t>
  </si>
  <si>
    <t>13,12,9,8,9,9,4,2,11,18,14,13,10,6,7,11,8</t>
  </si>
  <si>
    <t>43,51,40,112,38,67,67,48,26,86,23,53,29,26,33,25,18</t>
  </si>
  <si>
    <t>chr9:4706176|4709481+</t>
  </si>
  <si>
    <t>ENSGALG00000006392;</t>
  </si>
  <si>
    <t>exon:4709357-4709481</t>
  </si>
  <si>
    <t>22,12,17</t>
  </si>
  <si>
    <t>RNF168</t>
  </si>
  <si>
    <t>chr9:4718720|4722809+</t>
  </si>
  <si>
    <t>ENSGALG00000006385;</t>
  </si>
  <si>
    <t>exon:4722744-4722809</t>
  </si>
  <si>
    <t>chr9:4718720|4724888+</t>
  </si>
  <si>
    <t>exon:4718721-4718868,exon:4720819-4720886,exon:4724776-4724888</t>
  </si>
  <si>
    <t>4,5,9,2,4,4,18,4,3,5,3</t>
  </si>
  <si>
    <t>30,39,61,78,30,29,36,23,29,25,13</t>
  </si>
  <si>
    <t>chr9:4777268|4781497+</t>
  </si>
  <si>
    <t>ENSGALG00000039535;</t>
  </si>
  <si>
    <t>intron:4777269-4777359,intron:4780737-4780851,intron:4781364-4781497</t>
  </si>
  <si>
    <t>19,26</t>
  </si>
  <si>
    <t>D2HGDH</t>
  </si>
  <si>
    <t>chr9:4811719|4814653+</t>
  </si>
  <si>
    <t>ENSGALG00000006283;</t>
  </si>
  <si>
    <t>exon:4813599-4813708,exon:4814550-4814653</t>
  </si>
  <si>
    <t>THAP4</t>
  </si>
  <si>
    <t>chr9:4947215|4953017-</t>
  </si>
  <si>
    <t>ENSGALG00000005823;</t>
  </si>
  <si>
    <t>exon:4947216-4947370,exon:4952878-4953017</t>
  </si>
  <si>
    <t>HDLBP</t>
  </si>
  <si>
    <t>chr9:4952483|4953746-</t>
  </si>
  <si>
    <t>exon:4952484-4952588,exon:4952878-4953017,exon:4953668-4953746</t>
  </si>
  <si>
    <t>chr9:4965634|4966108-</t>
  </si>
  <si>
    <t>intergenic_region:4965936-4966108</t>
  </si>
  <si>
    <t>chr9:4998806|5007574+</t>
  </si>
  <si>
    <t>intergenic_region:4998807-4998925</t>
  </si>
  <si>
    <t>7,4,10,12,4,3,4,4,4,9,2,2</t>
  </si>
  <si>
    <t>66,120,80,125,68,38,35,33,22,23,18,20</t>
  </si>
  <si>
    <t>chr9:5007339|5028060+</t>
  </si>
  <si>
    <t>ENSGALG00000005788;</t>
  </si>
  <si>
    <t>exon:5007340-5007574,exon:5027946-5028060</t>
  </si>
  <si>
    <t>4,5,2,3,8,6,3,2,4,2,2,7</t>
  </si>
  <si>
    <t>21,13,54,59,46,82,26,31,13,9,29,22</t>
  </si>
  <si>
    <t>FARP2</t>
  </si>
  <si>
    <t>chr9:5021497|5028058+</t>
  </si>
  <si>
    <t>exon:5021498-5021602,exon:5022332-5022374,exon:5024821-5024899,exon:5026023-5026120,exon:5027946-5028060</t>
  </si>
  <si>
    <t>10,20,7,6,10,3,5,7,8,12,26,12,8,6,10,4,13,14</t>
  </si>
  <si>
    <t>51,41,46,112,143,85,99,182,75,57,108,31,41,37,23,46,32,26</t>
  </si>
  <si>
    <t>chr9:5047591|5061746+</t>
  </si>
  <si>
    <t>intergenic_region:5061551-5061746</t>
  </si>
  <si>
    <t>chr9:5073417|5075280-</t>
  </si>
  <si>
    <t>ENSGALG00000037739;</t>
  </si>
  <si>
    <t>exon:5075050-5075280</t>
  </si>
  <si>
    <t>2,5,4,5,2,3</t>
  </si>
  <si>
    <t>STK25</t>
  </si>
  <si>
    <t>chr9:5092307|5096635+</t>
  </si>
  <si>
    <t>ENSGALG00000005772;</t>
  </si>
  <si>
    <t>exon:5092308-5092436,exon:5096472-5096635</t>
  </si>
  <si>
    <t>BOK</t>
  </si>
  <si>
    <t>chr9:5166928|5174552+</t>
  </si>
  <si>
    <t>ENSGALG00000005667;</t>
  </si>
  <si>
    <t>exon:5166929-5166964,exon:5167060-5167105,exon:5172455-5172573,exon:5174412-5174552</t>
  </si>
  <si>
    <t>5,5,3,2,11,28,11,4,8,7,3,2,3</t>
  </si>
  <si>
    <t>129,133,125,139,150,165,78,167,177,72,103,84,74</t>
  </si>
  <si>
    <t>UBE2G2</t>
  </si>
  <si>
    <t>chr9:5172454|5174552+</t>
  </si>
  <si>
    <t>exon:5172455-5172573,exon:5174412-5174552</t>
  </si>
  <si>
    <t>2,4,4,3,5</t>
  </si>
  <si>
    <t>161,166,191,98,202</t>
  </si>
  <si>
    <t>chr9:5243561|5244745+</t>
  </si>
  <si>
    <t>ENSGALG00000005550;</t>
  </si>
  <si>
    <t>intron:5243562-5243781,intron:5244588-5244745</t>
  </si>
  <si>
    <t>24,8,4,5,12,3,8,2</t>
  </si>
  <si>
    <t>53,50,20,40,31,26,47,34</t>
  </si>
  <si>
    <t>ST6GAL1</t>
  </si>
  <si>
    <t>chr9:5256959|5261701+</t>
  </si>
  <si>
    <t>exon:5256960-5257088,exon:5261604-5261701</t>
  </si>
  <si>
    <t>chr9:5390468|5395543-</t>
  </si>
  <si>
    <t>ENSGALG00000036111;</t>
  </si>
  <si>
    <t>exon:5390469-5390619,exon:5395406-5395543</t>
  </si>
  <si>
    <t>ITM2C</t>
  </si>
  <si>
    <t>chr9:5406227|5416650-</t>
  </si>
  <si>
    <t>intergenic_region:5406228-5406398,intergenic_region:5416549-5416650</t>
  </si>
  <si>
    <t>1,4,4</t>
  </si>
  <si>
    <t>chr9:5410250|5416650-</t>
  </si>
  <si>
    <t>intergenic_region:5410251-5410427</t>
  </si>
  <si>
    <t>chr9:5416548|5436870-</t>
  </si>
  <si>
    <t>intergenic_region:5416549-5416650,intergenic_region:5429731-5429895,intergenic_region:5436714-5436870</t>
  </si>
  <si>
    <t>chr9:5429730|5436870-</t>
  </si>
  <si>
    <t>ENSGALG00000027262;</t>
  </si>
  <si>
    <t>exon:5429731-5429895,exon:5436714-5436870</t>
  </si>
  <si>
    <t>18,16,8,6,6</t>
  </si>
  <si>
    <t>17,30,19,24,13</t>
  </si>
  <si>
    <t>CAB39</t>
  </si>
  <si>
    <t>chr9:5660735|5678058-</t>
  </si>
  <si>
    <t>ENSGALG00000005505;</t>
  </si>
  <si>
    <t>exon:5660736-5660855,exon:5677895-5678058</t>
  </si>
  <si>
    <t>37,32,29,11,41,16,48,82,38,48,104,34,29,35,18,6,16,14</t>
  </si>
  <si>
    <t>56,55,37,64,60,47,75,45,35,27,48,20,36,40,13,18,22,20</t>
  </si>
  <si>
    <t>PIK3CB</t>
  </si>
  <si>
    <t>chr9:5660735|5701419-</t>
  </si>
  <si>
    <t>intergenic_region:5660736-5660855</t>
  </si>
  <si>
    <t>11,8,9,7,10,4,6,6,4,3,6,4,2</t>
  </si>
  <si>
    <t>34,33,25,63,54,41,49,21,34,15,22,9,17</t>
  </si>
  <si>
    <t>chr9:5677894|5701419-</t>
  </si>
  <si>
    <t>intergenic_region:5677895-5678058,intergenic_region:5701259-5701419</t>
  </si>
  <si>
    <t>17,22,7,9,12,4,8,5,3,9,20,14,7,3,6,5,3</t>
  </si>
  <si>
    <t>56,50,34,70,115,61,57,76,36,41,48,18,23,31,12,26,5</t>
  </si>
  <si>
    <t>chr9:5699277|5701419-</t>
  </si>
  <si>
    <t>intergenic_region:5699278-5699386,intergenic_region:5701259-5701419</t>
  </si>
  <si>
    <t>126,182,170,99,93,69,81,29,58,199,137,125,113,84,38,41,48,45</t>
  </si>
  <si>
    <t>72,70,66,106,128,62,33,41,23,31,24,16,40,41,7,12,26,9</t>
  </si>
  <si>
    <t>chr9:5699277|5701609-</t>
  </si>
  <si>
    <t>intergenic_region:5699278-5699386,intergenic_region:5701259-5701419,intergenic_region:5701518-5701609</t>
  </si>
  <si>
    <t>13,12,2,4,4,3,6,2,2,3</t>
  </si>
  <si>
    <t>59,59,58,69,45,20,23,12,33,6</t>
  </si>
  <si>
    <t>chr9:574295|590143-</t>
  </si>
  <si>
    <t>ENSGALG00000040889;</t>
  </si>
  <si>
    <t>exon:590001-590143</t>
  </si>
  <si>
    <t>ARMC8</t>
  </si>
  <si>
    <t>chr9:579738|582792-</t>
  </si>
  <si>
    <t>exon:579739-579829,exon:579920-579995,exon:582712-582792</t>
  </si>
  <si>
    <t>chr9:587815|590143-</t>
  </si>
  <si>
    <t>exon:587816-587908,exon:589804-589901,exon:590001-590143</t>
  </si>
  <si>
    <t>chr9:5886416|5886796-</t>
  </si>
  <si>
    <t>ENSGALG00000005357;</t>
  </si>
  <si>
    <t>exon:5886417-5886485,exon:5886616-5886796</t>
  </si>
  <si>
    <t>4,6,2,3,12,10,5,3</t>
  </si>
  <si>
    <t>21,76,17,26,50,89,25,23</t>
  </si>
  <si>
    <t>COPB2</t>
  </si>
  <si>
    <t>chr9:5890522|5895343-</t>
  </si>
  <si>
    <t>exon:5890523-5890633,exon:5895217-5895343</t>
  </si>
  <si>
    <t>chr9:628404|628688-</t>
  </si>
  <si>
    <t>ENSGALG00000043797;</t>
  </si>
  <si>
    <t>exon:628405-628485,exon:628564-628688</t>
  </si>
  <si>
    <t>23,43</t>
  </si>
  <si>
    <t>DBR1</t>
  </si>
  <si>
    <t>chr9:6308598|6329135+</t>
  </si>
  <si>
    <t>ENSGALG00000037387;</t>
  </si>
  <si>
    <t>exon:6308599-6308794</t>
  </si>
  <si>
    <t>CLSTN2</t>
  </si>
  <si>
    <t>chr9:6558183|6576193-</t>
  </si>
  <si>
    <t>intergenic_region:6576112-6576193</t>
  </si>
  <si>
    <t>4,5,2,5</t>
  </si>
  <si>
    <t>14,18,4,6</t>
  </si>
  <si>
    <t>chr9:657105|663720+</t>
  </si>
  <si>
    <t>ENSGALG00000034512;</t>
  </si>
  <si>
    <t>exon:657106-657165,exon:657251-657363,exon:659317-659420,exon:661875-661977,exon:663646-663720</t>
  </si>
  <si>
    <t>2,3,13,3,3,4</t>
  </si>
  <si>
    <t>8,67,96,63,53,17</t>
  </si>
  <si>
    <t>PPP2R3A</t>
  </si>
  <si>
    <t>chr9:6587556|6588347-</t>
  </si>
  <si>
    <t>ENSGALG00000032053;</t>
  </si>
  <si>
    <t>intron:6587557-6587669,intron:6588242-6588347</t>
  </si>
  <si>
    <t>chr9:659316|663720+</t>
  </si>
  <si>
    <t>exon:659317-659420,exon:663646-663720</t>
  </si>
  <si>
    <t>3,5,2,4,5,3</t>
  </si>
  <si>
    <t>57,91,46,41,18,9</t>
  </si>
  <si>
    <t>chr9:668813|679322+</t>
  </si>
  <si>
    <t>exon:668814-668900,exon:671183-671339,exon:674933-674981</t>
  </si>
  <si>
    <t>2,3,16,19,14,7,5,3,3,4,3,2</t>
  </si>
  <si>
    <t>13,5,43,59,31,26,44,10,10,6,8,10</t>
  </si>
  <si>
    <t>chr9:6778518|6787244-</t>
  </si>
  <si>
    <t>ENSGALG00000005283;</t>
  </si>
  <si>
    <t>exon:6778519-6778619,exon:6781754-6781831,exon:6787074-6787244</t>
  </si>
  <si>
    <t>3,4,4,2,3</t>
  </si>
  <si>
    <t>47,22,34,9,4</t>
  </si>
  <si>
    <t>SLC25A36</t>
  </si>
  <si>
    <t>chr9:6847617|6856512+</t>
  </si>
  <si>
    <t>ENSGALG00000029102;</t>
  </si>
  <si>
    <t>exon:6847618-6847777,exon:6856381-6856512</t>
  </si>
  <si>
    <t>34,29,15,51,70,41,125,102,88,75,81,21,22,26,16,33,44,27</t>
  </si>
  <si>
    <t>19,26,7,46,85,66,93,123,47,49,48,12,9,12,1,20,17,6</t>
  </si>
  <si>
    <t>PXYLP1</t>
  </si>
  <si>
    <t>chr9:6847617|6878856+</t>
  </si>
  <si>
    <t>exon:6847618-6847777,exon:6878730-6878856</t>
  </si>
  <si>
    <t>8,5,26,27,12,14,30,14,22,22,5,2,7,4,5</t>
  </si>
  <si>
    <t>11,3,28,45,27,61,67,30,9,11,4,6,5,3,1</t>
  </si>
  <si>
    <t>chr9:6877979|6878856+</t>
  </si>
  <si>
    <t>exon:6877980-6878141,exon:6878730-6878856</t>
  </si>
  <si>
    <t>7,13,7,20,16,7,20,23,22,81,125,21,18,24,11,9,6,15</t>
  </si>
  <si>
    <t>20,23,3,53,72,64,90,86,28,30,48,8,9,9,6,16,13,3</t>
  </si>
  <si>
    <t>chr9:710659|723544+</t>
  </si>
  <si>
    <t>ENSGALG00000037238;</t>
  </si>
  <si>
    <t>exon:710660-710779,exon:722451-722559,exon:723424-723544</t>
  </si>
  <si>
    <t>PCCB</t>
  </si>
  <si>
    <t>chr9:710659|737319+</t>
  </si>
  <si>
    <t>exon:710660-710779,exon:737202-737319</t>
  </si>
  <si>
    <t>25,36</t>
  </si>
  <si>
    <t>chr9:7649740|7652371-</t>
  </si>
  <si>
    <t>ENSGALG00000005256;</t>
  </si>
  <si>
    <t>exon:7649741-7649852,exon:7652247-7652371</t>
  </si>
  <si>
    <t>2,15</t>
  </si>
  <si>
    <t>EPHA4</t>
  </si>
  <si>
    <t>chr9:7723271|7723935-</t>
  </si>
  <si>
    <t>exon:7723272-7723935</t>
  </si>
  <si>
    <t>chr9:787248|814208-</t>
  </si>
  <si>
    <t>ENSGALG00000035116;</t>
  </si>
  <si>
    <t>exon:787249-787363,exon:811914-812118,exon:814132-814208</t>
  </si>
  <si>
    <t>42,13,21,19</t>
  </si>
  <si>
    <t>STAG1</t>
  </si>
  <si>
    <t>chr9:795342|814208-</t>
  </si>
  <si>
    <t>exon:795343-795441,exon:814132-814208</t>
  </si>
  <si>
    <t>14,40,21</t>
  </si>
  <si>
    <t>chr9:8083880|8089836+</t>
  </si>
  <si>
    <t>ENSGALG00000005206;</t>
  </si>
  <si>
    <t>exon:8089659-8089836</t>
  </si>
  <si>
    <t>47,12</t>
  </si>
  <si>
    <t>ACSL3</t>
  </si>
  <si>
    <t>chr9:811913|814208-</t>
  </si>
  <si>
    <t>exon:811914-812118,exon:814132-814208</t>
  </si>
  <si>
    <t>chr9:8198921|8208309+</t>
  </si>
  <si>
    <t>intergenic_region:8198922-8198960,intergenic_region:8208100-8208309</t>
  </si>
  <si>
    <t>9,6,8,2,4</t>
  </si>
  <si>
    <t>29,38,41,1,3</t>
  </si>
  <si>
    <t>chr9:840115|852217-</t>
  </si>
  <si>
    <t>exon:840116-840212,exon:852053-852217</t>
  </si>
  <si>
    <t>chr9:840115|861311-</t>
  </si>
  <si>
    <t>exon:840116-840212,exon:852053-852217,exon:861209-861311</t>
  </si>
  <si>
    <t>113,48</t>
  </si>
  <si>
    <t>chr9:840115|866972-</t>
  </si>
  <si>
    <t>exon:840116-840212,exon:852053-852217,exon:861209-861311,exon:866838-866972</t>
  </si>
  <si>
    <t>10,20,5,39,43,14,27,43,14,39,42,18,23,32,9,24,27</t>
  </si>
  <si>
    <t>6,13,9,31,39,12,11,17,6,11,36,6,15,17,16,15,26</t>
  </si>
  <si>
    <t>chr9:8412454|8413943-</t>
  </si>
  <si>
    <t>ENSGALG00000005108;</t>
  </si>
  <si>
    <t>exon:8412455-8412589,exon:8413386-8413482,exon:8413819-8413943</t>
  </si>
  <si>
    <t>CUL3</t>
  </si>
  <si>
    <t>chr9:8412454|8425410-</t>
  </si>
  <si>
    <t>exon:8412455-8412589,exon:8425296-8425410</t>
  </si>
  <si>
    <t>chr9:8432315|8439949-</t>
  </si>
  <si>
    <t>exon:8432316-8432429,exon:8439752-8439949</t>
  </si>
  <si>
    <t>3,5,10,8,4,12,7,7,3,51,37,20,15,19,18,29,16,21</t>
  </si>
  <si>
    <t>16,18,11,34,41,21,15,42,14,13,26,4,9,6,7,8,10,8</t>
  </si>
  <si>
    <t>chr9:852052|861311-</t>
  </si>
  <si>
    <t>exon:852053-852217,exon:861209-861311</t>
  </si>
  <si>
    <t>134,41,62</t>
  </si>
  <si>
    <t>chr9:852052|866972-</t>
  </si>
  <si>
    <t>exon:852053-852217,exon:861209-861311,exon:866838-866972</t>
  </si>
  <si>
    <t>14,13,17,71,97,54,61,72,58,60,103,36,54,68,34,38,34,33</t>
  </si>
  <si>
    <t>15,21,14,47,80,21,20,38,15,31,58,11,43,34,15,20,27,7</t>
  </si>
  <si>
    <t>chr9:8529145|8533223-</t>
  </si>
  <si>
    <t>ENSGALG00000005030;</t>
  </si>
  <si>
    <t>exon:8529146-8529258,exon:8533122-8533223</t>
  </si>
  <si>
    <t>120,78,34,34</t>
  </si>
  <si>
    <t>DOCK10</t>
  </si>
  <si>
    <t>chr9:8565215|8597926-</t>
  </si>
  <si>
    <t>exon:8597807-8597926</t>
  </si>
  <si>
    <t>2,4,2,4,2</t>
  </si>
  <si>
    <t>162,64,124,32,58</t>
  </si>
  <si>
    <t>chr9:861208|866972-</t>
  </si>
  <si>
    <t>exon:861209-861311,exon:866838-866972</t>
  </si>
  <si>
    <t>chr9:885913|887921-</t>
  </si>
  <si>
    <t>intergenic_region:885914-886014,intergenic_region:887136-887255,intergenic_region:887859-887921</t>
  </si>
  <si>
    <t>6,2,5,2,3,3,2,3,4</t>
  </si>
  <si>
    <t>8,10,13,3,1,1,2,7,5</t>
  </si>
  <si>
    <t>chr9:913688|914106-</t>
  </si>
  <si>
    <t>ENSGALG00000030194;</t>
  </si>
  <si>
    <t>exon:913689-913853,exon:913979-914106</t>
  </si>
  <si>
    <t>20,95,47,21</t>
  </si>
  <si>
    <t>SCLY</t>
  </si>
  <si>
    <t>chr9:9276890|9279124+</t>
  </si>
  <si>
    <t>intergenic_region:9278992-9279124</t>
  </si>
  <si>
    <t>3,5,3,5,3,12,25,6,2,3,3</t>
  </si>
  <si>
    <t>10,32,21,15,12,44,59,13,24,12,9</t>
  </si>
  <si>
    <t>chr9:9276890|9286948+</t>
  </si>
  <si>
    <t>intergenic_region:9286889-9286948</t>
  </si>
  <si>
    <t>4,14,6,3</t>
  </si>
  <si>
    <t>23,36,15,17</t>
  </si>
  <si>
    <t>chr9:9276890|9290189+</t>
  </si>
  <si>
    <t>intergenic_region:9286085-9286173,intergenic_region:9286889-9286948,intergenic_region:9290070-9290189</t>
  </si>
  <si>
    <t>10,7,8,10,18,3,13,7,28,48,17,11,14,9,9,6,9</t>
  </si>
  <si>
    <t>5,18,13,10,15,3,5,9,3,10,2,5,2,6,3,5,4</t>
  </si>
  <si>
    <t>chr9:9276890|9291993+</t>
  </si>
  <si>
    <t>intergenic_region:9291817-9291993</t>
  </si>
  <si>
    <t>chr9:9286084|9290189+</t>
  </si>
  <si>
    <t>ENSGALG00000004957;</t>
  </si>
  <si>
    <t>exon:9286085-9286173,exon:9286889-9286948,exon:9290070-9290189</t>
  </si>
  <si>
    <t>63,20,12</t>
  </si>
  <si>
    <t>RHBDD1</t>
  </si>
  <si>
    <t>chr9:9428953|9430226+</t>
  </si>
  <si>
    <t>intergenic_region:9428954-9429126,intergenic_region:9430005-9430226</t>
  </si>
  <si>
    <t>12,6,15,13,9,15,4,13,12,5</t>
  </si>
  <si>
    <t>132,174,196,821,928,552,215,349,152,14</t>
  </si>
  <si>
    <t>chr9:9437523|9439360+</t>
  </si>
  <si>
    <t>ENSGALG00000003079;</t>
  </si>
  <si>
    <t>exon:9437524-9437741</t>
  </si>
  <si>
    <t>MFF</t>
  </si>
  <si>
    <t>chr9:9494306|9496293+</t>
  </si>
  <si>
    <t>ENSGALG00000003052;</t>
  </si>
  <si>
    <t>exon:9494307-9494422,exon:9496137-9496293</t>
  </si>
  <si>
    <t>91,38,34,46</t>
  </si>
  <si>
    <t>AGFG1</t>
  </si>
  <si>
    <t>chr9:9494306|9502139+</t>
  </si>
  <si>
    <t>exon:9494307-9494422</t>
  </si>
  <si>
    <t>2,4,7,18,16,9,5,8,5,36,28,23,7,13,16,3,15,9</t>
  </si>
  <si>
    <t>41,37,27,104,109,60,81,128,35,33,54,20,47,34,22,35,43,14</t>
  </si>
  <si>
    <t>chr9:9504280|9505577+</t>
  </si>
  <si>
    <t>exon:9504281-9504464</t>
  </si>
  <si>
    <t>chr9:9590490|9622148-</t>
  </si>
  <si>
    <t>ENSGALG00000002974;</t>
  </si>
  <si>
    <t>exon:9614817-9614927,exon:9622046-9622148</t>
  </si>
  <si>
    <t>SPHKAP</t>
  </si>
  <si>
    <t>chr9:9614816|9622148-</t>
  </si>
  <si>
    <t>5,2,0</t>
  </si>
  <si>
    <t>chr9:980655|986292+</t>
  </si>
  <si>
    <t>exon:980656-980747,exon:981674-981751,exon:984122-984251,exon:986197-986292</t>
  </si>
  <si>
    <t>3,4,4,4,9,3,2,3,2,4,4,8,5,2,3</t>
  </si>
  <si>
    <t>90,60,167,217,118,150,94,92,112,52,72,85,40,59,21</t>
  </si>
  <si>
    <t>chr9:980655|991508+</t>
  </si>
  <si>
    <t>exon:980656-980747,exon:981674-981751,exon:991400-991508</t>
  </si>
  <si>
    <t>4,3,3,4,3</t>
  </si>
  <si>
    <t>52,67,36,41,17</t>
  </si>
  <si>
    <t>chr9:981673|1016294+</t>
  </si>
  <si>
    <t>exon:981674-981751,exon:984122-984251,exon:997659-997699,exon:1016115-1016294</t>
  </si>
  <si>
    <t>chr9:981673|986292+</t>
  </si>
  <si>
    <t>exon:981674-981751,exon:984122-984251,exon:986197-986292</t>
  </si>
  <si>
    <t>43,58,78,40,63,80,64,42,53,130,120,92,73,66,35,73,72,51</t>
  </si>
  <si>
    <t>130,142,119,277,405,206,282,367,220,160,180,92,164,127,66,81,96,55</t>
  </si>
  <si>
    <t>chr9:981673|991508+</t>
  </si>
  <si>
    <t>exon:981674-981751,exon:984122-984251,exon:986197-986292,exon:991400-991508</t>
  </si>
  <si>
    <t>8,5,2,17,7,7,11,13,15,18,30,11,4,2,10,9,11,14</t>
  </si>
  <si>
    <t>123,130,112,248,416,202,275,388,193,162,180,81,159,112,62,72,81,51</t>
  </si>
  <si>
    <t>chr9:9892963|9894444-</t>
  </si>
  <si>
    <t>ENSGALG00000002963;</t>
  </si>
  <si>
    <t>intron:9892964-9893110,intron:9894355-9894444</t>
  </si>
  <si>
    <t>PID1</t>
  </si>
  <si>
    <t>chr9:9892963|9895455-</t>
  </si>
  <si>
    <t>intron:9892964-9893110,intron:9895315-9895455</t>
  </si>
  <si>
    <t>2,4,5,2,5</t>
  </si>
  <si>
    <t>1,28,13,12,11</t>
  </si>
  <si>
    <t>chr9:9892963|9904402-</t>
  </si>
  <si>
    <t>intron:9892964-9893110</t>
  </si>
  <si>
    <t>16,9,3</t>
  </si>
  <si>
    <t>16,13,7</t>
  </si>
  <si>
    <t>chr9:991399|997699+</t>
  </si>
  <si>
    <t>exon:991400-991508,exon:996959-997070,exon:997659-997699</t>
  </si>
  <si>
    <t>4,7,3,7,6,2,4,9,3,30,32,3,19,8,2,11,6,4</t>
  </si>
  <si>
    <t>80,101,69,207,335,168,203,287,131,114,155,69,90,103,62,64,76,29</t>
  </si>
  <si>
    <t>chr9:996958|1016294+</t>
  </si>
  <si>
    <t>exon:996959-997070,exon:997659-997699,exon:1016115-1016294</t>
  </si>
  <si>
    <t>chr9:996958|997699+</t>
  </si>
  <si>
    <t>exon:996959-997699</t>
  </si>
  <si>
    <t>158,158,255,82</t>
  </si>
  <si>
    <t>chr9:9991733|10003471-</t>
  </si>
  <si>
    <t>ENSGALG00000002958;</t>
  </si>
  <si>
    <t>exon:10003175-10003471</t>
  </si>
  <si>
    <t>DNER</t>
  </si>
  <si>
    <t>KQ759366.1:7765|8476-</t>
  </si>
  <si>
    <t>ENSGALG00000038891;</t>
  </si>
  <si>
    <t>exon:7766-8476</t>
  </si>
  <si>
    <t>KQ759368.1:21077|21792-</t>
  </si>
  <si>
    <t>ENSGALG00000031243;</t>
  </si>
  <si>
    <t>exon:21078-21175,exon:21279-21364,exon:21687-21792</t>
  </si>
  <si>
    <t>8,2,16,5,2,2,3,2,4</t>
  </si>
  <si>
    <t>196,112,145,162,170,71,56,125,69</t>
  </si>
  <si>
    <t>ABCB8</t>
  </si>
  <si>
    <t>KQ759405.1:101481|101771-</t>
  </si>
  <si>
    <t>intergenic_region:101482-101771</t>
  </si>
  <si>
    <t>KQ759405.1:70980|72293+</t>
  </si>
  <si>
    <t>ENSGALG00000036547;</t>
  </si>
  <si>
    <t>exon:70981-71129,exon:72208-72293</t>
  </si>
  <si>
    <t>9,10,5</t>
  </si>
  <si>
    <t>KQ759405.1:83680|89593-</t>
  </si>
  <si>
    <t>ENSGALG00000030148;</t>
  </si>
  <si>
    <t>exon:83681-83769,exon:89246-89318,exon:89406-89593</t>
  </si>
  <si>
    <t>6,3,4,5,5,6,13,9,4</t>
  </si>
  <si>
    <t>305,121,703,455,438,74,466,327,232</t>
  </si>
  <si>
    <t>AUP1</t>
  </si>
  <si>
    <t>KQ759409.1:13826|16554-</t>
  </si>
  <si>
    <t>ENSGALG00000032698;</t>
  </si>
  <si>
    <t>exon:13827-13932,exon:16383-16554</t>
  </si>
  <si>
    <t>3,5,10,2,2</t>
  </si>
  <si>
    <t>114,131,98,37,142</t>
  </si>
  <si>
    <t>KQ759474.1:1812|2457-</t>
  </si>
  <si>
    <t>intergenic_region:1813-1914,intergenic_region:2141-2279,intergenic_region:2401-2457</t>
  </si>
  <si>
    <t>KQ759480.1:10433|11925-</t>
  </si>
  <si>
    <t>ENSGALG00000039974;</t>
  </si>
  <si>
    <t>exon:10434-10470,exon:10762-10817</t>
  </si>
  <si>
    <t>11,18,3,20,27,4,29,23,4,29,29,2,19,21,3,12,14,4</t>
  </si>
  <si>
    <t>27,16,27,44,66,28,26,40,20,16,14,11,21,32,3,22,16,8</t>
  </si>
  <si>
    <t>AKAP8L</t>
  </si>
  <si>
    <t>KQ759480.1:13463|14158-</t>
  </si>
  <si>
    <t>exon:13464-13698</t>
  </si>
  <si>
    <t>12,20,29,30</t>
  </si>
  <si>
    <t>58,62,32,9</t>
  </si>
  <si>
    <t>KQ759480.1:39099|44194-</t>
  </si>
  <si>
    <t>ENSGALG00000039573;</t>
  </si>
  <si>
    <t>exon:44134-44194</t>
  </si>
  <si>
    <t>11,11,5,5,2,2,2,4,5,15,3,2,5,5,3</t>
  </si>
  <si>
    <t>41,18,32,93,132,49,57,43,23,34,10,40,31,31,23</t>
  </si>
  <si>
    <t>KQ759480.1:39099|62387-</t>
  </si>
  <si>
    <t>exon:39100-39459</t>
  </si>
  <si>
    <t>KQ759480.1:61920|62387-</t>
  </si>
  <si>
    <t>exon:61921-62387</t>
  </si>
  <si>
    <t>5,4,7,6,8,5,2,2</t>
  </si>
  <si>
    <t>35,47,125,59,35,47,15,57</t>
  </si>
  <si>
    <t>KQ759482.1:11388|11803+</t>
  </si>
  <si>
    <t>ENSGALG00000036496;</t>
  </si>
  <si>
    <t>exon:11389-11481,exon:11573-11803</t>
  </si>
  <si>
    <t>ACTN4</t>
  </si>
  <si>
    <t>KQ759482.1:12757|13645+</t>
  </si>
  <si>
    <t>exon:12758-12908,exon:13537-13645</t>
  </si>
  <si>
    <t>5,2,6,2,2</t>
  </si>
  <si>
    <t>KQ759482.1:13536|14153+</t>
  </si>
  <si>
    <t>exon:13537-13645,exon:13971-14153</t>
  </si>
  <si>
    <t>KQ759482.1:14304|14702+</t>
  </si>
  <si>
    <t>exon:14305-14439,exon:14523-14702</t>
  </si>
  <si>
    <t>KQ759482.1:6635|7013+</t>
  </si>
  <si>
    <t>exon:6636-6750,exon:6894-7013</t>
  </si>
  <si>
    <t>KQ759482.1:8312|8741+</t>
  </si>
  <si>
    <t>exon:8313-8399,exon:8467-8554,exon:8663-8741</t>
  </si>
  <si>
    <t>KQ759482.1:8312|8972+</t>
  </si>
  <si>
    <t>KQ759482.1:8466|8972+</t>
  </si>
  <si>
    <t>exon:8467-8554,exon:8663-8741,exon:8891-8972</t>
  </si>
  <si>
    <t>KQ759482.1:8890|9320+</t>
  </si>
  <si>
    <t>exon:9111-9320</t>
  </si>
  <si>
    <t>KQ759484.1:114053|116055+</t>
  </si>
  <si>
    <t>ENSGALG00000043736;</t>
  </si>
  <si>
    <t>exon:114054-114132,exon:114750-114809,exon:115020-115160,exon:115947-116055</t>
  </si>
  <si>
    <t>13,23,10,4,4,9,7,5,5</t>
  </si>
  <si>
    <t>20,29,6,24,19,15,20,19,10</t>
  </si>
  <si>
    <t>KQ759484.1:63579|64157+</t>
  </si>
  <si>
    <t>ENSGALG00000031940;</t>
  </si>
  <si>
    <t>exon:63580-63731,exon:63968-64157</t>
  </si>
  <si>
    <t>3,5,4,2,3</t>
  </si>
  <si>
    <t>57,87,28,89,59</t>
  </si>
  <si>
    <t>ORMDL2</t>
  </si>
  <si>
    <t>KQ759490.1:1368|28125+</t>
  </si>
  <si>
    <t>intergenic_region:1369-1484,intergenic_region:24280-24366,intergenic_region:26710-26777,intergenic_region:28037-28125</t>
  </si>
  <si>
    <t>9,3,4,2,3,12,7,5,3,2,9,13,6,3</t>
  </si>
  <si>
    <t>33,28,45,28,36,146,172,84,60,87,62,88,74,56</t>
  </si>
  <si>
    <t>KQ759490.1:24279|28125+</t>
  </si>
  <si>
    <t>intergenic_region:24280-24366,intergenic_region:26686-26777,intergenic_region:28037-28125</t>
  </si>
  <si>
    <t>3,8,4,6,6,4,3,2,37,29,4,11,20,11,8,10</t>
  </si>
  <si>
    <t>27,37,36,42,20,25,31,21,122,156,75,59,73,83,58,57</t>
  </si>
  <si>
    <t>KQ759530.1:14700|15080+</t>
  </si>
  <si>
    <t>ENSGALG00000038527;</t>
  </si>
  <si>
    <t>exon:14701-14780,exon:15010-15080</t>
  </si>
  <si>
    <t>CARMIL3</t>
  </si>
  <si>
    <t>KQ759530.1:37034|38420+</t>
  </si>
  <si>
    <t>intergenic_region:37035-37105</t>
  </si>
  <si>
    <t>148,56,41</t>
  </si>
  <si>
    <t>KQ759531.1:14878|15493-</t>
  </si>
  <si>
    <t>ENSGALG00000044800;</t>
  </si>
  <si>
    <t>intron:14879-15051,intron:15382-15493</t>
  </si>
  <si>
    <t>129,215,173,130,147,95,199,114,151,515,560,300,352,325,187,204,185,173</t>
  </si>
  <si>
    <t>100,171,123,149,204,127,102,190,59,150,182,90,135,146,84,95,97,95</t>
  </si>
  <si>
    <t>KQ759534.1:35499|36606+</t>
  </si>
  <si>
    <t>intergenic_region:35500-35666,intergenic_region:36476-36606</t>
  </si>
  <si>
    <t>KQ759534.1:61636|62224+</t>
  </si>
  <si>
    <t>ENSGALG00000037946;</t>
  </si>
  <si>
    <t>intron:61637-61853</t>
  </si>
  <si>
    <t>4,6,4,3,2,4</t>
  </si>
  <si>
    <t>22,27,19,18,14,10</t>
  </si>
  <si>
    <t>KQ759536.1:13754|23301+</t>
  </si>
  <si>
    <t>ENSGALG00000030904;</t>
  </si>
  <si>
    <t>exon:13755-13877</t>
  </si>
  <si>
    <t>LRP1</t>
  </si>
  <si>
    <t>KQ759536.1:19599|23301+</t>
  </si>
  <si>
    <t>exon:19600-19737</t>
  </si>
  <si>
    <t>3,3,6,16,9,7,9,7,5,11</t>
  </si>
  <si>
    <t>107,39,134,226,93,310,217,117,162,81</t>
  </si>
  <si>
    <t>KQ759536.1:21320|22281+</t>
  </si>
  <si>
    <t>exon:21321-21440,exon:22153-22281</t>
  </si>
  <si>
    <t>5,4,6,2</t>
  </si>
  <si>
    <t>KQ759536.1:23037|23301+</t>
  </si>
  <si>
    <t>exon:23038-23301</t>
  </si>
  <si>
    <t>16,13,13,7,7,10,3,5</t>
  </si>
  <si>
    <t>61,40,169,85,136,69,87,117</t>
  </si>
  <si>
    <t>KQ759536.1:37008|37660+</t>
  </si>
  <si>
    <t>exon:37009-37198,exon:37535-37660</t>
  </si>
  <si>
    <t>KQ759536.1:42987|43185+</t>
  </si>
  <si>
    <t>exon:42988-43185</t>
  </si>
  <si>
    <t>KQ759539.1:13084|13811+</t>
  </si>
  <si>
    <t>ENSGALG00000037486;</t>
  </si>
  <si>
    <t>exon:13085-13196,exon:13638-13811</t>
  </si>
  <si>
    <t>13,5,14,15,8,7,23,8,6,8,2,2,5,7,12,6,6,8</t>
  </si>
  <si>
    <t>SAE1</t>
  </si>
  <si>
    <t>KQ759546.1:20216|23217+</t>
  </si>
  <si>
    <t>ENSGALG00000035530;</t>
  </si>
  <si>
    <t>exon:20217-20368,exon:23065-23217</t>
  </si>
  <si>
    <t>8,4,8,28,10,11,11,17,11,9,6,11,12,8,8,2</t>
  </si>
  <si>
    <t>157,112,87,521,538,391,187,194,126,74,95,52,138,50,56,85</t>
  </si>
  <si>
    <t>TFCP2</t>
  </si>
  <si>
    <t>KQ759546.1:23064|24512+</t>
  </si>
  <si>
    <t>exon:23065-23217,exon:24402-24512</t>
  </si>
  <si>
    <t>KQ759546.1:25955|26906+</t>
  </si>
  <si>
    <t>exon:25956-26049,exon:26259-26349,exon:26800-26906</t>
  </si>
  <si>
    <t>2,4,8</t>
  </si>
  <si>
    <t>49,42,70</t>
  </si>
  <si>
    <t>KQ759546.1:25955|28292+</t>
  </si>
  <si>
    <t>exon:25956-26049,exon:26259-26349,exon:26800-26906,exon:28150-28292</t>
  </si>
  <si>
    <t>KQ759547.1:12746|13457+</t>
  </si>
  <si>
    <t>ENSGALG00000029867;</t>
  </si>
  <si>
    <t>exon:12747-12869,exon:13020-13093,exon:13338-13457</t>
  </si>
  <si>
    <t>55,34,59,167,67,190,150,57,138,239,120,95,156,78,58,101,65,106</t>
  </si>
  <si>
    <t>98,54,102,131,161,76,58,49,54,61,86,35,62,38,46,38,42,29</t>
  </si>
  <si>
    <t>KQ759547.1:12746|17962+</t>
  </si>
  <si>
    <t>exon:12747-12860,exon:17922-17962</t>
  </si>
  <si>
    <t>2,7,6,3,5,2,5</t>
  </si>
  <si>
    <t>83,134,49,65,87,44,43</t>
  </si>
  <si>
    <t>KQ759547.1:12746|23020+</t>
  </si>
  <si>
    <t>exon:12747-12860,exon:13020-13093</t>
  </si>
  <si>
    <t>2,6,6,7,7,7,3,2,15,8,5,5,2</t>
  </si>
  <si>
    <t>50,20,44,59,92,25,18,22,9,23,9,27,13</t>
  </si>
  <si>
    <t>KQ759547.1:12746|24204+</t>
  </si>
  <si>
    <t>exon:12747-12860</t>
  </si>
  <si>
    <t>5,3,5,2,5</t>
  </si>
  <si>
    <t>61,9,27,13,6</t>
  </si>
  <si>
    <t>KQ759547.1:3958|8340+</t>
  </si>
  <si>
    <t>exon:6617-6757,exon:7022-7114,exon:8262-8340</t>
  </si>
  <si>
    <t>62,60</t>
  </si>
  <si>
    <t>KQ759547.1:6616|8340+</t>
  </si>
  <si>
    <t>5,3,5,5,6,3</t>
  </si>
  <si>
    <t>134,80,47,26,67,28</t>
  </si>
  <si>
    <t>KQ759548.1:10146|11474-</t>
  </si>
  <si>
    <t>intergenic_region:10147-10362,intergenic_region:11378-11474</t>
  </si>
  <si>
    <t>4,4,6,8</t>
  </si>
  <si>
    <t>53,79,51,21</t>
  </si>
  <si>
    <t>KQ759548.1:10182|11474-</t>
  </si>
  <si>
    <t>intergenic_region:10183-10362,intergenic_region:11378-11474</t>
  </si>
  <si>
    <t>12,2,18,11,6,6,4,8</t>
  </si>
  <si>
    <t>138,31,62,104,40,98,78,51</t>
  </si>
  <si>
    <t>intergenic_region:10185-10362,intergenic_region:11378-11474</t>
  </si>
  <si>
    <t>3,4,5,11,6,6,5,3</t>
  </si>
  <si>
    <t>138,31,61,105,39,96,78,51</t>
  </si>
  <si>
    <t>KQ759548.1:10188|11474-</t>
  </si>
  <si>
    <t>intergenic_region:10189-10362,intergenic_region:11378-11474</t>
  </si>
  <si>
    <t>2,5,11,5,112,63,42,145,156,38,75,62,53</t>
  </si>
  <si>
    <t>34,41,27,1,137,156,31,61,106,39,97,80,51</t>
  </si>
  <si>
    <t>KQ759549.1:14068|14727-</t>
  </si>
  <si>
    <t>ENSGALG00000039408;</t>
  </si>
  <si>
    <t>exon:14069-14251,exon:14559-14727</t>
  </si>
  <si>
    <t>PNPLA6</t>
  </si>
  <si>
    <t>KQ759550.1:3480|3810+</t>
  </si>
  <si>
    <t>ENSGALG00000037487;</t>
  </si>
  <si>
    <t>exon:3481-3583</t>
  </si>
  <si>
    <t>8,8,8,12,6,18,10,12,4,8,2,10,17,2,10</t>
  </si>
  <si>
    <t>KQ759550.1:41345|41681-</t>
  </si>
  <si>
    <t>ENSGALG00000030118;</t>
  </si>
  <si>
    <t>exon:41576-41681</t>
  </si>
  <si>
    <t>PCGF1</t>
  </si>
  <si>
    <t>KQ759550.1:9601|10263-</t>
  </si>
  <si>
    <t>ENSGALG00000041152;</t>
  </si>
  <si>
    <t>exon:9602-9741</t>
  </si>
  <si>
    <t>87,80</t>
  </si>
  <si>
    <t>MOGS</t>
  </si>
  <si>
    <t>KQ759552.1:2744|5461-</t>
  </si>
  <si>
    <t>intergenic_region:2745-2954,intergenic_region:5356-5461</t>
  </si>
  <si>
    <t>KQ759552.1:33714|34205+</t>
  </si>
  <si>
    <t>ENSGALG00000031014;</t>
  </si>
  <si>
    <t>intron:33715-33890,intron:34095-34205</t>
  </si>
  <si>
    <t>2,3,3,5</t>
  </si>
  <si>
    <t>42,31,117,42</t>
  </si>
  <si>
    <t>KQ759552.1:33764|34205+</t>
  </si>
  <si>
    <t>exon:33765-33890,exon:34095-34205</t>
  </si>
  <si>
    <t>375,321,156,269,261,134,352,114,130,413,218,73,305,113,52,135,76,53</t>
  </si>
  <si>
    <t>52,43,66,140,179,151,89,103,96,55,59,9,77,62,38,35,36,35</t>
  </si>
  <si>
    <t>KQ759555.1:12378|16844+</t>
  </si>
  <si>
    <t>ENSGALG00000041552;</t>
  </si>
  <si>
    <t>exon:12379-12482,exon:16716-16844</t>
  </si>
  <si>
    <t>KQ759557.1:22805|23167+</t>
  </si>
  <si>
    <t>ENSGALG00000038018;</t>
  </si>
  <si>
    <t>exon:22806-22998,exon:23077-23167</t>
  </si>
  <si>
    <t>83,63,74,75,61,63,71,43,57,107,154,87,114,82,61,47,54,74</t>
  </si>
  <si>
    <t>26,19,22,118,103,66,57,44,32,20,68,18,76,53,31,33,51,47</t>
  </si>
  <si>
    <t>DNMT1</t>
  </si>
  <si>
    <t>KQ759557.1:22833|23167+</t>
  </si>
  <si>
    <t>exon:22834-22998,exon:23077-23167</t>
  </si>
  <si>
    <t>68,86</t>
  </si>
  <si>
    <t>KQ759559.1:20872|22993-</t>
  </si>
  <si>
    <t>intergenic_region:20873-21064</t>
  </si>
  <si>
    <t>KQ759567.1:7284|11268+</t>
  </si>
  <si>
    <t>ENSGALG00000034855;</t>
  </si>
  <si>
    <t>exon:7285-7447</t>
  </si>
  <si>
    <t>43,17,10,4,4</t>
  </si>
  <si>
    <t>104,42,110,46,38</t>
  </si>
  <si>
    <t>HK2</t>
  </si>
  <si>
    <t>KQ759569.1:10882|11156+</t>
  </si>
  <si>
    <t>ENSGALG00000044188;</t>
  </si>
  <si>
    <t>exon:10883-11156</t>
  </si>
  <si>
    <t>45,37,19</t>
  </si>
  <si>
    <t>KQ759569.1:14707|15129+</t>
  </si>
  <si>
    <t>exon:14708-14823,exon:14956-15129</t>
  </si>
  <si>
    <t>13,6,10,11,13,7,5,7,3,2,7</t>
  </si>
  <si>
    <t>99,182,193,114,103,115,55,84,76,60,38</t>
  </si>
  <si>
    <t>KQ759580.1:19899|20126-</t>
  </si>
  <si>
    <t>intergenic_region:19900-20126</t>
  </si>
  <si>
    <t>5,2,7,4,4</t>
  </si>
  <si>
    <t>7,57,26,72,77</t>
  </si>
  <si>
    <t>KQ759598.1:9373|9646-</t>
  </si>
  <si>
    <t>intergenic_region:9374-9646</t>
  </si>
  <si>
    <t>14,7,13,2,6,12,3,10,6,3,7,3,2</t>
  </si>
  <si>
    <t>213,141,136,310,320,258,149,111,222,76,201,191,133</t>
  </si>
  <si>
    <t>KQ759614.1:5306|7317-</t>
  </si>
  <si>
    <t>ENSGALG00000038719;</t>
  </si>
  <si>
    <t>exon:5307-5400,exon:7185-7317</t>
  </si>
  <si>
    <t>20,14</t>
  </si>
  <si>
    <t>RDH8</t>
  </si>
  <si>
    <t>KQ759614.1:5306|8977-</t>
  </si>
  <si>
    <t>intergenic_region:5307-5400,intergenic_region:5995-6174,intergenic_region:8858-8977</t>
  </si>
  <si>
    <t>2,5,3,4,7,3,3</t>
  </si>
  <si>
    <t>44,44,36,13,16,35,9</t>
  </si>
  <si>
    <t>KQ759614.1:5994|7317-</t>
  </si>
  <si>
    <t>exon:5995-6174,exon:7159-7317</t>
  </si>
  <si>
    <t>3,9,16,11,3,4,4,9,6,11,9,5,11,9</t>
  </si>
  <si>
    <t>5,35,24,20,7,18,7,10,2,25,10,16,9,16</t>
  </si>
  <si>
    <t>KQ759614.1:7158|8977-</t>
  </si>
  <si>
    <t>intergenic_region:7159-7317,intergenic_region:8858-8977</t>
  </si>
  <si>
    <t>5,12,26,15,14,8,8,7,13,7,8,3,7,8,7</t>
  </si>
  <si>
    <t>8,26,34,32,18,9,17,9,10,17,6,7,11,9,7</t>
  </si>
  <si>
    <t>KQ759614.1:7184|8977-</t>
  </si>
  <si>
    <t>intergenic_region:7185-7317,intergenic_region:8858-8977</t>
  </si>
  <si>
    <t>4,10,6,3,2,2,6,3,2,2</t>
  </si>
  <si>
    <t>11,53,52,37,12,25,13,30,14,19</t>
  </si>
  <si>
    <t>KQ759620.1:818|1062+</t>
  </si>
  <si>
    <t>intergenic_region:819-1062</t>
  </si>
  <si>
    <t>191,91,72,103</t>
  </si>
  <si>
    <t>KQ759632.1:2621|11440-</t>
  </si>
  <si>
    <t>intergenic_region:2622-2772,intergenic_region:11296-11440</t>
  </si>
  <si>
    <t>39,29,8,31,49,51,44,28,14,24,30,3,31,20,2,7,5,3</t>
  </si>
  <si>
    <t>53,29,57,127,97,117,36,54,48,56,66,33,52,44,31,42,32,44</t>
  </si>
  <si>
    <t>KQ759634.1:6451|6888-</t>
  </si>
  <si>
    <t>ENSGALG00000046472;</t>
  </si>
  <si>
    <t>exon:6452-6692,exon:6771-6888</t>
  </si>
  <si>
    <t>6,11,19,5,10,2,11,10,17,10,3,3,5,12,2,7,3,3</t>
  </si>
  <si>
    <t>KQ759635.1:5365|7111+</t>
  </si>
  <si>
    <t>ENSGALG00000041384;</t>
  </si>
  <si>
    <t>exon:5366-5482,exon:6941-7111</t>
  </si>
  <si>
    <t>SHKBP1</t>
  </si>
  <si>
    <t>KQ759644.1:2617|6525+</t>
  </si>
  <si>
    <t>ENSGALG00000033877;</t>
  </si>
  <si>
    <t>exon:2618-2714,exon:6307-6525</t>
  </si>
  <si>
    <t>KQ759669.1:441|684+</t>
  </si>
  <si>
    <t>intergenic_region:442-684</t>
  </si>
  <si>
    <t>16,31,34,19,26,20,33,17,22,35,43,27,29,15,16,18,13,22</t>
  </si>
  <si>
    <t>118,79,67,180,256,175,127,128,97,46,63,46,99,61,35,40,36,49</t>
  </si>
  <si>
    <t>KQ759670.1:7547|7776+</t>
  </si>
  <si>
    <t>intergenic_region:7548-7776</t>
  </si>
  <si>
    <t>KQ759681.1:4902|5406+</t>
  </si>
  <si>
    <t>ENSGALG00000030099;</t>
  </si>
  <si>
    <t>intron:5333-5406</t>
  </si>
  <si>
    <t>226,166,121,34</t>
  </si>
  <si>
    <t>KQ759695.1:4493|5207-</t>
  </si>
  <si>
    <t>intergenic_region:5125-5207</t>
  </si>
  <si>
    <t>KQ759745.1:305|1894-</t>
  </si>
  <si>
    <t>ENSGALG00000042043;</t>
  </si>
  <si>
    <t>exon:306-401,exon:747-864,exon:1689-1894</t>
  </si>
  <si>
    <t>2,3,2,2,5,7,3</t>
  </si>
  <si>
    <t>185,87,127,276,327,164,126</t>
  </si>
  <si>
    <t>KQ759745.1:5175|6437-</t>
  </si>
  <si>
    <t>intergenic_region:5343-5440,intergenic_region:6329-6437</t>
  </si>
  <si>
    <t>LGE64:699184|700027-</t>
  </si>
  <si>
    <t>ENSGALG00000044326;</t>
  </si>
  <si>
    <t>intron:699185-700027</t>
  </si>
  <si>
    <t>27,16,8,4,8</t>
  </si>
  <si>
    <t>22,11,5,12,3</t>
  </si>
  <si>
    <t>LGE64:755253|757785+</t>
  </si>
  <si>
    <t>intergenic_region:757622-757785</t>
  </si>
  <si>
    <t>7,12,6,6,4,6</t>
  </si>
  <si>
    <t>19,39,18,7,10,18</t>
  </si>
  <si>
    <t>W:146777|155811+</t>
  </si>
  <si>
    <t>ENSGALG00000035118;ENSGALG00000046450;</t>
  </si>
  <si>
    <t>intron:146778-146981,intron:155725-155811</t>
  </si>
  <si>
    <t>13,18,6,7</t>
  </si>
  <si>
    <t>-;--</t>
  </si>
  <si>
    <t>W:155724|170230+</t>
  </si>
  <si>
    <t>ENSGALG00000035118;</t>
  </si>
  <si>
    <t>exon:155725-155811,exon:163751-163848</t>
  </si>
  <si>
    <t>W:15939|24722-</t>
  </si>
  <si>
    <t>intergenic_region:15940-16090,intergenic_region:16736-16788,intergenic_region:23899-23930,intergenic_region:24605-24722</t>
  </si>
  <si>
    <t>6,2,2,5,2,7,4</t>
  </si>
  <si>
    <t>143,26,29,27,53,35,35</t>
  </si>
  <si>
    <t>W:15939|28634-</t>
  </si>
  <si>
    <t>intergenic_region:15940-16090,intergenic_region:16736-16788,intergenic_region:23899-23930,intergenic_region:24605-24722,intergenic_region:28564-28634</t>
  </si>
  <si>
    <t>4,2,5,6,4,13,14,4,11,6,3,7</t>
  </si>
  <si>
    <t>25,33,48,28,11,179,173,113,52,41,71,59</t>
  </si>
  <si>
    <t>W:15939|46848-</t>
  </si>
  <si>
    <t>intergenic_region:15940-16090,intergenic_region:46699-46848</t>
  </si>
  <si>
    <t>3,3,4,5,3,21,12,8,3,8,6,5,3</t>
  </si>
  <si>
    <t>28,25,28,46,25,129,129,64,42,31,36,33,44</t>
  </si>
  <si>
    <t>W:192328|194827-</t>
  </si>
  <si>
    <t>ENSGALG00000046450;</t>
  </si>
  <si>
    <t>intron:193531-193722,intron:194760-194827</t>
  </si>
  <si>
    <t>4,5,3,2,6,4</t>
  </si>
  <si>
    <t>7,5,2,15,4,13</t>
  </si>
  <si>
    <t>W:193530|194827-</t>
  </si>
  <si>
    <t>ENSGALG00000040780;</t>
  </si>
  <si>
    <t>exon:193531-193722,exon:194760-194827</t>
  </si>
  <si>
    <t>10,2,11,2,9,19,21,17,16,16,3,4,6,10</t>
  </si>
  <si>
    <t>3,3,4,30,22,10,15,5,18,14,10,16,17,7</t>
  </si>
  <si>
    <t>W:225156|241425-</t>
  </si>
  <si>
    <t>exon:225157-225323</t>
  </si>
  <si>
    <t>2,5,5,10,16,4,5,3,3,5</t>
  </si>
  <si>
    <t>16,23,63,15,16,9,8,13,5,5</t>
  </si>
  <si>
    <t>W:2328204|2332226-</t>
  </si>
  <si>
    <t>ENSGALG00000044400;ENSGALG00000045340;ENSGALG00000044459;ENSGALG00000045623;</t>
  </si>
  <si>
    <t>intron:2328205-2328242</t>
  </si>
  <si>
    <t>--;--;--;--</t>
  </si>
  <si>
    <t>W:23898|32174-</t>
  </si>
  <si>
    <t>intergenic_region:23899-23930,intergenic_region:24605-24722</t>
  </si>
  <si>
    <t>117,65,73</t>
  </si>
  <si>
    <t>W:23898|46848-</t>
  </si>
  <si>
    <t>intergenic_region:23899-23930,intergenic_region:24605-24722,intergenic_region:28564-28634,intergenic_region:46699-46848</t>
  </si>
  <si>
    <t>17,33,120,131,51,44</t>
  </si>
  <si>
    <t>W:2722602|2725555-</t>
  </si>
  <si>
    <t>ENSGALG00000031355;</t>
  </si>
  <si>
    <t>exon:2722603-2722698,exon:2724870-2724940,exon:2725434-2725555</t>
  </si>
  <si>
    <t>3,8,2,3,11,51,61,48,18,16,9,30,17</t>
  </si>
  <si>
    <t>6,6,8,2,8,44,35,28,17,19,18,22,20</t>
  </si>
  <si>
    <t>W:2722602|2748913-</t>
  </si>
  <si>
    <t>exon:2722603-2722698,exon:2724870-2724940</t>
  </si>
  <si>
    <t>8,7,5,3,5,4,3,3</t>
  </si>
  <si>
    <t>6,4,2,4,0,5,6,6</t>
  </si>
  <si>
    <t>W:28563|32174-</t>
  </si>
  <si>
    <t>intergenic_region:28564-28634</t>
  </si>
  <si>
    <t>2,3,3,4,6,8,2,3,3,9,2,11</t>
  </si>
  <si>
    <t>48,34,37,188,170,114,57,64,48,87,72,56</t>
  </si>
  <si>
    <t>W:28563|46848-</t>
  </si>
  <si>
    <t>intergenic_region:28564-28634,intergenic_region:46699-46848</t>
  </si>
  <si>
    <t>2,9,5,2,11,13,3,6,3,5,3,4</t>
  </si>
  <si>
    <t>31,41,35,35,166,145,79,47,48,66,43,59</t>
  </si>
  <si>
    <t>W:2869509|2869807-</t>
  </si>
  <si>
    <t>ENSGALG00000044400;ENSGALG00000046092;ENSGALG00000031355;ENSGALG00000044925;ENSGALG00000044671;ENSGALG00000044906;</t>
  </si>
  <si>
    <t>intron:2869510-2869807</t>
  </si>
  <si>
    <t>2,6,15,7,3,3,7,2</t>
  </si>
  <si>
    <t>9,2,14,2,10,2,7,9</t>
  </si>
  <si>
    <t>--;--;-;--;--;--</t>
  </si>
  <si>
    <t>W:296476|303963-</t>
  </si>
  <si>
    <t>intron:296477-296553,intron:298874-298984</t>
  </si>
  <si>
    <t>54,64,83,126,151,136,267,75,170,379,398,251,229,287,158,229,205,216</t>
  </si>
  <si>
    <t>6,6,8,7,17,8,18,8,4,31,26,27,20,23,10,18,18,22</t>
  </si>
  <si>
    <t>W:3641795|3661405+</t>
  </si>
  <si>
    <t>ENSGALG00000044400;ENSGALG00000046492;ENSGALG00000044627;ENSGALG00000044937;ENSGALG00000038064;</t>
  </si>
  <si>
    <t>intron:3641796-3641941</t>
  </si>
  <si>
    <t>--;--;--;--;-</t>
  </si>
  <si>
    <t>W:3914048|3914480-</t>
  </si>
  <si>
    <t>ENSGALG00000014184;</t>
  </si>
  <si>
    <t>exon:3914049-3914193,exon:3914343-3914480</t>
  </si>
  <si>
    <t>4,2,2,4,3,9,4,2,2,4</t>
  </si>
  <si>
    <t>82,52,72,97,65,233,111,87,84,85</t>
  </si>
  <si>
    <t>W:3914048|3919704-</t>
  </si>
  <si>
    <t>exon:3914049-3914193,exon:3914343-3914480,exon:3919098-3919151,exon:3919357-3919482,exon:3919630-3919704</t>
  </si>
  <si>
    <t>69,73,81,55,74,50,92,67,75,248,249,146,109,115,69,93,109,97</t>
  </si>
  <si>
    <t>26,36,20,28,70,38,39,48,23,29,28,3,37,36,14,37,29,10</t>
  </si>
  <si>
    <t>W:3914048|3922835-</t>
  </si>
  <si>
    <t>exon:3914049-3914193,exon:3919630-3919704,exon:3922701-3922835</t>
  </si>
  <si>
    <t>45,35,35</t>
  </si>
  <si>
    <t>W:3914048|3924925-</t>
  </si>
  <si>
    <t>exon:3914049-3914193,exon:3924836-3924925</t>
  </si>
  <si>
    <t>3,2,2,5,2,3,2,3,7,6</t>
  </si>
  <si>
    <t>24,44,90,46,56,29,41,13,24,19</t>
  </si>
  <si>
    <t>W:3918319|3919704-</t>
  </si>
  <si>
    <t>exon:3918320-3918532</t>
  </si>
  <si>
    <t>8,3,3,4,6,2,10,6,3,4,7,6,5</t>
  </si>
  <si>
    <t>62,55,69,84,74,41,215,219,111,106,112,62,93</t>
  </si>
  <si>
    <t>W:3918319|3924925-</t>
  </si>
  <si>
    <t>exon:3918320-3918532,exon:3924836-3924925</t>
  </si>
  <si>
    <t>216,232,93</t>
  </si>
  <si>
    <t>W:3922700|3924925-</t>
  </si>
  <si>
    <t>exon:3922701-3922835,exon:3923557-3923750,exon:3924836-3924925</t>
  </si>
  <si>
    <t>16,10,12,15,6,11,6,10,5,19,34,14,3,8,12,11,10,3</t>
  </si>
  <si>
    <t>26,32,32,45,101,42,38,35,36,36,42,13,20,22,15,21,36,21</t>
  </si>
  <si>
    <t>W:3923556|3924925-</t>
  </si>
  <si>
    <t>exon:3923557-3923750,exon:3924836-3924925</t>
  </si>
  <si>
    <t>10,19,18,12,12,16,28,7,12,39,47,32,25,27,12,21,30,22</t>
  </si>
  <si>
    <t>43,48,45,60,93,49,45,65,56,39,53,25,25,38,23,24,41,23</t>
  </si>
  <si>
    <t>W:3957701|3958569-</t>
  </si>
  <si>
    <t>ENSGALG00000046492;ENSGALG00000044627;ENSGALG00000036815;</t>
  </si>
  <si>
    <t>intron:3958469-3958569</t>
  </si>
  <si>
    <t>--;--;--</t>
  </si>
  <si>
    <t>W:4142433|4143533+</t>
  </si>
  <si>
    <t>ENSGALG00000046492;ENSGALG00000036815;ENSGALG00000045224;ENSGALG00000045761;ENSGALG00000045086;ENSGALG00000043147;ENSGALG00000043989;ENSGALG00000032901;</t>
  </si>
  <si>
    <t>intron:4142434-4142549,intron:4143373-4143533</t>
  </si>
  <si>
    <t>10,8,8</t>
  </si>
  <si>
    <t>--;--;--;--;--;--;--;--</t>
  </si>
  <si>
    <t>W:4184787|4191355-</t>
  </si>
  <si>
    <t>ENSGALG00000035780;</t>
  </si>
  <si>
    <t>exon:4191240-4191355</t>
  </si>
  <si>
    <t>W:4212136|4223760-</t>
  </si>
  <si>
    <t>ENSGALG00000046492;ENSGALG00000036815;ENSGALG00000045224;ENSGALG00000045761;ENSGALG00000045086;ENSGALG00000043147;ENSGALG00000032901;</t>
  </si>
  <si>
    <t>intron:4212137-4212276,intron:4223593-4223760</t>
  </si>
  <si>
    <t>6,9,3,2,8,3,8,7,16,8,7,10,6,6,7,8,5</t>
  </si>
  <si>
    <t>42,38,43,40,88,51,57,36,60,62,29,65,56,34,38,57,31</t>
  </si>
  <si>
    <t>--;--;--;--;--;--;--</t>
  </si>
  <si>
    <t>W:4212139|4223760-</t>
  </si>
  <si>
    <t>intron:4212140-4212276,intron:4223593-4223760</t>
  </si>
  <si>
    <t>W:46244|46848-</t>
  </si>
  <si>
    <t>ENSGALG00000036886;ENSGALG00000046205;</t>
  </si>
  <si>
    <t>intron:46245-46333,intron:46699-46848</t>
  </si>
  <si>
    <t>W:4938166|4947991+</t>
  </si>
  <si>
    <t>ENSGALG00000031327;</t>
  </si>
  <si>
    <t>exon:4938167-4938371,exon:4944002-4944067,exon:4947924-4947991</t>
  </si>
  <si>
    <t>12,21,20,14,30,16,26,17,15,52,47,41,21,19,24,19,16,24</t>
  </si>
  <si>
    <t>10,10,5,29,30,26,9,27,16,12,18,8,15,8,7,17,9,6</t>
  </si>
  <si>
    <t>W:4947923|4988466+</t>
  </si>
  <si>
    <t>exon:4947924-4947991</t>
  </si>
  <si>
    <t>7,18,4,3,7,4,3,3</t>
  </si>
  <si>
    <t>232,250,89,74,110,88,101,60</t>
  </si>
  <si>
    <t>W:4947923|4989322+</t>
  </si>
  <si>
    <t>exon:4947924-4947991,exon:4971079-4971228</t>
  </si>
  <si>
    <t>3,5,4,2,4,21,15,6,9,9,4,3</t>
  </si>
  <si>
    <t>47,105,69,78,55,121,161,78,57,63,68,42</t>
  </si>
  <si>
    <t>W:4971078|5008326+</t>
  </si>
  <si>
    <t>exon:4971079-4971228,exon:4971476-4971732,exon:5008204-5008326</t>
  </si>
  <si>
    <t>2,4,4,7</t>
  </si>
  <si>
    <t>27,12,15,8</t>
  </si>
  <si>
    <t>W:4986226|4988466+</t>
  </si>
  <si>
    <t>exon:4986227-4986379,exon:4986658-4986729,exon:4988317-4988466</t>
  </si>
  <si>
    <t>16,81,74</t>
  </si>
  <si>
    <t>W:4986226|4989322+</t>
  </si>
  <si>
    <t>exon:4988317-4988466,exon:4989174-4989322</t>
  </si>
  <si>
    <t>4,3,4,8,10,2,4,2,7,8,7,7,7</t>
  </si>
  <si>
    <t>22,34,14,54,91,55,61,45,96,144,51,42,62</t>
  </si>
  <si>
    <t>W:4986226|4993253+</t>
  </si>
  <si>
    <t>exon:4993157-4993253</t>
  </si>
  <si>
    <t>47,55</t>
  </si>
  <si>
    <t>W:4986226|4993440+</t>
  </si>
  <si>
    <t>exon:4986227-4986379,exon:4986658-4986729,exon:4988317-4988466,exon:4993157-4993253,exon:4993345-4993440</t>
  </si>
  <si>
    <t>34,30,29,71,82,79,69,75,73,146,194,95,75,98,66,57,52,59</t>
  </si>
  <si>
    <t>9,7,7,9,13,25,22,18,15,28,31,10,12,4,6,22,19,12</t>
  </si>
  <si>
    <t>W:4988316|4989322+</t>
  </si>
  <si>
    <t>8,2,6,2</t>
  </si>
  <si>
    <t>W:4993156|4993440+</t>
  </si>
  <si>
    <t>exon:4993157-4993253,exon:4993345-4993440</t>
  </si>
  <si>
    <t>5,2,5,12,13,3,61,7,7,11,11,4,5,9,14</t>
  </si>
  <si>
    <t>37,49,83,51,63,64,51,90,123,61,48,41,38,59,42</t>
  </si>
  <si>
    <t>W:5021059|5021595-</t>
  </si>
  <si>
    <t>ENSGALG00000044027;</t>
  </si>
  <si>
    <t>intron:5021060-5021270</t>
  </si>
  <si>
    <t>W:5074252|5082004-</t>
  </si>
  <si>
    <t>ENSGALG00000039023;</t>
  </si>
  <si>
    <t>intron:5074253-5074431,intron:5081906-5082004</t>
  </si>
  <si>
    <t>7,3,2,6,3,5,4,2</t>
  </si>
  <si>
    <t>44,62,18,20,5,16,21,5</t>
  </si>
  <si>
    <t>W:5074294|5082004-</t>
  </si>
  <si>
    <t>exon:5074295-5074431,exon:5075569-5075677,exon:5081664-5081810,exon:5081906-5082004</t>
  </si>
  <si>
    <t>26,36,17,12,18,7,5,9,6,43,48,34,17,16,7,16,12,16</t>
  </si>
  <si>
    <t>65,34,68,60,87,27,35,77,17,25,26,10,18,34,16,25,23,5</t>
  </si>
  <si>
    <t>W:5074294|5086489-</t>
  </si>
  <si>
    <t>exon:5074295-5074431,exon:5083670-5083759,exon:5086346-5086489</t>
  </si>
  <si>
    <t>6,2,3,5</t>
  </si>
  <si>
    <t>64,63,47,24</t>
  </si>
  <si>
    <t>W:5074294|5093066-</t>
  </si>
  <si>
    <t>exon:5074295-5074431,exon:5092429-5092509,exon:5092915-5093066</t>
  </si>
  <si>
    <t>W:589668|594600-</t>
  </si>
  <si>
    <t>ENSGALG00000027170;</t>
  </si>
  <si>
    <t>exon:589669-589804</t>
  </si>
  <si>
    <t>W:589668|607027-</t>
  </si>
  <si>
    <t>exon:589669-589804,exon:606851-607027</t>
  </si>
  <si>
    <t>28,12,29</t>
  </si>
  <si>
    <t>W:589668|626873-</t>
  </si>
  <si>
    <t>exon:589669-589804,exon:626694-626873</t>
  </si>
  <si>
    <t>W:606433|607027-</t>
  </si>
  <si>
    <t>exon:606434-606580,exon:606851-607027</t>
  </si>
  <si>
    <t>20,29</t>
  </si>
  <si>
    <t>W:626693|669487-</t>
  </si>
  <si>
    <t>exon:626694-626873,exon:669339-669487</t>
  </si>
  <si>
    <t>2,2,10,17,3,3,4,4,11,4</t>
  </si>
  <si>
    <t>31,4,55,48,23,31,32,23,28,24</t>
  </si>
  <si>
    <t>W:668728|669487-</t>
  </si>
  <si>
    <t>exon:668729-668879,exon:669339-669487</t>
  </si>
  <si>
    <t>2,3,5,3,16,12,5,6,2,13,7</t>
  </si>
  <si>
    <t>16,13,3,5,39,26,31,23,27,23,27</t>
  </si>
  <si>
    <t>W:668728|713136-</t>
  </si>
  <si>
    <t>ENSGALG00000044910;ENSGALG00000045984;</t>
  </si>
  <si>
    <t>intron:668729-668879,intron:669339-669487</t>
  </si>
  <si>
    <t>2,6,9,4,39,34,28,24,10,3,5,15,22</t>
  </si>
  <si>
    <t>30,19,31,11,25,21,18,26,18,24,26,24,24</t>
  </si>
  <si>
    <t>W:712779|713136-</t>
  </si>
  <si>
    <t>ENSGALG00000044910;ENSGALG00000045984;ENSGALG00000046501;ENSGALG00000045439;</t>
  </si>
  <si>
    <t>intron:712780-713136</t>
  </si>
  <si>
    <t>33,39,36,5,7,7,11,94,95,59,35,44,32,43,28,47</t>
  </si>
  <si>
    <t>43,38,23,15,10,10,3,42,42,34,21,20,21,35,34,28</t>
  </si>
  <si>
    <t>W:878377|879682-</t>
  </si>
  <si>
    <t>ENSGALG00000044910;ENSGALG00000045984;ENSGALG00000045439;ENSGALG00000044470;</t>
  </si>
  <si>
    <t>intron:878378-878458,intron:879517-879682</t>
  </si>
  <si>
    <t>4,7,4,2,2,6,2</t>
  </si>
  <si>
    <t>19,12,14,10,10,6,21</t>
  </si>
  <si>
    <t>Z:10074115|10079356-</t>
  </si>
  <si>
    <t>ENSGALG00000017405;</t>
  </si>
  <si>
    <t>exon:10074116-10074282,exon:10079234-10079356</t>
  </si>
  <si>
    <t>22,18,14</t>
  </si>
  <si>
    <t>NPR3</t>
  </si>
  <si>
    <t>Z:10294546|10302241-</t>
  </si>
  <si>
    <t>intergenic_region:10294547-10294609</t>
  </si>
  <si>
    <t>8,1,0</t>
  </si>
  <si>
    <t>Z:10301879|10302241-</t>
  </si>
  <si>
    <t>intergenic_region:10301880-10302241</t>
  </si>
  <si>
    <t>9,12,5</t>
  </si>
  <si>
    <t>Z:10355649|10360133-</t>
  </si>
  <si>
    <t>ENSGALG00000003326;</t>
  </si>
  <si>
    <t>exon:10359973-10360133</t>
  </si>
  <si>
    <t>AMACR</t>
  </si>
  <si>
    <t>Z:10359972|10362408-</t>
  </si>
  <si>
    <t>exon:10359973-10360133,exon:10362265-10362408</t>
  </si>
  <si>
    <t>5,2,6,8,6,2</t>
  </si>
  <si>
    <t>1,6,2,2,10,3</t>
  </si>
  <si>
    <t>Z:10464669|10508812+</t>
  </si>
  <si>
    <t>ENSGALG00000003353;</t>
  </si>
  <si>
    <t>exon:10464670-10464763,exon:10508682-10508812</t>
  </si>
  <si>
    <t>5,7,3,2,4,5,5,10,11,4,4,2</t>
  </si>
  <si>
    <t>108,81,77,189,217,132,34,79,128,47,88,82</t>
  </si>
  <si>
    <t>RAI14</t>
  </si>
  <si>
    <t>Z:10525926|10532229+</t>
  </si>
  <si>
    <t>exon:10525927-10526015,exon:10527661-10527725,exon:10532123-10532229</t>
  </si>
  <si>
    <t>3,4,5,2,2</t>
  </si>
  <si>
    <t>95,86,138,21,59</t>
  </si>
  <si>
    <t>Z:10558119|10558696-</t>
  </si>
  <si>
    <t>ENSGALG00000003365;</t>
  </si>
  <si>
    <t>exon:10558120-10558323,exon:10558598-10558696</t>
  </si>
  <si>
    <t>5,5,3,2,2,7,4</t>
  </si>
  <si>
    <t>5,3,10,5,5,4,3</t>
  </si>
  <si>
    <t>RAD1</t>
  </si>
  <si>
    <t>Z:10759070|10761876-</t>
  </si>
  <si>
    <t>intergenic_region:10759071-10759155</t>
  </si>
  <si>
    <t>Z:1094417|1101919+</t>
  </si>
  <si>
    <t>ENSGALG00000037426;</t>
  </si>
  <si>
    <t>exon:1101786-1101919</t>
  </si>
  <si>
    <t>3,6,13,17,2,3,3,2,12,11,10,5,5,3,5</t>
  </si>
  <si>
    <t>23,30,94,108,69,73,108,67,49,49,25,29,20,22,14</t>
  </si>
  <si>
    <t>DYM</t>
  </si>
  <si>
    <t>Z:1094417|1107906+</t>
  </si>
  <si>
    <t>exon:1094418-1094595,exon:1107834-1107906</t>
  </si>
  <si>
    <t>6,5,15,10,9,13,12,16,8,29,16,6,2,2</t>
  </si>
  <si>
    <t>26,22,32,112,121,73,78,103,77,51,65,41,22,20</t>
  </si>
  <si>
    <t>Z:1094417|1118979+</t>
  </si>
  <si>
    <t>exon:1094418-1094595,exon:1118837-1118979</t>
  </si>
  <si>
    <t>2,2,3,3,3,5,10,7</t>
  </si>
  <si>
    <t>32,100,133,67,81,33,37,50</t>
  </si>
  <si>
    <t>Z:10945540|10950865-</t>
  </si>
  <si>
    <t>ENSGALG00000013377;</t>
  </si>
  <si>
    <t>exon:10945541-10945644,exon:10950682-10950865</t>
  </si>
  <si>
    <t>6,11,7,3,11,5,5,4,10,10,4,4</t>
  </si>
  <si>
    <t>42,43,30,66,93,33,21,6,12,2,3,1</t>
  </si>
  <si>
    <t>LMBRD2</t>
  </si>
  <si>
    <t>Z:10964007|10965814-</t>
  </si>
  <si>
    <t>exon:10964008-10964218,exon:10965647-10965814</t>
  </si>
  <si>
    <t>53,44,2</t>
  </si>
  <si>
    <t>Z:10996601|11002833-</t>
  </si>
  <si>
    <t>ENSGALG00000003558;</t>
  </si>
  <si>
    <t>exon:10996602-10996725,exon:10997363-10997416,exon:10999424-10999567,exon:11001634-11001712,exon:11002697-11002833</t>
  </si>
  <si>
    <t>7,16,15,13,17,4,18,6,3,13,5,8,9</t>
  </si>
  <si>
    <t>80,82,33,333,413,212,154,349,3,14,3,7,6</t>
  </si>
  <si>
    <t>NADK2</t>
  </si>
  <si>
    <t>Z:1100379|1101919+</t>
  </si>
  <si>
    <t>3,4,6,3,2</t>
  </si>
  <si>
    <t>86,77,92,48,37</t>
  </si>
  <si>
    <t>Z:11006299|11009503-</t>
  </si>
  <si>
    <t>exon:11006300-11006383,exon:11007570-11007651,exon:11008972-11009060,exon:11009415-11009503</t>
  </si>
  <si>
    <t>34,60,52,82,71,87,56,32,40,16,17,10,10,20,12,8,11,7</t>
  </si>
  <si>
    <t>80,64,36,255,385,183,167,293,130,3,8,2,4,5,5,15,9,6</t>
  </si>
  <si>
    <t>Z:11041709|11042976-</t>
  </si>
  <si>
    <t>intergenic_region:11041710-11041800,intergenic_region:11042892-11042976</t>
  </si>
  <si>
    <t>Z:1107833|1118979+</t>
  </si>
  <si>
    <t>exon:1107834-1107906,exon:1117925-1118050,exon:1118837-1118979</t>
  </si>
  <si>
    <t>2,2,10,7</t>
  </si>
  <si>
    <t>170,63,50,58</t>
  </si>
  <si>
    <t>Z:1117924|1118979+</t>
  </si>
  <si>
    <t>exon:1118837-1118979</t>
  </si>
  <si>
    <t>52,73</t>
  </si>
  <si>
    <t>Z:1117924|1119800+</t>
  </si>
  <si>
    <t>intron:1117925-1118050,intron:1118837-1118979,intron:1119744-1119800</t>
  </si>
  <si>
    <t>Z:11358212|11361783+</t>
  </si>
  <si>
    <t>ENSGALG00000003605;</t>
  </si>
  <si>
    <t>exon:11358213-11358356</t>
  </si>
  <si>
    <t>9,13</t>
  </si>
  <si>
    <t>Z:11358212|11370458+</t>
  </si>
  <si>
    <t>exon:11358213-11358356,exon:11370307-11370458</t>
  </si>
  <si>
    <t>Z:11358212|11376061+</t>
  </si>
  <si>
    <t>exon:11358213-11358356,exon:11370307-11370458,exon:11375968-11376061</t>
  </si>
  <si>
    <t>5,3,4,4,2,4</t>
  </si>
  <si>
    <t>8,11,21,6,8,14</t>
  </si>
  <si>
    <t>Z:11369161|11376061+</t>
  </si>
  <si>
    <t>exon:11375968-11376061</t>
  </si>
  <si>
    <t>Z:1145635|1148016+</t>
  </si>
  <si>
    <t>exon:1145636-1145818,exon:1147838-1148016</t>
  </si>
  <si>
    <t>5,4,3,8,11,11,4,6,9,10,16,11,7,6,4,4,4</t>
  </si>
  <si>
    <t>51,23,28,88,144,60,70,152,61,46,59,40,44,47,36,44,37</t>
  </si>
  <si>
    <t>Z:1145635|1153618+</t>
  </si>
  <si>
    <t>exon:1145636-1145818</t>
  </si>
  <si>
    <t>2,3,2,12,2,2,4,2</t>
  </si>
  <si>
    <t>19,56,78,41,63,47,34,42</t>
  </si>
  <si>
    <t>Z:1145635|1161295+</t>
  </si>
  <si>
    <t>exon:1145636-1145818,exon:1159792-1159905,exon:1161201-1161295</t>
  </si>
  <si>
    <t>2,2,4,2,3,2</t>
  </si>
  <si>
    <t>63,25,38,21,32,18</t>
  </si>
  <si>
    <t>Z:1153492|1161295+</t>
  </si>
  <si>
    <t>exon:1153493-1153618,exon:1159792-1159905,exon:1161201-1161295</t>
  </si>
  <si>
    <t>36,52</t>
  </si>
  <si>
    <t>Z:11574577|11610847+</t>
  </si>
  <si>
    <t>ENSGALG00000003708;</t>
  </si>
  <si>
    <t>exon:11610771-11610847</t>
  </si>
  <si>
    <t>WDR70</t>
  </si>
  <si>
    <t>Z:1159791|1161295+</t>
  </si>
  <si>
    <t>exon:1159792-1159905,exon:1161201-1161295</t>
  </si>
  <si>
    <t>Z:11662597|11670332+</t>
  </si>
  <si>
    <t>exon:11662598-11662697,exon:11668957-11669041,exon:11670194-11670332</t>
  </si>
  <si>
    <t>Z:11961539|11967071+</t>
  </si>
  <si>
    <t>ENSGALG00000003726;</t>
  </si>
  <si>
    <t>exon:11966927-11967071</t>
  </si>
  <si>
    <t>EGFLAM</t>
  </si>
  <si>
    <t>Z:12022408|12026674-</t>
  </si>
  <si>
    <t>ENSGALG00000003733;</t>
  </si>
  <si>
    <t>exon:12022409-12022554,exon:12026545-12026674</t>
  </si>
  <si>
    <t>LIFR</t>
  </si>
  <si>
    <t>Z:1208384|1212069+</t>
  </si>
  <si>
    <t>exon:1208385-1208567</t>
  </si>
  <si>
    <t>4,3,3,4,5,6,3,3</t>
  </si>
  <si>
    <t>17,52,43,43,26,28,14,7</t>
  </si>
  <si>
    <t>Z:12212598|12226648-</t>
  </si>
  <si>
    <t>ENSGALG00000003775;</t>
  </si>
  <si>
    <t>exon:12212599-12212700,exon:12224326-12224452,exon:12226585-12226648</t>
  </si>
  <si>
    <t>3,3,22,14,7,10,17,5,17,8</t>
  </si>
  <si>
    <t>3,11,28,21,9,25,25,60,69,16</t>
  </si>
  <si>
    <t>RICTOR</t>
  </si>
  <si>
    <t>Z:12350279|12352095-</t>
  </si>
  <si>
    <t>ENSGALG00000003803;</t>
  </si>
  <si>
    <t>exon:12350280-12350371,exon:12351942-12352095</t>
  </si>
  <si>
    <t>DAB2</t>
  </si>
  <si>
    <t>Z:12352927|12354849-</t>
  </si>
  <si>
    <t>exon:12354568-12354630,exon:12354802-12354849</t>
  </si>
  <si>
    <t>7,8,15,3,3,3</t>
  </si>
  <si>
    <t>533,454,444,832,826,32</t>
  </si>
  <si>
    <t>Z:12354567|12355390-</t>
  </si>
  <si>
    <t>exon:12354568-12354630,exon:12355071-12355094,exon:12355170-12355390</t>
  </si>
  <si>
    <t>Z:12862541|12891367-</t>
  </si>
  <si>
    <t>ENSGALG00000014826;</t>
  </si>
  <si>
    <t>exon:12862542-12862673,exon:12872543-12872624</t>
  </si>
  <si>
    <t>5,9,2,5</t>
  </si>
  <si>
    <t>13,8,7,10</t>
  </si>
  <si>
    <t>TTC33</t>
  </si>
  <si>
    <t>Z:1293467|1305889-</t>
  </si>
  <si>
    <t>ENSGALG00000035912;</t>
  </si>
  <si>
    <t>exon:1293468-1293623</t>
  </si>
  <si>
    <t>41,69,24</t>
  </si>
  <si>
    <t>CTIF</t>
  </si>
  <si>
    <t>Z:12940239|12946254+</t>
  </si>
  <si>
    <t>ENSGALG00000014835;</t>
  </si>
  <si>
    <t>exon:12940240-12940381,exon:12946026-12946254</t>
  </si>
  <si>
    <t>C7</t>
  </si>
  <si>
    <t>Z:1320060|1355383-</t>
  </si>
  <si>
    <t>exon:1320061-1320137,exon:1352707-1352790,exon:1355171-1355383</t>
  </si>
  <si>
    <t>2,2,3,6,6,9,7,11,2,7,3</t>
  </si>
  <si>
    <t>24,30,25,46,69,28,45,35,23,18,28</t>
  </si>
  <si>
    <t>Z:13209988|13211453-</t>
  </si>
  <si>
    <t>ENSGALG00000014846;</t>
  </si>
  <si>
    <t>exon:13209989-13210037,exon:13210755-13210849,exon:13211342-13211453</t>
  </si>
  <si>
    <t>Z:13214613|13242827-</t>
  </si>
  <si>
    <t>exon:13214614-13214721,exon:13242678-13242827</t>
  </si>
  <si>
    <t>7,8,15,5,5,2,17,12,4,5,10,9,6</t>
  </si>
  <si>
    <t>101,286,349,248,131,49,112,133,58,123,52,85,57</t>
  </si>
  <si>
    <t>Z:13233808|13245534-</t>
  </si>
  <si>
    <t>exon:13245399-13245534</t>
  </si>
  <si>
    <t>7,3,5,9,6,11,5,2,5,7,12,4,6,6</t>
  </si>
  <si>
    <t>58,71,61,199,245,165,85,31,62,74,47,77,53,48</t>
  </si>
  <si>
    <t>Z:13233808|13259110-</t>
  </si>
  <si>
    <t>exon:13259002-13259110</t>
  </si>
  <si>
    <t>2,6,2,3,3,6,8,2,3,3,5,4,5,6,4</t>
  </si>
  <si>
    <t>68,61,55,157,206,140,66,32,57,42,36,38,45,49,38</t>
  </si>
  <si>
    <t>Z:13239839|13259110-</t>
  </si>
  <si>
    <t>exon:13239840-13239946,exon:13259002-13259110</t>
  </si>
  <si>
    <t>84,45</t>
  </si>
  <si>
    <t>Z:13279568|13282880+</t>
  </si>
  <si>
    <t>ENSGALG00000014851;</t>
  </si>
  <si>
    <t>intron:13279569-13279809</t>
  </si>
  <si>
    <t>39,43,9,2</t>
  </si>
  <si>
    <t>FBXO4</t>
  </si>
  <si>
    <t>Z:13279588|13282880+</t>
  </si>
  <si>
    <t>exon:13279589-13279809</t>
  </si>
  <si>
    <t>2,5,2,2,5,4,4</t>
  </si>
  <si>
    <t>89,48,53,38,12,7,17</t>
  </si>
  <si>
    <t>Z:13279685|13282880+</t>
  </si>
  <si>
    <t>exon:13282705-13282880</t>
  </si>
  <si>
    <t>Z:1341121|1346384-</t>
  </si>
  <si>
    <t>exon:1341122-1341197,exon:1346275-1346384</t>
  </si>
  <si>
    <t>Z:1341121|1346388-</t>
  </si>
  <si>
    <t>exon:1341122-1341197,exon:1341927-1342031,exon:1343044-1343117,exon:1346275-1346388</t>
  </si>
  <si>
    <t>2,2,4,29,36,23,25,11,7,10,10,7</t>
  </si>
  <si>
    <t>26,29,8,60,97,41,50,52,24,32,28,18</t>
  </si>
  <si>
    <t>Z:1341121|1355383-</t>
  </si>
  <si>
    <t>exon:1341122-1341197,exon:1341927-1342031,exon:1343044-1343117,exon:1355171-1355383</t>
  </si>
  <si>
    <t>8,4,4,2,4,27,31,6,10,9,2,7,5,6</t>
  </si>
  <si>
    <t>25,12,19,11,10,59,94,38,57,47,22,23,32,21</t>
  </si>
  <si>
    <t>Z:1346274|1355383-</t>
  </si>
  <si>
    <t>exon:1346275-1346388,exon:1352707-1352790,exon:1355171-1355383</t>
  </si>
  <si>
    <t>5,5,6,9,8,3,4,3,5,4</t>
  </si>
  <si>
    <t>21,9,17,52,70,27,53,27,23,34</t>
  </si>
  <si>
    <t>Z:1352706|1355383-</t>
  </si>
  <si>
    <t>exon:1352707-1352790,exon:1355171-1355383</t>
  </si>
  <si>
    <t>3,6,3,6,7,19,13,16,6,3,5,10,10</t>
  </si>
  <si>
    <t>24,20,16,17,64,94,33,76,59,21,31,43,25</t>
  </si>
  <si>
    <t>Z:13706260|13707708-</t>
  </si>
  <si>
    <t>ENSGALG00000014863;</t>
  </si>
  <si>
    <t>exon:13706261-13706369,exon:13707575-13707708</t>
  </si>
  <si>
    <t>TMEM267</t>
  </si>
  <si>
    <t>Z:13723482|13736926-</t>
  </si>
  <si>
    <t>intergenic_region:13723483-13723577,intergenic_region:13734929-13735040,intergenic_region:13736814-13736926</t>
  </si>
  <si>
    <t>34,16,17,17</t>
  </si>
  <si>
    <t>Z:13725576|13736926-</t>
  </si>
  <si>
    <t>ENSGALG00000014867;</t>
  </si>
  <si>
    <t>exon:13725577-13725714,exon:13736814-13736926</t>
  </si>
  <si>
    <t>3,5,10,9,4</t>
  </si>
  <si>
    <t>111,55,70,28,34</t>
  </si>
  <si>
    <t>PAIP1</t>
  </si>
  <si>
    <t>Z:13732018|13736926-</t>
  </si>
  <si>
    <t>exon:13732019-13732125,exon:13734929-13735040,exon:13736814-13736926</t>
  </si>
  <si>
    <t>Z:13732018|13742765-</t>
  </si>
  <si>
    <t>exon:13732019-13732125,exon:13733525-13733650,exon:13742590-13742765</t>
  </si>
  <si>
    <t>119,72</t>
  </si>
  <si>
    <t>Z:13761899|13776953+</t>
  </si>
  <si>
    <t>ENSGALG00000014869;</t>
  </si>
  <si>
    <t>exon:13776794-13776953</t>
  </si>
  <si>
    <t>NNT</t>
  </si>
  <si>
    <t>Z:14743753|14744036-</t>
  </si>
  <si>
    <t>ENSGALG00000014877;</t>
  </si>
  <si>
    <t>exon:14743754-14744036</t>
  </si>
  <si>
    <t>EMB</t>
  </si>
  <si>
    <t>Z:14743753|14745462-</t>
  </si>
  <si>
    <t>exon:14743754-14744036,exon:14745335-14745462</t>
  </si>
  <si>
    <t>Z:14745334|14749749-</t>
  </si>
  <si>
    <t>exon:14749645-14749749</t>
  </si>
  <si>
    <t>Z:14745334|14749796-</t>
  </si>
  <si>
    <t>exon:14749645-14749796</t>
  </si>
  <si>
    <t>Z:14745334|14756222-</t>
  </si>
  <si>
    <t>exon:14745335-14745462,exon:14756139-14756222</t>
  </si>
  <si>
    <t>7,2,7,5,3,2</t>
  </si>
  <si>
    <t>Z:14855608|14877233+</t>
  </si>
  <si>
    <t>intergenic_region:14855609-14855698,intergenic_region:14856750-14856820,intergenic_region:14877138-14877233</t>
  </si>
  <si>
    <t>3,3,2,3,4,2</t>
  </si>
  <si>
    <t>47,54,63,31,38,17</t>
  </si>
  <si>
    <t>Z:14862758|14877233+</t>
  </si>
  <si>
    <t>intergenic_region:14862759-14862853,intergenic_region:14877138-14877233</t>
  </si>
  <si>
    <t>57,31</t>
  </si>
  <si>
    <t>Z:14893947|14903524+</t>
  </si>
  <si>
    <t>ENSGALG00000014880;</t>
  </si>
  <si>
    <t>exon:14893948-14894073,exon:14895585-14895650,exon:14902409-14902485</t>
  </si>
  <si>
    <t>2,6,3,9,7,8,8,6,9,5,9</t>
  </si>
  <si>
    <t>39,48,74,38,45,18,28,26,21,17,11</t>
  </si>
  <si>
    <t>Z:1545115|1552176+</t>
  </si>
  <si>
    <t>ENSGALG00000036001;</t>
  </si>
  <si>
    <t>exon:1545116-1545250,exon:1549213-1549287,exon:1552032-1552176</t>
  </si>
  <si>
    <t>27,46,29,29,28,18,2,8,5</t>
  </si>
  <si>
    <t>6736,4035,4204,7024,6038,4534,483,29,87</t>
  </si>
  <si>
    <t>MADH2</t>
  </si>
  <si>
    <t>Z:15798152|15803120+</t>
  </si>
  <si>
    <t>ENSGALG00000014891;</t>
  </si>
  <si>
    <t>exon:15798153-15798273</t>
  </si>
  <si>
    <t>ITGA1</t>
  </si>
  <si>
    <t>Z:15811354|15819345+</t>
  </si>
  <si>
    <t>exon:15811355-15811505,exon:15819201-15819345</t>
  </si>
  <si>
    <t>61,47</t>
  </si>
  <si>
    <t>Z:15821476|15829725+</t>
  </si>
  <si>
    <t>exon:15821477-15821619,exon:15829615-15829725</t>
  </si>
  <si>
    <t>2,29,9,14,18,14,14,7,13</t>
  </si>
  <si>
    <t>11,68,43,35,39,19,30,25,18</t>
  </si>
  <si>
    <t>Z:15821476|15831865+</t>
  </si>
  <si>
    <t>exon:15821477-15821619</t>
  </si>
  <si>
    <t>50,56</t>
  </si>
  <si>
    <t>Z:15835455|15838344+</t>
  </si>
  <si>
    <t>exon:15835456-15835532,exon:15836247-15836336,exon:15837284-15837386,exon:15838231-15838344</t>
  </si>
  <si>
    <t>40,65,18</t>
  </si>
  <si>
    <t>Z:15879824|15887305+</t>
  </si>
  <si>
    <t>ENSGALG00000014903;</t>
  </si>
  <si>
    <t>exon:15879825-15879948,exon:15885486-15885667,exon:15887196-15887305</t>
  </si>
  <si>
    <t>7,2,6,4,3,7,3,5</t>
  </si>
  <si>
    <t>52,40,116,200,104,23,20,3</t>
  </si>
  <si>
    <t>ITGA2</t>
  </si>
  <si>
    <t>Z:15906194|15913713+</t>
  </si>
  <si>
    <t>exon:15906195-15906334,exon:15913630-15913713</t>
  </si>
  <si>
    <t>67,4,3</t>
  </si>
  <si>
    <t>Z:16326219|16335272-</t>
  </si>
  <si>
    <t>ENSGALG00000014911;</t>
  </si>
  <si>
    <t>exon:16326220-16326428,exon:16332994-16333053,exon:16335128-16335272</t>
  </si>
  <si>
    <t>17,27,14,41,39,28,25,16,10,53,65,33,20,17,11,12,27,23</t>
  </si>
  <si>
    <t>16,10,6,14,12,18,13,18,13,8,26,10,9,3,5,10,17,7</t>
  </si>
  <si>
    <t>ARL15</t>
  </si>
  <si>
    <t>Z:16332993|16335272-</t>
  </si>
  <si>
    <t>exon:16332994-16333053,exon:16335128-16335272</t>
  </si>
  <si>
    <t>36,42,34</t>
  </si>
  <si>
    <t>Z:16398850|16400684-</t>
  </si>
  <si>
    <t>intron:16398851-16398958,intron:16399897-16399953,intron:16400594-16400684</t>
  </si>
  <si>
    <t>3,2,2,3,5,6,11,6,8,3,3,9,5,3</t>
  </si>
  <si>
    <t>0,1,7,22,10,7,9,5,13,10,5,7,8,14</t>
  </si>
  <si>
    <t>Z:16561604|16566992-</t>
  </si>
  <si>
    <t>ENSGALG00000020561;</t>
  </si>
  <si>
    <t>exon:16561605-16561777,exon:16566861-16566992</t>
  </si>
  <si>
    <t>Z:16684466|16692633-</t>
  </si>
  <si>
    <t>ENSGALG00000046188;</t>
  </si>
  <si>
    <t>exon:16684467-16684577,exon:16687295-16687391,exon:16690755-16690876,exon:16692420-16692633</t>
  </si>
  <si>
    <t>5,5,17,59,30,138,138,83,10,26,7</t>
  </si>
  <si>
    <t>0,0,5,11,9,21,33,13,1,1,0</t>
  </si>
  <si>
    <t>CDC20B</t>
  </si>
  <si>
    <t>Z:16820176|16833947-</t>
  </si>
  <si>
    <t>ENSGALG00000014711;</t>
  </si>
  <si>
    <t>exon:16820177-16820234,exon:16833667-16833947</t>
  </si>
  <si>
    <t>7,2,8,7,4,2,2,6</t>
  </si>
  <si>
    <t>4,2,132,158,63,34,63,55</t>
  </si>
  <si>
    <t>PLPP1</t>
  </si>
  <si>
    <t>Z:16820176|16837579-</t>
  </si>
  <si>
    <t>exon:16820177-16820234</t>
  </si>
  <si>
    <t>7,12,4,2,2</t>
  </si>
  <si>
    <t>48,77,23,12,25</t>
  </si>
  <si>
    <t>Z:16820176|16847103-</t>
  </si>
  <si>
    <t>intron:16820177-16820234,intron:16833667-16833947,intron:16846949-16847103</t>
  </si>
  <si>
    <t>5,4,4,6,11,8,11,3,8,40,67,28,29,7,18,16,10</t>
  </si>
  <si>
    <t>1,0,0,4,8,5,6,24,6,10,20,10,8,3,17,9,9</t>
  </si>
  <si>
    <t>Z:16833666|16847103-</t>
  </si>
  <si>
    <t>intron:16833667-16833947,intron:16846949-16847103</t>
  </si>
  <si>
    <t>10,4,5,4,72,67,38,25,18,23,22,17,6</t>
  </si>
  <si>
    <t>4,7,19,9,27,53,19,14,13,4,13,17,13</t>
  </si>
  <si>
    <t>Z:16893610|16895145-</t>
  </si>
  <si>
    <t>ENSGALG00000014712;</t>
  </si>
  <si>
    <t>exon:16893611-16893759,exon:16895032-16895145</t>
  </si>
  <si>
    <t>SLC38A9</t>
  </si>
  <si>
    <t>Z:17046210|17052702-</t>
  </si>
  <si>
    <t>ENSGALG00000014716;</t>
  </si>
  <si>
    <t>exon:17046211-17046370,exon:17052622-17052702</t>
  </si>
  <si>
    <t>47,30,17</t>
  </si>
  <si>
    <t>IL6ST</t>
  </si>
  <si>
    <t>Z:17489531|17495843-</t>
  </si>
  <si>
    <t>ENSGALG00000014721;</t>
  </si>
  <si>
    <t>exon:17495698-17495843</t>
  </si>
  <si>
    <t>5,8,6,8,8,6,5,3,3,4,3</t>
  </si>
  <si>
    <t>66,63,42,65,82,51,20,56,6,6,7</t>
  </si>
  <si>
    <t>Z:17541097|17548372+</t>
  </si>
  <si>
    <t>ENSGALG00000014724;</t>
  </si>
  <si>
    <t>exon:17548188-17548372</t>
  </si>
  <si>
    <t>8,14,10,23,30,11,4,2,4,17,2,7,5,5,3,4</t>
  </si>
  <si>
    <t>82,52,51,69,93,31,26,17,7,16,7,14,2,10,4,5</t>
  </si>
  <si>
    <t>GPBP1</t>
  </si>
  <si>
    <t>Z:1790039|1792857+</t>
  </si>
  <si>
    <t>ENSGALG00000039434;</t>
  </si>
  <si>
    <t>exon:1791927-1792011,exon:1792594-1792644,exon:1792767-1792857</t>
  </si>
  <si>
    <t>3,3,12,4,3</t>
  </si>
  <si>
    <t>36,13,17,11,17</t>
  </si>
  <si>
    <t>PIAS2</t>
  </si>
  <si>
    <t>Z:1791926|1801654+</t>
  </si>
  <si>
    <t>exon:1791927-1792011,exon:1798869-1799003</t>
  </si>
  <si>
    <t>7,3,3,6,3</t>
  </si>
  <si>
    <t>5,0,15,9,18</t>
  </si>
  <si>
    <t>Z:18345669|18367891-</t>
  </si>
  <si>
    <t>ENSGALG00000014727;</t>
  </si>
  <si>
    <t>exon:18345670-18345719,exon:18367700-18367891</t>
  </si>
  <si>
    <t>3,2,13,12,7,3,5,5,3</t>
  </si>
  <si>
    <t>8,6,43,48,13,10,34,17,8</t>
  </si>
  <si>
    <t>PDE4D</t>
  </si>
  <si>
    <t>Z:1865762|1875557+</t>
  </si>
  <si>
    <t>ENSGALG00000035927;</t>
  </si>
  <si>
    <t>exon:1865763-1865855,exon:1867677-1867763</t>
  </si>
  <si>
    <t>41,40,12</t>
  </si>
  <si>
    <t>ST8SIA5</t>
  </si>
  <si>
    <t>Z:18727337|18737311-</t>
  </si>
  <si>
    <t>intergenic_region:18727338-18727461,intergenic_region:18732965-18733161,intergenic_region:18737209-18737311</t>
  </si>
  <si>
    <t>Z:18879111|18889258-</t>
  </si>
  <si>
    <t>ENSGALG00000014730;</t>
  </si>
  <si>
    <t>exon:18879112-18879248,exon:18889165-18889258</t>
  </si>
  <si>
    <t>4,9,11,7,3,5,2</t>
  </si>
  <si>
    <t>27,15,21,7,9,15,1</t>
  </si>
  <si>
    <t>ELOVL7</t>
  </si>
  <si>
    <t>Z:18886500|18889258-</t>
  </si>
  <si>
    <t>exon:18886501-18886691,exon:18889165-18889258</t>
  </si>
  <si>
    <t>35,11</t>
  </si>
  <si>
    <t>Z:18953384|18966739-</t>
  </si>
  <si>
    <t>ENSGALG00000014732;</t>
  </si>
  <si>
    <t>exon:18953385-18953509,exon:18966644-18966739</t>
  </si>
  <si>
    <t>10,6,2,8,5,7,4,2,7</t>
  </si>
  <si>
    <t>11,11,14,11,17,13,8,9,9</t>
  </si>
  <si>
    <t>ERCC8</t>
  </si>
  <si>
    <t>Z:18960167|18966739-</t>
  </si>
  <si>
    <t>exon:18960168-18960249,exon:18961897-18962020,exon:18966407-18966508,exon:18966644-18966739</t>
  </si>
  <si>
    <t>3,5,6,3,5,4,5,4,4,7,15,6,7,4,7,9,3</t>
  </si>
  <si>
    <t>8,13,7,10,24,13,14,18,15,16,15,10,5,13,16,6,10</t>
  </si>
  <si>
    <t>Z:19153523|19163165+</t>
  </si>
  <si>
    <t>ENSGALG00000014734;</t>
  </si>
  <si>
    <t>exon:19162345-19162493,exon:19163015-19163165</t>
  </si>
  <si>
    <t>15,6,15,6,8,2,2</t>
  </si>
  <si>
    <t>420,342,256,417,476,13,14</t>
  </si>
  <si>
    <t>Z:19162344|19163165+</t>
  </si>
  <si>
    <t>115,141,153,132,84,99,11,3,8,35,42,19,16,24,9,9,10,11</t>
  </si>
  <si>
    <t>506,424,296,534,605,379,6,13,10,14,22,16,4,8,2,14,6,7</t>
  </si>
  <si>
    <t>Z:19162344|19189945+</t>
  </si>
  <si>
    <t>exon:19189810-19189945</t>
  </si>
  <si>
    <t>13,14,9,4,6,5</t>
  </si>
  <si>
    <t>641,496,365,402,31,15</t>
  </si>
  <si>
    <t>Z:19177892|19180266+</t>
  </si>
  <si>
    <t>exon:19177893-19178072</t>
  </si>
  <si>
    <t>3,2,11,2,3,2,2</t>
  </si>
  <si>
    <t>650,588,405,654,425,37,4</t>
  </si>
  <si>
    <t>Z:19177892|19189945+</t>
  </si>
  <si>
    <t>exon:19177893-19178072,exon:19189810-19189945</t>
  </si>
  <si>
    <t>34,58,38,25,24,9,6,19,5,3,5,2</t>
  </si>
  <si>
    <t>752,598,436,733,859,500,14,33,20,6,5,8</t>
  </si>
  <si>
    <t>Z:19442045|19444040+</t>
  </si>
  <si>
    <t>ENSGALG00000014737;</t>
  </si>
  <si>
    <t>exon:19442046-19442140,exon:19443472-19443591,exon:19443986-19444040</t>
  </si>
  <si>
    <t>9,3,5,3,8,4,6,2,6,7,3,5,3,4</t>
  </si>
  <si>
    <t>6,15,5,52,75,29,19,15,13,9,7,11,13,9</t>
  </si>
  <si>
    <t>KIF2A</t>
  </si>
  <si>
    <t>Z:19452146|19456237+</t>
  </si>
  <si>
    <t>exon:19452147-19452269</t>
  </si>
  <si>
    <t>14,43,11,9</t>
  </si>
  <si>
    <t>Z:19497163|19500031+</t>
  </si>
  <si>
    <t>ENSGALG00000014740;</t>
  </si>
  <si>
    <t>exon:19497164-19497238,exon:19497539-19497662,exon:19499931-19500031</t>
  </si>
  <si>
    <t>2,4,5,8,2,9,2,3,6,6,3,6,2,6,4,3</t>
  </si>
  <si>
    <t>10,9,26,59,21,28,57,20,12,8,7,11,5,15,17,3</t>
  </si>
  <si>
    <t>IPO11</t>
  </si>
  <si>
    <t>Z:19531482|19536886+</t>
  </si>
  <si>
    <t>exon:19531483-19531562,exon:19531951-19532031,exon:19536765-19536886</t>
  </si>
  <si>
    <t>10,9,4</t>
  </si>
  <si>
    <t>Z:20105724|20105950+</t>
  </si>
  <si>
    <t>ENSGALG00000014743;</t>
  </si>
  <si>
    <t>exon:20105725-20105950</t>
  </si>
  <si>
    <t>RNF180</t>
  </si>
  <si>
    <t>Z:20105724|20108852+</t>
  </si>
  <si>
    <t>exon:20105725-20105950,exon:20108727-20108852</t>
  </si>
  <si>
    <t>8,4,4,22,22,10,4,5,9,16</t>
  </si>
  <si>
    <t>6,18,6,14,13,0,2,5,4,4</t>
  </si>
  <si>
    <t>Z:20105724|20125254+</t>
  </si>
  <si>
    <t>exon:20105725-20105950,exon:20125103-20125254</t>
  </si>
  <si>
    <t>Z:20288375|20302524+</t>
  </si>
  <si>
    <t>ENSGALG00000014747;</t>
  </si>
  <si>
    <t>exon:20288376-20288473,exon:20299834-20299943,exon:20302421-20302524</t>
  </si>
  <si>
    <t>4,2,8,5,3,3,6,2,4</t>
  </si>
  <si>
    <t>0,2,8,2,0,5,5,3,1</t>
  </si>
  <si>
    <t>CWC27</t>
  </si>
  <si>
    <t>Z:20398415|20407603-</t>
  </si>
  <si>
    <t>ENSGALG00000014751;</t>
  </si>
  <si>
    <t>exon:20398416-20398554</t>
  </si>
  <si>
    <t>7,50,28,22</t>
  </si>
  <si>
    <t>Z:20398415|20424953-</t>
  </si>
  <si>
    <t>exon:20419461-20419606,exon:20424846-20424953</t>
  </si>
  <si>
    <t>6,12,2,4,2</t>
  </si>
  <si>
    <t>64,113,43,57,84</t>
  </si>
  <si>
    <t>Z:20398415|20436338-</t>
  </si>
  <si>
    <t>exon:20424846-20424949,exon:20436197-20436338</t>
  </si>
  <si>
    <t>97,61</t>
  </si>
  <si>
    <t>Z:20436196|20446465-</t>
  </si>
  <si>
    <t>exon:20436197-20436338,exon:20446319-20446465</t>
  </si>
  <si>
    <t>8,6,4,5,3,2,5</t>
  </si>
  <si>
    <t>197,277,114,98,65,74,42</t>
  </si>
  <si>
    <t>Z:20436196|20468219-</t>
  </si>
  <si>
    <t>exon:20436197-20436338,exon:20446319-20446465,exon:20464798-20464903,exon:20468176-20468219</t>
  </si>
  <si>
    <t>19,28,12,3,7,5,4,12</t>
  </si>
  <si>
    <t>263,296,151,81,132,89,79,76</t>
  </si>
  <si>
    <t>Z:20436196|20509846-</t>
  </si>
  <si>
    <t>exon:20436197-20436338,exon:20446319-20446465,exon:20509678-20509846</t>
  </si>
  <si>
    <t>11,12,7,2,2,2,5</t>
  </si>
  <si>
    <t>335,427,186,78,64,82,55</t>
  </si>
  <si>
    <t>Z:20446318|20468219-</t>
  </si>
  <si>
    <t>exon:20446319-20446465,exon:20464798-20464903,exon:20468176-20468219</t>
  </si>
  <si>
    <t>2,63,111,49,55,45,14,13,34,18</t>
  </si>
  <si>
    <t>37,339,402,185,110,144,103,98,99,98</t>
  </si>
  <si>
    <t>Z:20446318|20509846-</t>
  </si>
  <si>
    <t>exon:20446319-20446465,exon:20468176-20468219,exon:20503180-20503263,exon:20504534-20504584,exon:20509678-20509846</t>
  </si>
  <si>
    <t>2,9,74,88,40,19,25,18,19,24,27</t>
  </si>
  <si>
    <t>53,57,411,540,221,129,166,93,89,103,80</t>
  </si>
  <si>
    <t>Z:20464797|20509846-</t>
  </si>
  <si>
    <t>exon:20464798-20464903,exon:20468176-20468219,exon:20502515-20502660,exon:20503180-20503263,exon:20503789-20504006,exon:20509678-20509846</t>
  </si>
  <si>
    <t>5,6,143,123,54,9,35,24,15,46,28</t>
  </si>
  <si>
    <t>55,58,457,592,252,112,175,98,90,117,78</t>
  </si>
  <si>
    <t>Z:20464797|20519927-</t>
  </si>
  <si>
    <t>exon:20464798-20464903,exon:20468176-20468219,exon:20502515-20502660</t>
  </si>
  <si>
    <t>2,16,15,9,6,3,2</t>
  </si>
  <si>
    <t>6,194,269,125,87,59,38</t>
  </si>
  <si>
    <t>Z:20468175|20509846-</t>
  </si>
  <si>
    <t>exon:20468176-20468219,exon:20502515-20502660,exon:20503180-20503263,exon:20509678-20509846</t>
  </si>
  <si>
    <t>15,13,9,4,6,5,3,2,7</t>
  </si>
  <si>
    <t>518,601,288,101,186,115,94,118,111</t>
  </si>
  <si>
    <t>Z:20494056|20509846-</t>
  </si>
  <si>
    <t>intron:20494057-20494195,intron:20502515-20502660,intron:20509678-20509846</t>
  </si>
  <si>
    <t>14,11,10,4</t>
  </si>
  <si>
    <t>301,376,163,57</t>
  </si>
  <si>
    <t>Z:20494056|20519927-</t>
  </si>
  <si>
    <t>intron:20494057-20494195</t>
  </si>
  <si>
    <t>Z:20502514|20504003-</t>
  </si>
  <si>
    <t>exon:20502515-20502660,exon:20503180-20503263</t>
  </si>
  <si>
    <t>Z:20502514|20509846-</t>
  </si>
  <si>
    <t>exon:20502515-20502660,exon:20503180-20503268,exon:20503789-20504006,exon:20504534-20504584,exon:20509678-20509846</t>
  </si>
  <si>
    <t>3,9,13,290,280,162,59,81,59,55,73,69</t>
  </si>
  <si>
    <t>50,37,56,526,601,287,101,181,116,101,113,115</t>
  </si>
  <si>
    <t>Z:20502514|20518802-</t>
  </si>
  <si>
    <t>Z:20502514|20519927-</t>
  </si>
  <si>
    <t>exon:20502515-20502660,exon:20503180-20503263,exon:20519561-20519927</t>
  </si>
  <si>
    <t>5,9,14,4,88,95,42,15,30,11,18,16,16</t>
  </si>
  <si>
    <t>1,17,11,25,272,280,164,64,97,71,71,70,74</t>
  </si>
  <si>
    <t>Z:20503179|20509846-</t>
  </si>
  <si>
    <t>exon:20503180-20503263,exon:20509678-20509846</t>
  </si>
  <si>
    <t>Z:20509677|20519927-</t>
  </si>
  <si>
    <t>exon:20509678-20509846</t>
  </si>
  <si>
    <t>Z:20572798|20580663+</t>
  </si>
  <si>
    <t>ENSGALG00000014756;</t>
  </si>
  <si>
    <t>exon:20572799-20572901</t>
  </si>
  <si>
    <t>PPWD1</t>
  </si>
  <si>
    <t>Z:20593069|20597287-</t>
  </si>
  <si>
    <t>ENSGALG00000014765;</t>
  </si>
  <si>
    <t>exon:20593070-20593204,exon:20597166-20597287</t>
  </si>
  <si>
    <t>5,21,5</t>
  </si>
  <si>
    <t>TRIM23</t>
  </si>
  <si>
    <t>Z:20613676|20624526+</t>
  </si>
  <si>
    <t>ENSGALG00000014767;</t>
  </si>
  <si>
    <t>exon:20613677-20613745,exon:20615445-20615544</t>
  </si>
  <si>
    <t>6,18</t>
  </si>
  <si>
    <t>TRAPPC13</t>
  </si>
  <si>
    <t>Z:20666636|20669130+</t>
  </si>
  <si>
    <t>ENSGALG00000014769;</t>
  </si>
  <si>
    <t>exon:20666637-20666893,exon:20668982-20669130</t>
  </si>
  <si>
    <t>21,5,13,32,31,31,21,24,20,38,63,29,24,17,19,13,23,17</t>
  </si>
  <si>
    <t>10,10,9,25,38,13,9,20,12,13,14,8,7,7,5,5,0,8</t>
  </si>
  <si>
    <t>NLN</t>
  </si>
  <si>
    <t>Z:20666636|20683459+</t>
  </si>
  <si>
    <t>exon:20683258-20683459</t>
  </si>
  <si>
    <t>26,12</t>
  </si>
  <si>
    <t>Z:20666636|20688763+</t>
  </si>
  <si>
    <t>exon:20666637-20666893,exon:20688627-20688763</t>
  </si>
  <si>
    <t>4,5,2,1,1</t>
  </si>
  <si>
    <t>Z:20674108|20676970+</t>
  </si>
  <si>
    <t>intron:20674109-20674202,intron:20675330-20675437,intron:20676868-20676970</t>
  </si>
  <si>
    <t>6,6,6,5,2,5,5,2,5,3</t>
  </si>
  <si>
    <t>4,10,15,30,10,8,7,3,5,0</t>
  </si>
  <si>
    <t>Z:20675329|20676970+</t>
  </si>
  <si>
    <t>exon:20675330-20675437,exon:20676852-20676970</t>
  </si>
  <si>
    <t>Z:20743542|20753966+</t>
  </si>
  <si>
    <t>intergenic_region:20743543-20743675,intergenic_region:20749105-20749155,intergenic_region:20753850-20753966</t>
  </si>
  <si>
    <t>Z:20753849|20774919+</t>
  </si>
  <si>
    <t>ENSGALG00000014773;</t>
  </si>
  <si>
    <t>exon:20753850-20753966,exon:20774863-20774919</t>
  </si>
  <si>
    <t>15,8,9,7,2,4</t>
  </si>
  <si>
    <t>232,154,71,50,66,40</t>
  </si>
  <si>
    <t>ERBIN</t>
  </si>
  <si>
    <t>Z:20753849|20787560+</t>
  </si>
  <si>
    <t>exon:20753850-20753966,exon:20774863-20774919,exon:20784232-20784429,exon:20787443-20787560</t>
  </si>
  <si>
    <t>22,31,13,74,84,61,30,56,26,34,57,20,14,29,9,7,9,24</t>
  </si>
  <si>
    <t>21,46,30,130,161,105,43,77,21,55,40,21,32,28,16,23,14,11</t>
  </si>
  <si>
    <t>Z:20753849|20801313+</t>
  </si>
  <si>
    <t>exon:20753850-20753966,exon:20800383-20800461,exon:20801224-20801313</t>
  </si>
  <si>
    <t>6,2,2,5,3,3,5,3,5,2,4</t>
  </si>
  <si>
    <t>43,29,132,149,40,71,50,41,11,27,7</t>
  </si>
  <si>
    <t>Z:20774862|20787560+</t>
  </si>
  <si>
    <t>exon:20774863-20774919,exon:20784232-20784429,exon:20787443-20787560</t>
  </si>
  <si>
    <t>6,4,8,3,2,2,4</t>
  </si>
  <si>
    <t>188,246,172,67,119,46,31</t>
  </si>
  <si>
    <t>Z:20784231|20787560+</t>
  </si>
  <si>
    <t>exon:20784232-20784429,exon:20787443-20787560</t>
  </si>
  <si>
    <t>7,7,7,8,10,3,8,7,2,5,4</t>
  </si>
  <si>
    <t>61,56,50,243,315,196,50,95,110,57,30</t>
  </si>
  <si>
    <t>Z:20834639|20838128+</t>
  </si>
  <si>
    <t>exon:20834640-20834771,exon:20837403-20837495,exon:20838054-20838128</t>
  </si>
  <si>
    <t>7,2,3,6,2,44,35,18,14,18,18,6,15,7</t>
  </si>
  <si>
    <t>14,90,125,55,30,41,33,19,17,19,9,18,26,11</t>
  </si>
  <si>
    <t>Z:20867948|20877798+</t>
  </si>
  <si>
    <t>intergenic_region:20867949-20868047</t>
  </si>
  <si>
    <t>Z:20869141|20877798+</t>
  </si>
  <si>
    <t>ENSGALG00000014775;</t>
  </si>
  <si>
    <t>exon:20877684-20877798</t>
  </si>
  <si>
    <t>30,11</t>
  </si>
  <si>
    <t>Z:20869554|20877798+</t>
  </si>
  <si>
    <t>exon:20869555-20869670,exon:20877684-20877798</t>
  </si>
  <si>
    <t>57,33</t>
  </si>
  <si>
    <t>Z:20869554|20880709+</t>
  </si>
  <si>
    <t>exon:20880590-20880709</t>
  </si>
  <si>
    <t>62,113,27</t>
  </si>
  <si>
    <t>Z:2093069|2096190-</t>
  </si>
  <si>
    <t>ENSGALG00000036983;</t>
  </si>
  <si>
    <t>exon:2093070-2093196</t>
  </si>
  <si>
    <t>2,4,2,7,6,13,10,6,20,15,9,13,8,4</t>
  </si>
  <si>
    <t>29,36,119,220,73,178,281,79,25,26,31,42,52,25</t>
  </si>
  <si>
    <t>Z:21072822|21087114+</t>
  </si>
  <si>
    <t>ENSGALG00000014784;</t>
  </si>
  <si>
    <t>exon:21072823-21072976,exon:21086993-21087114</t>
  </si>
  <si>
    <t>18,18,14,27,41,25,112,97,74,17,19,2,15,6,4,16,24,9</t>
  </si>
  <si>
    <t>11,19,9,9,31,15,16,19,9,7,3,2,6,4,0,9,6,0</t>
  </si>
  <si>
    <t>MAST4</t>
  </si>
  <si>
    <t>Z:21086992|21092160+</t>
  </si>
  <si>
    <t>intron:21086993-21087114</t>
  </si>
  <si>
    <t>Z:21163918|21169646+</t>
  </si>
  <si>
    <t>intron:21163919-21164024,intron:21169566-21169646</t>
  </si>
  <si>
    <t>3,4,1</t>
  </si>
  <si>
    <t>Z:21163918|21178656+</t>
  </si>
  <si>
    <t>intron:21163919-21164024</t>
  </si>
  <si>
    <t>7,1,0</t>
  </si>
  <si>
    <t>Z:21220957|21238501+</t>
  </si>
  <si>
    <t>exon:21220958-21221046,exon:21234922-21234991,exon:21238423-21238501</t>
  </si>
  <si>
    <t>6,4,5,2,4,3,2,2</t>
  </si>
  <si>
    <t>5,21,7,18,14,16,8,11</t>
  </si>
  <si>
    <t>Z:21867288|21882811-</t>
  </si>
  <si>
    <t>intergenic_region:21867289-21867391</t>
  </si>
  <si>
    <t>Z:21886293|21896377+</t>
  </si>
  <si>
    <t>ENSGALG00000014787;</t>
  </si>
  <si>
    <t>exon:21896207-21896377</t>
  </si>
  <si>
    <t>SLC30A5</t>
  </si>
  <si>
    <t>Z:21888009|21896377+</t>
  </si>
  <si>
    <t>exon:21888010-21888076,exon:21889036-21889121,exon:21896207-21896377</t>
  </si>
  <si>
    <t>73,14,26,7</t>
  </si>
  <si>
    <t>Z:21985206|21992876+</t>
  </si>
  <si>
    <t>ENSGALG00000014798;</t>
  </si>
  <si>
    <t>exon:21985207-21985374,exon:21992794-21992876</t>
  </si>
  <si>
    <t>354,28,12</t>
  </si>
  <si>
    <t>SERINC5</t>
  </si>
  <si>
    <t>Z:21985206|22000973+</t>
  </si>
  <si>
    <t>exon:21985207-21985374,exon:21997634-21997729,exon:22000847-22000973</t>
  </si>
  <si>
    <t>Z:21985206|22006102+</t>
  </si>
  <si>
    <t>exon:21985207-21985374,exon:22004681-22004720,exon:22005955-22006102</t>
  </si>
  <si>
    <t>7,6,9,16,8,7,8,5,4,5,6</t>
  </si>
  <si>
    <t>295,312,192,85,160,111,120,58,10,33,19</t>
  </si>
  <si>
    <t>Z:22187406|22199430-</t>
  </si>
  <si>
    <t>ENSGALG00000014810;</t>
  </si>
  <si>
    <t>exon:22187407-22187543,exon:22190522-22190565</t>
  </si>
  <si>
    <t>6,5,4,3,5,3</t>
  </si>
  <si>
    <t>0,4,10,8,5,2</t>
  </si>
  <si>
    <t>PAPD4</t>
  </si>
  <si>
    <t>Z:22195148|22199430-</t>
  </si>
  <si>
    <t>exon:22195149-22195277</t>
  </si>
  <si>
    <t>14,17,21</t>
  </si>
  <si>
    <t>Z:22266395|22278402+</t>
  </si>
  <si>
    <t>ENSGALG00000014813;</t>
  </si>
  <si>
    <t>exon:22266396-22266552,exon:22275637-22275768,exon:22278310-22278402</t>
  </si>
  <si>
    <t>25,34,34,12,12,6,9,5,10,30,97,14,19,23,15,8,17,18</t>
  </si>
  <si>
    <t>102,142,163,67,67,24,22,19,28,91,245,33,30,40,17,31,18,27</t>
  </si>
  <si>
    <t>HOMER1</t>
  </si>
  <si>
    <t>Z:22266395|22285655+</t>
  </si>
  <si>
    <t>exon:22266396-22266552,exon:22275637-22275768,exon:22278310-22278402,exon:22285513-22285655</t>
  </si>
  <si>
    <t>102,87,109,29,41,14,15,15,26,69,319,31,33,31,18,17,21,18</t>
  </si>
  <si>
    <t>58,116,114,50,44,24,18,14,17,55,132,28,19,37,18,24,13,15</t>
  </si>
  <si>
    <t>Z:22266395|22309242+</t>
  </si>
  <si>
    <t>exon:22266396-22266552,exon:22285513-22285655,exon:22309086-22309242</t>
  </si>
  <si>
    <t>13,13,18,5,2,3,4,5,16,10,5,4</t>
  </si>
  <si>
    <t>41,69,61,27,24,9,19,32,92,17,19,10</t>
  </si>
  <si>
    <t>Z:22266395|22327276+</t>
  </si>
  <si>
    <t>exon:22266396-22266552,exon:22325633-22325743,exon:22327196-22327276</t>
  </si>
  <si>
    <t>64,54,44,23,15,13,13,10,5,23,74,18,9,16,2,5,6,11</t>
  </si>
  <si>
    <t>13,13,13,14,9,4,7,5,5,9,34,2,8,2,4,6,6,5</t>
  </si>
  <si>
    <t>Z:22266435|22285655+</t>
  </si>
  <si>
    <t>exon:22266436-22266552,exon:22285513-22285655</t>
  </si>
  <si>
    <t>Z:22266435|22327276+</t>
  </si>
  <si>
    <t>exon:22266436-22266552,exon:22275637-22275768</t>
  </si>
  <si>
    <t>5,10,4,14,3</t>
  </si>
  <si>
    <t>50,46,48,98,13</t>
  </si>
  <si>
    <t>Z:22376054|22386272-</t>
  </si>
  <si>
    <t>ENSGALG00000014819;</t>
  </si>
  <si>
    <t>exon:22386099-22386272</t>
  </si>
  <si>
    <t>10,18,12</t>
  </si>
  <si>
    <t>JMY</t>
  </si>
  <si>
    <t>Z:22734594|22738287-</t>
  </si>
  <si>
    <t>ENSGALG00000004425;</t>
  </si>
  <si>
    <t>exon:22734595-22734723,exon:22737817-22737928,exon:22738189-22738287</t>
  </si>
  <si>
    <t>SCAMP1</t>
  </si>
  <si>
    <t>Z:22734594|22746194-</t>
  </si>
  <si>
    <t>exon:22734595-22734723,exon:22737817-22737928,exon:22738189-22738287,exon:22746117-22746194</t>
  </si>
  <si>
    <t>Z:22816634|22818439+</t>
  </si>
  <si>
    <t>ENSGALG00000004390;</t>
  </si>
  <si>
    <t>exon:22816635-22816730,exon:22818279-22818439</t>
  </si>
  <si>
    <t>3,4,7,2,4</t>
  </si>
  <si>
    <t>43,38,22,17,7</t>
  </si>
  <si>
    <t>AP3B1</t>
  </si>
  <si>
    <t>Z:22816634|22835713+</t>
  </si>
  <si>
    <t>exon:22816635-22816730</t>
  </si>
  <si>
    <t>5,8,4,2,2,3</t>
  </si>
  <si>
    <t>71,57,50,46,20,23</t>
  </si>
  <si>
    <t>Z:22835530|22870571+</t>
  </si>
  <si>
    <t>exon:22835531-22835713,exon:22866450-22866582,exon:22870462-22870571</t>
  </si>
  <si>
    <t>10,7,5,4,2,5,2,7</t>
  </si>
  <si>
    <t>51,88,44,23,43,16,20,21</t>
  </si>
  <si>
    <t>Z:22857453|22859803+</t>
  </si>
  <si>
    <t>exon:22857454-22857615,exon:22859706-22859803</t>
  </si>
  <si>
    <t>5,4,5</t>
  </si>
  <si>
    <t>28,18,17</t>
  </si>
  <si>
    <t>Z:22857453|22862351+</t>
  </si>
  <si>
    <t>exon:22857454-22857615,exon:22859706-22859803,exon:22862148-22862202,exon:22862280-22862351</t>
  </si>
  <si>
    <t>5,3,5,4,5,4,2,3,4,5</t>
  </si>
  <si>
    <t>69,64,77,25,61,47,22,16,11,20</t>
  </si>
  <si>
    <t>Z:22879263|22894385+</t>
  </si>
  <si>
    <t>exon:22879264-22879440,exon:22894211-22894385</t>
  </si>
  <si>
    <t>87,48</t>
  </si>
  <si>
    <t>Z:22879263|22902106+</t>
  </si>
  <si>
    <t>exon:22879264-22879440,exon:22901096-22901168,exon:22902000-22902106</t>
  </si>
  <si>
    <t>6,6,2,4,15,13,9,5,2,2,9,7</t>
  </si>
  <si>
    <t>43,82,66,63,25,22,12,13,25,5,12,10</t>
  </si>
  <si>
    <t>Z:22889322|22902106+</t>
  </si>
  <si>
    <t>exon:22889323-22889434,exon:22890852-22891002,exon:22902000-22902106</t>
  </si>
  <si>
    <t>3,4,6,3,3,2,5</t>
  </si>
  <si>
    <t>75,82,44,41,26,22,16</t>
  </si>
  <si>
    <t>Z:23489651|23497828-</t>
  </si>
  <si>
    <t>ENSGALG00000014978;</t>
  </si>
  <si>
    <t>exon:23489652-23489742,exon:23497665-23497828</t>
  </si>
  <si>
    <t>IQGAP2</t>
  </si>
  <si>
    <t>Z:23497664|23510453-</t>
  </si>
  <si>
    <t>exon:23499079-23499203,exon:23510386-23510453</t>
  </si>
  <si>
    <t>387,107,81</t>
  </si>
  <si>
    <t>Z:23504944|23505705-</t>
  </si>
  <si>
    <t>exon:23505542-23505705</t>
  </si>
  <si>
    <t>Z:23515368|23518437-</t>
  </si>
  <si>
    <t>exon:23515369-23515445,exon:23517094-23517171,exon:23518281-23518437</t>
  </si>
  <si>
    <t>6,5,2,5,4,2,5</t>
  </si>
  <si>
    <t>518,398,470,778,126,81,58</t>
  </si>
  <si>
    <t>Z:23636005|23644761-</t>
  </si>
  <si>
    <t>ENSGALG00000014967;</t>
  </si>
  <si>
    <t>exon:23636006-23636157</t>
  </si>
  <si>
    <t>SV2C</t>
  </si>
  <si>
    <t>Z:23859181|23868655-</t>
  </si>
  <si>
    <t>intergenic_region:23859182-23859286</t>
  </si>
  <si>
    <t>0,8,2</t>
  </si>
  <si>
    <t>Z:23951028|23953012+</t>
  </si>
  <si>
    <t>ENSGALG00000014952;</t>
  </si>
  <si>
    <t>exon:23951029-23951136,exon:23952929-23953012</t>
  </si>
  <si>
    <t>6,4,21,20,13,9,8,4,4,2</t>
  </si>
  <si>
    <t>8,58,4,9,8,6,2,8,18,3</t>
  </si>
  <si>
    <t>COL4A3BP</t>
  </si>
  <si>
    <t>Z:23951028|23958905+</t>
  </si>
  <si>
    <t>exon:23951029-23951136</t>
  </si>
  <si>
    <t>Z:24017142|24022021-</t>
  </si>
  <si>
    <t>ENSGALG00000014948;</t>
  </si>
  <si>
    <t>exon:24017143-24017259,exon:24017700-24017806</t>
  </si>
  <si>
    <t>HMGCR</t>
  </si>
  <si>
    <t>Z:24018506|24022021-</t>
  </si>
  <si>
    <t>exon:24018507-24018612,exon:24020041-24020125,exon:24020230-24020317</t>
  </si>
  <si>
    <t>4,6,10,2,2</t>
  </si>
  <si>
    <t>177,72,119,49,144</t>
  </si>
  <si>
    <t>Z:24020040|24022021-</t>
  </si>
  <si>
    <t>exon:24020041-24020125,exon:24021826-24022021</t>
  </si>
  <si>
    <t>Z:24061848|24067149+</t>
  </si>
  <si>
    <t>intergenic_region:24061849-24061980,intergenic_region:24063180-24063322,intergenic_region:24065604-24065763,intergenic_region:24066202-24066308,intergenic_region:24067068-24067149</t>
  </si>
  <si>
    <t>3,3,44,39,30,9,15,24,16,20,20</t>
  </si>
  <si>
    <t>0,5,12,10,3,5,10,1,9,5,3</t>
  </si>
  <si>
    <t>Z:24179457|24182197+</t>
  </si>
  <si>
    <t>ENSGALG00000014943;</t>
  </si>
  <si>
    <t>exon:24179458-24179595,exon:24180923-24181022,exon:24182112-24182197</t>
  </si>
  <si>
    <t>13,10,18,14,23,14,60,33,28,31,56,20,19,42,9,19,23,19</t>
  </si>
  <si>
    <t>5,10,3,30,57,17,52,96,46,5,23,7,4,15,11,11,10,4</t>
  </si>
  <si>
    <t>FAM169A</t>
  </si>
  <si>
    <t>Z:24618025|24624397-</t>
  </si>
  <si>
    <t>ENSGALG00000014923;</t>
  </si>
  <si>
    <t>exon:24618026-24618137,exon:24619427-24619610</t>
  </si>
  <si>
    <t>45,15,9,15</t>
  </si>
  <si>
    <t>ARHGEF28</t>
  </si>
  <si>
    <t>Z:24653644|24653931-</t>
  </si>
  <si>
    <t>intron:24653645-24653931</t>
  </si>
  <si>
    <t>3,3,0</t>
  </si>
  <si>
    <t>Z:24666524|24668771-</t>
  </si>
  <si>
    <t>exon:24668624-24668771</t>
  </si>
  <si>
    <t>Z:24720483|24723022+</t>
  </si>
  <si>
    <t>ENSGALG00000013511;</t>
  </si>
  <si>
    <t>exon:24722779-24722845,exon:24722942-24723022</t>
  </si>
  <si>
    <t>11,6,14,6,5,9,2,3,8,5,5,9,4,3,6</t>
  </si>
  <si>
    <t>3,9,13,18,10,18,22,9,4,2,6,12,5,4,5</t>
  </si>
  <si>
    <t>ANKRA2</t>
  </si>
  <si>
    <t>Z:24935961|24947989-</t>
  </si>
  <si>
    <t>ENSGALG00000044064;</t>
  </si>
  <si>
    <t>exon:24947886-24947989</t>
  </si>
  <si>
    <t>Z:24947729|24947989-</t>
  </si>
  <si>
    <t>intron:24947730-24947795,intron:24947886-24947989</t>
  </si>
  <si>
    <t>24,13,41,14,13</t>
  </si>
  <si>
    <t>Z:24954732|24959554-</t>
  </si>
  <si>
    <t>exon:24954733-24954827,exon:24955459-24955501</t>
  </si>
  <si>
    <t>3,2,3,8,4,4</t>
  </si>
  <si>
    <t>31,22,32,46,11,20</t>
  </si>
  <si>
    <t>Z:24992256|25010716-</t>
  </si>
  <si>
    <t>ENSGALG00000015019;</t>
  </si>
  <si>
    <t>exon:24992257-24992353,exon:24993753-24993851,exon:25005505-25005579,exon:25010625-25010716</t>
  </si>
  <si>
    <t>29,19,16,14,10,14,8,5,21,12,8,2,3,11,7</t>
  </si>
  <si>
    <t>20,13,12,8,3,7,0,9,25,18,13,5,7,2,10</t>
  </si>
  <si>
    <t>Z:24999795|25010716-</t>
  </si>
  <si>
    <t>exon:24999796-24999900,exon:25003459-25003611,exon:25010625-25010716</t>
  </si>
  <si>
    <t>38,31,8</t>
  </si>
  <si>
    <t>Z:25003458|25010716-</t>
  </si>
  <si>
    <t>exon:25005505-25005579,exon:25010625-25010716</t>
  </si>
  <si>
    <t>3,7,9,4,2,4</t>
  </si>
  <si>
    <t>34,51,51,28,14,14</t>
  </si>
  <si>
    <t>Z:25059850|25063486-</t>
  </si>
  <si>
    <t>ENSGALG00000015014;</t>
  </si>
  <si>
    <t>exon:25059851-25060019,exon:25060677-25060737,exon:25063368-25063486</t>
  </si>
  <si>
    <t>TNPO1</t>
  </si>
  <si>
    <t>Z:25087034|25091192-</t>
  </si>
  <si>
    <t>exon:25087035-25087110,exon:25091018-25091192</t>
  </si>
  <si>
    <t>33,15,30,31,43,29,8,11,11,5,8,5,2,2,2</t>
  </si>
  <si>
    <t>187,188,182,338,468,277,109,238,75,53,82,26,28,42,21</t>
  </si>
  <si>
    <t>Z:25299507|25308886+</t>
  </si>
  <si>
    <t>ENSGALG00000015002;</t>
  </si>
  <si>
    <t>exon:25299508-25299622,exon:25308731-25308886</t>
  </si>
  <si>
    <t>11,14,10</t>
  </si>
  <si>
    <t>MRPS27</t>
  </si>
  <si>
    <t>Z:25372382|25381629-</t>
  </si>
  <si>
    <t>ENSGALG00000014999;</t>
  </si>
  <si>
    <t>intron:25372383-25372469,intron:25373068-25373123,intron:25379125-25379169,intron:25381522-25381629</t>
  </si>
  <si>
    <t>3,8,6,89,131,72,212,129,121,5,2,6,3,8,5,2,9</t>
  </si>
  <si>
    <t>2,2,0,14,28,6,45,48,27,4,0,2,1,1,1,2,1</t>
  </si>
  <si>
    <t>Z:25373067|25381629-</t>
  </si>
  <si>
    <t>intron:25377227-25377265,intron:25378708-25378790,intron:25381522-25381629</t>
  </si>
  <si>
    <t>11,12,9,24,16,17,2</t>
  </si>
  <si>
    <t>54,80,36,154,126,108,3</t>
  </si>
  <si>
    <t>Z:25527138|25533338-</t>
  </si>
  <si>
    <t>ENSGALG00000014995;</t>
  </si>
  <si>
    <t>exon:25527139-25527273,exon:25533155-25533338</t>
  </si>
  <si>
    <t>2,3,15,32,6,11,18,4,6,14,13</t>
  </si>
  <si>
    <t>13,51,152,212,72,89,134,58,100,121,74</t>
  </si>
  <si>
    <t>PGM5</t>
  </si>
  <si>
    <t>Z:25527138|25542730-</t>
  </si>
  <si>
    <t>exon:25534542-25534677,exon:25542615-25542730</t>
  </si>
  <si>
    <t>3,5,8,3,2,4,2,7,2,2</t>
  </si>
  <si>
    <t>30,86,167,68,66,104,58,66,100,64</t>
  </si>
  <si>
    <t>Z:25527138|25577153-</t>
  </si>
  <si>
    <t>exon:25527139-25527273,exon:25576991-25577153</t>
  </si>
  <si>
    <t>2,10,9,3,3,2,6,2,4</t>
  </si>
  <si>
    <t>16,45,31,27,40,26,38,47,33</t>
  </si>
  <si>
    <t>Z:25533154|25542730-</t>
  </si>
  <si>
    <t>exon:25533155-25533338,exon:25534542-25534677,exon:25542615-25542730</t>
  </si>
  <si>
    <t>21,21,13,5,2,7,5,10,9</t>
  </si>
  <si>
    <t>150,218,95,96,158,65,108,129,79</t>
  </si>
  <si>
    <t>Z:25534541|25542730-</t>
  </si>
  <si>
    <t>Z:25569708|25577153-</t>
  </si>
  <si>
    <t>exon:25569709-25569863,exon:25576991-25577153</t>
  </si>
  <si>
    <t>12,70,82,23,21,31,14,28,26,28</t>
  </si>
  <si>
    <t>26,93,148,65,53,94,48,70,98,60</t>
  </si>
  <si>
    <t>Z:25573398|25577153-</t>
  </si>
  <si>
    <t>exon:25573399-25573524,exon:25575021-25575167,exon:25576991-25577153</t>
  </si>
  <si>
    <t>Z:25835704|25885684+</t>
  </si>
  <si>
    <t>ENSGALG00000010158;</t>
  </si>
  <si>
    <t>exon:25835705-25835811,exon:25845898-25846032</t>
  </si>
  <si>
    <t>6,14,11,2,4</t>
  </si>
  <si>
    <t>45,33,57,12,29</t>
  </si>
  <si>
    <t>KANK1</t>
  </si>
  <si>
    <t>Z:25971159|25981400+</t>
  </si>
  <si>
    <t>ENSGALG00000010160;</t>
  </si>
  <si>
    <t>exon:25971160-25971443,exon:25981238-25981400</t>
  </si>
  <si>
    <t>33,37,19,7,8,9,5,5,6,8,4,5</t>
  </si>
  <si>
    <t>89,40,56,119,34,21,11,50,22,22,12,19</t>
  </si>
  <si>
    <t>DMRT1</t>
  </si>
  <si>
    <t>Z:26329522|26329865+</t>
  </si>
  <si>
    <t>ENSGALG00000010164;</t>
  </si>
  <si>
    <t>intron:26329523-26329865</t>
  </si>
  <si>
    <t>37,19</t>
  </si>
  <si>
    <t>SMARCA2</t>
  </si>
  <si>
    <t>Z:26332774|26333006+</t>
  </si>
  <si>
    <t>intron:26332775-26333006</t>
  </si>
  <si>
    <t>4,22,5,5,3,5</t>
  </si>
  <si>
    <t>305,247,291,226,11,30</t>
  </si>
  <si>
    <t>Z:26332774|26343019+</t>
  </si>
  <si>
    <t>intron:26342896-26343019</t>
  </si>
  <si>
    <t>8,5,3,3,3</t>
  </si>
  <si>
    <t>479,369,171,129,75</t>
  </si>
  <si>
    <t>Z:26336713|26336974+</t>
  </si>
  <si>
    <t>exon:26336714-26336974</t>
  </si>
  <si>
    <t>Z:26336713|26343019+</t>
  </si>
  <si>
    <t>exon:26336714-26336974,exon:26342896-26343019</t>
  </si>
  <si>
    <t>312,217,365,268,154,181,56,36,44,49,74,35,61,61,41,27,22,28</t>
  </si>
  <si>
    <t>1054,758,864,927,869,629,449,419,292,131,163,80,243,183,141,160,174,90</t>
  </si>
  <si>
    <t>Z:26336713|26353636+</t>
  </si>
  <si>
    <t>exon:26353387-26353636</t>
  </si>
  <si>
    <t>3,6,2,8,2</t>
  </si>
  <si>
    <t>Z:26336713|26403497+</t>
  </si>
  <si>
    <t>exon:26403279-26403497</t>
  </si>
  <si>
    <t>83,118,59,62,75,51,2,3,5,7,10,12,4</t>
  </si>
  <si>
    <t>939,646,691,826,764,540,398,374,253,138,68,193,126</t>
  </si>
  <si>
    <t>Z:26336713|26416988+</t>
  </si>
  <si>
    <t>177,158,108,105,113,91,10,17,18,14,5,5,6</t>
  </si>
  <si>
    <t>897,618,716,776,767,517,398,438,242,152,78,145,78</t>
  </si>
  <si>
    <t>Z:26367839|26375272+</t>
  </si>
  <si>
    <t>exon:26367840-26367893,exon:26369715-26369845</t>
  </si>
  <si>
    <t>871,203,130,85</t>
  </si>
  <si>
    <t>Z:26385760|26391934+</t>
  </si>
  <si>
    <t>exon:26385761-26385868,exon:26387923-26388009,exon:26388875-26388921,exon:26391768-26391934</t>
  </si>
  <si>
    <t>2,5,2,2,5</t>
  </si>
  <si>
    <t>646,538,535,81,85</t>
  </si>
  <si>
    <t>Z:26391767|26403497+</t>
  </si>
  <si>
    <t>exon:26391768-26391934,exon:26403279-26403497</t>
  </si>
  <si>
    <t>8,24,29,8,4,6,4,8,6</t>
  </si>
  <si>
    <t>703,520,504,608,509,103,66,68,87</t>
  </si>
  <si>
    <t>Z:26400206|26416988+</t>
  </si>
  <si>
    <t>exon:26400207-26400284</t>
  </si>
  <si>
    <t>3,2,10,2,2,2,2,6,4,4,2</t>
  </si>
  <si>
    <t>577,453,431,428,287,165,101,112,69,76,52</t>
  </si>
  <si>
    <t>Z:26416770|26434995+</t>
  </si>
  <si>
    <t>exon:26434853-26434995</t>
  </si>
  <si>
    <t>3,2,7,14,3,6</t>
  </si>
  <si>
    <t>Z:26679258|26679835-</t>
  </si>
  <si>
    <t>ENSGALG00000010179;</t>
  </si>
  <si>
    <t>exon:26679259-26679408,exon:26679738-26679835</t>
  </si>
  <si>
    <t>2,3,3,8,4,2,5,2,6</t>
  </si>
  <si>
    <t>11,6,7,120,158,96,58,20,7</t>
  </si>
  <si>
    <t>RFX3</t>
  </si>
  <si>
    <t>Z:26685466|26686243-</t>
  </si>
  <si>
    <t>exon:26685467-26685621,exon:26686128-26686243</t>
  </si>
  <si>
    <t>3,4,7,5</t>
  </si>
  <si>
    <t>5,156,5,7</t>
  </si>
  <si>
    <t>Z:26693326|26694185-</t>
  </si>
  <si>
    <t>exon:26693327-26693446,exon:26694004-26694185</t>
  </si>
  <si>
    <t>3,6,13,2,3,2,7,3</t>
  </si>
  <si>
    <t>127,78,57,80,26,11,11,4</t>
  </si>
  <si>
    <t>Z:26708199|26727208-</t>
  </si>
  <si>
    <t>exon:26718991-26719088,exon:26727084-26727208</t>
  </si>
  <si>
    <t>8,6,11,19,8,13,4,14</t>
  </si>
  <si>
    <t>15,13,10,226,256,143,17,17</t>
  </si>
  <si>
    <t>Z:26708199|26772321-</t>
  </si>
  <si>
    <t>exon:26708200-26708458,exon:26772151-26772321</t>
  </si>
  <si>
    <t>2,4,2,6,9,4</t>
  </si>
  <si>
    <t>121,174,82,79,16,7</t>
  </si>
  <si>
    <t>Z:26769537|26773738-</t>
  </si>
  <si>
    <t>intron:26772151-26772321,intron:26773649-26773738</t>
  </si>
  <si>
    <t>21,14,5,0</t>
  </si>
  <si>
    <t>Z:26772150|26773738-</t>
  </si>
  <si>
    <t>exon:26772151-26772321,exon:26773649-26773738</t>
  </si>
  <si>
    <t>2,8,23,10,9,8,2,2,6,7,2,3,11,2</t>
  </si>
  <si>
    <t>5,6,110,95,85,37,45,26,14,12,5,0,3,8</t>
  </si>
  <si>
    <t>Z:26871656|26879057-</t>
  </si>
  <si>
    <t>ENSGALG00000010180;</t>
  </si>
  <si>
    <t>exon:26871657-26871819,exon:26878916-26879057</t>
  </si>
  <si>
    <t>8,4,3,4,4,4,4</t>
  </si>
  <si>
    <t>24,32,23,11,24,4,3</t>
  </si>
  <si>
    <t>GLIS3</t>
  </si>
  <si>
    <t>Z:26896173|26897826-</t>
  </si>
  <si>
    <t>exon:26896174-26896284,exon:26897665-26897826</t>
  </si>
  <si>
    <t>11,20,12,8,5,8,4,4,3,4</t>
  </si>
  <si>
    <t>33,27,18,16,26,12,5,9,6,2</t>
  </si>
  <si>
    <t>Z:27317572|27321076-</t>
  </si>
  <si>
    <t>intergenic_region:27317573-27317717,intergenic_region:27320962-27321076</t>
  </si>
  <si>
    <t>Z:27317572|27321089-</t>
  </si>
  <si>
    <t>intergenic_region:27317573-27317717,intergenic_region:27320962-27321089</t>
  </si>
  <si>
    <t>4,4,6,7,3,8,3,11,7,3</t>
  </si>
  <si>
    <t>53,38,52,102,31,55,67,46,42,36</t>
  </si>
  <si>
    <t>Z:27317572|27323053-</t>
  </si>
  <si>
    <t>intergenic_region:27317573-27317717,intergenic_region:27320962-27321089,intergenic_region:27322818-27323053</t>
  </si>
  <si>
    <t>5,4,9,10,5,4,12,5,6,16,35,11,8,14,10,4,6</t>
  </si>
  <si>
    <t>33,26,30,39,24,16,44,12,13,30,34,18,40,44,50,28,20</t>
  </si>
  <si>
    <t>Z:27317572|27323642-</t>
  </si>
  <si>
    <t>intergenic_region:27317573-27317717</t>
  </si>
  <si>
    <t>Z:27317572|27323956-</t>
  </si>
  <si>
    <t>intergenic_region:27323569-27323642,intergenic_region:27323827-27323956</t>
  </si>
  <si>
    <t>Z:27318047|27319398-</t>
  </si>
  <si>
    <t>intergenic_region:27318048-27318240,intergenic_region:27319325-27319398</t>
  </si>
  <si>
    <t>45,31,35,70</t>
  </si>
  <si>
    <t>Z:27318047|27319473-</t>
  </si>
  <si>
    <t>intergenic_region:27318048-27318240,intergenic_region:27319325-27319473</t>
  </si>
  <si>
    <t>4,3,17,17,8,11,19,9,6,4</t>
  </si>
  <si>
    <t>43,31,59,37,25,22,19,14,33,40</t>
  </si>
  <si>
    <t>Z:27452815|27461134-</t>
  </si>
  <si>
    <t>intergenic_region:27452816-27452973,intergenic_region:27460962-27461134</t>
  </si>
  <si>
    <t>Z:27452815|27465217-</t>
  </si>
  <si>
    <t>intergenic_region:27465098-27465217</t>
  </si>
  <si>
    <t>32,19</t>
  </si>
  <si>
    <t>Z:27460961|27478416-</t>
  </si>
  <si>
    <t>intergenic_region:27460962-27461134</t>
  </si>
  <si>
    <t>Z:27489461|27492378+</t>
  </si>
  <si>
    <t>ENSGALG00000015024;</t>
  </si>
  <si>
    <t>intron:27489462-27489613,intron:27490841-27490915,intron:27492254-27492378</t>
  </si>
  <si>
    <t>15,12,7,4,10,21,15,16,10,53,69,38,30,41,14,30,37,22</t>
  </si>
  <si>
    <t>3,4,2,14,24,10,13,28,7,11,14,4,5,17,0,12,5,4</t>
  </si>
  <si>
    <t>RCL1</t>
  </si>
  <si>
    <t>Z:27490840|27499884+</t>
  </si>
  <si>
    <t>exon:27490841-27490915,exon:27492254-27492378,exon:27499728-27499884</t>
  </si>
  <si>
    <t>Z:27543912|27570787+</t>
  </si>
  <si>
    <t>ENSGALG00000015027;</t>
  </si>
  <si>
    <t>intron:27570535-27570787</t>
  </si>
  <si>
    <t>5,6,9,13,21,17,3,6,10,10,2</t>
  </si>
  <si>
    <t>3,7,17,19,37,4,14,15,6,18,13</t>
  </si>
  <si>
    <t>JAK2</t>
  </si>
  <si>
    <t>Z:27566605|27570787+</t>
  </si>
  <si>
    <t>exon:27566606-27566671,exon:27570535-27570787</t>
  </si>
  <si>
    <t>5,12,16,33,18,24,43,16,32,220,167,132,133,105,95,103,70,137</t>
  </si>
  <si>
    <t>7,6,2,15,21,19,15,34,19,67,76,24,41,40,26,43,32,33</t>
  </si>
  <si>
    <t>Z:27566605|27583595+</t>
  </si>
  <si>
    <t>exon:27566606-27566671,exon:27583450-27583595</t>
  </si>
  <si>
    <t>Z:27579631|27583595+</t>
  </si>
  <si>
    <t>exon:27579632-27579755,exon:27580494-27580611,exon:27583450-27583595</t>
  </si>
  <si>
    <t>27,46,24</t>
  </si>
  <si>
    <t>Z:27739992|27748155+</t>
  </si>
  <si>
    <t>ENSGALG00000015036;</t>
  </si>
  <si>
    <t>exon:27739993-27740100,exon:27746267-27746470,exon:27747790-27747828,exon:27748045-27748155</t>
  </si>
  <si>
    <t>17,17,7,18,15,22,17,32,12,144,146,70,46,56,39,39,59,52</t>
  </si>
  <si>
    <t>11,17,26,30,46,34,8,34,6,20,41,7,19,25,8,19,13,9</t>
  </si>
  <si>
    <t>RIC1</t>
  </si>
  <si>
    <t>exon:27739995-27740100,exon:27748045-27748155</t>
  </si>
  <si>
    <t>25,13</t>
  </si>
  <si>
    <t>Z:27772189|27787161-</t>
  </si>
  <si>
    <t>ENSGALG00000000438;</t>
  </si>
  <si>
    <t>exon:27772190-27772319,exon:27773341-27773504</t>
  </si>
  <si>
    <t>12,3</t>
  </si>
  <si>
    <t>ERMP1</t>
  </si>
  <si>
    <t>Z:27786284|27787161-</t>
  </si>
  <si>
    <t>intron:27786285-27786339,intron:27786860-27787161</t>
  </si>
  <si>
    <t>3,8,4,2</t>
  </si>
  <si>
    <t>11,2,4,1</t>
  </si>
  <si>
    <t>Z:27786301|27787161-</t>
  </si>
  <si>
    <t>intron:27786302-27786339,intron:27786860-27787161</t>
  </si>
  <si>
    <t>30,59,34,66,77,107,96,64,42,234,271,171,138,179,116,121,160,184</t>
  </si>
  <si>
    <t>4,5,3,10,35,18,8,19,6,4,6,8,4,7,7,1,9,6</t>
  </si>
  <si>
    <t>Z:27832391|27836102-</t>
  </si>
  <si>
    <t>ENSGALG00000015050;</t>
  </si>
  <si>
    <t>exon:27835987-27836102</t>
  </si>
  <si>
    <t>KIAA2026</t>
  </si>
  <si>
    <t>Z:27875833|27881471-</t>
  </si>
  <si>
    <t>exon:27881271-27881471</t>
  </si>
  <si>
    <t>14,8</t>
  </si>
  <si>
    <t>Z:27999430|28013715+</t>
  </si>
  <si>
    <t>ENSGALG00000015052;</t>
  </si>
  <si>
    <t>exon:27999431-27999540,exon:28005019-28005205,exon:28013611-28013715</t>
  </si>
  <si>
    <t>2,3,5,2,4,4,7,4,4,5,2</t>
  </si>
  <si>
    <t>18,9,3,16,5,13,29,15,19,22,12</t>
  </si>
  <si>
    <t>UHRF2</t>
  </si>
  <si>
    <t>Z:28019183|28023855+</t>
  </si>
  <si>
    <t>exon:28023732-28023855</t>
  </si>
  <si>
    <t>Z:28047124|28051017-</t>
  </si>
  <si>
    <t>ENSGALG00000015053;</t>
  </si>
  <si>
    <t>exon:28047125-28047264,exon:28048293-28048398,exon:28050870-28051017</t>
  </si>
  <si>
    <t>2,5,11,8,2,6,2,3</t>
  </si>
  <si>
    <t>8,6,25,2,11,21,16,23</t>
  </si>
  <si>
    <t>GLDC</t>
  </si>
  <si>
    <t>Z:28100524|28114865+</t>
  </si>
  <si>
    <t>ENSGALG00000020557;</t>
  </si>
  <si>
    <t>exon:28100525-28100683,exon:28114701-28114865</t>
  </si>
  <si>
    <t>62,100,75</t>
  </si>
  <si>
    <t>KDM4C</t>
  </si>
  <si>
    <t>Z:28100589|28114865+</t>
  </si>
  <si>
    <t>exon:28100590-28100683,exon:28114701-28114865</t>
  </si>
  <si>
    <t>Z:28114700|28135976+</t>
  </si>
  <si>
    <t>exon:28114701-28114865,exon:28135862-28135976</t>
  </si>
  <si>
    <t>35,51</t>
  </si>
  <si>
    <t>Z:28114700|28179362+</t>
  </si>
  <si>
    <t>exon:28114701-28114865,exon:28179225-28179362</t>
  </si>
  <si>
    <t>2,3,4,8,2,2,12,8,11,12,9,5,8,6,8</t>
  </si>
  <si>
    <t>16,20,21,47,23,29,68,23,44,34,6,18,57,32,18</t>
  </si>
  <si>
    <t>Z:28146789|28179362+</t>
  </si>
  <si>
    <t>exon:28174453-28174556,exon:28179225-28179362</t>
  </si>
  <si>
    <t>4,5,5,4,5,13,18,10,25,8,8,6,10,6,18,18,28</t>
  </si>
  <si>
    <t>31,30,16,70,35,53,111,17,59,83,22,23,34,25,64,60,44</t>
  </si>
  <si>
    <t>Z:28154766|28179362+</t>
  </si>
  <si>
    <t>intron:28179225-28179362</t>
  </si>
  <si>
    <t>Z:28161821|28179362+</t>
  </si>
  <si>
    <t>exon:28161822-28161871,exon:28174453-28174556,exon:28179225-28179362</t>
  </si>
  <si>
    <t>128,32,141,83,41,51,559,112,346,814,354,486,462,206,281,561,260,492</t>
  </si>
  <si>
    <t>27,33,31,39,68,47,87,105,46,69,79,33,32,35,28,91,60,44</t>
  </si>
  <si>
    <t>Z:28174452|28179362+</t>
  </si>
  <si>
    <t>3,2,9,14,2,11,22,19,15,14,8,5,11,11,11</t>
  </si>
  <si>
    <t>45,33,62,151,108,73,191,126,96,86,60,59,142,95,144</t>
  </si>
  <si>
    <t>Z:28260107|28268379+</t>
  </si>
  <si>
    <t>exon:28260108-28260301,exon:28268268-28268379</t>
  </si>
  <si>
    <t>3,2,2,3,6,8,2,11,3,4</t>
  </si>
  <si>
    <t>18,23,35,14,18,16,11,7,8,5</t>
  </si>
  <si>
    <t>Z:28292918|28295118+</t>
  </si>
  <si>
    <t>exon:28292919-28293100,exon:28295042-28295118</t>
  </si>
  <si>
    <t>5,2,2,6,2,2</t>
  </si>
  <si>
    <t>16,14,10,17,11,8</t>
  </si>
  <si>
    <t>Z:28292918|28320760+</t>
  </si>
  <si>
    <t>exon:28292919-28293100,exon:28295042-28295118,exon:28310532-28310587,exon:28320652-28320760</t>
  </si>
  <si>
    <t>4,2,5,10,3,4,3</t>
  </si>
  <si>
    <t>11,13,12,10,8,5,10</t>
  </si>
  <si>
    <t>Z:2844928|2878777-</t>
  </si>
  <si>
    <t>ENSGALG00000036775;</t>
  </si>
  <si>
    <t>exon:2844929-2845012</t>
  </si>
  <si>
    <t>2,11,5,3,4,2,3,3</t>
  </si>
  <si>
    <t>47,320,400,235,111,38,63,35</t>
  </si>
  <si>
    <t>SETBP1</t>
  </si>
  <si>
    <t>Z:28797422|28800872-</t>
  </si>
  <si>
    <t>ENSGALG00000015058;</t>
  </si>
  <si>
    <t>exon:28797423-28797548,exon:28798544-28798670,exon:28800587-28800872</t>
  </si>
  <si>
    <t>PTPRD</t>
  </si>
  <si>
    <t>Z:28820213|28820882-</t>
  </si>
  <si>
    <t>exon:28820214-28820368,exon:28820454-28820505,exon:28820763-28820882</t>
  </si>
  <si>
    <t>2,15,2,5,17,3,17,11,69,96,47,27,18,13,12,20,12</t>
  </si>
  <si>
    <t>6,20,2,5,17,11,18,9,44,43,31,21,29,15,10,11,15</t>
  </si>
  <si>
    <t>Z:28820213|28834647-</t>
  </si>
  <si>
    <t>exon:28820214-28820368</t>
  </si>
  <si>
    <t>36,30</t>
  </si>
  <si>
    <t>Z:28820213|28859913-</t>
  </si>
  <si>
    <t>exon:28847187-28847310,exon:28859816-28859913</t>
  </si>
  <si>
    <t>41,27</t>
  </si>
  <si>
    <t>Z:28847186|28897303-</t>
  </si>
  <si>
    <t>exon:28847187-28847310,exon:28897206-28897303</t>
  </si>
  <si>
    <t>6,18,19,9,3,3,5</t>
  </si>
  <si>
    <t>18,37,37,27,25,21,20</t>
  </si>
  <si>
    <t>Z:28847186|28897306-</t>
  </si>
  <si>
    <t>intron:28897206-28897306</t>
  </si>
  <si>
    <t>4,5,8,4,2</t>
  </si>
  <si>
    <t>37,37,26,25,15</t>
  </si>
  <si>
    <t>Z:28859815|28898325-</t>
  </si>
  <si>
    <t>exon:28859816-28859913</t>
  </si>
  <si>
    <t>Z:28912360|28925051-</t>
  </si>
  <si>
    <t>exon:28912361-28912505,exon:28924941-28925051</t>
  </si>
  <si>
    <t>17,35</t>
  </si>
  <si>
    <t>Z:28912360|28928993-</t>
  </si>
  <si>
    <t>exon:28912361-28912505,exon:28928805-28928993</t>
  </si>
  <si>
    <t>34,29</t>
  </si>
  <si>
    <t>Z:28990118|28995469-</t>
  </si>
  <si>
    <t>exon:28990119-28990260,exon:28995324-28995469</t>
  </si>
  <si>
    <t>7,11,6,9,17,13,10,5,4,44,35,44,27,15,18,7,9,15</t>
  </si>
  <si>
    <t>10,20,0,27,50,31,25,49,9,50,50,30,39,29,11,28,17,7</t>
  </si>
  <si>
    <t>Z:28990118|29057103-</t>
  </si>
  <si>
    <t>exon:28990119-28990260</t>
  </si>
  <si>
    <t>5,7,7</t>
  </si>
  <si>
    <t>48,45,27</t>
  </si>
  <si>
    <t>Z:30957783|30958873-</t>
  </si>
  <si>
    <t>ENSGALG00000005846;</t>
  </si>
  <si>
    <t>exon:30957784-30957945,exon:30958750-30958873</t>
  </si>
  <si>
    <t>3,4,4,3,4,7,3,2</t>
  </si>
  <si>
    <t>13,35,165,112,21,45,28,37</t>
  </si>
  <si>
    <t>MPDZ</t>
  </si>
  <si>
    <t>Z:30970912|30980373-</t>
  </si>
  <si>
    <t>exon:30970913-30971060,exon:30980211-30980373</t>
  </si>
  <si>
    <t>297,103,113,34</t>
  </si>
  <si>
    <t>Z:30979429|30998309-</t>
  </si>
  <si>
    <t>exon:30979430-30979626,exon:30998111-30998309</t>
  </si>
  <si>
    <t>7,5,5,12,14,6,11,17,12,42,42,23,18,17,5,19,9,16</t>
  </si>
  <si>
    <t>19,22,24,54,137,25,107,195,82,45,30,19,20,19,25,45,30,12</t>
  </si>
  <si>
    <t>Z:30980210|30998309-</t>
  </si>
  <si>
    <t>exon:30980211-30980373,exon:30986867-30986977</t>
  </si>
  <si>
    <t>77,89</t>
  </si>
  <si>
    <t>Z:30986866|30990758-</t>
  </si>
  <si>
    <t>exon:30986867-30986977,exon:30990657-30990758</t>
  </si>
  <si>
    <t>69,110,70,51</t>
  </si>
  <si>
    <t>Z:30998110|31049318-</t>
  </si>
  <si>
    <t>intergenic_region:30998111-30998309,intergenic_region:31048470-31048636,intergenic_region:31049233-31049318</t>
  </si>
  <si>
    <t>4,6,3,3,2</t>
  </si>
  <si>
    <t>18,51,27,73,40</t>
  </si>
  <si>
    <t>Z:31017253|31018309-</t>
  </si>
  <si>
    <t>exon:31017254-31017421,exon:31018163-31018309</t>
  </si>
  <si>
    <t>Z:31033780|31049318-</t>
  </si>
  <si>
    <t>intergenic_region:31033781-31033984</t>
  </si>
  <si>
    <t>Z:31037264|31040036-</t>
  </si>
  <si>
    <t>exon:31037265-31037478</t>
  </si>
  <si>
    <t>Z:31388079|31400433-</t>
  </si>
  <si>
    <t>ENSGALG00000005441;</t>
  </si>
  <si>
    <t>exon:31396683-31396765,exon:31400268-31400433</t>
  </si>
  <si>
    <t>4,2,6,3,2,2,6</t>
  </si>
  <si>
    <t>2,10,7,3,15,4,7</t>
  </si>
  <si>
    <t>NFIB</t>
  </si>
  <si>
    <t>Z:31396682|31400433-</t>
  </si>
  <si>
    <t>3,5,2,3,5,3</t>
  </si>
  <si>
    <t>11,22,23,3,12,16</t>
  </si>
  <si>
    <t>Z:31429423|31433220-</t>
  </si>
  <si>
    <t>exon:31429424-31429542,exon:31433152-31433220</t>
  </si>
  <si>
    <t>3,5,5,2</t>
  </si>
  <si>
    <t>122,178,63,37</t>
  </si>
  <si>
    <t>Z:31429423|31444841-</t>
  </si>
  <si>
    <t>exon:31429424-31429542,exon:31431265-31431385,exon:31433152-31433220,exon:31444788-31444841</t>
  </si>
  <si>
    <t>12,8,3,4,5,5</t>
  </si>
  <si>
    <t>131,181,65,42,59,53</t>
  </si>
  <si>
    <t>Z:31678540|31697986-</t>
  </si>
  <si>
    <t>ENSGALG00000027428;</t>
  </si>
  <si>
    <t>exon:31697863-31697986</t>
  </si>
  <si>
    <t>4,9,7,19,13,17,18,5,4,2,3,4,3</t>
  </si>
  <si>
    <t>13,7,32,48,17,31,70,13,3,7,0,5,3</t>
  </si>
  <si>
    <t>ZDHHC21</t>
  </si>
  <si>
    <t>Z:31686878|31697986-</t>
  </si>
  <si>
    <t>exon:31686879-31687017,exon:31697863-31697986</t>
  </si>
  <si>
    <t>9,9,31,19,16,10,15,15,2,11,5,2,6,3,4</t>
  </si>
  <si>
    <t>20,19,44,89,23,62,136,27,10,13,2,4,10,8,3</t>
  </si>
  <si>
    <t>Z:31688599|31697986-</t>
  </si>
  <si>
    <t>exon:31688600-31688711,exon:31691208-31691306,exon:31697863-31697986</t>
  </si>
  <si>
    <t>Z:31952835|31961864-</t>
  </si>
  <si>
    <t>ENSGALG00000015105;</t>
  </si>
  <si>
    <t>exon:31952836-31952956,exon:31956842-31956904</t>
  </si>
  <si>
    <t>892,1426,1545,52</t>
  </si>
  <si>
    <t>PSIP1</t>
  </si>
  <si>
    <t>Z:31984346|31986640+</t>
  </si>
  <si>
    <t>ENSGALG00000015103;</t>
  </si>
  <si>
    <t>exon:31984347-31984485,exon:31986466-31986640</t>
  </si>
  <si>
    <t>16,8,18,20,27,14,13,11,8,14,13,12,14,8,5,7,2,3</t>
  </si>
  <si>
    <t>140,109,139,234,263,153,65,133,52,180,179,81,58,72,33,52,44,36</t>
  </si>
  <si>
    <t>CCDC171</t>
  </si>
  <si>
    <t>Z:31984346|31988894+</t>
  </si>
  <si>
    <t>intron:31984347-31984485,intron:31986466-31986640,intron:31988848-31988894</t>
  </si>
  <si>
    <t>12,16,24,37,22,15,24,22,9,6,20,6,2,3,3,2</t>
  </si>
  <si>
    <t>126,104,125,215,201,127,66,123,45,133,131,59,42,26,46,27</t>
  </si>
  <si>
    <t>Z:31984346|31993696+</t>
  </si>
  <si>
    <t>intron:31993582-31993696</t>
  </si>
  <si>
    <t>13,10,8,3,9,4,6,2,4,3</t>
  </si>
  <si>
    <t>82,47,87,152,151,97,105,96,45,20</t>
  </si>
  <si>
    <t>Z:31984346|31997494+</t>
  </si>
  <si>
    <t>exon:31984347-31984485,exon:31997348-31997494</t>
  </si>
  <si>
    <t>178,45</t>
  </si>
  <si>
    <t>Z:31991405|31993696+</t>
  </si>
  <si>
    <t>intron:31991406-31991587,intron:31993582-31993696</t>
  </si>
  <si>
    <t>Z:31991405|32008176+</t>
  </si>
  <si>
    <t>exon:32008084-32008176</t>
  </si>
  <si>
    <t>3,2,4,6,2,2</t>
  </si>
  <si>
    <t>99,75,159,105,48,31</t>
  </si>
  <si>
    <t>Z:31991405|32010690+</t>
  </si>
  <si>
    <t>exon:31991406-31991587,exon:32010530-32010690</t>
  </si>
  <si>
    <t>16,15,18,13,8,10,9,6,4,20,18,8,2,9,3,8,8</t>
  </si>
  <si>
    <t>90,70,62,127,125,87,39,64,35,86,90,45,29,35,20,26,25</t>
  </si>
  <si>
    <t>Z:31997347|32010690+</t>
  </si>
  <si>
    <t>exon:31997348-31997494,exon:32008084-32008176,exon:32010530-32010690</t>
  </si>
  <si>
    <t>3,3,3,3,4,3,3,7,3</t>
  </si>
  <si>
    <t>67,55,46,67,79,34,77,33,15</t>
  </si>
  <si>
    <t>Z:31997347|32018509+</t>
  </si>
  <si>
    <t>exon:31997348-31997494,exon:32018371-32018509</t>
  </si>
  <si>
    <t>66,69</t>
  </si>
  <si>
    <t>Z:32008083|32010690+</t>
  </si>
  <si>
    <t>exon:32008084-32008176,exon:32010530-32010690</t>
  </si>
  <si>
    <t>2,7,9,5,6,2,3,5,11,2,5,3</t>
  </si>
  <si>
    <t>49,32,103,71,37,64,35,49,56,11,23,17</t>
  </si>
  <si>
    <t>Z:32008083|32018509+</t>
  </si>
  <si>
    <t>exon:32008084-32008176,exon:32010530-32010690,exon:32018371-32018509</t>
  </si>
  <si>
    <t>4,3,3,5,14,7,5,6,3,8,5</t>
  </si>
  <si>
    <t>63,60,43,92,131,82,44,44,46,59,9</t>
  </si>
  <si>
    <t>Z:32039509|32049385+</t>
  </si>
  <si>
    <t>exon:32039510-32039677,exon:32049269-32049385</t>
  </si>
  <si>
    <t>Z:32084185|32098964+</t>
  </si>
  <si>
    <t>exon:32084186-32084331,exon:32087168-32087222,exon:32098833-32098964</t>
  </si>
  <si>
    <t>8,7,7,3,10,4,8,4,3</t>
  </si>
  <si>
    <t>42,37,38,64,72,39,24,12,10</t>
  </si>
  <si>
    <t>Z:32098832|32120926+</t>
  </si>
  <si>
    <t>exon:32098833-32098964,exon:32120774-32120926</t>
  </si>
  <si>
    <t>10,23,15,11,14,8,2,7,12,13,6,6,3</t>
  </si>
  <si>
    <t>43,40,21,59,92,41,28,60,14,26,18,7,12</t>
  </si>
  <si>
    <t>Z:32446336|32450848-</t>
  </si>
  <si>
    <t>ENSGALG00000015101;</t>
  </si>
  <si>
    <t>intron:32446337-32446474,intron:32450613-32450848</t>
  </si>
  <si>
    <t>2,4,27,31,10,8,10,5,16,19,10</t>
  </si>
  <si>
    <t>10,22,40,50,17,47,35,25,35,24,16</t>
  </si>
  <si>
    <t>BNC2</t>
  </si>
  <si>
    <t>Z:32450612|32450848-</t>
  </si>
  <si>
    <t>exon:32450613-32450848</t>
  </si>
  <si>
    <t>Z:32450612|32467449-</t>
  </si>
  <si>
    <t>exon:32450613-32450848,exon:32467347-32467449</t>
  </si>
  <si>
    <t>3,3,3,7,3,5,3,4,8,2</t>
  </si>
  <si>
    <t>20,31,66,39,75,64,35,57,68,45</t>
  </si>
  <si>
    <t>Z:32565804|32590412-</t>
  </si>
  <si>
    <t>intron:32590212-32590412</t>
  </si>
  <si>
    <t>Z:32590211|32590412-</t>
  </si>
  <si>
    <t>exon:32590212-32590412</t>
  </si>
  <si>
    <t>135,89</t>
  </si>
  <si>
    <t>Z:32590211|32593510-</t>
  </si>
  <si>
    <t>intron:32590212-32590412,intron:32593454-32593510</t>
  </si>
  <si>
    <t>2,5,4,6</t>
  </si>
  <si>
    <t>52,58,46,36</t>
  </si>
  <si>
    <t>Z:32773879|32787882+</t>
  </si>
  <si>
    <t>ENSGALG00000028298;</t>
  </si>
  <si>
    <t>exon:32773880-32773968,exon:32787798-32787882</t>
  </si>
  <si>
    <t>9,9,8,3,4,13,4,6</t>
  </si>
  <si>
    <t>4,4,16,14,9,2,10,7</t>
  </si>
  <si>
    <t>Z:32773879|32804342+</t>
  </si>
  <si>
    <t>exon:32773880-32773968,exon:32787798-32787882,exon:32804163-32804342</t>
  </si>
  <si>
    <t>2,5,3,6,17,4,2,3,5,4,4,3</t>
  </si>
  <si>
    <t>20,70,9,41,135,33,18,58,13,20,41,23</t>
  </si>
  <si>
    <t>Z:32773879|32810382+</t>
  </si>
  <si>
    <t>exon:32773880-32773968,exon:32810249-32810382</t>
  </si>
  <si>
    <t>2,2,3,9,10,8,5,4,4,5</t>
  </si>
  <si>
    <t>39,19,15,24,47,102,31,36,9,17</t>
  </si>
  <si>
    <t>Z:32773879|32825830+</t>
  </si>
  <si>
    <t>exon:32773880-32773968,exon:32787798-32787882,exon:32825642-32825830</t>
  </si>
  <si>
    <t>9,10,4,7,5,41,7,7,18,2,9,17,10</t>
  </si>
  <si>
    <t>7,10,6,14,13,26,8,2,11,9,15,16,4</t>
  </si>
  <si>
    <t>Z:32787797|32825830+</t>
  </si>
  <si>
    <t>exon:32787798-32787882,exon:32825642-32825830</t>
  </si>
  <si>
    <t>Z:32803439|32810382+</t>
  </si>
  <si>
    <t>exon:32803440-32803574,exon:32804163-32804342,exon:32810249-32810382</t>
  </si>
  <si>
    <t>Z:32803439|32825830+</t>
  </si>
  <si>
    <t>exon:32803440-32803574</t>
  </si>
  <si>
    <t>3,2,10,7,7,6,3</t>
  </si>
  <si>
    <t>16,32,60,15,23,22,32</t>
  </si>
  <si>
    <t>Z:32803439|32851989+</t>
  </si>
  <si>
    <t>exon:32803440-32803574,exon:32848978-32849099,exon:32851864-32851989</t>
  </si>
  <si>
    <t>3,8,8,3,2,2,6</t>
  </si>
  <si>
    <t>14,24,42,15,10,19,6</t>
  </si>
  <si>
    <t>Z:32818110|32825830+</t>
  </si>
  <si>
    <t>exon:32818111-32818273,exon:32825642-32825830</t>
  </si>
  <si>
    <t>3,7,8,8,7,4,3,4,18,17,8,7,12,2,5,12,6</t>
  </si>
  <si>
    <t>11,1,23,21,27,18,33,15,50,108,41,17,47,19,32,50,23</t>
  </si>
  <si>
    <t>Z:32818110|32851989+</t>
  </si>
  <si>
    <t>exon:32851864-32851989</t>
  </si>
  <si>
    <t>8,5,4,4,4,3</t>
  </si>
  <si>
    <t>42,90,34,15,37,20</t>
  </si>
  <si>
    <t>Z:32825641|32851989+</t>
  </si>
  <si>
    <t>exon:32848978-32849099,exon:32851864-32851989</t>
  </si>
  <si>
    <t>5,10,5,2</t>
  </si>
  <si>
    <t>27,71,13,33</t>
  </si>
  <si>
    <t>Z:32844068|32851989+</t>
  </si>
  <si>
    <t>4,7,7,15,18,8,22,3,22,34,29,17,19,10,14,20</t>
  </si>
  <si>
    <t>1,0,1,8,6,7,8,4,16,19,13,3,12,10,13,11</t>
  </si>
  <si>
    <t>Z:32912641|32919762+</t>
  </si>
  <si>
    <t>intergenic_region:32912642-32912806</t>
  </si>
  <si>
    <t>Z:32936247|32937820+</t>
  </si>
  <si>
    <t>ENSGALG00000015097;</t>
  </si>
  <si>
    <t>exon:32936248-32936433,exon:32937743-32937820</t>
  </si>
  <si>
    <t>0,4</t>
  </si>
  <si>
    <t>Z:33311499|33311788+</t>
  </si>
  <si>
    <t>intergenic_region:33311500-33311788</t>
  </si>
  <si>
    <t>Z:33668409|33669584+</t>
  </si>
  <si>
    <t>intergenic_region:33668410-33668550,intergenic_region:33669470-33669584</t>
  </si>
  <si>
    <t>2,8,6,6,5,2,2</t>
  </si>
  <si>
    <t>12,7,10,10,0,6,2</t>
  </si>
  <si>
    <t>Z:33691154|33702547+</t>
  </si>
  <si>
    <t>ENSGALG00000015083;</t>
  </si>
  <si>
    <t>exon:33691155-33691396,exon:33702075-33702110,exon:33702417-33702547</t>
  </si>
  <si>
    <t>17,6,4,11,22,7,18,27,14,32,29,18,12,13,6,12,13,22</t>
  </si>
  <si>
    <t>22,26,22,44,41,20,19,41,27,39,28,21,14,10,10,17,21,19</t>
  </si>
  <si>
    <t>DENND4C</t>
  </si>
  <si>
    <t>Z:33691154|33705495+</t>
  </si>
  <si>
    <t>exon:33691155-33691396</t>
  </si>
  <si>
    <t>9,6,5,4,2,3,13,21,9,11,4,3</t>
  </si>
  <si>
    <t>16,13,25,46,20,9,53,21,14,12,5,0</t>
  </si>
  <si>
    <t>Z:33700806|33704016+</t>
  </si>
  <si>
    <t>exon:33700807-33700952</t>
  </si>
  <si>
    <t>Z:33714566|33728509+</t>
  </si>
  <si>
    <t>intergenic_region:33728330-33728509</t>
  </si>
  <si>
    <t>Z:34037593|34043750-</t>
  </si>
  <si>
    <t>ENSGALG00000015078;</t>
  </si>
  <si>
    <t>exon:34037594-34037665,exon:34041977-34042076,exon:34043618-34043750</t>
  </si>
  <si>
    <t>178,22</t>
  </si>
  <si>
    <t>MLLT3</t>
  </si>
  <si>
    <t>Z:34037593|34048067-</t>
  </si>
  <si>
    <t>exon:34037594-34037665,exon:34043618-34043750,exon:34047989-34048067</t>
  </si>
  <si>
    <t>2,3,5,15,17,9,3,7,6,8,4,6,3,3,4</t>
  </si>
  <si>
    <t>33,21,185,235,106,124,250,84,31,50,22,69,47,39,29</t>
  </si>
  <si>
    <t>Z:34037593|34064354-</t>
  </si>
  <si>
    <t>exon:34037594-34037665,exon:34038962-34039033,exon:34041977-34042076,exon:34064235-34064354</t>
  </si>
  <si>
    <t>280,113,73</t>
  </si>
  <si>
    <t>Z:34061857|34064354-</t>
  </si>
  <si>
    <t>exon:34064235-34064354</t>
  </si>
  <si>
    <t>18,22,13,49,97,59,24,20,27,41,85,28,16,25,19,18,24,24</t>
  </si>
  <si>
    <t>26,43,25,223,335,149,165,272,91,46,75,37,80,58,41,41,50,35</t>
  </si>
  <si>
    <t>Z:34061857|34082568-</t>
  </si>
  <si>
    <t>exon:34082486-34082568</t>
  </si>
  <si>
    <t>19,22,15,69,79,46,48,32,19,26,57,37,14,13,11,12,8,11</t>
  </si>
  <si>
    <t>18,34,20,173,221,114,128,193,62,25,39,19,60,42,33,28,35,26</t>
  </si>
  <si>
    <t>Z:34076983|34082568-</t>
  </si>
  <si>
    <t>intron:34076984-34077103,intron:34078584-34078727,intron:34082486-34082568</t>
  </si>
  <si>
    <t>6,5,7,2,3</t>
  </si>
  <si>
    <t>85,108,10,25,3</t>
  </si>
  <si>
    <t>Z:34078583|34082568-</t>
  </si>
  <si>
    <t>exon:34078584-34078727,exon:34082486-34082568</t>
  </si>
  <si>
    <t>12,4,9,17,10,24,23,40,27,8,32,35,13,6,12,11</t>
  </si>
  <si>
    <t>28,12,174,273,103,105,39,40,65,26,29,30,21,28,32,19</t>
  </si>
  <si>
    <t>Z:34123362|34125024-</t>
  </si>
  <si>
    <t>intron:34123363-34123420,intron:34124756-34125024</t>
  </si>
  <si>
    <t>64,38,30,79,30,56,6,5,9,8,3,11</t>
  </si>
  <si>
    <t>38,52,28,24,26,8,0,0,4,3,2,0</t>
  </si>
  <si>
    <t>Z:34163364|34183380+</t>
  </si>
  <si>
    <t>ENSGALG00000015071;</t>
  </si>
  <si>
    <t>exon:34163365-34163459,exon:34164033-34164121</t>
  </si>
  <si>
    <t>FOCAD</t>
  </si>
  <si>
    <t>Z:34173062|34175578+</t>
  </si>
  <si>
    <t>intron:34175474-34175578</t>
  </si>
  <si>
    <t>2,3,10</t>
  </si>
  <si>
    <t>50,13,6</t>
  </si>
  <si>
    <t>Z:34180851|34183380+</t>
  </si>
  <si>
    <t>exon:34180852-34180953,exon:34183176-34183380</t>
  </si>
  <si>
    <t>Z:34180851|34184635+</t>
  </si>
  <si>
    <t>exon:34180852-34180953,exon:34183176-34183380,exon:34183919-34184125,exon:34184548-34184635</t>
  </si>
  <si>
    <t>10,3,19,51,11,52,9,35,154,101,52,4,44,75,9,54</t>
  </si>
  <si>
    <t>5,11,12,90,85,62,81,34,9,11,17,11,10,14,18,9</t>
  </si>
  <si>
    <t>Z:34206640|34213866+</t>
  </si>
  <si>
    <t>exon:34206641-34206775,exon:34207119-34207169,exon:34213745-34213866</t>
  </si>
  <si>
    <t>Z:34225143|34231753+</t>
  </si>
  <si>
    <t>exon:34225144-34225232,exon:34226968-34227025,exon:34227380-34227421,exon:34229782-34229890,exon:34231637-34231753</t>
  </si>
  <si>
    <t>18,31,21,43,69,51,88,79,60,86,135,71,77,95,42,64,74,53</t>
  </si>
  <si>
    <t>6,13,14,83,111,53,81,176,55,27,17,8,26,26,17,24,26,15</t>
  </si>
  <si>
    <t>Z:34233189|34234856+</t>
  </si>
  <si>
    <t>exon:34233190-34233428,exon:34234767-34234856</t>
  </si>
  <si>
    <t>3,26,7,6,5</t>
  </si>
  <si>
    <t>108,110,78,22,41</t>
  </si>
  <si>
    <t>Z:34233189|34246116+</t>
  </si>
  <si>
    <t>exon:34245988-34246116</t>
  </si>
  <si>
    <t>3,3,7,2,3,7,3,9,4</t>
  </si>
  <si>
    <t>6,55,40,86,42,13,13,26,18</t>
  </si>
  <si>
    <t>Z:34234766|34246116+</t>
  </si>
  <si>
    <t>exon:34234767-34234856,exon:34245988-34246116</t>
  </si>
  <si>
    <t>Z:34511574|34513860+</t>
  </si>
  <si>
    <t>ENSGALG00000015107;</t>
  </si>
  <si>
    <t>exon:34511575-34511653,exon:34512801-34512991,exon:34512992-34513315,exon:34513792-34513860</t>
  </si>
  <si>
    <t>493,892,717,15,20,16,44,30,31,93,92,50,84,43,22,46,44,34</t>
  </si>
  <si>
    <t>1142,1201,1184,55,64,37,67,92,59,107,159,71,56,51,42,121,74,46</t>
  </si>
  <si>
    <t>PIP5K1B</t>
  </si>
  <si>
    <t>Z:34511574|34523591+</t>
  </si>
  <si>
    <t>exon:34511575-34511653,exon:34512801-34512884,exon:34513792-34513860,exon:34523461-34523591</t>
  </si>
  <si>
    <t>1106,1300,1307,45,76,38,131,98,67,156,203,94,73,71,59,115,106,96</t>
  </si>
  <si>
    <t>1021,1143,1007,37,62,29,62,77,48,77,104,53,36,32,26,87,43,27</t>
  </si>
  <si>
    <t>Z:34511574|34530748+</t>
  </si>
  <si>
    <t>exon:34511575-34511653,exon:34512801-34512884,exon:34513792-34513860,exon:34523461-34523591,exon:34530631-34530748</t>
  </si>
  <si>
    <t>89,98,92,3,5,6,10,6,4,7</t>
  </si>
  <si>
    <t>841,886,852,35,43,24,54,73,21,19</t>
  </si>
  <si>
    <t>Z:34511574|34534979+</t>
  </si>
  <si>
    <t>exon:34511575-34511653,exon:34513792-34513860,exon:34534827-34534979</t>
  </si>
  <si>
    <t>18,19,15,3,4,3</t>
  </si>
  <si>
    <t>735,736,758,79,70,22</t>
  </si>
  <si>
    <t>Z:34511574|34537145+</t>
  </si>
  <si>
    <t>exon:34511575-34511653,exon:34512801-34512884,exon:34513792-34513860</t>
  </si>
  <si>
    <t>120,146,112,4,3,12,7,17,27,11,5,7,6,16,17,3</t>
  </si>
  <si>
    <t>685,625,694,40,42,57,41,40,60,24,26,25,19,62,37,11</t>
  </si>
  <si>
    <t>Z:34511574|34551019+</t>
  </si>
  <si>
    <t>exon:34550875-34551019</t>
  </si>
  <si>
    <t>46,63,50,5,10,3,2,4,3,4</t>
  </si>
  <si>
    <t>627,587,595,44,39,45,16,18,17,53</t>
  </si>
  <si>
    <t>Z:34511574|34561275+</t>
  </si>
  <si>
    <t>exon:34511575-34511653,exon:34512801-34512884,exon:34512992-34513080,exon:34561158-34561275</t>
  </si>
  <si>
    <t>10,11,7,3,4,3</t>
  </si>
  <si>
    <t>531,469,525,14,52,13</t>
  </si>
  <si>
    <t>Z:34530630|34534979+</t>
  </si>
  <si>
    <t>exon:34530631-34530748,exon:34534827-34534979</t>
  </si>
  <si>
    <t>Z:34530630|34537145+</t>
  </si>
  <si>
    <t>exon:34530631-34530748,exon:34536846-34537145</t>
  </si>
  <si>
    <t>12,9,8,8,6,2</t>
  </si>
  <si>
    <t>853,963,778,71,94,57</t>
  </si>
  <si>
    <t>Z:34595753|34598047+</t>
  </si>
  <si>
    <t>ENSGALG00000015109;</t>
  </si>
  <si>
    <t>intron:34597678-34597749,intron:34597927-34598047</t>
  </si>
  <si>
    <t>4,4,8,3,4,3</t>
  </si>
  <si>
    <t>75,44,40,23,28,6</t>
  </si>
  <si>
    <t>TJP2</t>
  </si>
  <si>
    <t>Z:34596782|34598047+</t>
  </si>
  <si>
    <t>intron:34596783-34596948,intron:34597927-34598047</t>
  </si>
  <si>
    <t>2,2,3,2,6,2,2</t>
  </si>
  <si>
    <t>106,77,56,38,17,8,11</t>
  </si>
  <si>
    <t>Z:34703825|34704648-</t>
  </si>
  <si>
    <t>ENSGALG00000015111;</t>
  </si>
  <si>
    <t>exon:34703826-34703966,exon:34704529-34704648</t>
  </si>
  <si>
    <t>29,31</t>
  </si>
  <si>
    <t>Z:34703825|34723670-</t>
  </si>
  <si>
    <t>exon:34703826-34703966,exon:34720522-34720561,exon:34723569-34723670</t>
  </si>
  <si>
    <t>16,3,7,3</t>
  </si>
  <si>
    <t>37,52,25,14</t>
  </si>
  <si>
    <t>Z:34703825|34735866-</t>
  </si>
  <si>
    <t>3,2,5,8,2,3</t>
  </si>
  <si>
    <t>58,42,24,46,17,10</t>
  </si>
  <si>
    <t>Z:34713061|34720561-</t>
  </si>
  <si>
    <t>exon:34715038-34715070,exon:34718603-34718748,exon:34720522-34720561</t>
  </si>
  <si>
    <t>5,4,2,5,4</t>
  </si>
  <si>
    <t>42,27,8,33,18</t>
  </si>
  <si>
    <t>Z:34713061|34723670-</t>
  </si>
  <si>
    <t>exon:34713062-34713247,exon:34723569-34723670</t>
  </si>
  <si>
    <t>80,37</t>
  </si>
  <si>
    <t>Z:34718602|34723670-</t>
  </si>
  <si>
    <t>exon:34718603-34718748,exon:34720522-34720561,exon:34723569-34723670</t>
  </si>
  <si>
    <t>2,9,10,3,3,2,5</t>
  </si>
  <si>
    <t>23,62,77,30,20,18,23</t>
  </si>
  <si>
    <t>Z:34718602|34735866-</t>
  </si>
  <si>
    <t>exon:34718603-34718748,exon:34720522-34720561</t>
  </si>
  <si>
    <t>12,10,11,11,3,4,24,20,13,10,5,4,5</t>
  </si>
  <si>
    <t>51,56,37,35,87,24,49,71,22,23,48,23,19</t>
  </si>
  <si>
    <t>Z:34723568|34735866-</t>
  </si>
  <si>
    <t>exon:34723569-34723670</t>
  </si>
  <si>
    <t>6,8,3,8,8,3,2,8,20,3,7,2,4</t>
  </si>
  <si>
    <t>54,69,43,35,90,23,24,50,69,24,46,21,18</t>
  </si>
  <si>
    <t>Z:34763910|34769468-</t>
  </si>
  <si>
    <t>intron:34763911-34764062,intron:34764618-34764690,intron:34769357-34769468</t>
  </si>
  <si>
    <t>Z:34763938|34769468-</t>
  </si>
  <si>
    <t>intron:34767916-34768033,intron:34769357-34769468</t>
  </si>
  <si>
    <t>2,6,4,3,5,4</t>
  </si>
  <si>
    <t>1,13,1,2,5,1</t>
  </si>
  <si>
    <t>Z:34801369|34818475-</t>
  </si>
  <si>
    <t>ENSGALG00000015113;</t>
  </si>
  <si>
    <t>exon:34818306-34818475</t>
  </si>
  <si>
    <t>6,10,5,4,6,7,7,6,10,10</t>
  </si>
  <si>
    <t>10,10,14,28,24,0,2,6,3,1</t>
  </si>
  <si>
    <t>PTAR1</t>
  </si>
  <si>
    <t>Z:34807543|34818475-</t>
  </si>
  <si>
    <t>exon:34810393-34810497,exon:34814444-34814510,exon:34818306-34818475</t>
  </si>
  <si>
    <t>6,7,5,6,12,13,9,7,5,9,7,4,4,4</t>
  </si>
  <si>
    <t>12,11,24,43,25,1,7,8,10,4,2,3,8,6</t>
  </si>
  <si>
    <t>Z:34814443|34818475-</t>
  </si>
  <si>
    <t>exon:34814444-34814510,exon:34818306-34818475</t>
  </si>
  <si>
    <t>9,8,4,5,3,3,11,2,8,16,15,4,15,5,4</t>
  </si>
  <si>
    <t>26,10,13,33,49,29,12,14,5,23,21,8,12,5,13</t>
  </si>
  <si>
    <t>Z:34961067|34966346+</t>
  </si>
  <si>
    <t>ENSGALG00000015118;</t>
  </si>
  <si>
    <t>exon:34961068-34961230</t>
  </si>
  <si>
    <t>SMC5</t>
  </si>
  <si>
    <t>Z:34979624|34984470+</t>
  </si>
  <si>
    <t>exon:34984301-34984470</t>
  </si>
  <si>
    <t>Z:34981199|34984470+</t>
  </si>
  <si>
    <t>exon:34981200-34981294,exon:34981935-34982067</t>
  </si>
  <si>
    <t>6,3,4,4</t>
  </si>
  <si>
    <t>7,6,17,2</t>
  </si>
  <si>
    <t>Z:35745748|35746943-</t>
  </si>
  <si>
    <t>ENSGALG00000015144;</t>
  </si>
  <si>
    <t>exon:35745749-35745846,exon:35746254-35746368,exon:35746786-35746943</t>
  </si>
  <si>
    <t>2,2,5,2,7,5,2,5,5</t>
  </si>
  <si>
    <t>17,13,16,10,14,5,12,2,11</t>
  </si>
  <si>
    <t>ZFAND5</t>
  </si>
  <si>
    <t>Z:36640280|36648052+</t>
  </si>
  <si>
    <t>ENSGALG00000015150;</t>
  </si>
  <si>
    <t>exon:36640281-36640366,exon:36644730-36644871</t>
  </si>
  <si>
    <t>17,4,15,21,8,13,9,5,3,6</t>
  </si>
  <si>
    <t>10,15,9,26,24,31,18,29,13,1</t>
  </si>
  <si>
    <t>RORB</t>
  </si>
  <si>
    <t>Z:36814870|36822315-</t>
  </si>
  <si>
    <t>ENSGALG00000015155;</t>
  </si>
  <si>
    <t>exon:36814871-36814987,exon:36822175-36822315</t>
  </si>
  <si>
    <t>18,16,25</t>
  </si>
  <si>
    <t>CARNMT1</t>
  </si>
  <si>
    <t>Z:36814870|36828651-</t>
  </si>
  <si>
    <t>exon:36828488-36828651</t>
  </si>
  <si>
    <t>Z:36814870|36829867-</t>
  </si>
  <si>
    <t>exon:36814871-36814987,exon:36829672-36829867</t>
  </si>
  <si>
    <t>5,4,4,5,4</t>
  </si>
  <si>
    <t>35,18,20,4,8</t>
  </si>
  <si>
    <t>Z:36815275|36822315-</t>
  </si>
  <si>
    <t>exon:36815276-36815379,exon:36822175-36822315</t>
  </si>
  <si>
    <t>Z:36817819|36822315-</t>
  </si>
  <si>
    <t>exon:36817820-36817998,exon:36822175-36822315</t>
  </si>
  <si>
    <t>Z:36828487|36829867-</t>
  </si>
  <si>
    <t>exon:36828488-36828651,exon:36829672-36829867</t>
  </si>
  <si>
    <t>3,14,3,8,4,4,2,3</t>
  </si>
  <si>
    <t>40,30,21,19,32,13,15,15</t>
  </si>
  <si>
    <t>Z:37089409|37110091+</t>
  </si>
  <si>
    <t>ENSGALG00000033256;</t>
  </si>
  <si>
    <t>exon:37089410-37089514,exon:37091261-37091322,exon:37109978-37110091</t>
  </si>
  <si>
    <t>2,3,17,14,11,3,3,2,2</t>
  </si>
  <si>
    <t>70,40,156,198,91,130,141,97,86</t>
  </si>
  <si>
    <t>Z:37089409|37138893+</t>
  </si>
  <si>
    <t>exon:37136269-37136412,exon:37138817-37138893</t>
  </si>
  <si>
    <t>3,5,4,22,20,9,8,18,6,8,4,5</t>
  </si>
  <si>
    <t>44,37,27,149,178,81,182,171,101,93,142,74</t>
  </si>
  <si>
    <t>Z:37089409|37169922+</t>
  </si>
  <si>
    <t>exon:37089410-37089514</t>
  </si>
  <si>
    <t>11,9,3,5</t>
  </si>
  <si>
    <t>122,148,112,79</t>
  </si>
  <si>
    <t>Z:37091260|37093097+</t>
  </si>
  <si>
    <t>intron:37091261-37091322,intron:37092873-37093097</t>
  </si>
  <si>
    <t>Z:37109977|37138893+</t>
  </si>
  <si>
    <t>exon:37109978-37110091,exon:37136269-37136412,exon:37138817-37138893</t>
  </si>
  <si>
    <t>3,7,2,2,5,4,3,51,49,34,19,11,10,21,18</t>
  </si>
  <si>
    <t>15,15,14,85,60,49,57,207,205,211,201,124,108,163,78</t>
  </si>
  <si>
    <t>Z:37109977|37169922+</t>
  </si>
  <si>
    <t>exon:37109978-37110091,exon:37169750-37169922</t>
  </si>
  <si>
    <t>7,17,3,6,3,5,3</t>
  </si>
  <si>
    <t>180,177,79,171,155,136,73</t>
  </si>
  <si>
    <t>Z:37136268|37169922+</t>
  </si>
  <si>
    <t>exon:37136269-37136412,exon:37138817-37138893,exon:37164718-37164806</t>
  </si>
  <si>
    <t>8,7,3,5</t>
  </si>
  <si>
    <t>Z:37164717|37169922+</t>
  </si>
  <si>
    <t>exon:37164718-37164806,exon:37169750-37169922</t>
  </si>
  <si>
    <t>5,16,16,5,25,22,7,6,9</t>
  </si>
  <si>
    <t>43,204,242,106,260,241,162,134,85</t>
  </si>
  <si>
    <t>Z:37164717|37187252+</t>
  </si>
  <si>
    <t>exon:37164718-37164806</t>
  </si>
  <si>
    <t>2,22,46,15,25,19,18,11,6,5</t>
  </si>
  <si>
    <t>Z:37187039|37200513+</t>
  </si>
  <si>
    <t>exon:37187040-37187252,exon:37200413-37200513</t>
  </si>
  <si>
    <t>Z:37187039|37210742+</t>
  </si>
  <si>
    <t>exon:37187040-37187252</t>
  </si>
  <si>
    <t>10,13,5,2,5,8,4</t>
  </si>
  <si>
    <t>188,205,85,180,188,139,151</t>
  </si>
  <si>
    <t>Z:37200412|37236605+</t>
  </si>
  <si>
    <t>exon:37200413-37200513,exon:37210639-37210742</t>
  </si>
  <si>
    <t>Z:37210638|37225870+</t>
  </si>
  <si>
    <t>exon:37210639-37210742,exon:37224496-37224666,exon:37225682-37225870</t>
  </si>
  <si>
    <t>25,16,13,14,18,6,11,13,10</t>
  </si>
  <si>
    <t>138,137,86,146,119,78,96,129,48</t>
  </si>
  <si>
    <t>Z:37210638|37236605+</t>
  </si>
  <si>
    <t>exon:37210639-37210742,exon:37236469-37236605</t>
  </si>
  <si>
    <t>9,3,4,5,7,6,2</t>
  </si>
  <si>
    <t>126,143,70,152,109,96,48</t>
  </si>
  <si>
    <t>Z:37224495|37225870+</t>
  </si>
  <si>
    <t>exon:37224496-37224613,exon:37225682-37225870</t>
  </si>
  <si>
    <t>6,3,15,14,17,4,6,6,3,5</t>
  </si>
  <si>
    <t>11,20,159,159,75,150,135,82,120,56</t>
  </si>
  <si>
    <t>Z:37224495|37236605+</t>
  </si>
  <si>
    <t>exon:37224496-37224613,exon:37236469-37236605</t>
  </si>
  <si>
    <t>Z:37236468|37248392+</t>
  </si>
  <si>
    <t>exon:37236469-37236605,exon:37248290-37248392</t>
  </si>
  <si>
    <t>Z:37236468|37249131+</t>
  </si>
  <si>
    <t>exon:37236469-37236605,exon:37248938-37249131</t>
  </si>
  <si>
    <t>10,3,4,5,4</t>
  </si>
  <si>
    <t>110,95,97,78,106</t>
  </si>
  <si>
    <t>Z:37251134|37256192+</t>
  </si>
  <si>
    <t>exon:37251135-37251219,exon:37253826-37253923</t>
  </si>
  <si>
    <t>Z:37321837|37322925+</t>
  </si>
  <si>
    <t>ENSGALG00000015164;</t>
  </si>
  <si>
    <t>exon:37321838-37322024,exon:37322776-37322925</t>
  </si>
  <si>
    <t>3,4,2,4,2</t>
  </si>
  <si>
    <t>2,2,1,0,0</t>
  </si>
  <si>
    <t>Z:37616750|37631902+</t>
  </si>
  <si>
    <t>ENSGALG00000015170;</t>
  </si>
  <si>
    <t>exon:37616751-37616878,exon:37631785-37631902</t>
  </si>
  <si>
    <t>VPS13A</t>
  </si>
  <si>
    <t>Z:37625925|37646836+</t>
  </si>
  <si>
    <t>exon:37646686-37646836</t>
  </si>
  <si>
    <t>37,22</t>
  </si>
  <si>
    <t>Z:37801853|37803110-</t>
  </si>
  <si>
    <t>ENSGALG00000015177;</t>
  </si>
  <si>
    <t>exon:37801854-37801983,exon:37802982-37803110</t>
  </si>
  <si>
    <t>53,16,18</t>
  </si>
  <si>
    <t>GNAQ</t>
  </si>
  <si>
    <t>Z:37801853|37811346-</t>
  </si>
  <si>
    <t>exon:37801854-37801983,exon:37802982-37803110,exon:37811192-37811346</t>
  </si>
  <si>
    <t>5,4,6,11,2,4</t>
  </si>
  <si>
    <t>6,4,19,48,11,15</t>
  </si>
  <si>
    <t>Z:37811191|37855608-</t>
  </si>
  <si>
    <t>exon:37855424-37855608</t>
  </si>
  <si>
    <t>21,31</t>
  </si>
  <si>
    <t>Z:37855423|37855608-</t>
  </si>
  <si>
    <t>Z:37895058|37898660-</t>
  </si>
  <si>
    <t>intron:37898482-37898660</t>
  </si>
  <si>
    <t>Z:37896562|37898660-</t>
  </si>
  <si>
    <t>intron:37896563-37896627,intron:37898482-37898660</t>
  </si>
  <si>
    <t>5,4,4,2,6</t>
  </si>
  <si>
    <t>4,2,3,5,1</t>
  </si>
  <si>
    <t>Z:37936519|37938491+</t>
  </si>
  <si>
    <t>ENSGALG00000015179;</t>
  </si>
  <si>
    <t>exon:37938388-37938491</t>
  </si>
  <si>
    <t>CEP78</t>
  </si>
  <si>
    <t>Z:37936519|37954694+</t>
  </si>
  <si>
    <t>exon:37954528-37954694</t>
  </si>
  <si>
    <t>Z:37937009|37938491+</t>
  </si>
  <si>
    <t>exon:37937010-37937185</t>
  </si>
  <si>
    <t>Z:37937009|37940049+</t>
  </si>
  <si>
    <t>exon:37937010-37937185,exon:37939875-37940049</t>
  </si>
  <si>
    <t>Z:37945559|37952497+</t>
  </si>
  <si>
    <t>exon:37945560-37945668,exon:37952420-37952497</t>
  </si>
  <si>
    <t>Z:39216213|39217177-</t>
  </si>
  <si>
    <t>ENSGALG00000012575;</t>
  </si>
  <si>
    <t>exon:39216973-39217177</t>
  </si>
  <si>
    <t>24,25,12,7,17,10,9,4,10,13,8,3,11,4</t>
  </si>
  <si>
    <t>150,99,106,169,142,147,39,42,61,49,21,15,16,22</t>
  </si>
  <si>
    <t>TLE1</t>
  </si>
  <si>
    <t>Z:39234539|39241561-</t>
  </si>
  <si>
    <t>intron:39234540-39234644,intron:39235568-39235630,intron:39241455-39241561</t>
  </si>
  <si>
    <t>4,2,6,3,2</t>
  </si>
  <si>
    <t>24,16,26,11,5</t>
  </si>
  <si>
    <t>Z:39234569|39241561-</t>
  </si>
  <si>
    <t>intron:39234570-39234644</t>
  </si>
  <si>
    <t>5,6,5,4,7,2</t>
  </si>
  <si>
    <t>141,126,64,43,16,17</t>
  </si>
  <si>
    <t>Z:39723373|39724496-</t>
  </si>
  <si>
    <t>ENSGALG00000012576;</t>
  </si>
  <si>
    <t>exon:39723374-39723493,exon:39724382-39724496</t>
  </si>
  <si>
    <t>7,2,2,2,6,3</t>
  </si>
  <si>
    <t>26,31,10,23,20,10</t>
  </si>
  <si>
    <t>RASEF</t>
  </si>
  <si>
    <t>Z:39723373|39735231-</t>
  </si>
  <si>
    <t>exon:39723374-39723493,exon:39724382-39724496,exon:39734056-39734147,exon:39735147-39735231</t>
  </si>
  <si>
    <t>2,6,3,70,70,32,33,59,25,24,17,26</t>
  </si>
  <si>
    <t>2,0,2,0,6,3,4,3,2,2,2,8</t>
  </si>
  <si>
    <t>Z:39723373|39742647-</t>
  </si>
  <si>
    <t>exon:39742501-39742647</t>
  </si>
  <si>
    <t>Z:39853795|39867968-</t>
  </si>
  <si>
    <t>ENSGALG00000012577;</t>
  </si>
  <si>
    <t>exon:39855335-39855432,exon:39867890-39867968</t>
  </si>
  <si>
    <t>FRMD3</t>
  </si>
  <si>
    <t>Z:39853795|39887218-</t>
  </si>
  <si>
    <t>intergenic_region:39853796-39853919,intergenic_region:39867890-39867968,intergenic_region:39875086-39875128,intergenic_region:39887114-39887218</t>
  </si>
  <si>
    <t>4,2,13,15,5,5,4,5,5</t>
  </si>
  <si>
    <t>1,2,3,4,2,2,1,0,4</t>
  </si>
  <si>
    <t>Z:39867889|39887218-</t>
  </si>
  <si>
    <t>intergenic_region:39867890-39867968,intergenic_region:39875086-39875128,intergenic_region:39876310-39876372,intergenic_region:39887114-39887218</t>
  </si>
  <si>
    <t>4,7,6,11,3,3,10,3,6,6</t>
  </si>
  <si>
    <t>7,7,2,7,21,6,12,12,4,4</t>
  </si>
  <si>
    <t>Z:3996566|4015619-</t>
  </si>
  <si>
    <t>ENSGALG00000035773;</t>
  </si>
  <si>
    <t>exon:3996567-3996692,exon:4009901-4009991,exon:4015451-4015619</t>
  </si>
  <si>
    <t>PIK3C3</t>
  </si>
  <si>
    <t>Z:40029593|40032299-</t>
  </si>
  <si>
    <t>intergenic_region:40029594-40029737,intergenic_region:40030633-40030893,intergenic_region:40032255-40032299</t>
  </si>
  <si>
    <t>1,6,0,0</t>
  </si>
  <si>
    <t>Z:4009900|4027055-</t>
  </si>
  <si>
    <t>exon:4009901-4009991,exon:4015451-4015619,exon:4025408-4025482,exon:4026971-4027055</t>
  </si>
  <si>
    <t>Z:40307329|40318637+</t>
  </si>
  <si>
    <t>ENSGALG00000012594;</t>
  </si>
  <si>
    <t>exon:40307330-40307404,exon:40307641-40307712,exon:40314922-40314990,exon:40318483-40318637</t>
  </si>
  <si>
    <t>26,58,50,79,72,66,19,4,36,8,8,5,11,5,2,22,15</t>
  </si>
  <si>
    <t>27,41,40,79,116,70,7,15,19,2,7,0,3,4,0,5,18</t>
  </si>
  <si>
    <t>NTRK2</t>
  </si>
  <si>
    <t>Z:40307329|40348761+</t>
  </si>
  <si>
    <t>exon:40307330-40307404,exon:40307641-40307712,exon:40348662-40348761</t>
  </si>
  <si>
    <t>9,14,13,21,24,22,7,7,2,3,2,11,5</t>
  </si>
  <si>
    <t>15,38,16,58,85,47,4,14,4,0,3,3,0</t>
  </si>
  <si>
    <t>Z:40331993|40348761+</t>
  </si>
  <si>
    <t>exon:40331994-40332130,exon:40346770-40346870,exon:40348662-40348761</t>
  </si>
  <si>
    <t>10,12,10,32,11,12,2,5</t>
  </si>
  <si>
    <t>23,54,40,116,170,100,9,7</t>
  </si>
  <si>
    <t>Z:4034645|4042768-</t>
  </si>
  <si>
    <t>exon:4042664-4042768</t>
  </si>
  <si>
    <t>Z:40739897|40743297+</t>
  </si>
  <si>
    <t>ENSGALG00000012598;</t>
  </si>
  <si>
    <t>exon:40739898-40740012,exon:40742310-40742477,exon:40743231-40743297</t>
  </si>
  <si>
    <t>12,5,9,7,4,13,19,5,7,34,5,13,10,15,6,6,7,7</t>
  </si>
  <si>
    <t>14,19,32,20,39,12,32,40,8,14,14,5,12,26,13,13,9,9</t>
  </si>
  <si>
    <t>NAA35</t>
  </si>
  <si>
    <t>Z:41354552|41358616+</t>
  </si>
  <si>
    <t>ENSGALG00000012608;</t>
  </si>
  <si>
    <t>exon:41354553-41354750</t>
  </si>
  <si>
    <t>DAPK1</t>
  </si>
  <si>
    <t>Z:41368180|41370358+</t>
  </si>
  <si>
    <t>exon:41368181-41368369,exon:41370161-41370358</t>
  </si>
  <si>
    <t>3,2,8,5,40,43,23,20,14,10,18,13,20</t>
  </si>
  <si>
    <t>1,11,2,3,12,9,7,1,5,5,5,6,4</t>
  </si>
  <si>
    <t>Z:41491366|41551489+</t>
  </si>
  <si>
    <t>intergenic_region:41551300-41551489</t>
  </si>
  <si>
    <t>Z:41499463|41515900+</t>
  </si>
  <si>
    <t>intergenic_region:41515652-41515900</t>
  </si>
  <si>
    <t>Z:41502672|41515900+</t>
  </si>
  <si>
    <t>intergenic_region:41502673-41502839</t>
  </si>
  <si>
    <t>7,3,5,11,17,9,4,2,4</t>
  </si>
  <si>
    <t>16,13,31,27,26,14,30,10,17</t>
  </si>
  <si>
    <t>Z:41510380|41515900+</t>
  </si>
  <si>
    <t>intergenic_region:41510381-41510550</t>
  </si>
  <si>
    <t>Z:41513447|41553936+</t>
  </si>
  <si>
    <t>ENSGALG00000040796;</t>
  </si>
  <si>
    <t>exon:41513448-41513604</t>
  </si>
  <si>
    <t>Z:41551299|41553936+</t>
  </si>
  <si>
    <t>exon:41551300-41551489,exon:41553830-41553936</t>
  </si>
  <si>
    <t>36,14</t>
  </si>
  <si>
    <t>Z:41551299|41557233+</t>
  </si>
  <si>
    <t>exon:41551300-41551489,exon:41557126-41557233</t>
  </si>
  <si>
    <t>4,2,5,14,11,17,7,2,7,6,8</t>
  </si>
  <si>
    <t>0,8,11,17,12,4,5,7,6,4,5</t>
  </si>
  <si>
    <t>Z:41553829|41557233+</t>
  </si>
  <si>
    <t>exon:41553830-41553936,exon:41556905-41557007,exon:41557126-41557233</t>
  </si>
  <si>
    <t>Z:41588894|41600688+</t>
  </si>
  <si>
    <t>ENSGALG00000036057;</t>
  </si>
  <si>
    <t>intron:41588895-41588957,intron:41589672-41589755,intron:41600555-41600688</t>
  </si>
  <si>
    <t>22,21</t>
  </si>
  <si>
    <t>Z:41660465|41671227-</t>
  </si>
  <si>
    <t>intergenic_region:41670227-41670308,intergenic_region:41671152-41671227</t>
  </si>
  <si>
    <t>Z:41662123|41671227-</t>
  </si>
  <si>
    <t>ENSGALG00000012618;</t>
  </si>
  <si>
    <t>exon:41670227-41670308,exon:41671152-41671227</t>
  </si>
  <si>
    <t>0,22,15,2,9</t>
  </si>
  <si>
    <t>FANCC</t>
  </si>
  <si>
    <t>Z:41667077|41691591-</t>
  </si>
  <si>
    <t>exon:41691527-41691591</t>
  </si>
  <si>
    <t>Z:41684271|41692487-</t>
  </si>
  <si>
    <t>exon:41691527-41691591,exon:41692368-41692487</t>
  </si>
  <si>
    <t>19,2,5</t>
  </si>
  <si>
    <t>Z:41722431|41730759-</t>
  </si>
  <si>
    <t>exon:41722432-41722526,exon:41723861-41723962,exon:41727731-41727768,exon:41727994-41728078,exon:41730586-41730759</t>
  </si>
  <si>
    <t>17,20,17,53,43,42,34,43,41,120,96,73,60,74,44,56,57,69</t>
  </si>
  <si>
    <t>3,5,6,18,33,25,24,54,8,18,14,3,10,18,14,11,8,7</t>
  </si>
  <si>
    <t>Z:41722431|41732423-</t>
  </si>
  <si>
    <t>intron:41722432-41722526,intron:41723861-41723962,intron:41727994-41728078,intron:41730586-41730759,intron:41732350-41732423</t>
  </si>
  <si>
    <t>7,7,7,24,30,17,7,9,9,26,27,14,13,24,13,6,24</t>
  </si>
  <si>
    <t>1,4,3,3,14,6,14,19,1,4,4,1,9,7,6,1,2</t>
  </si>
  <si>
    <t>Z:41730585|41732423-</t>
  </si>
  <si>
    <t>intron:41730586-41730759,intron:41732350-41732423</t>
  </si>
  <si>
    <t>6,14,12,18,10,16,8,11,3,2,3,6,3,7</t>
  </si>
  <si>
    <t>28,52,34,28,65,27,58,46,36,40,48,28,22,39</t>
  </si>
  <si>
    <t>Z:41803782|41812268-</t>
  </si>
  <si>
    <t>ENSGALG00000012620;</t>
  </si>
  <si>
    <t>exon:41803783-41803908,exon:41812079-41812268</t>
  </si>
  <si>
    <t>7,8,14,15</t>
  </si>
  <si>
    <t>PTCH1</t>
  </si>
  <si>
    <t>Z:41973779|41981598+</t>
  </si>
  <si>
    <t>intergenic_region:41973780-41973899,intergenic_region:41981479-41981598</t>
  </si>
  <si>
    <t>17,4</t>
  </si>
  <si>
    <t>Z:41973779|41990757+</t>
  </si>
  <si>
    <t>intergenic_region:41973780-41973899</t>
  </si>
  <si>
    <t>29,35,12,12</t>
  </si>
  <si>
    <t>Z:41973779|41996263+</t>
  </si>
  <si>
    <t>intergenic_region:41973780-41973899,intergenic_region:41994657-41994752,intergenic_region:41996164-41996263</t>
  </si>
  <si>
    <t>Z:41980184|41989543+</t>
  </si>
  <si>
    <t>ENSGALG00000012621;</t>
  </si>
  <si>
    <t>exon:41980185-41980298,exon:41981479-41981598,exon:41989472-41989543</t>
  </si>
  <si>
    <t>8,2,4</t>
  </si>
  <si>
    <t>19,15,10</t>
  </si>
  <si>
    <t>Z:41985022|41996263+</t>
  </si>
  <si>
    <t>intron:41985023-41985148,intron:41996164-41996263</t>
  </si>
  <si>
    <t>Z:41989471|41996263+</t>
  </si>
  <si>
    <t>exon:41989472-41989543,exon:41990612-41990757,exon:41994657-41994752,exon:41996164-41996263</t>
  </si>
  <si>
    <t>4,3,3,3,6,21,16,5,8,7,9,13,8,9</t>
  </si>
  <si>
    <t>19,19,17,8,17,19,25,15,19,14,15,14,21,19</t>
  </si>
  <si>
    <t>Z:41997453|42002417+</t>
  </si>
  <si>
    <t>exon:41997454-41997606,exon:42002263-42002417</t>
  </si>
  <si>
    <t>3,2,5,2,5,3</t>
  </si>
  <si>
    <t>18,12,12,18,12,12</t>
  </si>
  <si>
    <t>Z:41997453|42010164+</t>
  </si>
  <si>
    <t>intron:41997454-41997606</t>
  </si>
  <si>
    <t>16,15</t>
  </si>
  <si>
    <t>Z:41999201|42002417+</t>
  </si>
  <si>
    <t>exon:41999202-41999282,exon:42002263-42002417</t>
  </si>
  <si>
    <t>2,2,4,16,17,3,6,7,3,4,2,8</t>
  </si>
  <si>
    <t>15,2,3,21,24,12,14,11,15,14,10,8</t>
  </si>
  <si>
    <t>Z:42016655|42019540+</t>
  </si>
  <si>
    <t>exon:42016656-42016843</t>
  </si>
  <si>
    <t>2,7,0</t>
  </si>
  <si>
    <t>Z:42016764|42019540+</t>
  </si>
  <si>
    <t>exon:42016765-42016843</t>
  </si>
  <si>
    <t>Z:42121988|42129922-</t>
  </si>
  <si>
    <t>ENSGALG00000045920;</t>
  </si>
  <si>
    <t>intron:42121989-42122024,intron:42123107-42123174,intron:42123866-42123973,intron:42129847-42129922</t>
  </si>
  <si>
    <t>12,5,2</t>
  </si>
  <si>
    <t>177,79,10</t>
  </si>
  <si>
    <t>HSD17B3</t>
  </si>
  <si>
    <t>Z:42121988|42132775-</t>
  </si>
  <si>
    <t>4,5,45,44,19,4,4,2,5,2</t>
  </si>
  <si>
    <t>1,4,72,102,79,3,24,4,5,2</t>
  </si>
  <si>
    <t>Z:42129846|42132775-</t>
  </si>
  <si>
    <t>intron:42129847-42129922,intron:42132596-42132775</t>
  </si>
  <si>
    <t>18,38,2,4,3,4</t>
  </si>
  <si>
    <t>89,196,105,25,15,12</t>
  </si>
  <si>
    <t>Z:42189764|42198770+</t>
  </si>
  <si>
    <t>ENSGALG00000012628;</t>
  </si>
  <si>
    <t>exon:42189765-42189848,exon:42196750-42196918,exon:42198591-42198770</t>
  </si>
  <si>
    <t>35,26,48,14,28,14,11,23,9,54,73,20,23,24,6,13,15,16</t>
  </si>
  <si>
    <t>10,8,11,7,34,13,5,21,6,11,10,4,11,11,4,8,2,6</t>
  </si>
  <si>
    <t>HABP4</t>
  </si>
  <si>
    <t>Z:42196685|42198770+</t>
  </si>
  <si>
    <t>intron:42196686-42196918</t>
  </si>
  <si>
    <t>5,14,11</t>
  </si>
  <si>
    <t>Z:42196749|42198770+</t>
  </si>
  <si>
    <t>exon:42196750-42196918,exon:42198591-42198770</t>
  </si>
  <si>
    <t>6,6,5,4,4,5,3,5,4,6,2,4</t>
  </si>
  <si>
    <t>25,48,32,31,51,16,11,47,20,17,21,16</t>
  </si>
  <si>
    <t>Z:42226532|42230222-</t>
  </si>
  <si>
    <t>ENSGALG00000012627;</t>
  </si>
  <si>
    <t>exon:42226533-42226678,exon:42228988-42229088</t>
  </si>
  <si>
    <t>CDC14B</t>
  </si>
  <si>
    <t>Z:42226532|42234704-</t>
  </si>
  <si>
    <t>exon:42226533-42226678,exon:42233224-42233286,exon:42234638-42234704</t>
  </si>
  <si>
    <t>12,18,11</t>
  </si>
  <si>
    <t>Z:42226532|42237082-</t>
  </si>
  <si>
    <t>exon:42226533-42226678,exon:42234638-42234704,exon:42237006-42237082</t>
  </si>
  <si>
    <t>0,20</t>
  </si>
  <si>
    <t>Z:42228987|42237082-</t>
  </si>
  <si>
    <t>exon:42228988-42229088,exon:42237006-42237082</t>
  </si>
  <si>
    <t>4,3,2,8,11,5,5,2,3,5</t>
  </si>
  <si>
    <t>6,4,8,24,49,21,12,10,14,20</t>
  </si>
  <si>
    <t>Z:42228987|42254481-</t>
  </si>
  <si>
    <t>exon:42254388-42254481</t>
  </si>
  <si>
    <t>Z:43219521|43221606+</t>
  </si>
  <si>
    <t>intergenic_region:43219522-43219668,intergenic_region:43221400-43221606</t>
  </si>
  <si>
    <t>6,3,3,5</t>
  </si>
  <si>
    <t>67,16,17,18</t>
  </si>
  <si>
    <t>Z:43219521|43234903+</t>
  </si>
  <si>
    <t>intergenic_region:43234855-43234903</t>
  </si>
  <si>
    <t>3,7,5,2,4,4,3,2</t>
  </si>
  <si>
    <t>54,48,58,84,11,8,4,7</t>
  </si>
  <si>
    <t>Z:43221399|43234903+</t>
  </si>
  <si>
    <t>intergenic_region:43221400-43221606,intergenic_region:43234855-43234903</t>
  </si>
  <si>
    <t>8,22,9,5,3,3,11,12,6,4,6,4,3</t>
  </si>
  <si>
    <t>106,93,95,104,143,25,24,35,25,12,20,26,8</t>
  </si>
  <si>
    <t>Z:43527325|43537531+</t>
  </si>
  <si>
    <t>intergenic_region:43527326-43527500,intergenic_region:43537353-43537531</t>
  </si>
  <si>
    <t>3,5,3,2,16,3,6,7</t>
  </si>
  <si>
    <t>0,0,0,0,0,0,0,0</t>
  </si>
  <si>
    <t>Z:43561387|43570452+</t>
  </si>
  <si>
    <t>ENSGALG00000010694;</t>
  </si>
  <si>
    <t>exon:43561388-43561517,exon:43570351-43570452</t>
  </si>
  <si>
    <t>SECISBP2</t>
  </si>
  <si>
    <t>Z:43563161|43570452+</t>
  </si>
  <si>
    <t>exon:43563162-43563294,exon:43565836-43565981</t>
  </si>
  <si>
    <t>Z:44090523|44093526+</t>
  </si>
  <si>
    <t>ENSGALG00000015216;</t>
  </si>
  <si>
    <t>exon:44090524-44090662,exon:44092469-44092550,exon:44093480-44093526</t>
  </si>
  <si>
    <t>2,0,2,3</t>
  </si>
  <si>
    <t>SYK</t>
  </si>
  <si>
    <t>Z:44252092|44264261-</t>
  </si>
  <si>
    <t>ENSGALG00000021843;</t>
  </si>
  <si>
    <t>intron:44252093-44252214,intron:44263637-44263693,intron:44264169-44264261</t>
  </si>
  <si>
    <t>25,29</t>
  </si>
  <si>
    <t>AUH</t>
  </si>
  <si>
    <t>Z:44256715|44280006-</t>
  </si>
  <si>
    <t>intron:44256716-44256787,intron:44263637-44263693,intron:44264169-44264261,intron:44279920-44280006</t>
  </si>
  <si>
    <t>6,46,15</t>
  </si>
  <si>
    <t>Z:44279919|44291387-</t>
  </si>
  <si>
    <t>intron:44279920-44280006,intron:44291298-44291387</t>
  </si>
  <si>
    <t>73,36,42,21</t>
  </si>
  <si>
    <t>Z:44279919|44307256-</t>
  </si>
  <si>
    <t>exon:44279920-44280006,exon:44290541-44290648,exon:44291298-44291387,exon:44307004-44307091,exon:44307189-44307256</t>
  </si>
  <si>
    <t>17,17,26,16,16,24,37,16,20,115,112,63,46,41,35,39,34,46</t>
  </si>
  <si>
    <t>6,13,4,20,24,14,14,20,11,26,30,5,34,11,11,15,11,15</t>
  </si>
  <si>
    <t>Z:44294906|44307256-</t>
  </si>
  <si>
    <t>intron:44294907-44294963,intron:44297378-44297446,intron:44307004-44307091,intron:44307189-44307256</t>
  </si>
  <si>
    <t>4,4,3,4,6,10,4,2,3,2</t>
  </si>
  <si>
    <t>4,3,9,9,8,9,6,11,6,8</t>
  </si>
  <si>
    <t>Z:44658631|44663163-</t>
  </si>
  <si>
    <t>ENSGALG00000013493;</t>
  </si>
  <si>
    <t>exon:44658632-44658728,exon:44659003-44659098,exon:44663031-44663163</t>
  </si>
  <si>
    <t>SPTLC1</t>
  </si>
  <si>
    <t>Z:44659002|44674687-</t>
  </si>
  <si>
    <t>exon:44659003-44659098</t>
  </si>
  <si>
    <t>3,2,3,6,2</t>
  </si>
  <si>
    <t>10,30,26,16,7</t>
  </si>
  <si>
    <t>Z:44672058|44674687-</t>
  </si>
  <si>
    <t>exon:44672059-44672131,exon:44672463-44672556</t>
  </si>
  <si>
    <t>11,19</t>
  </si>
  <si>
    <t>Z:44798962|44799274-</t>
  </si>
  <si>
    <t>ENSGALG00000027258;</t>
  </si>
  <si>
    <t>exon:44798963-44799274</t>
  </si>
  <si>
    <t>4,4,5,3,11,15,8,10,5,6,6</t>
  </si>
  <si>
    <t>8,4,22,2,13,18,10,18,8,8,5</t>
  </si>
  <si>
    <t>CDC42SE2</t>
  </si>
  <si>
    <t>Z:44798962|44807836-</t>
  </si>
  <si>
    <t>intron:44798963-44799274,intron:44807764-44807836</t>
  </si>
  <si>
    <t>Z:44884094|44895265-</t>
  </si>
  <si>
    <t>ENSGALG00000037299;</t>
  </si>
  <si>
    <t>exon:44884095-44884237,exon:44889387-44889468,exon:44893526-44893596,exon:44895193-44895265</t>
  </si>
  <si>
    <t>LYRM7</t>
  </si>
  <si>
    <t>Z:45026316|45027585-</t>
  </si>
  <si>
    <t>intergenic_region:45026317-45026496,intergenic_region:45027487-45027585</t>
  </si>
  <si>
    <t>Z:45121676|45140578-</t>
  </si>
  <si>
    <t>intergenic_region:45121677-45121763</t>
  </si>
  <si>
    <t>4,4,2,5</t>
  </si>
  <si>
    <t>5,7,10,2</t>
  </si>
  <si>
    <t>Z:45225200|45232932-</t>
  </si>
  <si>
    <t>ENSGALG00000026899;</t>
  </si>
  <si>
    <t>intron:45232727-45232932</t>
  </si>
  <si>
    <t>Z:45229137|45232932-</t>
  </si>
  <si>
    <t>intron:45229138-45229203,intron:45232727-45232932</t>
  </si>
  <si>
    <t>4,2,5,4,4,4,5,2,3,3,10,3,3,2</t>
  </si>
  <si>
    <t>6,18,6,0,17,7,4,4,6,3,8,0,4,3</t>
  </si>
  <si>
    <t>Z:45265898|45266804-</t>
  </si>
  <si>
    <t>intron:45265899-45266036,intron:45266690-45266804</t>
  </si>
  <si>
    <t>Z:45283269|45283553-</t>
  </si>
  <si>
    <t>intergenic_region:45283270-45283553</t>
  </si>
  <si>
    <t>Z:45362878|45371147-</t>
  </si>
  <si>
    <t>ENSGALG00000000151;</t>
  </si>
  <si>
    <t>exon:45362879-45362959,exon:45371017-45371147</t>
  </si>
  <si>
    <t>16,46</t>
  </si>
  <si>
    <t>ADAMTS19</t>
  </si>
  <si>
    <t>Z:45363908|45374778-</t>
  </si>
  <si>
    <t>exon:45363909-45364029,exon:45371017-45371147,exon:45374677-45374778</t>
  </si>
  <si>
    <t>10,27</t>
  </si>
  <si>
    <t>Z:45417607|45434366-</t>
  </si>
  <si>
    <t>exon:45417608-45417651,exon:45432197-45432354,exon:45434194-45434366</t>
  </si>
  <si>
    <t>4,3,10,8,4,17,6,11</t>
  </si>
  <si>
    <t>5,5,5,10,9,12,10,7</t>
  </si>
  <si>
    <t>Z:45432196|45434366-</t>
  </si>
  <si>
    <t>exon:45432197-45432354,exon:45433203-45433286,exon:45434194-45434366</t>
  </si>
  <si>
    <t>2,4,8,3,7,6,18,13,8</t>
  </si>
  <si>
    <t>7,10,5,7,12,6,16,12,20</t>
  </si>
  <si>
    <t>Z:45432196|45442139-</t>
  </si>
  <si>
    <t>exon:45432197-45432354</t>
  </si>
  <si>
    <t>2,2,3,7</t>
  </si>
  <si>
    <t>4,2,10,18</t>
  </si>
  <si>
    <t>Z:45662367|45663090-</t>
  </si>
  <si>
    <t>ENSGALG00000000184;</t>
  </si>
  <si>
    <t>exon:45662368-45662492,exon:45662932-45663090</t>
  </si>
  <si>
    <t>3,19,22,21,26,33,13,20,61,31</t>
  </si>
  <si>
    <t>0,4,2,8,3,17,9,19,5,5</t>
  </si>
  <si>
    <t>SLC27A6</t>
  </si>
  <si>
    <t>Z:45662367|45665986-</t>
  </si>
  <si>
    <t>exon:45662368-45662492,exon:45665780-45665986</t>
  </si>
  <si>
    <t>Z:45770250|45782792+</t>
  </si>
  <si>
    <t>ENSGALG00000000208;</t>
  </si>
  <si>
    <t>exon:45770251-45770498,exon:45782581-45782792</t>
  </si>
  <si>
    <t>8,8,8,55,54,43,55,67,47,2,7,10,4,21,11</t>
  </si>
  <si>
    <t>63,56,41,173,203,125,216,190,116,36,85,42,71,42,61</t>
  </si>
  <si>
    <t>MCC</t>
  </si>
  <si>
    <t>Z:45881284|45888997+</t>
  </si>
  <si>
    <t>exon:45881285-45881398,exon:45888855-45888997</t>
  </si>
  <si>
    <t>284,144,104,14</t>
  </si>
  <si>
    <t>Z:45881284|45898251+</t>
  </si>
  <si>
    <t>exon:45881285-45881398,exon:45898088-45898251</t>
  </si>
  <si>
    <t>54,27</t>
  </si>
  <si>
    <t>Z:45881284|45902639+</t>
  </si>
  <si>
    <t>8,5,4,11,3,3,4,3,2,4</t>
  </si>
  <si>
    <t>89,45,188,342,150,99,232,20,15,11</t>
  </si>
  <si>
    <t>Z:45911593|45916177+</t>
  </si>
  <si>
    <t>exon:45911594-45911740,exon:45912014-45912103,exon:45916077-45916177</t>
  </si>
  <si>
    <t>Z:45911593|45918815+</t>
  </si>
  <si>
    <t>exon:45911594-45911740,exon:45918632-45918815</t>
  </si>
  <si>
    <t>6,8,3,10,12,7,4,5,6,2,2,4,5,4</t>
  </si>
  <si>
    <t>96,84,53,140,257,128,98,237,30,18,6,17,4,28</t>
  </si>
  <si>
    <t>Z:45911593|45925094+</t>
  </si>
  <si>
    <t>exon:45924860-45925094</t>
  </si>
  <si>
    <t>7,7,4,8,2,2</t>
  </si>
  <si>
    <t>70,66,244,210,16,9</t>
  </si>
  <si>
    <t>Z:45911593|45931234+</t>
  </si>
  <si>
    <t>exon:45911594-45911740,exon:45912014-45912103,exon:45931137-45931234</t>
  </si>
  <si>
    <t>16,18,5,6,13,15,3,5,3,5,9,4,3,3,7,6</t>
  </si>
  <si>
    <t>90,56,42,166,259,139,92,219,83,11,9,11,9,16,20,11</t>
  </si>
  <si>
    <t>Z:45930000|45931234+</t>
  </si>
  <si>
    <t>exon:45930001-45930207,exon:45931137-45931234</t>
  </si>
  <si>
    <t>68,38,65,75,76,61,34,23,28,30,42,22,25,25,11,10,36,32</t>
  </si>
  <si>
    <t>99,44,43,134,173,97,65,160,69,6,21,3,12,12,6,10,16,5</t>
  </si>
  <si>
    <t>Z:45956403|45959926-</t>
  </si>
  <si>
    <t>ENSGALG00000000215;</t>
  </si>
  <si>
    <t>exon:45956404-45956455,exon:45959189-45959293,exon:45959803-45959926</t>
  </si>
  <si>
    <t>2,11,5,2,5,8,3</t>
  </si>
  <si>
    <t>202,198,141,107,88,24,19</t>
  </si>
  <si>
    <t>DCP2</t>
  </si>
  <si>
    <t>Z:45959188|45968592-</t>
  </si>
  <si>
    <t>exon:45959189-45959293</t>
  </si>
  <si>
    <t>7,5,6,4,6,3</t>
  </si>
  <si>
    <t>162,174,136,96,93,15</t>
  </si>
  <si>
    <t>Z:45959802|45963491-</t>
  </si>
  <si>
    <t>exon:45959803-45959926,exon:45963339-45963491</t>
  </si>
  <si>
    <t>Z:45963338|45968592-</t>
  </si>
  <si>
    <t>exon:45963339-45963491</t>
  </si>
  <si>
    <t>188,144,86,16</t>
  </si>
  <si>
    <t>Z:46045579|46082742-</t>
  </si>
  <si>
    <t>ENSGALG00000000220;</t>
  </si>
  <si>
    <t>exon:46045580-46045684,exon:46050446-46050529,exon:46082590-46082742</t>
  </si>
  <si>
    <t>102,143,199,17</t>
  </si>
  <si>
    <t>APC</t>
  </si>
  <si>
    <t>Z:46050445|46058028-</t>
  </si>
  <si>
    <t>exon:46050446-46050529,exon:46055294-46055407,exon:46057920-46058028</t>
  </si>
  <si>
    <t>9,6,12,4,5,6,3,12,6,2,9</t>
  </si>
  <si>
    <t>1282,1103,671,1117,559,406,39,198,276,124,63</t>
  </si>
  <si>
    <t>Z:46050445|46062675-</t>
  </si>
  <si>
    <t>exon:46050446-46050529,exon:46055294-46055407</t>
  </si>
  <si>
    <t>590,71</t>
  </si>
  <si>
    <t>Z:46050445|46064616-</t>
  </si>
  <si>
    <t>exon:46050446-46050529,exon:46055294-46055391,exon:46064532-46064616</t>
  </si>
  <si>
    <t>7,5,7,4,5,2,5,3</t>
  </si>
  <si>
    <t>549,611,359,439,250,116,68,64</t>
  </si>
  <si>
    <t>Z:46050445|46082742-</t>
  </si>
  <si>
    <t>exon:46050446-46050529,exon:46064532-46064616,exon:46082590-46082742</t>
  </si>
  <si>
    <t>17,7,7,10,7,6,2,3,3,13,5,3,4</t>
  </si>
  <si>
    <t>107,92,94,160,183,108,12,72,33,26,28,16,23</t>
  </si>
  <si>
    <t>Z:46055293|46064616-</t>
  </si>
  <si>
    <t>exon:46055294-46055407,exon:46057920-46058028,exon:46062474-46062675,exon:46064532-46064616</t>
  </si>
  <si>
    <t>447,209,144,352,98,116,6,6,49,34,16,15,18,22,10,18,4</t>
  </si>
  <si>
    <t>558,636,365,438,356,252,28,30,122,194,69,69,91,36,66,73,43</t>
  </si>
  <si>
    <t>Z:46055293|46082742-</t>
  </si>
  <si>
    <t>exon:46055294-46055407,exon:46057920-46058028,exon:46064532-46064616,exon:46082590-46082742</t>
  </si>
  <si>
    <t>498,582,337,359,185,126,27,19,14,101,122,44,34,56,30,51,41,41</t>
  </si>
  <si>
    <t>118,118,102,159,165,109,15,64,18,39,29,19,30,27,13,25,20,10</t>
  </si>
  <si>
    <t>Z:46062473|46064616-</t>
  </si>
  <si>
    <t>exon:46062474-46062675,exon:46064532-46064616</t>
  </si>
  <si>
    <t>27,25,21,34,24,4,2,5,4,4,2,3</t>
  </si>
  <si>
    <t>1697,1592,906,1369,718,75,52,427,160,210,117,94</t>
  </si>
  <si>
    <t>Z:46062473|46082742-</t>
  </si>
  <si>
    <t>exon:46062474-46062675,exon:46064532-46064616,exon:46082590-46082742</t>
  </si>
  <si>
    <t>179,185,166,193,97,94,23,23,15,73,82,42,42,28,23,33,40,25</t>
  </si>
  <si>
    <t>1270,1080,644,1094,530,369,64,100,40,186,262,108,122,149,55,85,66,61</t>
  </si>
  <si>
    <t>Z:46064531|46082742-</t>
  </si>
  <si>
    <t>exon:46064532-46064616,exon:46071212-46071247,exon:46075702-46075787,exon:46082590-46082742</t>
  </si>
  <si>
    <t>8,12,12,7,5,4,3,4,2,5,2,4</t>
  </si>
  <si>
    <t>700,409,559,382,256,32,31,124,202,53,62,62</t>
  </si>
  <si>
    <t>Z:46075701|46076069-</t>
  </si>
  <si>
    <t>intron:46075702-46075787,intron:46075873-46076069</t>
  </si>
  <si>
    <t>23,10,0</t>
  </si>
  <si>
    <t>Z:46281822|46288457+</t>
  </si>
  <si>
    <t>ENSGALG00000000234;</t>
  </si>
  <si>
    <t>exon:46281823-46281904,exon:46285741-46285824,exon:46288344-46288457</t>
  </si>
  <si>
    <t>1,16</t>
  </si>
  <si>
    <t>EPB41L4A</t>
  </si>
  <si>
    <t>Z:46281822|46300997+</t>
  </si>
  <si>
    <t>exon:46281823-46281904</t>
  </si>
  <si>
    <t>13,1</t>
  </si>
  <si>
    <t>Z:46588597|46613953-</t>
  </si>
  <si>
    <t>ENSGALG00000000244;</t>
  </si>
  <si>
    <t>exon:46588598-46588670,exon:46601155-46601237,exon:46601902-46601964,exon:46613875-46613953</t>
  </si>
  <si>
    <t>13,13,9,11,16,8,6,22,19</t>
  </si>
  <si>
    <t>3,9,9,7,1,1,4,12,8</t>
  </si>
  <si>
    <t>CAMK4</t>
  </si>
  <si>
    <t>Z:47155894|47164616-</t>
  </si>
  <si>
    <t>ENSGALG00000000255;</t>
  </si>
  <si>
    <t>exon:47155895-47156005,exon:47164422-47164616</t>
  </si>
  <si>
    <t>MAN2A1</t>
  </si>
  <si>
    <t>Z:47164421|47190452-</t>
  </si>
  <si>
    <t>exon:47164422-47164616</t>
  </si>
  <si>
    <t>3,2,4,3,9,3,5,2</t>
  </si>
  <si>
    <t>283,333,258,182,44,21,39,30</t>
  </si>
  <si>
    <t>Z:47175183|47189204-</t>
  </si>
  <si>
    <t>exon:47175184-47175317,exon:47188968-47189204</t>
  </si>
  <si>
    <t>Z:47175183|47190452-</t>
  </si>
  <si>
    <t>exon:47175184-47175317,exon:47177812-47177953,exon:47190287-47190452</t>
  </si>
  <si>
    <t>12,12,5,3,11,7,4,4,5,3,7,6</t>
  </si>
  <si>
    <t>229,303,280,203,222,48,40,18,27,32,28,22</t>
  </si>
  <si>
    <t>Z:47177811|47179336-</t>
  </si>
  <si>
    <t>exon:47177812-47177953,exon:47179203-47179336</t>
  </si>
  <si>
    <t>Z:47188733|47190452-</t>
  </si>
  <si>
    <t>exon:47190287-47190452</t>
  </si>
  <si>
    <t>253,198,82</t>
  </si>
  <si>
    <t>Z:47208521|47224271-</t>
  </si>
  <si>
    <t>exon:47208522-47208589,exon:47211677-47211791</t>
  </si>
  <si>
    <t>16,12,20,3,4,2,3,18,3</t>
  </si>
  <si>
    <t>309,303,294,223,284,147,47,39,56</t>
  </si>
  <si>
    <t>Z:47219797|47224271-</t>
  </si>
  <si>
    <t>exon:47219798-47220000,exon:47224094-47224271</t>
  </si>
  <si>
    <t>212,56,39</t>
  </si>
  <si>
    <t>Z:47219797|47238053-</t>
  </si>
  <si>
    <t>exon:47219798-47220000</t>
  </si>
  <si>
    <t>5,3,6,3</t>
  </si>
  <si>
    <t>349,444,306,27</t>
  </si>
  <si>
    <t>Z:47219797|47248653-</t>
  </si>
  <si>
    <t>exon:47219798-47220000,exon:47248509-47248653</t>
  </si>
  <si>
    <t>Z:47224093|47232857-</t>
  </si>
  <si>
    <t>exon:47224094-47224271,exon:47232684-47232857</t>
  </si>
  <si>
    <t>6,7,6,5,2</t>
  </si>
  <si>
    <t>645,458,98,102,43</t>
  </si>
  <si>
    <t>Z:47224093|47238053-</t>
  </si>
  <si>
    <t>exon:47237882-47238053</t>
  </si>
  <si>
    <t>Z:47248508|47258500-</t>
  </si>
  <si>
    <t>exon:47248509-47248653,exon:47258240-47258500</t>
  </si>
  <si>
    <t>10,11,5,6,13,11,4,9,11,3,4,2,8</t>
  </si>
  <si>
    <t>308,320,276,204,255,77,53,38,10,52,10,25,24</t>
  </si>
  <si>
    <t>Z:47381659|47384389+</t>
  </si>
  <si>
    <t>ENSGALG00000000264;</t>
  </si>
  <si>
    <t>exon:47381660-47381876</t>
  </si>
  <si>
    <t>101,124,61,40,28,41,108,89,55,43,37,31,40,26</t>
  </si>
  <si>
    <t>335,289,254,188,97,195,87,100,62,27,35,21,39,28</t>
  </si>
  <si>
    <t>Z:47381659|47387232+</t>
  </si>
  <si>
    <t>exon:47387050-47387232</t>
  </si>
  <si>
    <t>12,4,4,3</t>
  </si>
  <si>
    <t>224,89,44,37</t>
  </si>
  <si>
    <t>Z:47381659|47390189+</t>
  </si>
  <si>
    <t>exon:47381660-47381872,exon:47390078-47390189</t>
  </si>
  <si>
    <t>103,92,78,17,29,24,17,42,17,75,77,46,29,31,12,35,30,18</t>
  </si>
  <si>
    <t>207,200,164,114,123,57,98,155,63,27,20,13,17,17,11,28,25,11</t>
  </si>
  <si>
    <t>Z:47387049|47390189+</t>
  </si>
  <si>
    <t>exon:47387050-47387232,exon:47390078-47390189</t>
  </si>
  <si>
    <t>3,2,5,3,2,2,3</t>
  </si>
  <si>
    <t>268,289,213,62,24,36,25</t>
  </si>
  <si>
    <t>Z:47388652|47390189+</t>
  </si>
  <si>
    <t>exon:47388653-47388838,exon:47390078-47390189</t>
  </si>
  <si>
    <t>155,85</t>
  </si>
  <si>
    <t>Z:47482694|47527539-</t>
  </si>
  <si>
    <t>intergenic_region:47482695-47482818,intergenic_region:47527401-47527539</t>
  </si>
  <si>
    <t>91,34</t>
  </si>
  <si>
    <t>Z:47482694|47533460-</t>
  </si>
  <si>
    <t>intergenic_region:47482695-47482818,intergenic_region:47533368-47533460</t>
  </si>
  <si>
    <t>Z:47502498|47527539-</t>
  </si>
  <si>
    <t>intergenic_region:47502499-47502593,intergenic_region:47504088-47504203,intergenic_region:47508764-47508820</t>
  </si>
  <si>
    <t>4,4,17,12,10,3,2,3,4,2</t>
  </si>
  <si>
    <t>22,11,88,94,50,25,18,30,52,25</t>
  </si>
  <si>
    <t>Z:47523913|47533460-</t>
  </si>
  <si>
    <t>ENSGALG00000000273;</t>
  </si>
  <si>
    <t>exon:47523914-47524036,exon:47527336-47527539,exon:47533368-47533460</t>
  </si>
  <si>
    <t>3,4,11,11,2,2,7</t>
  </si>
  <si>
    <t>26,121,129,56,51,49,48</t>
  </si>
  <si>
    <t>FER</t>
  </si>
  <si>
    <t>Z:47533367|47596423-</t>
  </si>
  <si>
    <t>exon:47533368-47533460,exon:47596315-47596423</t>
  </si>
  <si>
    <t>9,8,2</t>
  </si>
  <si>
    <t>60,77,31</t>
  </si>
  <si>
    <t>Z:47552838|47557705-</t>
  </si>
  <si>
    <t>exon:47552839-47553028,exon:47557583-47557705</t>
  </si>
  <si>
    <t>4,16,15,5,4,12,49,28,5,25,4,19,8</t>
  </si>
  <si>
    <t>22,19,21,29,19,190,181,120,38,57,74,52,49</t>
  </si>
  <si>
    <t>Z:47552838|47566555-</t>
  </si>
  <si>
    <t>exon:47565450-47565569,exon:47566418-47566555</t>
  </si>
  <si>
    <t>3,17,3,11,3,6,4,3</t>
  </si>
  <si>
    <t>18,202,207,102,41,66,64,45</t>
  </si>
  <si>
    <t>Z:47552838|47568964-</t>
  </si>
  <si>
    <t>exon:47552839-47553028</t>
  </si>
  <si>
    <t>3,4,5,19,10,5,8,3,4,3</t>
  </si>
  <si>
    <t>13,40,14,144,178,84,37,34,57,37</t>
  </si>
  <si>
    <t>Z:47552838|47590684-</t>
  </si>
  <si>
    <t>Z:47552838|47596423-</t>
  </si>
  <si>
    <t>exon:47596315-47596423</t>
  </si>
  <si>
    <t>2,3,2,18,33,11,4,4,3,4,6,6</t>
  </si>
  <si>
    <t>15,19,9,67,80,29,24,34,18,29,38,19</t>
  </si>
  <si>
    <t>Z:47557582|47568964-</t>
  </si>
  <si>
    <t>exon:47557583-47557705,exon:47568781-47568964</t>
  </si>
  <si>
    <t>2,2,4,3,4,2,2</t>
  </si>
  <si>
    <t>16,20,201,254,63,74,57</t>
  </si>
  <si>
    <t>Z:47565449|47568964-</t>
  </si>
  <si>
    <t>exon:47565450-47565569,exon:47566418-47566555,exon:47568781-47568964</t>
  </si>
  <si>
    <t>6,7,11,5,11,12,8,3,10,45,43,13,20,8,23,13,15</t>
  </si>
  <si>
    <t>17,22,24,18,42,26,23,33,20,214,212,30,59,42,64,45,50</t>
  </si>
  <si>
    <t>Z:47565449|47596423-</t>
  </si>
  <si>
    <t>exon:47565450-47565569,exon:47596315-47596423</t>
  </si>
  <si>
    <t>Z:47583113|47586507-</t>
  </si>
  <si>
    <t>exon:47583114-47583213,exon:47586334-47586507</t>
  </si>
  <si>
    <t>Z:47583113|47590684-</t>
  </si>
  <si>
    <t>exon:47583114-47583213</t>
  </si>
  <si>
    <t>Z:47583113|47596423-</t>
  </si>
  <si>
    <t>exon:47583114-47583213,exon:47586334-47586507,exon:47596315-47596423</t>
  </si>
  <si>
    <t>4,6,3,4,6,5,4,2,2,46,52,20,10,15,9,6,6,11</t>
  </si>
  <si>
    <t>7,12,16,6,33,13,11,20,7,78,104,57,16,25,16,24,23,20</t>
  </si>
  <si>
    <t>Z:47586333|47596423-</t>
  </si>
  <si>
    <t>exon:47586334-47586507,exon:47596315-47596423</t>
  </si>
  <si>
    <t>86,135,70,31</t>
  </si>
  <si>
    <t>Z:47692935|47702984+</t>
  </si>
  <si>
    <t>ENSGALG00000000276;</t>
  </si>
  <si>
    <t>intron:47702853-47702984</t>
  </si>
  <si>
    <t>FBXL17</t>
  </si>
  <si>
    <t>Z:47697323|47702984+</t>
  </si>
  <si>
    <t>intron:47697324-47697515,intron:47702853-47702984</t>
  </si>
  <si>
    <t>3,6,11,3,2,3,3</t>
  </si>
  <si>
    <t>15,19,13,11,0,7,12</t>
  </si>
  <si>
    <t>Z:47699634|47702984+</t>
  </si>
  <si>
    <t>exon:47699635-47699757,exon:47701917-47702174,exon:47702853-47702984</t>
  </si>
  <si>
    <t>24,10,8,34,15,22,4,9,3,15,29,11,7,8,6,6,7,11</t>
  </si>
  <si>
    <t>37,36,16,32,22,15,9,13,5,22,11,13,22,10,13,17,13,13</t>
  </si>
  <si>
    <t>Z:47776506|47788664+</t>
  </si>
  <si>
    <t>exon:47776507-47776614,exon:47788534-47788664</t>
  </si>
  <si>
    <t>33,23,24,15,10,2,3,2,16,4,7,17,5,5,8,3,2</t>
  </si>
  <si>
    <t>28,35,7,30,21,12,16,1,22,23,10,16,14,14,17,17,7</t>
  </si>
  <si>
    <t>Z:48214809|48244650+</t>
  </si>
  <si>
    <t>ENSGALG00000000280;</t>
  </si>
  <si>
    <t>exon:48244104-48244169,exon:48244570-48244650</t>
  </si>
  <si>
    <t>EFNA5</t>
  </si>
  <si>
    <t>Z:49982818|50015273-</t>
  </si>
  <si>
    <t>ENSGALG00000015264;</t>
  </si>
  <si>
    <t>exon:49982819-49982888</t>
  </si>
  <si>
    <t>24,3,2</t>
  </si>
  <si>
    <t>PPIP5K2</t>
  </si>
  <si>
    <t>Z:49986664|50015273-</t>
  </si>
  <si>
    <t>exon:49986665-49986838</t>
  </si>
  <si>
    <t>7,12,6</t>
  </si>
  <si>
    <t>Z:50088751|50097956-</t>
  </si>
  <si>
    <t>ENSGALG00000015256;</t>
  </si>
  <si>
    <t>exon:50088752-50088855,exon:50089152-50089228,exon:50089343-50089423,exon:50096110-50096193,exon:50097871-50097956</t>
  </si>
  <si>
    <t>3,10,4,4,6</t>
  </si>
  <si>
    <t>43,35,52,26,25</t>
  </si>
  <si>
    <t>PAM</t>
  </si>
  <si>
    <t>Z:50096109|50117715-</t>
  </si>
  <si>
    <t>exon:50096110-50096193</t>
  </si>
  <si>
    <t>3,3,5,5,3,3</t>
  </si>
  <si>
    <t>95,65,50,74,22,33</t>
  </si>
  <si>
    <t>Z:50104911|50117715-</t>
  </si>
  <si>
    <t>exon:50104912-50104999,exon:50111893-50111950</t>
  </si>
  <si>
    <t>4,2,5,5,6,4,4,2</t>
  </si>
  <si>
    <t>50,76,23,45,45,28,37,28</t>
  </si>
  <si>
    <t>Z:50104911|50129962-</t>
  </si>
  <si>
    <t>intergenic_region:50104912-50104999,intergenic_region:50111893-50111950,intergenic_region:50129808-50129962</t>
  </si>
  <si>
    <t>2,3,2,3,18,11,5,3,2,4,2</t>
  </si>
  <si>
    <t>2,19,24,25,24,47,21,13,16,20,23</t>
  </si>
  <si>
    <t>Z:50111101|50129962-</t>
  </si>
  <si>
    <t>intergenic_region:50111102-50111155,intergenic_region:50111893-50111950,intergenic_region:50129808-50129962</t>
  </si>
  <si>
    <t>Z:50111892|50117715-</t>
  </si>
  <si>
    <t>exon:50111893-50111950,exon:50116018-50116138</t>
  </si>
  <si>
    <t>92,44,31</t>
  </si>
  <si>
    <t>Z:50111892|50129962-</t>
  </si>
  <si>
    <t>intergenic_region:50111893-50111950,intergenic_region:50116018-50116138</t>
  </si>
  <si>
    <t>63,32,19</t>
  </si>
  <si>
    <t>Z:50116017|50117715-</t>
  </si>
  <si>
    <t>exon:50116018-50116138</t>
  </si>
  <si>
    <t>Z:501895|507618-</t>
  </si>
  <si>
    <t>ENSGALG00000046132;</t>
  </si>
  <si>
    <t>intron:501896-501995,intron:506924-507006,intron:507469-507618</t>
  </si>
  <si>
    <t>Z:501895|508485-</t>
  </si>
  <si>
    <t>intron:506924-507006,intron:507469-507618,intron:508368-508485</t>
  </si>
  <si>
    <t>4,9,3,2,3,6,5,2,3,2,2,3</t>
  </si>
  <si>
    <t>12,9,25,23,22,7,19,3,6,8,1,0</t>
  </si>
  <si>
    <t>Z:501895|518554-</t>
  </si>
  <si>
    <t>intergenic_region:501896-501995,intergenic_region:506924-507006</t>
  </si>
  <si>
    <t>4,5,3,8,2</t>
  </si>
  <si>
    <t>11,27,9,25,7</t>
  </si>
  <si>
    <t>Z:50646107|50671000+</t>
  </si>
  <si>
    <t>ENSGALG00000026192;</t>
  </si>
  <si>
    <t>exon:50646108-50646328</t>
  </si>
  <si>
    <t>ST8SIA4</t>
  </si>
  <si>
    <t>Z:50650746|50661318+</t>
  </si>
  <si>
    <t>exon:50650747-50650878,exon:50661061-50661318</t>
  </si>
  <si>
    <t>Z:50650746|50671000+</t>
  </si>
  <si>
    <t>exon:50650747-50650878,exon:50670707-50671000</t>
  </si>
  <si>
    <t>5,53,73,47,23,37,14,18,21</t>
  </si>
  <si>
    <t>0,22,14,10,15,11,7,15,8</t>
  </si>
  <si>
    <t>Z:50661060|50671000+</t>
  </si>
  <si>
    <t>exon:50661061-50661318,exon:50670707-50671000</t>
  </si>
  <si>
    <t>82,114,50,42,24,14,31,38,25</t>
  </si>
  <si>
    <t>82,113,50,55,55,33,41,48,35</t>
  </si>
  <si>
    <t>Z:50661060|50673665+</t>
  </si>
  <si>
    <t>intron:50661061-50661318,intron:50673591-50673665</t>
  </si>
  <si>
    <t>13,13,5,14,2,2,10,6</t>
  </si>
  <si>
    <t>69,106,43,45,50,27,41,33</t>
  </si>
  <si>
    <t>Z:51286756|51289238+</t>
  </si>
  <si>
    <t>ENSGALG00000014642;</t>
  </si>
  <si>
    <t>exon:51286757-51286961,exon:51287841-51287945,exon:51289171-51289238</t>
  </si>
  <si>
    <t>4,17,2,6,2,4,3</t>
  </si>
  <si>
    <t>3,17,4,15,7,8,4</t>
  </si>
  <si>
    <t>Z:51599733|51607184-</t>
  </si>
  <si>
    <t>intergenic_region:51607000-51607184</t>
  </si>
  <si>
    <t>3,6,5,2</t>
  </si>
  <si>
    <t>165,177,375,41</t>
  </si>
  <si>
    <t>Z:51614197|51631993-</t>
  </si>
  <si>
    <t>ENSGALG00000015301;</t>
  </si>
  <si>
    <t>exon:51614198-51614358</t>
  </si>
  <si>
    <t>282,76</t>
  </si>
  <si>
    <t>LNPEP</t>
  </si>
  <si>
    <t>Z:51628884|51631993-</t>
  </si>
  <si>
    <t>exon:51628885-51629023</t>
  </si>
  <si>
    <t>2,8,6,15,14,5,4,3,2,5,3</t>
  </si>
  <si>
    <t>400,323,289,611,726,462,263,58,80,32,61</t>
  </si>
  <si>
    <t>Z:51725032|51745586+</t>
  </si>
  <si>
    <t>ENSGALG00000026811;</t>
  </si>
  <si>
    <t>exon:51725033-51725150,exon:51745371-51745586</t>
  </si>
  <si>
    <t>7,6,3,9,2,3,3,4,4</t>
  </si>
  <si>
    <t>46,125,185,127,32,18,9,7,12</t>
  </si>
  <si>
    <t>Z:51725032|51758751+</t>
  </si>
  <si>
    <t>exon:51725033-51725150,exon:51758632-51758751</t>
  </si>
  <si>
    <t>13,18,12,38,29,37,6,5,4,7,4,4,3,2,7</t>
  </si>
  <si>
    <t>16,18,7,109,108,74,9,13,16,6,14,12,8,9,5</t>
  </si>
  <si>
    <t>Z:51745370|51758751+</t>
  </si>
  <si>
    <t>exon:51745371-51745586,exon:51758632-51758751</t>
  </si>
  <si>
    <t>17,35,25,54,41,34,5,5,7,7,14,7,6,3,3,5</t>
  </si>
  <si>
    <t>27,34,17,152,192,127,17,28,19,27,19,10,19,9,11,9</t>
  </si>
  <si>
    <t>Z:51754518|51758751+</t>
  </si>
  <si>
    <t>exon:51754519-51754690,exon:51758632-51758751</t>
  </si>
  <si>
    <t>34,48,46,60,61,57,9,16,26,37,24,27,30,14,16,16,15</t>
  </si>
  <si>
    <t>55,48,45,197,225,150,22,27,32,45,19,12,26,13,14,17,15</t>
  </si>
  <si>
    <t>Z:51958749|51977803+</t>
  </si>
  <si>
    <t>intergenic_region:51958750-51958820,intergenic_region:51977642-51977803</t>
  </si>
  <si>
    <t>48,12</t>
  </si>
  <si>
    <t>Z:52046468|52051013+</t>
  </si>
  <si>
    <t>ENSGALG00000015326;</t>
  </si>
  <si>
    <t>intron:52046469-52046508,intron:52048146-52048183,intron:52049765-52049882,intron:52050902-52051013</t>
  </si>
  <si>
    <t>228,36</t>
  </si>
  <si>
    <t>CLTA</t>
  </si>
  <si>
    <t>Z:52048145|52051013+</t>
  </si>
  <si>
    <t>exon:52048146-52048183,exon:52049765-52049882,exon:52050902-52051013</t>
  </si>
  <si>
    <t>21,37,23,8,14,19,15,8,7,14,17,9,9,6,2,3,6,6</t>
  </si>
  <si>
    <t>258,201,242,79,175,55,145,275,93,22,32,9,33,32,11,39,27,15</t>
  </si>
  <si>
    <t>Z:52066898|52080943-</t>
  </si>
  <si>
    <t>ENSGALG00000015331;</t>
  </si>
  <si>
    <t>exon:52066899-52067028</t>
  </si>
  <si>
    <t>60,18,7,11</t>
  </si>
  <si>
    <t>GNE</t>
  </si>
  <si>
    <t>Z:52071451|52071662-</t>
  </si>
  <si>
    <t>exon:52071452-52071662</t>
  </si>
  <si>
    <t>Z:52617489|52630574-</t>
  </si>
  <si>
    <t>ENSGALG00000015333;</t>
  </si>
  <si>
    <t>exon:52617490-52617533,exon:52619372-52619452,exon:52621085-52621222,exon:52622440-52622528,exon:52626296-52626392,exon:52630457-52630574</t>
  </si>
  <si>
    <t>3,17,5,4,6,8,17,21,10,13,15,10,12,10,9</t>
  </si>
  <si>
    <t>0,4,0,5,1,6,1,7,3,2,5,7,8,14,2</t>
  </si>
  <si>
    <t>PCGF3</t>
  </si>
  <si>
    <t>Z:53380805|53381424-</t>
  </si>
  <si>
    <t>ENSGALG00000015352;</t>
  </si>
  <si>
    <t>exon:53380806-53380925,exon:53381290-53381424</t>
  </si>
  <si>
    <t>3,5,3,4,6,3,3,3,2,3</t>
  </si>
  <si>
    <t>24,91,26,8,16,13,10,18,9,10</t>
  </si>
  <si>
    <t>GAK</t>
  </si>
  <si>
    <t>Z:53394751|53410367-</t>
  </si>
  <si>
    <t>exon:53394752-53394869,exon:53403112-53403161,exon:53410244-53410367</t>
  </si>
  <si>
    <t>Z:53410243|53413827-</t>
  </si>
  <si>
    <t>exon:53413692-53413827</t>
  </si>
  <si>
    <t>Z:53410243|53422741-</t>
  </si>
  <si>
    <t>exon:53410244-53410367</t>
  </si>
  <si>
    <t>Z:53410243|53428259-</t>
  </si>
  <si>
    <t>exon:53410244-53410367,exon:53425642-53425701,exon:53428198-53428259</t>
  </si>
  <si>
    <t>4,2,7,3,2,5</t>
  </si>
  <si>
    <t>41,46,27,18,18,26</t>
  </si>
  <si>
    <t>Z:53418697|53422741-</t>
  </si>
  <si>
    <t>exon:53418698-53418787,exon:53419787-53419912,exon:53422599-53422741</t>
  </si>
  <si>
    <t>Z:53422598|53428259-</t>
  </si>
  <si>
    <t>exon:53422599-53422741,exon:53423159-53423273,exon:53425642-53425701,exon:53428198-53428259</t>
  </si>
  <si>
    <t>Z:53731620|53735464+</t>
  </si>
  <si>
    <t>ENSGALG00000015390;</t>
  </si>
  <si>
    <t>exon:53731621-53731784</t>
  </si>
  <si>
    <t>HOOK3</t>
  </si>
  <si>
    <t>Z:53788952|53801868-</t>
  </si>
  <si>
    <t>ENSGALG00000015391;</t>
  </si>
  <si>
    <t>exon:53788953-53789092,exon:53801701-53801868</t>
  </si>
  <si>
    <t>10,14,6,5,4,8,4,5,3,13,2,2</t>
  </si>
  <si>
    <t>64,74,31,90,151,47,15,22,5,20,6,22</t>
  </si>
  <si>
    <t>Z:54589391|54599685-</t>
  </si>
  <si>
    <t>ENSGALG00000015428;</t>
  </si>
  <si>
    <t>exon:54589392-54589532</t>
  </si>
  <si>
    <t>PSD3</t>
  </si>
  <si>
    <t>Z:54645367|54655383-</t>
  </si>
  <si>
    <t>exon:54645368-54645457,exon:54649132-54649190,exon:54651575-54651687,exon:54654992-54655072,exon:54655177-54655383</t>
  </si>
  <si>
    <t>20,25,39,8,4,14,10,6,27,19,10,14,21,11,12,15</t>
  </si>
  <si>
    <t>33,38,34,27,12,19,44,14,27,22,14,36,55,18,36,15</t>
  </si>
  <si>
    <t>Z:54791762|54802020-</t>
  </si>
  <si>
    <t>ENSGALG00000015433;</t>
  </si>
  <si>
    <t>exon:54791763-54791884,exon:54801880-54802020</t>
  </si>
  <si>
    <t>3,4,3,2,5</t>
  </si>
  <si>
    <t>40,33,18,9,57</t>
  </si>
  <si>
    <t>ABCA1</t>
  </si>
  <si>
    <t>Z:54937278|54946905+</t>
  </si>
  <si>
    <t>ENSGALG00000015439;</t>
  </si>
  <si>
    <t>exon:54937279-54937368,exon:54939491-54939633,exon:54946769-54946905</t>
  </si>
  <si>
    <t>5,9,9,13,7,11,22,8,20,24,4,2,6,2,2,4,3</t>
  </si>
  <si>
    <t>35,43,108,143,73,87,123,56,28,51,21,34,21,18,28,23,4</t>
  </si>
  <si>
    <t>SLC44A1</t>
  </si>
  <si>
    <t>Z:54939490|54963598+</t>
  </si>
  <si>
    <t>exon:54939491-54939633</t>
  </si>
  <si>
    <t>57,36,14</t>
  </si>
  <si>
    <t>Z:54946768|54978056+</t>
  </si>
  <si>
    <t>exon:54946769-54946905,exon:54957192-54957285</t>
  </si>
  <si>
    <t>26,75,20</t>
  </si>
  <si>
    <t>Z:54957191|54963598+</t>
  </si>
  <si>
    <t>exon:54957192-54957285,exon:54961575-54961744,exon:54963509-54963598</t>
  </si>
  <si>
    <t>3,2,6,3,4</t>
  </si>
  <si>
    <t>169,63,63,27,13</t>
  </si>
  <si>
    <t>Z:55017025|55026713+</t>
  </si>
  <si>
    <t>ENSGALG00000015442;</t>
  </si>
  <si>
    <t>exon:55017026-55017127,exon:55022604-55022725</t>
  </si>
  <si>
    <t>5,2,3,9,11,16,11,2,4,5,6</t>
  </si>
  <si>
    <t>5,14,3,34,16,32,8,7,5,5,5</t>
  </si>
  <si>
    <t>FSD1L</t>
  </si>
  <si>
    <t>Z:55026076|55028513+</t>
  </si>
  <si>
    <t>exon:55026077-55026286,exon:55028387-55028513</t>
  </si>
  <si>
    <t>5,4,2,2,8,2</t>
  </si>
  <si>
    <t>8,1,14,4,4,5</t>
  </si>
  <si>
    <t>Z:55497326|55509966+</t>
  </si>
  <si>
    <t>ENSGALG00000015451;</t>
  </si>
  <si>
    <t>exon:55509848-55509966</t>
  </si>
  <si>
    <t>44,59,24,10,9,5,3,13,17,5,7,7,5,5,8,4</t>
  </si>
  <si>
    <t>572,411,325,237,338,224,75,116,149,40,86,76,42,60,66,35</t>
  </si>
  <si>
    <t>ZNF462</t>
  </si>
  <si>
    <t>Z:55497326|55513948+</t>
  </si>
  <si>
    <t>exon:55513757-55513948</t>
  </si>
  <si>
    <t>11,11,6,3,2</t>
  </si>
  <si>
    <t>340,251,227,66,21</t>
  </si>
  <si>
    <t>Z:55497326|55532444+</t>
  </si>
  <si>
    <t>exon:55532308-55532444</t>
  </si>
  <si>
    <t>Z:55529981|55532444+</t>
  </si>
  <si>
    <t>exon:55529982-55530243,exon:55532308-55532444</t>
  </si>
  <si>
    <t>6,17,9,4,4,9,3,18,14,7,5,4,3,5,13,5</t>
  </si>
  <si>
    <t>634,431,411,410,455,264,63,155,222,58,107,78,60,74,118,48</t>
  </si>
  <si>
    <t>Z:55529981|55538531+</t>
  </si>
  <si>
    <t>exon:55529982-55530243</t>
  </si>
  <si>
    <t>Z:55529981|55541060+</t>
  </si>
  <si>
    <t>exon:55540928-55541060</t>
  </si>
  <si>
    <t>16,4,9,5,3,7,3,8,7</t>
  </si>
  <si>
    <t>Z:55639138|55650968+</t>
  </si>
  <si>
    <t>ENSGALG00000015540;</t>
  </si>
  <si>
    <t>exon:55639139-55639220,exon:55641854-55641933,exon:55650841-55650968</t>
  </si>
  <si>
    <t>6,8,9,4,9,23,11,4,6,2,2,7,9,5</t>
  </si>
  <si>
    <t>21,27,75,46,83,21,21,11,34,14,24,22,28,17</t>
  </si>
  <si>
    <t>RAD23B</t>
  </si>
  <si>
    <t>Z:55643844|55650968+</t>
  </si>
  <si>
    <t>exon:55643845-55644101,exon:55647383-55647438,exon:55650841-55650968</t>
  </si>
  <si>
    <t>3,2,13,26,11,2,2,2</t>
  </si>
  <si>
    <t>57,137,84,83,52,48,45,77</t>
  </si>
  <si>
    <t>Z:557044|564087-</t>
  </si>
  <si>
    <t>ENSGALG00000032776;</t>
  </si>
  <si>
    <t>exon:557045-557168,exon:559069-559187,exon:563999-564087</t>
  </si>
  <si>
    <t>Z:56374096|56378047+</t>
  </si>
  <si>
    <t>ENSGALG00000014699;</t>
  </si>
  <si>
    <t>exon:56374097-56374229</t>
  </si>
  <si>
    <t>MEGF10</t>
  </si>
  <si>
    <t>Z:56374096|56386058+</t>
  </si>
  <si>
    <t>exon:56374097-56374229,exon:56376908-56377009,exon:56385966-56386058</t>
  </si>
  <si>
    <t>Z:56463510|56478613+</t>
  </si>
  <si>
    <t>ENSGALG00000014703;</t>
  </si>
  <si>
    <t>exon:56463511-56463627,exon:56478511-56478613</t>
  </si>
  <si>
    <t>3,3,5,20,4,3,2,4,8,5,3</t>
  </si>
  <si>
    <t>19,24,86,112,82,58,35,44,48,18,33</t>
  </si>
  <si>
    <t>PRRC1</t>
  </si>
  <si>
    <t>Z:56474805|56478613+</t>
  </si>
  <si>
    <t>exon:56474806-56474969,exon:56476001-56476104,exon:56478511-56478613</t>
  </si>
  <si>
    <t>Z:56697731|56699701+</t>
  </si>
  <si>
    <t>ENSGALG00000014690;</t>
  </si>
  <si>
    <t>intron:56697732-56697837,intron:56699609-56699701</t>
  </si>
  <si>
    <t>52,105,2</t>
  </si>
  <si>
    <t>SLC12A2</t>
  </si>
  <si>
    <t>Z:56708007|56710852+</t>
  </si>
  <si>
    <t>exon:56708008-56708127,exon:56710094-56710169,exon:56710757-56710852</t>
  </si>
  <si>
    <t>24,10,18,61,55,5,5,2,2</t>
  </si>
  <si>
    <t>182,150,97,721,959,475,45,69,39</t>
  </si>
  <si>
    <t>Z:56708007|56713278+</t>
  </si>
  <si>
    <t>exon:56708008-56708127,exon:56710094-56710169,exon:56713168-56713278</t>
  </si>
  <si>
    <t>4,7,6,19,3,5,2</t>
  </si>
  <si>
    <t>166,149,753,944,460,39,23</t>
  </si>
  <si>
    <t>Z:56708007|56716206+</t>
  </si>
  <si>
    <t>exon:56708008-56708127,exon:56715899-56716026,exon:56716122-56716206</t>
  </si>
  <si>
    <t>18,29,16,137,115,34,2,9,10,17,11,7,17,6,6,4,2</t>
  </si>
  <si>
    <t>135,117,105,598,812,387,45,104,37,35,28,40,40,33,21,24,6</t>
  </si>
  <si>
    <t>Z:56708007|56720562+</t>
  </si>
  <si>
    <t>exon:56708008-56708127,exon:56720414-56720562</t>
  </si>
  <si>
    <t>10,13,19,57,47,8,3,7,5,3,3,4,3</t>
  </si>
  <si>
    <t>123,94,86,466,681,323,44,23,29,15,28,30,26</t>
  </si>
  <si>
    <t>Z:56708007|56742122+</t>
  </si>
  <si>
    <t>exon:56708008-56708127,exon:56710094-56710169</t>
  </si>
  <si>
    <t>24,20,8,31,32,10,3,3,3</t>
  </si>
  <si>
    <t>145,107,109,618,838,484,19,69,50</t>
  </si>
  <si>
    <t>Z:56712224|56725467+</t>
  </si>
  <si>
    <t>exon:56725344-56725467</t>
  </si>
  <si>
    <t>Z:56824834|56861046-</t>
  </si>
  <si>
    <t>ENSGALG00000014686;</t>
  </si>
  <si>
    <t>exon:56824835-56824885,exon:56825754-56825891,exon:56860909-56861046</t>
  </si>
  <si>
    <t>2,14,4,7,4</t>
  </si>
  <si>
    <t>62,156,185,57,11</t>
  </si>
  <si>
    <t>FBN2</t>
  </si>
  <si>
    <t>Z:56860908|56862903-</t>
  </si>
  <si>
    <t>exon:56860909-56861046,exon:56862751-56862903</t>
  </si>
  <si>
    <t>2,9,9,11,2,8,14,7,3,3,4,4,3,3</t>
  </si>
  <si>
    <t>2,77,99,92,193,203,74,7,8,7,18,14,21,12</t>
  </si>
  <si>
    <t>Z:57570693|57623985+</t>
  </si>
  <si>
    <t>intergenic_region:57570694-57570807,intergenic_region:57592867-57592949,intergenic_region:57623871-57623985</t>
  </si>
  <si>
    <t>77,125,85,11,18,25,16,2,8,6,3,2</t>
  </si>
  <si>
    <t>443,577,312,179,264,185,90,204,65,11,10,9</t>
  </si>
  <si>
    <t>Z:57623870|57647907+</t>
  </si>
  <si>
    <t>intergenic_region:57623871-57623985,intergenic_region:57647799-57647907</t>
  </si>
  <si>
    <t>49,72,37,8,6,7,4,2,3,3,4</t>
  </si>
  <si>
    <t>811,984,495,358,482,335,118,20,19,5,32</t>
  </si>
  <si>
    <t>Z:57623870|57670658+</t>
  </si>
  <si>
    <t>intergenic_region:57623871-57623985,intergenic_region:57670528-57670658</t>
  </si>
  <si>
    <t>33,53,31,4,3,6,2,7,8,5</t>
  </si>
  <si>
    <t>1124,1196,668,478,695,419,236,440,144,35</t>
  </si>
  <si>
    <t>Z:57623870|57703950+</t>
  </si>
  <si>
    <t>intergenic_region:57623871-57623985,intergenic_region:57703831-57703950</t>
  </si>
  <si>
    <t>17,23,11,3,3,6</t>
  </si>
  <si>
    <t>773,846,433,323,465,19</t>
  </si>
  <si>
    <t>Z:57667119|57670658+</t>
  </si>
  <si>
    <t>ENSGALG00000014668;</t>
  </si>
  <si>
    <t>exon:57667120-57667290,exon:57670528-57670658</t>
  </si>
  <si>
    <t>21,15,28,9,7,5,7,9,8,4,2,2,2</t>
  </si>
  <si>
    <t>1114,1178,661,497,611,398,212,374,133,40,13,18,53</t>
  </si>
  <si>
    <t>MCTP1</t>
  </si>
  <si>
    <t>Z:57667119|57703950+</t>
  </si>
  <si>
    <t>exon:57667120-57667290,exon:57670528-57670658,exon:57701896-57701970,exon:57703831-57703950</t>
  </si>
  <si>
    <t>37,17,21,16,5,5,9,2,3,4,3,2</t>
  </si>
  <si>
    <t>762,832,427,345,384,267,251,25,21,9,29,16</t>
  </si>
  <si>
    <t>Z:57681950|57703950+</t>
  </si>
  <si>
    <t>exon:57681951-57682137,exon:57703831-57703950</t>
  </si>
  <si>
    <t>37,53,28,8,9,13,7,3,5,3</t>
  </si>
  <si>
    <t>1012,1095,592,463,605,345,191,321,139,40</t>
  </si>
  <si>
    <t>Z:57698727|57703950+</t>
  </si>
  <si>
    <t>exon:57698728-57698830,exon:57700976-57701078,exon:57701446-57701547,exon:57701896-57701970,exon:57703831-57703950</t>
  </si>
  <si>
    <t>97,112,49,18,27,24,15,10,5,7,7,4,3,5</t>
  </si>
  <si>
    <t>871,915,497,350,446,253,141,304,94,23,23,19,19,6</t>
  </si>
  <si>
    <t>Z:57831593|57836274-</t>
  </si>
  <si>
    <t>intergenic_region:57831594-57831752,intergenic_region:57835083-57835136,intergenic_region:57836143-57836274</t>
  </si>
  <si>
    <t>3,4,4,6,9,10,8,5,2,3,10,6,18,15</t>
  </si>
  <si>
    <t>2,12,40,41,20,77,59,45,25,28,31,20,39,22</t>
  </si>
  <si>
    <t>Z:57831593|57841754-</t>
  </si>
  <si>
    <t>intergenic_region:57831594-57831752,intergenic_region:57835083-57835136,intergenic_region:57836143-57836274,intergenic_region:57841592-57841754</t>
  </si>
  <si>
    <t>13,18,6,15,39,15,16,31,10,65,65,44,11,32,38,46,24,28</t>
  </si>
  <si>
    <t>2,6,7,10,32,17,31,45,10,7,7,5,5,11,4,7,13,9</t>
  </si>
  <si>
    <t>Z:57915528|57927727+</t>
  </si>
  <si>
    <t>ENSGALG00000014664;</t>
  </si>
  <si>
    <t>exon:57927577-57927727</t>
  </si>
  <si>
    <t>Z:57915528|57933552+</t>
  </si>
  <si>
    <t>exon:57933370-57933552</t>
  </si>
  <si>
    <t>7,2,3,10,10,3,5,7</t>
  </si>
  <si>
    <t>1,3,3,11,13,5,1,9</t>
  </si>
  <si>
    <t>Z:57915528|57943144+</t>
  </si>
  <si>
    <t>exon:57915529-57915699,exon:57943034-57943144</t>
  </si>
  <si>
    <t>7,3,4,2,8,5,9,6,5</t>
  </si>
  <si>
    <t>3,2,1,3,4,13,5,1,11</t>
  </si>
  <si>
    <t>Z:58114124|58123373+</t>
  </si>
  <si>
    <t>ENSGALG00000014661;</t>
  </si>
  <si>
    <t>exon:58114125-58114248,exon:58120256-58120357,exon:58122538-58122649,exon:58123273-58123373</t>
  </si>
  <si>
    <t>217,243,157,359,417,309,257,353,160,378,382,230,83,135,136,153,161,147</t>
  </si>
  <si>
    <t>FAM172A</t>
  </si>
  <si>
    <t>Z:58114124|58124556+</t>
  </si>
  <si>
    <t>intron:58114125-58114248,intron:58124374-58124556</t>
  </si>
  <si>
    <t>5,5,5</t>
  </si>
  <si>
    <t>42,26,11</t>
  </si>
  <si>
    <t>Z:58114124|58152153+</t>
  </si>
  <si>
    <t>exon:58114125-58114248,exon:58120256-58120357,exon:58123273-58123373,exon:58150323-58150417,exon:58152088-58152153</t>
  </si>
  <si>
    <t>16,15,17,26,22,14,17,26,15,16,18,10,8,8,8,8,18,14</t>
  </si>
  <si>
    <t>165,167,143,329,378,284,259,317,132,308,360,194,99,133,104,146,117,143</t>
  </si>
  <si>
    <t>Z:58114124|58158990+</t>
  </si>
  <si>
    <t>exon:58114125-58114248,exon:58120256-58120357,exon:58123273-58123373,exon:58150323-58150417,exon:58152088-58152153,exon:58158777-58158990</t>
  </si>
  <si>
    <t>126,112,138,234,254,222,162,205,95,260,284,170,69,77,87,81,102,93</t>
  </si>
  <si>
    <t>15,42,16,56,96,60,72,113,32,47,32,39,8,26,18,20,22,27</t>
  </si>
  <si>
    <t>Z:58114124|58168886+</t>
  </si>
  <si>
    <t>intron:58114125-58114248,intron:58120256-58120357,intron:58168737-58168886</t>
  </si>
  <si>
    <t>9,6,12,7,6,15,3,10,5,4,4,3,4,4,8</t>
  </si>
  <si>
    <t>15,34,35,30,31,42,21,15,9,4,5,5,9,11,11</t>
  </si>
  <si>
    <t>Z:58114179|58123373+</t>
  </si>
  <si>
    <t>exon:58114180-58114248,exon:58120256-58120357,exon:58123273-58123373</t>
  </si>
  <si>
    <t>5,2,5,14,10,5,4,5,3</t>
  </si>
  <si>
    <t>Z:58120255|58123373+</t>
  </si>
  <si>
    <t>exon:58120256-58120357,exon:58122538-58122649,exon:58123273-58123373</t>
  </si>
  <si>
    <t>22,17,27,27,23,17,26,13,18,53,40,38,18,27,8,22,14,20</t>
  </si>
  <si>
    <t>Z:58120255|58152153+</t>
  </si>
  <si>
    <t>exon:58120256-58120357,exon:58123273-58123373,exon:58150323-58150417,exon:58152088-58152153</t>
  </si>
  <si>
    <t>8,2,2,8,3,3</t>
  </si>
  <si>
    <t>Z:58230283|58230502+</t>
  </si>
  <si>
    <t>exon:58230284-58230502</t>
  </si>
  <si>
    <t>3,8,5,6,2,3,3,2</t>
  </si>
  <si>
    <t>58,172,298,152,68,50,26,29</t>
  </si>
  <si>
    <t>Z:58230283|58256501+</t>
  </si>
  <si>
    <t>exon:58230284-58230502,exon:58256382-58256501</t>
  </si>
  <si>
    <t>12,9,3,15,15,14,4,2,2,8,2,3,3</t>
  </si>
  <si>
    <t>52,63,29,222,368,179,119,167,81,60,33,26,29</t>
  </si>
  <si>
    <t>Z:58290664|58294105+</t>
  </si>
  <si>
    <t>exon:58290665-58290781,exon:58294021-58294105</t>
  </si>
  <si>
    <t>4,5,5,3,16,7,8,26,14,7,15,10,7,7,5,4</t>
  </si>
  <si>
    <t>44,282,333,189,134,164,97,78,76,35,57,27,20,44,43,28</t>
  </si>
  <si>
    <t>Z:58375257|58379783-</t>
  </si>
  <si>
    <t>ENSGALG00000027907;</t>
  </si>
  <si>
    <t>exon:58375258-58375445,exon:58379702-58379783</t>
  </si>
  <si>
    <t>2,20,18,7,3,5,7,4,7,25,7,11,5,2</t>
  </si>
  <si>
    <t>33,100,82,69,35,32,54,67,40,94,51,45,69,39</t>
  </si>
  <si>
    <t>NR2F1</t>
  </si>
  <si>
    <t>Z:59339699|59340053+</t>
  </si>
  <si>
    <t>ENSGALG00000025915;</t>
  </si>
  <si>
    <t>intron:59339700-59340053</t>
  </si>
  <si>
    <t>13,6,3,3,6,5</t>
  </si>
  <si>
    <t>51,54,21,23,7,1</t>
  </si>
  <si>
    <t>ARRDC3</t>
  </si>
  <si>
    <t>Z:60599513|60625195+</t>
  </si>
  <si>
    <t>intergenic_region:60599514-60599617,intergenic_region:60603786-60603866,intergenic_region:60607683-60607780,intergenic_region:60624991-60625195</t>
  </si>
  <si>
    <t>7,2,4,10,2,10,5,4,5,6,2,2</t>
  </si>
  <si>
    <t>11,10,2,10,18,8,1,4,0,4,2,1</t>
  </si>
  <si>
    <t>Z:60608306|60609339+</t>
  </si>
  <si>
    <t>intergenic_region:60608307-60608419,intergenic_region:60609183-60609339</t>
  </si>
  <si>
    <t>18,22,8</t>
  </si>
  <si>
    <t>Z:60614274|60620163+</t>
  </si>
  <si>
    <t>ENSGALG00000010896;</t>
  </si>
  <si>
    <t>exon:60614275-60614335,exon:60616061-60616201</t>
  </si>
  <si>
    <t>TMEM161B</t>
  </si>
  <si>
    <t>Z:60616060|60625195+</t>
  </si>
  <si>
    <t>exon:60616061-60616201,exon:60624991-60625195</t>
  </si>
  <si>
    <t>Z:60620049|60625195+</t>
  </si>
  <si>
    <t>exon:60620050-60620163</t>
  </si>
  <si>
    <t>Z:61015211|61022595-</t>
  </si>
  <si>
    <t>ENSGALG00000017706;</t>
  </si>
  <si>
    <t>exon:61015212-61015300,exon:61018539-61018606,exon:61021321-61021407,exon:61022480-61022595</t>
  </si>
  <si>
    <t>2,2,9,4,7,4,3,3,8</t>
  </si>
  <si>
    <t>5,13,14,12,4,26,21,6,8</t>
  </si>
  <si>
    <t>Z:61045353|61056504-</t>
  </si>
  <si>
    <t>exon:61045354-61045504,exon:61051723-61051793,exon:61056355-61056504</t>
  </si>
  <si>
    <t>2,3,7,7,3,3</t>
  </si>
  <si>
    <t>0,3,6,4,2,4</t>
  </si>
  <si>
    <t>Z:61047922|61056504-</t>
  </si>
  <si>
    <t>exon:61047923-61047954,exon:61048939-61049056,exon:61051723-61051793</t>
  </si>
  <si>
    <t>9,3,3</t>
  </si>
  <si>
    <t>15,10,15</t>
  </si>
  <si>
    <t>Z:61048938|61056504-</t>
  </si>
  <si>
    <t>exon:61056355-61056504</t>
  </si>
  <si>
    <t>Z:62652957|62654635-</t>
  </si>
  <si>
    <t>ENSGALG00000015624;</t>
  </si>
  <si>
    <t>exon:62652958-62653140,exon:62654491-62654635</t>
  </si>
  <si>
    <t>203,98</t>
  </si>
  <si>
    <t>VCAN</t>
  </si>
  <si>
    <t>Z:62667565|62684940-</t>
  </si>
  <si>
    <t>exon:62667566-62667648,exon:62668379-62668537</t>
  </si>
  <si>
    <t>2,6,9,4,3,7</t>
  </si>
  <si>
    <t>686,165,283,121,92,68</t>
  </si>
  <si>
    <t>Z:62675663|62684940-</t>
  </si>
  <si>
    <t>exon:62675664-62675777</t>
  </si>
  <si>
    <t>2,2,2,3,16,18,6,4,6,2,2,4</t>
  </si>
  <si>
    <t>49,664,788,451,186,290,121,174,145,115,77,37</t>
  </si>
  <si>
    <t>Z:62727450|62739436-</t>
  </si>
  <si>
    <t>exon:62727451-62727578</t>
  </si>
  <si>
    <t>Z:62727450|62748938-</t>
  </si>
  <si>
    <t>exon:62727451-62727578,exon:62748863-62748938</t>
  </si>
  <si>
    <t>6,6,2,15,6,6</t>
  </si>
  <si>
    <t>Z:62739064|62748938-</t>
  </si>
  <si>
    <t>exon:62748863-62748938</t>
  </si>
  <si>
    <t>Z:62853138|62891590-</t>
  </si>
  <si>
    <t>ENSGALG00000015620;</t>
  </si>
  <si>
    <t>exon:62853139-62853283,exon:62883904-62884007,exon:62884663-62884815,exon:62891424-62891590</t>
  </si>
  <si>
    <t>5,4,5,13,14,7,10,9,37,26,21,5,14,3,11,23,16</t>
  </si>
  <si>
    <t>5,3,4,12,10,13,12,9,12,7,5,6,12,8,4,9,8</t>
  </si>
  <si>
    <t>XRCC4</t>
  </si>
  <si>
    <t>Z:62883903|62884815-</t>
  </si>
  <si>
    <t>exon:62884663-62884815</t>
  </si>
  <si>
    <t>Z:62883903|62891590-</t>
  </si>
  <si>
    <t>exon:62883904-62884007,exon:62884663-62884815,exon:62891424-62891590</t>
  </si>
  <si>
    <t>36,25,16</t>
  </si>
  <si>
    <t>Z:62883903|62903895-</t>
  </si>
  <si>
    <t>intron:62883904-62884007,intron:62903709-62903895</t>
  </si>
  <si>
    <t>2,5,3,4,2,2</t>
  </si>
  <si>
    <t>15,19,12,19,14,17</t>
  </si>
  <si>
    <t>Z:62884662|62891590-</t>
  </si>
  <si>
    <t>exon:62884663-62884815,exon:62891424-62891590</t>
  </si>
  <si>
    <t>Z:62981097|62989709+</t>
  </si>
  <si>
    <t>ENSGALG00000027332;</t>
  </si>
  <si>
    <t>exon:62981098-62981207</t>
  </si>
  <si>
    <t>15,0</t>
  </si>
  <si>
    <t>TMEM167A</t>
  </si>
  <si>
    <t>Z:63392182|63399726-</t>
  </si>
  <si>
    <t>ENSGALG00000027714;</t>
  </si>
  <si>
    <t>exon:63392183-63392280,exon:63399600-63399726</t>
  </si>
  <si>
    <t>3,4,2,9,6,9,4,2,2</t>
  </si>
  <si>
    <t>30,2,13,14,4,6,16,9,11</t>
  </si>
  <si>
    <t>ATG10</t>
  </si>
  <si>
    <t>Z:63538191|63569326+</t>
  </si>
  <si>
    <t>ENSGALG00000023089;</t>
  </si>
  <si>
    <t>intron:63538192-63538339,intron:63567182-63567243,intron:63569242-63569326</t>
  </si>
  <si>
    <t>SSBP2</t>
  </si>
  <si>
    <t>Z:63543081|63569326+</t>
  </si>
  <si>
    <t>intron:63543082-63543215,intron:63559689-63559761,intron:63569242-63569326</t>
  </si>
  <si>
    <t>319,105,114,89</t>
  </si>
  <si>
    <t>Z:63546501|63569326+</t>
  </si>
  <si>
    <t>intron:63546502-63546588,intron:63559689-63559761,intron:63569242-63569326</t>
  </si>
  <si>
    <t>7,7,2,14,5,5,3,2</t>
  </si>
  <si>
    <t>189,310,164,166,169,92,125,75</t>
  </si>
  <si>
    <t>Z:63559237|63569326+</t>
  </si>
  <si>
    <t>intron:63559238-63559328,intron:63559689-63559761,intron:63569242-63569326</t>
  </si>
  <si>
    <t>2,18,16,13,17,21,19,8,22,13,2,9,7,5,6,3</t>
  </si>
  <si>
    <t>15,190,319,166,163,172,138,105,112,92,126,108,87,73,128,58</t>
  </si>
  <si>
    <t>Z:63559688|63569326+</t>
  </si>
  <si>
    <t>exon:63559689-63559761,exon:63567182-63567243,exon:63568473-63568540,exon:63569242-63569326</t>
  </si>
  <si>
    <t>12,11,11,84,139,94,556,122,351,313,223,205,439,370,156,110,104,107</t>
  </si>
  <si>
    <t>31,18,30,262,438,220,237,249,198,166,165,126,165,170,122,98,162,82</t>
  </si>
  <si>
    <t>Z:63559688|63587089+</t>
  </si>
  <si>
    <t>intron:63559689-63559761,intron:63567182-63567243,intron:63569242-63569326</t>
  </si>
  <si>
    <t>226,87,68,53</t>
  </si>
  <si>
    <t>Z:63567181|63569326+</t>
  </si>
  <si>
    <t>exon:63568498-63568540,exon:63569242-63569326</t>
  </si>
  <si>
    <t>3,4,2,11,6,3,4</t>
  </si>
  <si>
    <t>Z:63849148|63857603-</t>
  </si>
  <si>
    <t>ENSGALG00000015598;</t>
  </si>
  <si>
    <t>exon:63849149-63849267,exon:63851172-63851281,exon:63856784-63856873</t>
  </si>
  <si>
    <t>RASGRF2</t>
  </si>
  <si>
    <t>Z:63849148|63868956-</t>
  </si>
  <si>
    <t>exon:63849149-63849267,exon:63868850-63868956</t>
  </si>
  <si>
    <t>Z:63961965|63972786-</t>
  </si>
  <si>
    <t>ENSGALG00000015589;</t>
  </si>
  <si>
    <t>exon:63961966-63962123,exon:63966125-63966239,exon:63969152-63969259,exon:63972670-63972786</t>
  </si>
  <si>
    <t>17,13</t>
  </si>
  <si>
    <t>MSH3</t>
  </si>
  <si>
    <t>Z:63961965|63981804-</t>
  </si>
  <si>
    <t>exon:63961966-63962123,exon:63966125-63966239</t>
  </si>
  <si>
    <t>5,19</t>
  </si>
  <si>
    <t>Z:63966124|63969259-</t>
  </si>
  <si>
    <t>exon:63966125-63966239,exon:63968102-63968171,exon:63969152-63969259</t>
  </si>
  <si>
    <t>7,3,3,17,6,6,10,6,5,3,4</t>
  </si>
  <si>
    <t>8,7,9,36,35,22,17,11,7,15,10</t>
  </si>
  <si>
    <t>Z:63966124|63977591-</t>
  </si>
  <si>
    <t>exon:63966125-63966239,exon:63969152-63969259,exon:63972670-63972786,exon:63974099-63974163,exon:63977423-63977591</t>
  </si>
  <si>
    <t>10,3,4,2,3,15,15,7,2,8,4,5,6,12</t>
  </si>
  <si>
    <t>6,10,6,13,12,16,17,7,12,9,4,9,7,5</t>
  </si>
  <si>
    <t>Z:63969151|63977591-</t>
  </si>
  <si>
    <t>exon:63969152-63969259,exon:63972670-63972786</t>
  </si>
  <si>
    <t>Z:63988567|64013105-</t>
  </si>
  <si>
    <t>exon:63988568-63988700,exon:64012993-64013105</t>
  </si>
  <si>
    <t>2,6,5,3,3</t>
  </si>
  <si>
    <t>26,28,9,9,12</t>
  </si>
  <si>
    <t>Z:64100139|64107916-</t>
  </si>
  <si>
    <t>intergenic_region:64100140-64100365</t>
  </si>
  <si>
    <t>Z:64131362|64132480-</t>
  </si>
  <si>
    <t>ENSGALG00000015576;</t>
  </si>
  <si>
    <t>exon:64131363-64131508,exon:64132307-64132480</t>
  </si>
  <si>
    <t>2,3,4,4,2</t>
  </si>
  <si>
    <t>5,12,24,12,17</t>
  </si>
  <si>
    <t>Z:64137662|64140091-</t>
  </si>
  <si>
    <t>intergenic_region:64139984-64140091</t>
  </si>
  <si>
    <t>Z:65090683|65091482-</t>
  </si>
  <si>
    <t>ENSGALG00000015548;</t>
  </si>
  <si>
    <t>exon:65090684-65090803,exon:65091089-65091166,exon:65091336-65091482</t>
  </si>
  <si>
    <t>6,9,6,11,23,15,23,16,14,8,5,5,4,8,3,6,5</t>
  </si>
  <si>
    <t>55,40,43,239,297,205,118,210,83,33,36,22,34,54,22,42,17</t>
  </si>
  <si>
    <t>RNF20</t>
  </si>
  <si>
    <t>Z:65090683|65095886-</t>
  </si>
  <si>
    <t>intron:65090684-65090803,intron:65095716-65095886</t>
  </si>
  <si>
    <t>56,23,43</t>
  </si>
  <si>
    <t>Z:65093155|65095886-</t>
  </si>
  <si>
    <t>intron:65093156-65093274,intron:65095416-65095583,intron:65095716-65095886</t>
  </si>
  <si>
    <t>71,78,22</t>
  </si>
  <si>
    <t>Z:65820118|65830301+</t>
  </si>
  <si>
    <t>ENSGALG00000015656;</t>
  </si>
  <si>
    <t>exon:65830123-65830301</t>
  </si>
  <si>
    <t>7,5,7,3,2,4</t>
  </si>
  <si>
    <t>105,61,141,114,74,39</t>
  </si>
  <si>
    <t>Z:65861634|65863541-</t>
  </si>
  <si>
    <t>intergenic_region:65861635-65861867,intergenic_region:65863389-65863541</t>
  </si>
  <si>
    <t>5,4,3,3,5</t>
  </si>
  <si>
    <t>39,16,38,20,16</t>
  </si>
  <si>
    <t>Z:65868075|65887825-</t>
  </si>
  <si>
    <t>ENSGALG00000015660;</t>
  </si>
  <si>
    <t>exon:65868076-65868162,exon:65881216-65881326,exon:65887637-65887825</t>
  </si>
  <si>
    <t>SNX30</t>
  </si>
  <si>
    <t>Z:65876715|65887825-</t>
  </si>
  <si>
    <t>exon:65876716-65876874</t>
  </si>
  <si>
    <t>155,36,15</t>
  </si>
  <si>
    <t>Z:65887636|65889121-</t>
  </si>
  <si>
    <t>intron:65887637-65887825,intron:65889024-65889121</t>
  </si>
  <si>
    <t>89,15,9,16</t>
  </si>
  <si>
    <t>Z:66001143|66002355-</t>
  </si>
  <si>
    <t>intergenic_region:66001144-66001208,intergenic_region:66002227-66002355</t>
  </si>
  <si>
    <t>Z:66072763|66093469+</t>
  </si>
  <si>
    <t>ENSGALG00000015669;</t>
  </si>
  <si>
    <t>exon:66072764-66072875,exon:66073945-66073978,exon:66093323-66093469</t>
  </si>
  <si>
    <t>6,10,8,9,9,4,5,4,4,2,2</t>
  </si>
  <si>
    <t>225,267,174,286,437,229,503,576,211,10,53</t>
  </si>
  <si>
    <t>PTBP3</t>
  </si>
  <si>
    <t>Z:66088398|66093469+</t>
  </si>
  <si>
    <t>exon:66088399-66088474,exon:66092312-66092481,exon:66093323-66093469</t>
  </si>
  <si>
    <t>16,21,9,12,23,13,13,15,3,6,6,4,7,2,6</t>
  </si>
  <si>
    <t>194,214,121,208,321,171,409,462,139,14,24,7,38,29,16</t>
  </si>
  <si>
    <t>Z:66092311|66093469+</t>
  </si>
  <si>
    <t>exon:66092312-66092481,exon:66093323-66093469</t>
  </si>
  <si>
    <t>Z:66155869|66175749+</t>
  </si>
  <si>
    <t>intergenic_region:66155870-66155983,intergenic_region:66175563-66175749</t>
  </si>
  <si>
    <t>5,12,2,13,8,19,4,10</t>
  </si>
  <si>
    <t>56,84,104,136,167,82,39,2</t>
  </si>
  <si>
    <t>Z:66256283|66264362-</t>
  </si>
  <si>
    <t>ENSGALG00000015682;</t>
  </si>
  <si>
    <t>exon:66256284-66256473,exon:66256949-66257035,exon:66259832-66259937,exon:66260904-66261006,exon:66264221-66264362</t>
  </si>
  <si>
    <t>2,4,5,3,3,4,2,60,111,48,36,52,36,42,38,68</t>
  </si>
  <si>
    <t>1,0,0,3,0,3,3,4,6,2,2,2,1,8,2,5</t>
  </si>
  <si>
    <t>UGCG</t>
  </si>
  <si>
    <t>Z:66259349|66264362-</t>
  </si>
  <si>
    <t>exon:66259350-66259462,exon:66259836-66259937,exon:66264221-66264362</t>
  </si>
  <si>
    <t>2,9,3,4</t>
  </si>
  <si>
    <t>87,97,57,33</t>
  </si>
  <si>
    <t>Z:66413285|66420005+</t>
  </si>
  <si>
    <t>ENSGALG00000015689;</t>
  </si>
  <si>
    <t>exon:66413286-66413416,exon:66419918-66420005</t>
  </si>
  <si>
    <t>KIAA0368</t>
  </si>
  <si>
    <t>Z:66418896|66429240+</t>
  </si>
  <si>
    <t>exon:66418897-66419015,exon:66419918-66420005,exon:66429137-66429240</t>
  </si>
  <si>
    <t>Z:66462232|66462641+</t>
  </si>
  <si>
    <t>intergenic_region:66462233-66462465,intergenic_region:66462549-66462641</t>
  </si>
  <si>
    <t>3,5,5,5,4,25,19,3,4,3,4,4</t>
  </si>
  <si>
    <t>10,12,8,5,10,25,6,13,6,16,14,3</t>
  </si>
  <si>
    <t>Z:66499222|66499907+</t>
  </si>
  <si>
    <t>ENSGALG00000015702;</t>
  </si>
  <si>
    <t>exon:66499223-66499331,exon:66499801-66499907</t>
  </si>
  <si>
    <t>PTGR1</t>
  </si>
  <si>
    <t>Z:66556040|66562054-</t>
  </si>
  <si>
    <t>ENSGALG00000015721;</t>
  </si>
  <si>
    <t>exon:66556041-66556211</t>
  </si>
  <si>
    <t>SVEP1</t>
  </si>
  <si>
    <t>Z:66571506|66574190-</t>
  </si>
  <si>
    <t>exon:66574023-66574190</t>
  </si>
  <si>
    <t>19,8,7,4</t>
  </si>
  <si>
    <t>252,205,170,71</t>
  </si>
  <si>
    <t>Z:66601720|66616481-</t>
  </si>
  <si>
    <t>exon:66601721-66601829</t>
  </si>
  <si>
    <t>13,18,8,3,6,2,3</t>
  </si>
  <si>
    <t>217,234,125,163,137,112,45</t>
  </si>
  <si>
    <t>Z:66601720|66620388-</t>
  </si>
  <si>
    <t>exon:66620230-66620388</t>
  </si>
  <si>
    <t>Z:66616301|66620388-</t>
  </si>
  <si>
    <t>exon:66616302-66616481,exon:66619809-66619938,exon:66620230-66620388</t>
  </si>
  <si>
    <t>6,5,6</t>
  </si>
  <si>
    <t>Z:66616301|66646257-</t>
  </si>
  <si>
    <t>exon:66616302-66616481,exon:66646002-66646257</t>
  </si>
  <si>
    <t>7,16,18,14,7,11,4,6,6</t>
  </si>
  <si>
    <t>54,232,323,148,136,91,90,101,94</t>
  </si>
  <si>
    <t>Z:66644684|66646257-</t>
  </si>
  <si>
    <t>exon:66644685-66644861,exon:66646002-66646257</t>
  </si>
  <si>
    <t>Z:66841139|66853392-</t>
  </si>
  <si>
    <t>ENSGALG00000015729;</t>
  </si>
  <si>
    <t>exon:66853225-66853392</t>
  </si>
  <si>
    <t>LPAR1</t>
  </si>
  <si>
    <t>Z:67446429|67466030-</t>
  </si>
  <si>
    <t>intergenic_region:67446430-67446533,intergenic_region:67465790-67466030</t>
  </si>
  <si>
    <t>20,19,54,24,83,27,127,177,111,4,2,18,8,13</t>
  </si>
  <si>
    <t>9,29,37,20,99,28,109,159,109,0,0,37,15,18</t>
  </si>
  <si>
    <t>Z:67446429|67468450-</t>
  </si>
  <si>
    <t>intergenic_region:67446430-67446533,intergenic_region:67465790-67466030,intergenic_region:67468360-67468450</t>
  </si>
  <si>
    <t>5,9,29,15,54,22,43,102,47,4,3,19,12,6</t>
  </si>
  <si>
    <t>0,6,6,9,27,7,25,55,34,0,0,11,2,7</t>
  </si>
  <si>
    <t>Z:67446429|67481975-</t>
  </si>
  <si>
    <t>intergenic_region:67446430-67446533,intergenic_region:67481924-67481975</t>
  </si>
  <si>
    <t>5,7,15,9,19,25,22,3,2</t>
  </si>
  <si>
    <t>3,1,18,6,15,29,23,4,0</t>
  </si>
  <si>
    <t>Z:67465789|67468450-</t>
  </si>
  <si>
    <t>intergenic_region:67465790-67466030,intergenic_region:67468360-67468450</t>
  </si>
  <si>
    <t>10,20,23,10,39,10,63,83,69,4,2,4,10,2</t>
  </si>
  <si>
    <t>9,24,27,24,71,24,92,146,92,7,4,25,12,20</t>
  </si>
  <si>
    <t>Z:67465789|67481975-</t>
  </si>
  <si>
    <t>intergenic_region:67468360-67468450,intergenic_region:67481924-67481975</t>
  </si>
  <si>
    <t>6,14,16,6,20,8,65,37,55,9,2</t>
  </si>
  <si>
    <t>9,22,24,16,61,24,84,119,81,18,18</t>
  </si>
  <si>
    <t>Z:68203639|68216796+</t>
  </si>
  <si>
    <t>intergenic_region:68203640-68203789,intergenic_region:68216759-68216796</t>
  </si>
  <si>
    <t>3,2,3,14,2,2,4</t>
  </si>
  <si>
    <t>3,0,2,3,2,1,2</t>
  </si>
  <si>
    <t>Z:68354043|68357655-</t>
  </si>
  <si>
    <t>intergenic_region:68354044-68354187,intergenic_region:68357516-68357655</t>
  </si>
  <si>
    <t>Z:68494595|68502312-</t>
  </si>
  <si>
    <t>ENSGALG00000001765;</t>
  </si>
  <si>
    <t>exon:68494596-68494666,exon:68499528-68499603</t>
  </si>
  <si>
    <t>4,2,6,5,3,2</t>
  </si>
  <si>
    <t>7,6,11,2,15,2</t>
  </si>
  <si>
    <t>CAAP1</t>
  </si>
  <si>
    <t>Z:68629907|68631462-</t>
  </si>
  <si>
    <t>intergenic_region:68629908-68630045,intergenic_region:68631260-68631462</t>
  </si>
  <si>
    <t>99,5</t>
  </si>
  <si>
    <t>Z:68631259|68662589-</t>
  </si>
  <si>
    <t>intergenic_region:68631260-68631462</t>
  </si>
  <si>
    <t>37,38,25,22,32,20,4,6,2,4,8,7,2,13,11</t>
  </si>
  <si>
    <t>364,341,251,297,402,270,136,177,52,71,94,84,58,85,69</t>
  </si>
  <si>
    <t>Z:68631259|68668565-</t>
  </si>
  <si>
    <t>intergenic_region:68631260-68631462,intergenic_region:68667951-68668059,intergenic_region:68668479-68668565</t>
  </si>
  <si>
    <t>27,25,22,14,22,7,6,5,4,6,7,9,12,18</t>
  </si>
  <si>
    <t>110,132,76,148,176,122,57,70,5,15,18,22,25,16</t>
  </si>
  <si>
    <t>Z:68650417|68662589-</t>
  </si>
  <si>
    <t>intergenic_region:68650418-68650468</t>
  </si>
  <si>
    <t>Z:68661985|68662589-</t>
  </si>
  <si>
    <t>intergenic_region:68661986-68662589</t>
  </si>
  <si>
    <t>175,263,163,147,147,105,26,50,16,45,62,29,21,29</t>
  </si>
  <si>
    <t>432,430,301,328,444,299,140,193,73,108,126,58,118,78</t>
  </si>
  <si>
    <t>Z:68661985|68668565-</t>
  </si>
  <si>
    <t>intergenic_region:68661986-68662589,intergenic_region:68667014-68667042,intergenic_region:68667951-68668059,intergenic_region:68668479-68668565</t>
  </si>
  <si>
    <t>218,237,174,125,157,96,62,79,42,68,22,93,89,80,45,62,65</t>
  </si>
  <si>
    <t>179,221,126,179,218,151,61,86,43,20,8,29,60,27,40,58,25</t>
  </si>
  <si>
    <t>Z:68661985|68677443-</t>
  </si>
  <si>
    <t>intergenic_region:68668479-68668565,intergenic_region:68677365-68677443</t>
  </si>
  <si>
    <t>10,10,15,31,9,10,8,9,3,5,2,8,5,3,5</t>
  </si>
  <si>
    <t>169,174,111,165,188,133,46,77,33,9,32,5,23,14,38</t>
  </si>
  <si>
    <t>Z:68661985|68681586-</t>
  </si>
  <si>
    <t>intergenic_region:68677365-68677443,intergenic_region:68680630-68680715,intergenic_region:68681516-68681586</t>
  </si>
  <si>
    <t>18,20,15,11,6,4,3,2,4</t>
  </si>
  <si>
    <t>162,164,106,148,183,133,37,24,15</t>
  </si>
  <si>
    <t>Z:68661985|68689831-</t>
  </si>
  <si>
    <t>intergenic_region:68668479-68668565,intergenic_region:68689738-68689831</t>
  </si>
  <si>
    <t>5,12,8,4,7,5,4,5,2,2,2,4</t>
  </si>
  <si>
    <t>148,164,99,147,119,49,29,20,5,22,13,44</t>
  </si>
  <si>
    <t>Z:68677364|68689831-</t>
  </si>
  <si>
    <t>intergenic_region:68677365-68677443,intergenic_region:68689218-68689308,intergenic_region:68689738-68689831</t>
  </si>
  <si>
    <t>4,4,9,2,6,5,2</t>
  </si>
  <si>
    <t>43,55,55,31,28,11,5</t>
  </si>
  <si>
    <t>Z:68680629|68689831-</t>
  </si>
  <si>
    <t>intergenic_region:68680630-68680715,intergenic_region:68681516-68681716,intergenic_region:68689738-68689831</t>
  </si>
  <si>
    <t>12,4,3,2,3</t>
  </si>
  <si>
    <t>40,34,19,8,3</t>
  </si>
  <si>
    <t>Z:6949027|6956543-</t>
  </si>
  <si>
    <t>ENSGALG00000002419;</t>
  </si>
  <si>
    <t>exon:6949028-6949136,exon:6956356-6956543</t>
  </si>
  <si>
    <t>5,5,5,5,5,6,3,2,4</t>
  </si>
  <si>
    <t>36,29,17,13,5,9,10,4,7</t>
  </si>
  <si>
    <t>KIAA1328</t>
  </si>
  <si>
    <t>Z:6976092|6980009-</t>
  </si>
  <si>
    <t>exon:6976093-6976188</t>
  </si>
  <si>
    <t>3,4,6,2,10,10,16,6,15,6,6</t>
  </si>
  <si>
    <t>2,8,28,19,24,19,40,12,18,15,10</t>
  </si>
  <si>
    <t>Z:7027232|7094752-</t>
  </si>
  <si>
    <t>exon:7094613-7094752</t>
  </si>
  <si>
    <t>9,5,5,7,2,6</t>
  </si>
  <si>
    <t>55,59,59,29,18,27</t>
  </si>
  <si>
    <t>Z:70561231|70561817+</t>
  </si>
  <si>
    <t>ENSGALG00000001947;</t>
  </si>
  <si>
    <t>exon:70561718-70561817</t>
  </si>
  <si>
    <t>ELP1</t>
  </si>
  <si>
    <t>Z:70572906|70580205+</t>
  </si>
  <si>
    <t>exon:70580051-70580205</t>
  </si>
  <si>
    <t>4,2,2,3,3,10,3,3,6,6</t>
  </si>
  <si>
    <t>19,31,28,23,6,19,0,19,4,2</t>
  </si>
  <si>
    <t>Z:7059211|7065001-</t>
  </si>
  <si>
    <t>intron:7059212-7059251</t>
  </si>
  <si>
    <t>Z:70733669|70737246+</t>
  </si>
  <si>
    <t>ENSGALG00000028998;</t>
  </si>
  <si>
    <t>exon:70733670-70733775,exon:70737134-70737246</t>
  </si>
  <si>
    <t>XPA</t>
  </si>
  <si>
    <t>Z:70749628|70752029-</t>
  </si>
  <si>
    <t>ENSGALG00000002087;</t>
  </si>
  <si>
    <t>exon:70749629-70749751,exon:70751955-70752029</t>
  </si>
  <si>
    <t>7,15</t>
  </si>
  <si>
    <t>NCBP1</t>
  </si>
  <si>
    <t>Z:70813028|70828846-</t>
  </si>
  <si>
    <t>ENSGALG00000012350;</t>
  </si>
  <si>
    <t>exon:70813029-70813192</t>
  </si>
  <si>
    <t>TDRD7</t>
  </si>
  <si>
    <t>Z:7089991|7094752-</t>
  </si>
  <si>
    <t>exon:7089992-7090086,exon:7094613-7094752</t>
  </si>
  <si>
    <t>90,39</t>
  </si>
  <si>
    <t>Z:70985769|70995241-</t>
  </si>
  <si>
    <t>ENSGALG00000002162;</t>
  </si>
  <si>
    <t>exon:70985770-70985840,exon:70994358-70994462,exon:70995151-70995241</t>
  </si>
  <si>
    <t>ACO1</t>
  </si>
  <si>
    <t>Z:71561418|71581876-</t>
  </si>
  <si>
    <t>ENSGALG00000002187;</t>
  </si>
  <si>
    <t>exon:71561419-71561505,exon:71561819-71561925,exon:71581770-71581876</t>
  </si>
  <si>
    <t>HSD17B4</t>
  </si>
  <si>
    <t>Z:71575099|71581876-</t>
  </si>
  <si>
    <t>exon:71575100-71575165,exon:71578005-71578108,exon:71581770-71581876</t>
  </si>
  <si>
    <t>9,37</t>
  </si>
  <si>
    <t>Z:71578004|71591135-</t>
  </si>
  <si>
    <t>exon:71590948-71591135</t>
  </si>
  <si>
    <t>37,45</t>
  </si>
  <si>
    <t>Z:71676577|71676956-</t>
  </si>
  <si>
    <t>ENSGALG00000002227;</t>
  </si>
  <si>
    <t>exon:71676578-71676719</t>
  </si>
  <si>
    <t>DMXL1</t>
  </si>
  <si>
    <t>Z:71717207|71726152-</t>
  </si>
  <si>
    <t>intergenic_region:71717208-71717376,intergenic_region:71726075-71726152</t>
  </si>
  <si>
    <t>Z:71780841|71805859+</t>
  </si>
  <si>
    <t>ENSGALG00000002250;</t>
  </si>
  <si>
    <t>exon:71780842-71780932,exon:71805670-71805859</t>
  </si>
  <si>
    <t>2,4,2,4,3,2</t>
  </si>
  <si>
    <t>2,1,2,3,5,0</t>
  </si>
  <si>
    <t>DTWD2</t>
  </si>
  <si>
    <t>Z:72611981|72614882+</t>
  </si>
  <si>
    <t>ENSGALG00000002294;</t>
  </si>
  <si>
    <t>exon:72611982-72612119,exon:72614765-72614882</t>
  </si>
  <si>
    <t>SEMA6A</t>
  </si>
  <si>
    <t>Z:72641597|72650460+</t>
  </si>
  <si>
    <t>exon:72641598-72641656,exon:72643162-72643182,exon:72650296-72650460</t>
  </si>
  <si>
    <t>16,9,3,5,5,8,2,2</t>
  </si>
  <si>
    <t>122,89,80,171,255,138,21,1</t>
  </si>
  <si>
    <t>Z:7266017|7272600-</t>
  </si>
  <si>
    <t>ENSGALG00000014168;</t>
  </si>
  <si>
    <t>exon:7272476-7272600</t>
  </si>
  <si>
    <t>6,2,3,5,3,3,3</t>
  </si>
  <si>
    <t>18,11,14,6,8,3,5</t>
  </si>
  <si>
    <t>Z:7266017|7274544-</t>
  </si>
  <si>
    <t>exon:7272232-7272321,exon:7272476-7272600,exon:7274447-7274544</t>
  </si>
  <si>
    <t>2,6,6,3,3,4,2,12,7,2</t>
  </si>
  <si>
    <t>9,2,13,9,12,11,5,8,6,2</t>
  </si>
  <si>
    <t>Z:72904228|72912888-</t>
  </si>
  <si>
    <t>ENSGALG00000002341;</t>
  </si>
  <si>
    <t>exon:72904229-72904371,exon:72912781-72912888</t>
  </si>
  <si>
    <t>4,2,3,7,8,9,14,2,4,7</t>
  </si>
  <si>
    <t>24,24,32,19,25,36,13,21,19,14</t>
  </si>
  <si>
    <t>AP3S1</t>
  </si>
  <si>
    <t>Z:72904228|72920210-</t>
  </si>
  <si>
    <t>exon:72904229-72904371,exon:72912781-72912888,exon:72920139-72920210</t>
  </si>
  <si>
    <t>10,5,6,3</t>
  </si>
  <si>
    <t>37,16,17,19</t>
  </si>
  <si>
    <t>Z:72904228|72929483-</t>
  </si>
  <si>
    <t>exon:72904229-72904371</t>
  </si>
  <si>
    <t>9,9,3,2,5</t>
  </si>
  <si>
    <t>21,36,5,17,17</t>
  </si>
  <si>
    <t>Z:72912780|72929483-</t>
  </si>
  <si>
    <t>exon:72912781-72912888,exon:72927286-72927397,exon:72929392-72929483</t>
  </si>
  <si>
    <t>50,18</t>
  </si>
  <si>
    <t>Z:72920138|72929483-</t>
  </si>
  <si>
    <t>exon:72920139-72920210,exon:72929392-72929483</t>
  </si>
  <si>
    <t>5,13,19,5,5,3,4</t>
  </si>
  <si>
    <t>35,29,51,13,25,11,16</t>
  </si>
  <si>
    <t>Z:73033511|73038449-</t>
  </si>
  <si>
    <t>ENSGALG00000002430;</t>
  </si>
  <si>
    <t>exon:73038378-73038449</t>
  </si>
  <si>
    <t>10,7,7,3,3,4</t>
  </si>
  <si>
    <t>47,68,46,31,11,16</t>
  </si>
  <si>
    <t>Z:73293028|73320587-</t>
  </si>
  <si>
    <t>ENSGALG00000002539;</t>
  </si>
  <si>
    <t>exon:73293029-73293170</t>
  </si>
  <si>
    <t>KCNN2</t>
  </si>
  <si>
    <t>Z:7430892|7432515-</t>
  </si>
  <si>
    <t>ENSGALG00000013809;</t>
  </si>
  <si>
    <t>intron:7432332-7432515</t>
  </si>
  <si>
    <t>6,9,3,2,5,2,2</t>
  </si>
  <si>
    <t>986,860,701,1403,1672,547,73</t>
  </si>
  <si>
    <t>Z:7450067|7475293-</t>
  </si>
  <si>
    <t>intergenic_region:7450068-7450120,intergenic_region:7456772-7456875,intergenic_region:7458024-7458078,intergenic_region:7475154-7475293</t>
  </si>
  <si>
    <t>3,3,6,7,8,2,15,3,3,5,4,7,2,2</t>
  </si>
  <si>
    <t>1559,970,2712,3153,1849,622,1046,500,104,45,107,96,103,54</t>
  </si>
  <si>
    <t>Z:7456771|7465185-</t>
  </si>
  <si>
    <t>exon:7456772-7456875,exon:7458024-7458078,exon:7463480-7463557,exon:7465032-7465185</t>
  </si>
  <si>
    <t>78,90,102,86,102,41,24,7,13,5,11,7,5</t>
  </si>
  <si>
    <t>2142,1783,1561,3346,3922,2167,734,1433,680,277,99,155,186</t>
  </si>
  <si>
    <t>Z:7456771|7469020-</t>
  </si>
  <si>
    <t>exon:7456772-7456875,exon:7458024-7458078,exon:7463480-7463553,exon:7468910-7469020</t>
  </si>
  <si>
    <t>2,6,3,7,3</t>
  </si>
  <si>
    <t>Z:7456771|7470682-</t>
  </si>
  <si>
    <t>exon:7456772-7456875,exon:7458024-7458078,exon:7468910-7469020,exon:7470605-7470682</t>
  </si>
  <si>
    <t>344,413,359,277,501,228,31,61,66,12,15,8,11,11,7,13,5,7</t>
  </si>
  <si>
    <t>2172,1555,1322,4323,4829,2978,810,1508,666,219,303,129,164,172,107,178,169,78</t>
  </si>
  <si>
    <t>Z:7456771|7475293-</t>
  </si>
  <si>
    <t>intergenic_region:7456772-7456875,intergenic_region:7458024-7458078,intergenic_region:7470605-7470682,intergenic_region:7475154-7475293</t>
  </si>
  <si>
    <t>12,12,16,31,34,25,16,36,16,22,20,8,13,13,3,10,13,5</t>
  </si>
  <si>
    <t>1608,1178,996,2781,3206,1858,570,1127,469,99,120,49,71,92,56,107,113,46</t>
  </si>
  <si>
    <t>Z:7463479|7465185-</t>
  </si>
  <si>
    <t>exon:7463480-7463557,exon:7465032-7465185</t>
  </si>
  <si>
    <t>12,11,13,7,14,2,2,3,5</t>
  </si>
  <si>
    <t>Z:7463479|7470682-</t>
  </si>
  <si>
    <t>exon:7463480-7463557,exon:7465032-7465185,exon:7468910-7469020,exon:7470605-7470682</t>
  </si>
  <si>
    <t>47,51,43,43,55,43,19,3,5,7,4,3,5,4</t>
  </si>
  <si>
    <t>Z:7463479|7475293-</t>
  </si>
  <si>
    <t>intergenic_region:7463480-7463557,intergenic_region:7465032-7465185,intergenic_region:7470605-7470682,intergenic_region:7475154-7475293</t>
  </si>
  <si>
    <t>27,37,31,74,90,59,35,60,22,45,77,33,33,34,28,23,23,28</t>
  </si>
  <si>
    <t>2652,2051,1782,3885,4842,2560,970,1799,892,186,277,107,239,165,95,188,169,96</t>
  </si>
  <si>
    <t>Z:7468909|7475293-</t>
  </si>
  <si>
    <t>intergenic_region:7468910-7469020,intergenic_region:7470605-7470682,intergenic_region:7475154-7475293</t>
  </si>
  <si>
    <t>20,14,30,68,57,42,11,25,18,57,56,46,37,40,28,27,26,23</t>
  </si>
  <si>
    <t>2243,1629,1537,4032,4487,2611,820,1479,769,180,287,105,183,190,94,189,142,79</t>
  </si>
  <si>
    <t>Z:7552030|7553272+</t>
  </si>
  <si>
    <t>intergenic_region:7552031-7552116,intergenic_region:7553146-7553272</t>
  </si>
  <si>
    <t>3,4,6,16,14,10,7,10,2,3</t>
  </si>
  <si>
    <t>3,3,13,9,8,9,14,3,0,1</t>
  </si>
  <si>
    <t>Z:7560198|7567604+</t>
  </si>
  <si>
    <t>intergenic_region:7560199-7560239,intergenic_region:7564711-7564835</t>
  </si>
  <si>
    <t>3,4,3,6,2,2</t>
  </si>
  <si>
    <t>39,53,172,87,95,18</t>
  </si>
  <si>
    <t>Z:78599679|78601626+</t>
  </si>
  <si>
    <t>ENSGALG00000008174;</t>
  </si>
  <si>
    <t>exon:78599680-78599738,exon:78601459-78601626</t>
  </si>
  <si>
    <t>Z:78789447|78797609-</t>
  </si>
  <si>
    <t>ENSGALG00000008197;</t>
  </si>
  <si>
    <t>exon:78789448-78789556,exon:78791388-78791572</t>
  </si>
  <si>
    <t>8,12,3</t>
  </si>
  <si>
    <t>PGGT1B</t>
  </si>
  <si>
    <t>Z:78928369|78944025+</t>
  </si>
  <si>
    <t>ENSGALG00000008229;</t>
  </si>
  <si>
    <t>exon:78943204-78943279,exon:78943902-78944025</t>
  </si>
  <si>
    <t>ALDH7A1</t>
  </si>
  <si>
    <t>Z:78936183|78944025+</t>
  </si>
  <si>
    <t>exon:78936184-78936225,exon:78938858-78938952,exon:78942188-78942261,exon:78943204-78943279,exon:78943902-78944025</t>
  </si>
  <si>
    <t>28,9,3,3,4,4</t>
  </si>
  <si>
    <t>104,86,161,287,57,83</t>
  </si>
  <si>
    <t>Z:78939647|78944025+</t>
  </si>
  <si>
    <t>exon:78939648-78939732,exon:78940017-78940123,exon:78943902-78944025</t>
  </si>
  <si>
    <t>195,38,18,26</t>
  </si>
  <si>
    <t>Z:78940016|78944025+</t>
  </si>
  <si>
    <t>exon:78940017-78940123,exon:78941402-78941518,exon:78943902-78944025</t>
  </si>
  <si>
    <t>Z:78953427|78956980-</t>
  </si>
  <si>
    <t>intergenic_region:78953428-78953581,intergenic_region:78956887-78956980</t>
  </si>
  <si>
    <t>211,22</t>
  </si>
  <si>
    <t>Z:78953427|78958856-</t>
  </si>
  <si>
    <t>intergenic_region:78953428-78953581,intergenic_region:78956887-78956980,intergenic_region:78958755-78958856</t>
  </si>
  <si>
    <t>8,18,20,2,2,8,8,6,3</t>
  </si>
  <si>
    <t>197,209,154,94,99,55,71,25,19</t>
  </si>
  <si>
    <t>Z:78953427|78970328-</t>
  </si>
  <si>
    <t>intergenic_region:78953428-78953581</t>
  </si>
  <si>
    <t>26,39,10,5,11,3,3,2,29,33,15,8,3,4,4,4</t>
  </si>
  <si>
    <t>307,295,238,97,128,55,38,54,27,58,13,39,43,22,30,40</t>
  </si>
  <si>
    <t>Z:78956886|78970328-</t>
  </si>
  <si>
    <t>ENSGALG00000008237;</t>
  </si>
  <si>
    <t>exon:78956887-78956980,exon:78968458-78968545,exon:78970206-78970328</t>
  </si>
  <si>
    <t>24,32,21,13,8,10,8,11,28,17,4,4,3,7,3</t>
  </si>
  <si>
    <t>290,299,225,97,138,65,46,42,72,20,36,45,20,48,14</t>
  </si>
  <si>
    <t>GRAMD2B</t>
  </si>
  <si>
    <t>Z:78958754|78970328-</t>
  </si>
  <si>
    <t>exon:78958755-78958856,exon:78959240-78959330,exon:78970206-78970328</t>
  </si>
  <si>
    <t>Z:78959517|78967457-</t>
  </si>
  <si>
    <t>exon:78959518-78959640,exon:78967354-78967457</t>
  </si>
  <si>
    <t>Z:78967353|78970328-</t>
  </si>
  <si>
    <t>exon:78967354-78967457,exon:78968097-78968163,exon:78968458-78968545,exon:78970206-78970328</t>
  </si>
  <si>
    <t>3,3,4,3,3,4,6,4,7,9</t>
  </si>
  <si>
    <t>347,357,132,171,69,41,80,101,39,36</t>
  </si>
  <si>
    <t>Z:78968096|78970328-</t>
  </si>
  <si>
    <t>exon:78968097-78968163,exon:78970206-78970328</t>
  </si>
  <si>
    <t>362,52,65</t>
  </si>
  <si>
    <t>Z:7910653|7910913-</t>
  </si>
  <si>
    <t>ENSGALG00000038723;</t>
  </si>
  <si>
    <t>exon:7910654-7910913</t>
  </si>
  <si>
    <t>87,16,23,24,9</t>
  </si>
  <si>
    <t>Z:79636059|79636947+</t>
  </si>
  <si>
    <t>ENSGALG00000005016;</t>
  </si>
  <si>
    <t>intron:79636887-79636947</t>
  </si>
  <si>
    <t>3,4,14,21,9,7,6,10,5,8,4,2,4,2</t>
  </si>
  <si>
    <t>13,13,47,41,25,25,5,6,4,14,8,17,13,8</t>
  </si>
  <si>
    <t>ZNF608</t>
  </si>
  <si>
    <t>Z:79636059|79638978+</t>
  </si>
  <si>
    <t>intron:79636060-79636197,intron:79636887-79636947,intron:79638915-79638978</t>
  </si>
  <si>
    <t>5,4,4,42,26,17,25,15,21,10,3,3,7,3,3</t>
  </si>
  <si>
    <t>13,8,5,23,19,22,16,8,7,5,3,8,3,2,5</t>
  </si>
  <si>
    <t>Z:79636886|79662906+</t>
  </si>
  <si>
    <t>intron:79636887-79636947,intron:79662651-79662906</t>
  </si>
  <si>
    <t>67,57</t>
  </si>
  <si>
    <t>Z:79662650|79662906+</t>
  </si>
  <si>
    <t>exon:79662651-79662906</t>
  </si>
  <si>
    <t>26,36,26,13,15,15,6,17,17,33,21,24,10,15,22</t>
  </si>
  <si>
    <t>85,91,57,110,99,66,48,73,31,72,68,51,76,73,31</t>
  </si>
  <si>
    <t>Z:79662650|79668476+</t>
  </si>
  <si>
    <t>intron:79662651-79662906,intron:79668377-79668476</t>
  </si>
  <si>
    <t>2,2,5,2,4,3,3,4,5</t>
  </si>
  <si>
    <t>42,45,19,22,27,13,18,24,46</t>
  </si>
  <si>
    <t>Z:79662650|79677473+</t>
  </si>
  <si>
    <t>intron:79662651-79662906,intron:79677372-79677473</t>
  </si>
  <si>
    <t>4,2,10</t>
  </si>
  <si>
    <t>37,16,21</t>
  </si>
  <si>
    <t>Z:79732696|79735018+</t>
  </si>
  <si>
    <t>intergenic_region:79732697-79732877</t>
  </si>
  <si>
    <t>3,2,3,7,5,3,3</t>
  </si>
  <si>
    <t>0,0,0,0,0,0,0</t>
  </si>
  <si>
    <t>Z:80032351|80038286-</t>
  </si>
  <si>
    <t>intergenic_region:80032352-80032428,intergenic_region:80032932-80032959,intergenic_region:80038145-80038286</t>
  </si>
  <si>
    <t>3,2,2,4,2,7</t>
  </si>
  <si>
    <t>0,1,3,0,1,0</t>
  </si>
  <si>
    <t>Z:80934501|80935597+</t>
  </si>
  <si>
    <t>ENSGALG00000005316;</t>
  </si>
  <si>
    <t>exon:80934502-80934675,exon:80935525-80935597</t>
  </si>
  <si>
    <t>SRFBP1</t>
  </si>
  <si>
    <t>Z:80934501|80953330+</t>
  </si>
  <si>
    <t>exon:80934502-80934590,exon:80935525-80935597,exon:80953259-80953330</t>
  </si>
  <si>
    <t>2,3,14,3,3,6,25,26,5,4,12,5,4,4</t>
  </si>
  <si>
    <t>1,0,6,11,8,1,5,8,1,3,5,3,2,6</t>
  </si>
  <si>
    <t>Z:80968238|80970915+</t>
  </si>
  <si>
    <t>exon:80969944-80969981,exon:80970847-80970915</t>
  </si>
  <si>
    <t>Z:810028|816225+</t>
  </si>
  <si>
    <t>ENSGALG00000030063;</t>
  </si>
  <si>
    <t>exon:810029-810195,exon:815147-815268,exon:816075-816225</t>
  </si>
  <si>
    <t>7,3,2,3,3,2,5</t>
  </si>
  <si>
    <t>29,42,32,11,11,14,9</t>
  </si>
  <si>
    <t>MALT1</t>
  </si>
  <si>
    <t>Z:81305608|81321075+</t>
  </si>
  <si>
    <t>ENSGALG00000018874;</t>
  </si>
  <si>
    <t>intron:81305609-81305746,intron:81315829-81315912,intron:81320971-81321075</t>
  </si>
  <si>
    <t>3,4,8,8,9,3,2,3</t>
  </si>
  <si>
    <t>11,6,5,6,8,9,3,3</t>
  </si>
  <si>
    <t>SNX24</t>
  </si>
  <si>
    <t>Z:81315828|81321075+</t>
  </si>
  <si>
    <t>exon:81315829-81315912,exon:81320971-81321075</t>
  </si>
  <si>
    <t>4,6,19,9,74,93,32,4,4,5,4</t>
  </si>
  <si>
    <t>11,7,21,7,8,19,14,4,2,5,3</t>
  </si>
  <si>
    <t>Z:81320769|81321075+</t>
  </si>
  <si>
    <t>intron:81320770-81321075</t>
  </si>
  <si>
    <t>Z:81563879|81566527+</t>
  </si>
  <si>
    <t>ENSGALG00000023036;</t>
  </si>
  <si>
    <t>exon:81563880-81564005</t>
  </si>
  <si>
    <t>FRMPD1</t>
  </si>
  <si>
    <t>Z:81589576|81596972+</t>
  </si>
  <si>
    <t>ENSGALG00000005390;</t>
  </si>
  <si>
    <t>exon:81596827-81596972</t>
  </si>
  <si>
    <t>DCAF10</t>
  </si>
  <si>
    <t>Z:81623289|81624718-</t>
  </si>
  <si>
    <t>ENSGALG00000005395;</t>
  </si>
  <si>
    <t>exon:81623290-81623434,exon:81623825-81623880,exon:81624633-81624718</t>
  </si>
  <si>
    <t>6,2,2,4,2,4,9,9,4,18,14,11,5,6,4,5</t>
  </si>
  <si>
    <t>57,173,191,134,101,143,61,29,39,22,31,31,35,23,25,17</t>
  </si>
  <si>
    <t>POLR1E</t>
  </si>
  <si>
    <t>Z:81666757|81672147-</t>
  </si>
  <si>
    <t>ENSGALG00000005433;</t>
  </si>
  <si>
    <t>exon:81672052-81672147</t>
  </si>
  <si>
    <t>Z:81699247|81702428-</t>
  </si>
  <si>
    <t>ENSGALG00000028675;</t>
  </si>
  <si>
    <t>exon:81699248-81699418,exon:81701101-81701226,exon:81702385-81702428</t>
  </si>
  <si>
    <t>3,8,2,5,3,2,4,4,6,13,13,2,5,3,3,8,10</t>
  </si>
  <si>
    <t>20,16,29,68,25,31,72,35,20,10,4,17,9,13,18,7,6</t>
  </si>
  <si>
    <t>Z:81764496|81767102-</t>
  </si>
  <si>
    <t>exon:81766980-81767102</t>
  </si>
  <si>
    <t>10,8,6,8,8,7,3,11,10,30,50,34,12,6,9,7,15</t>
  </si>
  <si>
    <t>8,20,17,36,47,18,28,62,37,18,13,4,17,9,16,8,10</t>
  </si>
  <si>
    <t>Z:81764496|81768261-</t>
  </si>
  <si>
    <t>intergenic_region:81766980-81767102,intergenic_region:81768181-81768261</t>
  </si>
  <si>
    <t>7,5,2,5,2,4,7</t>
  </si>
  <si>
    <t>24,14,32,13,31,20,4</t>
  </si>
  <si>
    <t>Z:81983656|81991952-</t>
  </si>
  <si>
    <t>ENSGALG00000016438;</t>
  </si>
  <si>
    <t>exon:81986972-81987118,exon:81991824-81991952</t>
  </si>
  <si>
    <t>MELK</t>
  </si>
  <si>
    <t>Z:81991823|81993362-</t>
  </si>
  <si>
    <t>exon:81991824-81991952,exon:81993276-81993362</t>
  </si>
  <si>
    <t>Z:81991823|81998903-</t>
  </si>
  <si>
    <t>exon:81991824-81991952,exon:81998835-81998903</t>
  </si>
  <si>
    <t>14,1,7</t>
  </si>
  <si>
    <t>Z:831915|835836+</t>
  </si>
  <si>
    <t>exon:831916-831990,exon:832812-832939,exon:834866-835020,exon:835679-835836</t>
  </si>
  <si>
    <t>9,7,10,4,3,9,14,4,9,46,45,71,13,11,37,26,12,33</t>
  </si>
  <si>
    <t>6,8,9,41,49,22,13,54,4,12,20,8,13,15,4,12,9,4</t>
  </si>
  <si>
    <t>Z:831915|835849+</t>
  </si>
  <si>
    <t>intron:831916-831990,intron:835679-835849</t>
  </si>
  <si>
    <t>Z:85199|87281-</t>
  </si>
  <si>
    <t>ENSGALG00000033770;</t>
  </si>
  <si>
    <t>exon:85200-85296,exon:87220-87281</t>
  </si>
  <si>
    <t>6,3,5,2,2</t>
  </si>
  <si>
    <t>75,62,73,59,31</t>
  </si>
  <si>
    <t>Z:8541849|8542520-</t>
  </si>
  <si>
    <t>ENSGALG00000001986;</t>
  </si>
  <si>
    <t>exon:8541850-8542004,exon:8542365-8542520</t>
  </si>
  <si>
    <t>Z:864001|874939+</t>
  </si>
  <si>
    <t>ENSGALG00000041052;</t>
  </si>
  <si>
    <t>exon:874763-874939</t>
  </si>
  <si>
    <t>2,8,12,14,2</t>
  </si>
  <si>
    <t>12,52,13,22,10</t>
  </si>
  <si>
    <t>Z:8673266|8681152+</t>
  </si>
  <si>
    <t>ENSGALG00000002165;</t>
  </si>
  <si>
    <t>exon:8673267-8673296,exon:8675489-8675588,exon:8679797-8679914,exon:8681029-8681152</t>
  </si>
  <si>
    <t>8,13,24,33,30,23,11,7,66,115,44,11,22,22,6,15,8</t>
  </si>
  <si>
    <t>22,14,91,101,54,56,43,19,51,71,36,52,44,27,20,21,29</t>
  </si>
  <si>
    <t>UNC13B</t>
  </si>
  <si>
    <t>Z:8675488|8693567+</t>
  </si>
  <si>
    <t>exon:8681029-8681152,exon:8690209-8690279,exon:8693510-8693567</t>
  </si>
  <si>
    <t>Z:8712404|8728894+</t>
  </si>
  <si>
    <t>exon:8712405-8712627,exon:8728804-8728894</t>
  </si>
  <si>
    <t>4,3,3,4,4,21,8,2,7</t>
  </si>
  <si>
    <t>12,37,78,12,15,20,4,10,19</t>
  </si>
  <si>
    <t>Z:8726598|8728894+</t>
  </si>
  <si>
    <t>exon:8726599-8726922,exon:8728804-8728894</t>
  </si>
  <si>
    <t>17,27,8</t>
  </si>
  <si>
    <t>Z:8775590|8785102+</t>
  </si>
  <si>
    <t>exon:8775591-8775665,exon:8784961-8785102</t>
  </si>
  <si>
    <t>Z:8784433|8785102+</t>
  </si>
  <si>
    <t>exon:8784434-8784661</t>
  </si>
  <si>
    <t>Z:8796044|8808773+</t>
  </si>
  <si>
    <t>exon:8796045-8796214,exon:8808688-8808773</t>
  </si>
  <si>
    <t>Z:8832300|8846348+</t>
  </si>
  <si>
    <t>exon:8832301-8832453</t>
  </si>
  <si>
    <t>Z:8840865|8846348+</t>
  </si>
  <si>
    <t>intron:8840866-8840922,intron:8845729-8845809,intron:8846201-8846348</t>
  </si>
  <si>
    <t>11,3,9,19,15,10,9,3,2</t>
  </si>
  <si>
    <t>7,93,6,19,5,15,11,9,5</t>
  </si>
  <si>
    <t>Z:8928295|8934900+</t>
  </si>
  <si>
    <t>ENSGALG00000002326;</t>
  </si>
  <si>
    <t>intron:8928296-8928533,intron:8934717-8934900</t>
  </si>
  <si>
    <t>3,15,2,2</t>
  </si>
  <si>
    <t>49,171,90,68</t>
  </si>
  <si>
    <t>Z:8928368|8932153+</t>
  </si>
  <si>
    <t>exon:8928369-8928533,exon:8932006-8932153</t>
  </si>
  <si>
    <t>Z:8928368|8934900+</t>
  </si>
  <si>
    <t>exon:8928369-8928533,exon:8930282-8930393,exon:8931091-8931196,exon:8932006-8932153,exon:8934717-8934900</t>
  </si>
  <si>
    <t>4,8,5,2,83,787,405,77,522,336,46,319,328</t>
  </si>
  <si>
    <t>9,33,6,2,56,200,65,155,194,101,103,200,80</t>
  </si>
  <si>
    <t>Z:8928368|8935229+</t>
  </si>
  <si>
    <t>intron:8928369-8928533,intron:8935065-8935229</t>
  </si>
  <si>
    <t>3,28,19,15,13,4,12</t>
  </si>
  <si>
    <t>13,41,9,41,17,35,17</t>
  </si>
  <si>
    <t>Z:8930281|8934900+</t>
  </si>
  <si>
    <t>exon:8930282-8930393</t>
  </si>
  <si>
    <t>Z:8934716|8935229+</t>
  </si>
  <si>
    <t>intron:8934717-8934900,intron:8935065-8935229</t>
  </si>
  <si>
    <t>6,6,2,3,7,3,2</t>
  </si>
  <si>
    <t>79,234,102,194,59,255,220</t>
  </si>
  <si>
    <t>Z:8936573|8938654+</t>
  </si>
  <si>
    <t>exon:8936574-8936797,exon:8938409-8938654</t>
  </si>
  <si>
    <t>45,115,144,79</t>
  </si>
  <si>
    <t>Z:9017897|9020765+</t>
  </si>
  <si>
    <t>ENSGALG00000021355;</t>
  </si>
  <si>
    <t>exon:9017898-9017995</t>
  </si>
  <si>
    <t>Z:9116924|9118007-</t>
  </si>
  <si>
    <t>ENSGALG00000002394;</t>
  </si>
  <si>
    <t>exon:9116925-9117244,exon:9117880-9118007</t>
  </si>
  <si>
    <t>48,26,15,10</t>
  </si>
  <si>
    <t>RGP1</t>
  </si>
  <si>
    <t>Z:9184122|9187747+</t>
  </si>
  <si>
    <t>ENSGALG00000002548;</t>
  </si>
  <si>
    <t>exon:9184123-9184331</t>
  </si>
  <si>
    <t>TLN1</t>
  </si>
  <si>
    <t>Z:9214991|9215336+</t>
  </si>
  <si>
    <t>ENSGALG00000025842;</t>
  </si>
  <si>
    <t>exon:9214992-9215054,exon:9215267-9215336</t>
  </si>
  <si>
    <t>TPM2</t>
  </si>
  <si>
    <t>Z:9501433|9504736-</t>
  </si>
  <si>
    <t>ENSGALG00000041089;</t>
  </si>
  <si>
    <t>intron:9501434-9501601,intron:9503432-9503564,intron:9504594-9504736</t>
  </si>
  <si>
    <t>88,73,60,48,54,50,6,5,8,45,52,25,42,41,20,30,22,29</t>
  </si>
  <si>
    <t>192,84,104,208,272,183,20,54,28,24,36,13,26,17,17,22,29,13</t>
  </si>
  <si>
    <t>Z:9501433|9504845-</t>
  </si>
  <si>
    <t>intron:9501434-9501601,intron:9504594-9504845</t>
  </si>
  <si>
    <t>68,22</t>
  </si>
  <si>
    <t>Z:9501433|9518240-</t>
  </si>
  <si>
    <t>intron:9501434-9501601</t>
  </si>
  <si>
    <t>Z:9517843|9518240-</t>
  </si>
  <si>
    <t>exon:9517844-9518240</t>
  </si>
  <si>
    <t>25,41,30,16,11,17,3,3,4,7,6,8,2,6,2,8</t>
  </si>
  <si>
    <t>368,204,177,456,653,365,74,96,44,40,26,43,39,29,41,33</t>
  </si>
  <si>
    <t>Z:9546873|9549131-</t>
  </si>
  <si>
    <t>intron:9546874-9546933,intron:9548976-9549131</t>
  </si>
  <si>
    <t>Z:9687972|9692622-</t>
  </si>
  <si>
    <t>ENSGALG00000028267;</t>
  </si>
  <si>
    <t>intron:9687973-9688035,intron:9692455-9692622</t>
  </si>
  <si>
    <t>2,4,5,6,5,2,3</t>
  </si>
  <si>
    <t>0,3,6,3,2,2,1</t>
  </si>
  <si>
    <t>Z:9767129|9770778-</t>
  </si>
  <si>
    <t>ENSGALG00000003235;</t>
  </si>
  <si>
    <t>exon:9767130-9767292</t>
  </si>
  <si>
    <t>2,2,6,5</t>
  </si>
  <si>
    <t>28,32,28,1</t>
  </si>
  <si>
    <t>AADN04000623.1:111106|111718-</t>
  </si>
  <si>
    <t>ENSGALG00000040759;</t>
  </si>
  <si>
    <t>exon:111107-111216,exon:111611-111718</t>
  </si>
  <si>
    <t>CPXM1</t>
  </si>
  <si>
    <t>AADN04000623.1:27925|30141+</t>
  </si>
  <si>
    <t>intergenic_region:27926-28125,intergenic_region:29953-30141</t>
  </si>
  <si>
    <t>AADN04000623.1:32730|33140-</t>
  </si>
  <si>
    <t>ENSGALG00000041205;</t>
  </si>
  <si>
    <t>exon:32731-32897,exon:32984-33140</t>
  </si>
  <si>
    <t>AADN04000623.1:43376|47632+</t>
  </si>
  <si>
    <t>ENSGALG00000035156;</t>
  </si>
  <si>
    <t>exon:43377-43625,exon:47601-47632</t>
  </si>
  <si>
    <t>2,5,4,2,14,17,6,4,6,3,2</t>
  </si>
  <si>
    <t>436,242,337,169,137,229,87,193,134,97,51</t>
  </si>
  <si>
    <t>DCTN1</t>
  </si>
  <si>
    <t>AADN04000623.1:64419|66495+</t>
  </si>
  <si>
    <t>exon:64420-64624,exon:66391-66495</t>
  </si>
  <si>
    <t>AADN04000623.1:77035|77326+</t>
  </si>
  <si>
    <t>ENSGALG00000032730;</t>
  </si>
  <si>
    <t>exon:77036-77125</t>
  </si>
  <si>
    <t>8,8,14,9,5,7,6,9,4</t>
  </si>
  <si>
    <t>NOP56</t>
  </si>
  <si>
    <t>AADN04000623.1:94009|95896-</t>
  </si>
  <si>
    <t>ENSGALG00000034510;</t>
  </si>
  <si>
    <t>exon:95781-95896</t>
  </si>
  <si>
    <t>VPS16</t>
  </si>
  <si>
    <t>AADN04000623.1:94281|95896-</t>
  </si>
  <si>
    <t>exon:94282-94337,exon:95430-95552,exon:95781-95896</t>
  </si>
  <si>
    <t>2,2,3,2,4,2,3,6</t>
  </si>
  <si>
    <t>185,114,63,79,70,96,83,75</t>
  </si>
  <si>
    <t>AADN04000623.1:95780|96105-</t>
  </si>
  <si>
    <t>exon:95781-95896,exon:95961-96105</t>
  </si>
  <si>
    <t>4,4,7,2,4,5,7</t>
  </si>
  <si>
    <t>220,147,74,35,101,74,51</t>
  </si>
  <si>
    <t>AADN04000624.1:11686|13613+</t>
  </si>
  <si>
    <t>intergenic_region:11687-11762</t>
  </si>
  <si>
    <t>120,20,8</t>
  </si>
  <si>
    <t>AADN04000639.1:114447|117211-</t>
  </si>
  <si>
    <t>ENSGALG00000035466;</t>
  </si>
  <si>
    <t>exon:114448-114543,exon:117060-117211</t>
  </si>
  <si>
    <t>5,7,5,10,9,6,15,48,40,28,79,29,44,24,15,47</t>
  </si>
  <si>
    <t>0,0,3,7,3,4,0,4,7,4,10,4,1,2,11,2</t>
  </si>
  <si>
    <t>AADN04000639.1:84637|91343-</t>
  </si>
  <si>
    <t>ENSGALG00000041099;</t>
  </si>
  <si>
    <t>exon:91196-91343</t>
  </si>
  <si>
    <t>62,22</t>
  </si>
  <si>
    <t>ARL5A</t>
  </si>
  <si>
    <t>AADN04000659.1:22588|26256-</t>
  </si>
  <si>
    <t>ENSGALG00000034725;</t>
  </si>
  <si>
    <t>exon:22589-22699</t>
  </si>
  <si>
    <t>7,2,3,5,2,3,5,6,3</t>
  </si>
  <si>
    <t>35,28,36,99,59,37,41,70,38</t>
  </si>
  <si>
    <t>BRD4</t>
  </si>
  <si>
    <t>AADN04000659.1:23483|26256-</t>
  </si>
  <si>
    <t>exon:26047-26256</t>
  </si>
  <si>
    <t>AADN04000659.1:24880|26256-</t>
  </si>
  <si>
    <t>AADN04000659.1:33284|38957-</t>
  </si>
  <si>
    <t>exon:38841-38957</t>
  </si>
  <si>
    <t>3,3,3,7,16,3,2,3</t>
  </si>
  <si>
    <t>33,101,143,39,73,23,54,34</t>
  </si>
  <si>
    <t>AADN04000661.1:15505|16781+</t>
  </si>
  <si>
    <t>intergenic_region:15506-15646,intergenic_region:16651-16781</t>
  </si>
  <si>
    <t>10,6,4,15,23,6,34,46,12,29,43,22,18,25,20,15,14,16</t>
  </si>
  <si>
    <t>2,0,1,4,7,5,21,7,7,2,11,1,4,2,3,4,1,3</t>
  </si>
  <si>
    <t>AADN04000662.1:68323|68671-</t>
  </si>
  <si>
    <t>ENSGALG00000046248;</t>
  </si>
  <si>
    <t>exon:68595-68671</t>
  </si>
  <si>
    <t>8,4,5,3,3,4,3</t>
  </si>
  <si>
    <t>33,31,32,71,53,20,18</t>
  </si>
  <si>
    <t>ELMOD3</t>
  </si>
  <si>
    <t>AADN04000668.1:28980|30718+</t>
  </si>
  <si>
    <t>ENSGALG00000029514;</t>
  </si>
  <si>
    <t>exon:28981-29101,exon:29886-29956,exon:30627-30718</t>
  </si>
  <si>
    <t>8,11,4,2,3,6,4,15,3,14,4,6,2</t>
  </si>
  <si>
    <t>20,23,22,11,13,29,8,9,4,18,6,16,4</t>
  </si>
  <si>
    <t>MAPK8IP3</t>
  </si>
  <si>
    <t>AADN04000668.1:28980|37349+</t>
  </si>
  <si>
    <t>exon:28981-29101,exon:29886-29956,exon:30627-30718,exon:34511-34534,exon:37298-37349</t>
  </si>
  <si>
    <t>3,3,2,2,3,2</t>
  </si>
  <si>
    <t>34,29,32,7,16,18</t>
  </si>
  <si>
    <t>AADN04000668.1:28980|39777+</t>
  </si>
  <si>
    <t>intron:28981-29101,intron:29886-29956,intron:30627-30718,intron:34511-34534,intron:37298-37349,intron:39649-39777</t>
  </si>
  <si>
    <t>AADN04000668.1:28980|47773+</t>
  </si>
  <si>
    <t>exon:28981-29101,exon:29886-29956</t>
  </si>
  <si>
    <t>27,10</t>
  </si>
  <si>
    <t>AADN04000668.1:47654|60098+</t>
  </si>
  <si>
    <t>intron:47655-47773,intron:60017-60098</t>
  </si>
  <si>
    <t>AADN04000668.1:72535|73936+</t>
  </si>
  <si>
    <t>exon:72536-72684</t>
  </si>
  <si>
    <t>AADN04000706.1:10154|13521-</t>
  </si>
  <si>
    <t>ENSGALG00000036821;</t>
  </si>
  <si>
    <t>exon:10155-10283,exon:11601-11737,exon:13413-13521</t>
  </si>
  <si>
    <t>AADN04000706.1:10158|11737-</t>
  </si>
  <si>
    <t>exon:10159-10283,exon:11601-11737</t>
  </si>
  <si>
    <t>AADN04000706.1:10158|13521-</t>
  </si>
  <si>
    <t>exon:10159-10283,exon:11601-11737,exon:13413-13521</t>
  </si>
  <si>
    <t>141,135,133,246,203,124,132,154,96,330,475,164,204,242,84,111,195,119</t>
  </si>
  <si>
    <t>25,7,22,59,24,47,28,19,22,26,34,16,32,26,24,30,41,18</t>
  </si>
  <si>
    <t>AADN04000711.1:18014|19350-</t>
  </si>
  <si>
    <t>intergenic_region:18015-18115,intergenic_region:19296-19350</t>
  </si>
  <si>
    <t>253,87,51</t>
  </si>
  <si>
    <t>AADN04000711.1:18014|31521-</t>
  </si>
  <si>
    <t>intergenic_region:18015-18115,intergenic_region:19296-19350,intergenic_region:29741-29803,intergenic_region:31368-31521</t>
  </si>
  <si>
    <t>5,3,13,4,7,3,2,3,6</t>
  </si>
  <si>
    <t>47,61,49,232,238,52,69,45,29</t>
  </si>
  <si>
    <t>AADN04000711.1:26049|31521-</t>
  </si>
  <si>
    <t>intergenic_region:26050-26157,intergenic_region:29741-29803,intergenic_region:31368-31521</t>
  </si>
  <si>
    <t>176,26,46</t>
  </si>
  <si>
    <t>AADN04000711.1:29178|31017-</t>
  </si>
  <si>
    <t>intergenic_region:29741-29803,intergenic_region:30897-31017</t>
  </si>
  <si>
    <t>AADN04000711.1:29740|31521-</t>
  </si>
  <si>
    <t>intergenic_region:29741-29803,intergenic_region:31368-31521</t>
  </si>
  <si>
    <t>27,26,26,45,59,30,13,16,11,29,28,16,18,13,4,15,8,6</t>
  </si>
  <si>
    <t>97,76,79,319,368,128,93,147,41,86,95,33,46,53,17,51,40,32</t>
  </si>
  <si>
    <t>AADN04000711.1:38034|39796-</t>
  </si>
  <si>
    <t>intergenic_region:38035-38145,intergenic_region:39385-39463,intergenic_region:39719-39796</t>
  </si>
  <si>
    <t>290,353,68,74</t>
  </si>
  <si>
    <t>AADN04000711.1:38034|53892-</t>
  </si>
  <si>
    <t>intergenic_region:38035-38145,intergenic_region:53753-53892</t>
  </si>
  <si>
    <t>3,10,3,10,3,8,6,5,3,3</t>
  </si>
  <si>
    <t>79,53,269,276,81,100,33,60,45,14</t>
  </si>
  <si>
    <t>AADN04000711.1:38034|68959-</t>
  </si>
  <si>
    <t>intergenic_region:38035-38145,intergenic_region:39719-39796,intergenic_region:53753-53892,intergenic_region:68888-68959</t>
  </si>
  <si>
    <t>20,20,12,46,43,9,2,17,2,13,22,12,5,15,9,10,10,13</t>
  </si>
  <si>
    <t>53,39,41,172,188,55,37,67,20,27,47,13,20,29,12,19,26,13</t>
  </si>
  <si>
    <t>AADN04000711.1:38034|68964-</t>
  </si>
  <si>
    <t>intergenic_region:38035-38145,intergenic_region:39719-39796,intergenic_region:53753-53892,intergenic_region:68899-68964</t>
  </si>
  <si>
    <t>32,38,23,40,52,16,14,21,5,20,25,17,11,8,7,8,12,9</t>
  </si>
  <si>
    <t>52,37,38,172,188,55,37,67,20,27,46,13,20,29,11,19,24,13</t>
  </si>
  <si>
    <t>AADN04000711.1:53752|68964-</t>
  </si>
  <si>
    <t>ENSGALG00000036385;</t>
  </si>
  <si>
    <t>intron:53753-53892,intron:68888-68964</t>
  </si>
  <si>
    <t>5,2,3,5,8,5,2,4,3</t>
  </si>
  <si>
    <t>42,39,176,205,49,27,24,16,7</t>
  </si>
  <si>
    <t>AADN04000732.1:45665|46264+</t>
  </si>
  <si>
    <t>ENSGALG00000032057;</t>
  </si>
  <si>
    <t>exon:45666-45749,exon:46160-46264</t>
  </si>
  <si>
    <t>54,95,62,56,68,52,150,22,63,224,130,78,180,88,49,47,38</t>
  </si>
  <si>
    <t>AADN04000732.1:45665|47126+</t>
  </si>
  <si>
    <t>exon:45666-45749,exon:46160-46264,exon:46906-46986</t>
  </si>
  <si>
    <t>AADN04000732.1:45665|47179+</t>
  </si>
  <si>
    <t>exon:45666-45749,exon:46160-46264,exon:46906-46986,exon:47110-47179</t>
  </si>
  <si>
    <t>99,66,70,163,146,99,80,78,70,60,69,45,119,71,58,65,87,49</t>
  </si>
  <si>
    <t>AADN04000732.1:45665|47190+</t>
  </si>
  <si>
    <t>intron:45666-45749,intron:46906-46986,intron:47110-47190</t>
  </si>
  <si>
    <t>8,4,2,4,3,5,2,8,4,5,3,2,3</t>
  </si>
  <si>
    <t>59,45,80,48,51,36,36,40,26,40,32,35,25</t>
  </si>
  <si>
    <t>AADN04000732.1:66923|67843+</t>
  </si>
  <si>
    <t>ENSGALG00000039409;</t>
  </si>
  <si>
    <t>exon:66924-67072,exon:67695-67843</t>
  </si>
  <si>
    <t>RELA</t>
  </si>
  <si>
    <t>AADN04000732.1:66923|68337+</t>
  </si>
  <si>
    <t>exon:66924-67072,exon:68246-68337</t>
  </si>
  <si>
    <t>AADN04000737.1:3962|7183+</t>
  </si>
  <si>
    <t>ENSGALG00000035879;</t>
  </si>
  <si>
    <t>exon:6976-7183</t>
  </si>
  <si>
    <t>ITGA7</t>
  </si>
  <si>
    <t>AADN04000744.1:29038|29559+</t>
  </si>
  <si>
    <t>ENSGALG00000032815;</t>
  </si>
  <si>
    <t>exon:29039-29235,exon:29417-29559</t>
  </si>
  <si>
    <t>40,68</t>
  </si>
  <si>
    <t>ATP13A1</t>
  </si>
  <si>
    <t>AADN04000744.1:38376|38619-</t>
  </si>
  <si>
    <t>ENSGALG00000035406;</t>
  </si>
  <si>
    <t>exon:38377-38619</t>
  </si>
  <si>
    <t>227,49</t>
  </si>
  <si>
    <t>Dsn1</t>
  </si>
  <si>
    <t>AADN04000754.1:34914|42676-</t>
  </si>
  <si>
    <t>intergenic_region:34915-35025,intergenic_region:42326-42467,intergenic_region:42568-42676</t>
  </si>
  <si>
    <t>2,6,5,5,6,2</t>
  </si>
  <si>
    <t>AADN04000754.1:40447|42676-</t>
  </si>
  <si>
    <t>intergenic_region:40448-40602,intergenic_region:42326-42467,intergenic_region:42568-42676</t>
  </si>
  <si>
    <t>9,8,6,6,4,4,2,4</t>
  </si>
  <si>
    <t>AADN04000754.1:42325|42676-</t>
  </si>
  <si>
    <t>intergenic_region:42326-42494,intergenic_region:42568-42676</t>
  </si>
  <si>
    <t>40,70,34,7,12,29,44,19,24,959,777,263,1006,849,250,412,447,240</t>
  </si>
  <si>
    <t>69,55,23,15,11,59,23,10,11,1132,1282,356,842,784,360,644,742,457</t>
  </si>
  <si>
    <t>AADN04000754.1:42325|43320-</t>
  </si>
  <si>
    <t>intergenic_region:42326-42500,intergenic_region:42568-42676,intergenic_region:43225-43320</t>
  </si>
  <si>
    <t>2,5,11,9,8,8,3,4,8</t>
  </si>
  <si>
    <t>AADN04000754.1:42325|43373-</t>
  </si>
  <si>
    <t>intergenic_region:42326-42467</t>
  </si>
  <si>
    <t>5,14,3,2,4,3</t>
  </si>
  <si>
    <t>AADN04000754.1:42325|43683-</t>
  </si>
  <si>
    <t>intergenic_region:42326-42467,intergenic_region:42568-42676,intergenic_region:43225-43683</t>
  </si>
  <si>
    <t>2,34,39,10,6,6,7,12,12,17</t>
  </si>
  <si>
    <t>AADN04000776.1:31968|38203+</t>
  </si>
  <si>
    <t>ENSGALG00000033090;</t>
  </si>
  <si>
    <t>exon:31969-32040,exon:33320-33470,exon:38073-38203</t>
  </si>
  <si>
    <t>9,15,16,72,124,66,53,15,37,10,6,5,2,2,2,3,4</t>
  </si>
  <si>
    <t>58,32,56,216,235,162,80,41,86,2,12,13,14,4,8,8,8</t>
  </si>
  <si>
    <t>VDR</t>
  </si>
  <si>
    <t>AADN04000785.1:4470|4699-</t>
  </si>
  <si>
    <t>intergenic_region:4471-4699</t>
  </si>
  <si>
    <t>27,5</t>
  </si>
  <si>
    <t>AADN04000785.1:4470|6419-</t>
  </si>
  <si>
    <t>intergenic_region:4471-4699,intergenic_region:6309-6419</t>
  </si>
  <si>
    <t>4,9,8,6,5,25,22,10,20,5,9,4,4,8,3,2</t>
  </si>
  <si>
    <t>14,13,15,33,56,64,48,58,40,20,11,2,7,7,4,4</t>
  </si>
  <si>
    <t>AADN04000785.1:4470|6445-</t>
  </si>
  <si>
    <t>intergenic_region:4471-4699,intergenic_region:6309-6445</t>
  </si>
  <si>
    <t>8,15,7,26,33,20,25,6,10,4,7,2,6</t>
  </si>
  <si>
    <t>11,32,50,51,38,50,28,11,4,2,10,8,1</t>
  </si>
  <si>
    <t>AADN04000785.1:4470|6485-</t>
  </si>
  <si>
    <t>intergenic_region:6309-6485</t>
  </si>
  <si>
    <t>15,23,10,24,37,59,95,54,70,24,21,8,10,13,2,11,4</t>
  </si>
  <si>
    <t>11,6,1,24,35,40,22,32,19,8,1,1,7,3,4,1,3</t>
  </si>
  <si>
    <t>AADN04000814.1:35127|35461+</t>
  </si>
  <si>
    <t>ENSGALG00000038656;</t>
  </si>
  <si>
    <t>intron:35128-35268,intron:35366-35461</t>
  </si>
  <si>
    <t>7,2,3,0</t>
  </si>
  <si>
    <t>AADN04000849.1:25642|25978+</t>
  </si>
  <si>
    <t>ENSGALG00000040565;</t>
  </si>
  <si>
    <t>exon:25643-25779,exon:25866-25978</t>
  </si>
  <si>
    <t>5,4,4,3,2,3,2,7,3,3,4</t>
  </si>
  <si>
    <t>12,46,27,22,16,17,11,14,2,37,19</t>
  </si>
  <si>
    <t>AADN04000849.1:894|1295+</t>
  </si>
  <si>
    <t>intergenic_region:895-1097,intergenic_region:1213-1295</t>
  </si>
  <si>
    <t>28,36,27</t>
  </si>
  <si>
    <t>AADN04000849.1:894|1340+</t>
  </si>
  <si>
    <t>intergenic_region:895-1097,intergenic_region:1213-1340</t>
  </si>
  <si>
    <t>5,3,9,2,3,4,2,2</t>
  </si>
  <si>
    <t>67,43,58,58,61,39,76,57</t>
  </si>
  <si>
    <t>AADN04000872.1:31054|33526+</t>
  </si>
  <si>
    <t>ENSGALG00000038994;</t>
  </si>
  <si>
    <t>exon:31055-31130,exon:33322-33526</t>
  </si>
  <si>
    <t>3,5,3,2,2,2,2</t>
  </si>
  <si>
    <t>42,50,87,72,43,42,19</t>
  </si>
  <si>
    <t>KPTN</t>
  </si>
  <si>
    <t>AADN04000879.1:32942|36663+</t>
  </si>
  <si>
    <t>intergenic_region:32943-32978,intergenic_region:34217-34360,intergenic_region:36533-36663</t>
  </si>
  <si>
    <t>5,8,5,3,2,10,6,9,2,3</t>
  </si>
  <si>
    <t>215,185,140,110,121,282,247,144,94,105</t>
  </si>
  <si>
    <t>AADN04000879.1:34216|35497+</t>
  </si>
  <si>
    <t>intergenic_region:34217-34360</t>
  </si>
  <si>
    <t>AADN04000879.1:34216|36663+</t>
  </si>
  <si>
    <t>intergenic_region:34217-34360,intergenic_region:35332-35497,intergenic_region:36533-36663</t>
  </si>
  <si>
    <t>28,26,22,26,16,14,9,9,10,46,46,36,24,28,23,18,23,22</t>
  </si>
  <si>
    <t>219,252,235,164,203,165,160,144,121,320,298,165,118,121,95,85,103,103</t>
  </si>
  <si>
    <t>AADN04000879.1:34216|41661+</t>
  </si>
  <si>
    <t>intergenic_region:34217-34360,intergenic_region:35332-35497,intergenic_region:36533-36663,intergenic_region:41559-41661</t>
  </si>
  <si>
    <t>112,95,100,80,84,75,76,70,43,92,103,57,42,47,33,31,42,33</t>
  </si>
  <si>
    <t>AADN04000896.1:21307|22053-</t>
  </si>
  <si>
    <t>ENSGALG00000038200;</t>
  </si>
  <si>
    <t>exon:21308-21439,exon:21700-21831,exon:21924-22053</t>
  </si>
  <si>
    <t>4,4,6,9,3</t>
  </si>
  <si>
    <t>183,128,56,104,26</t>
  </si>
  <si>
    <t>GATAD2B</t>
  </si>
  <si>
    <t>AADN04000896.1:21307|25471-</t>
  </si>
  <si>
    <t>exon:21308-21439,exon:21700-21831</t>
  </si>
  <si>
    <t>4,5,4,6</t>
  </si>
  <si>
    <t>98,98,120,18</t>
  </si>
  <si>
    <t>AADN04000896.1:25141|25471-</t>
  </si>
  <si>
    <t>exon:25142-25471</t>
  </si>
  <si>
    <t>4,5,5,15,6,10,6,6,6,6,7,3,4,3,2</t>
  </si>
  <si>
    <t>73,61,59,174,146,111,146,153,74,55,93,24,123,90,73</t>
  </si>
  <si>
    <t>AADN04000923.1:12525|12854-</t>
  </si>
  <si>
    <t>ENSGALG00000039315;</t>
  </si>
  <si>
    <t>exon:12526-12630,exon:12723-12854</t>
  </si>
  <si>
    <t>MARS</t>
  </si>
  <si>
    <t>AADN04000990.1:28838|29208+</t>
  </si>
  <si>
    <t>ENSGALG00000031916;</t>
  </si>
  <si>
    <t>exon:28839-29023,exon:29111-29208</t>
  </si>
  <si>
    <t>ZP1</t>
  </si>
  <si>
    <t>AADN04000990.1:29276|29770+</t>
  </si>
  <si>
    <t>exon:29277-29404,exon:29581-29770</t>
  </si>
  <si>
    <t>12,6,3,3,4</t>
  </si>
  <si>
    <t>328,289,149,51,100</t>
  </si>
  <si>
    <t>AADN04001028.1:7705|8081+</t>
  </si>
  <si>
    <t>ENSGALG00000042976;</t>
  </si>
  <si>
    <t>exon:7706-7819,exon:7926-8081</t>
  </si>
  <si>
    <t>AADN04001028.1:9417|10257+</t>
  </si>
  <si>
    <t>exon:9418-9607,exon:10189-10257</t>
  </si>
  <si>
    <t>3,3,7,3</t>
  </si>
  <si>
    <t>AADN04001032.1:28623|28953-</t>
  </si>
  <si>
    <t>intergenic_region:28624-28771,intergenic_region:28878-28953</t>
  </si>
  <si>
    <t>AADN04001032.1:28623|29140-</t>
  </si>
  <si>
    <t>intergenic_region:28624-28771,intergenic_region:28878-28953,intergenic_region:29084-29140</t>
  </si>
  <si>
    <t>6,8,2,3,2,3,3</t>
  </si>
  <si>
    <t>23,26,79,38,28,30,19</t>
  </si>
  <si>
    <t>AADN04001051.1:10584|11688+</t>
  </si>
  <si>
    <t>intergenic_region:10585-10731,intergenic_region:11005-11136,intergenic_region:11409-11467,intergenic_region:11636-11688</t>
  </si>
  <si>
    <t>AADN04001051.1:10584|12306+</t>
  </si>
  <si>
    <t>intergenic_region:10585-10731,intergenic_region:11005-11136,intergenic_region:11409-11467,intergenic_region:12235-12306</t>
  </si>
  <si>
    <t>AADN04001051.1:10584|13240+</t>
  </si>
  <si>
    <t>intergenic_region:11636-11688,intergenic_region:12809-12880,intergenic_region:13188-13240</t>
  </si>
  <si>
    <t>7,4,2,7,4,5,6,6,7</t>
  </si>
  <si>
    <t>AADN04001051.1:12521|13240+</t>
  </si>
  <si>
    <t>intergenic_region:12522-12701,intergenic_region:12809-12880,intergenic_region:13188-13240</t>
  </si>
  <si>
    <t>AADN04001051.1:13187|16152+</t>
  </si>
  <si>
    <t>intergenic_region:13188-13240,intergenic_region:16024-16152</t>
  </si>
  <si>
    <t>4,3,6,3,4,2</t>
  </si>
  <si>
    <t>401,174,192,111,153,81</t>
  </si>
  <si>
    <t>AADN04001051.1:15765|18451+</t>
  </si>
  <si>
    <t>intergenic_region:15766-15897,intergenic_region:16024-16152,intergenic_region:17154-17279,intergenic_region:18402-18451</t>
  </si>
  <si>
    <t>24,20,23,55,53,58,61,96,18,78,114,15,64,92,40,39,32,27</t>
  </si>
  <si>
    <t>196,76,117,286,290,256,192,123,142,102,135,100,129,88,60,57,52,61</t>
  </si>
  <si>
    <t>AADN04001051.1:16023|18451+</t>
  </si>
  <si>
    <t>intergenic_region:16024-16152,intergenic_region:16455-16496,intergenic_region:18402-18451</t>
  </si>
  <si>
    <t>13,22,7,11,3,32,43,2,6,7,7,6,3</t>
  </si>
  <si>
    <t>371,386,244,168,155,142,214,121,159,156,69,66,69</t>
  </si>
  <si>
    <t>AADN04001051.1:16722|18451+</t>
  </si>
  <si>
    <t>intergenic_region:16723-16863,intergenic_region:17154-17279,intergenic_region:18402-18451</t>
  </si>
  <si>
    <t>AADN04001051.1:9088|13240+</t>
  </si>
  <si>
    <t>60,27,26,49,33,33,26,25,17,66,78,22,74,54,17,23,39,23</t>
  </si>
  <si>
    <t>205,66,91,290,291,230,174,124,77,154,193,76,124,96,48,72,63,51</t>
  </si>
  <si>
    <t>AADN04001051.1:9092|13240+</t>
  </si>
  <si>
    <t>intergenic_region:12809-12880,intergenic_region:13188-13240</t>
  </si>
  <si>
    <t>5,3,7,6</t>
  </si>
  <si>
    <t>211,290,196,96</t>
  </si>
  <si>
    <t>AADN04001118.1:2736|4222+</t>
  </si>
  <si>
    <t>ENSGALG00000036175;</t>
  </si>
  <si>
    <t>exon:2737-2847,exon:4055-4222</t>
  </si>
  <si>
    <t>11,21,5,5,11,5,4,7,5</t>
  </si>
  <si>
    <t>17,31,13,76,66,63,38,43,21</t>
  </si>
  <si>
    <t>CAPG</t>
  </si>
  <si>
    <t>AADN04001118.1:2920|4222+</t>
  </si>
  <si>
    <t>exon:4055-4222</t>
  </si>
  <si>
    <t>5,14,5,6,16,12,5,2</t>
  </si>
  <si>
    <t>38,54,17,115,96,90,73,33</t>
  </si>
  <si>
    <t>AADN04001190.1:10979|11227+</t>
  </si>
  <si>
    <t>ENSGALG00000030548;</t>
  </si>
  <si>
    <t>exon:10980-11227</t>
  </si>
  <si>
    <t>OSBP</t>
  </si>
  <si>
    <t>AADN04001190.1:28369|28684-</t>
  </si>
  <si>
    <t>ENSGALG00000031629;</t>
  </si>
  <si>
    <t>exon:28370-28517,exon:28616-28684</t>
  </si>
  <si>
    <t>2,6,4,5,15,4,12,2,4,34,4,4,4,2</t>
  </si>
  <si>
    <t>236,98,73,277,74,37,87,144,32,127,116,43,62,50</t>
  </si>
  <si>
    <t>RPS6KB2</t>
  </si>
  <si>
    <t>AADN04001190.1:5598|5979+</t>
  </si>
  <si>
    <t>ENSGALG00000042641;</t>
  </si>
  <si>
    <t>exon:5599-5688,exon:5771-5979</t>
  </si>
  <si>
    <t>2,10,6,10,12,14,8,4,7,20,6,6,7,6,5,5,6</t>
  </si>
  <si>
    <t>14,12,14,62,27,23,39,17,21,25,6,25,8,16,16,14,17</t>
  </si>
  <si>
    <t>PATL1</t>
  </si>
  <si>
    <t>AADN04001212.1:2016|2364+</t>
  </si>
  <si>
    <t>ENSGALG00000041630;</t>
  </si>
  <si>
    <t>exon:2017-2364</t>
  </si>
  <si>
    <t>NFIX</t>
  </si>
  <si>
    <t>AADN04001212.1:6342|7012+</t>
  </si>
  <si>
    <t>exon:6343-6476,exon:6890-7012</t>
  </si>
  <si>
    <t>AADN04001416.1:11528|15345-</t>
  </si>
  <si>
    <t>ENSGALG00000032219;</t>
  </si>
  <si>
    <t>exon:15081-15235,exon:15321-15345</t>
  </si>
  <si>
    <t>3,2,3,3,5</t>
  </si>
  <si>
    <t>FUS</t>
  </si>
  <si>
    <t>AADN04001460.1:17006|17324-</t>
  </si>
  <si>
    <t>intergenic_region:17007-17120,intergenic_region:17204-17324</t>
  </si>
  <si>
    <t>AADN04001582.1:6933|8961+</t>
  </si>
  <si>
    <t>ENSGALG00000029707;</t>
  </si>
  <si>
    <t>exon:6934-7102</t>
  </si>
  <si>
    <t>AADN04001862.1:1036|2750+</t>
  </si>
  <si>
    <t>ENSGALG00000029383;</t>
  </si>
  <si>
    <t>exon:1037-1127,exon:1756-1846,exon:2651-2750</t>
  </si>
  <si>
    <t>11,3,8,8,10,12,4,2,2</t>
  </si>
  <si>
    <t>185,267,589,593,390,298,133,165,99</t>
  </si>
  <si>
    <t>SLC25A11</t>
  </si>
  <si>
    <t>AADN04001862.1:401|1127+</t>
  </si>
  <si>
    <t>intergenic_region:402-608,intergenic_region:1037-1127</t>
  </si>
  <si>
    <t>7,3,8,7,9,3,6,4,3</t>
  </si>
  <si>
    <t>AADN04001862.1:401|608+</t>
  </si>
  <si>
    <t>intergenic_region:402-608</t>
  </si>
  <si>
    <t>7,2,3,4,8,5</t>
  </si>
  <si>
    <t>AADN04001978.1:10627|11063+</t>
  </si>
  <si>
    <t>ENSGALG00000035138;</t>
  </si>
  <si>
    <t>exon:10628-10711,exon:11026-11063</t>
  </si>
  <si>
    <t>5,2,4,4,3,2</t>
  </si>
  <si>
    <t>UBL5</t>
  </si>
  <si>
    <t>AADN04002253.1:4591|4875-</t>
  </si>
  <si>
    <t>ENSGALG00000046292;</t>
  </si>
  <si>
    <t>exon:4592-4654,exon:4740-4875</t>
  </si>
  <si>
    <t>2,8,4,9,4,6,8,11,3,5,25,9,5,4,4,4</t>
  </si>
  <si>
    <t>AADN04002300.1:7769|8031-</t>
  </si>
  <si>
    <t>ENSGALG00000045498;</t>
  </si>
  <si>
    <t>exon:7770-8031</t>
  </si>
  <si>
    <t>4,2,9,5,4,4,14,2</t>
  </si>
  <si>
    <t>122,127,765,382,496,414,475,43</t>
  </si>
  <si>
    <t>AADN04002442.1:1845|2221-</t>
  </si>
  <si>
    <t>intergenic_region:1846-2221</t>
  </si>
  <si>
    <t>172,146,151,15,25,20,10,5,13,8,4</t>
  </si>
  <si>
    <t>AADN04002442.1:3741|5045-</t>
  </si>
  <si>
    <t>ENSGALG00000034575;</t>
  </si>
  <si>
    <t>exon:4873-5045</t>
  </si>
  <si>
    <t>351,578,69,325</t>
  </si>
  <si>
    <t>MRI1</t>
  </si>
  <si>
    <t>AADN04002520.1:16392|16875-</t>
  </si>
  <si>
    <t>ENSGALG00000041413;</t>
  </si>
  <si>
    <t>exon:16393-16517,exon:16678-16875</t>
  </si>
  <si>
    <t>52,43</t>
  </si>
  <si>
    <t>PPP3CC</t>
  </si>
  <si>
    <t>AADN04002520.1:9977|11518-</t>
  </si>
  <si>
    <t>exon:9978-10055,exon:11393-11518</t>
  </si>
  <si>
    <t>AADN04002522.1:3020|3248-</t>
  </si>
  <si>
    <t>intergenic_region:3021-3248</t>
  </si>
  <si>
    <t>AADN04002522.1:8331|9141+</t>
  </si>
  <si>
    <t>ENSGALG00000039421;</t>
  </si>
  <si>
    <t>exon:8332-8448</t>
  </si>
  <si>
    <t>6,4,4,3,4,3,3,6,4</t>
  </si>
  <si>
    <t>31,34,93,76,36,43,27,90,57</t>
  </si>
  <si>
    <t>AADN04002600.1:6865|7222-</t>
  </si>
  <si>
    <t>ENSGALG00000031222;</t>
  </si>
  <si>
    <t>exon:6866-7026,exon:7103-7222</t>
  </si>
  <si>
    <t>SPRYD3</t>
  </si>
  <si>
    <t>AADN04002702.1:4123|5192-</t>
  </si>
  <si>
    <t>ENSGALG00000045441;</t>
  </si>
  <si>
    <t>intron:4124-4246,intron:4467-4605,intron:5090-5192</t>
  </si>
  <si>
    <t>C20orf27</t>
  </si>
  <si>
    <t>AADN04002702.1:4123|5232-</t>
  </si>
  <si>
    <t>intron:4124-4246,intron:4467-4605,intron:5090-5232</t>
  </si>
  <si>
    <t>17,9,6,8,11,6,22,14,24,17,47,13,14,23,8,6,7,14</t>
  </si>
  <si>
    <t>121,100,120,165,127,141,56,56,51,77,127,56,115,121,36,50,57,37</t>
  </si>
  <si>
    <t>AADN04002942.1:7170|12903+</t>
  </si>
  <si>
    <t>intergenic_region:12825-12903</t>
  </si>
  <si>
    <t>AADN04003083.1:2976|4616+</t>
  </si>
  <si>
    <t>intergenic_region:2977-3148</t>
  </si>
  <si>
    <t>22,24,26,15,22,13,15,16,11,32,29,16,19,17,10,10,8,6</t>
  </si>
  <si>
    <t>39,27,33,59,98,42,73,92,63,26,40,22,49,29,18,35,29,14</t>
  </si>
  <si>
    <t>AADN04003132.1:1584|5572+</t>
  </si>
  <si>
    <t>intergenic_region:1585-1741,intergenic_region:5479-5572</t>
  </si>
  <si>
    <t>17,7,10,21,19,4,9,11,11,24,30,4,23,14,6,3,10,4</t>
  </si>
  <si>
    <t>AADN04003179.1:9939|13402-</t>
  </si>
  <si>
    <t>ENSGALG00000030351;</t>
  </si>
  <si>
    <t>exon:9940-10051</t>
  </si>
  <si>
    <t>272,48</t>
  </si>
  <si>
    <t>ILF3</t>
  </si>
  <si>
    <t>AADN04003412.1:12674|14793+</t>
  </si>
  <si>
    <t>ENSGALG00000030746;</t>
  </si>
  <si>
    <t>exon:14631-14793</t>
  </si>
  <si>
    <t>3,3,6,7,19,19,5,6</t>
  </si>
  <si>
    <t>34,42,93,73,71,101,63,27</t>
  </si>
  <si>
    <t>AADN04003412.1:12674|14796+</t>
  </si>
  <si>
    <t>exon:12675-12814,exon:14631-14796</t>
  </si>
  <si>
    <t>41,56,30,64,94,71,45,21,28,152,248,55,83,118,36,37,88,42</t>
  </si>
  <si>
    <t>44,15,19,63,28,12,25,17,11,25,30,9,15,17,6,20,23,13</t>
  </si>
  <si>
    <t>AADN04003444.1:12265|12746+</t>
  </si>
  <si>
    <t>ENSGALG00000037527;</t>
  </si>
  <si>
    <t>exon:12521-12746</t>
  </si>
  <si>
    <t>3,4,7,6,5,20,18,8,6,2,2,6,5,2,2</t>
  </si>
  <si>
    <t>TNPO2</t>
  </si>
  <si>
    <t>AADN04003552.1:8121|15586-</t>
  </si>
  <si>
    <t>intergenic_region:8122-8212,intergenic_region:11982-12035,intergenic_region:15487-15586</t>
  </si>
  <si>
    <t>25,8,14,14,9,11,10,7,8,8,4,7,5,4,3</t>
  </si>
  <si>
    <t>44,35,47,90,128,66,79,94,63,44,68,66,50,28,29</t>
  </si>
  <si>
    <t>AADN04003689.1:5739|6189+</t>
  </si>
  <si>
    <t>intergenic_region:5740-6189</t>
  </si>
  <si>
    <t>AADN04003871.1:3939|7077-</t>
  </si>
  <si>
    <t>intergenic_region:3940-4030,intergenic_region:5075-5216,intergenic_region:6961-7077</t>
  </si>
  <si>
    <t>52,75,21,69,86,19,57,69,25,98,178,40,53,88,22,34,55,25</t>
  </si>
  <si>
    <t>133,110,126,228,266,144,107,155,86,86,166,58,111,94,56,64,99,65</t>
  </si>
  <si>
    <t>AADN04003871.1:5074|12052-</t>
  </si>
  <si>
    <t>intergenic_region:5075-5216,intergenic_region:6961-7077</t>
  </si>
  <si>
    <t>AADN04003871.1:5074|7077-</t>
  </si>
  <si>
    <t>33,51,55,68,103,58,49,37,42,86,146,40,68,92,30,30,44,33</t>
  </si>
  <si>
    <t>135,148,107,222,310,141,145,198,92,133,263,67,140,123,67,66,115,61</t>
  </si>
  <si>
    <t>AADN04003971.1:5536|6019-</t>
  </si>
  <si>
    <t>ENSGALG00000039181;</t>
  </si>
  <si>
    <t>exon:5537-5608,exon:5837-6019</t>
  </si>
  <si>
    <t>4,4,5,4,5,4,2,2</t>
  </si>
  <si>
    <t>302,390,53,112,137,50,75,44</t>
  </si>
  <si>
    <t>AADN04004214.1:14989|15265+</t>
  </si>
  <si>
    <t>ENSGALG00000040807;</t>
  </si>
  <si>
    <t>exon:14990-15095,exon:15201-15265</t>
  </si>
  <si>
    <t>164,319,86,47</t>
  </si>
  <si>
    <t>DMTN</t>
  </si>
  <si>
    <t>AADN04004297.1:716|1327+</t>
  </si>
  <si>
    <t>ENSGALG00000040741;</t>
  </si>
  <si>
    <t>exon:717-790,exon:1178-1327</t>
  </si>
  <si>
    <t>10,8,7,7,6,6,5,7,9,4,2,3</t>
  </si>
  <si>
    <t>139,75,95,153,160,158,53,103,118,62,59,52</t>
  </si>
  <si>
    <t>AADN04004468.1:6069|7068+</t>
  </si>
  <si>
    <t>intergenic_region:6070-6213,intergenic_region:6930-7068</t>
  </si>
  <si>
    <t>187,184,187,82,108,111,137,184,106,75,36,60,66</t>
  </si>
  <si>
    <t>AADN04004718.1:4507|7722+</t>
  </si>
  <si>
    <t>intergenic_region:4508-4680,intergenic_region:7632-7722</t>
  </si>
  <si>
    <t>7,5,5,3,3,5,5,3,2</t>
  </si>
  <si>
    <t>139,98,404,202,168,86,145,230,115</t>
  </si>
  <si>
    <t>AADN04004877.1:2610|2982-</t>
  </si>
  <si>
    <t>intergenic_region:2611-2982</t>
  </si>
  <si>
    <t>7,15,15,6,12,5,12,3,7,11,2,8,2,5</t>
  </si>
  <si>
    <t>54,48,39,85,92,95,74,57,36,27,74,41,62,26</t>
  </si>
  <si>
    <t>AADN04005514.1:4297|7265+</t>
  </si>
  <si>
    <t>ENSGALG00000032777;</t>
  </si>
  <si>
    <t>exon:4298-4426,exon:7146-7265</t>
  </si>
  <si>
    <t>MAF1</t>
  </si>
  <si>
    <t>AADN04005821.1:10610|11135+</t>
  </si>
  <si>
    <t>ENSGALG00000040964;</t>
  </si>
  <si>
    <t>exon:10611-10730,exon:10846-10916,exon:10988-11135</t>
  </si>
  <si>
    <t>AADN04005821.1:4551|5262+</t>
  </si>
  <si>
    <t>intergenic_region:4552-4680,intergenic_region:5210-5262</t>
  </si>
  <si>
    <t>15,30,14</t>
  </si>
  <si>
    <t>AADN04005961.1:5378|5630-</t>
  </si>
  <si>
    <t>intergenic_region:5379-5630</t>
  </si>
  <si>
    <t>4,6,3,5,3,12,27,4,4,19,3,2,3,5</t>
  </si>
  <si>
    <t>AADN04006105.1:2273|6458+</t>
  </si>
  <si>
    <t>ENSGALG00000029790;ENSGALG00000038590;</t>
  </si>
  <si>
    <t>intron:2274-2355</t>
  </si>
  <si>
    <t>2,5,4,3,2</t>
  </si>
  <si>
    <t>13,12,4,4,6</t>
  </si>
  <si>
    <t>AADN04006183.1:733|6878-</t>
  </si>
  <si>
    <t>ENSGALG00000029889;</t>
  </si>
  <si>
    <t>exon:734-884,exon:3954-4047,exon:6738-6878</t>
  </si>
  <si>
    <t>64,62</t>
  </si>
  <si>
    <t>AADN04006241.1:10768|12003+</t>
  </si>
  <si>
    <t>intergenic_region:10769-10942,intergenic_region:11905-12003</t>
  </si>
  <si>
    <t>4,5,4,2,2,4</t>
  </si>
  <si>
    <t>116,81,117,332,197,70</t>
  </si>
  <si>
    <t>AADN04006269.1:9543|9777+</t>
  </si>
  <si>
    <t>ENSGALG00000045595;</t>
  </si>
  <si>
    <t>exon:9544-9777</t>
  </si>
  <si>
    <t>2,10,6,2,4,7,3,3,2,2,2,3</t>
  </si>
  <si>
    <t>29,13,12,56,36,37,15,12,15,15,22,5</t>
  </si>
  <si>
    <t>AADN04006518.1:2932|3895+</t>
  </si>
  <si>
    <t>intergenic_region:2933-3122,intergenic_region:3844-3895</t>
  </si>
  <si>
    <t>5,10,14,4,2,2</t>
  </si>
  <si>
    <t>AADN04006518.1:2932|4828+</t>
  </si>
  <si>
    <t>intergenic_region:2933-3122,intergenic_region:4212-4329,intergenic_region:4722-4828</t>
  </si>
  <si>
    <t>11,2,8,5</t>
  </si>
  <si>
    <t>107,332,86,89</t>
  </si>
  <si>
    <t>AADN04006518.1:4211|4828+</t>
  </si>
  <si>
    <t>intergenic_region:4212-4329,intergenic_region:4722-4828</t>
  </si>
  <si>
    <t>22,41,24,2,11,9,17,3,15,11,9,3,12,10,2,2,4,3</t>
  </si>
  <si>
    <t>99,81,92,292,258,146,131,90,80,45,99,28,125,107,54,83,82,41</t>
  </si>
  <si>
    <t>AADN04006588.1:8358|9422-</t>
  </si>
  <si>
    <t>ENSGALG00000038224;</t>
  </si>
  <si>
    <t>exon:8359-8442,exon:9259-9422</t>
  </si>
  <si>
    <t>AADN04006800.1:7061|7319-</t>
  </si>
  <si>
    <t>intergenic_region:7062-7319</t>
  </si>
  <si>
    <t>199,195,112,67,81,5,39,37,30,51,62,32,56,23,16,19,17</t>
  </si>
  <si>
    <t>48,29,37,85,142,99,106,86,137,19,35,21,56,37,36,25,20</t>
  </si>
  <si>
    <t>AADN04007430.1:9297|10054+</t>
  </si>
  <si>
    <t>ENSGALG00000046162;</t>
  </si>
  <si>
    <t>exon:9298-9401,exon:9856-10054</t>
  </si>
  <si>
    <t>14,15,16,34,30,30,21,6,25,24,36,11,16,10,8,13,23,5</t>
  </si>
  <si>
    <t>7,12,7,26,45,28,35,43,24,11,12,7,30,24,6,18,14,7</t>
  </si>
  <si>
    <t>AADN04007475.1:179|432-</t>
  </si>
  <si>
    <t>ENSGALG00000036600;</t>
  </si>
  <si>
    <t>exon:180-253,exon:351-432</t>
  </si>
  <si>
    <t>145,79,91,345,366,224,226,204,156,82,133,52,87,82,44,56,69,72</t>
  </si>
  <si>
    <t>AADN04007696.1:7715|10476-</t>
  </si>
  <si>
    <t>intergenic_region:10376-10476</t>
  </si>
  <si>
    <t>AADN04007696.1:7715|8497-</t>
  </si>
  <si>
    <t>intergenic_region:7716-7902,intergenic_region:8382-8497</t>
  </si>
  <si>
    <t>4,6,9,3,8,3,3,6,6,4,5,3,3</t>
  </si>
  <si>
    <t>AADN04007696.1:7715|8841-</t>
  </si>
  <si>
    <t>intergenic_region:7716-7902,intergenic_region:8382-8497,intergenic_region:8761-8841</t>
  </si>
  <si>
    <t>23,29,28,9,22,8,6,3,12,18,9,18,7,6,5,7,7</t>
  </si>
  <si>
    <t>150,151,135,183,199,187,35,27,291,398,165,494,326,162,212,352,164</t>
  </si>
  <si>
    <t>AADN04007801.1:7392|7681-</t>
  </si>
  <si>
    <t>ENSGALG00000035898;</t>
  </si>
  <si>
    <t>exon:7393-7527</t>
  </si>
  <si>
    <t>9,12,6,6,9,2,3,2</t>
  </si>
  <si>
    <t>52,39,97,64,49,133,118,91</t>
  </si>
  <si>
    <t>AADN04007878.1:4780|5918+</t>
  </si>
  <si>
    <t>ENSGALG00000034757;</t>
  </si>
  <si>
    <t>exon:4781-4896,exon:5798-5918</t>
  </si>
  <si>
    <t>2,4,4,2,7,4,5,2,3</t>
  </si>
  <si>
    <t>63,228,242,163,100,121,67,93,39</t>
  </si>
  <si>
    <t>AADN04007878.1:4780|5936+</t>
  </si>
  <si>
    <t>exon:4781-4896,exon:5798-5936</t>
  </si>
  <si>
    <t>18,8,14,33,33,56,49,21,36,7,13,6,19,13,7,6,7,4</t>
  </si>
  <si>
    <t>61,55,55,209,222,153,86,115,54,32,71,25,76,59,24,36,36,26</t>
  </si>
  <si>
    <t>AADN04008020.1:5795|7115+</t>
  </si>
  <si>
    <t>ENSGALG00000030599;</t>
  </si>
  <si>
    <t>exon:5796-5953,exon:6025-6148,exon:7006-7115</t>
  </si>
  <si>
    <t>31,34,16,21,18,26,22,11,13,45,25,8,28,23,5,10,16,7</t>
  </si>
  <si>
    <t>25,26,25,51,44,21,26,28,18,14,36,18,19,32,14,19,19,11</t>
  </si>
  <si>
    <t>AADN04008020.1:6721|7115+</t>
  </si>
  <si>
    <t>exon:6722-6914,exon:7006-7115</t>
  </si>
  <si>
    <t>AADN04008020.1:7668|8536+</t>
  </si>
  <si>
    <t>exon:7669-7854,exon:7936-8023,exon:8409-8536</t>
  </si>
  <si>
    <t>45,58,30,23,41,23,34,35,18,40,42,19,24,22,27,7,25,12</t>
  </si>
  <si>
    <t>43,42,29,66,66,53,38,46,26,21,45,16,39,43,17,31,25,21</t>
  </si>
  <si>
    <t>AADN04008044.1:5315|5597+</t>
  </si>
  <si>
    <t>ENSGALG00000041769;</t>
  </si>
  <si>
    <t>exon:5316-5427,exon:5513-5597</t>
  </si>
  <si>
    <t>48,76,32,19,23,22,10,14,15,31,4,20,20,12,8,8,8</t>
  </si>
  <si>
    <t>292,258,327,327,398,240,218,145,106,116,41,100,94,48,60,71,71</t>
  </si>
  <si>
    <t>AADN04008417.1:6277|7196-</t>
  </si>
  <si>
    <t>intergenic_region:6278-6441,intergenic_region:7061-7196</t>
  </si>
  <si>
    <t>98,20</t>
  </si>
  <si>
    <t>AADN04008583.1:889|7455+</t>
  </si>
  <si>
    <t>ENSGALG00000039230;</t>
  </si>
  <si>
    <t>exon:890-1048,exon:7359-7455</t>
  </si>
  <si>
    <t>8,3,4,4,6,6,7,2</t>
  </si>
  <si>
    <t>AADN04008708.1:2125|3236-</t>
  </si>
  <si>
    <t>ENSGALG00000030640;</t>
  </si>
  <si>
    <t>exon:2126-2252,exon:3107-3236</t>
  </si>
  <si>
    <t>AADN04009095.1:3416|3611+</t>
  </si>
  <si>
    <t>intergenic_region:3417-3611</t>
  </si>
  <si>
    <t>AADN04009116.1:3638|7557+</t>
  </si>
  <si>
    <t>intergenic_region:3639-3826,intergenic_region:7449-7557</t>
  </si>
  <si>
    <t>188,242,63</t>
  </si>
  <si>
    <t>AADN04009324.1:7345|7722+</t>
  </si>
  <si>
    <t>ENSGALG00000037805;</t>
  </si>
  <si>
    <t>exon:7346-7722</t>
  </si>
  <si>
    <t>172,120,147,49,94,107,49,40,50,40,58,34,50,24,30,18,37,23</t>
  </si>
  <si>
    <t>RPS19</t>
  </si>
  <si>
    <t>AADN04009324.1:7345|8636+</t>
  </si>
  <si>
    <t>exon:7346-7446,exon:7539-7722,exon:8582-8636</t>
  </si>
  <si>
    <t>88,46,46,49,78,26,57,50,51,49,58,19,45,58,22,16,17,13</t>
  </si>
  <si>
    <t>AADN04009429.1:1099|1845+</t>
  </si>
  <si>
    <t>intergenic_region:1100-1256,intergenic_region:1756-1845</t>
  </si>
  <si>
    <t>AADN04009525.1:3615|4885-</t>
  </si>
  <si>
    <t>intergenic_region:3616-3712</t>
  </si>
  <si>
    <t>19,12,14,3,10,4,12,10,6,4,5,6,3,3,4</t>
  </si>
  <si>
    <t>7,5,5,16,31,10,14,21,11,4,6,14,8,3,11</t>
  </si>
  <si>
    <t>AADN04009534.1:5094|5363+</t>
  </si>
  <si>
    <t>intergenic_region:5095-5363</t>
  </si>
  <si>
    <t>2,8,5,4,2,4,10,2</t>
  </si>
  <si>
    <t>AADN04009916.1:5022|6835+</t>
  </si>
  <si>
    <t>intergenic_region:5023-5106</t>
  </si>
  <si>
    <t>6,7,6,3,8,12,12,4,4,17,7,9,9,4,11,3,5</t>
  </si>
  <si>
    <t>234,173,178,428,372,285,248,200,162,108,149,181,171,71,62,107,81</t>
  </si>
  <si>
    <t>AADN04009923.1:5515|7900+</t>
  </si>
  <si>
    <t>intergenic_region:5516-5626,intergenic_region:7729-7900</t>
  </si>
  <si>
    <t>10,11,5,30,40,28,26,10,6,2,2,3,5,2</t>
  </si>
  <si>
    <t>74,53,50,224,236,213,81,96,125,40,93,67,59,60</t>
  </si>
  <si>
    <t>AADN04009923.1:7728|7900+</t>
  </si>
  <si>
    <t>intergenic_region:7729-7900</t>
  </si>
  <si>
    <t>AADN04010241.1:7791|8010-</t>
  </si>
  <si>
    <t>intergenic_region:7792-8010</t>
  </si>
  <si>
    <t>15,15,8,22,27,21,15,16,39,5,24,37,9,4,11,4</t>
  </si>
  <si>
    <t>195,121,585,365,354,477,227,97,129,61,150,139,75,90,87,63</t>
  </si>
  <si>
    <t>AADN04010256.1:7539|7927+</t>
  </si>
  <si>
    <t>ENSGALG00000031152;</t>
  </si>
  <si>
    <t>exon:7540-7706,exon:7826-7927</t>
  </si>
  <si>
    <t>362,29,99</t>
  </si>
  <si>
    <t>AADN04010631.1:3896|5599-</t>
  </si>
  <si>
    <t>intergenic_region:4869-4936,intergenic_region:5503-5599</t>
  </si>
  <si>
    <t>AADN04010631.1:3896|5603-</t>
  </si>
  <si>
    <t>intergenic_region:4869-4936,intergenic_region:5503-5603</t>
  </si>
  <si>
    <t>2,10,3,9,17,12,11,10,5,4,3,8</t>
  </si>
  <si>
    <t>AADN04010631.1:5502|5766-</t>
  </si>
  <si>
    <t>intergenic_region:5693-5766</t>
  </si>
  <si>
    <t>9,8,12,15,5</t>
  </si>
  <si>
    <t>AADN04011040.1:1208|2013+</t>
  </si>
  <si>
    <t>intergenic_region:1209-1291,intergenic_region:1396-1459,intergenic_region:1946-2013</t>
  </si>
  <si>
    <t>39,82,95,415,226,35,27,9,21,21,5,15,10,2,11,20,10</t>
  </si>
  <si>
    <t>7,7,36,118,37,7,9,14,1,5,0,1,0,1,2,4,3</t>
  </si>
  <si>
    <t>AADN04011339.1:3644|3894-</t>
  </si>
  <si>
    <t>intergenic_region:3645-3894</t>
  </si>
  <si>
    <t>21,40,40,26,24,16,34,24,27,37,25,9,29,15,15,6,3,10</t>
  </si>
  <si>
    <t>175,122,130,507,408,308,114,159,126,38,72,47,81,84,28,35,50,31</t>
  </si>
  <si>
    <t>AADN04011339.1:4962|5203-</t>
  </si>
  <si>
    <t>intergenic_region:4963-5203</t>
  </si>
  <si>
    <t>61,40,42,39,48,30,16,18,12,56,31,13,33,34,6,13,10,16</t>
  </si>
  <si>
    <t>181,140,163,605,531,384,161,182,157,42,97,48,116,116,37,37,57,42</t>
  </si>
  <si>
    <t>AADN04011538.1:780|2321-</t>
  </si>
  <si>
    <t>intergenic_region:781-873,intergenic_region:2094-2321</t>
  </si>
  <si>
    <t>2,3,2,3,4</t>
  </si>
  <si>
    <t>44,55,41,36,27</t>
  </si>
  <si>
    <t>AADN04011608.1:4009|4513+</t>
  </si>
  <si>
    <t>ENSGALG00000038714;</t>
  </si>
  <si>
    <t>intron:4436-4513</t>
  </si>
  <si>
    <t>NDUFB7</t>
  </si>
  <si>
    <t>AADN04011981.1:3992|6466+</t>
  </si>
  <si>
    <t>intergenic_region:3993-4115,intergenic_region:6338-6466</t>
  </si>
  <si>
    <t>26,19,11,3,5,5,7,8,4,2,11,4</t>
  </si>
  <si>
    <t>766,357,478,820,969,376,278,200,272,89,399,130</t>
  </si>
  <si>
    <t>AADN04012186.1:3976|5017+</t>
  </si>
  <si>
    <t>ENSGALG00000030105;</t>
  </si>
  <si>
    <t>exon:3977-4089</t>
  </si>
  <si>
    <t>6,13,3,9,13,12,13,9,10,10,4,6,4</t>
  </si>
  <si>
    <t>77,44,83,173,139,129,112,59,70,128,103,80,85</t>
  </si>
  <si>
    <t>AADN04012438.1:225|946-</t>
  </si>
  <si>
    <t>intergenic_region:226-388,intergenic_region:475-606,intergenic_region:801-946</t>
  </si>
  <si>
    <t>5,5,4,32,16,6,7,10,6,32,3,2,7,2,3,5</t>
  </si>
  <si>
    <t>134,68,64,172,148,120,72,68,64,48,78,18,41,34,39,33</t>
  </si>
  <si>
    <t>AADN04012627.1:5309|5579+</t>
  </si>
  <si>
    <t>ENSGALG00000035403;</t>
  </si>
  <si>
    <t>exon:5310-5579</t>
  </si>
  <si>
    <t>27,32,27,11,10,9,3,5,9,15,13,3,6,6,9,6</t>
  </si>
  <si>
    <t>370,366,338,738,910,502,537,539,445,101,139,83,224,157,113,79</t>
  </si>
  <si>
    <t>AADN04012734.1:4232|6157-</t>
  </si>
  <si>
    <t>ENSGALG00000043877;</t>
  </si>
  <si>
    <t>intron:6084-6157</t>
  </si>
  <si>
    <t>4,5,4,6,3,3,3</t>
  </si>
  <si>
    <t>18,10,12,13,9,10,7</t>
  </si>
  <si>
    <t>AADN04012779.1:4408|4601-</t>
  </si>
  <si>
    <t>ENSGALG00000036121;</t>
  </si>
  <si>
    <t>exon:4409-4601</t>
  </si>
  <si>
    <t>5,4,10,3,5,4,11,4,4,4</t>
  </si>
  <si>
    <t>12,11,45,22,20,4,11,9,11,8</t>
  </si>
  <si>
    <t>AADN04012888.1:4420|4632-</t>
  </si>
  <si>
    <t>intergenic_region:4421-4632</t>
  </si>
  <si>
    <t>21,20,2,4,14,6,11,4,19,12,17,9,5</t>
  </si>
  <si>
    <t>131,105,129,316,339,205,153,188,74,106,149,83,79</t>
  </si>
  <si>
    <t>AADN04013043.1:1157|1436+</t>
  </si>
  <si>
    <t>intergenic_region:1158-1436</t>
  </si>
  <si>
    <t>8,9,11,2,5,2,3,5,5</t>
  </si>
  <si>
    <t>26,18,35,42,14,42,16,43,33</t>
  </si>
  <si>
    <t>AADN04013143.1:5454|5770+</t>
  </si>
  <si>
    <t>ENSGALG00000042844;</t>
  </si>
  <si>
    <t>exon:5455-5552,exon:5658-5770</t>
  </si>
  <si>
    <t>12,8,9,4,4,7,5,6,2,2,2,5</t>
  </si>
  <si>
    <t>111,49,60,264,255,145,134,95,89,94,25,139</t>
  </si>
  <si>
    <t>AADN04013191.1:4221|4998+</t>
  </si>
  <si>
    <t>intergenic_region:4222-4294,intergenic_region:4851-4998</t>
  </si>
  <si>
    <t>4,3,7,2,15,5,6,15,6,2,5,3,7</t>
  </si>
  <si>
    <t>79,41,73,198,925,1361,628,516,397,195,463,506,243</t>
  </si>
  <si>
    <t>AADN04013191.1:4850|5518+</t>
  </si>
  <si>
    <t>ENSGALG00000046647;</t>
  </si>
  <si>
    <t>exon:4851-4998,exon:5416-5518</t>
  </si>
  <si>
    <t>AADN04013191.1:6223|6482+</t>
  </si>
  <si>
    <t>exon:6224-6482</t>
  </si>
  <si>
    <t>6,3,12,26,2,10,3,3</t>
  </si>
  <si>
    <t>83,55,902,1312,631,501,333,527</t>
  </si>
  <si>
    <t>AADN04013206.1:1959|3196+</t>
  </si>
  <si>
    <t>ENSGALG00000045239;</t>
  </si>
  <si>
    <t>exon:1960-2073,exon:3053-3196</t>
  </si>
  <si>
    <t>9,7,12,6,2,4,9,29,17,8,6,4,5,5,3</t>
  </si>
  <si>
    <t>100,68,85,152,152,306,69,547,1238,445,660,332,255,470,241</t>
  </si>
  <si>
    <t>AADN04013263.1:1647|2686+</t>
  </si>
  <si>
    <t>ENSGALG00000031566;</t>
  </si>
  <si>
    <t>exon:1648-1762</t>
  </si>
  <si>
    <t>4,6,6,5,10,5,4,10,11,6,7,5,2</t>
  </si>
  <si>
    <t>53,29,20,77,66,52,14,20,40,9,9,4,11</t>
  </si>
  <si>
    <t>AADN04013704.1:4001|4282-</t>
  </si>
  <si>
    <t>ENSGALG00000046626;</t>
  </si>
  <si>
    <t>exon:4002-4115,exon:4194-4282</t>
  </si>
  <si>
    <t>5,13,5,4,6,12,8,7,5,3,2,3,2</t>
  </si>
  <si>
    <t>125,76,90,355,413,284,141,53,111,123,48,82,75</t>
  </si>
  <si>
    <t>AADN04014309.1:2318|2507-</t>
  </si>
  <si>
    <t>intergenic_region:2319-2507</t>
  </si>
  <si>
    <t>3,4,7,5,14,2,32,5,3,2,3,4</t>
  </si>
  <si>
    <t>38,35,85,55,24,37,85,51,32,55,36,20</t>
  </si>
  <si>
    <t>AADN04014671.1:485|2268+</t>
  </si>
  <si>
    <t>intergenic_region:486-672,intergenic_region:2124-2268</t>
  </si>
  <si>
    <t>4,6,5,8,2,10,5,7,6,3,4</t>
  </si>
  <si>
    <t>29,40,36,22,17,25,23,31,3,14,21</t>
  </si>
  <si>
    <t>AADN04014671.1:485|672+</t>
  </si>
  <si>
    <t>intergenic_region:486-672</t>
  </si>
  <si>
    <t>4,5,3,5,12,8,3,2,2,4</t>
  </si>
  <si>
    <t>27,27,33,42,50,24,20,29,21,20</t>
  </si>
  <si>
    <t>AADN04014671.1:548|2268+</t>
  </si>
  <si>
    <t>intergenic_region:549-672,intergenic_region:2124-2268</t>
  </si>
  <si>
    <t>3,8,4,6,3,2,5,4,15,4,3,3,4,3</t>
  </si>
  <si>
    <t>87,65,83,124,139,92,92,44,78,16,81,68,100,20</t>
  </si>
  <si>
    <t>AADN04015452.1:2784|4886+</t>
  </si>
  <si>
    <t>intergenic_region:2785-2901,intergenic_region:4759-4886</t>
  </si>
  <si>
    <t>AADN04015470.1:494|1893-</t>
  </si>
  <si>
    <t>ENSGALG00000041548;</t>
  </si>
  <si>
    <t>exon:495-638,exon:1784-1893</t>
  </si>
  <si>
    <t>2,4,4,7,3,2,3,5,7,7,15,6,3,2</t>
  </si>
  <si>
    <t>AADN04015740.1:200|1347+</t>
  </si>
  <si>
    <t>intergenic_region:201-314,intergenic_region:1248-1347</t>
  </si>
  <si>
    <t>5,8,4,3,4</t>
  </si>
  <si>
    <t>44,39,31,125,46</t>
  </si>
  <si>
    <t>AADN04015798.1:2413|3439-</t>
  </si>
  <si>
    <t>ENSGALG00000040825;</t>
  </si>
  <si>
    <t>exon:2414-2537,exon:3176-3267,exon:3363-3439</t>
  </si>
  <si>
    <t>12,13,17,5,5,3,2,3</t>
  </si>
  <si>
    <t>302,225,224,682,312,280,236,87</t>
  </si>
  <si>
    <t>AADN04015853.1:838|1848-</t>
  </si>
  <si>
    <t>ENSGALG00000045159;</t>
  </si>
  <si>
    <t>exon:839-909</t>
  </si>
  <si>
    <t>4,4,3,2,24,18,15,8,12,5,11,8,10</t>
  </si>
  <si>
    <t>3,4,5,4,24,65,36,49,52,26,29,51,32</t>
  </si>
  <si>
    <t>AADN04016522.1:1679|2021+</t>
  </si>
  <si>
    <t>intergenic_region:1680-1757,intergenic_region:1860-2021</t>
  </si>
  <si>
    <t>8,4,3,3,3,5,3,4,2,5,2,5,2</t>
  </si>
  <si>
    <t>18,23,88,65,74,50,13,30,14,49,22,21,12</t>
  </si>
  <si>
    <t>AADN04016795.1:1949|2346-</t>
  </si>
  <si>
    <t>intergenic_region:1950-2106,intergenic_region:2235-2346</t>
  </si>
  <si>
    <t>AADN04016795.1:736|2106-</t>
  </si>
  <si>
    <t>intergenic_region:737-868,intergenic_region:1950-2106</t>
  </si>
  <si>
    <t>AADN04016973.1:1595|4172-</t>
  </si>
  <si>
    <t>ENSGALG00000045561;</t>
  </si>
  <si>
    <t>exon:1596-1757,exon:4038-4172</t>
  </si>
  <si>
    <t>43,45,62,34,22,15,21,24,6,9,7,3,9,3,3,4</t>
  </si>
  <si>
    <t>AADN04017406.1:755|1680+</t>
  </si>
  <si>
    <t>ENSGALG00000037896;</t>
  </si>
  <si>
    <t>exon:756-881,exon:1558-1680</t>
  </si>
  <si>
    <t>AADN04018560.1:1604|1947+</t>
  </si>
  <si>
    <t>ENSGALG00000039566;</t>
  </si>
  <si>
    <t>intron:1605-1782</t>
  </si>
  <si>
    <t>10,8,5,5,10,6</t>
  </si>
  <si>
    <t>138,235,146,95,109,75</t>
  </si>
  <si>
    <t>AADN04018578.1:2762|3031+</t>
  </si>
  <si>
    <t>ENSGALG00000035015;</t>
  </si>
  <si>
    <t>exon:2763-3031</t>
  </si>
  <si>
    <t>AADN04021077.1:1221|2181+</t>
  </si>
  <si>
    <t>intergenic_region:1222-1382,intergenic_region:1973-2181</t>
  </si>
  <si>
    <t>23,88,38,2,20,8,3,10,12,5,29,9,3,16,2,5,22,4</t>
  </si>
  <si>
    <t>130,109,143,266,279,217,249,266,118,83,111,48,291,237,94,117,153,70</t>
  </si>
  <si>
    <t>AADN04021077.1:575|1382+</t>
  </si>
  <si>
    <t>intergenic_region:576-724,intergenic_region:1222-1382</t>
  </si>
  <si>
    <t>4,2,2,2,3,2,2,3,10,3,4</t>
  </si>
  <si>
    <t>147,136,265,231,246,110,38,247,198,74,97</t>
  </si>
  <si>
    <t>AADN04022312.1:235|570+</t>
  </si>
  <si>
    <t>intergenic_region:236-363,intergenic_region:460-570</t>
  </si>
  <si>
    <t>5,28</t>
  </si>
  <si>
    <t>AADN04022312.1:245|570+</t>
  </si>
  <si>
    <t>intergenic_region:246-363,intergenic_region:460-570</t>
  </si>
  <si>
    <t>5,2,7,4,10,3,11,14,13,6,3,7,5,4</t>
  </si>
  <si>
    <t>31,11,7,43,48,23,23,13,6,21,3,33,19,6</t>
  </si>
  <si>
    <t>AADN04022791.1:1188|1545-</t>
  </si>
  <si>
    <t>ENSGALG00000033934;ENSGALG00000044010;</t>
  </si>
  <si>
    <t>exon:1189-1545</t>
  </si>
  <si>
    <t>30,7,12,10,11,5,7,4</t>
  </si>
  <si>
    <t>AADN04024114.1:109|417-</t>
  </si>
  <si>
    <t>ENSGALG00000030339;</t>
  </si>
  <si>
    <t>exon:110-417</t>
  </si>
  <si>
    <t>AADN04024512.1:495|681+</t>
  </si>
  <si>
    <t>intergenic_region:496-681</t>
  </si>
  <si>
    <t>AADN04024514.1:1203|1407+</t>
  </si>
  <si>
    <t>intergenic_region:1204-1407</t>
  </si>
  <si>
    <t>AADN04024514.1:1206|1407+</t>
  </si>
  <si>
    <t>intergenic_region:1207-1407</t>
  </si>
  <si>
    <t>AADN04024525.1:668|1478-</t>
  </si>
  <si>
    <t>intergenic_region:669-837,intergenic_region:1361-1478</t>
  </si>
  <si>
    <t>11,15,14,13,13,32,5,12,8,9,4,4,11,6,3,9</t>
  </si>
  <si>
    <t>AADN04024605.1:1011|1275-</t>
  </si>
  <si>
    <t>ENSGALG00000045640;</t>
  </si>
  <si>
    <t>exon:1012-1275</t>
  </si>
  <si>
    <t>83,84,46,53</t>
  </si>
  <si>
    <t>AADN04024605.1:1022|1275-</t>
  </si>
  <si>
    <t>exon:1023-1275</t>
  </si>
  <si>
    <t>AADN04024629.1:4511|5038+</t>
  </si>
  <si>
    <t>intergenic_region:4512-4645</t>
  </si>
  <si>
    <t>mean</t>
    <phoneticPr fontId="1" type="noConversion"/>
  </si>
  <si>
    <t>min</t>
    <phoneticPr fontId="1" type="noConversion"/>
  </si>
  <si>
    <t>max</t>
    <phoneticPr fontId="1" type="noConversion"/>
  </si>
  <si>
    <t>median</t>
    <phoneticPr fontId="1" type="noConversion"/>
  </si>
  <si>
    <t>souce type</t>
    <phoneticPr fontId="1" type="noConversion"/>
  </si>
  <si>
    <t>number</t>
  </si>
  <si>
    <t>CDS</t>
  </si>
  <si>
    <t>intron</t>
  </si>
  <si>
    <t>5UTR</t>
  </si>
  <si>
    <t>3UTR</t>
  </si>
  <si>
    <t>lincRNA</t>
  </si>
  <si>
    <t>intergenic</t>
  </si>
  <si>
    <t>length</t>
  </si>
  <si>
    <t>percent(%)</t>
  </si>
  <si>
    <t>note: 100 represent length is&lt; 100nt.</t>
    <phoneticPr fontId="1" type="noConversion"/>
  </si>
  <si>
    <t>exon number</t>
    <phoneticPr fontId="1" type="noConversion"/>
  </si>
  <si>
    <t>genomic distance</t>
    <phoneticPr fontId="1" type="noConversion"/>
  </si>
  <si>
    <t>&lt;10kb</t>
  </si>
  <si>
    <t>10-20kb</t>
  </si>
  <si>
    <t>20-30kb</t>
  </si>
  <si>
    <t>30-50kb</t>
  </si>
  <si>
    <t>50-100kb</t>
  </si>
  <si>
    <t>host gene length</t>
    <phoneticPr fontId="1" type="noConversion"/>
  </si>
  <si>
    <t>&gt;8000</t>
  </si>
  <si>
    <t>upstream intron length(log10)</t>
    <phoneticPr fontId="1" type="noConversion"/>
  </si>
  <si>
    <t>downstream intron length(log10)</t>
    <phoneticPr fontId="1" type="noConversion"/>
  </si>
  <si>
    <t>all intron length(log10)</t>
    <phoneticPr fontId="1" type="noConversion"/>
  </si>
  <si>
    <t>groupA_groupB</t>
    <phoneticPr fontId="1" type="noConversion"/>
  </si>
  <si>
    <t>circRNA id</t>
    <phoneticPr fontId="1" type="noConversion"/>
  </si>
  <si>
    <t>groupA_readcount</t>
    <phoneticPr fontId="1" type="noConversion"/>
  </si>
  <si>
    <t>groupB_readcount</t>
    <phoneticPr fontId="1" type="noConversion"/>
  </si>
  <si>
    <t>log2FoldChange</t>
  </si>
  <si>
    <t>pval</t>
  </si>
  <si>
    <t>padj</t>
  </si>
  <si>
    <t>chr3:32487177|32495321</t>
  </si>
  <si>
    <t>Z:63559688|63569326</t>
  </si>
  <si>
    <t>chr4:49990652|50010410</t>
  </si>
  <si>
    <t>chr3:25139493|25186214</t>
  </si>
  <si>
    <t>chr20:4291402|4295139</t>
  </si>
  <si>
    <t>chr5:43547661|43548218</t>
  </si>
  <si>
    <t>chr12:4859853|4869268</t>
  </si>
  <si>
    <t>chr20:4294946|4295587</t>
  </si>
  <si>
    <t>chr14:12115810|12117317</t>
  </si>
  <si>
    <t>chr20:4291405|4295139</t>
  </si>
  <si>
    <t>chr13:15831415|15836389</t>
  </si>
  <si>
    <t>chr12:18652019|18654196</t>
  </si>
  <si>
    <t>chr2:116818368|116823140</t>
  </si>
  <si>
    <t>chr2:83371340|83385491</t>
  </si>
  <si>
    <t>chr23:2603304|2603577</t>
  </si>
  <si>
    <t>chr10:7375428|7378967</t>
  </si>
  <si>
    <t>chr18:10059069|10059605</t>
  </si>
  <si>
    <t>chr15:523734|525793</t>
  </si>
  <si>
    <t>chr10:7365060|7367052</t>
  </si>
  <si>
    <t>chr13:15999260|16003788</t>
  </si>
  <si>
    <t>chr11:19285861|19287128</t>
  </si>
  <si>
    <t>chr18:2196547|2197717</t>
  </si>
  <si>
    <t>chr23:5380525|5384728</t>
  </si>
  <si>
    <t>chr1:194816514|194817203</t>
  </si>
  <si>
    <t>chr1:187823791|187841091</t>
  </si>
  <si>
    <t>chr2:83587418|83601438</t>
  </si>
  <si>
    <t>chr2:61913962|61966379</t>
  </si>
  <si>
    <t>chr13:16633259|16648476</t>
  </si>
  <si>
    <t>chr2:47799748|47802307</t>
  </si>
  <si>
    <t>chr4:89674336|89679312</t>
  </si>
  <si>
    <t>chr1:69139108|69146349</t>
  </si>
  <si>
    <t>chr5:2933410|2977516</t>
  </si>
  <si>
    <t>chr8:21345913|21349956</t>
  </si>
  <si>
    <t>chr4:89670851|89679312</t>
  </si>
  <si>
    <t>chr5:27928433|27958120</t>
  </si>
  <si>
    <t>chr1:130323061|130337364</t>
  </si>
  <si>
    <t>chr1:130318780|130319547</t>
  </si>
  <si>
    <t>chr9:23223362|23229956</t>
  </si>
  <si>
    <t>chr3:100620259|100621543</t>
  </si>
  <si>
    <t>chr2:55684195|55684644</t>
  </si>
  <si>
    <t>chr2:142207897|142211314</t>
  </si>
  <si>
    <t>chr8:6369673|6402248</t>
  </si>
  <si>
    <t>Z:45662367|45663090</t>
  </si>
  <si>
    <t>chr2:94505026|94510729</t>
  </si>
  <si>
    <t>chr3:40478181|40486533</t>
  </si>
  <si>
    <t>chr2:94480776|94510729</t>
  </si>
  <si>
    <t>chr15:7858402|7859007</t>
  </si>
  <si>
    <t>chr10:9375098|9375282</t>
  </si>
  <si>
    <t>chr11:14187828|14203624</t>
  </si>
  <si>
    <t>chr2:78926049|78946010</t>
  </si>
  <si>
    <t>chr7:11785459|11822360</t>
  </si>
  <si>
    <t>Z:67446429|67468450</t>
  </si>
  <si>
    <t>Z:67446429|67466030</t>
  </si>
  <si>
    <t>chr2:65271826|65284266</t>
  </si>
  <si>
    <t>chr4:28360350|28361930</t>
  </si>
  <si>
    <t>chr11:9196980|9197703</t>
  </si>
  <si>
    <t>chr1:36645734|36679411</t>
  </si>
  <si>
    <t>chr4:83678299|83678915</t>
  </si>
  <si>
    <t>chr1:140750109|140763098</t>
  </si>
  <si>
    <t>chr3:25108684|25186214</t>
  </si>
  <si>
    <t>chr8:27642755|27669551</t>
  </si>
  <si>
    <t>chr1:36742860|36782516</t>
  </si>
  <si>
    <t>chr2:9160426|9200888</t>
  </si>
  <si>
    <t>chr4:75454693|75464288</t>
  </si>
  <si>
    <t>chr2:92432443|92436295</t>
  </si>
  <si>
    <t>chr4:31884898|31911764</t>
  </si>
  <si>
    <t>chr8:26600681|26645117</t>
  </si>
  <si>
    <t>Z:45770250|45782792</t>
  </si>
  <si>
    <t>chr3:25168559|25186214</t>
  </si>
  <si>
    <t>Z:16684466|16692633</t>
  </si>
  <si>
    <t>chr1:90405243|90418428</t>
  </si>
  <si>
    <t>chr3:25151079|25186214</t>
  </si>
  <si>
    <t>chr4:7506908|7507521</t>
  </si>
  <si>
    <t>chr4:67079163|67086909</t>
  </si>
  <si>
    <t>chr1:27139011|27143326</t>
  </si>
  <si>
    <t>chr1:51817210|51822176</t>
  </si>
  <si>
    <t>chr13:16607636|16648476</t>
  </si>
  <si>
    <t>chr4:89666126|89679312</t>
  </si>
  <si>
    <t>chr26:4324193|4331543</t>
  </si>
  <si>
    <t>chr7:11313425|11314804</t>
  </si>
  <si>
    <t>chr5:5328718|5332058</t>
  </si>
  <si>
    <t>chr2:126983507|126984633</t>
  </si>
  <si>
    <t>chr8:9853558|9859778</t>
  </si>
  <si>
    <t>chr8:28502208|28503692</t>
  </si>
  <si>
    <t>chr1:96574281|96577787</t>
  </si>
  <si>
    <t>chr10:1871041|1872274</t>
  </si>
  <si>
    <t>KQ759548.1:10188|11474</t>
  </si>
  <si>
    <t>chr2:98710977|98719406</t>
  </si>
  <si>
    <t>chr28:282936|294843</t>
  </si>
  <si>
    <t>chr3:21781960|21789152</t>
  </si>
  <si>
    <t>chr1:113295274|113299349</t>
  </si>
  <si>
    <t>chr6:35160173|35161243</t>
  </si>
  <si>
    <t>chr2:89340061|89346964</t>
  </si>
  <si>
    <t>chr21:6524421|6524636</t>
  </si>
  <si>
    <t>Z:68661985|68662589</t>
  </si>
  <si>
    <t>p[;</t>
    <phoneticPr fontId="1" type="noConversion"/>
  </si>
  <si>
    <t>gene_name</t>
  </si>
  <si>
    <t>feature_id</t>
  </si>
  <si>
    <t>FS1T_FPKM</t>
  </si>
  <si>
    <t>FS2T_FPKM</t>
  </si>
  <si>
    <t>log2(foldchange)</t>
  </si>
  <si>
    <t>pvalue</t>
  </si>
  <si>
    <t>qvalue</t>
  </si>
  <si>
    <t>ENSGALT00000085531</t>
  </si>
  <si>
    <t>ENSGALG00000011593</t>
  </si>
  <si>
    <t>TMEM177</t>
  </si>
  <si>
    <t>transcript</t>
  </si>
  <si>
    <t>ENSGALT00000076227</t>
  </si>
  <si>
    <t>ENSGALG00000009369</t>
  </si>
  <si>
    <t>PRDX3</t>
  </si>
  <si>
    <t>ENSGALT00000088607</t>
  </si>
  <si>
    <t>ENSGALG00000031120</t>
  </si>
  <si>
    <t>ENSGALT00000068775</t>
  </si>
  <si>
    <t>ENSGALG00000010026</t>
  </si>
  <si>
    <t>ENSGALT00000054965</t>
  </si>
  <si>
    <t>ENSGALG00000041736</t>
  </si>
  <si>
    <t>FSTL5</t>
  </si>
  <si>
    <t>ENSGALT00000023868</t>
  </si>
  <si>
    <t>ENSGALG00000014786</t>
  </si>
  <si>
    <t>ENSGALT00000075854</t>
  </si>
  <si>
    <t>ENSGALG00000009932</t>
  </si>
  <si>
    <t>ENSGALT00000077203</t>
  </si>
  <si>
    <t>ENSGALG00000011592</t>
  </si>
  <si>
    <t>ENSGALT00000063298</t>
  </si>
  <si>
    <t>ENSGALG00000003126</t>
  </si>
  <si>
    <t>ENSGALT00000069051</t>
  </si>
  <si>
    <t>ENSGALG00000001331</t>
  </si>
  <si>
    <t>ST14</t>
  </si>
  <si>
    <t>ENSGALT00000052890</t>
  </si>
  <si>
    <t>ENSGALG00000026757</t>
  </si>
  <si>
    <t>ENSGALT00000054756</t>
  </si>
  <si>
    <t>ENSGALG00000013605</t>
  </si>
  <si>
    <t>ENSGALT00000022189</t>
  </si>
  <si>
    <t>ENSGALG00000013642</t>
  </si>
  <si>
    <t>ENSGALT00000080140</t>
  </si>
  <si>
    <t>ENSGALG00000033301</t>
  </si>
  <si>
    <t>ENSGALT00000078327</t>
  </si>
  <si>
    <t>ENSGALG00000016955</t>
  </si>
  <si>
    <t>ENSGALT00000082685</t>
  </si>
  <si>
    <t>ENSGALG00000014083</t>
  </si>
  <si>
    <t>ENSGALT00000078568</t>
  </si>
  <si>
    <t>ENSGALG00000034249</t>
  </si>
  <si>
    <t>ENSGALT00000085780</t>
  </si>
  <si>
    <t>ENSGALG00000039985</t>
  </si>
  <si>
    <t>ENSGALT00000076791</t>
  </si>
  <si>
    <t>ENSGALG00000010956</t>
  </si>
  <si>
    <t>TTC21B</t>
  </si>
  <si>
    <t>ENSGALT00000075508</t>
  </si>
  <si>
    <t>ENSGALG00000016430</t>
  </si>
  <si>
    <t>ENSGALT00000009999</t>
  </si>
  <si>
    <t>ENSGALG00000006197</t>
  </si>
  <si>
    <t>ENSGALT00000087807</t>
  </si>
  <si>
    <t>ENSGALG00000044324</t>
  </si>
  <si>
    <t>ENSGALT00000067289</t>
  </si>
  <si>
    <t>ENSGALG00000029896</t>
  </si>
  <si>
    <t>ENSGALT00000052942</t>
  </si>
  <si>
    <t>ENSGALG00000031579</t>
  </si>
  <si>
    <t>ENSGALT00000056916</t>
  </si>
  <si>
    <t>ENSGALG00000038651</t>
  </si>
  <si>
    <t>ENSGALT00000088308</t>
  </si>
  <si>
    <t>ENSGALG00000002144</t>
  </si>
  <si>
    <t>THRAP3</t>
  </si>
  <si>
    <t>ENSGALT00000085801</t>
  </si>
  <si>
    <t>ENSGALG00000007153</t>
  </si>
  <si>
    <t>ENSGALT00000075114</t>
  </si>
  <si>
    <t>ENSGALG00000040891</t>
  </si>
  <si>
    <t>ENSGALT00000044324</t>
  </si>
  <si>
    <t>ENSGALG00000010995</t>
  </si>
  <si>
    <t>ITGB3BP</t>
  </si>
  <si>
    <t>ENSGALT00000077706</t>
  </si>
  <si>
    <t>ENSGALG00000010053</t>
  </si>
  <si>
    <t>ENSGALT00000056105</t>
  </si>
  <si>
    <t>ENSGALG00000007965</t>
  </si>
  <si>
    <t>ENSGALT00000068802</t>
  </si>
  <si>
    <t>ENSGALG00000009070</t>
  </si>
  <si>
    <t>ENSGALT00000059938</t>
  </si>
  <si>
    <t>ENSGALG00000040566</t>
  </si>
  <si>
    <t>ENSGALT00000085342</t>
  </si>
  <si>
    <t>ENSGALG00000041401</t>
  </si>
  <si>
    <t>ENSGALT00000085992</t>
  </si>
  <si>
    <t>ENSGALG00000001429</t>
  </si>
  <si>
    <t>ENSGALT00000039164</t>
  </si>
  <si>
    <t>ENSGALG00000003446</t>
  </si>
  <si>
    <t>PRLR</t>
  </si>
  <si>
    <t>ENSGALT00000087514</t>
  </si>
  <si>
    <t>ENSGALT00000059016</t>
  </si>
  <si>
    <t>ENSGALG00000001258</t>
  </si>
  <si>
    <t>NUMA1</t>
  </si>
  <si>
    <t>ENSGALT00000090196</t>
  </si>
  <si>
    <t>ENSGALG00000027245</t>
  </si>
  <si>
    <t>GLOD4</t>
  </si>
  <si>
    <t>ENSGALT00000055431</t>
  </si>
  <si>
    <t>ENSGALG00000010879</t>
  </si>
  <si>
    <t>ENSGALT00000054356</t>
  </si>
  <si>
    <t>ENSGALG00000014261</t>
  </si>
  <si>
    <t>ENSGALT00000063134</t>
  </si>
  <si>
    <t>ENSGALG00000031404</t>
  </si>
  <si>
    <t>ENSGALT00000053511</t>
  </si>
  <si>
    <t>ENSGALG00000012484</t>
  </si>
  <si>
    <t>ENSGALT00000083195</t>
  </si>
  <si>
    <t>ENSGALG00000035604</t>
  </si>
  <si>
    <t>ENSGALT00000083622</t>
  </si>
  <si>
    <t>ENSGALG00000002388</t>
  </si>
  <si>
    <t>ENSGALT00000054888</t>
  </si>
  <si>
    <t>ENSGALG00000017002</t>
  </si>
  <si>
    <t>ENSGALT00000066300</t>
  </si>
  <si>
    <t>ENSGALG00000032313</t>
  </si>
  <si>
    <t>KDELR3</t>
  </si>
  <si>
    <t>ENSGALT00000070677</t>
  </si>
  <si>
    <t>ENSGALG00000037690</t>
  </si>
  <si>
    <t>ENSGALT00000065800</t>
  </si>
  <si>
    <t>ENSGALG00000014276</t>
  </si>
  <si>
    <t>CIR1</t>
  </si>
  <si>
    <t>ENSGALT00000087187</t>
  </si>
  <si>
    <t>ENSGALG00000011967</t>
  </si>
  <si>
    <t>ENSGALT00000083374</t>
  </si>
  <si>
    <t>ENSGALG00000030011</t>
  </si>
  <si>
    <t>ENSGALT00000009562</t>
  </si>
  <si>
    <t>ENSGALG00000005944</t>
  </si>
  <si>
    <t>ENSGALT00000078792</t>
  </si>
  <si>
    <t>ENSGALG00000017128</t>
  </si>
  <si>
    <t>SKA3</t>
  </si>
  <si>
    <t>ENSGALT00000040382</t>
  </si>
  <si>
    <t>ENSGALG00000001630</t>
  </si>
  <si>
    <t>ENSGALT00000089333</t>
  </si>
  <si>
    <t>ENSGALT00000080280</t>
  </si>
  <si>
    <t>ENSGALG00000002141</t>
  </si>
  <si>
    <t>ENSGALT00000074683</t>
  </si>
  <si>
    <t>ENSGALG00000031997</t>
  </si>
  <si>
    <t>SFRP4</t>
  </si>
  <si>
    <t>ENSGALT00000080286</t>
  </si>
  <si>
    <t>ENSGALG00000039964</t>
  </si>
  <si>
    <t>ENSGALT00000050234</t>
  </si>
  <si>
    <t>ENSGALG00000013872</t>
  </si>
  <si>
    <t>SEH1L</t>
  </si>
  <si>
    <t>ENSGALT00000085034</t>
  </si>
  <si>
    <t>ENSGALG00000008506</t>
  </si>
  <si>
    <t>MRPS25</t>
  </si>
  <si>
    <t>ENSGALT00000083408</t>
  </si>
  <si>
    <t>ENSGALG00000009844</t>
  </si>
  <si>
    <t>ACTC1</t>
  </si>
  <si>
    <t>ENSGALT00000016727</t>
  </si>
  <si>
    <t>ENSGALG00000010283</t>
  </si>
  <si>
    <t>ENSGALT00000046632</t>
  </si>
  <si>
    <t>ENSGALT00000089088</t>
  </si>
  <si>
    <t>ENSGALG00000016921</t>
  </si>
  <si>
    <t>ENSGALT00000087167</t>
  </si>
  <si>
    <t>ENSGALG00000031982</t>
  </si>
  <si>
    <t>SDF2L1</t>
  </si>
  <si>
    <t>ENSGALT00000049460</t>
  </si>
  <si>
    <t>ENSGALG00000006068</t>
  </si>
  <si>
    <t>ENSGALT00000058359</t>
  </si>
  <si>
    <t>ENSGALG00000002013</t>
  </si>
  <si>
    <t>ENSGALT00000040554</t>
  </si>
  <si>
    <t>ENSGALG00000007659</t>
  </si>
  <si>
    <t>HYOU1</t>
  </si>
  <si>
    <t>ENSGALT00000069352</t>
  </si>
  <si>
    <t>ENSGALG00000035219</t>
  </si>
  <si>
    <t>ALB</t>
  </si>
  <si>
    <t>ENSGALT00000070417</t>
  </si>
  <si>
    <t>ENSGALT00000056488</t>
  </si>
  <si>
    <t>ENSGALG00000034436</t>
  </si>
  <si>
    <t>CEL</t>
  </si>
  <si>
    <t>ENSGALT00000088724</t>
  </si>
  <si>
    <t>ENSGALG00000011086</t>
  </si>
  <si>
    <t>ENSGALT00000002370</t>
  </si>
  <si>
    <t>ENSGALG00000001559</t>
  </si>
  <si>
    <t>ZP3</t>
  </si>
  <si>
    <t>ENSGALT00000072248</t>
  </si>
  <si>
    <t>ENSGALG00000037951</t>
  </si>
  <si>
    <t>ENSGALT00000049675</t>
  </si>
  <si>
    <t>ENSGALG00000008459</t>
  </si>
  <si>
    <t>ENSGALT00000053800</t>
  </si>
  <si>
    <t>ENSGALG00000035282</t>
  </si>
  <si>
    <t>IGF2</t>
  </si>
  <si>
    <t>ENSGALT00000047593</t>
  </si>
  <si>
    <t>ENSGALG00000028849</t>
  </si>
  <si>
    <t>ENSGALT00000004153</t>
  </si>
  <si>
    <t>ENSGALG00000002637</t>
  </si>
  <si>
    <t>RBP7</t>
  </si>
  <si>
    <t>ENSGALT00000051777</t>
  </si>
  <si>
    <t>ENSGALG00000008945</t>
  </si>
  <si>
    <t>NEXN</t>
  </si>
  <si>
    <t>ENSGALT00000043390</t>
  </si>
  <si>
    <t>ENSGALG00000025842</t>
  </si>
  <si>
    <t>ENSGALT00000005128</t>
  </si>
  <si>
    <t>ENSGALG00000003242</t>
  </si>
  <si>
    <t>STAR</t>
  </si>
  <si>
    <t>ENSGALT00000054973</t>
  </si>
  <si>
    <t>ENSGALG00000034655</t>
  </si>
  <si>
    <t>ENSGALT00000024611</t>
  </si>
  <si>
    <t>ENSGALG00000015253</t>
  </si>
  <si>
    <t>COL8A1</t>
  </si>
  <si>
    <t>ENSGALT00000025190</t>
  </si>
  <si>
    <t>ENSGALG00000015624</t>
  </si>
  <si>
    <t>ENSGALT00000010253</t>
  </si>
  <si>
    <t>ENSGALG00000006343</t>
  </si>
  <si>
    <t>ENSGALT00000087108</t>
  </si>
  <si>
    <t>ENSGALG00000038635</t>
  </si>
  <si>
    <t>ENSGALT00000000320</t>
  </si>
  <si>
    <t>ENSGALG00000000241</t>
  </si>
  <si>
    <t>STARD4</t>
  </si>
  <si>
    <t>ENSGALT00000073198</t>
  </si>
  <si>
    <t>ENSGALG00000034130</t>
  </si>
  <si>
    <t>ENSGALT00000015566</t>
  </si>
  <si>
    <t>ENSGALG00000009560</t>
  </si>
  <si>
    <t>ENSGALT00000013137</t>
  </si>
  <si>
    <t>ENSGALG00000008094</t>
  </si>
  <si>
    <t>ENSGALT00000024891</t>
  </si>
  <si>
    <t>ENSGALG00000015433</t>
  </si>
  <si>
    <t>ENSGALT00000061235</t>
  </si>
  <si>
    <t>ENSGALG00000032506</t>
  </si>
  <si>
    <t>ENSGALT00000024240</t>
  </si>
  <si>
    <t>ENSGALG00000015030</t>
  </si>
  <si>
    <t>ENSGALT00000065508</t>
  </si>
  <si>
    <t>ENSGALG00000029264</t>
  </si>
  <si>
    <t>PI15</t>
  </si>
  <si>
    <t>ENSGALT00000016922</t>
  </si>
  <si>
    <t>ENSGALG00000010391</t>
  </si>
  <si>
    <t>ENSGALT00000044841</t>
  </si>
  <si>
    <t>ENSGALG00000028685</t>
  </si>
  <si>
    <t>ENSGALT00000084796</t>
  </si>
  <si>
    <t>ENSGALG00000030376</t>
  </si>
  <si>
    <t>ENSGALT00000016581</t>
  </si>
  <si>
    <t>ENSGALG00000010200</t>
  </si>
  <si>
    <t>ENSGALT00000023336</t>
  </si>
  <si>
    <t>ENSGALG00000014453</t>
  </si>
  <si>
    <t>FAM46C</t>
  </si>
  <si>
    <t>ENSGALT00000058080</t>
  </si>
  <si>
    <t>ENSGALG00000029446</t>
  </si>
  <si>
    <t>ENSGALT00000040123</t>
  </si>
  <si>
    <t>ENSGALG00000008198</t>
  </si>
  <si>
    <t>TPCN3</t>
  </si>
  <si>
    <t>ENSGALT00000003012</t>
  </si>
  <si>
    <t>ENSGALG00000001946</t>
  </si>
  <si>
    <t>RSPO1</t>
  </si>
  <si>
    <t>ENSGALT00000051026</t>
  </si>
  <si>
    <t>ENSGALG00000036883</t>
  </si>
  <si>
    <t>ENSGALT00000046117</t>
  </si>
  <si>
    <t>ENSGALG00000014537</t>
  </si>
  <si>
    <t>BMF</t>
  </si>
  <si>
    <t>ENSGALT00000032201</t>
  </si>
  <si>
    <t>ENSGALG00000010769</t>
  </si>
  <si>
    <t>HPGD</t>
  </si>
  <si>
    <t>ENSGALT00000008896</t>
  </si>
  <si>
    <t>ENSGALG00000005547</t>
  </si>
  <si>
    <t>ENSGALT00000016531</t>
  </si>
  <si>
    <t>ENSGALG00000010166</t>
  </si>
  <si>
    <t>VLDLR</t>
  </si>
  <si>
    <t>ENSGALT00000021603</t>
  </si>
  <si>
    <t>ENSGALG00000013225</t>
  </si>
  <si>
    <t>ENSGALT00000076082</t>
  </si>
  <si>
    <t>ENSGALG00000035309</t>
  </si>
  <si>
    <t>ENSGALT00000079652</t>
  </si>
  <si>
    <t>ENSGALG00000010129</t>
  </si>
  <si>
    <t>PLK3</t>
  </si>
  <si>
    <t>ENSGALT00000026150</t>
  </si>
  <si>
    <t>ENSGALG00000016221</t>
  </si>
  <si>
    <t>EFHC2</t>
  </si>
  <si>
    <t>ENSGALT00000086934</t>
  </si>
  <si>
    <t>ENSGALG00000000409</t>
  </si>
  <si>
    <t>CHMP7</t>
  </si>
  <si>
    <t>ENSGALT00000027516</t>
  </si>
  <si>
    <t>ENSGALG00000017031</t>
  </si>
  <si>
    <t>ENSGALT00000037261</t>
  </si>
  <si>
    <t>ENSGALG00000015345</t>
  </si>
  <si>
    <t>ENSGALT00000015790</t>
  </si>
  <si>
    <t>ENSGALG00000009700</t>
  </si>
  <si>
    <t>PDK4</t>
  </si>
  <si>
    <t>ENSGALT00000012933</t>
  </si>
  <si>
    <t>ENSGALG00000007964</t>
  </si>
  <si>
    <t>CASTOR1</t>
  </si>
  <si>
    <t>ENSGALT00000045852</t>
  </si>
  <si>
    <t>ENSGALG00000028250</t>
  </si>
  <si>
    <t>ANKRD22</t>
  </si>
  <si>
    <t>ENSGALT00000018840</t>
  </si>
  <si>
    <t>ENSGALG00000011551</t>
  </si>
  <si>
    <t>JCHAIN</t>
  </si>
  <si>
    <t>ENSGALT00000020934</t>
  </si>
  <si>
    <t>ENSGALG00000012834</t>
  </si>
  <si>
    <t>ENSGALT00000057948</t>
  </si>
  <si>
    <t>ENSGALT00000040522</t>
  </si>
  <si>
    <t>ENSGALG00000007839</t>
  </si>
  <si>
    <t>ENSGALT00000013786</t>
  </si>
  <si>
    <t>ENSGALT00000086718</t>
  </si>
  <si>
    <t>ENSGALT00000014889</t>
  </si>
  <si>
    <t>ENSGALG00000009145</t>
  </si>
  <si>
    <t>ENSGALT00000003371</t>
  </si>
  <si>
    <t>ENSGALG00000002150</t>
  </si>
  <si>
    <t>ENSGALT00000026260</t>
  </si>
  <si>
    <t>ENSGALG00000016287</t>
  </si>
  <si>
    <t>ENSGALT00000088783</t>
  </si>
  <si>
    <t>ENSGALG00000029022</t>
  </si>
  <si>
    <t>ENSGALT00000053733</t>
  </si>
  <si>
    <t>ENSGALG00000038606</t>
  </si>
  <si>
    <t>ENSGALT00000049891</t>
  </si>
  <si>
    <t>ENSGALG00000035068</t>
  </si>
  <si>
    <t>ENSGALT00000086251</t>
  </si>
  <si>
    <t>ENSGALG00000045740</t>
  </si>
  <si>
    <t>ENSGALT00000088938</t>
  </si>
  <si>
    <t>ENSGALG00000045179</t>
  </si>
  <si>
    <t>ENSGALT00000001324</t>
  </si>
  <si>
    <t>ENSGALG00000000902</t>
  </si>
  <si>
    <t>KDF1</t>
  </si>
  <si>
    <t>ENSGALT00000027549</t>
  </si>
  <si>
    <t>ENSGALG00000017052</t>
  </si>
  <si>
    <t>CCNA1</t>
  </si>
  <si>
    <t>ENSGALT00000009519</t>
  </si>
  <si>
    <t>ENSGALG00000021139</t>
  </si>
  <si>
    <t>ENSGALT00000006843</t>
  </si>
  <si>
    <t>ENSGALG00000004297</t>
  </si>
  <si>
    <t>DNAH1</t>
  </si>
  <si>
    <t>ENSGALT00000074820</t>
  </si>
  <si>
    <t>ENSGALG00000035743</t>
  </si>
  <si>
    <t>ATP2C2</t>
  </si>
  <si>
    <t>ENSGALT00000010293</t>
  </si>
  <si>
    <t>ENSGALG00000006368</t>
  </si>
  <si>
    <t>PTPN5</t>
  </si>
  <si>
    <t>ENSGALT00000026231</t>
  </si>
  <si>
    <t>ENSGALG00000016268</t>
  </si>
  <si>
    <t>ENSGALT00000044685</t>
  </si>
  <si>
    <t>ENSGALG00000026862</t>
  </si>
  <si>
    <t>CLDN1</t>
  </si>
  <si>
    <t>ENSGALT00000031460</t>
  </si>
  <si>
    <t>ENSGALG00000000299</t>
  </si>
  <si>
    <t>PKP1</t>
  </si>
  <si>
    <t>ENSGALT00000006617</t>
  </si>
  <si>
    <t>ENSGALG00000004162</t>
  </si>
  <si>
    <t>SLC16A6</t>
  </si>
  <si>
    <t>ENSGALT00000081836</t>
  </si>
  <si>
    <t>ENSGALG00000040418</t>
  </si>
  <si>
    <t>ENSGALT00000023784</t>
  </si>
  <si>
    <t>ENSGALG00000014750</t>
  </si>
  <si>
    <t>ENSGALT00000069883</t>
  </si>
  <si>
    <t>ENSGALG00000010733</t>
  </si>
  <si>
    <t>ENSGALT00000004916</t>
  </si>
  <si>
    <t>ENSGALG00000003114</t>
  </si>
  <si>
    <t>NOG</t>
  </si>
  <si>
    <t>ENSGALT00000020126</t>
  </si>
  <si>
    <t>ENSGALG00000012317</t>
  </si>
  <si>
    <t>ADGB</t>
  </si>
  <si>
    <t>ENSGALT00000006682</t>
  </si>
  <si>
    <t>ENSGALG00000004199</t>
  </si>
  <si>
    <t>TMEM184A</t>
  </si>
  <si>
    <t>ENSGALT00000029195</t>
  </si>
  <si>
    <t>ENSGALG00000011635</t>
  </si>
  <si>
    <t>TFCP2L1</t>
  </si>
  <si>
    <t>ENSGALT00000019750</t>
  </si>
  <si>
    <t>ENSGALG00000012092</t>
  </si>
  <si>
    <t>ESYT3</t>
  </si>
  <si>
    <t>ENSGALT00000005095</t>
  </si>
  <si>
    <t>ENSGALG00000003217</t>
  </si>
  <si>
    <t>ENSGALT00000012478</t>
  </si>
  <si>
    <t>ENSGALG00000007701</t>
  </si>
  <si>
    <t>B3GNT7</t>
  </si>
  <si>
    <t>ENSGALT00000000423</t>
  </si>
  <si>
    <t>ENSGALG00000000317</t>
  </si>
  <si>
    <t>NEFM</t>
  </si>
  <si>
    <t>ENSGALT00000084070</t>
  </si>
  <si>
    <t>ENSGALG00000044279</t>
  </si>
  <si>
    <t>ENSGALT00000081076</t>
  </si>
  <si>
    <t>ENSGALG00000030588</t>
  </si>
  <si>
    <t>ENSGALT00000038238</t>
  </si>
  <si>
    <t>ENSGALG00000011358</t>
  </si>
  <si>
    <t>WNT6</t>
  </si>
  <si>
    <t>ENSGALT00000055470</t>
  </si>
  <si>
    <t>ENSGALG00000043121</t>
  </si>
  <si>
    <t>ENSGALT00000034416</t>
  </si>
  <si>
    <t>ENSGALG00000021340</t>
  </si>
  <si>
    <t>CA9</t>
  </si>
  <si>
    <t>ENSGALT00000020927</t>
  </si>
  <si>
    <t>ENSGALG00000012830</t>
  </si>
  <si>
    <t>ENSGALT00000009642</t>
  </si>
  <si>
    <t>ENSGALG00000005995</t>
  </si>
  <si>
    <t>SLC13A5</t>
  </si>
  <si>
    <t>ENSGALT00000045029</t>
  </si>
  <si>
    <t>ENSGALG00000026163</t>
  </si>
  <si>
    <t>ENSGALT00000021539</t>
  </si>
  <si>
    <t>ENSGALG00000013183</t>
  </si>
  <si>
    <t>TERT</t>
  </si>
  <si>
    <t>ENSGALT00000014156</t>
  </si>
  <si>
    <t>ENSGALG00000008697</t>
  </si>
  <si>
    <t>RBM20</t>
  </si>
  <si>
    <t>ENSGALT00000074587</t>
  </si>
  <si>
    <t>ENSGALG00000007792</t>
  </si>
  <si>
    <t>PFDN4</t>
  </si>
  <si>
    <t>ENSGALT00000057703</t>
  </si>
  <si>
    <t>ENSGALG00000032108</t>
  </si>
  <si>
    <t>ENSGALT00000016368</t>
  </si>
  <si>
    <t>ENSGALG00000010068</t>
  </si>
  <si>
    <t>KCNK17</t>
  </si>
  <si>
    <t>ENSGALT00000061837</t>
  </si>
  <si>
    <t>ENSGALG00000033634</t>
  </si>
  <si>
    <t>TDRD5</t>
  </si>
  <si>
    <t>ENSGALT00000078974</t>
  </si>
  <si>
    <t>ENSGALG00000035916</t>
  </si>
  <si>
    <t>ENSGALT00000054685</t>
  </si>
  <si>
    <t>ENSGALG00000034621</t>
  </si>
  <si>
    <t>KCNIP4</t>
  </si>
  <si>
    <t>ENSGALT00000003553</t>
  </si>
  <si>
    <t>ENSGALG00000002266</t>
  </si>
  <si>
    <t>OGDHL</t>
  </si>
  <si>
    <t>ENSGALT00000081080</t>
  </si>
  <si>
    <t>ENSGALG00000014769</t>
  </si>
  <si>
    <t>ENSGALT00000027279</t>
  </si>
  <si>
    <t>ENSGALG00000016884</t>
  </si>
  <si>
    <t>SLC15A1</t>
  </si>
  <si>
    <t>ENSGALT00000044226</t>
  </si>
  <si>
    <t>ENSGALG00000026768</t>
  </si>
  <si>
    <t>ENSGALT00000015766</t>
  </si>
  <si>
    <t>ENSGALG00000009687</t>
  </si>
  <si>
    <t>ENSGALT00000010095</t>
  </si>
  <si>
    <t>ENSGALG00000006242</t>
  </si>
  <si>
    <t>PABPN1L</t>
  </si>
  <si>
    <t>ENSGALT00000006484</t>
  </si>
  <si>
    <t>ENSGALG00000004078</t>
  </si>
  <si>
    <t>ENSGALT00000064972</t>
  </si>
  <si>
    <t>ENSGALG00000016456</t>
  </si>
  <si>
    <t>ENSGALT00000083005</t>
  </si>
  <si>
    <t>ENSGALG00000041461</t>
  </si>
  <si>
    <t>DNMT3B</t>
  </si>
  <si>
    <t>ENSGALT00000044550</t>
  </si>
  <si>
    <t>ENSGALG00000026747</t>
  </si>
  <si>
    <t>GTF2A1L</t>
  </si>
  <si>
    <t>ENSGALT00000023006</t>
  </si>
  <si>
    <t>ENSGALG00000014228</t>
  </si>
  <si>
    <t>SMC1B</t>
  </si>
  <si>
    <t>ENSGALT00000045739</t>
  </si>
  <si>
    <t>ENSGALG00000028207</t>
  </si>
  <si>
    <t>ENSGALT00000023915</t>
  </si>
  <si>
    <t>ENSGALG00000014812</t>
  </si>
  <si>
    <t>SIDT1</t>
  </si>
  <si>
    <t>ENSGALT00000018901</t>
  </si>
  <si>
    <t>ENSGALG00000020002</t>
  </si>
  <si>
    <t>SLC22A3</t>
  </si>
  <si>
    <t>ENSGALT00000077721</t>
  </si>
  <si>
    <t>ENSGALG00000034265</t>
  </si>
  <si>
    <t>ZAR1L</t>
  </si>
  <si>
    <t>ENSGALT00000006264</t>
  </si>
  <si>
    <t>ENSGALG00000003931</t>
  </si>
  <si>
    <t>ATOH7</t>
  </si>
  <si>
    <t>ENSGALT00000006252</t>
  </si>
  <si>
    <t>ENSGALG00000003925</t>
  </si>
  <si>
    <t>MYPN</t>
  </si>
  <si>
    <t>ENSGALT00000057070</t>
  </si>
  <si>
    <t>ENSGALG00000037975</t>
  </si>
  <si>
    <t>ENSGALT00000047149</t>
  </si>
  <si>
    <t>ENSGALG00000009877</t>
  </si>
  <si>
    <t>ENSGALT00000023217</t>
  </si>
  <si>
    <t>ENSGALG00000014371</t>
  </si>
  <si>
    <t>LGALS8</t>
  </si>
  <si>
    <t>ENSGALT00000009602</t>
  </si>
  <si>
    <t>ENSGALG00000005972</t>
  </si>
  <si>
    <t>ENSGALT00000074615</t>
  </si>
  <si>
    <t>ENSGALG00000039554</t>
  </si>
  <si>
    <t>ENSGALT00000038740</t>
  </si>
  <si>
    <t>ENSGALG00000023435</t>
  </si>
  <si>
    <t>GATM</t>
  </si>
  <si>
    <t>ENSGALT00000044952</t>
  </si>
  <si>
    <t>ENSGALG00000025729</t>
  </si>
  <si>
    <t>CDK5R2</t>
  </si>
  <si>
    <t>ENSGALT00000087127</t>
  </si>
  <si>
    <t>ENSGALG00000044995</t>
  </si>
  <si>
    <t>ADAD1</t>
  </si>
  <si>
    <t>ENSGALT00000003868</t>
  </si>
  <si>
    <t>ENSGALG00000002452</t>
  </si>
  <si>
    <t>AQP3</t>
  </si>
  <si>
    <t>ENSGALT00000057734</t>
  </si>
  <si>
    <t>ENSGALG00000035565</t>
  </si>
  <si>
    <t>ENSGALT00000056860</t>
  </si>
  <si>
    <t>ENSGALG00000028530</t>
  </si>
  <si>
    <t>ENSGALT00000065003</t>
  </si>
  <si>
    <t>ENSGALG00000032999</t>
  </si>
  <si>
    <t>ENSGALT00000053180</t>
  </si>
  <si>
    <t>ENSGALG00000000059</t>
  </si>
  <si>
    <t>ENSGALT00000077839</t>
  </si>
  <si>
    <t>ENSGALG00000043106</t>
  </si>
  <si>
    <t>WDR17</t>
  </si>
  <si>
    <t>ENSGALT00000014008</t>
  </si>
  <si>
    <t>ENSGALG00000008602</t>
  </si>
  <si>
    <t>SLC39A12</t>
  </si>
  <si>
    <t>ENSGALT00000017794</t>
  </si>
  <si>
    <t>ENSGALG00000010935</t>
  </si>
  <si>
    <t>PTPRQ</t>
  </si>
  <si>
    <t>ENSGALT00000048505</t>
  </si>
  <si>
    <t>ENSGALG00000036258</t>
  </si>
  <si>
    <t>PCDH8</t>
  </si>
  <si>
    <t>ENSGALT00000025167</t>
  </si>
  <si>
    <t>ENSGALG00000015608</t>
  </si>
  <si>
    <t>ADRA2C</t>
  </si>
  <si>
    <t>ENSGALT00000012751</t>
  </si>
  <si>
    <t>ENSGALG00000007853</t>
  </si>
  <si>
    <t>ENSGALT00000073489</t>
  </si>
  <si>
    <t>ENSGALG00000040702</t>
  </si>
  <si>
    <t>ENSGALT00000046438</t>
  </si>
  <si>
    <t>ENSGALG00000005122</t>
  </si>
  <si>
    <t>MYO1H</t>
  </si>
  <si>
    <t>ENSGALT00000021382</t>
  </si>
  <si>
    <t>ENSGALG00000013097</t>
  </si>
  <si>
    <t>SLC15A5</t>
  </si>
  <si>
    <t>ENSGALT00000009614</t>
  </si>
  <si>
    <t>ENSGALG00000005978</t>
  </si>
  <si>
    <t>RBP3</t>
  </si>
  <si>
    <t>ENSGALT00000078058</t>
  </si>
  <si>
    <t>ENSGALG00000039536</t>
  </si>
  <si>
    <t>C8orf22</t>
  </si>
  <si>
    <t>ENSGALT00000001199</t>
  </si>
  <si>
    <t>ENSGALG00000000824</t>
  </si>
  <si>
    <t>ENSGALT00000046851</t>
  </si>
  <si>
    <t>ENSGALG00000041348</t>
  </si>
  <si>
    <t>ENSGALT00000036752</t>
  </si>
  <si>
    <t>ENSGALG00000015404</t>
  </si>
  <si>
    <t>ENSGALT00000012465</t>
  </si>
  <si>
    <t>ENSGALG00000007690</t>
  </si>
  <si>
    <t>TFAP2C</t>
  </si>
  <si>
    <t>ENSGALT00000082106</t>
  </si>
  <si>
    <t>ENSGALG00000003537</t>
  </si>
  <si>
    <t>SGK2</t>
  </si>
  <si>
    <t>ENSGALT00000062818</t>
  </si>
  <si>
    <t>ENSGALG00000030821</t>
  </si>
  <si>
    <t>CBLN4</t>
  </si>
  <si>
    <t>ENSGALT00000087820</t>
  </si>
  <si>
    <t>ENSGALG00000002773</t>
  </si>
  <si>
    <t>SNRPC</t>
  </si>
  <si>
    <t>ENSGALT00000000420</t>
  </si>
  <si>
    <t>ENSGALG00000000314</t>
  </si>
  <si>
    <t>NEFL</t>
  </si>
  <si>
    <t>ENSGALT00000001825</t>
  </si>
  <si>
    <t>ENSGALG00000001206</t>
  </si>
  <si>
    <t>ENSGALT00000026902</t>
  </si>
  <si>
    <t>ENSGALG00000016670</t>
  </si>
  <si>
    <t>ENSGALT00000067706</t>
  </si>
  <si>
    <t>ENSGALG00000030985</t>
  </si>
  <si>
    <t>MYH7B</t>
  </si>
  <si>
    <t>ENSGALT00000014910</t>
  </si>
  <si>
    <t>ENSGALG00000009154</t>
  </si>
  <si>
    <t>ENSGALT00000080352</t>
  </si>
  <si>
    <t>ENSGALG00000041708</t>
  </si>
  <si>
    <t>WNT4</t>
  </si>
  <si>
    <t>ENSGALT00000069934</t>
  </si>
  <si>
    <t>ENSGALG00000040802</t>
  </si>
  <si>
    <t>ENSGALT00000043907</t>
  </si>
  <si>
    <t>ENSGALG00000015799</t>
  </si>
  <si>
    <t>ELAVL2</t>
  </si>
  <si>
    <t>ENSGALT00000063564</t>
  </si>
  <si>
    <t>ENSGALG00000031916</t>
  </si>
  <si>
    <t>ENSGALT00000007329</t>
  </si>
  <si>
    <t>ENSGALG00000004607</t>
  </si>
  <si>
    <t>ENSGALT00000024734</t>
  </si>
  <si>
    <t>ENSGALG00000015324</t>
  </si>
  <si>
    <t>ENSGALT00000085171</t>
  </si>
  <si>
    <t>ENSGALG00000016991</t>
  </si>
  <si>
    <t>ESD</t>
  </si>
  <si>
    <t>ENSGALT00000043443</t>
  </si>
  <si>
    <t>ENSGALG00000028682</t>
  </si>
  <si>
    <t>CBLN2</t>
  </si>
  <si>
    <t>ENSGALT00000034291</t>
  </si>
  <si>
    <t>ENSGALG00000021271</t>
  </si>
  <si>
    <t>MPZL3</t>
  </si>
  <si>
    <t>ENSGALT00000008606</t>
  </si>
  <si>
    <t>ENSGALG00000005361</t>
  </si>
  <si>
    <t>ENSGALT00000065504</t>
  </si>
  <si>
    <t>ENSGALG00000031689</t>
  </si>
  <si>
    <t>ENSGALT00000045402</t>
  </si>
  <si>
    <t>ENSGALG00000026037</t>
  </si>
  <si>
    <t>EIF4E1B</t>
  </si>
  <si>
    <t>ENSGALT00000024423</t>
  </si>
  <si>
    <t>ENSGALG00000015136</t>
  </si>
  <si>
    <t>ILDR1</t>
  </si>
  <si>
    <t>ENSGALT00000018546</t>
  </si>
  <si>
    <t>ENSGALG00000011369</t>
  </si>
  <si>
    <t>LHX8</t>
  </si>
  <si>
    <t>ENSGALT00000044682</t>
  </si>
  <si>
    <t>ENSGALG00000029006</t>
  </si>
  <si>
    <t>SYPL1</t>
  </si>
  <si>
    <t>ENSGALT00000085464</t>
  </si>
  <si>
    <t>ENSGALG00000004375</t>
  </si>
  <si>
    <t>VPS35</t>
  </si>
  <si>
    <t>ENSGALT00000005333</t>
  </si>
  <si>
    <t>ENSGALG00000003374</t>
  </si>
  <si>
    <t>ESRP2</t>
  </si>
  <si>
    <t>ENSGALT00000075143</t>
  </si>
  <si>
    <t>ENSGALG00000002831</t>
  </si>
  <si>
    <t>ENSGALT00000018002</t>
  </si>
  <si>
    <t>ENSGALG00000011052</t>
  </si>
  <si>
    <t>SLC38A11</t>
  </si>
  <si>
    <t>ENSGALT00000014945</t>
  </si>
  <si>
    <t>ENSGALG00000018878</t>
  </si>
  <si>
    <t>ENSGALT00000028025</t>
  </si>
  <si>
    <t>ENSGALG00000017343</t>
  </si>
  <si>
    <t>ENSGALT00000005772</t>
  </si>
  <si>
    <t>ENSGALG00000003644</t>
  </si>
  <si>
    <t>ENSGALT00000007559</t>
  </si>
  <si>
    <t>ENSGALG00000004742</t>
  </si>
  <si>
    <t>BMP15</t>
  </si>
  <si>
    <t>ENSGALT00000032418</t>
  </si>
  <si>
    <t>ENSGALG00000004401</t>
  </si>
  <si>
    <t>ENSGALT00000085437</t>
  </si>
  <si>
    <t>ENSGALG00000045343</t>
  </si>
  <si>
    <t>ENSGALT00000011024</t>
  </si>
  <si>
    <t>ENSGALG00000006819</t>
  </si>
  <si>
    <t>AGBL1</t>
  </si>
  <si>
    <t>ENSGALT00000043478</t>
  </si>
  <si>
    <t>ENSGALG00000029168</t>
  </si>
  <si>
    <t>TMEM27</t>
  </si>
  <si>
    <t>ENSGALT00000090336</t>
  </si>
  <si>
    <t>ENSGALG00000043905</t>
  </si>
  <si>
    <t>ENSGALT00000021002</t>
  </si>
  <si>
    <t>ENSGALG00000012875</t>
  </si>
  <si>
    <t>WEE2</t>
  </si>
  <si>
    <t>ENSGALT00000009253</t>
  </si>
  <si>
    <t>ENSGALG00000005762</t>
  </si>
  <si>
    <t>ENSGALT00000037928</t>
  </si>
  <si>
    <t>ENSGALG00000023172</t>
  </si>
  <si>
    <t>ENSGALT00000009788</t>
  </si>
  <si>
    <t>ENSGALT00000009569</t>
  </si>
  <si>
    <t>ENSGALG00000005951</t>
  </si>
  <si>
    <t>ENSGALT00000019764</t>
  </si>
  <si>
    <t>ENSGALG00000012100</t>
  </si>
  <si>
    <t>CFAP221</t>
  </si>
  <si>
    <t>ENSGALT00000026893</t>
  </si>
  <si>
    <t>ENSGALG00000016664</t>
  </si>
  <si>
    <t>NEIL2</t>
  </si>
  <si>
    <t>ENSGALT00000057536</t>
  </si>
  <si>
    <t>ENSGALG00000034001</t>
  </si>
  <si>
    <t>ENSGALT00000016352</t>
  </si>
  <si>
    <t>ENSGALG00000010057</t>
  </si>
  <si>
    <t>KIF6</t>
  </si>
  <si>
    <t>ENSGALT00000012944</t>
  </si>
  <si>
    <t>ENSGALG00000007972</t>
  </si>
  <si>
    <t>TRPC5</t>
  </si>
  <si>
    <t>ENSGALT00000036935</t>
  </si>
  <si>
    <t>ENSGALG00000015172</t>
  </si>
  <si>
    <t>ENSGALT00000040280</t>
  </si>
  <si>
    <t>ENSGALG00000001405</t>
  </si>
  <si>
    <t>IRF6</t>
  </si>
  <si>
    <t>ENSGALT00000014191</t>
  </si>
  <si>
    <t>ENSGALG00000008722</t>
  </si>
  <si>
    <t>MCOLN2</t>
  </si>
  <si>
    <t>ENSGALT00000081862</t>
  </si>
  <si>
    <t>ENSGALG00000028367</t>
  </si>
  <si>
    <t>ENSGALT00000000321</t>
  </si>
  <si>
    <t>ENSGALG00000000242</t>
  </si>
  <si>
    <t>EBF2</t>
  </si>
  <si>
    <t>ENSGALT00000025673</t>
  </si>
  <si>
    <t>ENSGALG00000015928</t>
  </si>
  <si>
    <t>ENSGALT00000009403</t>
  </si>
  <si>
    <t>ENSGALG00000005852</t>
  </si>
  <si>
    <t>SRMS</t>
  </si>
  <si>
    <t>ENSGALT00000012775</t>
  </si>
  <si>
    <t>ENSGALG00000007868</t>
  </si>
  <si>
    <t>BCO2</t>
  </si>
  <si>
    <t>ENSGALT00000068822</t>
  </si>
  <si>
    <t>ENSGALG00000015446</t>
  </si>
  <si>
    <t>ENSGALT00000026662</t>
  </si>
  <si>
    <t>ENSGALG00000016522</t>
  </si>
  <si>
    <t>PPEF1</t>
  </si>
  <si>
    <t>ENSGALT00000004173</t>
  </si>
  <si>
    <t>ENSGALG00000002647</t>
  </si>
  <si>
    <t>PLS1</t>
  </si>
  <si>
    <t>ENSGALT00000018518</t>
  </si>
  <si>
    <t>ENSGALG00000011349</t>
  </si>
  <si>
    <t>ENSGALT00000050305</t>
  </si>
  <si>
    <t>ENSGALG00000005842</t>
  </si>
  <si>
    <t>GDPD2</t>
  </si>
  <si>
    <t>ENSGALT00000068399</t>
  </si>
  <si>
    <t>ENSGALG00000029211</t>
  </si>
  <si>
    <t>FKBP6</t>
  </si>
  <si>
    <t>ENSGALT00000072604</t>
  </si>
  <si>
    <t>ENSGALG00000023847</t>
  </si>
  <si>
    <t>ENSGALT00000050032</t>
  </si>
  <si>
    <t>ENSGALG00000010401</t>
  </si>
  <si>
    <t>ENSGALT00000044844</t>
  </si>
  <si>
    <t>ENSGALG00000028570</t>
  </si>
  <si>
    <t>ENSGALT00000008442</t>
  </si>
  <si>
    <t>ENSGALG00000005258</t>
  </si>
  <si>
    <t>SSTR5</t>
  </si>
  <si>
    <t>ENSGALT00000066842</t>
  </si>
  <si>
    <t>ENSGALG00000040383</t>
  </si>
  <si>
    <t>ENSGALT00000077424</t>
  </si>
  <si>
    <t>ENSGALG00000010313</t>
  </si>
  <si>
    <t>ENSGALT00000066267</t>
  </si>
  <si>
    <t>ENSGALG00000017105</t>
  </si>
  <si>
    <t>RNF6</t>
  </si>
  <si>
    <t>ENSGALT00000050038</t>
  </si>
  <si>
    <t>ENSGALG00000037561</t>
  </si>
  <si>
    <t>ENSGALT00000009990</t>
  </si>
  <si>
    <t>ENSGALG00000006192</t>
  </si>
  <si>
    <t>ENSGALT00000017888</t>
  </si>
  <si>
    <t>ENSGALG00000010980</t>
  </si>
  <si>
    <t>STK31</t>
  </si>
  <si>
    <t>ENSGALT00000073302</t>
  </si>
  <si>
    <t>ENSGALG00000005932</t>
  </si>
  <si>
    <t>MYT1</t>
  </si>
  <si>
    <t>ENSGALT00000044024</t>
  </si>
  <si>
    <t>ENSGALG00000028595</t>
  </si>
  <si>
    <t>CCNO</t>
  </si>
  <si>
    <t>ENSGALT00000018341</t>
  </si>
  <si>
    <t>ENSGALG00000011243</t>
  </si>
  <si>
    <t>ENSGALT00000067721</t>
  </si>
  <si>
    <t>ENSGALG00000033618</t>
  </si>
  <si>
    <t>ENSGALT00000046590</t>
  </si>
  <si>
    <t>ENSGALG00000037467</t>
  </si>
  <si>
    <t>NEU2</t>
  </si>
  <si>
    <t>ENSGALT00000065721</t>
  </si>
  <si>
    <t>ENSGALG00000006911</t>
  </si>
  <si>
    <t>TMC5</t>
  </si>
  <si>
    <t>ENSGALT00000077109</t>
  </si>
  <si>
    <t>ENSGALG00000019509</t>
  </si>
  <si>
    <t>ENSGALT00000039889</t>
  </si>
  <si>
    <t>ENSGALG00000028407</t>
  </si>
  <si>
    <t>GDF9</t>
  </si>
  <si>
    <t>ENSGALT00000051363</t>
  </si>
  <si>
    <t>ENSGALG00000043018</t>
  </si>
  <si>
    <t>ENSGALT00000024326</t>
  </si>
  <si>
    <t>ENSGALG00000015079</t>
  </si>
  <si>
    <t>UPK1B</t>
  </si>
  <si>
    <t>ENSGALT00000019746</t>
  </si>
  <si>
    <t>ENSGALG00000012089</t>
  </si>
  <si>
    <t>C14orf37</t>
  </si>
  <si>
    <t>ENSGALT00000073104</t>
  </si>
  <si>
    <t>ENSGALG00000037740</t>
  </si>
  <si>
    <t>GPR103</t>
  </si>
  <si>
    <t>ENSGALT00000017667</t>
  </si>
  <si>
    <t>ENSGALG00000010868</t>
  </si>
  <si>
    <t>MACC1</t>
  </si>
  <si>
    <t>ENSGALT00000076877</t>
  </si>
  <si>
    <t>ENSGALG00000037678</t>
  </si>
  <si>
    <t>ENSGALT00000018072</t>
  </si>
  <si>
    <t>ENSGALG00000011093</t>
  </si>
  <si>
    <t>AK7</t>
  </si>
  <si>
    <t>ENSGALT00000083836</t>
  </si>
  <si>
    <t>ENSGALG00000031038</t>
  </si>
  <si>
    <t>RPL28</t>
  </si>
  <si>
    <t>ENSGALT00000008982</t>
  </si>
  <si>
    <t>ENSGALG00000005599</t>
  </si>
  <si>
    <t>ENSGALT00000017341</t>
  </si>
  <si>
    <t>ENSGALG00000010657</t>
  </si>
  <si>
    <t>ENSGALT00000018111</t>
  </si>
  <si>
    <t>ENSGALG00000011117</t>
  </si>
  <si>
    <t>AGT</t>
  </si>
  <si>
    <t>ENSGALT00000042764</t>
  </si>
  <si>
    <t>ENSGALG00000027147</t>
  </si>
  <si>
    <t>ENSGALT00000064071</t>
  </si>
  <si>
    <t>ENSGALG00000034751</t>
  </si>
  <si>
    <t>TRPA1</t>
  </si>
  <si>
    <t>ENSGALT00000058440</t>
  </si>
  <si>
    <t>ENSGALT00000040780</t>
  </si>
  <si>
    <t>ENSGALG00000024136</t>
  </si>
  <si>
    <t>ENSGALT00000084375</t>
  </si>
  <si>
    <t>ENSGALG00000046009</t>
  </si>
  <si>
    <t>ENSGALT00000004171</t>
  </si>
  <si>
    <t>ENSGALG00000002645</t>
  </si>
  <si>
    <t>PIWIL1</t>
  </si>
  <si>
    <t>ENSGALT00000028099</t>
  </si>
  <si>
    <t>ENSGALG00000017411</t>
  </si>
  <si>
    <t>RXFP3</t>
  </si>
  <si>
    <t>ENSGALT00000078885</t>
  </si>
  <si>
    <t>ENSGALG00000003135</t>
  </si>
  <si>
    <t>ENSGALT00000027076</t>
  </si>
  <si>
    <t>ENSGALG00000016770</t>
  </si>
  <si>
    <t>ENSGALT00000023724</t>
  </si>
  <si>
    <t>ENSGALG00000014713</t>
  </si>
  <si>
    <t>DDX4</t>
  </si>
  <si>
    <t>ENSGALT00000042658</t>
  </si>
  <si>
    <t>ENSGALG00000027247</t>
  </si>
  <si>
    <t>EOMES</t>
  </si>
  <si>
    <t>ENSGALT00000077429</t>
  </si>
  <si>
    <t>ENSGALG00000041365</t>
  </si>
  <si>
    <t>SALL4</t>
  </si>
  <si>
    <t>ENSGALT00000067713</t>
  </si>
  <si>
    <t>ENSGALG00000037067</t>
  </si>
  <si>
    <t>ENSGALT00000073800</t>
  </si>
  <si>
    <t>ENSGALG00000030822</t>
  </si>
  <si>
    <t>DRGX</t>
  </si>
  <si>
    <t>ENSGALT00000045685</t>
  </si>
  <si>
    <t>ENSGALG00000027090</t>
  </si>
  <si>
    <t>ENSGALT00000024373</t>
  </si>
  <si>
    <t>ENSGALG00000015106</t>
  </si>
  <si>
    <t>ENSGALT00000044821</t>
  </si>
  <si>
    <t>ENSGALG00000026179</t>
  </si>
  <si>
    <t>FAM163B</t>
  </si>
  <si>
    <t>ENSGALT00000088423</t>
  </si>
  <si>
    <t>ENSGALG00000044565</t>
  </si>
  <si>
    <t>ENSGALT00000024209</t>
  </si>
  <si>
    <t>ENSGALG00000015013</t>
  </si>
  <si>
    <t>MSX1</t>
  </si>
  <si>
    <t>ENSGALT00000063011</t>
  </si>
  <si>
    <t>ENSGALG00000037387</t>
  </si>
  <si>
    <t>ENSGALT00000009782</t>
  </si>
  <si>
    <t>ENSGALG00000006064</t>
  </si>
  <si>
    <t>TEKT1</t>
  </si>
  <si>
    <t>ENSGALT00000063000</t>
  </si>
  <si>
    <t>ENSGALG00000042082</t>
  </si>
  <si>
    <t>MOS</t>
  </si>
  <si>
    <t>ENSGALT00000070063</t>
  </si>
  <si>
    <t>ENSGALG00000041407</t>
  </si>
  <si>
    <t>ENSGALT00000052891</t>
  </si>
  <si>
    <t>ENSGALG00000037112</t>
  </si>
  <si>
    <t>ENSGALT00000008227</t>
  </si>
  <si>
    <t>ENSGALT00000063490</t>
  </si>
  <si>
    <t>ENSGALG00000035217</t>
  </si>
  <si>
    <t>ENSGALT00000054199</t>
  </si>
  <si>
    <t>ENSGALG00000008465</t>
  </si>
  <si>
    <t>SORCS1</t>
  </si>
  <si>
    <t>ENSGALT00000089167</t>
  </si>
  <si>
    <t>ENSGALT00000018301</t>
  </si>
  <si>
    <t>ENSGALG00000010500</t>
  </si>
  <si>
    <t>NKX6-2</t>
  </si>
  <si>
    <t>ENSGALT00000016484</t>
  </si>
  <si>
    <t>ENSGALG00000010137</t>
  </si>
  <si>
    <t>ENSGALT00000044583</t>
  </si>
  <si>
    <t>ENSGALG00000028666</t>
  </si>
  <si>
    <t>ENSGALT00000088479</t>
  </si>
  <si>
    <t>ENSGALG00000044506</t>
  </si>
  <si>
    <t>ENSGALT00000052923</t>
  </si>
  <si>
    <t>ENSGALG00000033720</t>
  </si>
  <si>
    <t>CA7</t>
  </si>
  <si>
    <t>ENSGALT00000017864</t>
  </si>
  <si>
    <t>ENSGALG00000020390</t>
  </si>
  <si>
    <t>ENSGALT00000088952</t>
  </si>
  <si>
    <t>ENSGALG00000013810</t>
  </si>
  <si>
    <t>ENSGALT00000082958</t>
  </si>
  <si>
    <t>ENSGALG00000008051</t>
  </si>
  <si>
    <t>ENSGALT00000022126</t>
  </si>
  <si>
    <t>ENSGALG00000013600</t>
  </si>
  <si>
    <t>ENSGALT00000089384</t>
  </si>
  <si>
    <t>ENSGALG00000010201</t>
  </si>
  <si>
    <t>ENSGALT00000033525</t>
  </si>
  <si>
    <t>ENSGALG00000005462</t>
  </si>
  <si>
    <t>ZP4</t>
  </si>
  <si>
    <t>ENSGALT00000089412</t>
  </si>
  <si>
    <t>ENSGALG00000043882</t>
  </si>
  <si>
    <t>ENSGALT00000046024</t>
  </si>
  <si>
    <t>ENSGALG00000026187</t>
  </si>
  <si>
    <t>NMNAT3</t>
  </si>
  <si>
    <t>ENSGALT00000079097</t>
  </si>
  <si>
    <t>ENSGALG00000033404</t>
  </si>
  <si>
    <t>ENSGALT00000067312</t>
  </si>
  <si>
    <t>ENSGALG00000006804</t>
  </si>
  <si>
    <t>ODF2L</t>
  </si>
  <si>
    <t>ENSGALT00000085721</t>
  </si>
  <si>
    <t>ENSGALG00000046262</t>
  </si>
  <si>
    <t>CCDC60</t>
  </si>
  <si>
    <t>ENSGALT00000088374</t>
  </si>
  <si>
    <t>ENSGALG00000006072</t>
  </si>
  <si>
    <t>ENSGALT00000081780</t>
  </si>
  <si>
    <t>ENSGALG00000002167</t>
  </si>
  <si>
    <t>PATL2</t>
  </si>
  <si>
    <t>ENSGALT00000062333</t>
  </si>
  <si>
    <t>ENSGALG00000008969</t>
  </si>
  <si>
    <t>EPCAM</t>
  </si>
  <si>
    <t>ENSGALT00000000539</t>
  </si>
  <si>
    <t>ENSGALG00000000394</t>
  </si>
  <si>
    <t>SLC6A17</t>
  </si>
  <si>
    <t>ENSGALT00000012870</t>
  </si>
  <si>
    <t>ENSGALG00000007927</t>
  </si>
  <si>
    <t>CNTN6</t>
  </si>
  <si>
    <t>ENSGALT00000012322</t>
  </si>
  <si>
    <t>ENSGALG00000007618</t>
  </si>
  <si>
    <t>BTG4</t>
  </si>
  <si>
    <t>ENSGALT00000000183</t>
  </si>
  <si>
    <t>ENSGALG00000028659</t>
  </si>
  <si>
    <t>ENSGALT00000069220</t>
  </si>
  <si>
    <t>ENSGALG00000043079</t>
  </si>
  <si>
    <t>SP9</t>
  </si>
  <si>
    <t>ENSGALT00000069354</t>
  </si>
  <si>
    <t>ENSGALG00000038940</t>
  </si>
  <si>
    <t>FBXO43</t>
  </si>
  <si>
    <t>ENSGALT00000017599</t>
  </si>
  <si>
    <t>ENSGALG00000010825</t>
  </si>
  <si>
    <t>AGR2</t>
  </si>
  <si>
    <t>ENSGALT00000057930</t>
  </si>
  <si>
    <t>ENSGALG00000014955</t>
  </si>
  <si>
    <t>ENSGALT00000087912</t>
  </si>
  <si>
    <t>ENSGALG00000044970</t>
  </si>
  <si>
    <t>ENSGALT00000027077</t>
  </si>
  <si>
    <t>ENSGALG00000016771</t>
  </si>
  <si>
    <t>ENSGALT00000044077</t>
  </si>
  <si>
    <t>ENSGALG00000026761</t>
  </si>
  <si>
    <t>LIN28B</t>
  </si>
  <si>
    <t>ENSGALT00000026566</t>
  </si>
  <si>
    <t>ENSGALG00000016465</t>
  </si>
  <si>
    <t>ENSGALT00000039923</t>
  </si>
  <si>
    <t>ENSGALG00000006827</t>
  </si>
  <si>
    <t>IL4</t>
  </si>
  <si>
    <t>ENSGALT00000014074</t>
  </si>
  <si>
    <t>ENSGALG00000008635</t>
  </si>
  <si>
    <t>ENSGALT00000066001</t>
  </si>
  <si>
    <t>ENSGALG00000015434</t>
  </si>
  <si>
    <t>GRIK2</t>
  </si>
  <si>
    <t>ENSGALT00000064110</t>
  </si>
  <si>
    <t>ENSGALG00000040395</t>
  </si>
  <si>
    <t>ENSGALT00000060492</t>
  </si>
  <si>
    <t>ENSGALG00000042534</t>
  </si>
  <si>
    <t>ENSGALT00000017665</t>
  </si>
  <si>
    <t>ENSGALG00000010866</t>
  </si>
  <si>
    <t>AREG</t>
  </si>
  <si>
    <t>ENSGALT00000042757</t>
  </si>
  <si>
    <t>ENSGALG00000027702</t>
  </si>
  <si>
    <t>SCN11A</t>
  </si>
  <si>
    <t>ENSGALT00000078500</t>
  </si>
  <si>
    <t>ENSGALG00000010232</t>
  </si>
  <si>
    <t>VRTN</t>
  </si>
  <si>
    <t>ENSGALT00000026603</t>
  </si>
  <si>
    <t>ENSGALG00000016492</t>
  </si>
  <si>
    <t>TDRD15</t>
  </si>
  <si>
    <t>ENSGALT00000010324</t>
  </si>
  <si>
    <t>ENSGALG00000006394</t>
  </si>
  <si>
    <t>ENSGALT00000088011</t>
  </si>
  <si>
    <t>ENSGALG00000020879</t>
  </si>
  <si>
    <t>ENSGALT00000006748</t>
  </si>
  <si>
    <t>ENSGALG00000004243</t>
  </si>
  <si>
    <t>IFITM3</t>
  </si>
  <si>
    <t>ENSGALT00000007237</t>
  </si>
  <si>
    <t>ENSGALG00000004545</t>
  </si>
  <si>
    <t>WDR72</t>
  </si>
  <si>
    <t>ENSGALT00000001164</t>
  </si>
  <si>
    <t>ENSGALG00000000803</t>
  </si>
  <si>
    <t>ENSGALT00000088633</t>
  </si>
  <si>
    <t>ENSGALG00000044261</t>
  </si>
  <si>
    <t>ENSGALT00000037256</t>
  </si>
  <si>
    <t>ENSGALG00000027420</t>
  </si>
  <si>
    <t>ENSGALT00000060866</t>
  </si>
  <si>
    <t>ENSGALG00000035350</t>
  </si>
  <si>
    <t>PMEL</t>
  </si>
  <si>
    <t>ENSGALT00000065017</t>
  </si>
  <si>
    <t>ENSGALG00000002083</t>
  </si>
  <si>
    <t>ENSGALT00000007433</t>
  </si>
  <si>
    <t>ENSGALG00000004665</t>
  </si>
  <si>
    <t>KPNA7</t>
  </si>
  <si>
    <t>ENSGALT00000026767</t>
  </si>
  <si>
    <t>ENSGALG00000016582</t>
  </si>
  <si>
    <t>PBK</t>
  </si>
  <si>
    <t>ENSGALT00000010939</t>
  </si>
  <si>
    <t>ENSGALG00000006763</t>
  </si>
  <si>
    <t>ENSGALT00000020836</t>
  </si>
  <si>
    <t>ENSGALG00000012770</t>
  </si>
  <si>
    <t>MAK</t>
  </si>
  <si>
    <t>ENSGALT00000039091</t>
  </si>
  <si>
    <t>ENSGALG00000002428</t>
  </si>
  <si>
    <t>ZP2</t>
  </si>
  <si>
    <t>ENSGALT00000065297</t>
  </si>
  <si>
    <t>ENSGALG00000005521</t>
  </si>
  <si>
    <t>PER2</t>
  </si>
  <si>
    <t>ENSGALT00000032184</t>
  </si>
  <si>
    <t>ENSGALG00000020193</t>
  </si>
  <si>
    <t>ENSGALT00000005381</t>
  </si>
  <si>
    <t>ENSGALG00000003403</t>
  </si>
  <si>
    <t>ZNF385C</t>
  </si>
  <si>
    <t>ENSGALT00000077922</t>
  </si>
  <si>
    <t>ENSGALG00000034777</t>
  </si>
  <si>
    <t>ENSGALT00000081385</t>
  </si>
  <si>
    <t>ENSGALG00000031076</t>
  </si>
  <si>
    <t>ESRP1</t>
  </si>
  <si>
    <t>ENSGALT00000063129</t>
  </si>
  <si>
    <t>ENSGALG00000033678</t>
  </si>
  <si>
    <t>ENSGALT00000075435</t>
  </si>
  <si>
    <t>ENSGALG00000041154</t>
  </si>
  <si>
    <t>MNX1</t>
  </si>
  <si>
    <t>ENSGALT00000084098</t>
  </si>
  <si>
    <t>ENSGALG00000045889</t>
  </si>
  <si>
    <t>MEIOC</t>
  </si>
  <si>
    <t>ENSGALT00000035145</t>
  </si>
  <si>
    <t>ENSGALG00000001418</t>
  </si>
  <si>
    <t>GUCA1B</t>
  </si>
  <si>
    <t>ENSGALT00000089092</t>
  </si>
  <si>
    <t>ENSGALG00000044308</t>
  </si>
  <si>
    <t>ENSGALT00000089093</t>
  </si>
  <si>
    <t>ENSGALG00000044806</t>
  </si>
  <si>
    <t>ENSGALT00000088484</t>
  </si>
  <si>
    <t>ENSGALT00000058777</t>
  </si>
  <si>
    <t>ENSGALG00000007706</t>
  </si>
  <si>
    <t>FGF8</t>
  </si>
  <si>
    <t>ENSGALT00000002639</t>
  </si>
  <si>
    <t>ENSGALG00000001721</t>
  </si>
  <si>
    <t>ENSGALT00000007203</t>
  </si>
  <si>
    <t>ENSGALG00000004525</t>
  </si>
  <si>
    <t>TSPAN10</t>
  </si>
  <si>
    <t>ENSGALT00000056540</t>
  </si>
  <si>
    <t>ENSGALG00000029393</t>
  </si>
  <si>
    <t>HOXC10</t>
  </si>
  <si>
    <t>ENSGALT00000055249</t>
  </si>
  <si>
    <t>ENSGALG00000005332</t>
  </si>
  <si>
    <t>ENSGALT00000051087</t>
  </si>
  <si>
    <t>ENSGALG00000033677</t>
  </si>
  <si>
    <t>AHCY</t>
  </si>
  <si>
    <t>ENSGALT00000050303</t>
  </si>
  <si>
    <t>ENSGALG00000032045</t>
  </si>
  <si>
    <t>ENSGALT00000022516</t>
  </si>
  <si>
    <t>ENSGALG00000013886</t>
  </si>
  <si>
    <t>LDLRAD4</t>
  </si>
  <si>
    <t>ENSGALT00000068614</t>
  </si>
  <si>
    <t>ENSGALG00000014892</t>
  </si>
  <si>
    <t>ENSGALT00000088174</t>
  </si>
  <si>
    <t>ENSGALG00000045414</t>
  </si>
  <si>
    <t>RNF17</t>
  </si>
  <si>
    <t>ENSGALT00000057377</t>
  </si>
  <si>
    <t>ENSGALG00000034967</t>
  </si>
  <si>
    <t>ENSGALT00000086275</t>
  </si>
  <si>
    <t>ENSGALT00000013202</t>
  </si>
  <si>
    <t>ENSGALG00000008136</t>
  </si>
  <si>
    <t>C2orf69</t>
  </si>
  <si>
    <t>ENSGALT00000013322</t>
  </si>
  <si>
    <t>ENSGALG00000008182</t>
  </si>
  <si>
    <t>CHAC2</t>
  </si>
  <si>
    <t>ENSGALT00000057457</t>
  </si>
  <si>
    <t>ENSGALG00000009645</t>
  </si>
  <si>
    <t>ENSGALT00000089741</t>
  </si>
  <si>
    <t>ENSGALG00000044889</t>
  </si>
  <si>
    <t>ENSGALT00000070987</t>
  </si>
  <si>
    <t>ENSGALG00000036140</t>
  </si>
  <si>
    <t>ENSGALT00000021187</t>
  </si>
  <si>
    <t>ENSGALG00000012984</t>
  </si>
  <si>
    <t>ENSGALT00000024921</t>
  </si>
  <si>
    <t>ENSGALG00000019211</t>
  </si>
  <si>
    <t>MAEL</t>
  </si>
  <si>
    <t>ENSGALT00000077015</t>
  </si>
  <si>
    <t>ENSGALT00000078434</t>
  </si>
  <si>
    <t>ENSGALG00000008704</t>
  </si>
  <si>
    <t>ENSGALT00000066838</t>
  </si>
  <si>
    <t>ENSGALG00000043694</t>
  </si>
  <si>
    <t>ENSGALT00000069437</t>
  </si>
  <si>
    <t>ENSGALG00000032469</t>
  </si>
  <si>
    <t>HMHA1</t>
  </si>
  <si>
    <t>ENSGALT00000008251</t>
  </si>
  <si>
    <t>ENSGALG00000005140</t>
  </si>
  <si>
    <t>RRAD</t>
  </si>
  <si>
    <t>ENSGALT00000034137</t>
  </si>
  <si>
    <t>ENSGALG00000021198</t>
  </si>
  <si>
    <t>ENSGALT00000044516</t>
  </si>
  <si>
    <t>ENSGALG00000027772</t>
  </si>
  <si>
    <t>ENSGALT00000071551</t>
  </si>
  <si>
    <t>ENSGALG00000031901</t>
  </si>
  <si>
    <t>EDbeta</t>
  </si>
  <si>
    <t>ENSGALT00000069524</t>
  </si>
  <si>
    <t>ENSGALG00000017106</t>
  </si>
  <si>
    <t>ENSGALT00000048554</t>
  </si>
  <si>
    <t>ENSGALG00000002099</t>
  </si>
  <si>
    <t>ENSGALT00000007066</t>
  </si>
  <si>
    <t>ENSGALG00000004441</t>
  </si>
  <si>
    <t>ENSGALT00000049683</t>
  </si>
  <si>
    <t>ENSGALG00000006807</t>
  </si>
  <si>
    <t>PLSCR5</t>
  </si>
  <si>
    <t>ENSGALT00000022382</t>
  </si>
  <si>
    <t>ENSGALG00000013782</t>
  </si>
  <si>
    <t>ENSGALT00000015846</t>
  </si>
  <si>
    <t>ENSGALG00000009737</t>
  </si>
  <si>
    <t>tac1</t>
  </si>
  <si>
    <t>ENSGALT00000082219</t>
  </si>
  <si>
    <t>ENSGALG00000008926</t>
  </si>
  <si>
    <t>ENSGALT00000005593</t>
  </si>
  <si>
    <t>ENSGALT00000048253</t>
  </si>
  <si>
    <t>ENSGALG00000040725</t>
  </si>
  <si>
    <t>ENSGALT00000016175</t>
  </si>
  <si>
    <t>ENSGALG00000009948</t>
  </si>
  <si>
    <t>ENSGALT00000068274</t>
  </si>
  <si>
    <t>ENSGALG00000014784</t>
  </si>
  <si>
    <t>ENSGALT00000076771</t>
  </si>
  <si>
    <t>ENSGALG00000015167</t>
  </si>
  <si>
    <t>PRUNE2</t>
  </si>
  <si>
    <t>ENSGALT00000086192</t>
  </si>
  <si>
    <t>ENSGALG00000004003</t>
  </si>
  <si>
    <t>ENSGALT00000088127</t>
  </si>
  <si>
    <t>ENSGALG00000041013</t>
  </si>
  <si>
    <t>ENSGALT00000056195</t>
  </si>
  <si>
    <t>ENSGALG00000005205</t>
  </si>
  <si>
    <t>RNFT1</t>
  </si>
  <si>
    <t>ENSGALT00000046759</t>
  </si>
  <si>
    <t>ENSGALG00000005295</t>
  </si>
  <si>
    <t>ENSGALT00000010489</t>
  </si>
  <si>
    <t>ENSGALG00000006489</t>
  </si>
  <si>
    <t>CHCHD3</t>
  </si>
  <si>
    <t>ENSGALT00000083743</t>
  </si>
  <si>
    <t>ENSGALG00000000618</t>
  </si>
  <si>
    <t>ZCCHC17</t>
  </si>
  <si>
    <t>ENSGALT00000085181</t>
  </si>
  <si>
    <t>ENSGALG00000006780</t>
  </si>
  <si>
    <t>ENSGALT00000086846</t>
  </si>
  <si>
    <t>Inf</t>
  </si>
  <si>
    <t>ENSGALT00000076906</t>
  </si>
  <si>
    <t>ENSGALG00000001602</t>
  </si>
  <si>
    <t>ENSGALT00000053624</t>
  </si>
  <si>
    <t>ENSGALG00000035774</t>
  </si>
  <si>
    <t>ENSGALT00000069691</t>
  </si>
  <si>
    <t>ENSGALG00000010030</t>
  </si>
  <si>
    <t>ENSGALT00000065205</t>
  </si>
  <si>
    <t>ENSGALG00000043795</t>
  </si>
  <si>
    <t>ENSGALT00000079672</t>
  </si>
  <si>
    <t>ENSGALG00000024094</t>
  </si>
  <si>
    <t>ENSGALT00000027813</t>
  </si>
  <si>
    <t>ENSGALG00000017207</t>
  </si>
  <si>
    <t>ENSGALT00000018112</t>
  </si>
  <si>
    <t>ENSGALG00000011118</t>
  </si>
  <si>
    <t>ENSGALT00000068137</t>
  </si>
  <si>
    <t>ENSGALT00000046649</t>
  </si>
  <si>
    <t>ENSGALT00000053781</t>
  </si>
  <si>
    <t>ENSGALG00000038495</t>
  </si>
  <si>
    <t>GRHL1</t>
  </si>
  <si>
    <t>ENSGALT00000064911</t>
  </si>
  <si>
    <t>ENSGALG00000033207</t>
  </si>
  <si>
    <t>ENSGALT00000085458</t>
  </si>
  <si>
    <t>ENSGALG00000030065</t>
  </si>
  <si>
    <t>ENSGALT00000044342</t>
  </si>
  <si>
    <t>ENSGALG00000003904</t>
  </si>
  <si>
    <t>MLPH</t>
  </si>
  <si>
    <t>ENSGALT00000053946</t>
  </si>
  <si>
    <t>ENSGALG00000031866</t>
  </si>
  <si>
    <t>ENSGALT00000025731</t>
  </si>
  <si>
    <t>ENSGALG00000015969</t>
  </si>
  <si>
    <t>ENSGALT00000008938</t>
  </si>
  <si>
    <t>ENSGALG00000005572</t>
  </si>
  <si>
    <t>ENSGALT00000023811</t>
  </si>
  <si>
    <t>ENSGALG00000014762</t>
  </si>
  <si>
    <t>ENSGALT00000017229</t>
  </si>
  <si>
    <t>ENSGALG00000010588</t>
  </si>
  <si>
    <t>ENSGALT00000086200</t>
  </si>
  <si>
    <t>ENSGALG00000044510</t>
  </si>
  <si>
    <t>C18orf63</t>
  </si>
  <si>
    <t>ENSGALT00000063798</t>
  </si>
  <si>
    <t>ENSGALG00000034574</t>
  </si>
  <si>
    <t>GASZ</t>
  </si>
  <si>
    <t>ENSGALT00000022223</t>
  </si>
  <si>
    <t>ENSGALG00000013663</t>
  </si>
  <si>
    <t>FGF20</t>
  </si>
  <si>
    <t>ENSGALT00000083973</t>
  </si>
  <si>
    <t>ENSGALG00000010490</t>
  </si>
  <si>
    <t>DPYSL4</t>
  </si>
  <si>
    <t>ENSGALT00000075621</t>
  </si>
  <si>
    <t>ENSGALG00000032344</t>
  </si>
  <si>
    <t>ENSGALT00000090019</t>
  </si>
  <si>
    <t>ENSGALG00000035489</t>
  </si>
  <si>
    <t>Wpkci-8</t>
  </si>
  <si>
    <t>ENSGALT00000065265</t>
  </si>
  <si>
    <t>ENSGALG00000004831</t>
  </si>
  <si>
    <t>ENSGALT00000020095</t>
  </si>
  <si>
    <t>ENSGALG00000012297</t>
  </si>
  <si>
    <t>GRM1</t>
  </si>
  <si>
    <t>ENSGALT00000083410</t>
  </si>
  <si>
    <t>ENSGALG00000043916</t>
  </si>
  <si>
    <t>ENSGALT00000081713</t>
  </si>
  <si>
    <t>ENSGALG00000031804</t>
  </si>
  <si>
    <t>ENSGALT00000033285</t>
  </si>
  <si>
    <t>ENSGALG00000006983</t>
  </si>
  <si>
    <t>DNTT</t>
  </si>
  <si>
    <t>ENSGALT00000019179</t>
  </si>
  <si>
    <t>ENSGALG00000011744</t>
  </si>
  <si>
    <t>ENSGALT00000014484</t>
  </si>
  <si>
    <t>ENSGALG00000008908</t>
  </si>
  <si>
    <t>NEUROD1</t>
  </si>
  <si>
    <t>ENSGALT00000063515</t>
  </si>
  <si>
    <t>ENSGALG00000016545</t>
  </si>
  <si>
    <t>ENSGALT00000027451</t>
  </si>
  <si>
    <t>ENSGALT00000077856</t>
  </si>
  <si>
    <t>ENSGALG00000028998</t>
  </si>
  <si>
    <t>ENSGALT00000066312</t>
  </si>
  <si>
    <t>ENSGALG00000036587</t>
  </si>
  <si>
    <t>LHX4</t>
  </si>
  <si>
    <t>ENSGALT00000056579</t>
  </si>
  <si>
    <t>ENSGALG00000037410</t>
  </si>
  <si>
    <t>HEPH</t>
  </si>
  <si>
    <t>ENSGALT00000080303</t>
  </si>
  <si>
    <t>ENSGALG00000036504</t>
  </si>
  <si>
    <t>C14orf39</t>
  </si>
  <si>
    <t>ENSGALT00000059993</t>
  </si>
  <si>
    <t>ENSGALG00000044419</t>
  </si>
  <si>
    <t>ENSGALT00000049423</t>
  </si>
  <si>
    <t>ENSGALG00000036356</t>
  </si>
  <si>
    <t>YEATS2</t>
  </si>
  <si>
    <t>ENSGALT00000037249</t>
  </si>
  <si>
    <t>ENSGALG00000015410</t>
  </si>
  <si>
    <t>ENSGALT00000085593</t>
  </si>
  <si>
    <t>ENSGALG00000033695</t>
  </si>
  <si>
    <t>CYP26A1</t>
  </si>
  <si>
    <t>ENSGALT00000082774</t>
  </si>
  <si>
    <t>ENSGALG00000000550</t>
  </si>
  <si>
    <t>STRADA</t>
  </si>
  <si>
    <t>ENSGALT00000088330</t>
  </si>
  <si>
    <t>ENSGALG00000044070</t>
  </si>
  <si>
    <t>ENSGALT00000041171</t>
  </si>
  <si>
    <t>ENSGALG00000002314</t>
  </si>
  <si>
    <t>CDHR1</t>
  </si>
  <si>
    <t>ENSGALT00000080961</t>
  </si>
  <si>
    <t>ENSGALG00000032361</t>
  </si>
  <si>
    <t>ENSGALT00000048204</t>
  </si>
  <si>
    <t>ENSGALG00000013212</t>
  </si>
  <si>
    <t>ENSGALT00000046841</t>
  </si>
  <si>
    <t>ENSGALG00000030858</t>
  </si>
  <si>
    <t>FRMD5</t>
  </si>
  <si>
    <t>ENSGALT00000038931</t>
  </si>
  <si>
    <t>ENSGALG00000020486</t>
  </si>
  <si>
    <t>ENSGALT00000072069</t>
  </si>
  <si>
    <t>ENSGALG00000036082</t>
  </si>
  <si>
    <t>HOXC13</t>
  </si>
  <si>
    <t>ENSGALT00000085399</t>
  </si>
  <si>
    <t>ENSGALG00000009268</t>
  </si>
  <si>
    <t>FGG</t>
  </si>
  <si>
    <t>ENSGALT00000025475</t>
  </si>
  <si>
    <t>ENSGALG00000010533</t>
  </si>
  <si>
    <t>ENSGALT00000017098</t>
  </si>
  <si>
    <t>ENSGALG00000018503</t>
  </si>
  <si>
    <t>ENSGALT00000087191</t>
  </si>
  <si>
    <t>ENSGALG00000045947</t>
  </si>
  <si>
    <t>ENSGALT00000074739</t>
  </si>
  <si>
    <t>ENSGALG00000006976</t>
  </si>
  <si>
    <t>ENSGALT00000075895</t>
  </si>
  <si>
    <t>ENSGALG00000039316</t>
  </si>
  <si>
    <t>ENSGALT00000065509</t>
  </si>
  <si>
    <t>ENSGALG00000016328</t>
  </si>
  <si>
    <t>ENSGALT00000023074</t>
  </si>
  <si>
    <t>ENSGALG00000014264</t>
  </si>
  <si>
    <t>NSUN7</t>
  </si>
  <si>
    <t>ENSGALT00000085005</t>
  </si>
  <si>
    <t>ENSGALG00000003197</t>
  </si>
  <si>
    <t>ENSGALT00000078402</t>
  </si>
  <si>
    <t>ENSGALG00000011696</t>
  </si>
  <si>
    <t>ENSGALT00000002646</t>
  </si>
  <si>
    <t>ENSGALG00000001725</t>
  </si>
  <si>
    <t>ENSGALT00000044938</t>
  </si>
  <si>
    <t>ENSGALG00000029089</t>
  </si>
  <si>
    <t>ENSGALT00000069902</t>
  </si>
  <si>
    <t>ENSGALG00000024296</t>
  </si>
  <si>
    <t>ENSGALT00000089891</t>
  </si>
  <si>
    <t>ENSGALG00000032789</t>
  </si>
  <si>
    <t>TBX18</t>
  </si>
  <si>
    <t>ENSGALT00000072577</t>
  </si>
  <si>
    <t>ENSGALG00000012153</t>
  </si>
  <si>
    <t>ENSGALT00000061471</t>
  </si>
  <si>
    <t>ENSGALG00000006208</t>
  </si>
  <si>
    <t>OTOG</t>
  </si>
  <si>
    <t>ENSGALT00000056779</t>
  </si>
  <si>
    <t>ENSGALG00000039654</t>
  </si>
  <si>
    <t>ENSGALT00000056707</t>
  </si>
  <si>
    <t>ENSGALG00000030509</t>
  </si>
  <si>
    <t>ENSGALT00000025152</t>
  </si>
  <si>
    <t>ENSGALG00000015599</t>
  </si>
  <si>
    <t>ENSGALT00000090200</t>
  </si>
  <si>
    <t>ENSGALG00000023120</t>
  </si>
  <si>
    <t>ENSGALT00000029520</t>
  </si>
  <si>
    <t>ENSGALG00000026754</t>
  </si>
  <si>
    <t>ENSGALT00000003325</t>
  </si>
  <si>
    <t>ENSGALG00000002111</t>
  </si>
  <si>
    <t>ENSGALT00000084793</t>
  </si>
  <si>
    <t>ENSGALG00000016471</t>
  </si>
  <si>
    <t>ENSGALT00000017814</t>
  </si>
  <si>
    <t>ENSGALG00000010943</t>
  </si>
  <si>
    <t>SCN1A</t>
  </si>
  <si>
    <t>ENSGALT00000059910</t>
  </si>
  <si>
    <t>ENSGALG00000016691</t>
  </si>
  <si>
    <t>ENSGALT00000002663</t>
  </si>
  <si>
    <t>ENSGALG00000003928</t>
  </si>
  <si>
    <t>LHX3</t>
  </si>
  <si>
    <t>ENSGALT00000043803</t>
  </si>
  <si>
    <t>ENSGALG00000028675</t>
  </si>
  <si>
    <t>ENSGALT00000074865</t>
  </si>
  <si>
    <t>ENSGALT00000064780</t>
  </si>
  <si>
    <t>ENSGALG00000004804</t>
  </si>
  <si>
    <t>TGM3</t>
  </si>
  <si>
    <t>ENSGALT00000080935</t>
  </si>
  <si>
    <t>ENSGALG00000037557</t>
  </si>
  <si>
    <t>ENSGALT00000083379</t>
  </si>
  <si>
    <t>ENSGALG00000001925</t>
  </si>
  <si>
    <t>GNB1L</t>
  </si>
  <si>
    <t>ENSGALT00000061255</t>
  </si>
  <si>
    <t>ENSGALG00000034567</t>
  </si>
  <si>
    <t>BRN3</t>
  </si>
  <si>
    <t>ENSGALT00000083525</t>
  </si>
  <si>
    <t>ENSGALG00000044760</t>
  </si>
  <si>
    <t>ENSGALT00000085622</t>
  </si>
  <si>
    <t>ENSGALG00000011630</t>
  </si>
  <si>
    <t>ENSGALT00000035511</t>
  </si>
  <si>
    <t>ENSGALG00000021972</t>
  </si>
  <si>
    <t>ENSGALT00000046760</t>
  </si>
  <si>
    <t>ENSGALT00000089354</t>
  </si>
  <si>
    <t>ENSGALG00000045004</t>
  </si>
  <si>
    <t>ENSGALT00000002447</t>
  </si>
  <si>
    <t>ENSGALG00000001608</t>
  </si>
  <si>
    <t>ENSGALT00000089106</t>
  </si>
  <si>
    <t>ENSGALG00000045267</t>
  </si>
  <si>
    <t>ENSGALT00000064783</t>
  </si>
  <si>
    <t>ENSGALG00000037172</t>
  </si>
  <si>
    <t>IK</t>
  </si>
  <si>
    <t>ENSGALT00000086749</t>
  </si>
  <si>
    <t>ENSGALG00000044447</t>
  </si>
  <si>
    <t>ENSGALT00000090000</t>
  </si>
  <si>
    <t>ENSGALT00000006192</t>
  </si>
  <si>
    <t>ENSGALG00000003895</t>
  </si>
  <si>
    <t>PRDM12</t>
  </si>
  <si>
    <t>ENSGALT00000084639</t>
  </si>
  <si>
    <t>ENSGALT00000007046</t>
  </si>
  <si>
    <t>ENSGALG00000004424</t>
  </si>
  <si>
    <t>SEC16B</t>
  </si>
  <si>
    <t>ENSGALT00000026916</t>
  </si>
  <si>
    <t>ENSGALG00000016680</t>
  </si>
  <si>
    <t>TFAP2B</t>
  </si>
  <si>
    <t>ENSGALT00000057026</t>
  </si>
  <si>
    <t>ENSGALG00000032742</t>
  </si>
  <si>
    <t>ENSGALT00000071813</t>
  </si>
  <si>
    <t>ENSGALG00000035557</t>
  </si>
  <si>
    <t>BARX1B</t>
  </si>
  <si>
    <t>ENSGALT00000087480</t>
  </si>
  <si>
    <t>ENSGALG00000017219</t>
  </si>
  <si>
    <t>C11orf54</t>
  </si>
  <si>
    <t>ENSGALT00000065366</t>
  </si>
  <si>
    <t>ENSGALT00000012402</t>
  </si>
  <si>
    <t>ENSGALG00000007658</t>
  </si>
  <si>
    <t>ENSGALT00000070404</t>
  </si>
  <si>
    <t>ENSGALG00000035981</t>
  </si>
  <si>
    <t>Gnot1</t>
  </si>
  <si>
    <t>ENSGALT00000066357</t>
  </si>
  <si>
    <t>ENSGALG00000009078</t>
  </si>
  <si>
    <t>GALNT14</t>
  </si>
  <si>
    <t>ENSGALT00000087241</t>
  </si>
  <si>
    <t>ENSGALG00000046077</t>
  </si>
  <si>
    <t>ENSGALT00000001942</t>
  </si>
  <si>
    <t>ENSGALG00000001273</t>
  </si>
  <si>
    <t>C2CD4C</t>
  </si>
  <si>
    <t>ENSGALT00000003248</t>
  </si>
  <si>
    <t>ENSGALT00000058814</t>
  </si>
  <si>
    <t>ENSGALG00000016731</t>
  </si>
  <si>
    <t>ENSGALT00000080696</t>
  </si>
  <si>
    <t>ENSGALG00000007623</t>
  </si>
  <si>
    <t>CACNA1G</t>
  </si>
  <si>
    <t>ENSGALT00000071775</t>
  </si>
  <si>
    <t>ENSGALG00000038929</t>
  </si>
  <si>
    <t>ENSGALT00000067297</t>
  </si>
  <si>
    <t>ENSGALG00000039815</t>
  </si>
  <si>
    <t>MARF1</t>
  </si>
  <si>
    <t>ENSGALT00000081000</t>
  </si>
  <si>
    <t>ENSGALG00000004645</t>
  </si>
  <si>
    <t>TBC1D13</t>
  </si>
  <si>
    <t>ENSGALT00000026436</t>
  </si>
  <si>
    <t>ENSGALG00000016388</t>
  </si>
  <si>
    <t>KLHL34</t>
  </si>
  <si>
    <t>ENSGALT00000065793</t>
  </si>
  <si>
    <t>ENSGALG00000039292</t>
  </si>
  <si>
    <t>ENSGALT00000065640</t>
  </si>
  <si>
    <t>ENSGALT00000003400</t>
  </si>
  <si>
    <t>ENSGALG00000002170</t>
  </si>
  <si>
    <t>ENSGALT00000076912</t>
  </si>
  <si>
    <t>ENSGALG00000013007</t>
  </si>
  <si>
    <t>ENSGALT00000007969</t>
  </si>
  <si>
    <t>ENSGALG00000004969</t>
  </si>
  <si>
    <t>TIMP4</t>
  </si>
  <si>
    <t>ENSGALT00000002173</t>
  </si>
  <si>
    <t>ENSGALG00000001425</t>
  </si>
  <si>
    <t>ENSGALT00000085225</t>
  </si>
  <si>
    <t>ENSGALG00000044886</t>
  </si>
  <si>
    <t>ENSGALT00000062582</t>
  </si>
  <si>
    <t>ENSGALG00000003741</t>
  </si>
  <si>
    <t>ENSGALT00000072318</t>
  </si>
  <si>
    <t>ENSGALG00000000516</t>
  </si>
  <si>
    <t>FANCA</t>
  </si>
  <si>
    <t>ENSGALT00000085036</t>
  </si>
  <si>
    <t>ENSGALG00000045631</t>
  </si>
  <si>
    <t>ENSGALT00000072079</t>
  </si>
  <si>
    <t>ENSGALG00000000329</t>
  </si>
  <si>
    <t>AHCYL1</t>
  </si>
  <si>
    <t>ENSGALT00000000503</t>
  </si>
  <si>
    <t>ENSGALG00000000371</t>
  </si>
  <si>
    <t>ENSGALT00000048475</t>
  </si>
  <si>
    <t>ENSGALG00000011058</t>
  </si>
  <si>
    <t>LEPR</t>
  </si>
  <si>
    <t>ENSGALT00000087359</t>
  </si>
  <si>
    <t>ENSGALG00000039011</t>
  </si>
  <si>
    <t>DPYS</t>
  </si>
  <si>
    <t>ENSGALT00000066040</t>
  </si>
  <si>
    <t>ENSGALG00000009104</t>
  </si>
  <si>
    <t>ENSGALT00000065134</t>
  </si>
  <si>
    <t>ENSGALG00000007762</t>
  </si>
  <si>
    <t>ENSGALT00000002027</t>
  </si>
  <si>
    <t>ENSGALT00000077200</t>
  </si>
  <si>
    <t>ENSGALG00000033054</t>
  </si>
  <si>
    <t>ENSGALT00000017347</t>
  </si>
  <si>
    <t>ENSGALG00000010662</t>
  </si>
  <si>
    <t>ENSGALT00000010090</t>
  </si>
  <si>
    <t>ENSGALG00000006239</t>
  </si>
  <si>
    <t>ENSGALT00000070362</t>
  </si>
  <si>
    <t>ENSGALG00000017414</t>
  </si>
  <si>
    <t>JUP</t>
  </si>
  <si>
    <t>ENSGALT00000086694</t>
  </si>
  <si>
    <t>ENSGALG00000046094</t>
  </si>
  <si>
    <t>ENSGALT00000060945</t>
  </si>
  <si>
    <t>ENSGALG00000042329</t>
  </si>
  <si>
    <t>ENSGALT00000083698</t>
  </si>
  <si>
    <t>ENSGALG00000045997</t>
  </si>
  <si>
    <t>ENSGALT00000073721</t>
  </si>
  <si>
    <t>ENSGALG00000030503</t>
  </si>
  <si>
    <t>ENSGALT00000044864</t>
  </si>
  <si>
    <t>ENSGALG00000045317</t>
  </si>
  <si>
    <t>ENSGALT00000059009</t>
  </si>
  <si>
    <t>ENSGALG00000002466</t>
  </si>
  <si>
    <t>ENSGALT00000048784</t>
  </si>
  <si>
    <t>ENSGALG00000006165</t>
  </si>
  <si>
    <t>ENSGALT00000007656</t>
  </si>
  <si>
    <t>ENSGALG00000004798</t>
  </si>
  <si>
    <t>ENSGALT00000089355</t>
  </si>
  <si>
    <t>ENSGALG00000010991</t>
  </si>
  <si>
    <t>ENSGALT00000089244</t>
  </si>
  <si>
    <t>ENSGALG00000044214</t>
  </si>
  <si>
    <t>ENSGALT00000074936</t>
  </si>
  <si>
    <t>ENSGALG00000037455</t>
  </si>
  <si>
    <t>ENSGALT00000089323</t>
  </si>
  <si>
    <t>ENSGALG00000009604</t>
  </si>
  <si>
    <t>DBX2</t>
  </si>
  <si>
    <t>ENSGALT00000081520</t>
  </si>
  <si>
    <t>ENSGALG00000031246</t>
  </si>
  <si>
    <t>ENSGALT00000070070</t>
  </si>
  <si>
    <t>ENSGALG00000041052</t>
  </si>
  <si>
    <t>ENSGALT00000003100</t>
  </si>
  <si>
    <t>ENSGALG00000001992</t>
  </si>
  <si>
    <t>ENSGALT00000033719</t>
  </si>
  <si>
    <t>ENSGALG00000020984</t>
  </si>
  <si>
    <t>FAM163A</t>
  </si>
  <si>
    <t>ENSGALT00000074727</t>
  </si>
  <si>
    <t>ENSGALG00000008257</t>
  </si>
  <si>
    <t>MERTK</t>
  </si>
  <si>
    <t>ENSGALT00000081868</t>
  </si>
  <si>
    <t>ENSGALT00000013878</t>
  </si>
  <si>
    <t>ENSGALG00000008520</t>
  </si>
  <si>
    <t>ENSGALT00000062332</t>
  </si>
  <si>
    <t>ENSGALG00000003396</t>
  </si>
  <si>
    <t>ENSGALT00000068450</t>
  </si>
  <si>
    <t>ENSGALG00000037950</t>
  </si>
  <si>
    <t>ALPK3</t>
  </si>
  <si>
    <t>ENSGALT00000085894</t>
  </si>
  <si>
    <t>ENSGALG00000013098</t>
  </si>
  <si>
    <t>MGST1</t>
  </si>
  <si>
    <t>ENSGALT00000067573</t>
  </si>
  <si>
    <t>ENSGALT00000063873</t>
  </si>
  <si>
    <t>ENSGALG00000009988</t>
  </si>
  <si>
    <t>ELOVL1</t>
  </si>
  <si>
    <t>ENSGALT00000061573</t>
  </si>
  <si>
    <t>ENSGALG00000011177</t>
  </si>
  <si>
    <t>CEP290</t>
  </si>
  <si>
    <t>ENSGALT00000086969</t>
  </si>
  <si>
    <t>ENSGALT00000011818</t>
  </si>
  <si>
    <t>ENSGALG00000007300</t>
  </si>
  <si>
    <t>ENSGALT00000082418</t>
  </si>
  <si>
    <t>ENSGALG00000001841</t>
  </si>
  <si>
    <t>ROGDI</t>
  </si>
  <si>
    <t>ENSGALT00000067470</t>
  </si>
  <si>
    <t>ENSGALT00000052597</t>
  </si>
  <si>
    <t>ENSGALT00000067320</t>
  </si>
  <si>
    <t>ENSGALT00000067970</t>
  </si>
  <si>
    <t>ENSGALG00000012311</t>
  </si>
  <si>
    <t>ENSGALT00000077893</t>
  </si>
  <si>
    <t>ENSGALG00000004588</t>
  </si>
  <si>
    <t>RPS14</t>
  </si>
  <si>
    <t>ENSGALT00000049879</t>
  </si>
  <si>
    <t>ENSGALG00000039163</t>
  </si>
  <si>
    <t>ENSGALT00000086264</t>
  </si>
  <si>
    <t>ENSGALG00000000408</t>
  </si>
  <si>
    <t>LSM7</t>
  </si>
  <si>
    <t>ENSGALT00000061781</t>
  </si>
  <si>
    <t>ENSGALG00000031934</t>
  </si>
  <si>
    <t>TES</t>
  </si>
  <si>
    <t>ENSGALT00000054163</t>
  </si>
  <si>
    <t>ENSGALT00000077499</t>
  </si>
  <si>
    <t>ENSGALG00000002116</t>
  </si>
  <si>
    <t>TEN1</t>
  </si>
  <si>
    <t>ENSGALT00000061547</t>
  </si>
  <si>
    <t>ENSGALG00000039238</t>
  </si>
  <si>
    <t>SALL1</t>
  </si>
  <si>
    <t>ENSGALT00000053230</t>
  </si>
  <si>
    <t>ENSGALG00000003256</t>
  </si>
  <si>
    <t>ATP6V0A1</t>
  </si>
  <si>
    <t>ENSGALT00000081741</t>
  </si>
  <si>
    <t>ENSGALG00000013848</t>
  </si>
  <si>
    <t>ENSGALT00000083828</t>
  </si>
  <si>
    <t>ENSGALT00000009094</t>
  </si>
  <si>
    <t>ENSGALG00000005672</t>
  </si>
  <si>
    <t>SLC6A7</t>
  </si>
  <si>
    <t>ENSGALT00000049171</t>
  </si>
  <si>
    <t>ENSGALT00000079603</t>
  </si>
  <si>
    <t>ENSGALG00000014721</t>
  </si>
  <si>
    <t>ENSGALT00000056420</t>
  </si>
  <si>
    <t>ENSGALG00000039474</t>
  </si>
  <si>
    <t>ID4</t>
  </si>
  <si>
    <t>ENSGALT00000061567</t>
  </si>
  <si>
    <t>ENSGALT00000047792</t>
  </si>
  <si>
    <t>ENSGALG00000005922</t>
  </si>
  <si>
    <t>RPL5</t>
  </si>
  <si>
    <t>ENSGALT00000063189</t>
  </si>
  <si>
    <t>ENSGALG00000034883</t>
  </si>
  <si>
    <t>ENSGALT00000055017</t>
  </si>
  <si>
    <t>ENSGALG00000041972</t>
  </si>
  <si>
    <t>POP4</t>
  </si>
  <si>
    <t>ENSGALT00000076929</t>
  </si>
  <si>
    <t>ENSGALG00000005046</t>
  </si>
  <si>
    <t>SHMT1</t>
  </si>
  <si>
    <t>ENSGALT00000077065</t>
  </si>
  <si>
    <t>ENSGALG00000041204</t>
  </si>
  <si>
    <t>IGF2BP1</t>
  </si>
  <si>
    <t>ENSGALT00000054874</t>
  </si>
  <si>
    <t>ENSGALT00000088539</t>
  </si>
  <si>
    <t>ENSGALG00000033460</t>
  </si>
  <si>
    <t>TMCO1</t>
  </si>
  <si>
    <t>ENSGALT00000001911</t>
  </si>
  <si>
    <t>ENSGALT00000000945</t>
  </si>
  <si>
    <t>ENSGALG00000000669</t>
  </si>
  <si>
    <t>ENSGALT00000062853</t>
  </si>
  <si>
    <t>ENSGALG00000001658</t>
  </si>
  <si>
    <t>ENSGALT00000048133</t>
  </si>
  <si>
    <t>ENSGALG00000016289</t>
  </si>
  <si>
    <t>ENSGALT00000090229</t>
  </si>
  <si>
    <t>ENSGALG00000010325</t>
  </si>
  <si>
    <t>ENSGALT00000058501</t>
  </si>
  <si>
    <t>ENSGALG00000015373</t>
  </si>
  <si>
    <t>PDE6B</t>
  </si>
  <si>
    <t>ENSGALT00000083891</t>
  </si>
  <si>
    <t>ENSGALG00000004412</t>
  </si>
  <si>
    <t>DIABLO</t>
  </si>
  <si>
    <t>ENSGALT00000012239</t>
  </si>
  <si>
    <t>ENSGALG00000007569</t>
  </si>
  <si>
    <t>KBTBD8</t>
  </si>
  <si>
    <t>ENSGALT00000055202</t>
  </si>
  <si>
    <t>ENSGALG00000041122</t>
  </si>
  <si>
    <t>SLC17A8</t>
  </si>
  <si>
    <t>ENSGALT00000089059</t>
  </si>
  <si>
    <t>ENSGALG00000008280</t>
  </si>
  <si>
    <t>ENSGALT00000062980</t>
  </si>
  <si>
    <t>ENSGALG00000007044</t>
  </si>
  <si>
    <t>METTL9</t>
  </si>
  <si>
    <t>ENSGALT00000007692</t>
  </si>
  <si>
    <t>ENSGALG00000004818</t>
  </si>
  <si>
    <t>ENSGALT00000058507</t>
  </si>
  <si>
    <t>ENSGALG00000009655</t>
  </si>
  <si>
    <t>ENSGALT00000087908</t>
  </si>
  <si>
    <t>ENSGALG00000035384</t>
  </si>
  <si>
    <t>ENSGALT00000047097</t>
  </si>
  <si>
    <t>ENSGALG00000001182</t>
  </si>
  <si>
    <t>ENSGALT00000075836</t>
  </si>
  <si>
    <t>ENSGALG00000041403</t>
  </si>
  <si>
    <t>ENSGALT00000082950</t>
  </si>
  <si>
    <t>ENSGALG00000015898</t>
  </si>
  <si>
    <t>ENSGALT00000078716</t>
  </si>
  <si>
    <t>ENSGALG00000013778</t>
  </si>
  <si>
    <t>EXOC1</t>
  </si>
  <si>
    <t>ENSGALT00000080112</t>
  </si>
  <si>
    <t>ENSGALG00000034394</t>
  </si>
  <si>
    <t>ENSGALT00000046692</t>
  </si>
  <si>
    <t>ENSGALG00000001183</t>
  </si>
  <si>
    <t>ENSGALT00000081506</t>
  </si>
  <si>
    <t>ENSGALG00000032993</t>
  </si>
  <si>
    <t>FTSJ3</t>
  </si>
  <si>
    <t>ENSGALT00000069605</t>
  </si>
  <si>
    <t>ENSGALG00000042999</t>
  </si>
  <si>
    <t>ENSGALT00000084061</t>
  </si>
  <si>
    <t>ENSGALG00000033120</t>
  </si>
  <si>
    <t>SRSF7</t>
  </si>
  <si>
    <t>ENSGALT00000051175</t>
  </si>
  <si>
    <t>ENSGALG00000015101</t>
  </si>
  <si>
    <t>ENSGALT00000055268</t>
  </si>
  <si>
    <t>ENSGALG00000031546</t>
  </si>
  <si>
    <t>GIF</t>
  </si>
  <si>
    <t>ENSGALT00000046731</t>
  </si>
  <si>
    <t>ENSGALG00000016918</t>
  </si>
  <si>
    <t>ENSGALT00000071565</t>
  </si>
  <si>
    <t>ENSGALG00000011570</t>
  </si>
  <si>
    <t>ENSGALT00000057414</t>
  </si>
  <si>
    <t>ENSGALG00000038265</t>
  </si>
  <si>
    <t>ENSGALT00000056422</t>
  </si>
  <si>
    <t>ENSGALG00000009795</t>
  </si>
  <si>
    <t>ENSGALT00000054597</t>
  </si>
  <si>
    <t>ENSGALG00000036036</t>
  </si>
  <si>
    <t>ENSGALT00000081562</t>
  </si>
  <si>
    <t>ENSGALG00000013383</t>
  </si>
  <si>
    <t>ENSGALT00000079352</t>
  </si>
  <si>
    <t>ENSGALT00000087940</t>
  </si>
  <si>
    <t>ENSGALG00000010689</t>
  </si>
  <si>
    <t>ENSGALT00000076380</t>
  </si>
  <si>
    <t>ENSGALG00000015436</t>
  </si>
  <si>
    <t>SDCBP</t>
  </si>
  <si>
    <t>ENSGALT00000062698</t>
  </si>
  <si>
    <t>ENSGALT00000082682</t>
  </si>
  <si>
    <t>ENSGALG00000032420</t>
  </si>
  <si>
    <t>DPAGT1</t>
  </si>
  <si>
    <t>ENSGALT00000060327</t>
  </si>
  <si>
    <t>ENSGALG00000014551</t>
  </si>
  <si>
    <t>ENSGALT00000078052</t>
  </si>
  <si>
    <t>ENSGALG00000003474</t>
  </si>
  <si>
    <t>MED20</t>
  </si>
  <si>
    <t>ENSGALT00000082466</t>
  </si>
  <si>
    <t>ENSGALG00000029408</t>
  </si>
  <si>
    <t>ENSGALT00000073143</t>
  </si>
  <si>
    <t>ENSGALG00000002932</t>
  </si>
  <si>
    <t>ENSGALT00000073502</t>
  </si>
  <si>
    <t>ENSGALG00000007298</t>
  </si>
  <si>
    <t>BACE1</t>
  </si>
  <si>
    <t>ENSGALT00000074280</t>
  </si>
  <si>
    <t>SYFT.vs.F6T</t>
  </si>
  <si>
    <t>SYFT.vs.F6T</t>
    <phoneticPr fontId="1" type="noConversion"/>
  </si>
  <si>
    <t>ENSGALT00000070082</t>
  </si>
  <si>
    <t>ENSGALG00000042009</t>
  </si>
  <si>
    <t>HMMR</t>
  </si>
  <si>
    <t>ENSGALT00000040195</t>
  </si>
  <si>
    <t>ENSGALG00000005638</t>
  </si>
  <si>
    <t>IL2RG</t>
  </si>
  <si>
    <t>F6T.vs.F1T</t>
    <phoneticPr fontId="1" type="noConversion"/>
  </si>
  <si>
    <t>ENSGALT00000089072</t>
  </si>
  <si>
    <t>ENSGALT00000002429</t>
  </si>
  <si>
    <t>ENSGALT00000053246</t>
  </si>
  <si>
    <t>ENSGALG00000006512</t>
  </si>
  <si>
    <t>HSPA8</t>
  </si>
  <si>
    <t>ENSGALT00000075743</t>
  </si>
  <si>
    <t>ENSGALG00000040185</t>
  </si>
  <si>
    <t>ENSGALT00000080194</t>
  </si>
  <si>
    <t>ENSGALT00000078328</t>
  </si>
  <si>
    <t>ENSGALG00000003693</t>
  </si>
  <si>
    <t>ENSGALT00000070212</t>
  </si>
  <si>
    <t>ENSGALG00000014813</t>
  </si>
  <si>
    <t>ENSGALT00000044887</t>
  </si>
  <si>
    <t>ENSGALG00000026426</t>
  </si>
  <si>
    <t>OTUD1</t>
  </si>
  <si>
    <t>ENSGALT00000067451</t>
  </si>
  <si>
    <t>ENSGALT00000018893</t>
  </si>
  <si>
    <t>ENSGALG00000020003</t>
  </si>
  <si>
    <t>ENSGALT00000081029</t>
  </si>
  <si>
    <t>ENSGALG00000010553</t>
  </si>
  <si>
    <t>ENSGALT00000074480</t>
  </si>
  <si>
    <t>ENSGALG00000029514</t>
  </si>
  <si>
    <t>ENSGALT00000079598</t>
  </si>
  <si>
    <t>ENSGALG00000029416</t>
  </si>
  <si>
    <t>ENSGALT00000025078</t>
  </si>
  <si>
    <t>ENSGALG00000015554</t>
  </si>
  <si>
    <t>ENSGALT00000067902</t>
  </si>
  <si>
    <t>ENSGALG00000017229</t>
  </si>
  <si>
    <t>ENSGALT00000004926</t>
  </si>
  <si>
    <t>ENSGALG00000003118</t>
  </si>
  <si>
    <t>ENSGALT00000066147</t>
  </si>
  <si>
    <t>ENSGALG00000036530</t>
  </si>
  <si>
    <t>ENSGALT00000058468</t>
  </si>
  <si>
    <t>ENSGALG00000015109</t>
  </si>
  <si>
    <t>ENSGALT00000051769</t>
  </si>
  <si>
    <t>ENSGALG00000008238</t>
  </si>
  <si>
    <t>ENSGALT00000040550</t>
  </si>
  <si>
    <t>ENSGALG00000024034</t>
  </si>
  <si>
    <t>PI4KB</t>
  </si>
  <si>
    <t>ENSGALT00000051139</t>
  </si>
  <si>
    <t>ENSGALG00000015103</t>
  </si>
  <si>
    <t>ENSGALT00000016005</t>
  </si>
  <si>
    <t>ENSGALT00000040333</t>
  </si>
  <si>
    <t>ENSGALG00000005243</t>
  </si>
  <si>
    <t>ENSGALT00000015416</t>
  </si>
  <si>
    <t>ENSGALG00000009470</t>
  </si>
  <si>
    <t>ENSGALT00000074008</t>
  </si>
  <si>
    <t>ENSGALT00000019056</t>
  </si>
  <si>
    <t>ENSGALG00000011658</t>
  </si>
  <si>
    <t>ENSGALT00000080599</t>
  </si>
  <si>
    <t>ENSGALG00000002639</t>
  </si>
  <si>
    <t>ENSGALT00000021448</t>
  </si>
  <si>
    <t>ENSGALG00000013138</t>
  </si>
  <si>
    <t>ENSGALT00000084565</t>
  </si>
  <si>
    <t>ENSGALG00000023364</t>
  </si>
  <si>
    <t>CDC42EP4</t>
  </si>
  <si>
    <t>ENSGALT00000076465</t>
  </si>
  <si>
    <t>ENSGALG00000029893</t>
  </si>
  <si>
    <t>COG1</t>
  </si>
  <si>
    <t>ENSGALT00000082612</t>
  </si>
  <si>
    <t>ENSGALG00000014554</t>
  </si>
  <si>
    <t>ENSGALT00000068245</t>
  </si>
  <si>
    <t>ENSGALG00000010177</t>
  </si>
  <si>
    <t>ENSGALT00000074883</t>
  </si>
  <si>
    <t>ENSGALG00000035998</t>
  </si>
  <si>
    <t>ENSGALT00000043822</t>
  </si>
  <si>
    <t>ENSGALG00000028928</t>
  </si>
  <si>
    <t>LCAT</t>
  </si>
  <si>
    <t>ENSGALT00000044338</t>
  </si>
  <si>
    <t>ENSGALG00000028302</t>
  </si>
  <si>
    <t>UQCRQ</t>
  </si>
  <si>
    <t>ENSGALT00000047589</t>
  </si>
  <si>
    <t>ENSGALG00000025896</t>
  </si>
  <si>
    <t>PLPPR4</t>
  </si>
  <si>
    <t>ENSGALT00000005844</t>
  </si>
  <si>
    <t>ENSGALG00000003689</t>
  </si>
  <si>
    <t>PAPSS2</t>
  </si>
  <si>
    <t>ENSGALT00000026780</t>
  </si>
  <si>
    <t>ENSGALG00000016592</t>
  </si>
  <si>
    <t>PRPS2</t>
  </si>
  <si>
    <t>ENSGALT00000060311</t>
  </si>
  <si>
    <t>ENSGALG00000039035</t>
  </si>
  <si>
    <t>ENSGALT00000086828</t>
  </si>
  <si>
    <t>ENSGALG00000016563</t>
  </si>
  <si>
    <t>ENSGALT00000048530</t>
  </si>
  <si>
    <t>ENSGALG00000040068</t>
  </si>
  <si>
    <t>ENSGALT00000006932</t>
  </si>
  <si>
    <t>ENSGALG00000004345</t>
  </si>
  <si>
    <t>ENSGALT00000016549</t>
  </si>
  <si>
    <t>ENSGALG00000010180</t>
  </si>
  <si>
    <t>ENSGALT00000081165</t>
  </si>
  <si>
    <t>ENSGALT00000025522</t>
  </si>
  <si>
    <t>ENSGALG00000000814</t>
  </si>
  <si>
    <t>ENSGALT00000064849</t>
  </si>
  <si>
    <t>ENSGALG00000042840</t>
  </si>
  <si>
    <t>OSGIN2</t>
  </si>
  <si>
    <t>ENSGALT00000067471</t>
  </si>
  <si>
    <t>ENSGALG00000002655</t>
  </si>
  <si>
    <t>ITGAV</t>
  </si>
  <si>
    <t>ENSGALT00000070926</t>
  </si>
  <si>
    <t>ENSGALG00000029606</t>
  </si>
  <si>
    <t>ENSGALT00000084722</t>
  </si>
  <si>
    <t>ENSGALG00000013095</t>
  </si>
  <si>
    <t>ENSGALT00000046942</t>
  </si>
  <si>
    <t>ENSGALG00000004215</t>
  </si>
  <si>
    <t>ENSGALT00000001424</t>
  </si>
  <si>
    <t>ENSGALG00000028612</t>
  </si>
  <si>
    <t>ENSGALT00000034106</t>
  </si>
  <si>
    <t>ENSGALG00000021180</t>
  </si>
  <si>
    <t>PAQR9</t>
  </si>
  <si>
    <t>ENSGALT00000070223</t>
  </si>
  <si>
    <t>ENSGALG00000000336</t>
  </si>
  <si>
    <t>ENSGALT00000089517</t>
  </si>
  <si>
    <t>ENSGALG00000000122</t>
  </si>
  <si>
    <t>GNB2L1</t>
  </si>
  <si>
    <t>ENSGALT00000085532</t>
  </si>
  <si>
    <t>ENSGALG00000007711</t>
  </si>
  <si>
    <t>RPL4</t>
  </si>
  <si>
    <t>ENSGALT00000053459</t>
  </si>
  <si>
    <t>ENSGALG00000029856</t>
  </si>
  <si>
    <t>ENSGALT00000007764</t>
  </si>
  <si>
    <t>ENSGALG00000004860</t>
  </si>
  <si>
    <t>RASD1</t>
  </si>
  <si>
    <t>ENSGALT00000004709</t>
  </si>
  <si>
    <t>ENSGALG00000002974</t>
  </si>
  <si>
    <t>ENSGALT00000003699</t>
  </si>
  <si>
    <t>ENSGALG00000002347</t>
  </si>
  <si>
    <t>ENSGALT00000000816</t>
  </si>
  <si>
    <t>ENSGALG00000000585</t>
  </si>
  <si>
    <t>ENSGALT00000016131</t>
  </si>
  <si>
    <t>ENSGALG00000009919</t>
  </si>
  <si>
    <t>KCNG3</t>
  </si>
  <si>
    <t>ENSGALT00000076596</t>
  </si>
  <si>
    <t>ENSGALG00000034616</t>
  </si>
  <si>
    <t>INHBA</t>
  </si>
  <si>
    <t>ENSGALT00000009078</t>
  </si>
  <si>
    <t>ENSGALG00000005657</t>
  </si>
  <si>
    <t>CRHR2</t>
  </si>
  <si>
    <t>ENSGALT00000010624</t>
  </si>
  <si>
    <t>ENSGALG00000006576</t>
  </si>
  <si>
    <t>GRM3</t>
  </si>
  <si>
    <t>ENSGALT00000054592</t>
  </si>
  <si>
    <t>ENSGALG00000033205</t>
  </si>
  <si>
    <t>ENSGALT00000081900</t>
  </si>
  <si>
    <t>ENSGALG00000008009</t>
  </si>
  <si>
    <t>ENSGALT00000052145</t>
  </si>
  <si>
    <t>ENSGALG00000016406</t>
  </si>
  <si>
    <t>RPS6KA3</t>
  </si>
  <si>
    <t>ENSGALT00000071979</t>
  </si>
  <si>
    <t>ENSGALG00000031744</t>
  </si>
  <si>
    <t>ENSGALT00000038608</t>
  </si>
  <si>
    <t>ENSGALG00000009965</t>
  </si>
  <si>
    <t>ENSGALT00000081522</t>
  </si>
  <si>
    <t>ENSGALG00000004154</t>
  </si>
  <si>
    <t>WISP2</t>
  </si>
  <si>
    <t>ENSGALT00000042745</t>
  </si>
  <si>
    <t>ENSGALG00000026098</t>
  </si>
  <si>
    <t>IL8</t>
  </si>
  <si>
    <t>ENSGALT00000082455</t>
  </si>
  <si>
    <t>ENSGALG00000042257</t>
  </si>
  <si>
    <t>ENSGALT00000018929</t>
  </si>
  <si>
    <t>ENSGALG00000011594</t>
  </si>
  <si>
    <t>NR1H4</t>
  </si>
  <si>
    <t>ENSGALT00000087454</t>
  </si>
  <si>
    <t>ENSGALT00000039811</t>
  </si>
  <si>
    <t>ENSGALG00000023772</t>
  </si>
  <si>
    <t>HSPB7</t>
  </si>
  <si>
    <t>ENSGALT00000024991</t>
  </si>
  <si>
    <t>ENSGALG00000015497</t>
  </si>
  <si>
    <t>VGLL3</t>
  </si>
  <si>
    <t>ENSGALT00000033756</t>
  </si>
  <si>
    <t>ENSGALG00000005502</t>
  </si>
  <si>
    <t>KCNG4</t>
  </si>
  <si>
    <t>ENSGALT00000014545</t>
  </si>
  <si>
    <t>ENSGALT00000043287</t>
  </si>
  <si>
    <t>ENSGALG00000027707</t>
  </si>
  <si>
    <t>ESM1</t>
  </si>
  <si>
    <t>ENSGALT00000008832</t>
  </si>
  <si>
    <t>ENSGALG00000005503</t>
  </si>
  <si>
    <t>WFDC1</t>
  </si>
  <si>
    <t>ENSGALT00000070804</t>
  </si>
  <si>
    <t>ENSGALG00000029842</t>
  </si>
  <si>
    <t>ENSGALT00000049815</t>
  </si>
  <si>
    <t>ENSGALT00000069616</t>
  </si>
  <si>
    <t>ENSGALT00000014655</t>
  </si>
  <si>
    <t>ENSGALG00000009006</t>
  </si>
  <si>
    <t>ENSGALT00000066446</t>
  </si>
  <si>
    <t>ENSGALG00000030591</t>
  </si>
  <si>
    <t>ENSGALT00000046346</t>
  </si>
  <si>
    <t>ENSGALG00000012211</t>
  </si>
  <si>
    <t>ENSGALT00000056268</t>
  </si>
  <si>
    <t>ENSGALG00000031397</t>
  </si>
  <si>
    <t>NT5C3A</t>
  </si>
  <si>
    <t>ENSGALT00000010722</t>
  </si>
  <si>
    <t>ENSGALG00000006637</t>
  </si>
  <si>
    <t>ENSGALT00000014738</t>
  </si>
  <si>
    <t>ENSGALG00000009052</t>
  </si>
  <si>
    <t>LBH</t>
  </si>
  <si>
    <t>ENSGALT00000010596</t>
  </si>
  <si>
    <t>ENSGALG00000006563</t>
  </si>
  <si>
    <t>ENSGALT00000008355</t>
  </si>
  <si>
    <t>ENSGALG00000005204</t>
  </si>
  <si>
    <t>ENSGALT00000023896</t>
  </si>
  <si>
    <t>ENSGALG00000014800</t>
  </si>
  <si>
    <t>ATP6V1A</t>
  </si>
  <si>
    <t>ENSGALT00000078130</t>
  </si>
  <si>
    <t>ENSGALG00000041079</t>
  </si>
  <si>
    <t>CCLi7</t>
  </si>
  <si>
    <t>ENSGALT00000089472</t>
  </si>
  <si>
    <t>ENSGALT00000043027</t>
  </si>
  <si>
    <t>ENSGALG00000025887</t>
  </si>
  <si>
    <t>ATF3</t>
  </si>
  <si>
    <t>ENSGALT00000051127</t>
  </si>
  <si>
    <t>ENSGALG00000040832</t>
  </si>
  <si>
    <t>ENSGALT00000024171</t>
  </si>
  <si>
    <t>ENSGALG00000014984</t>
  </si>
  <si>
    <t>F2RL1</t>
  </si>
  <si>
    <t>ENSGALT00000015678</t>
  </si>
  <si>
    <t>ENSGALG00000009626</t>
  </si>
  <si>
    <t>ENSGALT00000063728</t>
  </si>
  <si>
    <t>ENSGALG00000003578</t>
  </si>
  <si>
    <t>ENSGALT00000040502</t>
  </si>
  <si>
    <t>ENSGALG00000004980</t>
  </si>
  <si>
    <t>ENSGALT00000002214</t>
  </si>
  <si>
    <t>ENSGALG00000001459</t>
  </si>
  <si>
    <t>TNNC1</t>
  </si>
  <si>
    <t>ENSGALT00000079691</t>
  </si>
  <si>
    <t>ENSGALG00000040855</t>
  </si>
  <si>
    <t>ENSGALT00000011985</t>
  </si>
  <si>
    <t>ENSGALG00000007409</t>
  </si>
  <si>
    <t>SCN4B</t>
  </si>
  <si>
    <t>ENSGALT00000011323</t>
  </si>
  <si>
    <t>ENSGALG00000006992</t>
  </si>
  <si>
    <t>MMP9</t>
  </si>
  <si>
    <t>ENSGALT00000061091</t>
  </si>
  <si>
    <t>ENSGALG00000006851</t>
  </si>
  <si>
    <t>ENSGALT00000062778</t>
  </si>
  <si>
    <t>ENSGALT00000054713</t>
  </si>
  <si>
    <t>ENSGALG00000040655</t>
  </si>
  <si>
    <t>FAM20A</t>
  </si>
  <si>
    <t>ENSGALT00000084883</t>
  </si>
  <si>
    <t>ENSGALG00000007114</t>
  </si>
  <si>
    <t>APOA1</t>
  </si>
  <si>
    <t>ENSGALT00000045646</t>
  </si>
  <si>
    <t>ENSGALG00000027874</t>
  </si>
  <si>
    <t>CHAC1</t>
  </si>
  <si>
    <t>ENSGALT00000087269</t>
  </si>
  <si>
    <t>ENSGALG00000029921</t>
  </si>
  <si>
    <t>CSRP2</t>
  </si>
  <si>
    <t>ENSGALT00000047341</t>
  </si>
  <si>
    <t>ENSGALT00000039589</t>
  </si>
  <si>
    <t>ENSGALG00000003521</t>
  </si>
  <si>
    <t>ENSGALT00000052937</t>
  </si>
  <si>
    <t>ENSGALG00000041344</t>
  </si>
  <si>
    <t>FABP5</t>
  </si>
  <si>
    <t>ENSGALT00000079917</t>
  </si>
  <si>
    <t>ENSGALT00000086859</t>
  </si>
  <si>
    <t>ENSGALG00000033471</t>
  </si>
  <si>
    <t>ENSGALT00000018613</t>
  </si>
  <si>
    <t>ENSGALG00000011406</t>
  </si>
  <si>
    <t>NTN4</t>
  </si>
  <si>
    <t>ENSGALT00000037662</t>
  </si>
  <si>
    <t>ENSGALT00000019425</t>
  </si>
  <si>
    <t>ENSGALG00000011902</t>
  </si>
  <si>
    <t>ENSGALT00000074110</t>
  </si>
  <si>
    <t>ENSGALG00000009360</t>
  </si>
  <si>
    <t>ENSGALT00000033140</t>
  </si>
  <si>
    <t>ENSGALG00000020703</t>
  </si>
  <si>
    <t>ENSGALT00000015334</t>
  </si>
  <si>
    <t>ENSGALG00000009415</t>
  </si>
  <si>
    <t>ENSGALT00000080904</t>
  </si>
  <si>
    <t>ENSGALT00000007918</t>
  </si>
  <si>
    <t>ENSGALG00000004946</t>
  </si>
  <si>
    <t>ENSGALT00000043309</t>
  </si>
  <si>
    <t>ENSGALG00000026605</t>
  </si>
  <si>
    <t>ENSGALT00000053317</t>
  </si>
  <si>
    <t>ENSGALG00000030769</t>
  </si>
  <si>
    <t>ENSGALT00000014106</t>
  </si>
  <si>
    <t>ENSGALG00000008661</t>
  </si>
  <si>
    <t>CYR61</t>
  </si>
  <si>
    <t>ENSGALT00000040006</t>
  </si>
  <si>
    <t>ENSGALG00000005975</t>
  </si>
  <si>
    <t>ENSGALT00000072260</t>
  </si>
  <si>
    <t>ENSGALG00000043175</t>
  </si>
  <si>
    <t>ENSGALT00000000424</t>
  </si>
  <si>
    <t>ENSGALG00000000318</t>
  </si>
  <si>
    <t>ENSGALT00000027863</t>
  </si>
  <si>
    <t>ENSGALG00000017235</t>
  </si>
  <si>
    <t>ENSGALT00000078899</t>
  </si>
  <si>
    <t>ENSGALT00000071572</t>
  </si>
  <si>
    <t>ENSGALT00000045637</t>
  </si>
  <si>
    <t>ENSGALG00000028721</t>
  </si>
  <si>
    <t>LMOD1</t>
  </si>
  <si>
    <t>ENSGALT00000016802</t>
  </si>
  <si>
    <t>ENSGALG00000010320</t>
  </si>
  <si>
    <t>ENSGALT00000020063</t>
  </si>
  <si>
    <t>ENSGALG00000012277</t>
  </si>
  <si>
    <t>ENSGALT00000088854</t>
  </si>
  <si>
    <t>ENSGALG00000046593</t>
  </si>
  <si>
    <t>ADM</t>
  </si>
  <si>
    <t>ENSGALT00000008605</t>
  </si>
  <si>
    <t>ENSGALG00000005360</t>
  </si>
  <si>
    <t>CA4</t>
  </si>
  <si>
    <t>ENSGALT00000017516</t>
  </si>
  <si>
    <t>ENSGALG00000010770</t>
  </si>
  <si>
    <t>ENSGALT00000051079</t>
  </si>
  <si>
    <t>ENSGALG00000027777</t>
  </si>
  <si>
    <t>CNN2</t>
  </si>
  <si>
    <t>ENSGALT00000005192</t>
  </si>
  <si>
    <t>ENSGALG00000003283</t>
  </si>
  <si>
    <t>COMP</t>
  </si>
  <si>
    <t>ENSGALT00000019173</t>
  </si>
  <si>
    <t>ENSGALG00000011740</t>
  </si>
  <si>
    <t>MGP</t>
  </si>
  <si>
    <t>ENSGALT00000053661</t>
  </si>
  <si>
    <t>ENSGALG00000036798</t>
  </si>
  <si>
    <t>ENSGALT00000051413</t>
  </si>
  <si>
    <t>ENSGALG00000032955</t>
  </si>
  <si>
    <t>ENSGALT00000065904</t>
  </si>
  <si>
    <t>ENSGALG00000029968</t>
  </si>
  <si>
    <t>ENSGALT00000020862</t>
  </si>
  <si>
    <t>ENSGALG00000012787</t>
  </si>
  <si>
    <t>ENSGALT00000085041</t>
  </si>
  <si>
    <t>ENSGALG00000013427</t>
  </si>
  <si>
    <t>ENSGALT00000004272</t>
  </si>
  <si>
    <t>ENSGALG00000002708</t>
  </si>
  <si>
    <t>LINGO1</t>
  </si>
  <si>
    <t>ENSGALT00000049094</t>
  </si>
  <si>
    <t>ENSGALG00000014978</t>
  </si>
  <si>
    <t>ENSGALT00000047022</t>
  </si>
  <si>
    <t>ENSGALG00000017405</t>
  </si>
  <si>
    <t>ENSGALT00000048917</t>
  </si>
  <si>
    <t>ENSGALG00000041491</t>
  </si>
  <si>
    <t>ACKR4</t>
  </si>
  <si>
    <t>ENSGALT00000027355</t>
  </si>
  <si>
    <t>ENSGALG00000016920</t>
  </si>
  <si>
    <t>ENSGALT00000056820</t>
  </si>
  <si>
    <t>ENSGALG00000033522</t>
  </si>
  <si>
    <t>ENSGALT00000054725</t>
  </si>
  <si>
    <t>ENSGALG00000030096</t>
  </si>
  <si>
    <t>ENSGALT00000054535</t>
  </si>
  <si>
    <t>ENSGALG00000034346</t>
  </si>
  <si>
    <t>ENSGALT00000075410</t>
  </si>
  <si>
    <t>ENSGALG00000003353</t>
  </si>
  <si>
    <t>ENSGALT00000060647</t>
  </si>
  <si>
    <t>ENSGALT00000080867</t>
  </si>
  <si>
    <t>ENSGALG00000001314</t>
  </si>
  <si>
    <t>PTGS1</t>
  </si>
  <si>
    <t>ENSGALT00000027208</t>
  </si>
  <si>
    <t>ENSGALG00000016843</t>
  </si>
  <si>
    <t>ENSGALT00000059653</t>
  </si>
  <si>
    <t>ENSGALG00000037402</t>
  </si>
  <si>
    <t>ENSGALT00000061392</t>
  </si>
  <si>
    <t>ENSGALG00000042458</t>
  </si>
  <si>
    <t>ENSGALT00000015634</t>
  </si>
  <si>
    <t>ENSGALG00000009594</t>
  </si>
  <si>
    <t>RARRES1</t>
  </si>
  <si>
    <t>ENSGALT00000007197</t>
  </si>
  <si>
    <t>ENSGALG00000004521</t>
  </si>
  <si>
    <t>GPX3</t>
  </si>
  <si>
    <t>ENSGALT00000027705</t>
  </si>
  <si>
    <t>ENSGALG00000017154</t>
  </si>
  <si>
    <t>ZC3H12C</t>
  </si>
  <si>
    <t>ENSGALT00000072404</t>
  </si>
  <si>
    <t>ENSGALG00000039895</t>
  </si>
  <si>
    <t>EPHA2</t>
  </si>
  <si>
    <t>ENSGALT00000028346</t>
  </si>
  <si>
    <t>ENSGALG00000017644</t>
  </si>
  <si>
    <t>COTL1</t>
  </si>
  <si>
    <t>ENSGALT00000012922</t>
  </si>
  <si>
    <t>ENSGALG00000007956</t>
  </si>
  <si>
    <t>ENSGALT00000015381</t>
  </si>
  <si>
    <t>ENSGALG00000009450</t>
  </si>
  <si>
    <t>DUSP10</t>
  </si>
  <si>
    <t>ENSGALT00000018698</t>
  </si>
  <si>
    <t>ENSGALG00000011469</t>
  </si>
  <si>
    <t>IGFBP2</t>
  </si>
  <si>
    <t>ENSGALT00000064658</t>
  </si>
  <si>
    <t>ENSGALG00000015908</t>
  </si>
  <si>
    <t>ENSGALT00000084719</t>
  </si>
  <si>
    <t>ENSGALG00000011865</t>
  </si>
  <si>
    <t>ENSGALT00000039123</t>
  </si>
  <si>
    <t>ENSGALG00000023542</t>
  </si>
  <si>
    <t>ENSGALT00000064516</t>
  </si>
  <si>
    <t>ENSGALG00000029684</t>
  </si>
  <si>
    <t>ENSGALT00000014943</t>
  </si>
  <si>
    <t>ENSGALG00000009173</t>
  </si>
  <si>
    <t>ENSGALT00000027766</t>
  </si>
  <si>
    <t>ENSGALG00000019063</t>
  </si>
  <si>
    <t>ENSGALT00000020668</t>
  </si>
  <si>
    <t>ENSGALG00000012662</t>
  </si>
  <si>
    <t>NUAK1</t>
  </si>
  <si>
    <t>ENSGALT00000059797</t>
  </si>
  <si>
    <t>ENSGALG00000004121</t>
  </si>
  <si>
    <t>LPAR4</t>
  </si>
  <si>
    <t>ENSGALT00000081192</t>
  </si>
  <si>
    <t>ENSGALT00000051520</t>
  </si>
  <si>
    <t>ENSGALG00000036086</t>
  </si>
  <si>
    <t>TAGLN2</t>
  </si>
  <si>
    <t>ENSGALT00000006247</t>
  </si>
  <si>
    <t>ENSGALG00000003921</t>
  </si>
  <si>
    <t>ENSGALT00000048354</t>
  </si>
  <si>
    <t>ENSGALG00000005678</t>
  </si>
  <si>
    <t>ENSGALT00000043005</t>
  </si>
  <si>
    <t>ENSGALG00000028821</t>
  </si>
  <si>
    <t>GLIPR2</t>
  </si>
  <si>
    <t>ENSGALT00000009540</t>
  </si>
  <si>
    <t>ENSGALG00000005930</t>
  </si>
  <si>
    <t>ENSGALT00000046144</t>
  </si>
  <si>
    <t>ENSGALG00000027788</t>
  </si>
  <si>
    <t>CPE</t>
  </si>
  <si>
    <t>ENSGALT00000031766</t>
  </si>
  <si>
    <t>ENSGALG00000013971</t>
  </si>
  <si>
    <t>ENSGALT00000037894</t>
  </si>
  <si>
    <t>ENSGALG00000012119</t>
  </si>
  <si>
    <t>MARCO</t>
  </si>
  <si>
    <t>ENSGALT00000083571</t>
  </si>
  <si>
    <t>ENSGALG00000006751</t>
  </si>
  <si>
    <t>THY1</t>
  </si>
  <si>
    <t>ENSGALT00000065171</t>
  </si>
  <si>
    <t>ENSGALG00000041634</t>
  </si>
  <si>
    <t>ENSGALT00000045484</t>
  </si>
  <si>
    <t>ENSGALG00000026313</t>
  </si>
  <si>
    <t>RND3</t>
  </si>
  <si>
    <t>ENSGALT00000085898</t>
  </si>
  <si>
    <t>ENSGALT00000008845</t>
  </si>
  <si>
    <t>ENSGALG00000005512</t>
  </si>
  <si>
    <t>ENSGALT00000054791</t>
  </si>
  <si>
    <t>ENSGALG00000004189</t>
  </si>
  <si>
    <t>ENSGALT00000005664</t>
  </si>
  <si>
    <t>ENSGALT00000027875</t>
  </si>
  <si>
    <t>ENSGALG00000017244</t>
  </si>
  <si>
    <t>PRSS23</t>
  </si>
  <si>
    <t>ENSGALT00000007976</t>
  </si>
  <si>
    <t>ENSGALG00000004974</t>
  </si>
  <si>
    <t>ENSGALT00000014497</t>
  </si>
  <si>
    <t>ENSGALG00000008916</t>
  </si>
  <si>
    <t>DNAJB4</t>
  </si>
  <si>
    <t>ENSGALT00000050255</t>
  </si>
  <si>
    <t>ENSGALG00000005632</t>
  </si>
  <si>
    <t>ENSGALT00000022604</t>
  </si>
  <si>
    <t>ENSGALG00000013948</t>
  </si>
  <si>
    <t>RASL11B</t>
  </si>
  <si>
    <t>ENSGALT00000081733</t>
  </si>
  <si>
    <t>ENSGALT00000010534</t>
  </si>
  <si>
    <t>ENSGALG00000006520</t>
  </si>
  <si>
    <t>ENSGALT00000027622</t>
  </si>
  <si>
    <t>ENSGALG00000017099</t>
  </si>
  <si>
    <t>RASL11A</t>
  </si>
  <si>
    <t>ENSGALT00000003103</t>
  </si>
  <si>
    <t>ENSGALG00000001995</t>
  </si>
  <si>
    <t>ENSGALT00000061988</t>
  </si>
  <si>
    <t>ENSGALG00000005079</t>
  </si>
  <si>
    <t>ENSGALT00000039224</t>
  </si>
  <si>
    <t>ENSGALG00000006775</t>
  </si>
  <si>
    <t>ENSGALT00000044559</t>
  </si>
  <si>
    <t>ENSGALG00000025937</t>
  </si>
  <si>
    <t>ENSGALT00000015714</t>
  </si>
  <si>
    <t>ENSGALG00000009650</t>
  </si>
  <si>
    <t>ENSGALT00000064255</t>
  </si>
  <si>
    <t>ENSGALG00000038045</t>
  </si>
  <si>
    <t>ENSGALT00000049613</t>
  </si>
  <si>
    <t>ENSGALG00000038612</t>
  </si>
  <si>
    <t>COL4A3</t>
  </si>
  <si>
    <t>ENSGALT00000073174</t>
  </si>
  <si>
    <t>ENSGALG00000033178</t>
  </si>
  <si>
    <t>ENSGALT00000075714</t>
  </si>
  <si>
    <t>ENSGALT00000088472</t>
  </si>
  <si>
    <t>ENSGALT00000046939</t>
  </si>
  <si>
    <t>ENSGALG00000043092</t>
  </si>
  <si>
    <t>ENSGALT00000004182</t>
  </si>
  <si>
    <t>ENSGALT00000082972</t>
  </si>
  <si>
    <t>ENSGALG00000040360</t>
  </si>
  <si>
    <t>ENSGALT00000015673</t>
  </si>
  <si>
    <t>ENSGALG00000009621</t>
  </si>
  <si>
    <t>ENSGALT00000023805</t>
  </si>
  <si>
    <t>ENSGALG00000014758</t>
  </si>
  <si>
    <t>ENSGALT00000079911</t>
  </si>
  <si>
    <t>ENSGALG00000035016</t>
  </si>
  <si>
    <t>ID2</t>
  </si>
  <si>
    <t>ENSGALT00000055290</t>
  </si>
  <si>
    <t>ENSGALT00000046186</t>
  </si>
  <si>
    <t>ENSGALG00000026661</t>
  </si>
  <si>
    <t>ENSGALT00000037978</t>
  </si>
  <si>
    <t>ENSGALG00000011708</t>
  </si>
  <si>
    <t>ENSGALT00000038309</t>
  </si>
  <si>
    <t>ENSGALG00000015105</t>
  </si>
  <si>
    <t>ENSGALT00000014236</t>
  </si>
  <si>
    <t>ENSGALG00000008747</t>
  </si>
  <si>
    <t>ENSGALT00000050653</t>
  </si>
  <si>
    <t>ENSGALG00000033966</t>
  </si>
  <si>
    <t>ENSGALT00000010623</t>
  </si>
  <si>
    <t>ENSGALG00000006575</t>
  </si>
  <si>
    <t>ENSGALT00000016263</t>
  </si>
  <si>
    <t>ENSGALG00000010013</t>
  </si>
  <si>
    <t>ENSGALT00000021816</t>
  </si>
  <si>
    <t>ENSGALG00000013372</t>
  </si>
  <si>
    <t>IL7R</t>
  </si>
  <si>
    <t>ENSGALT00000003192</t>
  </si>
  <si>
    <t>ENSGALG00000002053</t>
  </si>
  <si>
    <t>ENSGALT00000056155</t>
  </si>
  <si>
    <t>ENSGALG00000029182</t>
  </si>
  <si>
    <t>ENSGALT00000084578</t>
  </si>
  <si>
    <t>ENSGALG00000040586</t>
  </si>
  <si>
    <t>ENSGALT00000060610</t>
  </si>
  <si>
    <t>ENSGALG00000036073</t>
  </si>
  <si>
    <t>ENSGALT00000056622</t>
  </si>
  <si>
    <t>ENSGALG00000035244</t>
  </si>
  <si>
    <t>ENSGALT00000052037</t>
  </si>
  <si>
    <t>ENSGALG00000039722</t>
  </si>
  <si>
    <t>ENSGALT00000073766</t>
  </si>
  <si>
    <t>ENSGALG00000030567</t>
  </si>
  <si>
    <t>H2B-VIII</t>
  </si>
  <si>
    <t>ENSGALT00000042841</t>
  </si>
  <si>
    <t>ENSGALG00000027594</t>
  </si>
  <si>
    <t>HIST1H2B5</t>
  </si>
  <si>
    <t>ENSGALT00000016815</t>
  </si>
  <si>
    <t>ENSGALG00000010331</t>
  </si>
  <si>
    <t>MME</t>
  </si>
  <si>
    <t>ENSGALT00000054609</t>
  </si>
  <si>
    <t>ENSGALG00000037934</t>
  </si>
  <si>
    <t>ENSGALT00000016022</t>
  </si>
  <si>
    <t>ENSGALG00000009855</t>
  </si>
  <si>
    <t>TBC1D9</t>
  </si>
  <si>
    <t>ENSGALT00000044624</t>
  </si>
  <si>
    <t>ENSGALG00000027315</t>
  </si>
  <si>
    <t>H2A-VI</t>
  </si>
  <si>
    <t>ENSGALT00000052453</t>
  </si>
  <si>
    <t>ENSGALG00000040004</t>
  </si>
  <si>
    <t>ENSGALT00000045191</t>
  </si>
  <si>
    <t>ENSGALG00000029941</t>
  </si>
  <si>
    <t>ENSGALT00000000240</t>
  </si>
  <si>
    <t>ENSGALG00000000184</t>
  </si>
  <si>
    <t>ENSGALT00000025267</t>
  </si>
  <si>
    <t>ENSGALG00000015669</t>
  </si>
  <si>
    <t>ENSGALT00000058977</t>
  </si>
  <si>
    <t>ENSGALG00000031571</t>
  </si>
  <si>
    <t>ENSGALT00000054819</t>
  </si>
  <si>
    <t>ENSGALG00000030424</t>
  </si>
  <si>
    <t>ENSGALT00000009815</t>
  </si>
  <si>
    <t>ENSGALG00000006083</t>
  </si>
  <si>
    <t>LMNA</t>
  </si>
  <si>
    <t>ENSGALT00000011341</t>
  </si>
  <si>
    <t>ENSGALG00000007007</t>
  </si>
  <si>
    <t>ENSGALT00000000776</t>
  </si>
  <si>
    <t>ENSGALG00000000558</t>
  </si>
  <si>
    <t>SLC1A6</t>
  </si>
  <si>
    <t>ENSGALT00000007191</t>
  </si>
  <si>
    <t>ENSGALG00000004515</t>
  </si>
  <si>
    <t>KNTC1</t>
  </si>
  <si>
    <t>ENSGALT00000033172</t>
  </si>
  <si>
    <t>ENSGALG00000008121</t>
  </si>
  <si>
    <t>ENSGALT00000001616</t>
  </si>
  <si>
    <t>ENSGALG00000001080</t>
  </si>
  <si>
    <t>NR5A1</t>
  </si>
  <si>
    <t>ENSGALT00000045162</t>
  </si>
  <si>
    <t>ENSGALG00000035715</t>
  </si>
  <si>
    <t>ENSGALT00000084216</t>
  </si>
  <si>
    <t>ENSGALG00000044293</t>
  </si>
  <si>
    <t>IGSF10</t>
  </si>
  <si>
    <t>ENSGALT00000040237</t>
  </si>
  <si>
    <t>ENSGALG00000008444</t>
  </si>
  <si>
    <t>ENSGALT00000020869</t>
  </si>
  <si>
    <t>ENSGALG00000012790</t>
  </si>
  <si>
    <t>DSP</t>
  </si>
  <si>
    <t>ENSGALT00000046539</t>
  </si>
  <si>
    <t>ENSGALG00000043377</t>
  </si>
  <si>
    <t>ENSGALT00000025589</t>
  </si>
  <si>
    <t>ENSGALG00000015874</t>
  </si>
  <si>
    <t>TTK</t>
  </si>
  <si>
    <t>ENSGALT00000084713</t>
  </si>
  <si>
    <t>ENSGALG00000006267</t>
  </si>
  <si>
    <t>TPX2</t>
  </si>
  <si>
    <t>ENSGALT00000020601</t>
  </si>
  <si>
    <t>ENSGALG00000012620</t>
  </si>
  <si>
    <t>ENSGALT00000061514</t>
  </si>
  <si>
    <t>ENSGALG00000039120</t>
  </si>
  <si>
    <t>ENSGALT00000000276</t>
  </si>
  <si>
    <t>ENSGALG00000000208</t>
  </si>
  <si>
    <t>ENSGALT00000024072</t>
  </si>
  <si>
    <t>ENSGALG00000014924</t>
  </si>
  <si>
    <t>POLQ</t>
  </si>
  <si>
    <t>ENSGALT00000037609</t>
  </si>
  <si>
    <t>ENSGALG00000015691</t>
  </si>
  <si>
    <t>SMC2</t>
  </si>
  <si>
    <t>ENSGALT00000055087</t>
  </si>
  <si>
    <t>ENSGALG00000041923</t>
  </si>
  <si>
    <t>ESPL1</t>
  </si>
  <si>
    <t>ENSGALT00000026333</t>
  </si>
  <si>
    <t>ENSGALG00000016322</t>
  </si>
  <si>
    <t>ENSGALT00000065472</t>
  </si>
  <si>
    <t>ENSGALG00000043100</t>
  </si>
  <si>
    <t>SRPX</t>
  </si>
  <si>
    <t>ENSGALT00000045695</t>
  </si>
  <si>
    <t>ENSGALG00000027454</t>
  </si>
  <si>
    <t>CENPW</t>
  </si>
  <si>
    <t>ENSGALT00000073208</t>
  </si>
  <si>
    <t>ENSGALG00000046283</t>
  </si>
  <si>
    <t>ENSGALT00000043224</t>
  </si>
  <si>
    <t>ENSGALG00000027571</t>
  </si>
  <si>
    <t>ENSGALT00000009730</t>
  </si>
  <si>
    <t>ENSGALG00000006041</t>
  </si>
  <si>
    <t>BNC1</t>
  </si>
  <si>
    <t>ENSGALT00000009585</t>
  </si>
  <si>
    <t>ENSGALG00000005961</t>
  </si>
  <si>
    <t>dAK</t>
  </si>
  <si>
    <t>ENSGALT00000043356</t>
  </si>
  <si>
    <t>ENSGALG00000025996</t>
  </si>
  <si>
    <t>ENSGALT00000066345</t>
  </si>
  <si>
    <t>ENSGALG00000031720</t>
  </si>
  <si>
    <t>LGI1</t>
  </si>
  <si>
    <t>ENSGALT00000058182</t>
  </si>
  <si>
    <t>ENSGALG00000036645</t>
  </si>
  <si>
    <t>ENSGALT00000087280</t>
  </si>
  <si>
    <t>ENSGALG00000028664</t>
  </si>
  <si>
    <t>ENSGALT00000024188</t>
  </si>
  <si>
    <t>ENSGALG00000014999</t>
  </si>
  <si>
    <t>ENSGALT00000075861</t>
  </si>
  <si>
    <t>ENSGALG00000038502</t>
  </si>
  <si>
    <t>CCNF</t>
  </si>
  <si>
    <t>ENSGALT00000020886</t>
  </si>
  <si>
    <t>ENSGALG00000012802</t>
  </si>
  <si>
    <t>ENSGALT00000019869</t>
  </si>
  <si>
    <t>ENSGALG00000012165</t>
  </si>
  <si>
    <t>ENSGALT00000083642</t>
  </si>
  <si>
    <t>ENSGALG00000003584</t>
  </si>
  <si>
    <t>KPNA2</t>
  </si>
  <si>
    <t>ENSGALT00000053170</t>
  </si>
  <si>
    <t>ENSGALG00000040833</t>
  </si>
  <si>
    <t>CDCA7</t>
  </si>
  <si>
    <t>ENSGALT00000084190</t>
  </si>
  <si>
    <t>ENSGALG00000013626</t>
  </si>
  <si>
    <t>GMNN</t>
  </si>
  <si>
    <t>ENSGALT00000004876</t>
  </si>
  <si>
    <t>ENSGALG00000003085</t>
  </si>
  <si>
    <t>CDK1</t>
  </si>
  <si>
    <t>ENSGALT00000001315</t>
  </si>
  <si>
    <t>ENSGALG00000000894</t>
  </si>
  <si>
    <t>APCDD1</t>
  </si>
  <si>
    <t>ENSGALT00000010544</t>
  </si>
  <si>
    <t>ENSGALG00000006525</t>
  </si>
  <si>
    <t>NCAPG2</t>
  </si>
  <si>
    <t>ENSGALT00000019692</t>
  </si>
  <si>
    <t>ENSGALG00000012055</t>
  </si>
  <si>
    <t>ENSGALT00000024043</t>
  </si>
  <si>
    <t>ENSGALG00000014908</t>
  </si>
  <si>
    <t>FST</t>
  </si>
  <si>
    <t>ENSGALT00000070280</t>
  </si>
  <si>
    <t>ENSGALG00000030313</t>
  </si>
  <si>
    <t>RAD51A</t>
  </si>
  <si>
    <t>ENSGALT00000065859</t>
  </si>
  <si>
    <t>ENSGALG00000040959</t>
  </si>
  <si>
    <t>GRP</t>
  </si>
  <si>
    <t>ENSGALT00000078946</t>
  </si>
  <si>
    <t>ENSGALG00000033231</t>
  </si>
  <si>
    <t>RACGAP1</t>
  </si>
  <si>
    <t>ENSGALT00000064835</t>
  </si>
  <si>
    <t>ENSGALG00000030597</t>
  </si>
  <si>
    <t>KIF11</t>
  </si>
  <si>
    <t>ENSGALT00000085064</t>
  </si>
  <si>
    <t>ENSGALT00000070715</t>
  </si>
  <si>
    <t>ENSGALG00000016446</t>
  </si>
  <si>
    <t>ENSGALT00000015838</t>
  </si>
  <si>
    <t>ENSGALG00000009731</t>
  </si>
  <si>
    <t>ENSGALT00000080403</t>
  </si>
  <si>
    <t>ENSGALG00000034067</t>
  </si>
  <si>
    <t>FMOD</t>
  </si>
  <si>
    <t>ENSGALT00000077854</t>
  </si>
  <si>
    <t>ENSGALG00000037675</t>
  </si>
  <si>
    <t>ENSGALT00000021514</t>
  </si>
  <si>
    <t>ENSGALG00000013173</t>
  </si>
  <si>
    <t>ENSGALT00000011895</t>
  </si>
  <si>
    <t>ENSGALG00000007354</t>
  </si>
  <si>
    <t>ENSGALT00000021577</t>
  </si>
  <si>
    <t>ENSGALG00000013208</t>
  </si>
  <si>
    <t>ENSGALT00000059685</t>
  </si>
  <si>
    <t>ENSGALG00000035030</t>
  </si>
  <si>
    <t>KIF20A</t>
  </si>
  <si>
    <t>ENSGALT00000085976</t>
  </si>
  <si>
    <t>ENSGALG00000044404</t>
  </si>
  <si>
    <t>ENSGALT00000016208</t>
  </si>
  <si>
    <t>ENSGALG00000009971</t>
  </si>
  <si>
    <t>CDC20</t>
  </si>
  <si>
    <t>ENSGALT00000024387</t>
  </si>
  <si>
    <t>ENSGALG00000015115</t>
  </si>
  <si>
    <t>MAMDC2</t>
  </si>
  <si>
    <t>ENSGALT00000066396</t>
  </si>
  <si>
    <t>ENSGALG00000033304</t>
  </si>
  <si>
    <t>ENSGALT00000046248</t>
  </si>
  <si>
    <t>ENSGALG00000037453</t>
  </si>
  <si>
    <t>TERF1</t>
  </si>
  <si>
    <t>ENSGALT00000025338</t>
  </si>
  <si>
    <t>ENSGALG00000015712</t>
  </si>
  <si>
    <t>SLBP</t>
  </si>
  <si>
    <t>ENSGALT00000011320</t>
  </si>
  <si>
    <t>ENSGALG00000006989</t>
  </si>
  <si>
    <t>ENSGALT00000010711</t>
  </si>
  <si>
    <t>ENSGALG00000006631</t>
  </si>
  <si>
    <t>TICRR</t>
  </si>
  <si>
    <t>ENSGALT00000006667</t>
  </si>
  <si>
    <t>ENSGALG00000004195</t>
  </si>
  <si>
    <t>ENSGALT00000022138</t>
  </si>
  <si>
    <t>ENSGALG00000013607</t>
  </si>
  <si>
    <t>ENSGALT00000075103</t>
  </si>
  <si>
    <t>ENSGALT00000088760</t>
  </si>
  <si>
    <t>ENSGALG00000017025</t>
  </si>
  <si>
    <t>ENSGALT00000021117</t>
  </si>
  <si>
    <t>ENSGALG00000012947</t>
  </si>
  <si>
    <t>ENSGALT00000006429</t>
  </si>
  <si>
    <t>ENSGALG00000004037</t>
  </si>
  <si>
    <t>DNA2</t>
  </si>
  <si>
    <t>ENSGALT00000015897</t>
  </si>
  <si>
    <t>ENSGALG00000009690</t>
  </si>
  <si>
    <t>CENPF</t>
  </si>
  <si>
    <t>ENSGALT00000016831</t>
  </si>
  <si>
    <t>ENSGALG00000010337</t>
  </si>
  <si>
    <t>GPR149</t>
  </si>
  <si>
    <t>ENSGALT00000010129</t>
  </si>
  <si>
    <t>ENSGALT00000023895</t>
  </si>
  <si>
    <t>ENSGALT00000066035</t>
  </si>
  <si>
    <t>ENSGALG00000003690</t>
  </si>
  <si>
    <t>ENSGALT00000023897</t>
  </si>
  <si>
    <t>ENSGALG00000014801</t>
  </si>
  <si>
    <t>ENSGALT00000023425</t>
  </si>
  <si>
    <t>ENSGALG00000014513</t>
  </si>
  <si>
    <t>ENSGALT00000013400</t>
  </si>
  <si>
    <t>ENSGALG00000008233</t>
  </si>
  <si>
    <t>BUB1</t>
  </si>
  <si>
    <t>ENSGALT00000023752</t>
  </si>
  <si>
    <t>ENSGALG00000014729</t>
  </si>
  <si>
    <t>DEPDC1B</t>
  </si>
  <si>
    <t>ENSGALT00000026525</t>
  </si>
  <si>
    <t>ENSGALG00000016442</t>
  </si>
  <si>
    <t>ENSGALT00000008077</t>
  </si>
  <si>
    <t>ENSGALG00000005038</t>
  </si>
  <si>
    <t>CENPI</t>
  </si>
  <si>
    <t>ENSGALT00000057099</t>
  </si>
  <si>
    <t>ENSGALG00000034232</t>
  </si>
  <si>
    <t>ENSGALT00000037767</t>
  </si>
  <si>
    <t>ENSGALG00000011281</t>
  </si>
  <si>
    <t>ENSGALT00000019860</t>
  </si>
  <si>
    <t>ENSGALG00000012160</t>
  </si>
  <si>
    <t>KIF18A</t>
  </si>
  <si>
    <t>ENSGALT00000072778</t>
  </si>
  <si>
    <t>ENSGALG00000043799</t>
  </si>
  <si>
    <t>DSCC1</t>
  </si>
  <si>
    <t>ENSGALT00000086635</t>
  </si>
  <si>
    <t>ENSGALG00000011681</t>
  </si>
  <si>
    <t>DEPDC7</t>
  </si>
  <si>
    <t>ENSGALT00000019259</t>
  </si>
  <si>
    <t>ENSGALG00000011801</t>
  </si>
  <si>
    <t>ESR2</t>
  </si>
  <si>
    <t>ENSGALT00000083096</t>
  </si>
  <si>
    <t>ENSGALG00000014686</t>
  </si>
  <si>
    <t>ENSGALT00000007069</t>
  </si>
  <si>
    <t>ENSGALG00000004444</t>
  </si>
  <si>
    <t>SHCBP1</t>
  </si>
  <si>
    <t>ENSGALT00000052654</t>
  </si>
  <si>
    <t>ENSGALG00000036738</t>
  </si>
  <si>
    <t>ENSGALT00000013978</t>
  </si>
  <si>
    <t>ENSGALG00000008584</t>
  </si>
  <si>
    <t>NUSAP1</t>
  </si>
  <si>
    <t>ENSGALT00000009864</t>
  </si>
  <si>
    <t>ENSGALG00000006110</t>
  </si>
  <si>
    <t>PLK1</t>
  </si>
  <si>
    <t>ENSGALT00000055374</t>
  </si>
  <si>
    <t>ENSGALG00000036892</t>
  </si>
  <si>
    <t>BUB1B</t>
  </si>
  <si>
    <t>ENSGALT00000063019</t>
  </si>
  <si>
    <t>ENSGALG00000038469</t>
  </si>
  <si>
    <t>CDC25A</t>
  </si>
  <si>
    <t>ENSGALT00000013141</t>
  </si>
  <si>
    <t>ENSGALG00000008095</t>
  </si>
  <si>
    <t>ENSGALT00000074058</t>
  </si>
  <si>
    <t>ENSGALG00000040447</t>
  </si>
  <si>
    <t>CDCP1</t>
  </si>
  <si>
    <t>ENSGALT00000077163</t>
  </si>
  <si>
    <t>ENSGALG00000041456</t>
  </si>
  <si>
    <t>SLC35G1</t>
  </si>
  <si>
    <t>ENSGALT00000024028</t>
  </si>
  <si>
    <t>ENSGALG00000014897</t>
  </si>
  <si>
    <t>TYMS</t>
  </si>
  <si>
    <t>ENSGALT00000078166</t>
  </si>
  <si>
    <t>ENSGALG00000033671</t>
  </si>
  <si>
    <t>FREM2</t>
  </si>
  <si>
    <t>ENSGALT00000067236</t>
  </si>
  <si>
    <t>ENSGALG00000037841</t>
  </si>
  <si>
    <t>ENSGALT00000027509</t>
  </si>
  <si>
    <t>ENSGALT00000031019</t>
  </si>
  <si>
    <t>ENSGALG00000012917</t>
  </si>
  <si>
    <t>CDH6</t>
  </si>
  <si>
    <t>ENSGALT00000004281</t>
  </si>
  <si>
    <t>ENSGALG00000002714</t>
  </si>
  <si>
    <t>ENSGALT00000013856</t>
  </si>
  <si>
    <t>ENSGALT00000024318</t>
  </si>
  <si>
    <t>ENSGALG00000015075</t>
  </si>
  <si>
    <t>ENSGALT00000070089</t>
  </si>
  <si>
    <t>ENSGALG00000031117</t>
  </si>
  <si>
    <t>STK17A</t>
  </si>
  <si>
    <t>ENSGALT00000039783</t>
  </si>
  <si>
    <t>ENSGALG00000003438</t>
  </si>
  <si>
    <t>NUF2</t>
  </si>
  <si>
    <t>ENSGALT00000023900</t>
  </si>
  <si>
    <t>ENSGALG00000014804</t>
  </si>
  <si>
    <t>THBS4</t>
  </si>
  <si>
    <t>ENSGALT00000005512</t>
  </si>
  <si>
    <t>ENSGALG00000003484</t>
  </si>
  <si>
    <t>ENSGALT00000089023</t>
  </si>
  <si>
    <t>ENSGALT00000089586</t>
  </si>
  <si>
    <t>ENSGALG00000004161</t>
  </si>
  <si>
    <t>ENSGALT00000047969</t>
  </si>
  <si>
    <t>ENSGALG00000025822</t>
  </si>
  <si>
    <t>CYP1B1</t>
  </si>
  <si>
    <t>ENSGALT00000053358</t>
  </si>
  <si>
    <t>ENSGALG00000012156</t>
  </si>
  <si>
    <t>ENSGALT00000022493</t>
  </si>
  <si>
    <t>ENSGALG00000013869</t>
  </si>
  <si>
    <t>IL20RA</t>
  </si>
  <si>
    <t>ENSGALT00000049552</t>
  </si>
  <si>
    <t>ENSGALG00000031427</t>
  </si>
  <si>
    <t>ENSGALT00000026546</t>
  </si>
  <si>
    <t>ENSGALG00000016455</t>
  </si>
  <si>
    <t>ENSGALT00000077090</t>
  </si>
  <si>
    <t>ENSGALG00000034673</t>
  </si>
  <si>
    <t>ENSGALT00000008482</t>
  </si>
  <si>
    <t>ENSGALG00000005291</t>
  </si>
  <si>
    <t>ENSGALT00000020816</t>
  </si>
  <si>
    <t>ENSGALG00000012755</t>
  </si>
  <si>
    <t>IGF-I</t>
  </si>
  <si>
    <t>ENSGALT00000018398</t>
  </si>
  <si>
    <t>ENSGALG00000011275</t>
  </si>
  <si>
    <t>ENSGALT00000074168</t>
  </si>
  <si>
    <t>ENSGALG00000011111</t>
  </si>
  <si>
    <t>ENSGALT00000072602</t>
  </si>
  <si>
    <t>ENSGALG00000000608</t>
  </si>
  <si>
    <t>CDH1</t>
  </si>
  <si>
    <t>ENSGALT00000080954</t>
  </si>
  <si>
    <t>ENSGALG00000032184</t>
  </si>
  <si>
    <t>CSPG5</t>
  </si>
  <si>
    <t>ENSGALT00000008716</t>
  </si>
  <si>
    <t>ENSGALG00000005426</t>
  </si>
  <si>
    <t>FREM1</t>
  </si>
  <si>
    <t>ENSGALT00000014916</t>
  </si>
  <si>
    <t>ENSGALG00000009157</t>
  </si>
  <si>
    <t>ENSGALT00000017286</t>
  </si>
  <si>
    <t>ENSGALG00000010623</t>
  </si>
  <si>
    <t>ORC1</t>
  </si>
  <si>
    <t>ENSGALT00000012133</t>
  </si>
  <si>
    <t>ENSGALG00000007507</t>
  </si>
  <si>
    <t>ENSGALT00000031839</t>
  </si>
  <si>
    <t>ENSGALG00000011189</t>
  </si>
  <si>
    <t>TCTE3</t>
  </si>
  <si>
    <t>ENSGALT00000016462</t>
  </si>
  <si>
    <t>ENSGALG00000010120</t>
  </si>
  <si>
    <t>KIF2C</t>
  </si>
  <si>
    <t>ENSGALT00000080409</t>
  </si>
  <si>
    <t>ENSGALG00000029378</t>
  </si>
  <si>
    <t>ENSGALT00000004580</t>
  </si>
  <si>
    <t>ENSGALG00000002908</t>
  </si>
  <si>
    <t>TRAIP</t>
  </si>
  <si>
    <t>ENSGALT00000051901</t>
  </si>
  <si>
    <t>ENSGALT00000059719</t>
  </si>
  <si>
    <t>ENSGALG00000039990</t>
  </si>
  <si>
    <t>ENSGALT00000004354</t>
  </si>
  <si>
    <t>ENSGALG00000002756</t>
  </si>
  <si>
    <t>TMEM121</t>
  </si>
  <si>
    <t>ENSGALT00000055019</t>
  </si>
  <si>
    <t>ENSGALG00000034101</t>
  </si>
  <si>
    <t>FZD5</t>
  </si>
  <si>
    <t>ENSGALT00000019440</t>
  </si>
  <si>
    <t>ENSGALG00000011914</t>
  </si>
  <si>
    <t>CENPM</t>
  </si>
  <si>
    <t>ENSGALT00000081516</t>
  </si>
  <si>
    <t>ENSGALG00000029911</t>
  </si>
  <si>
    <t>ENSGALT00000001712</t>
  </si>
  <si>
    <t>ENSGALG00000015708</t>
  </si>
  <si>
    <t>FGFR3</t>
  </si>
  <si>
    <t>ENSGALT00000059636</t>
  </si>
  <si>
    <t>ENSGALG00000030221</t>
  </si>
  <si>
    <t>DPF2</t>
  </si>
  <si>
    <t>ENSGALT00000004392</t>
  </si>
  <si>
    <t>ENSGALG00000002781</t>
  </si>
  <si>
    <t>ENSGALT00000044113</t>
  </si>
  <si>
    <t>ENSGALG00000027415</t>
  </si>
  <si>
    <t>GRIN2C</t>
  </si>
  <si>
    <t>ENSGALT00000020568</t>
  </si>
  <si>
    <t>ENSGALG00000012594</t>
  </si>
  <si>
    <t>ENSGALT00000072103</t>
  </si>
  <si>
    <t>ENSGALG00000035814</t>
  </si>
  <si>
    <t>ENSGALT00000021201</t>
  </si>
  <si>
    <t>ENSGALG00000012987</t>
  </si>
  <si>
    <t>ENSGALT00000023302</t>
  </si>
  <si>
    <t>ENSGALG00000014425</t>
  </si>
  <si>
    <t>NCAPG</t>
  </si>
  <si>
    <t>ENSGALT00000002261</t>
  </si>
  <si>
    <t>ENSGALG00000001491</t>
  </si>
  <si>
    <t>ENSGALT00000063156</t>
  </si>
  <si>
    <t>ENSGALG00000013505</t>
  </si>
  <si>
    <t>ENSGALT00000071736</t>
  </si>
  <si>
    <t>ENSGALG00000042607</t>
  </si>
  <si>
    <t>ENSGALT00000063712</t>
  </si>
  <si>
    <t>ENSGALG00000039209</t>
  </si>
  <si>
    <t>WIF1</t>
  </si>
  <si>
    <t>ENSGALT00000089916</t>
  </si>
  <si>
    <t>ENSGALT00000017486</t>
  </si>
  <si>
    <t>ENSGALG00000010748</t>
  </si>
  <si>
    <t>EXO1</t>
  </si>
  <si>
    <t>ENSGALT00000034713</t>
  </si>
  <si>
    <t>ENSGALG00000003011</t>
  </si>
  <si>
    <t>TOM1L1</t>
  </si>
  <si>
    <t>ENSGALT00000007817</t>
  </si>
  <si>
    <t>ENSGALG00000004897</t>
  </si>
  <si>
    <t>GTSE1</t>
  </si>
  <si>
    <t>ENSGALT00000027850</t>
  </si>
  <si>
    <t>ENSGALT00000065551</t>
  </si>
  <si>
    <t>ENSGALG00000031553</t>
  </si>
  <si>
    <t>KIF18B</t>
  </si>
  <si>
    <t>ENSGALT00000086663</t>
  </si>
  <si>
    <t>ENSGALG00000011991</t>
  </si>
  <si>
    <t>MYOZ2</t>
  </si>
  <si>
    <t>ENSGALT00000053006</t>
  </si>
  <si>
    <t>ENSGALT00000015394</t>
  </si>
  <si>
    <t>ENSGALG00000009458</t>
  </si>
  <si>
    <t>ENSGALT00000017063</t>
  </si>
  <si>
    <t>ENSGALG00000010478</t>
  </si>
  <si>
    <t>STIL</t>
  </si>
  <si>
    <t>ENSGALT00000023658</t>
  </si>
  <si>
    <t>ENSGALG00000014681</t>
  </si>
  <si>
    <t>PCSK1</t>
  </si>
  <si>
    <t>ENSGALT00000069369</t>
  </si>
  <si>
    <t>ENSGALG00000035156</t>
  </si>
  <si>
    <t>ENSGALT00000078277</t>
  </si>
  <si>
    <t>ENSGALG00000042422</t>
  </si>
  <si>
    <t>GLI1</t>
  </si>
  <si>
    <t>ENSGALT00000077257</t>
  </si>
  <si>
    <t>ENSGALT00000027731</t>
  </si>
  <si>
    <t>ENSGALG00000017169</t>
  </si>
  <si>
    <t>ELMOD1</t>
  </si>
  <si>
    <t>ENSGALT00000031151</t>
  </si>
  <si>
    <t>ENSGALG00000019622</t>
  </si>
  <si>
    <t>TRIM71</t>
  </si>
  <si>
    <t>ENSGALT00000054443</t>
  </si>
  <si>
    <t>ENSGALG00000037131</t>
  </si>
  <si>
    <t>ENSGALT00000021889</t>
  </si>
  <si>
    <t>ENSGALG00000013420</t>
  </si>
  <si>
    <t>ENSGALT00000051153</t>
  </si>
  <si>
    <t>ENSGALT00000049725</t>
  </si>
  <si>
    <t>ENSGALG00000034566</t>
  </si>
  <si>
    <t>ENSGALT00000004596</t>
  </si>
  <si>
    <t>ENSGALG00000002911</t>
  </si>
  <si>
    <t>ENSGALT00000024560</t>
  </si>
  <si>
    <t>ENSGALG00000015218</t>
  </si>
  <si>
    <t>SLC19A2</t>
  </si>
  <si>
    <t>ENSGALT00000087306</t>
  </si>
  <si>
    <t>ENSGALG00000006876</t>
  </si>
  <si>
    <t>CTSA</t>
  </si>
  <si>
    <t>ENSGALT00000020960</t>
  </si>
  <si>
    <t>ENSGALG00000012850</t>
  </si>
  <si>
    <t>RAB19</t>
  </si>
  <si>
    <t>ENSGALT00000044388</t>
  </si>
  <si>
    <t>ENSGALG00000026301</t>
  </si>
  <si>
    <t>ENSGALT00000029344</t>
  </si>
  <si>
    <t>ENSGALG00000013528</t>
  </si>
  <si>
    <t>ENSGALT00000082375</t>
  </si>
  <si>
    <t>ENSGALG00000041630</t>
  </si>
  <si>
    <t>ENSGALT00000016322</t>
  </si>
  <si>
    <t>ENSGALG00000010044</t>
  </si>
  <si>
    <t>KCNMB4</t>
  </si>
  <si>
    <t>ENSGALT00000068088</t>
  </si>
  <si>
    <t>ENSGALG00000036346</t>
  </si>
  <si>
    <t>AMH</t>
  </si>
  <si>
    <t>ENSGALT00000016017</t>
  </si>
  <si>
    <t>ENSGALG00000009854</t>
  </si>
  <si>
    <t>NEK2</t>
  </si>
  <si>
    <t>ENSGALT00000006132</t>
  </si>
  <si>
    <t>ENSGALG00000003859</t>
  </si>
  <si>
    <t>ENSGALT00000018863</t>
  </si>
  <si>
    <t>ENSGALG00000011565</t>
  </si>
  <si>
    <t>TDRD9</t>
  </si>
  <si>
    <t>ENSGALT00000073077</t>
  </si>
  <si>
    <t>ENSGALG00000029863</t>
  </si>
  <si>
    <t>PHYHIPL</t>
  </si>
  <si>
    <t>ENSGALT00000023749</t>
  </si>
  <si>
    <t>ENSGALG00000014726</t>
  </si>
  <si>
    <t>RAB3C</t>
  </si>
  <si>
    <t>ENSGALT00000043188</t>
  </si>
  <si>
    <t>ENSGALG00000029011</t>
  </si>
  <si>
    <t>ENSGALT00000056777</t>
  </si>
  <si>
    <t>ENSGALG00000031826</t>
  </si>
  <si>
    <t>MYOT</t>
  </si>
  <si>
    <t>ENSGALT00000025177</t>
  </si>
  <si>
    <t>ENSGALG00000015618</t>
  </si>
  <si>
    <t>ATP6AP1L</t>
  </si>
  <si>
    <t>ENSGALT00000010531</t>
  </si>
  <si>
    <t>ENSGALG00000006519</t>
  </si>
  <si>
    <t>KIAA1024</t>
  </si>
  <si>
    <t>ENSGALT00000037442</t>
  </si>
  <si>
    <t>ENSGALG00000023025</t>
  </si>
  <si>
    <t>ZBTB42</t>
  </si>
  <si>
    <t>ENSGALT00000008855</t>
  </si>
  <si>
    <t>ENSGALG00000005519</t>
  </si>
  <si>
    <t>TLL2</t>
  </si>
  <si>
    <t>ENSGALT00000003651</t>
  </si>
  <si>
    <t>ENSGALG00000002319</t>
  </si>
  <si>
    <t>TEKT2</t>
  </si>
  <si>
    <t>ENSGALT00000013070</t>
  </si>
  <si>
    <t>ENSGALG00000008055</t>
  </si>
  <si>
    <t>SYT13</t>
  </si>
  <si>
    <t>ENSGALT00000016623</t>
  </si>
  <si>
    <t>ENSGALG00000010225</t>
  </si>
  <si>
    <t>ENSGALT00000085568</t>
  </si>
  <si>
    <t>ENSGALG00000001445</t>
  </si>
  <si>
    <t>FABP6</t>
  </si>
  <si>
    <t>ENSGALT00000018170</t>
  </si>
  <si>
    <t>ENSGALG00000011141</t>
  </si>
  <si>
    <t>ITGB6</t>
  </si>
  <si>
    <t>ENSGALT00000033524</t>
  </si>
  <si>
    <t>ENSGALG00000007768</t>
  </si>
  <si>
    <t>AURKA</t>
  </si>
  <si>
    <t>ENSGALT00000038387</t>
  </si>
  <si>
    <t>ENSGALG00000010293</t>
  </si>
  <si>
    <t>ENSGALT00000049023</t>
  </si>
  <si>
    <t>ENSGALG00000039193</t>
  </si>
  <si>
    <t>ENSGALT00000059724</t>
  </si>
  <si>
    <t>ENSGALG00000005541</t>
  </si>
  <si>
    <t>GJB1</t>
  </si>
  <si>
    <t>ENSGALT00000016259</t>
  </si>
  <si>
    <t>ENSGALG00000010009</t>
  </si>
  <si>
    <t>ENSGALT00000018392</t>
  </si>
  <si>
    <t>ENSGALG00000011271</t>
  </si>
  <si>
    <t>LUM</t>
  </si>
  <si>
    <t>ENSGALT00000043757</t>
  </si>
  <si>
    <t>ENSGALG00000027624</t>
  </si>
  <si>
    <t>ENSGALT00000010490</t>
  </si>
  <si>
    <t>ENSGALG00000006490</t>
  </si>
  <si>
    <t>SCN3B</t>
  </si>
  <si>
    <t>ENSGALT00000060487</t>
  </si>
  <si>
    <t>ENSGALT00000088542</t>
  </si>
  <si>
    <t>ENSGALT00000019606</t>
  </si>
  <si>
    <t>ENSGALG00000012015</t>
  </si>
  <si>
    <t>NDST4</t>
  </si>
  <si>
    <t>ENSGALT00000007382</t>
  </si>
  <si>
    <t>ENSGALG00000004631</t>
  </si>
  <si>
    <t>DRAXIN</t>
  </si>
  <si>
    <t>ENSGALT00000017983</t>
  </si>
  <si>
    <t>ENSGALG00000011041</t>
  </si>
  <si>
    <t>DNAJC6</t>
  </si>
  <si>
    <t>ENSGALT00000008025</t>
  </si>
  <si>
    <t>ENSGALG00000005011</t>
  </si>
  <si>
    <t>ENSGALT00000090345</t>
  </si>
  <si>
    <t>ENSGALG00000005401</t>
  </si>
  <si>
    <t>WNT9A</t>
  </si>
  <si>
    <t>ENSGALT00000008449</t>
  </si>
  <si>
    <t>ENSGALG00000005263</t>
  </si>
  <si>
    <t>SOX8</t>
  </si>
  <si>
    <t>ENSGALT00000016534</t>
  </si>
  <si>
    <t>ENSGALG00000010169</t>
  </si>
  <si>
    <t>ENSGALT00000070506</t>
  </si>
  <si>
    <t>ENSGALG00000038817</t>
  </si>
  <si>
    <t>CKS2</t>
  </si>
  <si>
    <t>ENSGALT00000017891</t>
  </si>
  <si>
    <t>ENSGALG00000010983</t>
  </si>
  <si>
    <t>NPY</t>
  </si>
  <si>
    <t>ENSGALT00000087904</t>
  </si>
  <si>
    <t>ENSGALG00000025810</t>
  </si>
  <si>
    <t>ENSGALT00000016035</t>
  </si>
  <si>
    <t>ENSGALG00000009861</t>
  </si>
  <si>
    <t>RD3</t>
  </si>
  <si>
    <t>ENSGALT00000034629</t>
  </si>
  <si>
    <t>ENSGALG00000003590</t>
  </si>
  <si>
    <t>C17orf58</t>
  </si>
  <si>
    <t>ENSGALT00000020780</t>
  </si>
  <si>
    <t>ENSGALG00000012732</t>
  </si>
  <si>
    <t>PHACTR1</t>
  </si>
  <si>
    <t>ENSGALT00000051702</t>
  </si>
  <si>
    <t>ENSGALG00000007525</t>
  </si>
  <si>
    <t>ENSGALT00000014609</t>
  </si>
  <si>
    <t>ENSGALG00000008980</t>
  </si>
  <si>
    <t>VWA2</t>
  </si>
  <si>
    <t>ENSGALT00000021845</t>
  </si>
  <si>
    <t>ENSGALG00000013268</t>
  </si>
  <si>
    <t>ENSGALT00000005993</t>
  </si>
  <si>
    <t>ENSGALG00000003777</t>
  </si>
  <si>
    <t>NELL1</t>
  </si>
  <si>
    <t>ENSGALT00000009258</t>
  </si>
  <si>
    <t>ENSGALG00000005763</t>
  </si>
  <si>
    <t>VILL</t>
  </si>
  <si>
    <t>ENSGALT00000087483</t>
  </si>
  <si>
    <t>ENSGALT00000042836</t>
  </si>
  <si>
    <t>ENSGALG00000027960</t>
  </si>
  <si>
    <t>GRPR</t>
  </si>
  <si>
    <t>ENSGALT00000052372</t>
  </si>
  <si>
    <t>ENSGALG00000009915</t>
  </si>
  <si>
    <t>ENSGALT00000005276</t>
  </si>
  <si>
    <t>ENSGALG00000003334</t>
  </si>
  <si>
    <t>METTL11B</t>
  </si>
  <si>
    <t>ENSGALT00000088950</t>
  </si>
  <si>
    <t>ENSGALG00000044950</t>
  </si>
  <si>
    <t>ENSGALT00000027934</t>
  </si>
  <si>
    <t>ENSGALG00000017280</t>
  </si>
  <si>
    <t>KCNA1</t>
  </si>
  <si>
    <t>ENSGALT00000086053</t>
  </si>
  <si>
    <t>ENSGALT00000002379</t>
  </si>
  <si>
    <t>ENSGALG00000001565</t>
  </si>
  <si>
    <t>C5</t>
  </si>
  <si>
    <t>ENSGALT00000055715</t>
  </si>
  <si>
    <t>ENSGALG00000029382</t>
  </si>
  <si>
    <t>BARX2B</t>
  </si>
  <si>
    <t>ENSGALT00000052877</t>
  </si>
  <si>
    <t>ENSGALG00000011557</t>
  </si>
  <si>
    <t>UHRF1BP1L</t>
  </si>
  <si>
    <t>ENSGALT00000061945</t>
  </si>
  <si>
    <t>ENSGALG00000039145</t>
  </si>
  <si>
    <t>CA8</t>
  </si>
  <si>
    <t>ENSGALT00000069714</t>
  </si>
  <si>
    <t>ENSGALG00000042136</t>
  </si>
  <si>
    <t>ENSGALT00000008427</t>
  </si>
  <si>
    <t>ENSGALG00000005245</t>
  </si>
  <si>
    <t>SGPP2</t>
  </si>
  <si>
    <t>ENSGALT00000011900</t>
  </si>
  <si>
    <t>ENSGALG00000007358</t>
  </si>
  <si>
    <t>CILP</t>
  </si>
  <si>
    <t>ENSGALT00000032511</t>
  </si>
  <si>
    <t>ENSGALG00000011225</t>
  </si>
  <si>
    <t>SLC25A47</t>
  </si>
  <si>
    <t>ENSGALT00000017732</t>
  </si>
  <si>
    <t>ENSGALG00000010901</t>
  </si>
  <si>
    <t>ENSGALT00000068256</t>
  </si>
  <si>
    <t>ENSGALG00000009705</t>
  </si>
  <si>
    <t>RYR3</t>
  </si>
  <si>
    <t>ENSGALT00000021857</t>
  </si>
  <si>
    <t>ENSGALG00000013402</t>
  </si>
  <si>
    <t>AHRR</t>
  </si>
  <si>
    <t>ENSGALT00000024870</t>
  </si>
  <si>
    <t>ENSGALG00000015418</t>
  </si>
  <si>
    <t>EPHA6</t>
  </si>
  <si>
    <t>ENSGALT00000085113</t>
  </si>
  <si>
    <t>ENSGALG00000011270</t>
  </si>
  <si>
    <t>KERA</t>
  </si>
  <si>
    <t>ENSGALT00000073811</t>
  </si>
  <si>
    <t>ENSGALG00000043254</t>
  </si>
  <si>
    <t>ENSGALT00000024333</t>
  </si>
  <si>
    <t>ENSGALG00000015084</t>
  </si>
  <si>
    <t>IGSF11</t>
  </si>
  <si>
    <t>ENSGALT00000011525</t>
  </si>
  <si>
    <t>ENSGALG00000007115</t>
  </si>
  <si>
    <t>ENSGALT00000079002</t>
  </si>
  <si>
    <t>ENSGALG00000032022</t>
  </si>
  <si>
    <t>CDH10</t>
  </si>
  <si>
    <t>ENSGALT00000089383</t>
  </si>
  <si>
    <t>ENSGALG00000007993</t>
  </si>
  <si>
    <t>DCX</t>
  </si>
  <si>
    <t>ENSGALT00000052757</t>
  </si>
  <si>
    <t>ENSGALG00000043080</t>
  </si>
  <si>
    <t>CCDC85A</t>
  </si>
  <si>
    <t>ENSGALT00000072714</t>
  </si>
  <si>
    <t>ENSGALG00000043027</t>
  </si>
  <si>
    <t>HEPHL1</t>
  </si>
  <si>
    <t>ENSGALT00000014942</t>
  </si>
  <si>
    <t>ENSGALG00000009172</t>
  </si>
  <si>
    <t>ENSGALT00000055263</t>
  </si>
  <si>
    <t>ENSGALG00000002495</t>
  </si>
  <si>
    <t>CHCHD2</t>
  </si>
  <si>
    <t>ENSGALT00000051129</t>
  </si>
  <si>
    <t>ENSGALG00000030512</t>
  </si>
  <si>
    <t>ENSGALT00000060098</t>
  </si>
  <si>
    <t>ENSGALG00000010133</t>
  </si>
  <si>
    <t>ENSGALT00000089427</t>
  </si>
  <si>
    <t>ENSGALT00000054993</t>
  </si>
  <si>
    <t>ENSGALG00000009569</t>
  </si>
  <si>
    <t>ENSGALT00000008674</t>
  </si>
  <si>
    <t>ENSGALG00000005400</t>
  </si>
  <si>
    <t>CACNA2D3</t>
  </si>
  <si>
    <t>ENSGALT00000004324</t>
  </si>
  <si>
    <t>ENSGALG00000002744</t>
  </si>
  <si>
    <t>PCDH15</t>
  </si>
  <si>
    <t>ENSGALT00000019105</t>
  </si>
  <si>
    <t>ENSGALG00000011686</t>
  </si>
  <si>
    <t>ENSGALT00000051755</t>
  </si>
  <si>
    <t>ENSGALG00000040768</t>
  </si>
  <si>
    <t>MAL2</t>
  </si>
  <si>
    <t>ENSGALT00000012349</t>
  </si>
  <si>
    <t>ENSGALG00000007631</t>
  </si>
  <si>
    <t>MEGF11</t>
  </si>
  <si>
    <t>ENSGALT00000066973</t>
  </si>
  <si>
    <t>ENSGALG00000030250</t>
  </si>
  <si>
    <t>SV2B</t>
  </si>
  <si>
    <t>ENSGALT00000084461</t>
  </si>
  <si>
    <t>ENSGALG00000021653</t>
  </si>
  <si>
    <t>IFT22</t>
  </si>
  <si>
    <t>ENSGALT00000006946</t>
  </si>
  <si>
    <t>ENSGALG00000004355</t>
  </si>
  <si>
    <t>ENSGALT00000018359</t>
  </si>
  <si>
    <t>ENSGALG00000011252</t>
  </si>
  <si>
    <t>ENSGALT00000065080</t>
  </si>
  <si>
    <t>ENSGALG00000040949</t>
  </si>
  <si>
    <t>ENSGALT00000045425</t>
  </si>
  <si>
    <t>ENSGALG00000008135</t>
  </si>
  <si>
    <t>SATB2</t>
  </si>
  <si>
    <t>ENSGALT00000062796</t>
  </si>
  <si>
    <t>ENSGALT00000080503</t>
  </si>
  <si>
    <t>ENSGALG00000030032</t>
  </si>
  <si>
    <t>SLC4A10</t>
  </si>
  <si>
    <t>ENSGALT00000046972</t>
  </si>
  <si>
    <t>ENSGALG00000036545</t>
  </si>
  <si>
    <t>ENSGALT00000044150</t>
  </si>
  <si>
    <t>ENSGALG00000027809</t>
  </si>
  <si>
    <t>FAM196B</t>
  </si>
  <si>
    <t>ENSGALT00000037018</t>
  </si>
  <si>
    <t>ENSGALG00000016273</t>
  </si>
  <si>
    <t>ENSGALT00000078631</t>
  </si>
  <si>
    <t>ENSGALT00000088649</t>
  </si>
  <si>
    <t>ENSGALG00000043860</t>
  </si>
  <si>
    <t>ENSGALT00000019383</t>
  </si>
  <si>
    <t>ENSGALG00000011878</t>
  </si>
  <si>
    <t>ENSGALT00000031337</t>
  </si>
  <si>
    <t>ENSGALG00000013293</t>
  </si>
  <si>
    <t>GLDN</t>
  </si>
  <si>
    <t>ENSGALT00000071921</t>
  </si>
  <si>
    <t>ENSGALG00000009619</t>
  </si>
  <si>
    <t>GPR176</t>
  </si>
  <si>
    <t>ENSGALT00000044876</t>
  </si>
  <si>
    <t>ENSGALG00000028598</t>
  </si>
  <si>
    <t>SERPINA12</t>
  </si>
  <si>
    <t>ENSGALT00000059499</t>
  </si>
  <si>
    <t>ENSGALG00000027255</t>
  </si>
  <si>
    <t>NRXN3</t>
  </si>
  <si>
    <t>ENSGALT00000054024</t>
  </si>
  <si>
    <t>ENSGALT00000003735</t>
  </si>
  <si>
    <t>ENSGALG00000002370</t>
  </si>
  <si>
    <t>ENSGALT00000087043</t>
  </si>
  <si>
    <t>ENSGALG00000046637</t>
  </si>
  <si>
    <t>ENSGALT00000001323</t>
  </si>
  <si>
    <t>ENSGALG00000000901</t>
  </si>
  <si>
    <t>CHST4</t>
  </si>
  <si>
    <t>ENSGALT00000068960</t>
  </si>
  <si>
    <t>ENSGALT00000088271</t>
  </si>
  <si>
    <t>ENSGALG00000015713</t>
  </si>
  <si>
    <t>ENSGALT00000046183</t>
  </si>
  <si>
    <t>ENSGALG00000027176</t>
  </si>
  <si>
    <t>ENSGALT00000053054</t>
  </si>
  <si>
    <t>ENSGALG00000043758</t>
  </si>
  <si>
    <t>ENSGALT00000048068</t>
  </si>
  <si>
    <t>ENSGALG00000031293</t>
  </si>
  <si>
    <t>SLCO1A2</t>
  </si>
  <si>
    <t>ENSGALT00000054966</t>
  </si>
  <si>
    <t>ENSGALG00000033664</t>
  </si>
  <si>
    <t>ENSGALT00000019757</t>
  </si>
  <si>
    <t>ENSGALG00000012094</t>
  </si>
  <si>
    <t>SLC35F4</t>
  </si>
  <si>
    <t>ENSGALT00000018524</t>
  </si>
  <si>
    <t>ENSGALG00000011353</t>
  </si>
  <si>
    <t>ENSGALT00000018516</t>
  </si>
  <si>
    <t>ENSGALG00000011347</t>
  </si>
  <si>
    <t>IHH</t>
  </si>
  <si>
    <t>ENSGALT00000081017</t>
  </si>
  <si>
    <t>ENSGALG00000006297</t>
  </si>
  <si>
    <t>TRPC7</t>
  </si>
  <si>
    <t>ENSGALT00000016057</t>
  </si>
  <si>
    <t>ENSGALT00000084147</t>
  </si>
  <si>
    <t>ENSGALT00000073590</t>
  </si>
  <si>
    <t>ENSGALG00000031144</t>
  </si>
  <si>
    <t>ZIC3</t>
  </si>
  <si>
    <t>ENSGALT00000066853</t>
  </si>
  <si>
    <t>ENSGALG00000006069</t>
  </si>
  <si>
    <t>ENSGALT00000078898</t>
  </si>
  <si>
    <t>ENSGALG00000038432</t>
  </si>
  <si>
    <t>ENSGALT00000075679</t>
  </si>
  <si>
    <t>ENSGALG00000023670</t>
  </si>
  <si>
    <t>ENSGALT00000019592</t>
  </si>
  <si>
    <t>ENSGALG00000012005</t>
  </si>
  <si>
    <t>ENSGALT00000034111</t>
  </si>
  <si>
    <t>ENSGALG00000021183</t>
  </si>
  <si>
    <t>CFAP161</t>
  </si>
  <si>
    <t>ENSGALT00000051501</t>
  </si>
  <si>
    <t>ENSGALG00000039687</t>
  </si>
  <si>
    <t>NIPAL4</t>
  </si>
  <si>
    <t>ENSGALT00000039535</t>
  </si>
  <si>
    <t>ENSGALG00000007527</t>
  </si>
  <si>
    <t>ENSGALT00000016840</t>
  </si>
  <si>
    <t>ENSGALG00000010343</t>
  </si>
  <si>
    <t>TSPAN1</t>
  </si>
  <si>
    <t>ENSGALT00000000612</t>
  </si>
  <si>
    <t>ENSGALG00000000451</t>
  </si>
  <si>
    <t>MEIG1</t>
  </si>
  <si>
    <t>ENSGALT00000024165</t>
  </si>
  <si>
    <t>ENSGALG00000014979</t>
  </si>
  <si>
    <t>FRK</t>
  </si>
  <si>
    <t>ENSGALT00000051709</t>
  </si>
  <si>
    <t>ENSGALT00000015716</t>
  </si>
  <si>
    <t>ENSGALG00000009652</t>
  </si>
  <si>
    <t>ENSGALT00000018621</t>
  </si>
  <si>
    <t>ENSGALG00000011413</t>
  </si>
  <si>
    <t>ENSGALT00000073167</t>
  </si>
  <si>
    <t>ENSGALG00000042285</t>
  </si>
  <si>
    <t>ENSGALT00000049452</t>
  </si>
  <si>
    <t>ENSGALG00000042933</t>
  </si>
  <si>
    <t>ENSGALT00000059585</t>
  </si>
  <si>
    <t>ENSGALG00000038411</t>
  </si>
  <si>
    <t>CENPL</t>
  </si>
  <si>
    <t>ENSGALT00000018391</t>
  </si>
  <si>
    <t>ENSGALT00000082129</t>
  </si>
  <si>
    <t>ENSGALG00000012647</t>
  </si>
  <si>
    <t>RFX4</t>
  </si>
  <si>
    <t>ENSGALT00000049144</t>
  </si>
  <si>
    <t>ENSGALT00000027929</t>
  </si>
  <si>
    <t>ENSGALG00000017276</t>
  </si>
  <si>
    <t>ENSGALT00000063103</t>
  </si>
  <si>
    <t>ENSGALT00000024411</t>
  </si>
  <si>
    <t>ENSGALG00000015126</t>
  </si>
  <si>
    <t>TRPM3</t>
  </si>
  <si>
    <t>ENSGALT00000074577</t>
  </si>
  <si>
    <t>ENSGALG00000037992</t>
  </si>
  <si>
    <t>C8orf88</t>
  </si>
  <si>
    <t>ENSGALT00000060491</t>
  </si>
  <si>
    <t>ENSGALT00000025185</t>
  </si>
  <si>
    <t>ENSGALG00000015623</t>
  </si>
  <si>
    <t>HGFAC</t>
  </si>
  <si>
    <t>ENSGALT00000010256</t>
  </si>
  <si>
    <t>ENSGALG00000006346</t>
  </si>
  <si>
    <t>CXCL14</t>
  </si>
  <si>
    <t>ENSGALT00000076006</t>
  </si>
  <si>
    <t>ENSGALG00000007769</t>
  </si>
  <si>
    <t>ENSGALT00000024678</t>
  </si>
  <si>
    <t>ENSGALG00000015290</t>
  </si>
  <si>
    <t>LIX1</t>
  </si>
  <si>
    <t>ENSGALT00000089710</t>
  </si>
  <si>
    <t>ENSGALG00000046201</t>
  </si>
  <si>
    <t>ENSGALT00000088458</t>
  </si>
  <si>
    <t>ENSGALG00000039101</t>
  </si>
  <si>
    <t>Asip</t>
  </si>
  <si>
    <t>ENSGALT00000060148</t>
  </si>
  <si>
    <t>ENSGALG00000036160</t>
  </si>
  <si>
    <t>BOLL</t>
  </si>
  <si>
    <t>ENSGALT00000033054</t>
  </si>
  <si>
    <t>ENSGALG00000020656</t>
  </si>
  <si>
    <t>ENSGALT00000045098</t>
  </si>
  <si>
    <t>ENSGALG00000027703</t>
  </si>
  <si>
    <t>ENSGALT00000027522</t>
  </si>
  <si>
    <t>ENSGALG00000017034</t>
  </si>
  <si>
    <t>FOXO1</t>
  </si>
  <si>
    <t>ENSGALT00000077972</t>
  </si>
  <si>
    <t>ENSGALT00000071931</t>
  </si>
  <si>
    <t>ENSGALT00000001314</t>
  </si>
  <si>
    <t>ENSGALG00000000893</t>
  </si>
  <si>
    <t>TAT</t>
  </si>
  <si>
    <t>ENSGALT00000055688</t>
  </si>
  <si>
    <t>ENSGALG00000032614</t>
  </si>
  <si>
    <t>CHAT2</t>
  </si>
  <si>
    <t>ENSGALT00000064001</t>
  </si>
  <si>
    <t>ENSGALT00000026478</t>
  </si>
  <si>
    <t>ENSGALG00000016415</t>
  </si>
  <si>
    <t>MAP7D2</t>
  </si>
  <si>
    <t>ENSGALT00000059186</t>
  </si>
  <si>
    <t>ENSGALG00000031812</t>
  </si>
  <si>
    <t>TDRKH</t>
  </si>
  <si>
    <t>ENSGALT00000019839</t>
  </si>
  <si>
    <t>ENSGALG00000012145</t>
  </si>
  <si>
    <t>TBPL2</t>
  </si>
  <si>
    <t>ENSGALT00000073248</t>
  </si>
  <si>
    <t>ENSGALG00000031768</t>
  </si>
  <si>
    <t>SPO11</t>
  </si>
  <si>
    <t>ENSGALT00000044367</t>
  </si>
  <si>
    <t>ENSGALG00000027184</t>
  </si>
  <si>
    <t>OLFML1</t>
  </si>
  <si>
    <t>ENSGALT00000073180</t>
  </si>
  <si>
    <t>ENSGALG00000007462</t>
  </si>
  <si>
    <t>CTSZ</t>
  </si>
  <si>
    <t>ENSGALT00000068527</t>
  </si>
  <si>
    <t>ENSGALG00000038166</t>
  </si>
  <si>
    <t>ENSGALT00000016479</t>
  </si>
  <si>
    <t>ENSGALT00000077811</t>
  </si>
  <si>
    <t>ENSGALG00000031439</t>
  </si>
  <si>
    <t>ENSGALT00000068365</t>
  </si>
  <si>
    <t>ENSGALG00000001749</t>
  </si>
  <si>
    <t>ACSBG2</t>
  </si>
  <si>
    <t>ENSGALT00000083524</t>
  </si>
  <si>
    <t>ENSGALG00000016913</t>
  </si>
  <si>
    <t>SLAIN1</t>
  </si>
  <si>
    <t>ENSGALT00000087863</t>
  </si>
  <si>
    <t>ENSGALG00000026517</t>
  </si>
  <si>
    <t>RFC5</t>
  </si>
  <si>
    <t>ENSGALT00000074265</t>
  </si>
  <si>
    <t>ENSGALG00000032282</t>
  </si>
  <si>
    <t>CALB1</t>
  </si>
  <si>
    <t>ENSGALT00000008413</t>
  </si>
  <si>
    <t>ENSGALG00000005237</t>
  </si>
  <si>
    <t>ENSGALT00000078028</t>
  </si>
  <si>
    <t>ENSGALT00000039005</t>
  </si>
  <si>
    <t>ENSGALG00000013294</t>
  </si>
  <si>
    <t>ENSGALT00000072684</t>
  </si>
  <si>
    <t>ENSGALG00000042611</t>
  </si>
  <si>
    <t>ENSGALT00000070350</t>
  </si>
  <si>
    <t>ENSGALT00000076797</t>
  </si>
  <si>
    <t>ENSGALG00000008442</t>
  </si>
  <si>
    <t>ENSGALT00000036444</t>
  </si>
  <si>
    <t>ENSGALT00000062085</t>
  </si>
  <si>
    <t>ENSGALT00000086852</t>
  </si>
  <si>
    <t>ENSGALG00000011274</t>
  </si>
  <si>
    <t>ENSGALT00000067294</t>
  </si>
  <si>
    <t>ENSGALG00000031168</t>
  </si>
  <si>
    <t>ENSGALT00000015126</t>
  </si>
  <si>
    <t>ENSGALG00000009298</t>
  </si>
  <si>
    <t>ENSGALT00000077817</t>
  </si>
  <si>
    <t>ENSGALG00000006503</t>
  </si>
  <si>
    <t>VDAC1</t>
  </si>
  <si>
    <t>ENSGALT00000088101</t>
  </si>
  <si>
    <t>ENSGALG00000016392</t>
  </si>
  <si>
    <t>RPS7</t>
  </si>
  <si>
    <t>ENSGALT00000053198</t>
  </si>
  <si>
    <t>ENSGALG00000031284</t>
  </si>
  <si>
    <t>ENSGALT00000087472</t>
  </si>
  <si>
    <t>ENSGALT00000078499</t>
  </si>
  <si>
    <t>ENSGALT00000014289</t>
  </si>
  <si>
    <t>ENSGALG00000008786</t>
  </si>
  <si>
    <t>ENSGALT00000056551</t>
  </si>
  <si>
    <t>ENSGALG00000034572</t>
  </si>
  <si>
    <t>ENSGALT00000018031</t>
  </si>
  <si>
    <t>ENSGALG00000026631</t>
  </si>
  <si>
    <t>HOXA10</t>
  </si>
  <si>
    <t>ENSGALT00000017474</t>
  </si>
  <si>
    <t>ENSGALG00000010737</t>
  </si>
  <si>
    <t>PLD5</t>
  </si>
  <si>
    <t>ENSGALT00000086303</t>
  </si>
  <si>
    <t>ENSGALG00000029213</t>
  </si>
  <si>
    <t>ENSGALT00000078782</t>
  </si>
  <si>
    <t>ENSGALG00000009572</t>
  </si>
  <si>
    <t>ENSGALT00000085479</t>
  </si>
  <si>
    <t>ENSGALT00000068273</t>
  </si>
  <si>
    <t>ENSGALG00000010084</t>
  </si>
  <si>
    <t>ENSGALT00000065092</t>
  </si>
  <si>
    <t>ENSGALG00000029932</t>
  </si>
  <si>
    <t>ENSGALT00000027625</t>
  </si>
  <si>
    <t>ENSGALG00000017102</t>
  </si>
  <si>
    <t>GPR12</t>
  </si>
  <si>
    <t>ENSGALT00000036494</t>
  </si>
  <si>
    <t>ENSGALG00000022739</t>
  </si>
  <si>
    <t>ENSGALT00000088705</t>
  </si>
  <si>
    <t>ENSGALT00000012687</t>
  </si>
  <si>
    <t>ENSGALG00000007817</t>
  </si>
  <si>
    <t>EHF</t>
  </si>
  <si>
    <t>ENSGALT00000062132</t>
  </si>
  <si>
    <t>ENSGALG00000043610</t>
  </si>
  <si>
    <t>ENSGALT00000000973</t>
  </si>
  <si>
    <t>ENSGALG00000000690</t>
  </si>
  <si>
    <t>GDPD4</t>
  </si>
  <si>
    <t>ENSGALT00000089616</t>
  </si>
  <si>
    <t>ENSGALG00000036491</t>
  </si>
  <si>
    <t>ENSGALT00000051889</t>
  </si>
  <si>
    <t>ENSGALG00000039772</t>
  </si>
  <si>
    <t>RGS7</t>
  </si>
  <si>
    <t>ENSGALT00000010421</t>
  </si>
  <si>
    <t>ENSGALG00000006454</t>
  </si>
  <si>
    <t>ENSGALT00000076925</t>
  </si>
  <si>
    <t>ENSGALG00000005468</t>
  </si>
  <si>
    <t>SYNRG</t>
  </si>
  <si>
    <t>ENSGALT00000068044</t>
  </si>
  <si>
    <t>ENSGALG00000009859</t>
  </si>
  <si>
    <t>TBC1D30</t>
  </si>
  <si>
    <t>ENSGALT00000026758</t>
  </si>
  <si>
    <t>ENSGALG00000016577</t>
  </si>
  <si>
    <t>OTOF</t>
  </si>
  <si>
    <t>ENSGALT00000048686</t>
  </si>
  <si>
    <t>ENSGALG00000043223</t>
  </si>
  <si>
    <t>COL26A1</t>
  </si>
  <si>
    <t>ENSGALT00000083383</t>
  </si>
  <si>
    <t>ENSGALT00000084471</t>
  </si>
  <si>
    <t>ENSGALG00000027240</t>
  </si>
  <si>
    <t>TSPAN13</t>
  </si>
  <si>
    <t>ENSGALT00000003729</t>
  </si>
  <si>
    <t>ENSGALG00000002367</t>
  </si>
  <si>
    <t>ENSGALT00000081568</t>
  </si>
  <si>
    <t>ENSGALG00000042845</t>
  </si>
  <si>
    <t>ENSGALT00000078478</t>
  </si>
  <si>
    <t>ENSGALG00000040582</t>
  </si>
  <si>
    <t>LMX1B</t>
  </si>
  <si>
    <t>ENSGALT00000047087</t>
  </si>
  <si>
    <t>ENSGALG00000008818</t>
  </si>
  <si>
    <t>ENSGALT00000014968</t>
  </si>
  <si>
    <t>ENSGALG00000024138</t>
  </si>
  <si>
    <t>ENSGALT00000064135</t>
  </si>
  <si>
    <t>ENSGALG00000009279</t>
  </si>
  <si>
    <t>ENSGALT00000008180</t>
  </si>
  <si>
    <t>ENSGALG00000005102</t>
  </si>
  <si>
    <t>CDH4</t>
  </si>
  <si>
    <t>ENSGALT00000052418</t>
  </si>
  <si>
    <t>ENSGALG00000013776</t>
  </si>
  <si>
    <t>CEP135</t>
  </si>
  <si>
    <t>ENSGALT00000049668</t>
  </si>
  <si>
    <t>ENSGALG00000009864</t>
  </si>
  <si>
    <t>TRAF5</t>
  </si>
  <si>
    <t>ENSGALT00000069793</t>
  </si>
  <si>
    <t>ENSGALG00000035777</t>
  </si>
  <si>
    <t>FAM212A</t>
  </si>
  <si>
    <t>ENSGALT00000053607</t>
  </si>
  <si>
    <t>ENSGALG00000036077</t>
  </si>
  <si>
    <t>ENSGALT00000071312</t>
  </si>
  <si>
    <t>ENSGALG00000008169</t>
  </si>
  <si>
    <t>GDI2</t>
  </si>
  <si>
    <t>ENSGALT00000058390</t>
  </si>
  <si>
    <t>ENSGALG00000030873</t>
  </si>
  <si>
    <t>ENSGALT00000051358</t>
  </si>
  <si>
    <t>ENSGALG00000036172</t>
  </si>
  <si>
    <t>ENSGALT00000023170</t>
  </si>
  <si>
    <t>ENSGALG00000014342</t>
  </si>
  <si>
    <t>ENSGALT00000090106</t>
  </si>
  <si>
    <t>ENSGALG00000045582</t>
  </si>
  <si>
    <t>ENSGALT00000027128</t>
  </si>
  <si>
    <t>ENSGALG00000016805</t>
  </si>
  <si>
    <t>SULT1C3</t>
  </si>
  <si>
    <t>ENSGALT00000078720</t>
  </si>
  <si>
    <t>ENSGALG00000032597</t>
  </si>
  <si>
    <t>ENSGALT00000083451</t>
  </si>
  <si>
    <t>ENSGALT00000055427</t>
  </si>
  <si>
    <t>ENSGALG00000004347</t>
  </si>
  <si>
    <t>NEDD4</t>
  </si>
  <si>
    <t>ENSGALT00000087771</t>
  </si>
  <si>
    <t>ENSGALG00000040421</t>
  </si>
  <si>
    <t>LYPLA1</t>
  </si>
  <si>
    <t>ENSGALT00000072309</t>
  </si>
  <si>
    <t>ENSGALG00000004801</t>
  </si>
  <si>
    <t>ENSGALT00000025547</t>
  </si>
  <si>
    <t>ENSGALG00000015845</t>
  </si>
  <si>
    <t>RIPPLY2</t>
  </si>
  <si>
    <t>ENSGALT00000011779</t>
  </si>
  <si>
    <t>ENSGALG00000007269</t>
  </si>
  <si>
    <t>GABRA3</t>
  </si>
  <si>
    <t>ENSGALT00000084888</t>
  </si>
  <si>
    <t>ENSGALG00000028032</t>
  </si>
  <si>
    <t>ENSGALT00000004587</t>
  </si>
  <si>
    <t>ENSGALG00000002907</t>
  </si>
  <si>
    <t>MYL1</t>
  </si>
  <si>
    <t>ENSGALT00000083157</t>
  </si>
  <si>
    <t>ENSGALG00000045668</t>
  </si>
  <si>
    <t>KCNU1</t>
  </si>
  <si>
    <t>ENSGALT00000047106</t>
  </si>
  <si>
    <t>ENSGALG00000013846</t>
  </si>
  <si>
    <t>ARFGEF3</t>
  </si>
  <si>
    <t>ENSGALT00000083419</t>
  </si>
  <si>
    <t>ENSGALG00000044145</t>
  </si>
  <si>
    <t>ENSGALT00000052582</t>
  </si>
  <si>
    <t>ENSGALG00000010639</t>
  </si>
  <si>
    <t>ENSGALT00000067150</t>
  </si>
  <si>
    <t>ENSGALG00000036378</t>
  </si>
  <si>
    <t>TBR1</t>
  </si>
  <si>
    <t>ENSGALT00000064561</t>
  </si>
  <si>
    <t>ENSGALG00000016929</t>
  </si>
  <si>
    <t>ENSGALT00000080565</t>
  </si>
  <si>
    <t>ENSGALG00000038458</t>
  </si>
  <si>
    <t>ENSGALT00000086417</t>
  </si>
  <si>
    <t>ENSGALG00000044901</t>
  </si>
  <si>
    <t>ENSGALT00000086197</t>
  </si>
  <si>
    <t>ENSGALG00000044225</t>
  </si>
  <si>
    <t>ENSGALT00000089065</t>
  </si>
  <si>
    <t>ENSGALT00000074941</t>
  </si>
  <si>
    <t>ENSGALG00000009723</t>
  </si>
  <si>
    <t>ENSGALT00000049007</t>
  </si>
  <si>
    <t>ENSGALG00000032054</t>
  </si>
  <si>
    <t>ENSGALT00000010519</t>
  </si>
  <si>
    <t>ENSGALG00000006508</t>
  </si>
  <si>
    <t>FGF13</t>
  </si>
  <si>
    <t>ENSGALT00000007437</t>
  </si>
  <si>
    <t>ENSGALG00000004667</t>
  </si>
  <si>
    <t>ENSGALT00000036923</t>
  </si>
  <si>
    <t>ENSGALG00000013775</t>
  </si>
  <si>
    <t>CDH19</t>
  </si>
  <si>
    <t>ENSGALT00000083669</t>
  </si>
  <si>
    <t>ENSGALG00000042104</t>
  </si>
  <si>
    <t>ENSGALT00000073747</t>
  </si>
  <si>
    <t>ENSGALG00000040141</t>
  </si>
  <si>
    <t>ENSGALT00000056718</t>
  </si>
  <si>
    <t>ENSGALG00000040811</t>
  </si>
  <si>
    <t>ENSGALT00000020834</t>
  </si>
  <si>
    <t>ENSGALG00000012768</t>
  </si>
  <si>
    <t>GCM2</t>
  </si>
  <si>
    <t>ENSGALT00000073762</t>
  </si>
  <si>
    <t>ENSGALT00000088112</t>
  </si>
  <si>
    <t>ENSGALG00000008239</t>
  </si>
  <si>
    <t>NDUFB3</t>
  </si>
  <si>
    <t>ENSGALT00000085854</t>
  </si>
  <si>
    <t>ENSGALT00000043628</t>
  </si>
  <si>
    <t>ENSGALG00000027269</t>
  </si>
  <si>
    <t>GUCA2A</t>
  </si>
  <si>
    <t>ENSGALT00000072738</t>
  </si>
  <si>
    <t>ENSGALG00000035058</t>
  </si>
  <si>
    <t>CAMKV</t>
  </si>
  <si>
    <t>ENSGALT00000075451</t>
  </si>
  <si>
    <t>ENSGALG00000041540</t>
  </si>
  <si>
    <t>ENSGALT00000019903</t>
  </si>
  <si>
    <t>ENSGALG00000012190</t>
  </si>
  <si>
    <t>TMEM163</t>
  </si>
  <si>
    <t>ENSGALT00000036707</t>
  </si>
  <si>
    <t>ENSGALG00000016157</t>
  </si>
  <si>
    <t>UMODL1</t>
  </si>
  <si>
    <t>ENSGALT00000068354</t>
  </si>
  <si>
    <t>ENSGALG00000040736</t>
  </si>
  <si>
    <t>ENSGALT00000083364</t>
  </si>
  <si>
    <t>ENSGALG00000045922</t>
  </si>
  <si>
    <t>ENSGALT00000014965</t>
  </si>
  <si>
    <t>ENSGALG00000007714</t>
  </si>
  <si>
    <t>NMUR1</t>
  </si>
  <si>
    <t>ENSGALT00000069263</t>
  </si>
  <si>
    <t>ENSGALG00000037082</t>
  </si>
  <si>
    <t>ASCL1</t>
  </si>
  <si>
    <t>ENSGALT00000049711</t>
  </si>
  <si>
    <t>ENSGALG00000009107</t>
  </si>
  <si>
    <t>ENSGALT00000006204</t>
  </si>
  <si>
    <t>ENSGALT00000006739</t>
  </si>
  <si>
    <t>ENSGALG00000004234</t>
  </si>
  <si>
    <t>ENSGALT00000075688</t>
  </si>
  <si>
    <t>ENSGALG00000037285</t>
  </si>
  <si>
    <t>KCNK9</t>
  </si>
  <si>
    <t>ENSGALT00000047310</t>
  </si>
  <si>
    <t>ENSGALG00000010971</t>
  </si>
  <si>
    <t>ENSGALT00000087779</t>
  </si>
  <si>
    <t>ENSGALG00000012085</t>
  </si>
  <si>
    <t>ENSGALT00000026753</t>
  </si>
  <si>
    <t>ENSGALG00000016575</t>
  </si>
  <si>
    <t>GPM6B</t>
  </si>
  <si>
    <t>ENSGALT00000048258</t>
  </si>
  <si>
    <t>ENSGALG00000007989</t>
  </si>
  <si>
    <t>ENSGALT00000055758</t>
  </si>
  <si>
    <t>ENSGALT00000070770</t>
  </si>
  <si>
    <t>ENSGALG00000008479</t>
  </si>
  <si>
    <t>ENSGALT00000038248</t>
  </si>
  <si>
    <t>ENSGALG00000010055</t>
  </si>
  <si>
    <t>DAAM2</t>
  </si>
  <si>
    <t>ENSGALT00000044891</t>
  </si>
  <si>
    <t>ENSGALG00000001153</t>
  </si>
  <si>
    <t>ENSGALT00000038586</t>
  </si>
  <si>
    <t>ENSGALG00000004339</t>
  </si>
  <si>
    <t>PDE8B</t>
  </si>
  <si>
    <t>ENSGALT00000002956</t>
  </si>
  <si>
    <t>ENSGALG00000001912</t>
  </si>
  <si>
    <t>ENSGALT00000083351</t>
  </si>
  <si>
    <t>ENSGALT00000080311</t>
  </si>
  <si>
    <t>ENSGALT00000011418</t>
  </si>
  <si>
    <t>ENSGALG00000007047</t>
  </si>
  <si>
    <t>GAL</t>
  </si>
  <si>
    <t>ENSGALT00000060407</t>
  </si>
  <si>
    <t>ENSGALG00000035569</t>
  </si>
  <si>
    <t>MC2R</t>
  </si>
  <si>
    <t>ENSGALT00000087335</t>
  </si>
  <si>
    <t>ENSGALT00000008858</t>
  </si>
  <si>
    <t>ENSGALT00000078407</t>
  </si>
  <si>
    <t>ENSGALG00000038279</t>
  </si>
  <si>
    <t>ENSGALT00000089449</t>
  </si>
  <si>
    <t>ENSGALG00000006216</t>
  </si>
  <si>
    <t>MYOD1</t>
  </si>
  <si>
    <t>ENSGALT00000078475</t>
  </si>
  <si>
    <t>ENSGALG00000040021</t>
  </si>
  <si>
    <t>HOXA11</t>
  </si>
  <si>
    <t>ENSGALT00000055540</t>
  </si>
  <si>
    <t>ENSGALG00000032225</t>
  </si>
  <si>
    <t>ENSGALT00000065920</t>
  </si>
  <si>
    <t>ENSGALT00000087753</t>
  </si>
  <si>
    <t>ENSGALG00000044146</t>
  </si>
  <si>
    <t>PNP</t>
  </si>
  <si>
    <t>ENSGALT00000033170</t>
  </si>
  <si>
    <t>ENSGALG00000010109</t>
  </si>
  <si>
    <t>ENSGALT00000083554</t>
  </si>
  <si>
    <t>ENSGALG00000008282</t>
  </si>
  <si>
    <t>ATG4A</t>
  </si>
  <si>
    <t>ENSGALT00000063580</t>
  </si>
  <si>
    <t>ENSGALT00000040314</t>
  </si>
  <si>
    <t>ENSGALG00000023942</t>
  </si>
  <si>
    <t>ENSGALT00000047889</t>
  </si>
  <si>
    <t>ENSGALG00000033591</t>
  </si>
  <si>
    <t>ENSGALT00000009555</t>
  </si>
  <si>
    <t>ENSGALG00000005937</t>
  </si>
  <si>
    <t>ENSGALT00000046124</t>
  </si>
  <si>
    <t>ENSGALG00000028506</t>
  </si>
  <si>
    <t>NHSL2</t>
  </si>
  <si>
    <t>ENSGALT00000071155</t>
  </si>
  <si>
    <t>ENSGALG00000033053</t>
  </si>
  <si>
    <t>ENSGALT00000033214</t>
  </si>
  <si>
    <t>ENSGALT00000087072</t>
  </si>
  <si>
    <t>ENSGALG00000022976</t>
  </si>
  <si>
    <t>OFCC1</t>
  </si>
  <si>
    <t>ENSGALT00000010366</t>
  </si>
  <si>
    <t>ENSGALG00000006423</t>
  </si>
  <si>
    <t>ENSGALT00000086612</t>
  </si>
  <si>
    <t>ENSGALG00000028880</t>
  </si>
  <si>
    <t>FDPS</t>
  </si>
  <si>
    <t>ENSGALT00000076619</t>
  </si>
  <si>
    <t>ENSGALG00000008546</t>
  </si>
  <si>
    <t>FGD5</t>
  </si>
  <si>
    <t>ENSGALT00000089246</t>
  </si>
  <si>
    <t>ENSGALG00000012163</t>
  </si>
  <si>
    <t>BDNF</t>
  </si>
  <si>
    <t>ENSGALT00000075441</t>
  </si>
  <si>
    <t>ENSGALG00000030781</t>
  </si>
  <si>
    <t>CA2</t>
  </si>
  <si>
    <t>ENSGALT00000089394</t>
  </si>
  <si>
    <t>ENSGALT00000058779</t>
  </si>
  <si>
    <t>ENSGALG00000030661</t>
  </si>
  <si>
    <t>STAT2</t>
  </si>
  <si>
    <t>ENSGALT00000057466</t>
  </si>
  <si>
    <t>ENSGALG00000034281</t>
  </si>
  <si>
    <t>TMCC2</t>
  </si>
  <si>
    <t>ENSGALT00000053257</t>
  </si>
  <si>
    <t>ENSGALT00000063864</t>
  </si>
  <si>
    <t>ENSGALG00000032501</t>
  </si>
  <si>
    <t>ENSGALT00000061538</t>
  </si>
  <si>
    <t>ENSGALG00000037407</t>
  </si>
  <si>
    <t>FAM118B</t>
  </si>
  <si>
    <t>ENSGALT00000059974</t>
  </si>
  <si>
    <t>ENSGALG00000035116</t>
  </si>
  <si>
    <t>ENSGALT00000070110</t>
  </si>
  <si>
    <t>ENSGALG00000037864</t>
  </si>
  <si>
    <t>ENSGALT00000048120</t>
  </si>
  <si>
    <t>ENSGALT00000052420</t>
  </si>
  <si>
    <t>ENSGALG00000041956</t>
  </si>
  <si>
    <t>ENSGALT00000072959</t>
  </si>
  <si>
    <t>ENSGALG00000024172</t>
  </si>
  <si>
    <t>ENSGALT00000067548</t>
  </si>
  <si>
    <t>ENSGALG00000014734</t>
  </si>
  <si>
    <t>ENSGALT00000067434</t>
  </si>
  <si>
    <t>ENSGALT00000056995</t>
  </si>
  <si>
    <t>ENSGALG00000008858</t>
  </si>
  <si>
    <t>MDH1</t>
  </si>
  <si>
    <t>ENSGALT00000013732</t>
  </si>
  <si>
    <t>ENSGALG00000008429</t>
  </si>
  <si>
    <t>CRNKL1</t>
  </si>
  <si>
    <t>ENSGALT00000085099</t>
  </si>
  <si>
    <t>ENSGALG00000040938</t>
  </si>
  <si>
    <t>ENSGALT00000054306</t>
  </si>
  <si>
    <t>ENSGALT00000049428</t>
  </si>
  <si>
    <t>ENSGALT00000085766</t>
  </si>
  <si>
    <t>ENSGALT00000060212</t>
  </si>
  <si>
    <t>ENSGALG00000041244</t>
  </si>
  <si>
    <t>ENSGALT00000060036</t>
  </si>
  <si>
    <t>ENSGALG00000032677</t>
  </si>
  <si>
    <t>ENSGALT00000011770</t>
  </si>
  <si>
    <t>ENSGALG00000007268</t>
  </si>
  <si>
    <t>ENSGALT00000018872</t>
  </si>
  <si>
    <t>ENSGALT00000085572</t>
  </si>
  <si>
    <t>ENSGALG00000040373</t>
  </si>
  <si>
    <t>EXOSC2</t>
  </si>
  <si>
    <t>ENSGALT00000067860</t>
  </si>
  <si>
    <t>ENSGALT00000075791</t>
  </si>
  <si>
    <t>ENSGALG00000015538</t>
  </si>
  <si>
    <t>ENSGALT00000066549</t>
  </si>
  <si>
    <t>ENSGALG00000008842</t>
  </si>
  <si>
    <t>ENSGALT00000082234</t>
  </si>
  <si>
    <t>ENSGALG00000040270</t>
  </si>
  <si>
    <t>ZNF687</t>
  </si>
  <si>
    <t>ENSGALT00000071556</t>
  </si>
  <si>
    <t>ENSGALG00000014854</t>
  </si>
  <si>
    <t>ENSGALT00000078605</t>
  </si>
  <si>
    <t>ENSGALT00000071337</t>
  </si>
  <si>
    <t>ENSGALG00000042552</t>
  </si>
  <si>
    <t>ENSGALT00000078659</t>
  </si>
  <si>
    <t>ENSGALG00000009264</t>
  </si>
  <si>
    <t>ENSGALT00000056510</t>
  </si>
  <si>
    <t>ENSGALG00000008482</t>
  </si>
  <si>
    <t>ENSGALT00000055546</t>
  </si>
  <si>
    <t>ENSGALG00000032031</t>
  </si>
  <si>
    <t>ENSGALT00000061164</t>
  </si>
  <si>
    <t>ENSGALG00000016817</t>
  </si>
  <si>
    <t>ENSGALT00000085261</t>
  </si>
  <si>
    <t>ENSGALG00000002192</t>
  </si>
  <si>
    <t>ENSGALT00000066065</t>
  </si>
  <si>
    <t>ENSGALG00000043212</t>
  </si>
  <si>
    <t>ENSGALT00000082075</t>
  </si>
  <si>
    <t>ENSGALT00000051519</t>
  </si>
  <si>
    <t>ENSGALG00000023294</t>
  </si>
  <si>
    <t>ENSGALT00000065218</t>
  </si>
  <si>
    <t>ENSGALG00000038527</t>
  </si>
  <si>
    <t>ENSGALT00000071899</t>
  </si>
  <si>
    <t>ENSGALG00000037238</t>
  </si>
  <si>
    <t>ENSGALT00000073765</t>
  </si>
  <si>
    <t>ENSGALG00000033898</t>
  </si>
  <si>
    <t>ENSGALT00000074019</t>
  </si>
  <si>
    <t>ENSGALG00000017362</t>
  </si>
  <si>
    <t>ENSGALT00000084995</t>
  </si>
  <si>
    <t>ENSGALG00000007999</t>
  </si>
  <si>
    <t>MRPS7</t>
  </si>
  <si>
    <t>ENSGALT00000072611</t>
  </si>
  <si>
    <t>ENSGALG00000043513</t>
  </si>
  <si>
    <t>TEAD3</t>
  </si>
  <si>
    <t>ENSGALT00000084059</t>
  </si>
  <si>
    <t>ENSGALG00000035187</t>
  </si>
  <si>
    <t>FHL3</t>
  </si>
  <si>
    <t>ENSGALT00000088972</t>
  </si>
  <si>
    <t>ENSGALG00000035203</t>
  </si>
  <si>
    <t>MCRS1</t>
  </si>
  <si>
    <t>ENSGALT00000057688</t>
  </si>
  <si>
    <t>ENSGALT00000046803</t>
  </si>
  <si>
    <t>ENSGALG00000041844</t>
  </si>
  <si>
    <t>DERL2</t>
  </si>
  <si>
    <t>ENSGALT00000016557</t>
  </si>
  <si>
    <t>ENSGALG00000010186</t>
  </si>
  <si>
    <t>ENSGALT00000072757</t>
  </si>
  <si>
    <t>ENSGALG00000015630</t>
  </si>
  <si>
    <t>EDIL3</t>
  </si>
  <si>
    <t>ENSGALT00000089913</t>
  </si>
  <si>
    <t>ENSGALG00000011974</t>
  </si>
  <si>
    <t>ENSGALT00000073236</t>
  </si>
  <si>
    <t>ENSGALG00000030175</t>
  </si>
  <si>
    <t>ENSGALT00000074161</t>
  </si>
  <si>
    <t>ENSGALG00000015050</t>
  </si>
  <si>
    <t>ENSGALT00000080143</t>
  </si>
  <si>
    <t>ENSGALG00000039641</t>
  </si>
  <si>
    <t>ENSGALT00000072694</t>
  </si>
  <si>
    <t>ENSGALG00000042482</t>
  </si>
  <si>
    <t>RAB5B</t>
  </si>
  <si>
    <t>ENSGALT00000084779</t>
  </si>
  <si>
    <t>ENSGALG00000001663</t>
  </si>
  <si>
    <t>MAK16</t>
  </si>
  <si>
    <t>ENSGALT00000003983</t>
  </si>
  <si>
    <t>ENSGALG00000002529</t>
  </si>
  <si>
    <t>ENSGALT00000090183</t>
  </si>
  <si>
    <t>ENSGALG00000045252</t>
  </si>
  <si>
    <t>ENSGALT00000078203</t>
  </si>
  <si>
    <t>ENSGALG00000007780</t>
  </si>
  <si>
    <t>ENSGALT00000090043</t>
  </si>
  <si>
    <t>ENSGALT00000000439</t>
  </si>
  <si>
    <t>ENSGALT00000064019</t>
  </si>
  <si>
    <t>ENSGALG00000042994</t>
  </si>
  <si>
    <t>DDX41</t>
  </si>
  <si>
    <t>ENSGALT00000054801</t>
  </si>
  <si>
    <t>ENSGALG00000035351</t>
  </si>
  <si>
    <t>SYFT.vs.F1T</t>
  </si>
  <si>
    <t>SYFT.vs.F1T</t>
    <phoneticPr fontId="1" type="noConversion"/>
  </si>
  <si>
    <t>F6T.vs.F1T</t>
  </si>
  <si>
    <t>Table S1 Quality control of RNA-seq data</t>
    <phoneticPr fontId="1" type="noConversion"/>
  </si>
  <si>
    <t>Table S1-a Quality control of mRNA sequence data</t>
    <phoneticPr fontId="1" type="noConversion"/>
  </si>
  <si>
    <t>Table S1-b Quality control of circRNA sequence data</t>
    <phoneticPr fontId="1" type="noConversion"/>
  </si>
  <si>
    <t>Table S2 Primers used in current study</t>
    <phoneticPr fontId="1" type="noConversion"/>
  </si>
  <si>
    <t>Table S2-b Primers for detection polymorphism of circRalGPS2</t>
    <phoneticPr fontId="1" type="noConversion"/>
  </si>
  <si>
    <t>Table S2-a Primers for validation and RT-qPCR of circRNA</t>
    <phoneticPr fontId="1" type="noConversion"/>
  </si>
  <si>
    <t>Table S3 novel circRNA identification in theca cells</t>
    <phoneticPr fontId="1" type="noConversion"/>
  </si>
  <si>
    <t xml:space="preserve"> Table S4-a splice length of circRNAs</t>
    <phoneticPr fontId="1" type="noConversion"/>
  </si>
  <si>
    <t>Table S4 Feature of sequencing date of circRNA</t>
  </si>
  <si>
    <t>Table S4-b genomic distance between circRNAs</t>
    <phoneticPr fontId="1" type="noConversion"/>
  </si>
  <si>
    <t>Table S4-d exon numbers of circRNAs</t>
    <phoneticPr fontId="1" type="noConversion"/>
  </si>
  <si>
    <t>Table S4-e length of host genes</t>
    <phoneticPr fontId="1" type="noConversion"/>
  </si>
  <si>
    <t xml:space="preserve"> Table S4-f  Flank intron length distributed in theca cells</t>
    <phoneticPr fontId="1" type="noConversion"/>
  </si>
  <si>
    <t xml:space="preserve"> Table S4-c Source of circRNAs</t>
    <phoneticPr fontId="1" type="noConversion"/>
  </si>
  <si>
    <t>Table S5 Differentially expressed circRNAs in different groups</t>
    <phoneticPr fontId="1" type="noConversion"/>
  </si>
  <si>
    <t>Table S6 Differentially expressed mRNA in different groups</t>
    <phoneticPr fontId="1" type="noConversion"/>
  </si>
  <si>
    <t>-</t>
    <phoneticPr fontId="1" type="noConversion"/>
  </si>
  <si>
    <t>circRNA_id</t>
    <phoneticPr fontId="1" type="noConversion"/>
  </si>
  <si>
    <t>gene_id</t>
    <phoneticPr fontId="1" type="noConversion"/>
  </si>
  <si>
    <t>gene name</t>
    <phoneticPr fontId="1" type="noConversion"/>
  </si>
  <si>
    <t>source</t>
    <phoneticPr fontId="1" type="noConversion"/>
  </si>
  <si>
    <t>Table S7 The overlapped genes between host genes of DE circRNAs and DE mRNAs</t>
    <phoneticPr fontId="1" type="noConversion"/>
  </si>
  <si>
    <t>chr8:6369673|6422097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</si>
</sst>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</font>
    <font>
      <sz val="10"/>
      <color rgb="FF000000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7" xfId="0" applyFont="1" applyBorder="1">
      <alignment vertical="center"/>
    </xf>
    <xf numFmtId="11" fontId="2" fillId="0" borderId="1" xfId="0" applyNumberFormat="1" applyFont="1" applyBorder="1">
      <alignment vertical="center"/>
    </xf>
    <xf numFmtId="0" fontId="2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D7720-D6FA-40A6-BEBD-360297DE7E95}">
  <dimension ref="A1:I28"/>
  <sheetViews>
    <sheetView workbookViewId="0">
      <selection activeCell="E11" sqref="E11"/>
    </sheetView>
  </sheetViews>
  <sheetFormatPr defaultColWidth="9" defaultRowHeight="15"/>
  <cols>
    <col min="1" max="1" width="11.42578125" style="1" bestFit="1" customWidth="1"/>
    <col min="2" max="3" width="11.28515625" style="1" bestFit="1" customWidth="1"/>
    <col min="4" max="4" width="12.42578125" style="1" bestFit="1" customWidth="1"/>
    <col min="5" max="5" width="13.140625" style="1" bestFit="1" customWidth="1"/>
    <col min="6" max="6" width="12.42578125" style="1" bestFit="1" customWidth="1"/>
    <col min="7" max="7" width="11.28515625" style="1" bestFit="1" customWidth="1"/>
    <col min="8" max="8" width="7.42578125" style="1" bestFit="1" customWidth="1"/>
    <col min="9" max="9" width="13" style="1" bestFit="1" customWidth="1"/>
    <col min="10" max="16384" width="9" style="1"/>
  </cols>
  <sheetData>
    <row r="1" spans="1:9" ht="33.75" customHeight="1">
      <c r="A1" s="19" t="s">
        <v>57782</v>
      </c>
      <c r="B1" s="20"/>
      <c r="C1" s="20"/>
      <c r="D1" s="20"/>
      <c r="E1" s="20"/>
      <c r="F1" s="20"/>
      <c r="G1" s="20"/>
      <c r="H1" s="20"/>
      <c r="I1" s="20"/>
    </row>
    <row r="2" spans="1:9" ht="18.75">
      <c r="A2" s="19" t="s">
        <v>57783</v>
      </c>
      <c r="B2" s="19"/>
      <c r="C2" s="19"/>
      <c r="D2" s="19"/>
      <c r="E2" s="19"/>
      <c r="F2" s="19"/>
      <c r="G2" s="19"/>
      <c r="H2" s="19"/>
      <c r="I2" s="19"/>
    </row>
    <row r="3" spans="1:9" ht="15" customHeight="1">
      <c r="A3" s="2" t="s">
        <v>62</v>
      </c>
      <c r="B3" s="2" t="s">
        <v>1</v>
      </c>
      <c r="C3" s="2" t="s">
        <v>2</v>
      </c>
      <c r="D3" s="2" t="s">
        <v>67</v>
      </c>
      <c r="E3" s="2" t="s">
        <v>63</v>
      </c>
      <c r="F3" s="2" t="s">
        <v>64</v>
      </c>
      <c r="G3" s="2" t="s">
        <v>66</v>
      </c>
      <c r="H3" s="2" t="s">
        <v>7</v>
      </c>
      <c r="I3" s="2" t="s">
        <v>8</v>
      </c>
    </row>
    <row r="4" spans="1:9">
      <c r="A4" s="2" t="s">
        <v>53</v>
      </c>
      <c r="B4" s="2">
        <v>90780114</v>
      </c>
      <c r="C4" s="2">
        <v>87335068</v>
      </c>
      <c r="D4" s="2">
        <v>96.04</v>
      </c>
      <c r="E4" s="2">
        <v>13.1</v>
      </c>
      <c r="F4" s="2">
        <v>0.01</v>
      </c>
      <c r="G4" s="2">
        <v>97.71</v>
      </c>
      <c r="H4" s="2">
        <v>94.04</v>
      </c>
      <c r="I4" s="2">
        <v>46.98</v>
      </c>
    </row>
    <row r="5" spans="1:9">
      <c r="A5" s="2" t="s">
        <v>54</v>
      </c>
      <c r="B5" s="2">
        <v>90686036</v>
      </c>
      <c r="C5" s="2">
        <v>86221166</v>
      </c>
      <c r="D5" s="2">
        <v>97.03</v>
      </c>
      <c r="E5" s="2">
        <v>12.93</v>
      </c>
      <c r="F5" s="2">
        <v>0.01</v>
      </c>
      <c r="G5" s="2">
        <v>97.57</v>
      </c>
      <c r="H5" s="2">
        <v>93.75</v>
      </c>
      <c r="I5" s="2">
        <v>47.03</v>
      </c>
    </row>
    <row r="6" spans="1:9">
      <c r="A6" s="2" t="s">
        <v>55</v>
      </c>
      <c r="B6" s="2">
        <v>91504664</v>
      </c>
      <c r="C6" s="2">
        <v>86979718</v>
      </c>
      <c r="D6" s="2">
        <v>97.34</v>
      </c>
      <c r="E6" s="2">
        <v>13.05</v>
      </c>
      <c r="F6" s="2">
        <v>0.01</v>
      </c>
      <c r="G6" s="2">
        <v>97.56</v>
      </c>
      <c r="H6" s="2">
        <v>93.71</v>
      </c>
      <c r="I6" s="2">
        <v>48.62</v>
      </c>
    </row>
    <row r="7" spans="1:9">
      <c r="A7" s="2" t="s">
        <v>56</v>
      </c>
      <c r="B7" s="2">
        <v>86894978</v>
      </c>
      <c r="C7" s="2">
        <v>83385692</v>
      </c>
      <c r="D7" s="2">
        <v>93.6</v>
      </c>
      <c r="E7" s="2">
        <v>12.51</v>
      </c>
      <c r="F7" s="2">
        <v>0.01</v>
      </c>
      <c r="G7" s="2">
        <v>97.25</v>
      </c>
      <c r="H7" s="2">
        <v>93.06</v>
      </c>
      <c r="I7" s="2">
        <v>47.28</v>
      </c>
    </row>
    <row r="8" spans="1:9">
      <c r="A8" s="2" t="s">
        <v>57</v>
      </c>
      <c r="B8" s="2">
        <v>84933262</v>
      </c>
      <c r="C8" s="2">
        <v>81660628</v>
      </c>
      <c r="D8" s="2">
        <v>93.7</v>
      </c>
      <c r="E8" s="2">
        <v>12.25</v>
      </c>
      <c r="F8" s="2">
        <v>0.01</v>
      </c>
      <c r="G8" s="2">
        <v>97.76</v>
      </c>
      <c r="H8" s="2">
        <v>94.16</v>
      </c>
      <c r="I8" s="2">
        <v>46.69</v>
      </c>
    </row>
    <row r="9" spans="1:9">
      <c r="A9" s="2" t="s">
        <v>58</v>
      </c>
      <c r="B9" s="2">
        <v>102013694</v>
      </c>
      <c r="C9" s="2">
        <v>97982800</v>
      </c>
      <c r="D9" s="2">
        <v>96.62</v>
      </c>
      <c r="E9" s="2">
        <v>14.7</v>
      </c>
      <c r="F9" s="2">
        <v>0.01</v>
      </c>
      <c r="G9" s="2">
        <v>97.31</v>
      </c>
      <c r="H9" s="2">
        <v>93.18</v>
      </c>
      <c r="I9" s="2">
        <v>47.14</v>
      </c>
    </row>
    <row r="10" spans="1:9">
      <c r="A10" s="2" t="s">
        <v>59</v>
      </c>
      <c r="B10" s="2">
        <v>89179890</v>
      </c>
      <c r="C10" s="2">
        <v>87037108</v>
      </c>
      <c r="D10" s="2">
        <v>93.52</v>
      </c>
      <c r="E10" s="2">
        <v>13.06</v>
      </c>
      <c r="F10" s="2">
        <v>0.01</v>
      </c>
      <c r="G10" s="2">
        <v>97.74</v>
      </c>
      <c r="H10" s="2">
        <v>94.05</v>
      </c>
      <c r="I10" s="2">
        <v>47.89</v>
      </c>
    </row>
    <row r="11" spans="1:9">
      <c r="A11" s="2" t="s">
        <v>60</v>
      </c>
      <c r="B11" s="2">
        <v>90193712</v>
      </c>
      <c r="C11" s="2">
        <v>88892044</v>
      </c>
      <c r="D11" s="2">
        <v>92.34</v>
      </c>
      <c r="E11" s="2">
        <v>13.33</v>
      </c>
      <c r="F11" s="2">
        <v>0.01</v>
      </c>
      <c r="G11" s="2">
        <v>97.89</v>
      </c>
      <c r="H11" s="2">
        <v>94.52</v>
      </c>
      <c r="I11" s="2">
        <v>46.95</v>
      </c>
    </row>
    <row r="12" spans="1:9">
      <c r="A12" s="2" t="s">
        <v>61</v>
      </c>
      <c r="B12" s="2">
        <v>105329432</v>
      </c>
      <c r="C12" s="2">
        <v>100941362</v>
      </c>
      <c r="D12" s="2">
        <v>96.81</v>
      </c>
      <c r="E12" s="2">
        <v>15.14</v>
      </c>
      <c r="F12" s="2">
        <v>0.01</v>
      </c>
      <c r="G12" s="2">
        <v>97.78</v>
      </c>
      <c r="H12" s="2">
        <v>94.18</v>
      </c>
      <c r="I12" s="2">
        <v>47.66</v>
      </c>
    </row>
    <row r="13" spans="1:9">
      <c r="A13" s="3" t="s">
        <v>9</v>
      </c>
      <c r="B13" s="2">
        <v>92390642.400000006</v>
      </c>
      <c r="C13" s="2">
        <v>88937287.299999997</v>
      </c>
      <c r="D13" s="2">
        <v>96.28</v>
      </c>
      <c r="E13" s="2">
        <v>13.34</v>
      </c>
      <c r="F13" s="2">
        <v>0.01</v>
      </c>
      <c r="G13" s="2"/>
      <c r="H13" s="2">
        <v>93.85</v>
      </c>
      <c r="I13" s="2">
        <v>47.36</v>
      </c>
    </row>
    <row r="14" spans="1:9">
      <c r="A14" s="3" t="s">
        <v>10</v>
      </c>
      <c r="B14" s="2">
        <v>831515782</v>
      </c>
      <c r="C14" s="2">
        <v>800435586</v>
      </c>
      <c r="D14" s="2" t="s">
        <v>65</v>
      </c>
      <c r="E14" s="2">
        <v>120.07</v>
      </c>
      <c r="F14" s="2" t="s">
        <v>65</v>
      </c>
      <c r="G14" s="2"/>
      <c r="H14" s="2" t="s">
        <v>65</v>
      </c>
      <c r="I14" s="2" t="s">
        <v>65</v>
      </c>
    </row>
    <row r="16" spans="1:9" ht="24" customHeight="1">
      <c r="A16" s="19" t="s">
        <v>57784</v>
      </c>
      <c r="B16" s="19"/>
      <c r="C16" s="19"/>
      <c r="D16" s="19"/>
      <c r="E16" s="19"/>
      <c r="F16" s="19"/>
      <c r="G16" s="19"/>
      <c r="H16" s="19"/>
      <c r="I16" s="19"/>
    </row>
    <row r="17" spans="1:9" ht="27" customHeight="1">
      <c r="A17" s="2" t="s">
        <v>0</v>
      </c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  <c r="H17" s="2" t="s">
        <v>7</v>
      </c>
      <c r="I17" s="2" t="s">
        <v>8</v>
      </c>
    </row>
    <row r="18" spans="1:9">
      <c r="A18" s="2" t="s">
        <v>53</v>
      </c>
      <c r="B18" s="2">
        <v>89583824</v>
      </c>
      <c r="C18" s="2">
        <v>86039442</v>
      </c>
      <c r="D18" s="2">
        <f>C18*100/B18</f>
        <v>96.043502228705933</v>
      </c>
      <c r="E18" s="2">
        <v>12.9</v>
      </c>
      <c r="F18" s="2">
        <v>0.02</v>
      </c>
      <c r="G18" s="2">
        <v>97.71</v>
      </c>
      <c r="H18" s="2">
        <v>93.88</v>
      </c>
      <c r="I18" s="2">
        <v>63.76</v>
      </c>
    </row>
    <row r="19" spans="1:9">
      <c r="A19" s="2" t="s">
        <v>54</v>
      </c>
      <c r="B19" s="2">
        <v>82149822</v>
      </c>
      <c r="C19" s="2">
        <v>79707698</v>
      </c>
      <c r="D19" s="2">
        <f t="shared" ref="D19:D26" si="0">C19*100/B19</f>
        <v>97.027231538006248</v>
      </c>
      <c r="E19" s="2">
        <v>11.96</v>
      </c>
      <c r="F19" s="2">
        <v>0.03</v>
      </c>
      <c r="G19" s="2">
        <v>96.47</v>
      </c>
      <c r="H19" s="2">
        <v>91.5</v>
      </c>
      <c r="I19" s="2">
        <v>63.58</v>
      </c>
    </row>
    <row r="20" spans="1:9">
      <c r="A20" s="2" t="s">
        <v>55</v>
      </c>
      <c r="B20" s="2">
        <v>68231794</v>
      </c>
      <c r="C20" s="2">
        <v>66413828</v>
      </c>
      <c r="D20" s="2">
        <f t="shared" si="0"/>
        <v>97.335602812964297</v>
      </c>
      <c r="E20" s="2">
        <v>9.9600000000000009</v>
      </c>
      <c r="F20" s="2">
        <v>0.03</v>
      </c>
      <c r="G20" s="2">
        <v>96.38</v>
      </c>
      <c r="H20" s="2">
        <v>91.31</v>
      </c>
      <c r="I20" s="2">
        <v>63.59</v>
      </c>
    </row>
    <row r="21" spans="1:9">
      <c r="A21" s="2" t="s">
        <v>56</v>
      </c>
      <c r="B21" s="2">
        <v>116628556</v>
      </c>
      <c r="C21" s="2">
        <v>109160238</v>
      </c>
      <c r="D21" s="2">
        <f t="shared" si="0"/>
        <v>93.596492783465479</v>
      </c>
      <c r="E21" s="2">
        <v>16.38</v>
      </c>
      <c r="F21" s="2">
        <v>0.02</v>
      </c>
      <c r="G21" s="2">
        <v>97.84</v>
      </c>
      <c r="H21" s="2">
        <v>94.23</v>
      </c>
      <c r="I21" s="2">
        <v>63.6</v>
      </c>
    </row>
    <row r="22" spans="1:9">
      <c r="A22" s="2" t="s">
        <v>57</v>
      </c>
      <c r="B22" s="2">
        <v>105158954</v>
      </c>
      <c r="C22" s="2">
        <v>98534124</v>
      </c>
      <c r="D22" s="2">
        <f t="shared" si="0"/>
        <v>93.700175070208473</v>
      </c>
      <c r="E22" s="2">
        <v>14.78</v>
      </c>
      <c r="F22" s="2">
        <v>0.02</v>
      </c>
      <c r="G22" s="2">
        <v>98.44</v>
      </c>
      <c r="H22" s="2">
        <v>95.72</v>
      </c>
      <c r="I22" s="2">
        <v>63.7</v>
      </c>
    </row>
    <row r="23" spans="1:9">
      <c r="A23" s="2" t="s">
        <v>58</v>
      </c>
      <c r="B23" s="2">
        <v>72560464</v>
      </c>
      <c r="C23" s="2">
        <v>70108434</v>
      </c>
      <c r="D23" s="2">
        <f t="shared" si="0"/>
        <v>96.620707938141081</v>
      </c>
      <c r="E23" s="2">
        <v>10.52</v>
      </c>
      <c r="F23" s="2">
        <v>0.03</v>
      </c>
      <c r="G23" s="2">
        <v>96.51</v>
      </c>
      <c r="H23" s="2">
        <v>91.55</v>
      </c>
      <c r="I23" s="2">
        <v>63.88</v>
      </c>
    </row>
    <row r="24" spans="1:9">
      <c r="A24" s="2" t="s">
        <v>59</v>
      </c>
      <c r="B24" s="2">
        <v>116263688</v>
      </c>
      <c r="C24" s="2">
        <v>108733658</v>
      </c>
      <c r="D24" s="2">
        <f t="shared" si="0"/>
        <v>93.523317443706063</v>
      </c>
      <c r="E24" s="2">
        <v>16.32</v>
      </c>
      <c r="F24" s="2">
        <v>0.02</v>
      </c>
      <c r="G24" s="2">
        <v>98</v>
      </c>
      <c r="H24" s="2">
        <v>94.48</v>
      </c>
      <c r="I24" s="2">
        <v>62.08</v>
      </c>
    </row>
    <row r="25" spans="1:9">
      <c r="A25" s="2" t="s">
        <v>60</v>
      </c>
      <c r="B25" s="2">
        <v>97722438</v>
      </c>
      <c r="C25" s="2">
        <v>90237512</v>
      </c>
      <c r="D25" s="2">
        <f t="shared" si="0"/>
        <v>92.340627031838892</v>
      </c>
      <c r="E25" s="2">
        <v>13.54</v>
      </c>
      <c r="F25" s="2">
        <v>0.02</v>
      </c>
      <c r="G25" s="2">
        <v>97.92</v>
      </c>
      <c r="H25" s="2">
        <v>94.41</v>
      </c>
      <c r="I25" s="2">
        <v>59.64</v>
      </c>
    </row>
    <row r="26" spans="1:9">
      <c r="A26" s="2" t="s">
        <v>61</v>
      </c>
      <c r="B26" s="2">
        <v>79822106</v>
      </c>
      <c r="C26" s="2">
        <v>77278604</v>
      </c>
      <c r="D26" s="2">
        <f t="shared" si="0"/>
        <v>96.813536841536106</v>
      </c>
      <c r="E26" s="2">
        <v>11.6</v>
      </c>
      <c r="F26" s="2">
        <v>0.02</v>
      </c>
      <c r="G26" s="2">
        <v>97.82</v>
      </c>
      <c r="H26" s="2">
        <v>94.06</v>
      </c>
      <c r="I26" s="2">
        <v>63.68</v>
      </c>
    </row>
    <row r="27" spans="1:9">
      <c r="A27" s="2" t="s">
        <v>9</v>
      </c>
      <c r="B27" s="2">
        <f>AVERAGE(B18:B26)</f>
        <v>92013516.222222224</v>
      </c>
      <c r="C27" s="2">
        <f t="shared" ref="C27:I27" si="1">AVERAGE(C18:C26)</f>
        <v>87357059.777777776</v>
      </c>
      <c r="D27" s="2">
        <f t="shared" si="1"/>
        <v>95.222354854285854</v>
      </c>
      <c r="E27" s="2">
        <f t="shared" si="1"/>
        <v>13.106666666666664</v>
      </c>
      <c r="F27" s="2">
        <f t="shared" si="1"/>
        <v>2.3333333333333331E-2</v>
      </c>
      <c r="G27" s="2">
        <f t="shared" si="1"/>
        <v>97.454444444444434</v>
      </c>
      <c r="H27" s="2">
        <f t="shared" si="1"/>
        <v>93.45999999999998</v>
      </c>
      <c r="I27" s="2">
        <f t="shared" si="1"/>
        <v>63.056666666666665</v>
      </c>
    </row>
    <row r="28" spans="1:9">
      <c r="A28" s="2" t="s">
        <v>10</v>
      </c>
      <c r="B28" s="2">
        <f>SUM(B18:B26)</f>
        <v>828121646</v>
      </c>
      <c r="C28" s="2">
        <f t="shared" ref="C28:I28" si="2">SUM(C18:C26)</f>
        <v>786213538</v>
      </c>
      <c r="D28" s="2"/>
      <c r="E28" s="2">
        <f t="shared" si="2"/>
        <v>117.95999999999998</v>
      </c>
      <c r="F28" s="2">
        <f t="shared" si="2"/>
        <v>0.21</v>
      </c>
      <c r="G28" s="2">
        <f t="shared" si="2"/>
        <v>877.08999999999992</v>
      </c>
      <c r="H28" s="2">
        <f t="shared" si="2"/>
        <v>841.13999999999987</v>
      </c>
      <c r="I28" s="2">
        <f t="shared" si="2"/>
        <v>567.51</v>
      </c>
    </row>
  </sheetData>
  <mergeCells count="3">
    <mergeCell ref="A16:I16"/>
    <mergeCell ref="A2:I2"/>
    <mergeCell ref="A1:I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F735A-9102-4D06-B7AC-8E6D260E2F2D}">
  <dimension ref="A1:F31"/>
  <sheetViews>
    <sheetView workbookViewId="0">
      <selection activeCell="A20" sqref="A20:A21"/>
    </sheetView>
  </sheetViews>
  <sheetFormatPr defaultColWidth="9" defaultRowHeight="15"/>
  <cols>
    <col min="1" max="1" width="27.140625" style="1" customWidth="1"/>
    <col min="2" max="2" width="37.42578125" style="1" customWidth="1"/>
    <col min="3" max="3" width="22.42578125" style="1" customWidth="1"/>
    <col min="4" max="16384" width="9" style="1"/>
  </cols>
  <sheetData>
    <row r="1" spans="1:3" ht="18.75">
      <c r="A1" s="19" t="s">
        <v>57785</v>
      </c>
      <c r="B1" s="19"/>
      <c r="C1" s="19"/>
    </row>
    <row r="2" spans="1:3" ht="21.75" customHeight="1">
      <c r="A2" s="21" t="s">
        <v>57787</v>
      </c>
      <c r="B2" s="21"/>
      <c r="C2" s="21"/>
    </row>
    <row r="3" spans="1:3">
      <c r="A3" s="4" t="s">
        <v>11</v>
      </c>
      <c r="B3" s="2" t="s">
        <v>12</v>
      </c>
      <c r="C3" s="2" t="s">
        <v>13</v>
      </c>
    </row>
    <row r="4" spans="1:3">
      <c r="A4" s="22" t="s">
        <v>14</v>
      </c>
      <c r="B4" s="2" t="s">
        <v>15</v>
      </c>
      <c r="C4" s="22">
        <v>169</v>
      </c>
    </row>
    <row r="5" spans="1:3">
      <c r="A5" s="22"/>
      <c r="B5" s="2" t="s">
        <v>16</v>
      </c>
      <c r="C5" s="22"/>
    </row>
    <row r="6" spans="1:3">
      <c r="A6" s="22" t="s">
        <v>17</v>
      </c>
      <c r="B6" s="2" t="s">
        <v>18</v>
      </c>
      <c r="C6" s="22">
        <v>162</v>
      </c>
    </row>
    <row r="7" spans="1:3">
      <c r="A7" s="22"/>
      <c r="B7" s="2" t="s">
        <v>19</v>
      </c>
      <c r="C7" s="22"/>
    </row>
    <row r="8" spans="1:3">
      <c r="A8" s="22" t="s">
        <v>20</v>
      </c>
      <c r="B8" s="2" t="s">
        <v>21</v>
      </c>
      <c r="C8" s="22">
        <v>225</v>
      </c>
    </row>
    <row r="9" spans="1:3">
      <c r="A9" s="22"/>
      <c r="B9" s="2" t="s">
        <v>22</v>
      </c>
      <c r="C9" s="22"/>
    </row>
    <row r="10" spans="1:3">
      <c r="A10" s="22" t="s">
        <v>23</v>
      </c>
      <c r="B10" s="2" t="s">
        <v>24</v>
      </c>
      <c r="C10" s="22">
        <v>163</v>
      </c>
    </row>
    <row r="11" spans="1:3">
      <c r="A11" s="22"/>
      <c r="B11" s="2" t="s">
        <v>25</v>
      </c>
      <c r="C11" s="22"/>
    </row>
    <row r="12" spans="1:3">
      <c r="A12" s="22" t="s">
        <v>26</v>
      </c>
      <c r="B12" s="2" t="s">
        <v>27</v>
      </c>
      <c r="C12" s="22">
        <v>181</v>
      </c>
    </row>
    <row r="13" spans="1:3">
      <c r="A13" s="22"/>
      <c r="B13" s="2" t="s">
        <v>28</v>
      </c>
      <c r="C13" s="22"/>
    </row>
    <row r="14" spans="1:3">
      <c r="A14" s="22" t="s">
        <v>29</v>
      </c>
      <c r="B14" s="2" t="s">
        <v>30</v>
      </c>
      <c r="C14" s="22">
        <v>116</v>
      </c>
    </row>
    <row r="15" spans="1:3">
      <c r="A15" s="22"/>
      <c r="B15" s="2" t="s">
        <v>31</v>
      </c>
      <c r="C15" s="22"/>
    </row>
    <row r="16" spans="1:3">
      <c r="A16" s="22" t="s">
        <v>32</v>
      </c>
      <c r="B16" s="2" t="s">
        <v>33</v>
      </c>
      <c r="C16" s="22">
        <v>163</v>
      </c>
    </row>
    <row r="17" spans="1:6">
      <c r="A17" s="22"/>
      <c r="B17" s="2" t="s">
        <v>34</v>
      </c>
      <c r="C17" s="22"/>
    </row>
    <row r="18" spans="1:6">
      <c r="A18" s="22" t="s">
        <v>35</v>
      </c>
      <c r="B18" s="2" t="s">
        <v>36</v>
      </c>
      <c r="C18" s="22">
        <v>185</v>
      </c>
    </row>
    <row r="19" spans="1:6">
      <c r="A19" s="22"/>
      <c r="B19" s="2" t="s">
        <v>37</v>
      </c>
      <c r="C19" s="22"/>
    </row>
    <row r="20" spans="1:6">
      <c r="A20" s="22" t="s">
        <v>38</v>
      </c>
      <c r="B20" s="2" t="s">
        <v>39</v>
      </c>
      <c r="C20" s="22">
        <v>201</v>
      </c>
    </row>
    <row r="21" spans="1:6">
      <c r="A21" s="22"/>
      <c r="B21" s="2" t="s">
        <v>40</v>
      </c>
      <c r="C21" s="22"/>
    </row>
    <row r="22" spans="1:6">
      <c r="A22" s="22" t="s">
        <v>41</v>
      </c>
      <c r="B22" s="2" t="s">
        <v>42</v>
      </c>
      <c r="C22" s="22">
        <v>126</v>
      </c>
    </row>
    <row r="23" spans="1:6">
      <c r="A23" s="22"/>
      <c r="B23" s="2" t="s">
        <v>43</v>
      </c>
      <c r="C23" s="22"/>
    </row>
    <row r="24" spans="1:6">
      <c r="F24" s="20"/>
    </row>
    <row r="25" spans="1:6" ht="18.75">
      <c r="A25" s="21" t="s">
        <v>57786</v>
      </c>
      <c r="B25" s="21"/>
      <c r="C25" s="21"/>
      <c r="F25" s="20"/>
    </row>
    <row r="26" spans="1:6">
      <c r="A26" s="23" t="s">
        <v>44</v>
      </c>
      <c r="B26" s="2" t="s">
        <v>45</v>
      </c>
      <c r="C26" s="23">
        <v>279</v>
      </c>
    </row>
    <row r="27" spans="1:6">
      <c r="A27" s="24"/>
      <c r="B27" s="2" t="s">
        <v>46</v>
      </c>
      <c r="C27" s="24"/>
    </row>
    <row r="28" spans="1:6">
      <c r="A28" s="23" t="s">
        <v>47</v>
      </c>
      <c r="B28" s="2" t="s">
        <v>48</v>
      </c>
      <c r="C28" s="23">
        <v>183</v>
      </c>
    </row>
    <row r="29" spans="1:6">
      <c r="A29" s="24"/>
      <c r="B29" s="2" t="s">
        <v>49</v>
      </c>
      <c r="C29" s="24"/>
    </row>
    <row r="30" spans="1:6">
      <c r="A30" s="22" t="s">
        <v>50</v>
      </c>
      <c r="B30" s="2" t="s">
        <v>51</v>
      </c>
      <c r="C30" s="22">
        <v>186</v>
      </c>
    </row>
    <row r="31" spans="1:6">
      <c r="A31" s="22"/>
      <c r="B31" s="2" t="s">
        <v>52</v>
      </c>
      <c r="C31" s="22"/>
    </row>
  </sheetData>
  <mergeCells count="30">
    <mergeCell ref="A4:A5"/>
    <mergeCell ref="C4:C5"/>
    <mergeCell ref="A6:A7"/>
    <mergeCell ref="C6:C7"/>
    <mergeCell ref="A8:A9"/>
    <mergeCell ref="C8:C9"/>
    <mergeCell ref="A20:A21"/>
    <mergeCell ref="C20:C21"/>
    <mergeCell ref="A10:A11"/>
    <mergeCell ref="C10:C11"/>
    <mergeCell ref="A12:A13"/>
    <mergeCell ref="C12:C13"/>
    <mergeCell ref="A14:A15"/>
    <mergeCell ref="C14:C15"/>
    <mergeCell ref="A2:C2"/>
    <mergeCell ref="A1:C1"/>
    <mergeCell ref="A25:C25"/>
    <mergeCell ref="F24:F25"/>
    <mergeCell ref="A30:A31"/>
    <mergeCell ref="C30:C31"/>
    <mergeCell ref="A22:A23"/>
    <mergeCell ref="C22:C23"/>
    <mergeCell ref="A26:A27"/>
    <mergeCell ref="C26:C27"/>
    <mergeCell ref="A28:A29"/>
    <mergeCell ref="C28:C29"/>
    <mergeCell ref="A16:A17"/>
    <mergeCell ref="C16:C17"/>
    <mergeCell ref="A18:A19"/>
    <mergeCell ref="C18:C19"/>
  </mergeCells>
  <phoneticPr fontId="1" type="noConversion"/>
  <dataValidations count="1">
    <dataValidation allowBlank="1" showInputMessage="1" showErrorMessage="1" promptTitle="记入请别做" sqref="A4" xr:uid="{E85E76D5-1D9E-4091-A165-FACDAB4A611C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5857-9EAF-48C8-8F64-8AA37BFF1D8F}">
  <dimension ref="A1:Q14508"/>
  <sheetViews>
    <sheetView workbookViewId="0">
      <selection activeCell="E12822" sqref="E12822"/>
    </sheetView>
  </sheetViews>
  <sheetFormatPr defaultColWidth="9" defaultRowHeight="19.5" customHeight="1"/>
  <cols>
    <col min="1" max="1" width="21.5703125" style="1" customWidth="1"/>
    <col min="2" max="2" width="7.140625" style="1" customWidth="1"/>
    <col min="3" max="3" width="6.85546875" style="1" customWidth="1"/>
    <col min="4" max="4" width="20.140625" style="1" customWidth="1"/>
    <col min="5" max="5" width="24.7109375" style="1" customWidth="1"/>
    <col min="6" max="8" width="14.7109375" style="1" customWidth="1"/>
    <col min="9" max="17" width="10.7109375" style="1" customWidth="1"/>
    <col min="18" max="16384" width="9" style="1"/>
  </cols>
  <sheetData>
    <row r="1" spans="1:17" ht="19.5" customHeight="1">
      <c r="A1" s="19" t="s">
        <v>57788</v>
      </c>
      <c r="B1" s="19"/>
      <c r="C1" s="19"/>
      <c r="D1" s="19"/>
      <c r="E1" s="19"/>
      <c r="F1" s="19"/>
      <c r="G1" s="19"/>
      <c r="H1" s="19"/>
      <c r="I1" s="19"/>
    </row>
    <row r="2" spans="1:17" s="7" customFormat="1" ht="43.5" customHeight="1">
      <c r="A2" s="6" t="s">
        <v>68</v>
      </c>
      <c r="B2" s="6" t="s">
        <v>69</v>
      </c>
      <c r="C2" s="6" t="s">
        <v>70</v>
      </c>
      <c r="D2" s="6" t="s">
        <v>71</v>
      </c>
      <c r="E2" s="6" t="s">
        <v>72</v>
      </c>
      <c r="F2" s="6" t="s">
        <v>73</v>
      </c>
      <c r="G2" s="6" t="s">
        <v>74</v>
      </c>
      <c r="H2" s="6" t="s">
        <v>75</v>
      </c>
      <c r="I2" s="6" t="s">
        <v>76</v>
      </c>
      <c r="J2" s="6" t="s">
        <v>77</v>
      </c>
      <c r="K2" s="6" t="s">
        <v>78</v>
      </c>
      <c r="L2" s="6" t="s">
        <v>79</v>
      </c>
      <c r="M2" s="6" t="s">
        <v>80</v>
      </c>
      <c r="N2" s="6" t="s">
        <v>81</v>
      </c>
      <c r="O2" s="6" t="s">
        <v>82</v>
      </c>
      <c r="P2" s="6" t="s">
        <v>83</v>
      </c>
      <c r="Q2" s="6" t="s">
        <v>84</v>
      </c>
    </row>
    <row r="3" spans="1:17" ht="19.5" customHeight="1">
      <c r="A3" s="2" t="s">
        <v>85</v>
      </c>
      <c r="B3" s="2">
        <v>33029</v>
      </c>
      <c r="C3" s="2">
        <v>278</v>
      </c>
      <c r="D3" s="2" t="s">
        <v>86</v>
      </c>
      <c r="E3" s="2" t="s">
        <v>87</v>
      </c>
      <c r="F3" s="2" t="s">
        <v>88</v>
      </c>
      <c r="G3" s="2">
        <v>5.62643152510115E+39</v>
      </c>
      <c r="H3" s="2" t="s">
        <v>89</v>
      </c>
      <c r="I3" s="2">
        <v>37.705968849999998</v>
      </c>
      <c r="J3" s="2">
        <v>10.524432470000001</v>
      </c>
      <c r="K3" s="2">
        <v>0</v>
      </c>
      <c r="L3" s="2">
        <v>0</v>
      </c>
      <c r="M3" s="2">
        <v>41.869033659999999</v>
      </c>
      <c r="N3" s="2">
        <v>27.955606499999998</v>
      </c>
      <c r="O3" s="2">
        <v>0</v>
      </c>
      <c r="P3" s="2">
        <v>45.171198840000002</v>
      </c>
      <c r="Q3" s="2">
        <v>45.735716160000003</v>
      </c>
    </row>
    <row r="4" spans="1:17" ht="19.5" customHeight="1">
      <c r="A4" s="2" t="s">
        <v>90</v>
      </c>
      <c r="B4" s="2">
        <v>33005</v>
      </c>
      <c r="C4" s="2">
        <v>490</v>
      </c>
      <c r="D4" s="2" t="s">
        <v>86</v>
      </c>
      <c r="E4" s="2" t="s">
        <v>91</v>
      </c>
      <c r="F4" s="2" t="s">
        <v>92</v>
      </c>
      <c r="G4" s="2" t="s">
        <v>93</v>
      </c>
      <c r="H4" s="2" t="s">
        <v>89</v>
      </c>
      <c r="I4" s="2">
        <v>435.71341790000002</v>
      </c>
      <c r="J4" s="2">
        <v>291.17596500000002</v>
      </c>
      <c r="K4" s="2">
        <v>286.3428432</v>
      </c>
      <c r="L4" s="2">
        <v>293.14767310000002</v>
      </c>
      <c r="M4" s="2">
        <v>251.214202</v>
      </c>
      <c r="N4" s="2">
        <v>209.66704870000001</v>
      </c>
      <c r="O4" s="2">
        <v>285.15106809999997</v>
      </c>
      <c r="P4" s="2">
        <v>530.76158640000006</v>
      </c>
      <c r="Q4" s="2">
        <v>297.28215510000001</v>
      </c>
    </row>
    <row r="5" spans="1:17" ht="19.5" customHeight="1">
      <c r="A5" s="2" t="s">
        <v>94</v>
      </c>
      <c r="B5" s="2">
        <v>1000</v>
      </c>
      <c r="C5" s="2">
        <v>282</v>
      </c>
      <c r="D5" s="2" t="s">
        <v>86</v>
      </c>
      <c r="E5" s="2" t="s">
        <v>95</v>
      </c>
      <c r="F5" s="2" t="s">
        <v>96</v>
      </c>
      <c r="G5" s="2">
        <v>890837686</v>
      </c>
      <c r="H5" s="2" t="s">
        <v>89</v>
      </c>
      <c r="I5" s="2">
        <v>0</v>
      </c>
      <c r="J5" s="2">
        <v>0</v>
      </c>
      <c r="K5" s="2">
        <v>0</v>
      </c>
      <c r="L5" s="2">
        <v>27.48259436</v>
      </c>
      <c r="M5" s="2">
        <v>0</v>
      </c>
      <c r="N5" s="2">
        <v>0</v>
      </c>
      <c r="O5" s="2">
        <v>0</v>
      </c>
      <c r="P5" s="2">
        <v>0</v>
      </c>
      <c r="Q5" s="2">
        <v>22.867858080000001</v>
      </c>
    </row>
    <row r="6" spans="1:17" ht="19.5" customHeight="1">
      <c r="A6" s="2" t="s">
        <v>97</v>
      </c>
      <c r="B6" s="2">
        <v>3432</v>
      </c>
      <c r="C6" s="2">
        <v>426</v>
      </c>
      <c r="D6" s="2" t="s">
        <v>86</v>
      </c>
      <c r="E6" s="2" t="s">
        <v>98</v>
      </c>
      <c r="F6" s="2" t="s">
        <v>99</v>
      </c>
      <c r="G6" s="2">
        <v>2.0272087585154199E+55</v>
      </c>
      <c r="H6" s="2" t="s">
        <v>89</v>
      </c>
      <c r="I6" s="2">
        <v>33.516416759999998</v>
      </c>
      <c r="J6" s="2">
        <v>42.097729880000003</v>
      </c>
      <c r="K6" s="2">
        <v>41.903830710000001</v>
      </c>
      <c r="L6" s="2">
        <v>27.48259436</v>
      </c>
      <c r="M6" s="2">
        <v>16.747613470000001</v>
      </c>
      <c r="N6" s="2">
        <v>27.955606499999998</v>
      </c>
      <c r="O6" s="2">
        <v>61.989362630000002</v>
      </c>
      <c r="P6" s="2">
        <v>79.049597980000001</v>
      </c>
      <c r="Q6" s="2">
        <v>34.30178712</v>
      </c>
    </row>
    <row r="7" spans="1:17" ht="19.5" customHeight="1">
      <c r="A7" s="2" t="s">
        <v>100</v>
      </c>
      <c r="B7" s="2">
        <v>10293</v>
      </c>
      <c r="C7" s="2">
        <v>483</v>
      </c>
      <c r="D7" s="2" t="s">
        <v>86</v>
      </c>
      <c r="E7" s="2" t="s">
        <v>101</v>
      </c>
      <c r="F7" s="2" t="s">
        <v>102</v>
      </c>
      <c r="G7" s="2">
        <v>1.73217814231208E+59</v>
      </c>
      <c r="H7" s="2" t="s">
        <v>89</v>
      </c>
      <c r="I7" s="2">
        <v>121.4970108</v>
      </c>
      <c r="J7" s="2">
        <v>105.24432470000001</v>
      </c>
      <c r="K7" s="2">
        <v>48.887802489999999</v>
      </c>
      <c r="L7" s="2">
        <v>109.9303774</v>
      </c>
      <c r="M7" s="2">
        <v>92.111874060000005</v>
      </c>
      <c r="N7" s="2">
        <v>125.8002292</v>
      </c>
      <c r="O7" s="2">
        <v>86.785107679999996</v>
      </c>
      <c r="P7" s="2">
        <v>338.78399130000003</v>
      </c>
      <c r="Q7" s="2">
        <v>91.471432329999999</v>
      </c>
    </row>
    <row r="8" spans="1:17" ht="19.5" customHeight="1">
      <c r="A8" s="2" t="s">
        <v>103</v>
      </c>
      <c r="B8" s="2">
        <v>17084</v>
      </c>
      <c r="C8" s="2">
        <v>561</v>
      </c>
      <c r="D8" s="2" t="s">
        <v>86</v>
      </c>
      <c r="E8" s="2" t="s">
        <v>104</v>
      </c>
      <c r="F8" s="2" t="s">
        <v>105</v>
      </c>
      <c r="G8" s="2">
        <v>1.40314963401155E+59</v>
      </c>
      <c r="H8" s="2" t="s">
        <v>89</v>
      </c>
      <c r="I8" s="2">
        <v>1164.6954820000001</v>
      </c>
      <c r="J8" s="2">
        <v>719.16955210000003</v>
      </c>
      <c r="K8" s="2">
        <v>726.33306560000005</v>
      </c>
      <c r="L8" s="2">
        <v>641.260535</v>
      </c>
      <c r="M8" s="2">
        <v>787.13783290000003</v>
      </c>
      <c r="N8" s="2">
        <v>922.53501440000002</v>
      </c>
      <c r="O8" s="2">
        <v>1016.625547</v>
      </c>
      <c r="P8" s="2">
        <v>1230.915168</v>
      </c>
      <c r="Q8" s="2">
        <v>777.50717480000003</v>
      </c>
    </row>
    <row r="9" spans="1:17" ht="19.5" customHeight="1">
      <c r="A9" s="2" t="s">
        <v>106</v>
      </c>
      <c r="B9" s="2">
        <v>24196</v>
      </c>
      <c r="C9" s="2">
        <v>711</v>
      </c>
      <c r="D9" s="2" t="s">
        <v>86</v>
      </c>
      <c r="E9" s="2" t="s">
        <v>107</v>
      </c>
      <c r="F9" s="2" t="s">
        <v>108</v>
      </c>
      <c r="G9" s="2" t="s">
        <v>109</v>
      </c>
      <c r="H9" s="2" t="s">
        <v>89</v>
      </c>
      <c r="I9" s="2">
        <v>4206.3103030000002</v>
      </c>
      <c r="J9" s="2">
        <v>2539.896369</v>
      </c>
      <c r="K9" s="2">
        <v>2549.1497009999998</v>
      </c>
      <c r="L9" s="2">
        <v>2216.9292780000001</v>
      </c>
      <c r="M9" s="2">
        <v>2378.1611119999998</v>
      </c>
      <c r="N9" s="2">
        <v>2739.649437</v>
      </c>
      <c r="O9" s="2">
        <v>3285.4362190000002</v>
      </c>
      <c r="P9" s="2">
        <v>4833.318276</v>
      </c>
      <c r="Q9" s="2">
        <v>2606.935821</v>
      </c>
    </row>
    <row r="10" spans="1:17" ht="19.5" customHeight="1">
      <c r="A10" s="2" t="s">
        <v>110</v>
      </c>
      <c r="B10" s="2">
        <v>25504</v>
      </c>
      <c r="C10" s="2">
        <v>250</v>
      </c>
      <c r="D10" s="2" t="s">
        <v>86</v>
      </c>
      <c r="E10" s="2" t="s">
        <v>111</v>
      </c>
      <c r="F10" s="2">
        <v>5</v>
      </c>
      <c r="G10" s="2">
        <v>102</v>
      </c>
      <c r="H10" s="2" t="s">
        <v>89</v>
      </c>
      <c r="I10" s="2">
        <v>0</v>
      </c>
      <c r="J10" s="2">
        <v>17.540720780000001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ht="19.5" customHeight="1">
      <c r="A11" s="2" t="s">
        <v>112</v>
      </c>
      <c r="B11" s="2">
        <v>27222</v>
      </c>
      <c r="C11" s="2">
        <v>312</v>
      </c>
      <c r="D11" s="2" t="s">
        <v>86</v>
      </c>
      <c r="E11" s="2" t="s">
        <v>113</v>
      </c>
      <c r="F11" s="2" t="s">
        <v>114</v>
      </c>
      <c r="G11" s="2" t="s">
        <v>115</v>
      </c>
      <c r="H11" s="2" t="s">
        <v>89</v>
      </c>
      <c r="I11" s="2">
        <v>25.137312569999999</v>
      </c>
      <c r="J11" s="2">
        <v>28.065153250000002</v>
      </c>
      <c r="K11" s="2">
        <v>0</v>
      </c>
      <c r="L11" s="2">
        <v>0</v>
      </c>
      <c r="M11" s="2">
        <v>58.616647129999997</v>
      </c>
      <c r="N11" s="2">
        <v>0</v>
      </c>
      <c r="O11" s="2">
        <v>0</v>
      </c>
      <c r="P11" s="2">
        <v>45.171198840000002</v>
      </c>
      <c r="Q11" s="2">
        <v>45.735716160000003</v>
      </c>
    </row>
    <row r="12" spans="1:17" ht="19.5" customHeight="1">
      <c r="A12" s="2" t="s">
        <v>116</v>
      </c>
      <c r="B12" s="2">
        <v>29886</v>
      </c>
      <c r="C12" s="2">
        <v>400</v>
      </c>
      <c r="D12" s="2" t="s">
        <v>86</v>
      </c>
      <c r="E12" s="2" t="s">
        <v>117</v>
      </c>
      <c r="F12" s="2" t="s">
        <v>118</v>
      </c>
      <c r="G12" s="2" t="s">
        <v>119</v>
      </c>
      <c r="H12" s="2" t="s">
        <v>89</v>
      </c>
      <c r="I12" s="2">
        <v>134.06566699999999</v>
      </c>
      <c r="J12" s="2">
        <v>91.211748069999999</v>
      </c>
      <c r="K12" s="2">
        <v>104.7595768</v>
      </c>
      <c r="L12" s="2">
        <v>91.608647860000005</v>
      </c>
      <c r="M12" s="2">
        <v>58.616647129999997</v>
      </c>
      <c r="N12" s="2">
        <v>41.933409750000003</v>
      </c>
      <c r="O12" s="2">
        <v>86.785107679999996</v>
      </c>
      <c r="P12" s="2">
        <v>90.342397689999999</v>
      </c>
      <c r="Q12" s="2">
        <v>0</v>
      </c>
    </row>
    <row r="13" spans="1:17" ht="19.5" customHeight="1">
      <c r="A13" s="2" t="s">
        <v>120</v>
      </c>
      <c r="B13" s="2">
        <v>30469</v>
      </c>
      <c r="C13" s="2">
        <v>259</v>
      </c>
      <c r="D13" s="2" t="s">
        <v>86</v>
      </c>
      <c r="E13" s="2" t="s">
        <v>121</v>
      </c>
      <c r="F13" s="2">
        <v>6</v>
      </c>
      <c r="G13" s="2">
        <v>103</v>
      </c>
      <c r="H13" s="2" t="s">
        <v>89</v>
      </c>
      <c r="I13" s="2">
        <v>0</v>
      </c>
      <c r="J13" s="2">
        <v>21.048864940000001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7" ht="19.5" customHeight="1">
      <c r="A14" s="2" t="s">
        <v>122</v>
      </c>
      <c r="B14" s="2">
        <v>38627</v>
      </c>
      <c r="C14" s="2">
        <v>420</v>
      </c>
      <c r="D14" s="2" t="s">
        <v>86</v>
      </c>
      <c r="E14" s="2" t="s">
        <v>123</v>
      </c>
      <c r="F14" s="2" t="s">
        <v>124</v>
      </c>
      <c r="G14" s="2" t="s">
        <v>125</v>
      </c>
      <c r="H14" s="2" t="s">
        <v>89</v>
      </c>
      <c r="I14" s="2">
        <v>159.20297959999999</v>
      </c>
      <c r="J14" s="2">
        <v>119.27690130000001</v>
      </c>
      <c r="K14" s="2">
        <v>125.7114921</v>
      </c>
      <c r="L14" s="2">
        <v>128.252107</v>
      </c>
      <c r="M14" s="2">
        <v>217.718975</v>
      </c>
      <c r="N14" s="2">
        <v>181.71144219999999</v>
      </c>
      <c r="O14" s="2">
        <v>185.9680879</v>
      </c>
      <c r="P14" s="2">
        <v>237.14879389999999</v>
      </c>
      <c r="Q14" s="2">
        <v>205.81072270000001</v>
      </c>
    </row>
    <row r="15" spans="1:17" ht="19.5" customHeight="1">
      <c r="A15" s="2" t="s">
        <v>126</v>
      </c>
      <c r="B15" s="2">
        <v>45020</v>
      </c>
      <c r="C15" s="2">
        <v>367</v>
      </c>
      <c r="D15" s="2" t="s">
        <v>86</v>
      </c>
      <c r="E15" s="2" t="s">
        <v>127</v>
      </c>
      <c r="F15" s="2" t="s">
        <v>128</v>
      </c>
      <c r="G15" s="2">
        <v>9.5811293118741905E+56</v>
      </c>
      <c r="H15" s="2" t="s">
        <v>89</v>
      </c>
      <c r="I15" s="2">
        <v>339.3537197</v>
      </c>
      <c r="J15" s="2">
        <v>213.99679359999999</v>
      </c>
      <c r="K15" s="2">
        <v>272.37489959999999</v>
      </c>
      <c r="L15" s="2">
        <v>302.30853789999998</v>
      </c>
      <c r="M15" s="2">
        <v>259.58800869999999</v>
      </c>
      <c r="N15" s="2">
        <v>181.71144219999999</v>
      </c>
      <c r="O15" s="2">
        <v>235.55957799999999</v>
      </c>
      <c r="P15" s="2">
        <v>327.49119159999998</v>
      </c>
      <c r="Q15" s="2">
        <v>228.67858079999999</v>
      </c>
    </row>
    <row r="16" spans="1:17" ht="19.5" customHeight="1">
      <c r="A16" s="2" t="s">
        <v>129</v>
      </c>
      <c r="B16" s="2">
        <v>60109</v>
      </c>
      <c r="C16" s="2">
        <v>567</v>
      </c>
      <c r="D16" s="2" t="s">
        <v>86</v>
      </c>
      <c r="E16" s="2" t="s">
        <v>130</v>
      </c>
      <c r="F16" s="2" t="s">
        <v>131</v>
      </c>
      <c r="G16" s="2">
        <v>1.35616033811104E+59</v>
      </c>
      <c r="H16" s="2" t="s">
        <v>89</v>
      </c>
      <c r="I16" s="2">
        <v>423.14476159999998</v>
      </c>
      <c r="J16" s="2">
        <v>196.45607279999999</v>
      </c>
      <c r="K16" s="2">
        <v>216.50312529999999</v>
      </c>
      <c r="L16" s="2">
        <v>91.608647860000005</v>
      </c>
      <c r="M16" s="2">
        <v>251.214202</v>
      </c>
      <c r="N16" s="2">
        <v>265.57826169999998</v>
      </c>
      <c r="O16" s="2">
        <v>210.76383290000001</v>
      </c>
      <c r="P16" s="2">
        <v>519.46878670000001</v>
      </c>
      <c r="Q16" s="2">
        <v>343.0178712</v>
      </c>
    </row>
    <row r="17" spans="1:17" ht="19.5" customHeight="1">
      <c r="A17" s="2" t="s">
        <v>132</v>
      </c>
      <c r="B17" s="2">
        <v>68768</v>
      </c>
      <c r="C17" s="2">
        <v>741</v>
      </c>
      <c r="D17" s="2" t="s">
        <v>86</v>
      </c>
      <c r="E17" s="2" t="s">
        <v>133</v>
      </c>
      <c r="F17" s="2" t="s">
        <v>134</v>
      </c>
      <c r="G17" s="2" t="s">
        <v>135</v>
      </c>
      <c r="H17" s="2" t="s">
        <v>89</v>
      </c>
      <c r="I17" s="2">
        <v>2065.4491830000002</v>
      </c>
      <c r="J17" s="2">
        <v>1273.4563290000001</v>
      </c>
      <c r="K17" s="2">
        <v>1473.6180469999999</v>
      </c>
      <c r="L17" s="2">
        <v>1062.6603150000001</v>
      </c>
      <c r="M17" s="2">
        <v>1406.7995309999999</v>
      </c>
      <c r="N17" s="2">
        <v>1090.2686530000001</v>
      </c>
      <c r="O17" s="2">
        <v>1661.314918</v>
      </c>
      <c r="P17" s="2">
        <v>2145.6319450000001</v>
      </c>
      <c r="Q17" s="2">
        <v>1349.2036270000001</v>
      </c>
    </row>
    <row r="18" spans="1:17" ht="19.5" customHeight="1">
      <c r="A18" s="2" t="s">
        <v>136</v>
      </c>
      <c r="B18" s="2">
        <v>88286</v>
      </c>
      <c r="C18" s="2">
        <v>404</v>
      </c>
      <c r="D18" s="2" t="s">
        <v>86</v>
      </c>
      <c r="E18" s="2" t="s">
        <v>137</v>
      </c>
      <c r="F18" s="2" t="s">
        <v>138</v>
      </c>
      <c r="G18" s="2" t="s">
        <v>139</v>
      </c>
      <c r="H18" s="2" t="s">
        <v>89</v>
      </c>
      <c r="I18" s="2">
        <v>184.34029219999999</v>
      </c>
      <c r="J18" s="2">
        <v>108.7524689</v>
      </c>
      <c r="K18" s="2">
        <v>223.4870971</v>
      </c>
      <c r="L18" s="2">
        <v>82.44778307</v>
      </c>
      <c r="M18" s="2">
        <v>192.59755480000001</v>
      </c>
      <c r="N18" s="2">
        <v>97.844622740000005</v>
      </c>
      <c r="O18" s="2">
        <v>185.9680879</v>
      </c>
      <c r="P18" s="2">
        <v>316.19839189999999</v>
      </c>
      <c r="Q18" s="2">
        <v>160.07500659999999</v>
      </c>
    </row>
    <row r="19" spans="1:17" ht="19.5" customHeight="1">
      <c r="A19" s="2" t="s">
        <v>140</v>
      </c>
      <c r="B19" s="2">
        <v>95436</v>
      </c>
      <c r="C19" s="2">
        <v>463</v>
      </c>
      <c r="D19" s="2" t="s">
        <v>86</v>
      </c>
      <c r="E19" s="2" t="s">
        <v>141</v>
      </c>
      <c r="F19" s="2" t="s">
        <v>142</v>
      </c>
      <c r="G19" s="2" t="s">
        <v>143</v>
      </c>
      <c r="H19" s="2" t="s">
        <v>89</v>
      </c>
      <c r="I19" s="2">
        <v>687.08654360000003</v>
      </c>
      <c r="J19" s="2">
        <v>442.02616369999998</v>
      </c>
      <c r="K19" s="2">
        <v>335.23064570000003</v>
      </c>
      <c r="L19" s="2">
        <v>384.75632100000001</v>
      </c>
      <c r="M19" s="2">
        <v>544.29743759999997</v>
      </c>
      <c r="N19" s="2">
        <v>293.53386819999997</v>
      </c>
      <c r="O19" s="2">
        <v>607.49575370000002</v>
      </c>
      <c r="P19" s="2">
        <v>756.6175806</v>
      </c>
      <c r="Q19" s="2">
        <v>468.79109069999998</v>
      </c>
    </row>
    <row r="20" spans="1:17" ht="19.5" customHeight="1">
      <c r="A20" s="2" t="s">
        <v>144</v>
      </c>
      <c r="B20" s="2">
        <v>10400</v>
      </c>
      <c r="C20" s="2">
        <v>256</v>
      </c>
      <c r="D20" s="2" t="s">
        <v>86</v>
      </c>
      <c r="E20" s="2" t="s">
        <v>145</v>
      </c>
      <c r="F20" s="2">
        <v>2</v>
      </c>
      <c r="G20" s="2">
        <v>800</v>
      </c>
      <c r="H20" s="2" t="s">
        <v>89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27.955606499999998</v>
      </c>
      <c r="O20" s="2">
        <v>0</v>
      </c>
      <c r="P20" s="2">
        <v>0</v>
      </c>
      <c r="Q20" s="2">
        <v>0</v>
      </c>
    </row>
    <row r="21" spans="1:17" ht="19.5" customHeight="1">
      <c r="A21" s="2" t="s">
        <v>146</v>
      </c>
      <c r="B21" s="2">
        <v>17512</v>
      </c>
      <c r="C21" s="2">
        <v>284</v>
      </c>
      <c r="D21" s="2" t="s">
        <v>86</v>
      </c>
      <c r="E21" s="2" t="s">
        <v>147</v>
      </c>
      <c r="F21" s="2" t="s">
        <v>148</v>
      </c>
      <c r="G21" s="2">
        <v>2.6182729723196498E+47</v>
      </c>
      <c r="H21" s="2" t="s">
        <v>89</v>
      </c>
      <c r="I21" s="2">
        <v>41.895520949999998</v>
      </c>
      <c r="J21" s="2">
        <v>35.081441570000003</v>
      </c>
      <c r="K21" s="2">
        <v>0</v>
      </c>
      <c r="L21" s="2">
        <v>64.126053499999998</v>
      </c>
      <c r="M21" s="2">
        <v>25.121420199999999</v>
      </c>
      <c r="N21" s="2">
        <v>0</v>
      </c>
      <c r="O21" s="2">
        <v>0</v>
      </c>
      <c r="P21" s="2">
        <v>101.6351974</v>
      </c>
      <c r="Q21" s="2">
        <v>22.867858080000001</v>
      </c>
    </row>
    <row r="22" spans="1:17" ht="19.5" customHeight="1">
      <c r="A22" s="2" t="s">
        <v>149</v>
      </c>
      <c r="B22" s="2">
        <v>20538</v>
      </c>
      <c r="C22" s="2">
        <v>347</v>
      </c>
      <c r="D22" s="2" t="s">
        <v>86</v>
      </c>
      <c r="E22" s="2" t="s">
        <v>150</v>
      </c>
      <c r="F22" s="2" t="s">
        <v>151</v>
      </c>
      <c r="G22" s="2">
        <v>2.0992145298462901E+36</v>
      </c>
      <c r="H22" s="2" t="s">
        <v>89</v>
      </c>
      <c r="I22" s="2">
        <v>33.516416759999998</v>
      </c>
      <c r="J22" s="2">
        <v>14.032576629999999</v>
      </c>
      <c r="K22" s="2">
        <v>27.935887139999998</v>
      </c>
      <c r="L22" s="2">
        <v>100.7695126</v>
      </c>
      <c r="M22" s="2">
        <v>0</v>
      </c>
      <c r="N22" s="2">
        <v>55.911212990000003</v>
      </c>
      <c r="O22" s="2">
        <v>0</v>
      </c>
      <c r="P22" s="2">
        <v>33.878399129999998</v>
      </c>
      <c r="Q22" s="2">
        <v>0</v>
      </c>
    </row>
    <row r="23" spans="1:17" ht="19.5" customHeight="1">
      <c r="A23" s="2" t="s">
        <v>152</v>
      </c>
      <c r="B23" s="2">
        <v>31943</v>
      </c>
      <c r="C23" s="2">
        <v>138</v>
      </c>
      <c r="D23" s="2" t="s">
        <v>86</v>
      </c>
      <c r="E23" s="2" t="s">
        <v>153</v>
      </c>
      <c r="F23" s="2" t="s">
        <v>154</v>
      </c>
      <c r="G23" s="2">
        <v>2.2022271168133701E+44</v>
      </c>
      <c r="H23" s="2" t="s">
        <v>89</v>
      </c>
      <c r="I23" s="2">
        <v>87.980593990000003</v>
      </c>
      <c r="J23" s="2">
        <v>63.146594819999997</v>
      </c>
      <c r="K23" s="2">
        <v>20.95191535</v>
      </c>
      <c r="L23" s="2">
        <v>0</v>
      </c>
      <c r="M23" s="2">
        <v>0</v>
      </c>
      <c r="N23" s="2">
        <v>0</v>
      </c>
      <c r="O23" s="2">
        <v>37.193617580000002</v>
      </c>
      <c r="P23" s="2">
        <v>33.878399129999998</v>
      </c>
      <c r="Q23" s="2">
        <v>34.30178712</v>
      </c>
    </row>
    <row r="24" spans="1:17" ht="19.5" customHeight="1">
      <c r="A24" s="2" t="s">
        <v>155</v>
      </c>
      <c r="B24" s="2">
        <v>33283</v>
      </c>
      <c r="C24" s="2">
        <v>567</v>
      </c>
      <c r="D24" s="2" t="s">
        <v>86</v>
      </c>
      <c r="E24" s="2" t="s">
        <v>156</v>
      </c>
      <c r="F24" s="2">
        <v>3</v>
      </c>
      <c r="G24" s="2">
        <v>999</v>
      </c>
      <c r="H24" s="2" t="s">
        <v>89</v>
      </c>
      <c r="I24" s="2">
        <v>0</v>
      </c>
      <c r="J24" s="2">
        <v>0</v>
      </c>
      <c r="K24" s="2">
        <v>20.95191535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</row>
    <row r="25" spans="1:17" ht="19.5" customHeight="1">
      <c r="A25" s="2" t="s">
        <v>157</v>
      </c>
      <c r="B25" s="2">
        <v>33454</v>
      </c>
      <c r="C25" s="2">
        <v>268</v>
      </c>
      <c r="D25" s="2" t="s">
        <v>86</v>
      </c>
      <c r="E25" s="2" t="s">
        <v>158</v>
      </c>
      <c r="F25" s="2" t="s">
        <v>159</v>
      </c>
      <c r="G25" s="2">
        <v>1.4702326181799401E+33</v>
      </c>
      <c r="H25" s="2" t="s">
        <v>89</v>
      </c>
      <c r="I25" s="2">
        <v>16.758208379999999</v>
      </c>
      <c r="J25" s="2">
        <v>28.065153250000002</v>
      </c>
      <c r="K25" s="2">
        <v>13.967943569999999</v>
      </c>
      <c r="L25" s="2">
        <v>45.804323930000002</v>
      </c>
      <c r="M25" s="2">
        <v>16.747613470000001</v>
      </c>
      <c r="N25" s="2">
        <v>41.933409750000003</v>
      </c>
      <c r="O25" s="2">
        <v>37.193617580000002</v>
      </c>
      <c r="P25" s="2">
        <v>79.049597980000001</v>
      </c>
      <c r="Q25" s="2">
        <v>22.867858080000001</v>
      </c>
    </row>
    <row r="26" spans="1:17" ht="19.5" customHeight="1">
      <c r="A26" s="2" t="s">
        <v>160</v>
      </c>
      <c r="B26" s="2">
        <v>6531</v>
      </c>
      <c r="C26" s="2">
        <v>138</v>
      </c>
      <c r="D26" s="2" t="s">
        <v>86</v>
      </c>
      <c r="E26" s="2" t="s">
        <v>153</v>
      </c>
      <c r="F26" s="2" t="s">
        <v>161</v>
      </c>
      <c r="G26" s="2">
        <v>9272078393</v>
      </c>
      <c r="H26" s="2" t="s">
        <v>89</v>
      </c>
      <c r="I26" s="2">
        <v>0</v>
      </c>
      <c r="J26" s="2">
        <v>0</v>
      </c>
      <c r="K26" s="2">
        <v>0</v>
      </c>
      <c r="L26" s="2">
        <v>18.321729569999999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ht="19.5" customHeight="1">
      <c r="A27" s="2" t="s">
        <v>162</v>
      </c>
      <c r="B27" s="2">
        <v>21620</v>
      </c>
      <c r="C27" s="2">
        <v>97</v>
      </c>
      <c r="D27" s="2" t="s">
        <v>86</v>
      </c>
      <c r="E27" s="2" t="s">
        <v>163</v>
      </c>
      <c r="F27" s="2" t="s">
        <v>164</v>
      </c>
      <c r="G27" s="2">
        <v>1.35716453971156E+50</v>
      </c>
      <c r="H27" s="2" t="s">
        <v>89</v>
      </c>
      <c r="I27" s="2">
        <v>79.601489799999996</v>
      </c>
      <c r="J27" s="2">
        <v>70.162883129999997</v>
      </c>
      <c r="K27" s="2">
        <v>41.903830710000001</v>
      </c>
      <c r="L27" s="2">
        <v>0</v>
      </c>
      <c r="M27" s="2">
        <v>75.364260590000001</v>
      </c>
      <c r="N27" s="2">
        <v>153.75583570000001</v>
      </c>
      <c r="O27" s="2">
        <v>24.795745050000001</v>
      </c>
      <c r="P27" s="2">
        <v>158.09919600000001</v>
      </c>
      <c r="Q27" s="2">
        <v>22.867858080000001</v>
      </c>
    </row>
    <row r="28" spans="1:17" ht="19.5" customHeight="1">
      <c r="A28" s="2" t="s">
        <v>165</v>
      </c>
      <c r="B28" s="2">
        <v>30279</v>
      </c>
      <c r="C28" s="2">
        <v>312</v>
      </c>
      <c r="D28" s="2" t="s">
        <v>86</v>
      </c>
      <c r="E28" s="2" t="s">
        <v>166</v>
      </c>
      <c r="F28" s="2" t="s">
        <v>167</v>
      </c>
      <c r="G28" s="2">
        <v>6.2463516253112998E+51</v>
      </c>
      <c r="H28" s="2" t="s">
        <v>89</v>
      </c>
      <c r="I28" s="2">
        <v>54.464177229999997</v>
      </c>
      <c r="J28" s="2">
        <v>35.081441570000003</v>
      </c>
      <c r="K28" s="2">
        <v>83.807661420000002</v>
      </c>
      <c r="L28" s="2">
        <v>73.286918290000003</v>
      </c>
      <c r="M28" s="2">
        <v>75.364260590000001</v>
      </c>
      <c r="N28" s="2">
        <v>111.82242599999999</v>
      </c>
      <c r="O28" s="2">
        <v>49.591490100000001</v>
      </c>
      <c r="P28" s="2">
        <v>79.049597980000001</v>
      </c>
      <c r="Q28" s="2">
        <v>80.037503290000004</v>
      </c>
    </row>
    <row r="29" spans="1:17" ht="19.5" customHeight="1">
      <c r="A29" s="2" t="s">
        <v>168</v>
      </c>
      <c r="B29" s="2">
        <v>49797</v>
      </c>
      <c r="C29" s="2">
        <v>260</v>
      </c>
      <c r="D29" s="2" t="s">
        <v>86</v>
      </c>
      <c r="E29" s="2" t="s">
        <v>169</v>
      </c>
      <c r="F29" s="2" t="s">
        <v>170</v>
      </c>
      <c r="G29" s="2">
        <v>4481020120605530</v>
      </c>
      <c r="H29" s="2" t="s">
        <v>89</v>
      </c>
      <c r="I29" s="2">
        <v>20.947760469999999</v>
      </c>
      <c r="J29" s="2">
        <v>14.032576629999999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</row>
    <row r="30" spans="1:17" ht="19.5" customHeight="1">
      <c r="A30" s="2" t="s">
        <v>171</v>
      </c>
      <c r="B30" s="2">
        <v>56947</v>
      </c>
      <c r="C30" s="2">
        <v>138</v>
      </c>
      <c r="D30" s="2" t="s">
        <v>86</v>
      </c>
      <c r="E30" s="2" t="s">
        <v>153</v>
      </c>
      <c r="F30" s="2" t="s">
        <v>172</v>
      </c>
      <c r="G30" s="2" t="s">
        <v>173</v>
      </c>
      <c r="H30" s="2" t="s">
        <v>89</v>
      </c>
      <c r="I30" s="2">
        <v>37.705968849999998</v>
      </c>
      <c r="J30" s="2">
        <v>105.24432470000001</v>
      </c>
      <c r="K30" s="2">
        <v>55.871774279999997</v>
      </c>
      <c r="L30" s="2">
        <v>109.9303774</v>
      </c>
      <c r="M30" s="2">
        <v>41.869033659999999</v>
      </c>
      <c r="N30" s="2">
        <v>0</v>
      </c>
      <c r="O30" s="2">
        <v>61.989362630000002</v>
      </c>
      <c r="P30" s="2">
        <v>101.6351974</v>
      </c>
      <c r="Q30" s="2">
        <v>34.30178712</v>
      </c>
    </row>
    <row r="31" spans="1:17" ht="19.5" customHeight="1">
      <c r="A31" s="2" t="s">
        <v>174</v>
      </c>
      <c r="B31" s="2">
        <v>15240</v>
      </c>
      <c r="C31" s="2">
        <v>436</v>
      </c>
      <c r="D31" s="2" t="s">
        <v>86</v>
      </c>
      <c r="E31" s="2" t="s">
        <v>175</v>
      </c>
      <c r="F31" s="2" t="s">
        <v>176</v>
      </c>
      <c r="G31" s="2">
        <v>1.6231884474136701E+60</v>
      </c>
      <c r="H31" s="2" t="s">
        <v>89</v>
      </c>
      <c r="I31" s="2">
        <v>113.1179066</v>
      </c>
      <c r="J31" s="2">
        <v>66.654738980000005</v>
      </c>
      <c r="K31" s="2">
        <v>97.775604990000005</v>
      </c>
      <c r="L31" s="2">
        <v>119.0912422</v>
      </c>
      <c r="M31" s="2">
        <v>92.111874060000005</v>
      </c>
      <c r="N31" s="2">
        <v>97.844622740000005</v>
      </c>
      <c r="O31" s="2">
        <v>49.591490100000001</v>
      </c>
      <c r="P31" s="2">
        <v>169.3919957</v>
      </c>
      <c r="Q31" s="2">
        <v>160.07500659999999</v>
      </c>
    </row>
    <row r="32" spans="1:17" ht="19.5" customHeight="1">
      <c r="A32" s="2" t="s">
        <v>177</v>
      </c>
      <c r="B32" s="2">
        <v>23899</v>
      </c>
      <c r="C32" s="2">
        <v>610</v>
      </c>
      <c r="D32" s="2" t="s">
        <v>86</v>
      </c>
      <c r="E32" s="2" t="s">
        <v>178</v>
      </c>
      <c r="F32" s="2" t="s">
        <v>179</v>
      </c>
      <c r="G32" s="2">
        <v>8.9187223974117801E+55</v>
      </c>
      <c r="H32" s="2" t="s">
        <v>89</v>
      </c>
      <c r="I32" s="2">
        <v>737.36116870000001</v>
      </c>
      <c r="J32" s="2">
        <v>505.17275860000001</v>
      </c>
      <c r="K32" s="2">
        <v>684.42923489999998</v>
      </c>
      <c r="L32" s="2">
        <v>403.07805059999998</v>
      </c>
      <c r="M32" s="2">
        <v>778.76402610000002</v>
      </c>
      <c r="N32" s="2">
        <v>573.08993320000002</v>
      </c>
      <c r="O32" s="2">
        <v>533.10851860000002</v>
      </c>
      <c r="P32" s="2">
        <v>948.59517570000003</v>
      </c>
      <c r="Q32" s="2">
        <v>651.73395530000005</v>
      </c>
    </row>
    <row r="33" spans="1:17" ht="19.5" customHeight="1">
      <c r="A33" s="2" t="s">
        <v>180</v>
      </c>
      <c r="B33" s="2">
        <v>43417</v>
      </c>
      <c r="C33" s="2">
        <v>273</v>
      </c>
      <c r="D33" s="2" t="s">
        <v>86</v>
      </c>
      <c r="E33" s="2" t="s">
        <v>181</v>
      </c>
      <c r="F33" s="2" t="s">
        <v>182</v>
      </c>
      <c r="G33" s="2">
        <v>7.1672523665814995E+39</v>
      </c>
      <c r="H33" s="2" t="s">
        <v>89</v>
      </c>
      <c r="I33" s="2">
        <v>41.895520949999998</v>
      </c>
      <c r="J33" s="2">
        <v>17.540720780000001</v>
      </c>
      <c r="K33" s="2">
        <v>0</v>
      </c>
      <c r="L33" s="2">
        <v>0</v>
      </c>
      <c r="M33" s="2">
        <v>25.121420199999999</v>
      </c>
      <c r="N33" s="2">
        <v>0</v>
      </c>
      <c r="O33" s="2">
        <v>0</v>
      </c>
      <c r="P33" s="2">
        <v>90.342397689999999</v>
      </c>
      <c r="Q33" s="2">
        <v>0</v>
      </c>
    </row>
    <row r="34" spans="1:17" ht="19.5" customHeight="1">
      <c r="A34" s="2" t="s">
        <v>183</v>
      </c>
      <c r="B34" s="2">
        <v>50567</v>
      </c>
      <c r="C34" s="2">
        <v>332</v>
      </c>
      <c r="D34" s="2" t="s">
        <v>86</v>
      </c>
      <c r="E34" s="2" t="s">
        <v>184</v>
      </c>
      <c r="F34" s="2" t="s">
        <v>185</v>
      </c>
      <c r="G34" s="2" t="s">
        <v>186</v>
      </c>
      <c r="H34" s="2" t="s">
        <v>89</v>
      </c>
      <c r="I34" s="2">
        <v>1022.250711</v>
      </c>
      <c r="J34" s="2">
        <v>592.87636250000003</v>
      </c>
      <c r="K34" s="2">
        <v>684.42923489999998</v>
      </c>
      <c r="L34" s="2">
        <v>632.09967019999999</v>
      </c>
      <c r="M34" s="2">
        <v>720.147379</v>
      </c>
      <c r="N34" s="2">
        <v>712.86796570000001</v>
      </c>
      <c r="O34" s="2">
        <v>1004.227675</v>
      </c>
      <c r="P34" s="2">
        <v>1117.987171</v>
      </c>
      <c r="Q34" s="2">
        <v>605.99823919999994</v>
      </c>
    </row>
    <row r="35" spans="1:17" ht="19.5" customHeight="1">
      <c r="A35" s="2" t="s">
        <v>187</v>
      </c>
      <c r="B35" s="2">
        <v>8271</v>
      </c>
      <c r="C35" s="2">
        <v>235</v>
      </c>
      <c r="D35" s="2" t="s">
        <v>86</v>
      </c>
      <c r="E35" s="2" t="s">
        <v>188</v>
      </c>
      <c r="F35" s="2" t="s">
        <v>189</v>
      </c>
      <c r="G35" s="2">
        <v>14461658</v>
      </c>
      <c r="H35" s="2" t="s">
        <v>89</v>
      </c>
      <c r="I35" s="2">
        <v>8.3791041899999996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ht="19.5" customHeight="1">
      <c r="A36" s="2" t="s">
        <v>190</v>
      </c>
      <c r="B36" s="2">
        <v>16930</v>
      </c>
      <c r="C36" s="2">
        <v>312</v>
      </c>
      <c r="D36" s="2" t="s">
        <v>86</v>
      </c>
      <c r="E36" s="2" t="s">
        <v>191</v>
      </c>
      <c r="F36" s="2" t="s">
        <v>192</v>
      </c>
      <c r="G36" s="2">
        <v>718224</v>
      </c>
      <c r="H36" s="2" t="s">
        <v>89</v>
      </c>
      <c r="I36" s="2">
        <v>0</v>
      </c>
      <c r="J36" s="2">
        <v>0</v>
      </c>
      <c r="K36" s="2">
        <v>0</v>
      </c>
      <c r="L36" s="2">
        <v>27.48259436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ht="19.5" customHeight="1">
      <c r="A37" s="2" t="s">
        <v>193</v>
      </c>
      <c r="B37" s="2">
        <v>2655</v>
      </c>
      <c r="C37" s="2">
        <v>381</v>
      </c>
      <c r="D37" s="2" t="s">
        <v>86</v>
      </c>
      <c r="E37" s="2" t="s">
        <v>194</v>
      </c>
      <c r="F37" s="2" t="s">
        <v>195</v>
      </c>
      <c r="G37" s="2">
        <v>2.2352581678180499E+62</v>
      </c>
      <c r="H37" s="2" t="s">
        <v>89</v>
      </c>
      <c r="I37" s="2">
        <v>67.032833519999997</v>
      </c>
      <c r="J37" s="2">
        <v>87.703603920000006</v>
      </c>
      <c r="K37" s="2">
        <v>69.83971785</v>
      </c>
      <c r="L37" s="2">
        <v>73.286918290000003</v>
      </c>
      <c r="M37" s="2">
        <v>175.84994140000001</v>
      </c>
      <c r="N37" s="2">
        <v>55.911212990000003</v>
      </c>
      <c r="O37" s="2">
        <v>61.989362630000002</v>
      </c>
      <c r="P37" s="2">
        <v>146.80639619999999</v>
      </c>
      <c r="Q37" s="2">
        <v>57.169645209999999</v>
      </c>
    </row>
    <row r="38" spans="1:17" ht="19.5" customHeight="1">
      <c r="A38" s="2" t="s">
        <v>196</v>
      </c>
      <c r="B38" s="2">
        <v>11314</v>
      </c>
      <c r="C38" s="2">
        <v>555</v>
      </c>
      <c r="D38" s="2" t="s">
        <v>86</v>
      </c>
      <c r="E38" s="2" t="s">
        <v>197</v>
      </c>
      <c r="F38" s="2" t="s">
        <v>198</v>
      </c>
      <c r="G38" s="2">
        <v>1.53015954561209E+59</v>
      </c>
      <c r="H38" s="2" t="s">
        <v>89</v>
      </c>
      <c r="I38" s="2">
        <v>641.00147049999998</v>
      </c>
      <c r="J38" s="2">
        <v>431.50173130000002</v>
      </c>
      <c r="K38" s="2">
        <v>342.21461749999997</v>
      </c>
      <c r="L38" s="2">
        <v>393.91718580000003</v>
      </c>
      <c r="M38" s="2">
        <v>502.428404</v>
      </c>
      <c r="N38" s="2">
        <v>293.53386819999997</v>
      </c>
      <c r="O38" s="2">
        <v>483.51702849999998</v>
      </c>
      <c r="P38" s="2">
        <v>666.2751829</v>
      </c>
      <c r="Q38" s="2">
        <v>400.18751639999999</v>
      </c>
    </row>
    <row r="39" spans="1:17" ht="19.5" customHeight="1">
      <c r="A39" s="2" t="s">
        <v>199</v>
      </c>
      <c r="B39" s="2">
        <v>30832</v>
      </c>
      <c r="C39" s="2">
        <v>310</v>
      </c>
      <c r="D39" s="2" t="s">
        <v>86</v>
      </c>
      <c r="E39" s="2" t="s">
        <v>200</v>
      </c>
      <c r="F39" s="2" t="s">
        <v>201</v>
      </c>
      <c r="G39" s="2">
        <v>1.35514474531124E+53</v>
      </c>
      <c r="H39" s="2" t="s">
        <v>89</v>
      </c>
      <c r="I39" s="2">
        <v>46.085073039999997</v>
      </c>
      <c r="J39" s="2">
        <v>84.195459760000006</v>
      </c>
      <c r="K39" s="2">
        <v>20.95191535</v>
      </c>
      <c r="L39" s="2">
        <v>36.643459139999997</v>
      </c>
      <c r="M39" s="2">
        <v>41.869033659999999</v>
      </c>
      <c r="N39" s="2">
        <v>55.911212990000003</v>
      </c>
      <c r="O39" s="2">
        <v>86.785107679999996</v>
      </c>
      <c r="P39" s="2">
        <v>79.049597980000001</v>
      </c>
      <c r="Q39" s="2">
        <v>68.603574249999994</v>
      </c>
    </row>
    <row r="40" spans="1:17" ht="19.5" customHeight="1">
      <c r="A40" s="2" t="s">
        <v>202</v>
      </c>
      <c r="B40" s="2">
        <v>37982</v>
      </c>
      <c r="C40" s="2">
        <v>365</v>
      </c>
      <c r="D40" s="2" t="s">
        <v>86</v>
      </c>
      <c r="E40" s="2" t="s">
        <v>203</v>
      </c>
      <c r="F40" s="2" t="s">
        <v>204</v>
      </c>
      <c r="G40" s="2">
        <v>1.0761163340880099E+57</v>
      </c>
      <c r="H40" s="2" t="s">
        <v>89</v>
      </c>
      <c r="I40" s="2">
        <v>293.26864660000001</v>
      </c>
      <c r="J40" s="2">
        <v>150.85019869999999</v>
      </c>
      <c r="K40" s="2">
        <v>125.7114921</v>
      </c>
      <c r="L40" s="2">
        <v>219.86075489999999</v>
      </c>
      <c r="M40" s="2">
        <v>242.84039519999999</v>
      </c>
      <c r="N40" s="2">
        <v>195.6892455</v>
      </c>
      <c r="O40" s="2">
        <v>161.1723428</v>
      </c>
      <c r="P40" s="2">
        <v>271.02719309999998</v>
      </c>
      <c r="Q40" s="2">
        <v>194.37679370000001</v>
      </c>
    </row>
    <row r="41" spans="1:17" ht="19.5" customHeight="1">
      <c r="A41" s="2" t="s">
        <v>205</v>
      </c>
      <c r="B41" s="2">
        <v>35424</v>
      </c>
      <c r="C41" s="2">
        <v>97</v>
      </c>
      <c r="D41" s="2" t="s">
        <v>86</v>
      </c>
      <c r="E41" s="2" t="s">
        <v>206</v>
      </c>
      <c r="F41" s="2" t="s">
        <v>207</v>
      </c>
      <c r="G41" s="2">
        <v>15292330603392</v>
      </c>
      <c r="H41" s="2" t="s">
        <v>89</v>
      </c>
      <c r="I41" s="2">
        <v>0</v>
      </c>
      <c r="J41" s="2">
        <v>0</v>
      </c>
      <c r="K41" s="2">
        <v>0</v>
      </c>
      <c r="L41" s="2">
        <v>0</v>
      </c>
      <c r="M41" s="2">
        <v>16.747613470000001</v>
      </c>
      <c r="N41" s="2">
        <v>0</v>
      </c>
      <c r="O41" s="2">
        <v>0</v>
      </c>
      <c r="P41" s="2">
        <v>0</v>
      </c>
      <c r="Q41" s="2">
        <v>22.867858080000001</v>
      </c>
    </row>
    <row r="42" spans="1:17" ht="19.5" customHeight="1">
      <c r="A42" s="2" t="s">
        <v>208</v>
      </c>
      <c r="B42" s="2">
        <v>19692</v>
      </c>
      <c r="C42" s="2">
        <v>174</v>
      </c>
      <c r="D42" s="2" t="s">
        <v>86</v>
      </c>
      <c r="E42" s="2" t="s">
        <v>209</v>
      </c>
      <c r="F42" s="2" t="s">
        <v>210</v>
      </c>
      <c r="G42" s="2">
        <v>1.6262573925167301E+18</v>
      </c>
      <c r="H42" s="2" t="s">
        <v>89</v>
      </c>
      <c r="I42" s="2">
        <v>12.568656280000001</v>
      </c>
      <c r="J42" s="2">
        <v>14.032576629999999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</row>
    <row r="43" spans="1:17" ht="19.5" customHeight="1">
      <c r="A43" s="2" t="s">
        <v>211</v>
      </c>
      <c r="B43" s="2">
        <v>26842</v>
      </c>
      <c r="C43" s="2">
        <v>351</v>
      </c>
      <c r="D43" s="2" t="s">
        <v>86</v>
      </c>
      <c r="E43" s="2" t="s">
        <v>212</v>
      </c>
      <c r="F43" s="2" t="s">
        <v>213</v>
      </c>
      <c r="G43" s="2">
        <v>1.16513423309502E+34</v>
      </c>
      <c r="H43" s="2" t="s">
        <v>89</v>
      </c>
      <c r="I43" s="2">
        <v>8.3791041899999996</v>
      </c>
      <c r="J43" s="2">
        <v>10.524432470000001</v>
      </c>
      <c r="K43" s="2">
        <v>20.95191535</v>
      </c>
      <c r="L43" s="2">
        <v>0</v>
      </c>
      <c r="M43" s="2">
        <v>16.747613470000001</v>
      </c>
      <c r="N43" s="2">
        <v>0</v>
      </c>
      <c r="O43" s="2">
        <v>0</v>
      </c>
      <c r="P43" s="2">
        <v>0</v>
      </c>
      <c r="Q43" s="2">
        <v>0</v>
      </c>
    </row>
    <row r="44" spans="1:17" ht="19.5" customHeight="1">
      <c r="A44" s="2" t="s">
        <v>214</v>
      </c>
      <c r="B44" s="2">
        <v>1909</v>
      </c>
      <c r="C44" s="2">
        <v>242</v>
      </c>
      <c r="D44" s="2" t="s">
        <v>86</v>
      </c>
      <c r="E44" s="2" t="s">
        <v>215</v>
      </c>
      <c r="F44" s="2" t="s">
        <v>216</v>
      </c>
      <c r="G44" s="2">
        <v>7.6465514875022903E+24</v>
      </c>
      <c r="H44" s="2" t="s">
        <v>89</v>
      </c>
      <c r="I44" s="2">
        <v>0</v>
      </c>
      <c r="J44" s="2">
        <v>0</v>
      </c>
      <c r="K44" s="2">
        <v>13.967943569999999</v>
      </c>
      <c r="L44" s="2">
        <v>0</v>
      </c>
      <c r="M44" s="2">
        <v>25.121420199999999</v>
      </c>
      <c r="N44" s="2">
        <v>97.844622740000005</v>
      </c>
      <c r="O44" s="2">
        <v>0</v>
      </c>
      <c r="P44" s="2">
        <v>22.585599420000001</v>
      </c>
      <c r="Q44" s="2">
        <v>0</v>
      </c>
    </row>
    <row r="45" spans="1:17" ht="19.5" customHeight="1">
      <c r="A45" s="2" t="s">
        <v>217</v>
      </c>
      <c r="B45" s="2">
        <v>2157</v>
      </c>
      <c r="C45" s="2">
        <v>316</v>
      </c>
      <c r="D45" s="2" t="s">
        <v>86</v>
      </c>
      <c r="E45" s="2" t="s">
        <v>218</v>
      </c>
      <c r="F45" s="2" t="s">
        <v>219</v>
      </c>
      <c r="G45" s="2">
        <v>512938535172119</v>
      </c>
      <c r="H45" s="2" t="s">
        <v>89</v>
      </c>
      <c r="I45" s="2">
        <v>8.3791041899999996</v>
      </c>
      <c r="J45" s="2">
        <v>0</v>
      </c>
      <c r="K45" s="2">
        <v>0</v>
      </c>
      <c r="L45" s="2">
        <v>0</v>
      </c>
      <c r="M45" s="2">
        <v>16.747613470000001</v>
      </c>
      <c r="N45" s="2">
        <v>41.933409750000003</v>
      </c>
      <c r="O45" s="2">
        <v>0</v>
      </c>
      <c r="P45" s="2">
        <v>0</v>
      </c>
      <c r="Q45" s="2">
        <v>0</v>
      </c>
    </row>
    <row r="46" spans="1:17" ht="19.5" customHeight="1">
      <c r="A46" s="2" t="s">
        <v>220</v>
      </c>
      <c r="B46" s="2">
        <v>9059</v>
      </c>
      <c r="C46" s="2">
        <v>301</v>
      </c>
      <c r="D46" s="2" t="s">
        <v>86</v>
      </c>
      <c r="E46" s="2" t="s">
        <v>221</v>
      </c>
      <c r="F46" s="2" t="s">
        <v>222</v>
      </c>
      <c r="G46" s="2" t="s">
        <v>223</v>
      </c>
      <c r="H46" s="2" t="s">
        <v>89</v>
      </c>
      <c r="I46" s="2">
        <v>12.568656280000001</v>
      </c>
      <c r="J46" s="2">
        <v>42.097729880000003</v>
      </c>
      <c r="K46" s="2">
        <v>90.791633200000007</v>
      </c>
      <c r="L46" s="2">
        <v>27.48259436</v>
      </c>
      <c r="M46" s="2">
        <v>83.738067330000007</v>
      </c>
      <c r="N46" s="2">
        <v>27.955606499999998</v>
      </c>
      <c r="O46" s="2">
        <v>37.193617580000002</v>
      </c>
      <c r="P46" s="2">
        <v>124.2207968</v>
      </c>
      <c r="Q46" s="2">
        <v>45.735716160000003</v>
      </c>
    </row>
    <row r="47" spans="1:17" ht="19.5" customHeight="1">
      <c r="A47" s="2" t="s">
        <v>224</v>
      </c>
      <c r="B47" s="2">
        <v>14599</v>
      </c>
      <c r="C47" s="2">
        <v>340</v>
      </c>
      <c r="D47" s="2" t="s">
        <v>225</v>
      </c>
      <c r="E47" s="2" t="s">
        <v>226</v>
      </c>
      <c r="F47" s="2" t="s">
        <v>227</v>
      </c>
      <c r="G47" s="2" t="s">
        <v>228</v>
      </c>
      <c r="H47" s="2" t="s">
        <v>229</v>
      </c>
      <c r="I47" s="2">
        <v>20.947760469999999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</row>
    <row r="48" spans="1:17" ht="19.5" customHeight="1">
      <c r="A48" s="2" t="s">
        <v>230</v>
      </c>
      <c r="B48" s="2">
        <v>5844</v>
      </c>
      <c r="C48" s="2">
        <v>305</v>
      </c>
      <c r="D48" s="2" t="s">
        <v>231</v>
      </c>
      <c r="E48" s="2" t="s">
        <v>232</v>
      </c>
      <c r="F48" s="2" t="s">
        <v>233</v>
      </c>
      <c r="G48" s="2" t="s">
        <v>234</v>
      </c>
      <c r="H48" s="2" t="s">
        <v>235</v>
      </c>
      <c r="I48" s="2">
        <v>0</v>
      </c>
      <c r="J48" s="2">
        <v>0</v>
      </c>
      <c r="K48" s="2">
        <v>13.967943569999999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</row>
    <row r="49" spans="1:17" ht="19.5" customHeight="1">
      <c r="A49" s="2" t="s">
        <v>236</v>
      </c>
      <c r="B49" s="2">
        <v>4108</v>
      </c>
      <c r="C49" s="2">
        <v>280</v>
      </c>
      <c r="D49" s="2" t="s">
        <v>225</v>
      </c>
      <c r="E49" s="2" t="s">
        <v>237</v>
      </c>
      <c r="F49" s="2">
        <v>2</v>
      </c>
      <c r="G49" s="2">
        <v>1</v>
      </c>
      <c r="H49" s="2" t="s">
        <v>229</v>
      </c>
      <c r="I49" s="2">
        <v>8.3791041899999996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</row>
    <row r="50" spans="1:17" ht="19.5" customHeight="1">
      <c r="A50" s="2" t="s">
        <v>238</v>
      </c>
      <c r="B50" s="2">
        <v>1474</v>
      </c>
      <c r="C50" s="2">
        <v>267</v>
      </c>
      <c r="D50" s="2" t="s">
        <v>239</v>
      </c>
      <c r="E50" s="2" t="s">
        <v>240</v>
      </c>
      <c r="F50" s="2">
        <v>2</v>
      </c>
      <c r="G50" s="2">
        <v>29</v>
      </c>
      <c r="H50" s="2" t="s">
        <v>241</v>
      </c>
      <c r="I50" s="2">
        <v>0</v>
      </c>
      <c r="J50" s="2">
        <v>0</v>
      </c>
      <c r="K50" s="2">
        <v>0</v>
      </c>
      <c r="L50" s="2">
        <v>0</v>
      </c>
      <c r="M50" s="2">
        <v>16.747613470000001</v>
      </c>
      <c r="N50" s="2">
        <v>0</v>
      </c>
      <c r="O50" s="2">
        <v>0</v>
      </c>
      <c r="P50" s="2">
        <v>0</v>
      </c>
      <c r="Q50" s="2">
        <v>0</v>
      </c>
    </row>
    <row r="51" spans="1:17" ht="19.5" customHeight="1">
      <c r="A51" s="2" t="s">
        <v>242</v>
      </c>
      <c r="B51" s="2">
        <v>2778</v>
      </c>
      <c r="C51" s="2">
        <v>186</v>
      </c>
      <c r="D51" s="2" t="s">
        <v>243</v>
      </c>
      <c r="E51" s="2" t="s">
        <v>244</v>
      </c>
      <c r="F51" s="2" t="s">
        <v>245</v>
      </c>
      <c r="G51" s="2" t="s">
        <v>246</v>
      </c>
      <c r="H51" s="2" t="s">
        <v>247</v>
      </c>
      <c r="I51" s="2">
        <v>50.274625139999998</v>
      </c>
      <c r="J51" s="2">
        <v>24.557009099999998</v>
      </c>
      <c r="K51" s="2">
        <v>34.919858920000003</v>
      </c>
      <c r="L51" s="2">
        <v>45.804323930000002</v>
      </c>
      <c r="M51" s="2">
        <v>25.121420199999999</v>
      </c>
      <c r="N51" s="2">
        <v>55.911212990000003</v>
      </c>
      <c r="O51" s="2">
        <v>49.591490100000001</v>
      </c>
      <c r="P51" s="2">
        <v>22.585599420000001</v>
      </c>
      <c r="Q51" s="2">
        <v>34.30178712</v>
      </c>
    </row>
    <row r="52" spans="1:17" ht="19.5" customHeight="1">
      <c r="A52" s="2" t="s">
        <v>248</v>
      </c>
      <c r="B52" s="2">
        <v>11881</v>
      </c>
      <c r="C52" s="2">
        <v>410</v>
      </c>
      <c r="D52" s="2" t="s">
        <v>231</v>
      </c>
      <c r="E52" s="2" t="s">
        <v>249</v>
      </c>
      <c r="F52" s="2" t="s">
        <v>250</v>
      </c>
      <c r="G52" s="2" t="s">
        <v>251</v>
      </c>
      <c r="H52" s="2" t="s">
        <v>235</v>
      </c>
      <c r="I52" s="2">
        <v>50.274625139999998</v>
      </c>
      <c r="J52" s="2">
        <v>49.114018190000003</v>
      </c>
      <c r="K52" s="2">
        <v>132.69546389999999</v>
      </c>
      <c r="L52" s="2">
        <v>45.804323930000002</v>
      </c>
      <c r="M52" s="2">
        <v>66.990453860000002</v>
      </c>
      <c r="N52" s="2">
        <v>41.933409750000003</v>
      </c>
      <c r="O52" s="2">
        <v>0</v>
      </c>
      <c r="P52" s="2">
        <v>124.2207968</v>
      </c>
      <c r="Q52" s="2">
        <v>34.30178712</v>
      </c>
    </row>
    <row r="53" spans="1:17" ht="19.5" customHeight="1">
      <c r="A53" s="2" t="s">
        <v>252</v>
      </c>
      <c r="B53" s="2">
        <v>19382</v>
      </c>
      <c r="C53" s="2">
        <v>597</v>
      </c>
      <c r="D53" s="2" t="s">
        <v>253</v>
      </c>
      <c r="E53" s="2" t="s">
        <v>254</v>
      </c>
      <c r="F53" s="2" t="s">
        <v>255</v>
      </c>
      <c r="G53" s="2" t="s">
        <v>256</v>
      </c>
      <c r="H53" s="2" t="s">
        <v>257</v>
      </c>
      <c r="I53" s="2">
        <v>54.464177229999997</v>
      </c>
      <c r="J53" s="2">
        <v>98.22803639</v>
      </c>
      <c r="K53" s="2">
        <v>62.855746060000001</v>
      </c>
      <c r="L53" s="2">
        <v>0</v>
      </c>
      <c r="M53" s="2">
        <v>66.990453860000002</v>
      </c>
      <c r="N53" s="2">
        <v>55.911212990000003</v>
      </c>
      <c r="O53" s="2">
        <v>111.58085269999999</v>
      </c>
      <c r="P53" s="2">
        <v>67.756798270000004</v>
      </c>
      <c r="Q53" s="2">
        <v>182.9428647</v>
      </c>
    </row>
    <row r="54" spans="1:17" ht="19.5" customHeight="1">
      <c r="A54" s="2" t="s">
        <v>258</v>
      </c>
      <c r="B54" s="2">
        <v>7991</v>
      </c>
      <c r="C54" s="2">
        <v>368</v>
      </c>
      <c r="D54" s="2" t="s">
        <v>253</v>
      </c>
      <c r="E54" s="2" t="s">
        <v>259</v>
      </c>
      <c r="F54" s="2" t="s">
        <v>260</v>
      </c>
      <c r="G54" s="2" t="s">
        <v>261</v>
      </c>
      <c r="H54" s="2" t="s">
        <v>257</v>
      </c>
      <c r="I54" s="2">
        <v>150.82387539999999</v>
      </c>
      <c r="J54" s="2">
        <v>266.6189559</v>
      </c>
      <c r="K54" s="2">
        <v>195.55121</v>
      </c>
      <c r="L54" s="2">
        <v>192.37816050000001</v>
      </c>
      <c r="M54" s="2">
        <v>217.718975</v>
      </c>
      <c r="N54" s="2">
        <v>195.6892455</v>
      </c>
      <c r="O54" s="2">
        <v>161.1723428</v>
      </c>
      <c r="P54" s="2">
        <v>214.56319450000001</v>
      </c>
      <c r="Q54" s="2">
        <v>205.81072270000001</v>
      </c>
    </row>
    <row r="55" spans="1:17" ht="19.5" customHeight="1">
      <c r="A55" s="2" t="s">
        <v>262</v>
      </c>
      <c r="B55" s="2">
        <v>27524</v>
      </c>
      <c r="C55" s="2">
        <v>298</v>
      </c>
      <c r="D55" s="2" t="s">
        <v>253</v>
      </c>
      <c r="E55" s="2" t="s">
        <v>263</v>
      </c>
      <c r="F55" s="2" t="s">
        <v>192</v>
      </c>
      <c r="G55" s="2">
        <v>212147</v>
      </c>
      <c r="H55" s="2" t="s">
        <v>257</v>
      </c>
      <c r="I55" s="2">
        <v>0</v>
      </c>
      <c r="J55" s="2">
        <v>7.0162883130000004</v>
      </c>
      <c r="K55" s="2">
        <v>0</v>
      </c>
      <c r="L55" s="2">
        <v>0</v>
      </c>
      <c r="M55" s="2">
        <v>25.121420199999999</v>
      </c>
      <c r="N55" s="2">
        <v>0</v>
      </c>
      <c r="O55" s="2">
        <v>0</v>
      </c>
      <c r="P55" s="2">
        <v>0</v>
      </c>
      <c r="Q55" s="2">
        <v>0</v>
      </c>
    </row>
    <row r="56" spans="1:17" ht="19.5" customHeight="1">
      <c r="A56" s="2" t="s">
        <v>264</v>
      </c>
      <c r="B56" s="2">
        <v>3775</v>
      </c>
      <c r="C56" s="2">
        <v>274</v>
      </c>
      <c r="D56" s="2" t="s">
        <v>231</v>
      </c>
      <c r="E56" s="2" t="s">
        <v>265</v>
      </c>
      <c r="F56" s="2" t="s">
        <v>266</v>
      </c>
      <c r="G56" s="2" t="s">
        <v>267</v>
      </c>
      <c r="H56" s="2" t="s">
        <v>235</v>
      </c>
      <c r="I56" s="2">
        <v>0</v>
      </c>
      <c r="J56" s="2">
        <v>31.573297409999999</v>
      </c>
      <c r="K56" s="2">
        <v>13.967943569999999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</row>
    <row r="57" spans="1:17" ht="19.5" customHeight="1">
      <c r="A57" s="2" t="s">
        <v>268</v>
      </c>
      <c r="B57" s="2">
        <v>3918</v>
      </c>
      <c r="C57" s="2">
        <v>641</v>
      </c>
      <c r="D57" s="2" t="s">
        <v>231</v>
      </c>
      <c r="E57" s="2" t="s">
        <v>269</v>
      </c>
      <c r="F57" s="2" t="s">
        <v>270</v>
      </c>
      <c r="G57" s="2" t="s">
        <v>271</v>
      </c>
      <c r="H57" s="2" t="s">
        <v>235</v>
      </c>
      <c r="I57" s="2">
        <v>192.71939639999999</v>
      </c>
      <c r="J57" s="2">
        <v>213.99679359999999</v>
      </c>
      <c r="K57" s="2">
        <v>223.4870971</v>
      </c>
      <c r="L57" s="2">
        <v>201.53902529999999</v>
      </c>
      <c r="M57" s="2">
        <v>142.3547145</v>
      </c>
      <c r="N57" s="2">
        <v>237.6226552</v>
      </c>
      <c r="O57" s="2">
        <v>148.77447029999999</v>
      </c>
      <c r="P57" s="2">
        <v>203.27039479999999</v>
      </c>
      <c r="Q57" s="2">
        <v>331.58394220000002</v>
      </c>
    </row>
    <row r="58" spans="1:17" ht="19.5" customHeight="1">
      <c r="A58" s="2" t="s">
        <v>272</v>
      </c>
      <c r="B58" s="2">
        <v>2730</v>
      </c>
      <c r="C58" s="2">
        <v>273</v>
      </c>
      <c r="D58" s="2" t="s">
        <v>231</v>
      </c>
      <c r="E58" s="2" t="s">
        <v>273</v>
      </c>
      <c r="F58" s="2">
        <v>2</v>
      </c>
      <c r="G58" s="2">
        <v>45</v>
      </c>
      <c r="H58" s="2" t="s">
        <v>235</v>
      </c>
      <c r="I58" s="2">
        <v>0</v>
      </c>
      <c r="J58" s="2">
        <v>0</v>
      </c>
      <c r="K58" s="2">
        <v>13.967943569999999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</row>
    <row r="59" spans="1:17" ht="19.5" customHeight="1">
      <c r="A59" s="2" t="s">
        <v>274</v>
      </c>
      <c r="B59" s="2">
        <v>3383</v>
      </c>
      <c r="C59" s="2">
        <v>313</v>
      </c>
      <c r="D59" s="2" t="s">
        <v>275</v>
      </c>
      <c r="E59" s="2" t="s">
        <v>276</v>
      </c>
      <c r="F59" s="2">
        <v>3</v>
      </c>
      <c r="G59" s="2">
        <v>2</v>
      </c>
      <c r="H59" s="2" t="s">
        <v>277</v>
      </c>
      <c r="I59" s="2">
        <v>12.568656280000001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</row>
    <row r="60" spans="1:17" ht="19.5" customHeight="1">
      <c r="A60" s="2" t="s">
        <v>278</v>
      </c>
      <c r="B60" s="2">
        <v>15232</v>
      </c>
      <c r="C60" s="2">
        <v>301</v>
      </c>
      <c r="D60" s="2" t="s">
        <v>279</v>
      </c>
      <c r="E60" s="2" t="s">
        <v>280</v>
      </c>
      <c r="F60" s="2">
        <v>4</v>
      </c>
      <c r="G60" s="2">
        <v>10</v>
      </c>
      <c r="H60" s="2" t="s">
        <v>281</v>
      </c>
      <c r="I60" s="2">
        <v>16.758208379999999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</row>
    <row r="61" spans="1:17" ht="19.5" customHeight="1">
      <c r="A61" s="2" t="s">
        <v>282</v>
      </c>
      <c r="B61" s="2">
        <v>4691</v>
      </c>
      <c r="C61" s="2">
        <v>496</v>
      </c>
      <c r="D61" s="2" t="s">
        <v>231</v>
      </c>
      <c r="E61" s="2" t="s">
        <v>283</v>
      </c>
      <c r="F61" s="2" t="s">
        <v>284</v>
      </c>
      <c r="G61" s="2" t="s">
        <v>285</v>
      </c>
      <c r="H61" s="2" t="s">
        <v>235</v>
      </c>
      <c r="I61" s="2">
        <v>289.07909460000002</v>
      </c>
      <c r="J61" s="2">
        <v>231.5375143</v>
      </c>
      <c r="K61" s="2">
        <v>300.31078669999999</v>
      </c>
      <c r="L61" s="2">
        <v>210.6998901</v>
      </c>
      <c r="M61" s="2">
        <v>167.47613469999999</v>
      </c>
      <c r="N61" s="2">
        <v>293.53386819999997</v>
      </c>
      <c r="O61" s="2">
        <v>210.76383290000001</v>
      </c>
      <c r="P61" s="2">
        <v>259.73439339999999</v>
      </c>
      <c r="Q61" s="2">
        <v>217.24465180000001</v>
      </c>
    </row>
    <row r="62" spans="1:17" ht="19.5" customHeight="1">
      <c r="A62" s="2" t="s">
        <v>286</v>
      </c>
      <c r="B62" s="2">
        <v>3398</v>
      </c>
      <c r="C62" s="2">
        <v>324</v>
      </c>
      <c r="D62" s="2" t="s">
        <v>231</v>
      </c>
      <c r="E62" s="2" t="s">
        <v>287</v>
      </c>
      <c r="F62" s="2" t="s">
        <v>288</v>
      </c>
      <c r="G62" s="2" t="s">
        <v>289</v>
      </c>
      <c r="H62" s="2" t="s">
        <v>235</v>
      </c>
      <c r="I62" s="2">
        <v>163.39253170000001</v>
      </c>
      <c r="J62" s="2">
        <v>133.30947800000001</v>
      </c>
      <c r="K62" s="2">
        <v>76.823689630000004</v>
      </c>
      <c r="L62" s="2">
        <v>91.608647860000005</v>
      </c>
      <c r="M62" s="2">
        <v>100.4856808</v>
      </c>
      <c r="N62" s="2">
        <v>69.889016240000004</v>
      </c>
      <c r="O62" s="2">
        <v>161.1723428</v>
      </c>
      <c r="P62" s="2">
        <v>101.6351974</v>
      </c>
      <c r="Q62" s="2">
        <v>57.169645209999999</v>
      </c>
    </row>
    <row r="63" spans="1:17" ht="19.5" customHeight="1">
      <c r="A63" s="2" t="s">
        <v>290</v>
      </c>
      <c r="B63" s="2">
        <v>1358</v>
      </c>
      <c r="C63" s="2">
        <v>143</v>
      </c>
      <c r="D63" s="2" t="s">
        <v>291</v>
      </c>
      <c r="E63" s="2" t="s">
        <v>292</v>
      </c>
      <c r="F63" s="2">
        <v>2</v>
      </c>
      <c r="G63" s="2">
        <v>11</v>
      </c>
      <c r="H63" s="2" t="s">
        <v>293</v>
      </c>
      <c r="I63" s="2">
        <v>0</v>
      </c>
      <c r="J63" s="2">
        <v>0</v>
      </c>
      <c r="K63" s="2">
        <v>13.967943569999999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</row>
    <row r="64" spans="1:17" ht="19.5" customHeight="1">
      <c r="A64" s="2" t="s">
        <v>294</v>
      </c>
      <c r="B64" s="2">
        <v>3333</v>
      </c>
      <c r="C64" s="2">
        <v>204</v>
      </c>
      <c r="D64" s="2" t="s">
        <v>295</v>
      </c>
      <c r="E64" s="2" t="s">
        <v>296</v>
      </c>
      <c r="F64" s="2" t="s">
        <v>297</v>
      </c>
      <c r="G64" s="2" t="s">
        <v>298</v>
      </c>
      <c r="H64" s="2" t="s">
        <v>299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22.585599420000001</v>
      </c>
      <c r="Q64" s="2">
        <v>0</v>
      </c>
    </row>
    <row r="65" spans="1:17" ht="19.5" customHeight="1">
      <c r="A65" s="2" t="s">
        <v>300</v>
      </c>
      <c r="B65" s="2">
        <v>7054</v>
      </c>
      <c r="C65" s="2">
        <v>505</v>
      </c>
      <c r="D65" s="2" t="s">
        <v>225</v>
      </c>
      <c r="E65" s="2" t="s">
        <v>301</v>
      </c>
      <c r="F65" s="2" t="s">
        <v>302</v>
      </c>
      <c r="G65" s="2" t="s">
        <v>303</v>
      </c>
      <c r="H65" s="2" t="s">
        <v>229</v>
      </c>
      <c r="I65" s="2">
        <v>155.01342750000001</v>
      </c>
      <c r="J65" s="2">
        <v>357.83070400000003</v>
      </c>
      <c r="K65" s="2">
        <v>251.4229843</v>
      </c>
      <c r="L65" s="2">
        <v>100.7695126</v>
      </c>
      <c r="M65" s="2">
        <v>117.2332943</v>
      </c>
      <c r="N65" s="2">
        <v>237.6226552</v>
      </c>
      <c r="O65" s="2">
        <v>136.37659780000001</v>
      </c>
      <c r="P65" s="2">
        <v>158.09919600000001</v>
      </c>
      <c r="Q65" s="2">
        <v>251.5464389</v>
      </c>
    </row>
    <row r="66" spans="1:17" ht="19.5" customHeight="1">
      <c r="A66" s="2" t="s">
        <v>304</v>
      </c>
      <c r="B66" s="2">
        <v>12846</v>
      </c>
      <c r="C66" s="2">
        <v>93</v>
      </c>
      <c r="D66" s="2" t="s">
        <v>225</v>
      </c>
      <c r="E66" s="2" t="s">
        <v>305</v>
      </c>
      <c r="F66" s="2" t="s">
        <v>306</v>
      </c>
      <c r="G66" s="2" t="s">
        <v>307</v>
      </c>
      <c r="H66" s="2" t="s">
        <v>229</v>
      </c>
      <c r="I66" s="2">
        <v>92.170146090000003</v>
      </c>
      <c r="J66" s="2">
        <v>133.30947800000001</v>
      </c>
      <c r="K66" s="2">
        <v>76.823689630000004</v>
      </c>
      <c r="L66" s="2">
        <v>0</v>
      </c>
      <c r="M66" s="2">
        <v>16.747613470000001</v>
      </c>
      <c r="N66" s="2">
        <v>0</v>
      </c>
      <c r="O66" s="2">
        <v>0</v>
      </c>
      <c r="P66" s="2">
        <v>45.171198840000002</v>
      </c>
      <c r="Q66" s="2">
        <v>45.735716160000003</v>
      </c>
    </row>
    <row r="67" spans="1:17" ht="19.5" customHeight="1">
      <c r="A67" s="2" t="s">
        <v>308</v>
      </c>
      <c r="B67" s="2">
        <v>1876</v>
      </c>
      <c r="C67" s="2">
        <v>469</v>
      </c>
      <c r="D67" s="2" t="s">
        <v>225</v>
      </c>
      <c r="E67" s="2" t="s">
        <v>309</v>
      </c>
      <c r="F67" s="2" t="s">
        <v>310</v>
      </c>
      <c r="G67" s="2" t="s">
        <v>311</v>
      </c>
      <c r="H67" s="2" t="s">
        <v>229</v>
      </c>
      <c r="I67" s="2">
        <v>54.464177229999997</v>
      </c>
      <c r="J67" s="2">
        <v>66.654738980000005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</row>
    <row r="68" spans="1:17" ht="19.5" customHeight="1">
      <c r="A68" s="2" t="s">
        <v>312</v>
      </c>
      <c r="B68" s="2">
        <v>1572</v>
      </c>
      <c r="C68" s="2">
        <v>224</v>
      </c>
      <c r="D68" s="2" t="s">
        <v>275</v>
      </c>
      <c r="E68" s="2" t="s">
        <v>313</v>
      </c>
      <c r="F68" s="2">
        <v>9</v>
      </c>
      <c r="G68" s="2">
        <v>30</v>
      </c>
      <c r="H68" s="2" t="s">
        <v>277</v>
      </c>
      <c r="I68" s="2">
        <v>37.705968849999998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</row>
    <row r="69" spans="1:17" ht="19.5" customHeight="1">
      <c r="A69" s="2" t="s">
        <v>314</v>
      </c>
      <c r="B69" s="2">
        <v>323</v>
      </c>
      <c r="C69" s="2">
        <v>323</v>
      </c>
      <c r="D69" s="2" t="s">
        <v>225</v>
      </c>
      <c r="E69" s="2" t="s">
        <v>315</v>
      </c>
      <c r="F69" s="2" t="s">
        <v>316</v>
      </c>
      <c r="G69" s="2" t="s">
        <v>317</v>
      </c>
      <c r="H69" s="2" t="s">
        <v>229</v>
      </c>
      <c r="I69" s="2">
        <v>25.137312569999999</v>
      </c>
      <c r="J69" s="2">
        <v>24.557009099999998</v>
      </c>
      <c r="K69" s="2">
        <v>0</v>
      </c>
      <c r="L69" s="2">
        <v>45.804323930000002</v>
      </c>
      <c r="M69" s="2">
        <v>0</v>
      </c>
      <c r="N69" s="2">
        <v>0</v>
      </c>
      <c r="O69" s="2">
        <v>0</v>
      </c>
      <c r="P69" s="2">
        <v>56.463998549999999</v>
      </c>
      <c r="Q69" s="2">
        <v>0</v>
      </c>
    </row>
    <row r="70" spans="1:17" ht="19.5" customHeight="1">
      <c r="A70" s="2" t="s">
        <v>318</v>
      </c>
      <c r="B70" s="2">
        <v>16466</v>
      </c>
      <c r="C70" s="2">
        <v>308</v>
      </c>
      <c r="D70" s="2" t="s">
        <v>225</v>
      </c>
      <c r="E70" s="2" t="s">
        <v>319</v>
      </c>
      <c r="F70" s="2" t="s">
        <v>320</v>
      </c>
      <c r="G70" s="2" t="s">
        <v>321</v>
      </c>
      <c r="H70" s="2" t="s">
        <v>229</v>
      </c>
      <c r="I70" s="2">
        <v>29.326864659999998</v>
      </c>
      <c r="J70" s="2">
        <v>14.032576629999999</v>
      </c>
      <c r="K70" s="2">
        <v>0</v>
      </c>
      <c r="L70" s="2">
        <v>64.126053499999998</v>
      </c>
      <c r="M70" s="2">
        <v>50.242840399999999</v>
      </c>
      <c r="N70" s="2">
        <v>0</v>
      </c>
      <c r="O70" s="2">
        <v>136.37659780000001</v>
      </c>
      <c r="P70" s="2">
        <v>67.756798270000004</v>
      </c>
      <c r="Q70" s="2">
        <v>45.735716160000003</v>
      </c>
    </row>
    <row r="71" spans="1:17" ht="19.5" customHeight="1">
      <c r="A71" s="2" t="s">
        <v>322</v>
      </c>
      <c r="B71" s="2">
        <v>255</v>
      </c>
      <c r="C71" s="2">
        <v>255</v>
      </c>
      <c r="D71" s="2" t="s">
        <v>225</v>
      </c>
      <c r="E71" s="2" t="s">
        <v>323</v>
      </c>
      <c r="F71" s="2" t="s">
        <v>324</v>
      </c>
      <c r="G71" s="2" t="s">
        <v>325</v>
      </c>
      <c r="H71" s="2" t="s">
        <v>229</v>
      </c>
      <c r="I71" s="2">
        <v>12.568656280000001</v>
      </c>
      <c r="J71" s="2">
        <v>14.032576629999999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</row>
    <row r="72" spans="1:17" ht="19.5" customHeight="1">
      <c r="A72" s="2" t="s">
        <v>326</v>
      </c>
      <c r="B72" s="2">
        <v>17857</v>
      </c>
      <c r="C72" s="2">
        <v>239</v>
      </c>
      <c r="D72" s="2" t="s">
        <v>327</v>
      </c>
      <c r="E72" s="2" t="s">
        <v>328</v>
      </c>
      <c r="F72" s="2" t="s">
        <v>329</v>
      </c>
      <c r="G72" s="2" t="s">
        <v>330</v>
      </c>
      <c r="H72" s="2" t="s">
        <v>331</v>
      </c>
      <c r="I72" s="2">
        <v>29.326864659999998</v>
      </c>
      <c r="J72" s="2">
        <v>21.048864940000001</v>
      </c>
      <c r="K72" s="2">
        <v>20.95191535</v>
      </c>
      <c r="L72" s="2">
        <v>36.643459139999997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</row>
    <row r="73" spans="1:17" ht="19.5" customHeight="1">
      <c r="A73" s="2" t="s">
        <v>332</v>
      </c>
      <c r="B73" s="2">
        <v>3162</v>
      </c>
      <c r="C73" s="2">
        <v>427</v>
      </c>
      <c r="D73" s="2" t="s">
        <v>327</v>
      </c>
      <c r="E73" s="2" t="s">
        <v>333</v>
      </c>
      <c r="F73" s="2">
        <v>2</v>
      </c>
      <c r="G73" s="2">
        <v>18</v>
      </c>
      <c r="H73" s="2" t="s">
        <v>331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22.585599420000001</v>
      </c>
      <c r="Q73" s="2">
        <v>0</v>
      </c>
    </row>
    <row r="74" spans="1:17" ht="19.5" customHeight="1">
      <c r="A74" s="2" t="s">
        <v>334</v>
      </c>
      <c r="B74" s="2">
        <v>14168</v>
      </c>
      <c r="C74" s="2">
        <v>353</v>
      </c>
      <c r="D74" s="2" t="s">
        <v>275</v>
      </c>
      <c r="E74" s="2" t="s">
        <v>335</v>
      </c>
      <c r="F74" s="2" t="s">
        <v>336</v>
      </c>
      <c r="G74" s="2" t="s">
        <v>337</v>
      </c>
      <c r="H74" s="2" t="s">
        <v>277</v>
      </c>
      <c r="I74" s="2">
        <v>20.947760469999999</v>
      </c>
      <c r="J74" s="2">
        <v>28.065153250000002</v>
      </c>
      <c r="K74" s="2">
        <v>0</v>
      </c>
      <c r="L74" s="2">
        <v>27.48259436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</row>
    <row r="75" spans="1:17" ht="19.5" customHeight="1">
      <c r="A75" s="2" t="s">
        <v>338</v>
      </c>
      <c r="B75" s="2">
        <v>293</v>
      </c>
      <c r="C75" s="2">
        <v>293</v>
      </c>
      <c r="D75" s="2" t="s">
        <v>339</v>
      </c>
      <c r="E75" s="2" t="s">
        <v>340</v>
      </c>
      <c r="F75" s="2">
        <v>6</v>
      </c>
      <c r="G75" s="2">
        <v>19</v>
      </c>
      <c r="H75" s="2" t="s">
        <v>341</v>
      </c>
      <c r="I75" s="2">
        <v>0</v>
      </c>
      <c r="J75" s="2">
        <v>21.048864940000001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</row>
    <row r="76" spans="1:17" ht="19.5" customHeight="1">
      <c r="A76" s="2" t="s">
        <v>342</v>
      </c>
      <c r="B76" s="2">
        <v>2619</v>
      </c>
      <c r="C76" s="2">
        <v>287</v>
      </c>
      <c r="D76" s="2" t="s">
        <v>343</v>
      </c>
      <c r="E76" s="2" t="s">
        <v>344</v>
      </c>
      <c r="F76" s="2" t="s">
        <v>345</v>
      </c>
      <c r="G76" s="2" t="s">
        <v>346</v>
      </c>
      <c r="H76" s="2" t="s">
        <v>347</v>
      </c>
      <c r="I76" s="2">
        <v>0</v>
      </c>
      <c r="J76" s="2">
        <v>7.0162883130000004</v>
      </c>
      <c r="K76" s="2">
        <v>13.967943569999999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</row>
    <row r="77" spans="1:17" ht="19.5" customHeight="1">
      <c r="A77" s="2" t="s">
        <v>348</v>
      </c>
      <c r="B77" s="2">
        <v>4269</v>
      </c>
      <c r="C77" s="2">
        <v>373</v>
      </c>
      <c r="D77" s="2" t="s">
        <v>343</v>
      </c>
      <c r="E77" s="2" t="s">
        <v>349</v>
      </c>
      <c r="F77" s="2" t="s">
        <v>350</v>
      </c>
      <c r="G77" s="2" t="s">
        <v>351</v>
      </c>
      <c r="H77" s="2" t="s">
        <v>347</v>
      </c>
      <c r="I77" s="2">
        <v>16.758208379999999</v>
      </c>
      <c r="J77" s="2">
        <v>28.065153250000002</v>
      </c>
      <c r="K77" s="2">
        <v>0</v>
      </c>
      <c r="L77" s="2">
        <v>0</v>
      </c>
      <c r="M77" s="2">
        <v>33.495226930000001</v>
      </c>
      <c r="N77" s="2">
        <v>0</v>
      </c>
      <c r="O77" s="2">
        <v>0</v>
      </c>
      <c r="P77" s="2">
        <v>22.585599420000001</v>
      </c>
      <c r="Q77" s="2">
        <v>45.735716160000003</v>
      </c>
    </row>
    <row r="78" spans="1:17" ht="19.5" customHeight="1">
      <c r="A78" s="2" t="s">
        <v>352</v>
      </c>
      <c r="B78" s="2">
        <v>5659</v>
      </c>
      <c r="C78" s="2">
        <v>386</v>
      </c>
      <c r="D78" s="2" t="s">
        <v>343</v>
      </c>
      <c r="E78" s="2" t="s">
        <v>353</v>
      </c>
      <c r="F78" s="2" t="s">
        <v>354</v>
      </c>
      <c r="G78" s="2" t="s">
        <v>355</v>
      </c>
      <c r="H78" s="2" t="s">
        <v>347</v>
      </c>
      <c r="I78" s="2">
        <v>41.895520949999998</v>
      </c>
      <c r="J78" s="2">
        <v>31.573297409999999</v>
      </c>
      <c r="K78" s="2">
        <v>0</v>
      </c>
      <c r="L78" s="2">
        <v>54.96518871</v>
      </c>
      <c r="M78" s="2">
        <v>58.616647129999997</v>
      </c>
      <c r="N78" s="2">
        <v>0</v>
      </c>
      <c r="O78" s="2">
        <v>37.193617580000002</v>
      </c>
      <c r="P78" s="2">
        <v>0</v>
      </c>
      <c r="Q78" s="2">
        <v>0</v>
      </c>
    </row>
    <row r="79" spans="1:17" ht="19.5" customHeight="1">
      <c r="A79" s="2" t="s">
        <v>356</v>
      </c>
      <c r="B79" s="2">
        <v>1631</v>
      </c>
      <c r="C79" s="2">
        <v>230</v>
      </c>
      <c r="D79" s="2" t="s">
        <v>343</v>
      </c>
      <c r="E79" s="2" t="s">
        <v>357</v>
      </c>
      <c r="F79" s="2" t="s">
        <v>358</v>
      </c>
      <c r="G79" s="2" t="s">
        <v>359</v>
      </c>
      <c r="H79" s="2" t="s">
        <v>347</v>
      </c>
      <c r="I79" s="2">
        <v>12.568656280000001</v>
      </c>
      <c r="J79" s="2">
        <v>17.540720780000001</v>
      </c>
      <c r="K79" s="2">
        <v>0</v>
      </c>
      <c r="L79" s="2">
        <v>45.804323930000002</v>
      </c>
      <c r="M79" s="2">
        <v>25.121420199999999</v>
      </c>
      <c r="N79" s="2">
        <v>41.933409750000003</v>
      </c>
      <c r="O79" s="2">
        <v>0</v>
      </c>
      <c r="P79" s="2">
        <v>33.878399129999998</v>
      </c>
      <c r="Q79" s="2">
        <v>0</v>
      </c>
    </row>
    <row r="80" spans="1:17" ht="19.5" customHeight="1">
      <c r="A80" s="2" t="s">
        <v>360</v>
      </c>
      <c r="B80" s="2">
        <v>3370</v>
      </c>
      <c r="C80" s="2">
        <v>321</v>
      </c>
      <c r="D80" s="2" t="s">
        <v>361</v>
      </c>
      <c r="E80" s="2" t="s">
        <v>362</v>
      </c>
      <c r="F80" s="2">
        <v>2</v>
      </c>
      <c r="G80" s="2">
        <v>15</v>
      </c>
      <c r="H80" s="2" t="s">
        <v>363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27.955606499999998</v>
      </c>
      <c r="O80" s="2">
        <v>0</v>
      </c>
      <c r="P80" s="2">
        <v>0</v>
      </c>
      <c r="Q80" s="2">
        <v>0</v>
      </c>
    </row>
    <row r="81" spans="1:17" ht="19.5" customHeight="1">
      <c r="A81" s="2" t="s">
        <v>364</v>
      </c>
      <c r="B81" s="2">
        <v>6375</v>
      </c>
      <c r="C81" s="2">
        <v>350</v>
      </c>
      <c r="D81" s="2" t="s">
        <v>361</v>
      </c>
      <c r="E81" s="2" t="s">
        <v>365</v>
      </c>
      <c r="F81" s="2" t="s">
        <v>366</v>
      </c>
      <c r="G81" s="2" t="s">
        <v>367</v>
      </c>
      <c r="H81" s="2" t="s">
        <v>363</v>
      </c>
      <c r="I81" s="2">
        <v>92.170146090000003</v>
      </c>
      <c r="J81" s="2">
        <v>49.114018190000003</v>
      </c>
      <c r="K81" s="2">
        <v>69.83971785</v>
      </c>
      <c r="L81" s="2">
        <v>82.44778307</v>
      </c>
      <c r="M81" s="2">
        <v>33.495226930000001</v>
      </c>
      <c r="N81" s="2">
        <v>41.933409750000003</v>
      </c>
      <c r="O81" s="2">
        <v>74.387235149999995</v>
      </c>
      <c r="P81" s="2">
        <v>101.6351974</v>
      </c>
      <c r="Q81" s="2">
        <v>57.169645209999999</v>
      </c>
    </row>
    <row r="82" spans="1:17" ht="19.5" customHeight="1">
      <c r="A82" s="2" t="s">
        <v>368</v>
      </c>
      <c r="B82" s="2">
        <v>15781</v>
      </c>
      <c r="C82" s="2">
        <v>341</v>
      </c>
      <c r="D82" s="2" t="s">
        <v>361</v>
      </c>
      <c r="E82" s="2" t="s">
        <v>369</v>
      </c>
      <c r="F82" s="2" t="s">
        <v>370</v>
      </c>
      <c r="G82" s="2" t="s">
        <v>371</v>
      </c>
      <c r="H82" s="2" t="s">
        <v>363</v>
      </c>
      <c r="I82" s="2">
        <v>0</v>
      </c>
      <c r="J82" s="2">
        <v>0</v>
      </c>
      <c r="K82" s="2">
        <v>48.887802489999999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102.9053614</v>
      </c>
    </row>
    <row r="83" spans="1:17" ht="19.5" customHeight="1">
      <c r="A83" s="2" t="s">
        <v>372</v>
      </c>
      <c r="B83" s="2">
        <v>4544</v>
      </c>
      <c r="C83" s="2">
        <v>315</v>
      </c>
      <c r="D83" s="2" t="s">
        <v>361</v>
      </c>
      <c r="E83" s="2" t="s">
        <v>373</v>
      </c>
      <c r="F83" s="2" t="s">
        <v>374</v>
      </c>
      <c r="G83" s="2" t="s">
        <v>375</v>
      </c>
      <c r="H83" s="2" t="s">
        <v>363</v>
      </c>
      <c r="I83" s="2">
        <v>29.326864659999998</v>
      </c>
      <c r="J83" s="2">
        <v>17.540720780000001</v>
      </c>
      <c r="K83" s="2">
        <v>13.967943569999999</v>
      </c>
      <c r="L83" s="2">
        <v>18.321729569999999</v>
      </c>
      <c r="M83" s="2">
        <v>0</v>
      </c>
      <c r="N83" s="2">
        <v>69.889016240000004</v>
      </c>
      <c r="O83" s="2">
        <v>0</v>
      </c>
      <c r="P83" s="2">
        <v>0</v>
      </c>
      <c r="Q83" s="2">
        <v>0</v>
      </c>
    </row>
    <row r="84" spans="1:17" ht="19.5" customHeight="1">
      <c r="A84" s="2" t="s">
        <v>376</v>
      </c>
      <c r="B84" s="2">
        <v>2948</v>
      </c>
      <c r="C84" s="2">
        <v>205</v>
      </c>
      <c r="D84" s="2" t="s">
        <v>275</v>
      </c>
      <c r="E84" s="2" t="s">
        <v>377</v>
      </c>
      <c r="F84" s="2">
        <v>7</v>
      </c>
      <c r="G84" s="2">
        <v>6</v>
      </c>
      <c r="H84" s="2" t="s">
        <v>277</v>
      </c>
      <c r="I84" s="2">
        <v>29.326864659999998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</row>
    <row r="85" spans="1:17" ht="19.5" customHeight="1">
      <c r="A85" s="2" t="s">
        <v>378</v>
      </c>
      <c r="B85" s="2">
        <v>5642</v>
      </c>
      <c r="C85" s="2">
        <v>264</v>
      </c>
      <c r="D85" s="2" t="s">
        <v>275</v>
      </c>
      <c r="E85" s="2" t="s">
        <v>379</v>
      </c>
      <c r="F85" s="2" t="s">
        <v>345</v>
      </c>
      <c r="G85" s="2" t="s">
        <v>380</v>
      </c>
      <c r="H85" s="2" t="s">
        <v>277</v>
      </c>
      <c r="I85" s="2">
        <v>0</v>
      </c>
      <c r="J85" s="2">
        <v>0</v>
      </c>
      <c r="K85" s="2">
        <v>0</v>
      </c>
      <c r="L85" s="2">
        <v>0</v>
      </c>
      <c r="M85" s="2">
        <v>16.747613470000001</v>
      </c>
      <c r="N85" s="2">
        <v>0</v>
      </c>
      <c r="O85" s="2">
        <v>24.795745050000001</v>
      </c>
      <c r="P85" s="2">
        <v>0</v>
      </c>
      <c r="Q85" s="2">
        <v>0</v>
      </c>
    </row>
    <row r="86" spans="1:17" ht="19.5" customHeight="1">
      <c r="A86" s="2" t="s">
        <v>381</v>
      </c>
      <c r="B86" s="2">
        <v>15400</v>
      </c>
      <c r="C86" s="2">
        <v>200</v>
      </c>
      <c r="D86" s="2" t="s">
        <v>382</v>
      </c>
      <c r="E86" s="2" t="s">
        <v>383</v>
      </c>
      <c r="F86" s="2">
        <v>4</v>
      </c>
      <c r="G86" s="2">
        <v>8</v>
      </c>
      <c r="H86" s="2" t="s">
        <v>384</v>
      </c>
      <c r="I86" s="2">
        <v>0</v>
      </c>
      <c r="J86" s="2">
        <v>0</v>
      </c>
      <c r="K86" s="2">
        <v>0</v>
      </c>
      <c r="L86" s="2">
        <v>0</v>
      </c>
      <c r="M86" s="2">
        <v>33.495226930000001</v>
      </c>
      <c r="N86" s="2">
        <v>0</v>
      </c>
      <c r="O86" s="2">
        <v>0</v>
      </c>
      <c r="P86" s="2">
        <v>0</v>
      </c>
      <c r="Q86" s="2">
        <v>0</v>
      </c>
    </row>
    <row r="87" spans="1:17" ht="19.5" customHeight="1">
      <c r="A87" s="2" t="s">
        <v>385</v>
      </c>
      <c r="B87" s="2">
        <v>4311</v>
      </c>
      <c r="C87" s="2">
        <v>177</v>
      </c>
      <c r="D87" s="2" t="s">
        <v>382</v>
      </c>
      <c r="E87" s="2" t="s">
        <v>386</v>
      </c>
      <c r="F87" s="2" t="s">
        <v>192</v>
      </c>
      <c r="G87" s="2" t="s">
        <v>387</v>
      </c>
      <c r="H87" s="2" t="s">
        <v>384</v>
      </c>
      <c r="I87" s="2">
        <v>0</v>
      </c>
      <c r="J87" s="2">
        <v>0</v>
      </c>
      <c r="K87" s="2">
        <v>0</v>
      </c>
      <c r="L87" s="2">
        <v>27.48259436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</row>
    <row r="88" spans="1:17" ht="19.5" customHeight="1">
      <c r="A88" s="2" t="s">
        <v>388</v>
      </c>
      <c r="B88" s="2">
        <v>5297</v>
      </c>
      <c r="C88" s="2">
        <v>319</v>
      </c>
      <c r="D88" s="2" t="s">
        <v>382</v>
      </c>
      <c r="E88" s="2" t="s">
        <v>389</v>
      </c>
      <c r="F88" s="2" t="s">
        <v>390</v>
      </c>
      <c r="G88" s="2" t="s">
        <v>391</v>
      </c>
      <c r="H88" s="2" t="s">
        <v>384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41.933409750000003</v>
      </c>
      <c r="O88" s="2">
        <v>61.989362630000002</v>
      </c>
      <c r="P88" s="2">
        <v>0</v>
      </c>
      <c r="Q88" s="2">
        <v>0</v>
      </c>
    </row>
    <row r="89" spans="1:17" ht="19.5" customHeight="1">
      <c r="A89" s="2" t="s">
        <v>392</v>
      </c>
      <c r="B89" s="2">
        <v>1862</v>
      </c>
      <c r="C89" s="2">
        <v>282</v>
      </c>
      <c r="D89" s="2" t="s">
        <v>393</v>
      </c>
      <c r="E89" s="2" t="s">
        <v>394</v>
      </c>
      <c r="F89" s="2" t="s">
        <v>395</v>
      </c>
      <c r="G89" s="2" t="s">
        <v>396</v>
      </c>
      <c r="H89" s="2" t="s">
        <v>397</v>
      </c>
      <c r="I89" s="2">
        <v>16.758208379999999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</row>
    <row r="90" spans="1:17" ht="19.5" customHeight="1">
      <c r="A90" s="2" t="s">
        <v>398</v>
      </c>
      <c r="B90" s="2">
        <v>7911</v>
      </c>
      <c r="C90" s="2">
        <v>161</v>
      </c>
      <c r="D90" s="2" t="s">
        <v>393</v>
      </c>
      <c r="E90" s="2" t="s">
        <v>399</v>
      </c>
      <c r="F90" s="2">
        <v>5</v>
      </c>
      <c r="G90" s="2">
        <v>5</v>
      </c>
      <c r="H90" s="2" t="s">
        <v>397</v>
      </c>
      <c r="I90" s="2">
        <v>20.947760469999999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</row>
    <row r="91" spans="1:17" ht="19.5" customHeight="1">
      <c r="A91" s="2" t="s">
        <v>400</v>
      </c>
      <c r="B91" s="2">
        <v>2140</v>
      </c>
      <c r="C91" s="2">
        <v>203</v>
      </c>
      <c r="D91" s="2" t="s">
        <v>393</v>
      </c>
      <c r="E91" s="2" t="s">
        <v>401</v>
      </c>
      <c r="F91" s="2" t="s">
        <v>402</v>
      </c>
      <c r="G91" s="2" t="s">
        <v>403</v>
      </c>
      <c r="H91" s="2" t="s">
        <v>397</v>
      </c>
      <c r="I91" s="2">
        <v>67.032833519999997</v>
      </c>
      <c r="J91" s="2">
        <v>28.065153250000002</v>
      </c>
      <c r="K91" s="2">
        <v>41.903830710000001</v>
      </c>
      <c r="L91" s="2">
        <v>36.643459139999997</v>
      </c>
      <c r="M91" s="2">
        <v>66.990453860000002</v>
      </c>
      <c r="N91" s="2">
        <v>27.955606499999998</v>
      </c>
      <c r="O91" s="2">
        <v>49.591490100000001</v>
      </c>
      <c r="P91" s="2">
        <v>22.585599420000001</v>
      </c>
      <c r="Q91" s="2">
        <v>0</v>
      </c>
    </row>
    <row r="92" spans="1:17" ht="19.5" customHeight="1">
      <c r="A92" s="2" t="s">
        <v>404</v>
      </c>
      <c r="B92" s="2">
        <v>770</v>
      </c>
      <c r="C92" s="2">
        <v>303</v>
      </c>
      <c r="D92" s="2" t="s">
        <v>405</v>
      </c>
      <c r="E92" s="2" t="s">
        <v>406</v>
      </c>
      <c r="F92" s="2" t="s">
        <v>407</v>
      </c>
      <c r="G92" s="2" t="s">
        <v>408</v>
      </c>
      <c r="H92" s="2" t="s">
        <v>65</v>
      </c>
      <c r="I92" s="2">
        <v>33.516416759999998</v>
      </c>
      <c r="J92" s="2">
        <v>49.114018190000003</v>
      </c>
      <c r="K92" s="2">
        <v>62.855746060000001</v>
      </c>
      <c r="L92" s="2">
        <v>54.96518871</v>
      </c>
      <c r="M92" s="2">
        <v>92.111874060000005</v>
      </c>
      <c r="N92" s="2">
        <v>55.911212990000003</v>
      </c>
      <c r="O92" s="2">
        <v>37.193617580000002</v>
      </c>
      <c r="P92" s="2">
        <v>0</v>
      </c>
      <c r="Q92" s="2">
        <v>80.037503290000004</v>
      </c>
    </row>
    <row r="93" spans="1:17" ht="19.5" customHeight="1">
      <c r="A93" s="2" t="s">
        <v>409</v>
      </c>
      <c r="B93" s="2">
        <v>5892</v>
      </c>
      <c r="C93" s="2">
        <v>246</v>
      </c>
      <c r="D93" s="2" t="s">
        <v>410</v>
      </c>
      <c r="E93" s="2" t="s">
        <v>411</v>
      </c>
      <c r="F93" s="2">
        <v>6</v>
      </c>
      <c r="G93" s="2">
        <v>12</v>
      </c>
      <c r="H93" s="2" t="s">
        <v>412</v>
      </c>
      <c r="I93" s="2">
        <v>0</v>
      </c>
      <c r="J93" s="2">
        <v>0</v>
      </c>
      <c r="K93" s="2">
        <v>41.903830710000001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</row>
    <row r="94" spans="1:17" ht="19.5" customHeight="1">
      <c r="A94" s="2" t="s">
        <v>413</v>
      </c>
      <c r="B94" s="2">
        <v>1829</v>
      </c>
      <c r="C94" s="2">
        <v>357</v>
      </c>
      <c r="D94" s="2" t="s">
        <v>410</v>
      </c>
      <c r="E94" s="2" t="s">
        <v>414</v>
      </c>
      <c r="F94" s="2" t="s">
        <v>415</v>
      </c>
      <c r="G94" s="2" t="s">
        <v>416</v>
      </c>
      <c r="H94" s="2" t="s">
        <v>412</v>
      </c>
      <c r="I94" s="2">
        <v>0</v>
      </c>
      <c r="J94" s="2">
        <v>24.557009099999998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</row>
    <row r="95" spans="1:17" ht="19.5" customHeight="1">
      <c r="A95" s="2" t="s">
        <v>417</v>
      </c>
      <c r="B95" s="2">
        <v>392</v>
      </c>
      <c r="C95" s="2">
        <v>236</v>
      </c>
      <c r="D95" s="2" t="s">
        <v>410</v>
      </c>
      <c r="E95" s="2" t="s">
        <v>418</v>
      </c>
      <c r="F95" s="2" t="s">
        <v>419</v>
      </c>
      <c r="G95" s="2" t="s">
        <v>420</v>
      </c>
      <c r="H95" s="2" t="s">
        <v>412</v>
      </c>
      <c r="I95" s="2">
        <v>67.032833519999997</v>
      </c>
      <c r="J95" s="2">
        <v>63.146594819999997</v>
      </c>
      <c r="K95" s="2">
        <v>13.967943569999999</v>
      </c>
      <c r="L95" s="2">
        <v>82.44778307</v>
      </c>
      <c r="M95" s="2">
        <v>66.990453860000002</v>
      </c>
      <c r="N95" s="2">
        <v>0</v>
      </c>
      <c r="O95" s="2">
        <v>0</v>
      </c>
      <c r="P95" s="2">
        <v>33.878399129999998</v>
      </c>
      <c r="Q95" s="2">
        <v>0</v>
      </c>
    </row>
    <row r="96" spans="1:17" ht="19.5" customHeight="1">
      <c r="A96" s="2" t="s">
        <v>421</v>
      </c>
      <c r="B96" s="2">
        <v>12256</v>
      </c>
      <c r="C96" s="2">
        <v>404</v>
      </c>
      <c r="D96" s="2" t="s">
        <v>422</v>
      </c>
      <c r="E96" s="2" t="s">
        <v>423</v>
      </c>
      <c r="F96" s="2">
        <v>2</v>
      </c>
      <c r="G96" s="2">
        <v>19</v>
      </c>
      <c r="H96" s="2" t="s">
        <v>424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24.795745050000001</v>
      </c>
      <c r="P96" s="2">
        <v>0</v>
      </c>
      <c r="Q96" s="2">
        <v>0</v>
      </c>
    </row>
    <row r="97" spans="1:17" ht="19.5" customHeight="1">
      <c r="A97" s="2" t="s">
        <v>425</v>
      </c>
      <c r="B97" s="2">
        <v>1398</v>
      </c>
      <c r="C97" s="2">
        <v>121</v>
      </c>
      <c r="D97" s="2" t="s">
        <v>426</v>
      </c>
      <c r="E97" s="2" t="s">
        <v>427</v>
      </c>
      <c r="F97" s="2" t="s">
        <v>428</v>
      </c>
      <c r="G97" s="2" t="s">
        <v>429</v>
      </c>
      <c r="H97" s="2" t="s">
        <v>65</v>
      </c>
      <c r="I97" s="2">
        <v>8.3791041899999996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</row>
    <row r="98" spans="1:17" ht="19.5" customHeight="1">
      <c r="A98" s="2" t="s">
        <v>430</v>
      </c>
      <c r="B98" s="2">
        <v>1395</v>
      </c>
      <c r="C98" s="2">
        <v>118</v>
      </c>
      <c r="D98" s="2" t="s">
        <v>426</v>
      </c>
      <c r="E98" s="2" t="s">
        <v>431</v>
      </c>
      <c r="F98" s="2" t="s">
        <v>345</v>
      </c>
      <c r="G98" s="2" t="s">
        <v>432</v>
      </c>
      <c r="H98" s="2" t="s">
        <v>65</v>
      </c>
      <c r="I98" s="2">
        <v>8.3791041899999996</v>
      </c>
      <c r="J98" s="2">
        <v>0</v>
      </c>
      <c r="K98" s="2">
        <v>13.967943569999999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</row>
    <row r="99" spans="1:17" ht="19.5" customHeight="1">
      <c r="A99" s="2" t="s">
        <v>433</v>
      </c>
      <c r="B99" s="2">
        <v>4554</v>
      </c>
      <c r="C99" s="2">
        <v>217</v>
      </c>
      <c r="D99" s="2" t="s">
        <v>426</v>
      </c>
      <c r="E99" s="2" t="s">
        <v>434</v>
      </c>
      <c r="F99" s="2" t="s">
        <v>435</v>
      </c>
      <c r="G99" s="2" t="s">
        <v>436</v>
      </c>
      <c r="H99" s="2" t="s">
        <v>65</v>
      </c>
      <c r="I99" s="2">
        <v>58.653729329999997</v>
      </c>
      <c r="J99" s="2">
        <v>21.048864940000001</v>
      </c>
      <c r="K99" s="2">
        <v>0</v>
      </c>
      <c r="L99" s="2">
        <v>0</v>
      </c>
      <c r="M99" s="2">
        <v>0</v>
      </c>
      <c r="N99" s="2">
        <v>41.933409750000003</v>
      </c>
      <c r="O99" s="2">
        <v>0</v>
      </c>
      <c r="P99" s="2">
        <v>0</v>
      </c>
      <c r="Q99" s="2">
        <v>22.867858080000001</v>
      </c>
    </row>
    <row r="100" spans="1:17" ht="19.5" customHeight="1">
      <c r="A100" s="2" t="s">
        <v>437</v>
      </c>
      <c r="B100" s="2">
        <v>396</v>
      </c>
      <c r="C100" s="2">
        <v>232</v>
      </c>
      <c r="D100" s="2" t="s">
        <v>225</v>
      </c>
      <c r="E100" s="2" t="s">
        <v>438</v>
      </c>
      <c r="F100" s="2" t="s">
        <v>439</v>
      </c>
      <c r="G100" s="2" t="s">
        <v>440</v>
      </c>
      <c r="H100" s="2" t="s">
        <v>229</v>
      </c>
      <c r="I100" s="2">
        <v>0</v>
      </c>
      <c r="J100" s="2">
        <v>14.032576629999999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</row>
    <row r="101" spans="1:17" ht="19.5" customHeight="1">
      <c r="A101" s="2" t="s">
        <v>441</v>
      </c>
      <c r="B101" s="2">
        <v>26714</v>
      </c>
      <c r="C101" s="2">
        <v>130</v>
      </c>
      <c r="D101" s="2" t="s">
        <v>225</v>
      </c>
      <c r="E101" s="2" t="s">
        <v>442</v>
      </c>
      <c r="F101" s="2" t="s">
        <v>443</v>
      </c>
      <c r="G101" s="2" t="s">
        <v>444</v>
      </c>
      <c r="H101" s="2" t="s">
        <v>229</v>
      </c>
      <c r="I101" s="2">
        <v>16.758208379999999</v>
      </c>
      <c r="J101" s="2">
        <v>21.048864940000001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</row>
    <row r="102" spans="1:17" ht="19.5" customHeight="1">
      <c r="A102" s="2" t="s">
        <v>445</v>
      </c>
      <c r="B102" s="2">
        <v>16160</v>
      </c>
      <c r="C102" s="2">
        <v>140</v>
      </c>
      <c r="D102" s="2" t="s">
        <v>446</v>
      </c>
      <c r="E102" s="2" t="s">
        <v>447</v>
      </c>
      <c r="F102" s="2">
        <v>2</v>
      </c>
      <c r="G102" s="2">
        <v>16</v>
      </c>
      <c r="H102" s="2" t="s">
        <v>448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22.867858080000001</v>
      </c>
    </row>
    <row r="103" spans="1:17" ht="19.5" customHeight="1">
      <c r="A103" s="2" t="s">
        <v>449</v>
      </c>
      <c r="B103" s="2">
        <v>12272</v>
      </c>
      <c r="C103" s="2">
        <v>210</v>
      </c>
      <c r="D103" s="2" t="s">
        <v>446</v>
      </c>
      <c r="E103" s="2" t="s">
        <v>450</v>
      </c>
      <c r="F103" s="2">
        <v>6</v>
      </c>
      <c r="G103" s="2">
        <v>56</v>
      </c>
      <c r="H103" s="2" t="s">
        <v>448</v>
      </c>
      <c r="I103" s="2">
        <v>0</v>
      </c>
      <c r="J103" s="2">
        <v>21.048864940000001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</row>
    <row r="104" spans="1:17" ht="19.5" customHeight="1">
      <c r="A104" s="2" t="s">
        <v>451</v>
      </c>
      <c r="B104" s="2">
        <v>2674</v>
      </c>
      <c r="C104" s="2">
        <v>244</v>
      </c>
      <c r="D104" s="2" t="s">
        <v>446</v>
      </c>
      <c r="E104" s="2" t="s">
        <v>452</v>
      </c>
      <c r="F104" s="2" t="s">
        <v>453</v>
      </c>
      <c r="G104" s="2" t="s">
        <v>454</v>
      </c>
      <c r="H104" s="2" t="s">
        <v>448</v>
      </c>
      <c r="I104" s="2">
        <v>8.3791041899999996</v>
      </c>
      <c r="J104" s="2">
        <v>0</v>
      </c>
      <c r="K104" s="2">
        <v>13.967943569999999</v>
      </c>
      <c r="L104" s="2">
        <v>0</v>
      </c>
      <c r="M104" s="2">
        <v>0</v>
      </c>
      <c r="N104" s="2">
        <v>0</v>
      </c>
      <c r="O104" s="2">
        <v>49.591490100000001</v>
      </c>
      <c r="P104" s="2">
        <v>0</v>
      </c>
      <c r="Q104" s="2">
        <v>0</v>
      </c>
    </row>
    <row r="105" spans="1:17" ht="19.5" customHeight="1">
      <c r="A105" s="2" t="s">
        <v>455</v>
      </c>
      <c r="B105" s="2">
        <v>5484</v>
      </c>
      <c r="C105" s="2">
        <v>167</v>
      </c>
      <c r="D105" s="2" t="s">
        <v>446</v>
      </c>
      <c r="E105" s="2" t="s">
        <v>456</v>
      </c>
      <c r="F105" s="2">
        <v>2</v>
      </c>
      <c r="G105" s="2">
        <v>89</v>
      </c>
      <c r="H105" s="2" t="s">
        <v>448</v>
      </c>
      <c r="I105" s="2">
        <v>0</v>
      </c>
      <c r="J105" s="2">
        <v>0</v>
      </c>
      <c r="K105" s="2">
        <v>0</v>
      </c>
      <c r="L105" s="2">
        <v>0</v>
      </c>
      <c r="M105" s="2">
        <v>16.747613470000001</v>
      </c>
      <c r="N105" s="2">
        <v>0</v>
      </c>
      <c r="O105" s="2">
        <v>0</v>
      </c>
      <c r="P105" s="2">
        <v>0</v>
      </c>
      <c r="Q105" s="2">
        <v>0</v>
      </c>
    </row>
    <row r="106" spans="1:17" ht="19.5" customHeight="1">
      <c r="A106" s="2" t="s">
        <v>457</v>
      </c>
      <c r="B106" s="2">
        <v>4370</v>
      </c>
      <c r="C106" s="2">
        <v>286</v>
      </c>
      <c r="D106" s="2" t="s">
        <v>446</v>
      </c>
      <c r="E106" s="2" t="s">
        <v>458</v>
      </c>
      <c r="F106" s="2" t="s">
        <v>459</v>
      </c>
      <c r="G106" s="2" t="s">
        <v>460</v>
      </c>
      <c r="H106" s="2" t="s">
        <v>448</v>
      </c>
      <c r="I106" s="2">
        <v>146.63432330000001</v>
      </c>
      <c r="J106" s="2">
        <v>94.719892229999999</v>
      </c>
      <c r="K106" s="2">
        <v>153.64737930000001</v>
      </c>
      <c r="L106" s="2">
        <v>403.07805059999998</v>
      </c>
      <c r="M106" s="2">
        <v>242.84039519999999</v>
      </c>
      <c r="N106" s="2">
        <v>377.40068769999999</v>
      </c>
      <c r="O106" s="2">
        <v>371.9361758</v>
      </c>
      <c r="P106" s="2">
        <v>327.49119159999998</v>
      </c>
      <c r="Q106" s="2">
        <v>285.84822600000001</v>
      </c>
    </row>
    <row r="107" spans="1:17" ht="19.5" customHeight="1">
      <c r="A107" s="2" t="s">
        <v>461</v>
      </c>
      <c r="B107" s="2">
        <v>13590</v>
      </c>
      <c r="C107" s="2">
        <v>240</v>
      </c>
      <c r="D107" s="2" t="s">
        <v>446</v>
      </c>
      <c r="E107" s="2" t="s">
        <v>462</v>
      </c>
      <c r="F107" s="2" t="s">
        <v>463</v>
      </c>
      <c r="G107" s="2" t="s">
        <v>464</v>
      </c>
      <c r="H107" s="2" t="s">
        <v>448</v>
      </c>
      <c r="I107" s="2">
        <v>0</v>
      </c>
      <c r="J107" s="2">
        <v>28.065153250000002</v>
      </c>
      <c r="K107" s="2">
        <v>0</v>
      </c>
      <c r="L107" s="2">
        <v>0</v>
      </c>
      <c r="M107" s="2">
        <v>0</v>
      </c>
      <c r="N107" s="2">
        <v>55.911212990000003</v>
      </c>
      <c r="O107" s="2">
        <v>74.387235149999995</v>
      </c>
      <c r="P107" s="2">
        <v>0</v>
      </c>
      <c r="Q107" s="2">
        <v>57.169645209999999</v>
      </c>
    </row>
    <row r="108" spans="1:17" ht="19.5" customHeight="1">
      <c r="A108" s="2" t="s">
        <v>465</v>
      </c>
      <c r="B108" s="2">
        <v>8634</v>
      </c>
      <c r="C108" s="2">
        <v>296</v>
      </c>
      <c r="D108" s="2" t="s">
        <v>446</v>
      </c>
      <c r="E108" s="2" t="s">
        <v>466</v>
      </c>
      <c r="F108" s="2" t="s">
        <v>467</v>
      </c>
      <c r="G108" s="2" t="s">
        <v>468</v>
      </c>
      <c r="H108" s="2" t="s">
        <v>448</v>
      </c>
      <c r="I108" s="2">
        <v>83.791041899999996</v>
      </c>
      <c r="J108" s="2">
        <v>126.29318960000001</v>
      </c>
      <c r="K108" s="2">
        <v>118.72752029999999</v>
      </c>
      <c r="L108" s="2">
        <v>82.44778307</v>
      </c>
      <c r="M108" s="2">
        <v>92.111874060000005</v>
      </c>
      <c r="N108" s="2">
        <v>41.933409750000003</v>
      </c>
      <c r="O108" s="2">
        <v>24.795745050000001</v>
      </c>
      <c r="P108" s="2">
        <v>135.51359650000001</v>
      </c>
      <c r="Q108" s="2">
        <v>160.07500659999999</v>
      </c>
    </row>
    <row r="109" spans="1:17" ht="19.5" customHeight="1">
      <c r="A109" s="2" t="s">
        <v>469</v>
      </c>
      <c r="B109" s="2">
        <v>5677</v>
      </c>
      <c r="C109" s="2">
        <v>319</v>
      </c>
      <c r="D109" s="2" t="s">
        <v>275</v>
      </c>
      <c r="E109" s="2" t="s">
        <v>470</v>
      </c>
      <c r="F109" s="2">
        <v>5</v>
      </c>
      <c r="G109" s="2">
        <v>31</v>
      </c>
      <c r="H109" s="2" t="s">
        <v>277</v>
      </c>
      <c r="I109" s="2">
        <v>20.947760469999999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</row>
    <row r="110" spans="1:17" ht="19.5" customHeight="1">
      <c r="A110" s="2" t="s">
        <v>471</v>
      </c>
      <c r="B110" s="2">
        <v>27832</v>
      </c>
      <c r="C110" s="2">
        <v>140</v>
      </c>
      <c r="D110" s="2" t="s">
        <v>225</v>
      </c>
      <c r="E110" s="2" t="s">
        <v>472</v>
      </c>
      <c r="F110" s="2">
        <v>5</v>
      </c>
      <c r="G110" s="2">
        <v>7</v>
      </c>
      <c r="H110" s="2" t="s">
        <v>229</v>
      </c>
      <c r="I110" s="2">
        <v>0</v>
      </c>
      <c r="J110" s="2">
        <v>17.540720780000001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</row>
    <row r="111" spans="1:17" ht="19.5" customHeight="1">
      <c r="A111" s="2" t="s">
        <v>473</v>
      </c>
      <c r="B111" s="2">
        <v>4407</v>
      </c>
      <c r="C111" s="2">
        <v>174</v>
      </c>
      <c r="D111" s="2" t="s">
        <v>474</v>
      </c>
      <c r="E111" s="2" t="s">
        <v>475</v>
      </c>
      <c r="F111" s="2">
        <v>10</v>
      </c>
      <c r="G111" s="2">
        <v>23</v>
      </c>
      <c r="H111" s="2" t="s">
        <v>476</v>
      </c>
      <c r="I111" s="2">
        <v>41.895520949999998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</row>
    <row r="112" spans="1:17" ht="19.5" customHeight="1">
      <c r="A112" s="2" t="s">
        <v>477</v>
      </c>
      <c r="B112" s="2">
        <v>1274</v>
      </c>
      <c r="C112" s="2">
        <v>334</v>
      </c>
      <c r="D112" s="2" t="s">
        <v>474</v>
      </c>
      <c r="E112" s="2" t="s">
        <v>478</v>
      </c>
      <c r="F112" s="2">
        <v>2</v>
      </c>
      <c r="G112" s="2">
        <v>51</v>
      </c>
      <c r="H112" s="2" t="s">
        <v>476</v>
      </c>
      <c r="I112" s="2">
        <v>0</v>
      </c>
      <c r="J112" s="2">
        <v>7.0162883130000004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</row>
    <row r="113" spans="1:17" ht="19.5" customHeight="1">
      <c r="A113" s="2" t="s">
        <v>479</v>
      </c>
      <c r="B113" s="2">
        <v>15770</v>
      </c>
      <c r="C113" s="2">
        <v>105</v>
      </c>
      <c r="D113" s="2" t="s">
        <v>480</v>
      </c>
      <c r="E113" s="2" t="s">
        <v>481</v>
      </c>
      <c r="F113" s="2" t="s">
        <v>482</v>
      </c>
      <c r="G113" s="2" t="s">
        <v>483</v>
      </c>
      <c r="H113" s="2" t="s">
        <v>484</v>
      </c>
      <c r="I113" s="2">
        <v>8.3791041899999996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</row>
    <row r="114" spans="1:17" ht="19.5" customHeight="1">
      <c r="A114" s="2" t="s">
        <v>485</v>
      </c>
      <c r="B114" s="2">
        <v>20409</v>
      </c>
      <c r="C114" s="2">
        <v>359</v>
      </c>
      <c r="D114" s="2" t="s">
        <v>480</v>
      </c>
      <c r="E114" s="2" t="s">
        <v>486</v>
      </c>
      <c r="F114" s="2" t="s">
        <v>487</v>
      </c>
      <c r="G114" s="2" t="s">
        <v>488</v>
      </c>
      <c r="H114" s="2" t="s">
        <v>484</v>
      </c>
      <c r="I114" s="2">
        <v>0</v>
      </c>
      <c r="J114" s="2">
        <v>10.524432470000001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45.735716160000003</v>
      </c>
    </row>
    <row r="115" spans="1:17" ht="19.5" customHeight="1">
      <c r="A115" s="2" t="s">
        <v>489</v>
      </c>
      <c r="B115" s="2">
        <v>4272</v>
      </c>
      <c r="C115" s="2">
        <v>411</v>
      </c>
      <c r="D115" s="2" t="s">
        <v>480</v>
      </c>
      <c r="E115" s="2" t="s">
        <v>490</v>
      </c>
      <c r="F115" s="2" t="s">
        <v>491</v>
      </c>
      <c r="G115" s="2" t="s">
        <v>492</v>
      </c>
      <c r="H115" s="2" t="s">
        <v>484</v>
      </c>
      <c r="I115" s="2">
        <v>29.326864659999998</v>
      </c>
      <c r="J115" s="2">
        <v>31.573297409999999</v>
      </c>
      <c r="K115" s="2">
        <v>13.967943569999999</v>
      </c>
      <c r="L115" s="2">
        <v>0</v>
      </c>
      <c r="M115" s="2">
        <v>25.121420199999999</v>
      </c>
      <c r="N115" s="2">
        <v>0</v>
      </c>
      <c r="O115" s="2">
        <v>0</v>
      </c>
      <c r="P115" s="2">
        <v>0</v>
      </c>
      <c r="Q115" s="2">
        <v>0</v>
      </c>
    </row>
    <row r="116" spans="1:17" ht="19.5" customHeight="1">
      <c r="A116" s="2" t="s">
        <v>493</v>
      </c>
      <c r="B116" s="2">
        <v>2593</v>
      </c>
      <c r="C116" s="2">
        <v>327</v>
      </c>
      <c r="D116" s="2" t="s">
        <v>225</v>
      </c>
      <c r="E116" s="2" t="s">
        <v>494</v>
      </c>
      <c r="F116" s="2">
        <v>11</v>
      </c>
      <c r="G116" s="2">
        <v>5</v>
      </c>
      <c r="H116" s="2" t="s">
        <v>229</v>
      </c>
      <c r="I116" s="2">
        <v>0</v>
      </c>
      <c r="J116" s="2">
        <v>38.589585720000002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</row>
    <row r="117" spans="1:17" ht="19.5" customHeight="1">
      <c r="A117" s="2" t="s">
        <v>495</v>
      </c>
      <c r="B117" s="2">
        <v>6612</v>
      </c>
      <c r="C117" s="2">
        <v>171</v>
      </c>
      <c r="D117" s="2" t="s">
        <v>496</v>
      </c>
      <c r="E117" s="2" t="s">
        <v>497</v>
      </c>
      <c r="F117" s="2">
        <v>2</v>
      </c>
      <c r="G117" s="2">
        <v>13</v>
      </c>
      <c r="H117" s="2" t="s">
        <v>498</v>
      </c>
      <c r="I117" s="2">
        <v>0</v>
      </c>
      <c r="J117" s="2">
        <v>7.0162883130000004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</row>
    <row r="118" spans="1:17" ht="19.5" customHeight="1">
      <c r="A118" s="2" t="s">
        <v>499</v>
      </c>
      <c r="B118" s="2">
        <v>5513</v>
      </c>
      <c r="C118" s="2">
        <v>225</v>
      </c>
      <c r="D118" s="2" t="s">
        <v>496</v>
      </c>
      <c r="E118" s="2" t="s">
        <v>500</v>
      </c>
      <c r="F118" s="2" t="s">
        <v>501</v>
      </c>
      <c r="G118" s="2" t="s">
        <v>502</v>
      </c>
      <c r="H118" s="2" t="s">
        <v>498</v>
      </c>
      <c r="I118" s="2">
        <v>16.758208379999999</v>
      </c>
      <c r="J118" s="2">
        <v>0</v>
      </c>
      <c r="K118" s="2">
        <v>13.967943569999999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22.867858080000001</v>
      </c>
    </row>
    <row r="119" spans="1:17" ht="19.5" customHeight="1">
      <c r="A119" s="2" t="s">
        <v>503</v>
      </c>
      <c r="B119" s="2">
        <v>16651</v>
      </c>
      <c r="C119" s="2">
        <v>119</v>
      </c>
      <c r="D119" s="2" t="s">
        <v>504</v>
      </c>
      <c r="E119" s="2" t="s">
        <v>505</v>
      </c>
      <c r="F119" s="2" t="s">
        <v>506</v>
      </c>
      <c r="G119" s="2" t="s">
        <v>507</v>
      </c>
      <c r="H119" s="2" t="s">
        <v>508</v>
      </c>
      <c r="I119" s="2">
        <v>8.3791041899999996</v>
      </c>
      <c r="J119" s="2">
        <v>7.0162883130000004</v>
      </c>
      <c r="K119" s="2">
        <v>0</v>
      </c>
      <c r="L119" s="2">
        <v>0</v>
      </c>
      <c r="M119" s="2">
        <v>16.747613470000001</v>
      </c>
      <c r="N119" s="2">
        <v>0</v>
      </c>
      <c r="O119" s="2">
        <v>0</v>
      </c>
      <c r="P119" s="2">
        <v>0</v>
      </c>
      <c r="Q119" s="2">
        <v>34.30178712</v>
      </c>
    </row>
    <row r="120" spans="1:17" ht="19.5" customHeight="1">
      <c r="A120" s="2" t="s">
        <v>509</v>
      </c>
      <c r="B120" s="2">
        <v>4545</v>
      </c>
      <c r="C120" s="2">
        <v>206</v>
      </c>
      <c r="D120" s="2" t="s">
        <v>510</v>
      </c>
      <c r="E120" s="2" t="s">
        <v>511</v>
      </c>
      <c r="F120" s="2">
        <v>5</v>
      </c>
      <c r="G120" s="2">
        <v>1520</v>
      </c>
      <c r="H120" s="2" t="s">
        <v>512</v>
      </c>
      <c r="I120" s="2">
        <v>0</v>
      </c>
      <c r="J120" s="2">
        <v>17.540720780000001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</row>
    <row r="121" spans="1:17" ht="19.5" customHeight="1">
      <c r="A121" s="2" t="s">
        <v>513</v>
      </c>
      <c r="B121" s="2">
        <v>8779</v>
      </c>
      <c r="C121" s="2">
        <v>291</v>
      </c>
      <c r="D121" s="2" t="s">
        <v>510</v>
      </c>
      <c r="E121" s="2" t="s">
        <v>514</v>
      </c>
      <c r="F121" s="2" t="s">
        <v>515</v>
      </c>
      <c r="G121" s="2" t="s">
        <v>516</v>
      </c>
      <c r="H121" s="2" t="s">
        <v>512</v>
      </c>
      <c r="I121" s="2">
        <v>54.464177229999997</v>
      </c>
      <c r="J121" s="2">
        <v>56.130306509999997</v>
      </c>
      <c r="K121" s="2">
        <v>62.855746060000001</v>
      </c>
      <c r="L121" s="2">
        <v>0</v>
      </c>
      <c r="M121" s="2">
        <v>58.616647129999997</v>
      </c>
      <c r="N121" s="2">
        <v>0</v>
      </c>
      <c r="O121" s="2">
        <v>0</v>
      </c>
      <c r="P121" s="2">
        <v>0</v>
      </c>
      <c r="Q121" s="2">
        <v>57.169645209999999</v>
      </c>
    </row>
    <row r="122" spans="1:17" ht="19.5" customHeight="1">
      <c r="A122" s="2" t="s">
        <v>517</v>
      </c>
      <c r="B122" s="2">
        <v>1916</v>
      </c>
      <c r="C122" s="2">
        <v>133</v>
      </c>
      <c r="D122" s="2" t="s">
        <v>510</v>
      </c>
      <c r="E122" s="2" t="s">
        <v>518</v>
      </c>
      <c r="F122" s="2" t="s">
        <v>519</v>
      </c>
      <c r="G122" s="2">
        <v>4.5142815301524798E+22</v>
      </c>
      <c r="H122" s="2" t="s">
        <v>512</v>
      </c>
      <c r="I122" s="2">
        <v>16.758208379999999</v>
      </c>
      <c r="J122" s="2">
        <v>35.081441570000003</v>
      </c>
      <c r="K122" s="2">
        <v>27.935887139999998</v>
      </c>
      <c r="L122" s="2">
        <v>0</v>
      </c>
      <c r="M122" s="2">
        <v>25.121420199999999</v>
      </c>
      <c r="N122" s="2">
        <v>0</v>
      </c>
      <c r="O122" s="2">
        <v>0</v>
      </c>
      <c r="P122" s="2">
        <v>0</v>
      </c>
      <c r="Q122" s="2">
        <v>22.867858080000001</v>
      </c>
    </row>
    <row r="123" spans="1:17" ht="19.5" customHeight="1">
      <c r="A123" s="2" t="s">
        <v>520</v>
      </c>
      <c r="B123" s="2">
        <v>5648</v>
      </c>
      <c r="C123" s="2">
        <v>375</v>
      </c>
      <c r="D123" s="2" t="s">
        <v>510</v>
      </c>
      <c r="E123" s="2" t="s">
        <v>521</v>
      </c>
      <c r="F123" s="2" t="s">
        <v>522</v>
      </c>
      <c r="G123" s="2" t="s">
        <v>523</v>
      </c>
      <c r="H123" s="2" t="s">
        <v>512</v>
      </c>
      <c r="I123" s="2">
        <v>0</v>
      </c>
      <c r="J123" s="2">
        <v>17.540720780000001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</row>
    <row r="124" spans="1:17" ht="19.5" customHeight="1">
      <c r="A124" s="2" t="s">
        <v>524</v>
      </c>
      <c r="B124" s="2">
        <v>6150</v>
      </c>
      <c r="C124" s="2">
        <v>351</v>
      </c>
      <c r="D124" s="2" t="s">
        <v>510</v>
      </c>
      <c r="E124" s="2" t="s">
        <v>525</v>
      </c>
      <c r="F124" s="2" t="s">
        <v>526</v>
      </c>
      <c r="G124" s="2" t="s">
        <v>527</v>
      </c>
      <c r="H124" s="2" t="s">
        <v>512</v>
      </c>
      <c r="I124" s="2">
        <v>33.516416759999998</v>
      </c>
      <c r="J124" s="2">
        <v>38.589585720000002</v>
      </c>
      <c r="K124" s="2">
        <v>76.823689630000004</v>
      </c>
      <c r="L124" s="2">
        <v>18.321729569999999</v>
      </c>
      <c r="M124" s="2">
        <v>33.495226930000001</v>
      </c>
      <c r="N124" s="2">
        <v>0</v>
      </c>
      <c r="O124" s="2">
        <v>0</v>
      </c>
      <c r="P124" s="2">
        <v>0</v>
      </c>
      <c r="Q124" s="2">
        <v>45.735716160000003</v>
      </c>
    </row>
    <row r="125" spans="1:17" ht="19.5" customHeight="1">
      <c r="A125" s="2" t="s">
        <v>528</v>
      </c>
      <c r="B125" s="2">
        <v>5202</v>
      </c>
      <c r="C125" s="2">
        <v>230</v>
      </c>
      <c r="D125" s="2" t="s">
        <v>510</v>
      </c>
      <c r="E125" s="2" t="s">
        <v>529</v>
      </c>
      <c r="F125" s="2" t="s">
        <v>530</v>
      </c>
      <c r="G125" s="2" t="s">
        <v>531</v>
      </c>
      <c r="H125" s="2" t="s">
        <v>512</v>
      </c>
      <c r="I125" s="2">
        <v>0</v>
      </c>
      <c r="J125" s="2">
        <v>24.557009099999998</v>
      </c>
      <c r="K125" s="2">
        <v>27.935887139999998</v>
      </c>
      <c r="L125" s="2">
        <v>0</v>
      </c>
      <c r="M125" s="2">
        <v>0</v>
      </c>
      <c r="N125" s="2">
        <v>0</v>
      </c>
      <c r="O125" s="2">
        <v>24.795745050000001</v>
      </c>
      <c r="P125" s="2">
        <v>22.585599420000001</v>
      </c>
      <c r="Q125" s="2">
        <v>0</v>
      </c>
    </row>
    <row r="126" spans="1:17" ht="19.5" customHeight="1">
      <c r="A126" s="2" t="s">
        <v>532</v>
      </c>
      <c r="B126" s="2">
        <v>4873</v>
      </c>
      <c r="C126" s="2">
        <v>98</v>
      </c>
      <c r="D126" s="2" t="s">
        <v>510</v>
      </c>
      <c r="E126" s="2" t="s">
        <v>533</v>
      </c>
      <c r="F126" s="2" t="s">
        <v>534</v>
      </c>
      <c r="G126" s="2" t="s">
        <v>535</v>
      </c>
      <c r="H126" s="2" t="s">
        <v>512</v>
      </c>
      <c r="I126" s="2">
        <v>33.516416759999998</v>
      </c>
      <c r="J126" s="2">
        <v>0</v>
      </c>
      <c r="K126" s="2">
        <v>34.919858920000003</v>
      </c>
      <c r="L126" s="2">
        <v>0</v>
      </c>
      <c r="M126" s="2">
        <v>0</v>
      </c>
      <c r="N126" s="2">
        <v>27.955606499999998</v>
      </c>
      <c r="O126" s="2">
        <v>0</v>
      </c>
      <c r="P126" s="2">
        <v>0</v>
      </c>
      <c r="Q126" s="2">
        <v>0</v>
      </c>
    </row>
    <row r="127" spans="1:17" ht="19.5" customHeight="1">
      <c r="A127" s="2" t="s">
        <v>536</v>
      </c>
      <c r="B127" s="2">
        <v>3494</v>
      </c>
      <c r="C127" s="2">
        <v>173</v>
      </c>
      <c r="D127" s="2" t="s">
        <v>510</v>
      </c>
      <c r="E127" s="2" t="s">
        <v>537</v>
      </c>
      <c r="F127" s="2" t="s">
        <v>538</v>
      </c>
      <c r="G127" s="2">
        <v>117142</v>
      </c>
      <c r="H127" s="2" t="s">
        <v>512</v>
      </c>
      <c r="I127" s="2">
        <v>20.947760469999999</v>
      </c>
      <c r="J127" s="2">
        <v>14.032576629999999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</row>
    <row r="128" spans="1:17" ht="19.5" customHeight="1">
      <c r="A128" s="2" t="s">
        <v>539</v>
      </c>
      <c r="B128" s="2">
        <v>3464</v>
      </c>
      <c r="C128" s="2">
        <v>423</v>
      </c>
      <c r="D128" s="2" t="s">
        <v>510</v>
      </c>
      <c r="E128" s="2" t="s">
        <v>540</v>
      </c>
      <c r="F128" s="2">
        <v>8.0782172570112101E+61</v>
      </c>
      <c r="G128" s="2" t="s">
        <v>541</v>
      </c>
      <c r="H128" s="2" t="s">
        <v>512</v>
      </c>
      <c r="I128" s="2">
        <v>12153.89063</v>
      </c>
      <c r="J128" s="2">
        <v>10952.42606</v>
      </c>
      <c r="K128" s="2">
        <v>12668.92482</v>
      </c>
      <c r="L128" s="2">
        <v>7530.2308540000004</v>
      </c>
      <c r="M128" s="2">
        <v>9194.4397919999992</v>
      </c>
      <c r="N128" s="2">
        <v>10399.485619999999</v>
      </c>
      <c r="O128" s="2">
        <v>15447.749169999999</v>
      </c>
      <c r="P128" s="2">
        <v>11417.02051</v>
      </c>
      <c r="Q128" s="2">
        <v>11445.36297</v>
      </c>
    </row>
    <row r="129" spans="1:17" ht="19.5" customHeight="1">
      <c r="A129" s="2" t="s">
        <v>542</v>
      </c>
      <c r="B129" s="2">
        <v>11372</v>
      </c>
      <c r="C129" s="2">
        <v>188</v>
      </c>
      <c r="D129" s="2" t="s">
        <v>510</v>
      </c>
      <c r="E129" s="2" t="s">
        <v>543</v>
      </c>
      <c r="F129" s="2">
        <v>3</v>
      </c>
      <c r="G129" s="2">
        <v>63</v>
      </c>
      <c r="H129" s="2" t="s">
        <v>512</v>
      </c>
      <c r="I129" s="2">
        <v>0</v>
      </c>
      <c r="J129" s="2">
        <v>0</v>
      </c>
      <c r="K129" s="2">
        <v>20.95191535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</row>
    <row r="130" spans="1:17" ht="19.5" customHeight="1">
      <c r="A130" s="2" t="s">
        <v>544</v>
      </c>
      <c r="B130" s="2">
        <v>3459</v>
      </c>
      <c r="C130" s="2">
        <v>418</v>
      </c>
      <c r="D130" s="2" t="s">
        <v>510</v>
      </c>
      <c r="E130" s="2" t="s">
        <v>545</v>
      </c>
      <c r="F130" s="2" t="s">
        <v>546</v>
      </c>
      <c r="G130" s="2">
        <v>148192298</v>
      </c>
      <c r="H130" s="2" t="s">
        <v>512</v>
      </c>
      <c r="I130" s="2">
        <v>29.326864659999998</v>
      </c>
      <c r="J130" s="2">
        <v>7.0162883130000004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</row>
    <row r="131" spans="1:17" ht="19.5" customHeight="1">
      <c r="A131" s="2" t="s">
        <v>547</v>
      </c>
      <c r="B131" s="2">
        <v>2262</v>
      </c>
      <c r="C131" s="2">
        <v>366</v>
      </c>
      <c r="D131" s="2" t="s">
        <v>510</v>
      </c>
      <c r="E131" s="2" t="s">
        <v>548</v>
      </c>
      <c r="F131" s="2" t="s">
        <v>549</v>
      </c>
      <c r="G131" s="2">
        <v>4.50164516578794E+16</v>
      </c>
      <c r="H131" s="2" t="s">
        <v>512</v>
      </c>
      <c r="I131" s="2">
        <v>79.601489799999996</v>
      </c>
      <c r="J131" s="2">
        <v>24.557009099999998</v>
      </c>
      <c r="K131" s="2">
        <v>97.775604990000005</v>
      </c>
      <c r="L131" s="2">
        <v>36.643459139999997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</row>
    <row r="132" spans="1:17" ht="19.5" customHeight="1">
      <c r="A132" s="2" t="s">
        <v>550</v>
      </c>
      <c r="B132" s="2">
        <v>1312</v>
      </c>
      <c r="C132" s="2">
        <v>243</v>
      </c>
      <c r="D132" s="2" t="s">
        <v>510</v>
      </c>
      <c r="E132" s="2" t="s">
        <v>551</v>
      </c>
      <c r="F132" s="2">
        <v>2</v>
      </c>
      <c r="G132" s="2">
        <v>1880</v>
      </c>
      <c r="H132" s="2" t="s">
        <v>512</v>
      </c>
      <c r="I132" s="2">
        <v>8.3791041899999996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</row>
    <row r="133" spans="1:17" ht="19.5" customHeight="1">
      <c r="A133" s="2" t="s">
        <v>552</v>
      </c>
      <c r="B133" s="2">
        <v>1295</v>
      </c>
      <c r="C133" s="2">
        <v>226</v>
      </c>
      <c r="D133" s="2" t="s">
        <v>510</v>
      </c>
      <c r="E133" s="2" t="s">
        <v>553</v>
      </c>
      <c r="F133" s="2" t="s">
        <v>554</v>
      </c>
      <c r="G133" s="2">
        <v>8.2733530618491908E+22</v>
      </c>
      <c r="H133" s="2" t="s">
        <v>512</v>
      </c>
      <c r="I133" s="2">
        <v>37.705968849999998</v>
      </c>
      <c r="J133" s="2">
        <v>42.097729880000003</v>
      </c>
      <c r="K133" s="2">
        <v>0</v>
      </c>
      <c r="L133" s="2">
        <v>45.804323930000002</v>
      </c>
      <c r="M133" s="2">
        <v>0</v>
      </c>
      <c r="N133" s="2">
        <v>69.889016240000004</v>
      </c>
      <c r="O133" s="2">
        <v>0</v>
      </c>
      <c r="P133" s="2">
        <v>0</v>
      </c>
      <c r="Q133" s="2">
        <v>0</v>
      </c>
    </row>
    <row r="134" spans="1:17" ht="19.5" customHeight="1">
      <c r="A134" s="2" t="s">
        <v>555</v>
      </c>
      <c r="B134" s="2">
        <v>1045</v>
      </c>
      <c r="C134" s="2">
        <v>350</v>
      </c>
      <c r="D134" s="2" t="s">
        <v>510</v>
      </c>
      <c r="E134" s="2" t="s">
        <v>556</v>
      </c>
      <c r="F134" s="2" t="s">
        <v>557</v>
      </c>
      <c r="G134" s="2">
        <v>828340</v>
      </c>
      <c r="H134" s="2" t="s">
        <v>512</v>
      </c>
      <c r="I134" s="2">
        <v>0</v>
      </c>
      <c r="J134" s="2">
        <v>0</v>
      </c>
      <c r="K134" s="2">
        <v>20.95191535</v>
      </c>
      <c r="L134" s="2">
        <v>0</v>
      </c>
      <c r="M134" s="2">
        <v>0</v>
      </c>
      <c r="N134" s="2">
        <v>41.933409750000003</v>
      </c>
      <c r="O134" s="2">
        <v>0</v>
      </c>
      <c r="P134" s="2">
        <v>0</v>
      </c>
      <c r="Q134" s="2">
        <v>0</v>
      </c>
    </row>
    <row r="135" spans="1:17" ht="19.5" customHeight="1">
      <c r="A135" s="2" t="s">
        <v>558</v>
      </c>
      <c r="B135" s="2">
        <v>26336</v>
      </c>
      <c r="C135" s="2">
        <v>136</v>
      </c>
      <c r="D135" s="2" t="s">
        <v>504</v>
      </c>
      <c r="E135" s="2" t="s">
        <v>559</v>
      </c>
      <c r="F135" s="2" t="s">
        <v>560</v>
      </c>
      <c r="G135" s="2" t="s">
        <v>561</v>
      </c>
      <c r="H135" s="2" t="s">
        <v>508</v>
      </c>
      <c r="I135" s="2">
        <v>29.326864659999998</v>
      </c>
      <c r="J135" s="2">
        <v>17.540720780000001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</row>
    <row r="136" spans="1:17" ht="19.5" customHeight="1">
      <c r="A136" s="2" t="s">
        <v>562</v>
      </c>
      <c r="B136" s="2">
        <v>19219</v>
      </c>
      <c r="C136" s="2">
        <v>216</v>
      </c>
      <c r="D136" s="2" t="s">
        <v>504</v>
      </c>
      <c r="E136" s="2" t="s">
        <v>563</v>
      </c>
      <c r="F136" s="2" t="s">
        <v>564</v>
      </c>
      <c r="G136" s="2" t="s">
        <v>565</v>
      </c>
      <c r="H136" s="2" t="s">
        <v>508</v>
      </c>
      <c r="I136" s="2">
        <v>20.947760469999999</v>
      </c>
      <c r="J136" s="2">
        <v>0</v>
      </c>
      <c r="K136" s="2">
        <v>0</v>
      </c>
      <c r="L136" s="2">
        <v>0</v>
      </c>
      <c r="M136" s="2">
        <v>16.747613470000001</v>
      </c>
      <c r="N136" s="2">
        <v>69.889016240000004</v>
      </c>
      <c r="O136" s="2">
        <v>0</v>
      </c>
      <c r="P136" s="2">
        <v>45.171198840000002</v>
      </c>
      <c r="Q136" s="2">
        <v>22.867858080000001</v>
      </c>
    </row>
    <row r="137" spans="1:17" ht="19.5" customHeight="1">
      <c r="A137" s="2" t="s">
        <v>566</v>
      </c>
      <c r="B137" s="2">
        <v>8307</v>
      </c>
      <c r="C137" s="2">
        <v>234</v>
      </c>
      <c r="D137" s="2" t="s">
        <v>225</v>
      </c>
      <c r="E137" s="2" t="s">
        <v>567</v>
      </c>
      <c r="F137" s="2">
        <v>3</v>
      </c>
      <c r="G137" s="2">
        <v>22</v>
      </c>
      <c r="H137" s="2" t="s">
        <v>229</v>
      </c>
      <c r="I137" s="2">
        <v>0</v>
      </c>
      <c r="J137" s="2">
        <v>10.524432470000001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</row>
    <row r="138" spans="1:17" ht="19.5" customHeight="1">
      <c r="A138" s="2" t="s">
        <v>568</v>
      </c>
      <c r="B138" s="2">
        <v>5451</v>
      </c>
      <c r="C138" s="2">
        <v>358</v>
      </c>
      <c r="D138" s="2" t="s">
        <v>569</v>
      </c>
      <c r="E138" s="2" t="s">
        <v>570</v>
      </c>
      <c r="F138" s="2" t="s">
        <v>571</v>
      </c>
      <c r="G138" s="2" t="s">
        <v>572</v>
      </c>
      <c r="H138" s="2" t="s">
        <v>573</v>
      </c>
      <c r="I138" s="2">
        <v>0</v>
      </c>
      <c r="J138" s="2">
        <v>0</v>
      </c>
      <c r="K138" s="2">
        <v>0</v>
      </c>
      <c r="L138" s="2">
        <v>0</v>
      </c>
      <c r="M138" s="2">
        <v>41.869033659999999</v>
      </c>
      <c r="N138" s="2">
        <v>41.933409750000003</v>
      </c>
      <c r="O138" s="2">
        <v>24.795745050000001</v>
      </c>
      <c r="P138" s="2">
        <v>0</v>
      </c>
      <c r="Q138" s="2">
        <v>22.867858080000001</v>
      </c>
    </row>
    <row r="139" spans="1:17" ht="19.5" customHeight="1">
      <c r="A139" s="2" t="s">
        <v>574</v>
      </c>
      <c r="B139" s="2">
        <v>33508</v>
      </c>
      <c r="C139" s="2">
        <v>425</v>
      </c>
      <c r="D139" s="2" t="s">
        <v>569</v>
      </c>
      <c r="E139" s="2" t="s">
        <v>575</v>
      </c>
      <c r="F139" s="2" t="s">
        <v>576</v>
      </c>
      <c r="G139" s="2" t="s">
        <v>577</v>
      </c>
      <c r="H139" s="2" t="s">
        <v>573</v>
      </c>
      <c r="I139" s="2">
        <v>25.137312569999999</v>
      </c>
      <c r="J139" s="2">
        <v>24.557009099999998</v>
      </c>
      <c r="K139" s="2">
        <v>20.95191535</v>
      </c>
      <c r="L139" s="2">
        <v>0</v>
      </c>
      <c r="M139" s="2">
        <v>25.121420199999999</v>
      </c>
      <c r="N139" s="2">
        <v>55.911212990000003</v>
      </c>
      <c r="O139" s="2">
        <v>49.591490100000001</v>
      </c>
      <c r="P139" s="2">
        <v>0</v>
      </c>
      <c r="Q139" s="2">
        <v>0</v>
      </c>
    </row>
    <row r="140" spans="1:17" ht="19.5" customHeight="1">
      <c r="A140" s="2" t="s">
        <v>578</v>
      </c>
      <c r="B140" s="2">
        <v>8103</v>
      </c>
      <c r="C140" s="2">
        <v>183</v>
      </c>
      <c r="D140" s="2" t="s">
        <v>569</v>
      </c>
      <c r="E140" s="2" t="s">
        <v>579</v>
      </c>
      <c r="F140" s="2" t="s">
        <v>580</v>
      </c>
      <c r="G140" s="2" t="s">
        <v>581</v>
      </c>
      <c r="H140" s="2" t="s">
        <v>573</v>
      </c>
      <c r="I140" s="2">
        <v>0</v>
      </c>
      <c r="J140" s="2">
        <v>28.065153250000002</v>
      </c>
      <c r="K140" s="2">
        <v>0</v>
      </c>
      <c r="L140" s="2">
        <v>0</v>
      </c>
      <c r="M140" s="2">
        <v>0</v>
      </c>
      <c r="N140" s="2">
        <v>41.933409750000003</v>
      </c>
      <c r="O140" s="2">
        <v>0</v>
      </c>
      <c r="P140" s="2">
        <v>0</v>
      </c>
      <c r="Q140" s="2">
        <v>0</v>
      </c>
    </row>
    <row r="141" spans="1:17" ht="19.5" customHeight="1">
      <c r="A141" s="2" t="s">
        <v>582</v>
      </c>
      <c r="B141" s="2">
        <v>5192</v>
      </c>
      <c r="C141" s="2">
        <v>228</v>
      </c>
      <c r="D141" s="2" t="s">
        <v>583</v>
      </c>
      <c r="E141" s="2" t="s">
        <v>584</v>
      </c>
      <c r="F141" s="2">
        <v>4</v>
      </c>
      <c r="G141" s="2">
        <v>19</v>
      </c>
      <c r="H141" s="2" t="s">
        <v>585</v>
      </c>
      <c r="I141" s="2">
        <v>16.758208379999999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</row>
    <row r="142" spans="1:17" ht="19.5" customHeight="1">
      <c r="A142" s="2" t="s">
        <v>586</v>
      </c>
      <c r="B142" s="2">
        <v>4659</v>
      </c>
      <c r="C142" s="2">
        <v>181</v>
      </c>
      <c r="D142" s="2" t="s">
        <v>583</v>
      </c>
      <c r="E142" s="2" t="s">
        <v>587</v>
      </c>
      <c r="F142" s="2">
        <v>3</v>
      </c>
      <c r="G142" s="2">
        <v>15</v>
      </c>
      <c r="H142" s="2" t="s">
        <v>585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41.933409750000003</v>
      </c>
      <c r="O142" s="2">
        <v>0</v>
      </c>
      <c r="P142" s="2">
        <v>0</v>
      </c>
      <c r="Q142" s="2">
        <v>0</v>
      </c>
    </row>
    <row r="143" spans="1:17" ht="19.5" customHeight="1">
      <c r="A143" s="2" t="s">
        <v>588</v>
      </c>
      <c r="B143" s="2">
        <v>3626</v>
      </c>
      <c r="C143" s="2">
        <v>475</v>
      </c>
      <c r="D143" s="2" t="s">
        <v>504</v>
      </c>
      <c r="E143" s="2" t="s">
        <v>589</v>
      </c>
      <c r="F143" s="2" t="s">
        <v>590</v>
      </c>
      <c r="G143" s="2" t="s">
        <v>591</v>
      </c>
      <c r="H143" s="2" t="s">
        <v>508</v>
      </c>
      <c r="I143" s="2">
        <v>37.705968849999998</v>
      </c>
      <c r="J143" s="2">
        <v>17.540720780000001</v>
      </c>
      <c r="K143" s="2">
        <v>0</v>
      </c>
      <c r="L143" s="2">
        <v>109.9303774</v>
      </c>
      <c r="M143" s="2">
        <v>117.2332943</v>
      </c>
      <c r="N143" s="2">
        <v>0</v>
      </c>
      <c r="O143" s="2">
        <v>136.37659780000001</v>
      </c>
      <c r="P143" s="2">
        <v>158.09919600000001</v>
      </c>
      <c r="Q143" s="2">
        <v>0</v>
      </c>
    </row>
    <row r="144" spans="1:17" ht="19.5" customHeight="1">
      <c r="A144" s="2" t="s">
        <v>592</v>
      </c>
      <c r="B144" s="2">
        <v>366</v>
      </c>
      <c r="C144" s="2">
        <v>366</v>
      </c>
      <c r="D144" s="2" t="s">
        <v>583</v>
      </c>
      <c r="E144" s="2" t="s">
        <v>593</v>
      </c>
      <c r="F144" s="2" t="s">
        <v>594</v>
      </c>
      <c r="G144" s="2" t="s">
        <v>595</v>
      </c>
      <c r="H144" s="2" t="s">
        <v>585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79.049597980000001</v>
      </c>
      <c r="Q144" s="2">
        <v>0</v>
      </c>
    </row>
    <row r="145" spans="1:17" ht="19.5" customHeight="1">
      <c r="A145" s="2" t="s">
        <v>596</v>
      </c>
      <c r="B145" s="2">
        <v>6900</v>
      </c>
      <c r="C145" s="2">
        <v>79</v>
      </c>
      <c r="D145" s="2" t="s">
        <v>225</v>
      </c>
      <c r="E145" s="2" t="s">
        <v>597</v>
      </c>
      <c r="F145" s="2">
        <v>7</v>
      </c>
      <c r="G145" s="2">
        <v>11</v>
      </c>
      <c r="H145" s="2" t="s">
        <v>229</v>
      </c>
      <c r="I145" s="2">
        <v>0</v>
      </c>
      <c r="J145" s="2">
        <v>0</v>
      </c>
      <c r="K145" s="2">
        <v>0</v>
      </c>
      <c r="L145" s="2">
        <v>0</v>
      </c>
      <c r="M145" s="2">
        <v>58.616647129999997</v>
      </c>
      <c r="N145" s="2">
        <v>0</v>
      </c>
      <c r="O145" s="2">
        <v>0</v>
      </c>
      <c r="P145" s="2">
        <v>0</v>
      </c>
      <c r="Q145" s="2">
        <v>0</v>
      </c>
    </row>
    <row r="146" spans="1:17" ht="19.5" customHeight="1">
      <c r="A146" s="2" t="s">
        <v>598</v>
      </c>
      <c r="B146" s="2">
        <v>2201</v>
      </c>
      <c r="C146" s="2">
        <v>286</v>
      </c>
      <c r="D146" s="2" t="s">
        <v>225</v>
      </c>
      <c r="E146" s="2" t="s">
        <v>599</v>
      </c>
      <c r="F146" s="2">
        <v>3</v>
      </c>
      <c r="G146" s="2">
        <v>26</v>
      </c>
      <c r="H146" s="2" t="s">
        <v>229</v>
      </c>
      <c r="I146" s="2">
        <v>0</v>
      </c>
      <c r="J146" s="2">
        <v>10.524432470000001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</row>
    <row r="147" spans="1:17" ht="19.5" customHeight="1">
      <c r="A147" s="2" t="s">
        <v>600</v>
      </c>
      <c r="B147" s="2">
        <v>31828</v>
      </c>
      <c r="C147" s="2">
        <v>279</v>
      </c>
      <c r="D147" s="2" t="s">
        <v>225</v>
      </c>
      <c r="E147" s="2" t="s">
        <v>601</v>
      </c>
      <c r="F147" s="2" t="s">
        <v>602</v>
      </c>
      <c r="G147" s="2" t="s">
        <v>603</v>
      </c>
      <c r="H147" s="2" t="s">
        <v>229</v>
      </c>
      <c r="I147" s="2">
        <v>41.895520949999998</v>
      </c>
      <c r="J147" s="2">
        <v>77.179171449999998</v>
      </c>
      <c r="K147" s="2">
        <v>62.855746060000001</v>
      </c>
      <c r="L147" s="2">
        <v>64.126053499999998</v>
      </c>
      <c r="M147" s="2">
        <v>100.4856808</v>
      </c>
      <c r="N147" s="2">
        <v>125.8002292</v>
      </c>
      <c r="O147" s="2">
        <v>111.58085269999999</v>
      </c>
      <c r="P147" s="2">
        <v>56.463998549999999</v>
      </c>
      <c r="Q147" s="2">
        <v>114.3392904</v>
      </c>
    </row>
    <row r="148" spans="1:17" ht="19.5" customHeight="1">
      <c r="A148" s="2" t="s">
        <v>604</v>
      </c>
      <c r="B148" s="2">
        <v>3186</v>
      </c>
      <c r="C148" s="2">
        <v>356</v>
      </c>
      <c r="D148" s="2" t="s">
        <v>605</v>
      </c>
      <c r="E148" s="2" t="s">
        <v>606</v>
      </c>
      <c r="F148" s="2" t="s">
        <v>607</v>
      </c>
      <c r="G148" s="2" t="s">
        <v>608</v>
      </c>
      <c r="H148" s="2" t="s">
        <v>609</v>
      </c>
      <c r="I148" s="2">
        <v>54.464177229999997</v>
      </c>
      <c r="J148" s="2">
        <v>70.162883129999997</v>
      </c>
      <c r="K148" s="2">
        <v>160.631351</v>
      </c>
      <c r="L148" s="2">
        <v>109.9303774</v>
      </c>
      <c r="M148" s="2">
        <v>66.990453860000002</v>
      </c>
      <c r="N148" s="2">
        <v>139.77803249999999</v>
      </c>
      <c r="O148" s="2">
        <v>161.1723428</v>
      </c>
      <c r="P148" s="2">
        <v>90.342397689999999</v>
      </c>
      <c r="Q148" s="2">
        <v>22.867858080000001</v>
      </c>
    </row>
    <row r="149" spans="1:17" ht="19.5" customHeight="1">
      <c r="A149" s="2" t="s">
        <v>610</v>
      </c>
      <c r="B149" s="2">
        <v>317</v>
      </c>
      <c r="C149" s="2">
        <v>317</v>
      </c>
      <c r="D149" s="2" t="s">
        <v>225</v>
      </c>
      <c r="E149" s="2" t="s">
        <v>611</v>
      </c>
      <c r="F149" s="2">
        <v>2</v>
      </c>
      <c r="G149" s="2">
        <v>3</v>
      </c>
      <c r="H149" s="2" t="s">
        <v>229</v>
      </c>
      <c r="I149" s="2">
        <v>8.3791041899999996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</row>
    <row r="150" spans="1:17" ht="19.5" customHeight="1">
      <c r="A150" s="2" t="s">
        <v>612</v>
      </c>
      <c r="B150" s="2">
        <v>4350</v>
      </c>
      <c r="C150" s="2">
        <v>184</v>
      </c>
      <c r="D150" s="2" t="s">
        <v>613</v>
      </c>
      <c r="E150" s="2" t="s">
        <v>614</v>
      </c>
      <c r="F150" s="2" t="s">
        <v>615</v>
      </c>
      <c r="G150" s="2" t="s">
        <v>616</v>
      </c>
      <c r="H150" s="2" t="s">
        <v>617</v>
      </c>
      <c r="I150" s="2">
        <v>33.516416759999998</v>
      </c>
      <c r="J150" s="2">
        <v>10.524432470000001</v>
      </c>
      <c r="K150" s="2">
        <v>0</v>
      </c>
      <c r="L150" s="2">
        <v>45.804323930000002</v>
      </c>
      <c r="M150" s="2">
        <v>0</v>
      </c>
      <c r="N150" s="2">
        <v>0</v>
      </c>
      <c r="O150" s="2">
        <v>0</v>
      </c>
      <c r="P150" s="2">
        <v>0</v>
      </c>
      <c r="Q150" s="2">
        <v>22.867858080000001</v>
      </c>
    </row>
    <row r="151" spans="1:17" ht="19.5" customHeight="1">
      <c r="A151" s="2" t="s">
        <v>618</v>
      </c>
      <c r="B151" s="2">
        <v>5393</v>
      </c>
      <c r="C151" s="2">
        <v>288</v>
      </c>
      <c r="D151" s="2" t="s">
        <v>613</v>
      </c>
      <c r="E151" s="2" t="s">
        <v>619</v>
      </c>
      <c r="F151" s="2">
        <v>3</v>
      </c>
      <c r="G151" s="2">
        <v>28</v>
      </c>
      <c r="H151" s="2" t="s">
        <v>617</v>
      </c>
      <c r="I151" s="2">
        <v>12.568656280000001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</row>
    <row r="152" spans="1:17" ht="19.5" customHeight="1">
      <c r="A152" s="2" t="s">
        <v>620</v>
      </c>
      <c r="B152" s="2">
        <v>9604</v>
      </c>
      <c r="C152" s="2">
        <v>101</v>
      </c>
      <c r="D152" s="2" t="s">
        <v>613</v>
      </c>
      <c r="E152" s="2" t="s">
        <v>621</v>
      </c>
      <c r="F152" s="2">
        <v>4</v>
      </c>
      <c r="G152" s="2">
        <v>34</v>
      </c>
      <c r="H152" s="2" t="s">
        <v>617</v>
      </c>
      <c r="I152" s="2">
        <v>0</v>
      </c>
      <c r="J152" s="2">
        <v>14.032576629999999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</row>
    <row r="153" spans="1:17" ht="19.5" customHeight="1">
      <c r="A153" s="2" t="s">
        <v>622</v>
      </c>
      <c r="B153" s="2">
        <v>1597</v>
      </c>
      <c r="C153" s="2">
        <v>250</v>
      </c>
      <c r="D153" s="2" t="s">
        <v>613</v>
      </c>
      <c r="E153" s="2" t="s">
        <v>623</v>
      </c>
      <c r="F153" s="2">
        <v>3</v>
      </c>
      <c r="G153" s="2">
        <v>13</v>
      </c>
      <c r="H153" s="2" t="s">
        <v>617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34.30178712</v>
      </c>
    </row>
    <row r="154" spans="1:17" ht="19.5" customHeight="1">
      <c r="A154" s="2" t="s">
        <v>624</v>
      </c>
      <c r="B154" s="2">
        <v>3390</v>
      </c>
      <c r="C154" s="2">
        <v>291</v>
      </c>
      <c r="D154" s="2" t="s">
        <v>613</v>
      </c>
      <c r="E154" s="2" t="s">
        <v>625</v>
      </c>
      <c r="F154" s="2">
        <v>3</v>
      </c>
      <c r="G154" s="2">
        <v>15</v>
      </c>
      <c r="H154" s="2" t="s">
        <v>617</v>
      </c>
      <c r="I154" s="2">
        <v>0</v>
      </c>
      <c r="J154" s="2">
        <v>0</v>
      </c>
      <c r="K154" s="2">
        <v>0</v>
      </c>
      <c r="L154" s="2">
        <v>0</v>
      </c>
      <c r="M154" s="2">
        <v>25.121420199999999</v>
      </c>
      <c r="N154" s="2">
        <v>0</v>
      </c>
      <c r="O154" s="2">
        <v>0</v>
      </c>
      <c r="P154" s="2">
        <v>0</v>
      </c>
      <c r="Q154" s="2">
        <v>0</v>
      </c>
    </row>
    <row r="155" spans="1:17" ht="19.5" customHeight="1">
      <c r="A155" s="2" t="s">
        <v>626</v>
      </c>
      <c r="B155" s="2">
        <v>6737</v>
      </c>
      <c r="C155" s="2">
        <v>351</v>
      </c>
      <c r="D155" s="2" t="s">
        <v>613</v>
      </c>
      <c r="E155" s="2" t="s">
        <v>627</v>
      </c>
      <c r="F155" s="2">
        <v>2</v>
      </c>
      <c r="G155" s="2">
        <v>7</v>
      </c>
      <c r="H155" s="2" t="s">
        <v>617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22.867858080000001</v>
      </c>
    </row>
    <row r="156" spans="1:17" ht="19.5" customHeight="1">
      <c r="A156" s="2" t="s">
        <v>628</v>
      </c>
      <c r="B156" s="2">
        <v>1557</v>
      </c>
      <c r="C156" s="2">
        <v>321</v>
      </c>
      <c r="D156" s="2" t="s">
        <v>613</v>
      </c>
      <c r="E156" s="2" t="s">
        <v>629</v>
      </c>
      <c r="F156" s="2">
        <v>3</v>
      </c>
      <c r="G156" s="2">
        <v>37</v>
      </c>
      <c r="H156" s="2" t="s">
        <v>617</v>
      </c>
      <c r="I156" s="2">
        <v>0</v>
      </c>
      <c r="J156" s="2">
        <v>10.524432470000001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</row>
    <row r="157" spans="1:17" ht="19.5" customHeight="1">
      <c r="A157" s="2" t="s">
        <v>630</v>
      </c>
      <c r="B157" s="2">
        <v>11280</v>
      </c>
      <c r="C157" s="2">
        <v>441</v>
      </c>
      <c r="D157" s="2" t="s">
        <v>631</v>
      </c>
      <c r="E157" s="2" t="s">
        <v>632</v>
      </c>
      <c r="F157" s="2" t="s">
        <v>633</v>
      </c>
      <c r="G157" s="2" t="s">
        <v>634</v>
      </c>
      <c r="H157" s="2" t="s">
        <v>635</v>
      </c>
      <c r="I157" s="2">
        <v>71.222385610000003</v>
      </c>
      <c r="J157" s="2">
        <v>45.605874040000003</v>
      </c>
      <c r="K157" s="2">
        <v>34.919858920000003</v>
      </c>
      <c r="L157" s="2">
        <v>27.48259436</v>
      </c>
      <c r="M157" s="2">
        <v>83.738067330000007</v>
      </c>
      <c r="N157" s="2">
        <v>111.82242599999999</v>
      </c>
      <c r="O157" s="2">
        <v>111.58085269999999</v>
      </c>
      <c r="P157" s="2">
        <v>101.6351974</v>
      </c>
      <c r="Q157" s="2">
        <v>45.735716160000003</v>
      </c>
    </row>
    <row r="158" spans="1:17" ht="19.5" customHeight="1">
      <c r="A158" s="2" t="s">
        <v>636</v>
      </c>
      <c r="B158" s="2">
        <v>20227</v>
      </c>
      <c r="C158" s="2">
        <v>475</v>
      </c>
      <c r="D158" s="2" t="s">
        <v>631</v>
      </c>
      <c r="E158" s="2" t="s">
        <v>637</v>
      </c>
      <c r="F158" s="2" t="s">
        <v>638</v>
      </c>
      <c r="G158" s="2" t="s">
        <v>639</v>
      </c>
      <c r="H158" s="2" t="s">
        <v>635</v>
      </c>
      <c r="I158" s="2">
        <v>75.411937710000004</v>
      </c>
      <c r="J158" s="2">
        <v>77.179171449999998</v>
      </c>
      <c r="K158" s="2">
        <v>62.855746060000001</v>
      </c>
      <c r="L158" s="2">
        <v>82.44778307</v>
      </c>
      <c r="M158" s="2">
        <v>142.3547145</v>
      </c>
      <c r="N158" s="2">
        <v>83.866819489999997</v>
      </c>
      <c r="O158" s="2">
        <v>86.785107679999996</v>
      </c>
      <c r="P158" s="2">
        <v>180.68479540000001</v>
      </c>
      <c r="Q158" s="2">
        <v>171.5089356</v>
      </c>
    </row>
    <row r="159" spans="1:17" ht="19.5" customHeight="1">
      <c r="A159" s="2" t="s">
        <v>640</v>
      </c>
      <c r="B159" s="2">
        <v>3307</v>
      </c>
      <c r="C159" s="2">
        <v>264</v>
      </c>
      <c r="D159" s="2" t="s">
        <v>631</v>
      </c>
      <c r="E159" s="2" t="s">
        <v>641</v>
      </c>
      <c r="F159" s="2" t="s">
        <v>642</v>
      </c>
      <c r="G159" s="2" t="s">
        <v>643</v>
      </c>
      <c r="H159" s="2" t="s">
        <v>635</v>
      </c>
      <c r="I159" s="2">
        <v>37.705968849999998</v>
      </c>
      <c r="J159" s="2">
        <v>21.048864940000001</v>
      </c>
      <c r="K159" s="2">
        <v>0</v>
      </c>
      <c r="L159" s="2">
        <v>0</v>
      </c>
      <c r="M159" s="2">
        <v>0</v>
      </c>
      <c r="N159" s="2">
        <v>27.955606499999998</v>
      </c>
      <c r="O159" s="2">
        <v>61.989362630000002</v>
      </c>
      <c r="P159" s="2">
        <v>0</v>
      </c>
      <c r="Q159" s="2">
        <v>45.735716160000003</v>
      </c>
    </row>
    <row r="160" spans="1:17" ht="19.5" customHeight="1">
      <c r="A160" s="2" t="s">
        <v>644</v>
      </c>
      <c r="B160" s="2">
        <v>12254</v>
      </c>
      <c r="C160" s="2">
        <v>386</v>
      </c>
      <c r="D160" s="2" t="s">
        <v>631</v>
      </c>
      <c r="E160" s="2" t="s">
        <v>645</v>
      </c>
      <c r="F160" s="2" t="s">
        <v>646</v>
      </c>
      <c r="G160" s="2" t="s">
        <v>647</v>
      </c>
      <c r="H160" s="2" t="s">
        <v>635</v>
      </c>
      <c r="I160" s="2">
        <v>62.843281419999997</v>
      </c>
      <c r="J160" s="2">
        <v>70.162883129999997</v>
      </c>
      <c r="K160" s="2">
        <v>76.823689630000004</v>
      </c>
      <c r="L160" s="2">
        <v>91.608647860000005</v>
      </c>
      <c r="M160" s="2">
        <v>66.990453860000002</v>
      </c>
      <c r="N160" s="2">
        <v>69.889016240000004</v>
      </c>
      <c r="O160" s="2">
        <v>161.1723428</v>
      </c>
      <c r="P160" s="2">
        <v>56.463998549999999</v>
      </c>
      <c r="Q160" s="2">
        <v>57.169645209999999</v>
      </c>
    </row>
    <row r="161" spans="1:17" ht="19.5" customHeight="1">
      <c r="A161" s="2" t="s">
        <v>648</v>
      </c>
      <c r="B161" s="2">
        <v>4717</v>
      </c>
      <c r="C161" s="2">
        <v>421</v>
      </c>
      <c r="D161" s="2" t="s">
        <v>631</v>
      </c>
      <c r="E161" s="2" t="s">
        <v>649</v>
      </c>
      <c r="F161" s="2" t="s">
        <v>297</v>
      </c>
      <c r="G161" s="2" t="s">
        <v>650</v>
      </c>
      <c r="H161" s="2" t="s">
        <v>635</v>
      </c>
      <c r="I161" s="2">
        <v>8.3791041899999996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</row>
    <row r="162" spans="1:17" ht="19.5" customHeight="1">
      <c r="A162" s="2" t="s">
        <v>651</v>
      </c>
      <c r="B162" s="2">
        <v>1248</v>
      </c>
      <c r="C162" s="2">
        <v>331</v>
      </c>
      <c r="D162" s="2" t="s">
        <v>652</v>
      </c>
      <c r="E162" s="2" t="s">
        <v>653</v>
      </c>
      <c r="F162" s="2" t="s">
        <v>654</v>
      </c>
      <c r="G162" s="2" t="s">
        <v>655</v>
      </c>
      <c r="H162" s="2" t="s">
        <v>65</v>
      </c>
      <c r="I162" s="2">
        <v>289.07909460000002</v>
      </c>
      <c r="J162" s="2">
        <v>189.4397845</v>
      </c>
      <c r="K162" s="2">
        <v>300.31078669999999</v>
      </c>
      <c r="L162" s="2">
        <v>311.46940269999999</v>
      </c>
      <c r="M162" s="2">
        <v>267.96181539999998</v>
      </c>
      <c r="N162" s="2">
        <v>181.71144219999999</v>
      </c>
      <c r="O162" s="2">
        <v>384.33404830000001</v>
      </c>
      <c r="P162" s="2">
        <v>304.9055922</v>
      </c>
      <c r="Q162" s="2">
        <v>411.62144549999999</v>
      </c>
    </row>
    <row r="163" spans="1:17" ht="19.5" customHeight="1">
      <c r="A163" s="2" t="s">
        <v>656</v>
      </c>
      <c r="B163" s="2">
        <v>622</v>
      </c>
      <c r="C163" s="2">
        <v>222</v>
      </c>
      <c r="D163" s="2" t="s">
        <v>657</v>
      </c>
      <c r="E163" s="2" t="s">
        <v>658</v>
      </c>
      <c r="F163" s="2" t="s">
        <v>659</v>
      </c>
      <c r="G163" s="2" t="s">
        <v>660</v>
      </c>
      <c r="H163" s="2" t="s">
        <v>661</v>
      </c>
      <c r="I163" s="2">
        <v>0</v>
      </c>
      <c r="J163" s="2">
        <v>0</v>
      </c>
      <c r="K163" s="2">
        <v>0</v>
      </c>
      <c r="L163" s="2">
        <v>36.643459139999997</v>
      </c>
      <c r="M163" s="2">
        <v>16.747613470000001</v>
      </c>
      <c r="N163" s="2">
        <v>0</v>
      </c>
      <c r="O163" s="2">
        <v>0</v>
      </c>
      <c r="P163" s="2">
        <v>0</v>
      </c>
      <c r="Q163" s="2">
        <v>0</v>
      </c>
    </row>
    <row r="164" spans="1:17" ht="19.5" customHeight="1">
      <c r="A164" s="2" t="s">
        <v>662</v>
      </c>
      <c r="B164" s="2">
        <v>10183</v>
      </c>
      <c r="C164" s="2">
        <v>721</v>
      </c>
      <c r="D164" s="2" t="s">
        <v>663</v>
      </c>
      <c r="E164" s="2" t="s">
        <v>664</v>
      </c>
      <c r="F164" s="2" t="s">
        <v>665</v>
      </c>
      <c r="G164" s="2" t="s">
        <v>666</v>
      </c>
      <c r="H164" s="2" t="s">
        <v>667</v>
      </c>
      <c r="I164" s="2">
        <v>992.92384649999997</v>
      </c>
      <c r="J164" s="2">
        <v>1217.326022</v>
      </c>
      <c r="K164" s="2">
        <v>1173.30726</v>
      </c>
      <c r="L164" s="2">
        <v>677.90399409999998</v>
      </c>
      <c r="M164" s="2">
        <v>962.98777419999999</v>
      </c>
      <c r="N164" s="2">
        <v>880.60160470000005</v>
      </c>
      <c r="O164" s="2">
        <v>1177.7978900000001</v>
      </c>
      <c r="P164" s="2">
        <v>1400.3071640000001</v>
      </c>
      <c r="Q164" s="2">
        <v>1200.562549</v>
      </c>
    </row>
    <row r="165" spans="1:17" ht="19.5" customHeight="1">
      <c r="A165" s="2" t="s">
        <v>668</v>
      </c>
      <c r="B165" s="2">
        <v>4086</v>
      </c>
      <c r="C165" s="2">
        <v>398</v>
      </c>
      <c r="D165" s="2" t="s">
        <v>663</v>
      </c>
      <c r="E165" s="2" t="s">
        <v>669</v>
      </c>
      <c r="F165" s="2" t="s">
        <v>670</v>
      </c>
      <c r="G165" s="2" t="s">
        <v>671</v>
      </c>
      <c r="H165" s="2" t="s">
        <v>667</v>
      </c>
      <c r="I165" s="2">
        <v>100.5492503</v>
      </c>
      <c r="J165" s="2">
        <v>77.179171449999998</v>
      </c>
      <c r="K165" s="2">
        <v>48.887802489999999</v>
      </c>
      <c r="L165" s="2">
        <v>0</v>
      </c>
      <c r="M165" s="2">
        <v>83.738067330000007</v>
      </c>
      <c r="N165" s="2">
        <v>111.82242599999999</v>
      </c>
      <c r="O165" s="2">
        <v>173.5702154</v>
      </c>
      <c r="P165" s="2">
        <v>90.342397689999999</v>
      </c>
      <c r="Q165" s="2">
        <v>80.037503290000004</v>
      </c>
    </row>
    <row r="166" spans="1:17" ht="19.5" customHeight="1">
      <c r="A166" s="2" t="s">
        <v>672</v>
      </c>
      <c r="B166" s="2">
        <v>1483</v>
      </c>
      <c r="C166" s="2">
        <v>300</v>
      </c>
      <c r="D166" s="2" t="s">
        <v>663</v>
      </c>
      <c r="E166" s="2" t="s">
        <v>673</v>
      </c>
      <c r="F166" s="2">
        <v>12</v>
      </c>
      <c r="G166" s="2">
        <v>345</v>
      </c>
      <c r="H166" s="2" t="s">
        <v>667</v>
      </c>
      <c r="I166" s="2">
        <v>0</v>
      </c>
      <c r="J166" s="2">
        <v>42.097729880000003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</row>
    <row r="167" spans="1:17" ht="19.5" customHeight="1">
      <c r="A167" s="2" t="s">
        <v>674</v>
      </c>
      <c r="B167" s="2">
        <v>6742</v>
      </c>
      <c r="C167" s="2">
        <v>210</v>
      </c>
      <c r="D167" s="2" t="s">
        <v>675</v>
      </c>
      <c r="E167" s="2" t="s">
        <v>676</v>
      </c>
      <c r="F167" s="2">
        <v>2</v>
      </c>
      <c r="G167" s="2">
        <v>773</v>
      </c>
      <c r="H167" s="2" t="s">
        <v>677</v>
      </c>
      <c r="I167" s="2">
        <v>0</v>
      </c>
      <c r="J167" s="2">
        <v>7.0162883130000004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</row>
    <row r="168" spans="1:17" ht="19.5" customHeight="1">
      <c r="A168" s="2" t="s">
        <v>678</v>
      </c>
      <c r="B168" s="2">
        <v>394</v>
      </c>
      <c r="C168" s="2">
        <v>280</v>
      </c>
      <c r="D168" s="2" t="s">
        <v>675</v>
      </c>
      <c r="E168" s="2" t="s">
        <v>679</v>
      </c>
      <c r="F168" s="2" t="s">
        <v>680</v>
      </c>
      <c r="G168" s="2">
        <v>277239244</v>
      </c>
      <c r="H168" s="2" t="s">
        <v>677</v>
      </c>
      <c r="I168" s="2">
        <v>12.568656280000001</v>
      </c>
      <c r="J168" s="2">
        <v>28.065153250000002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</row>
    <row r="169" spans="1:17" ht="19.5" customHeight="1">
      <c r="A169" s="2" t="s">
        <v>681</v>
      </c>
      <c r="B169" s="2">
        <v>2838</v>
      </c>
      <c r="C169" s="2">
        <v>57</v>
      </c>
      <c r="D169" s="2" t="s">
        <v>675</v>
      </c>
      <c r="E169" s="2" t="s">
        <v>682</v>
      </c>
      <c r="F169" s="2" t="s">
        <v>683</v>
      </c>
      <c r="G169" s="2" t="s">
        <v>684</v>
      </c>
      <c r="H169" s="2" t="s">
        <v>677</v>
      </c>
      <c r="I169" s="2">
        <v>8.3791041899999996</v>
      </c>
      <c r="J169" s="2">
        <v>38.589585720000002</v>
      </c>
      <c r="K169" s="2">
        <v>20.95191535</v>
      </c>
      <c r="L169" s="2">
        <v>0</v>
      </c>
      <c r="M169" s="2">
        <v>0</v>
      </c>
      <c r="N169" s="2">
        <v>55.911212990000003</v>
      </c>
      <c r="O169" s="2">
        <v>0</v>
      </c>
      <c r="P169" s="2">
        <v>56.463998549999999</v>
      </c>
      <c r="Q169" s="2">
        <v>45.735716160000003</v>
      </c>
    </row>
    <row r="170" spans="1:17" ht="19.5" customHeight="1">
      <c r="A170" s="2" t="s">
        <v>685</v>
      </c>
      <c r="B170" s="2">
        <v>205</v>
      </c>
      <c r="C170" s="2">
        <v>205</v>
      </c>
      <c r="D170" s="2" t="s">
        <v>686</v>
      </c>
      <c r="E170" s="2" t="s">
        <v>687</v>
      </c>
      <c r="F170" s="2">
        <v>2</v>
      </c>
      <c r="G170" s="2">
        <v>17</v>
      </c>
      <c r="H170" s="2" t="s">
        <v>65</v>
      </c>
      <c r="I170" s="2">
        <v>0</v>
      </c>
      <c r="J170" s="2">
        <v>0</v>
      </c>
      <c r="K170" s="2">
        <v>0</v>
      </c>
      <c r="L170" s="2">
        <v>0</v>
      </c>
      <c r="M170" s="2">
        <v>16.747613470000001</v>
      </c>
      <c r="N170" s="2">
        <v>0</v>
      </c>
      <c r="O170" s="2">
        <v>0</v>
      </c>
      <c r="P170" s="2">
        <v>0</v>
      </c>
      <c r="Q170" s="2">
        <v>0</v>
      </c>
    </row>
    <row r="171" spans="1:17" ht="19.5" customHeight="1">
      <c r="A171" s="2" t="s">
        <v>688</v>
      </c>
      <c r="B171" s="2">
        <v>22154</v>
      </c>
      <c r="C171" s="2">
        <v>255</v>
      </c>
      <c r="D171" s="2" t="s">
        <v>689</v>
      </c>
      <c r="E171" s="2" t="s">
        <v>690</v>
      </c>
      <c r="F171" s="2" t="s">
        <v>691</v>
      </c>
      <c r="G171" s="2" t="s">
        <v>692</v>
      </c>
      <c r="H171" s="2" t="s">
        <v>693</v>
      </c>
      <c r="I171" s="2">
        <v>0</v>
      </c>
      <c r="J171" s="2">
        <v>17.540720780000001</v>
      </c>
      <c r="K171" s="2">
        <v>0</v>
      </c>
      <c r="L171" s="2">
        <v>0</v>
      </c>
      <c r="M171" s="2">
        <v>41.869033659999999</v>
      </c>
      <c r="N171" s="2">
        <v>0</v>
      </c>
      <c r="O171" s="2">
        <v>37.193617580000002</v>
      </c>
      <c r="P171" s="2">
        <v>0</v>
      </c>
      <c r="Q171" s="2">
        <v>22.867858080000001</v>
      </c>
    </row>
    <row r="172" spans="1:17" ht="19.5" customHeight="1">
      <c r="A172" s="2" t="s">
        <v>694</v>
      </c>
      <c r="B172" s="2">
        <v>13139</v>
      </c>
      <c r="C172" s="2">
        <v>290</v>
      </c>
      <c r="D172" s="2" t="s">
        <v>689</v>
      </c>
      <c r="E172" s="2" t="s">
        <v>695</v>
      </c>
      <c r="F172" s="2" t="s">
        <v>696</v>
      </c>
      <c r="G172" s="2" t="s">
        <v>697</v>
      </c>
      <c r="H172" s="2" t="s">
        <v>693</v>
      </c>
      <c r="I172" s="2">
        <v>0</v>
      </c>
      <c r="J172" s="2">
        <v>10.524432470000001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</row>
    <row r="173" spans="1:17" ht="19.5" customHeight="1">
      <c r="A173" s="2" t="s">
        <v>698</v>
      </c>
      <c r="B173" s="2">
        <v>8969</v>
      </c>
      <c r="C173" s="2">
        <v>150</v>
      </c>
      <c r="D173" s="2" t="s">
        <v>689</v>
      </c>
      <c r="E173" s="2" t="s">
        <v>699</v>
      </c>
      <c r="F173" s="2" t="s">
        <v>700</v>
      </c>
      <c r="G173" s="2" t="s">
        <v>701</v>
      </c>
      <c r="H173" s="2" t="s">
        <v>693</v>
      </c>
      <c r="I173" s="2">
        <v>0</v>
      </c>
      <c r="J173" s="2">
        <v>0</v>
      </c>
      <c r="K173" s="2">
        <v>34.919858920000003</v>
      </c>
      <c r="L173" s="2">
        <v>0</v>
      </c>
      <c r="M173" s="2">
        <v>0</v>
      </c>
      <c r="N173" s="2">
        <v>0</v>
      </c>
      <c r="O173" s="2">
        <v>0</v>
      </c>
      <c r="P173" s="2">
        <v>22.585599420000001</v>
      </c>
      <c r="Q173" s="2">
        <v>0</v>
      </c>
    </row>
    <row r="174" spans="1:17" ht="19.5" customHeight="1">
      <c r="A174" s="2" t="s">
        <v>702</v>
      </c>
      <c r="B174" s="2">
        <v>502</v>
      </c>
      <c r="C174" s="2">
        <v>332</v>
      </c>
      <c r="D174" s="2" t="s">
        <v>703</v>
      </c>
      <c r="E174" s="2" t="s">
        <v>704</v>
      </c>
      <c r="F174" s="2" t="s">
        <v>705</v>
      </c>
      <c r="G174" s="2" t="s">
        <v>706</v>
      </c>
      <c r="H174" s="2" t="s">
        <v>707</v>
      </c>
      <c r="I174" s="2">
        <v>62.843281419999997</v>
      </c>
      <c r="J174" s="2">
        <v>14.032576629999999</v>
      </c>
      <c r="K174" s="2">
        <v>55.871774279999997</v>
      </c>
      <c r="L174" s="2">
        <v>18.321729569999999</v>
      </c>
      <c r="M174" s="2">
        <v>0</v>
      </c>
      <c r="N174" s="2">
        <v>83.866819489999997</v>
      </c>
      <c r="O174" s="2">
        <v>0</v>
      </c>
      <c r="P174" s="2">
        <v>0</v>
      </c>
      <c r="Q174" s="2">
        <v>0</v>
      </c>
    </row>
    <row r="175" spans="1:17" ht="19.5" customHeight="1">
      <c r="A175" s="2" t="s">
        <v>708</v>
      </c>
      <c r="B175" s="2">
        <v>660</v>
      </c>
      <c r="C175" s="2">
        <v>154</v>
      </c>
      <c r="D175" s="2" t="s">
        <v>703</v>
      </c>
      <c r="E175" s="2" t="s">
        <v>709</v>
      </c>
      <c r="F175" s="2" t="s">
        <v>710</v>
      </c>
      <c r="G175" s="2" t="s">
        <v>711</v>
      </c>
      <c r="H175" s="2" t="s">
        <v>707</v>
      </c>
      <c r="I175" s="2">
        <v>29.326864659999998</v>
      </c>
      <c r="J175" s="2">
        <v>31.573297409999999</v>
      </c>
      <c r="K175" s="2">
        <v>55.871774279999997</v>
      </c>
      <c r="L175" s="2">
        <v>0</v>
      </c>
      <c r="M175" s="2">
        <v>33.495226930000001</v>
      </c>
      <c r="N175" s="2">
        <v>0</v>
      </c>
      <c r="O175" s="2">
        <v>37.193617580000002</v>
      </c>
      <c r="P175" s="2">
        <v>0</v>
      </c>
      <c r="Q175" s="2">
        <v>22.867858080000001</v>
      </c>
    </row>
    <row r="176" spans="1:17" ht="19.5" customHeight="1">
      <c r="A176" s="2" t="s">
        <v>712</v>
      </c>
      <c r="B176" s="2">
        <v>6729</v>
      </c>
      <c r="C176" s="2">
        <v>330</v>
      </c>
      <c r="D176" s="2" t="s">
        <v>713</v>
      </c>
      <c r="E176" s="2" t="s">
        <v>714</v>
      </c>
      <c r="F176" s="2" t="s">
        <v>345</v>
      </c>
      <c r="G176" s="2" t="s">
        <v>715</v>
      </c>
      <c r="H176" s="2" t="s">
        <v>65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22.585599420000001</v>
      </c>
      <c r="Q176" s="2">
        <v>0</v>
      </c>
    </row>
    <row r="177" spans="1:17" ht="19.5" customHeight="1">
      <c r="A177" s="2" t="s">
        <v>716</v>
      </c>
      <c r="B177" s="2">
        <v>14804</v>
      </c>
      <c r="C177" s="2">
        <v>169</v>
      </c>
      <c r="D177" s="2" t="s">
        <v>713</v>
      </c>
      <c r="E177" s="2" t="s">
        <v>717</v>
      </c>
      <c r="F177" s="2" t="s">
        <v>718</v>
      </c>
      <c r="G177" s="2" t="s">
        <v>719</v>
      </c>
      <c r="H177" s="2" t="s">
        <v>65</v>
      </c>
      <c r="I177" s="2">
        <v>20.947760469999999</v>
      </c>
      <c r="J177" s="2">
        <v>17.540720780000001</v>
      </c>
      <c r="K177" s="2">
        <v>48.887802489999999</v>
      </c>
      <c r="L177" s="2">
        <v>0</v>
      </c>
      <c r="M177" s="2">
        <v>25.121420199999999</v>
      </c>
      <c r="N177" s="2">
        <v>0</v>
      </c>
      <c r="O177" s="2">
        <v>37.193617580000002</v>
      </c>
      <c r="P177" s="2">
        <v>22.585599420000001</v>
      </c>
      <c r="Q177" s="2">
        <v>0</v>
      </c>
    </row>
    <row r="178" spans="1:17" ht="19.5" customHeight="1">
      <c r="A178" s="2" t="s">
        <v>720</v>
      </c>
      <c r="B178" s="2">
        <v>8245</v>
      </c>
      <c r="C178" s="2">
        <v>371</v>
      </c>
      <c r="D178" s="2" t="s">
        <v>713</v>
      </c>
      <c r="E178" s="2" t="s">
        <v>721</v>
      </c>
      <c r="F178" s="2" t="s">
        <v>722</v>
      </c>
      <c r="G178" s="2" t="s">
        <v>723</v>
      </c>
      <c r="H178" s="2" t="s">
        <v>65</v>
      </c>
      <c r="I178" s="2">
        <v>12.568656280000001</v>
      </c>
      <c r="J178" s="2">
        <v>59.638450659999997</v>
      </c>
      <c r="K178" s="2">
        <v>13.967943569999999</v>
      </c>
      <c r="L178" s="2">
        <v>45.804323930000002</v>
      </c>
      <c r="M178" s="2">
        <v>58.616647129999997</v>
      </c>
      <c r="N178" s="2">
        <v>69.889016240000004</v>
      </c>
      <c r="O178" s="2">
        <v>0</v>
      </c>
      <c r="P178" s="2">
        <v>90.342397689999999</v>
      </c>
      <c r="Q178" s="2">
        <v>0</v>
      </c>
    </row>
    <row r="179" spans="1:17" ht="19.5" customHeight="1">
      <c r="A179" s="2" t="s">
        <v>724</v>
      </c>
      <c r="B179" s="2">
        <v>8807</v>
      </c>
      <c r="C179" s="2">
        <v>242</v>
      </c>
      <c r="D179" s="2" t="s">
        <v>713</v>
      </c>
      <c r="E179" s="2" t="s">
        <v>725</v>
      </c>
      <c r="F179" s="2" t="s">
        <v>726</v>
      </c>
      <c r="G179" s="2" t="s">
        <v>727</v>
      </c>
      <c r="H179" s="2" t="s">
        <v>65</v>
      </c>
      <c r="I179" s="2">
        <v>20.947760469999999</v>
      </c>
      <c r="J179" s="2">
        <v>17.540720780000001</v>
      </c>
      <c r="K179" s="2">
        <v>13.967943569999999</v>
      </c>
      <c r="L179" s="2">
        <v>27.48259436</v>
      </c>
      <c r="M179" s="2">
        <v>33.495226930000001</v>
      </c>
      <c r="N179" s="2">
        <v>0</v>
      </c>
      <c r="O179" s="2">
        <v>24.795745050000001</v>
      </c>
      <c r="P179" s="2">
        <v>33.878399129999998</v>
      </c>
      <c r="Q179" s="2">
        <v>0</v>
      </c>
    </row>
    <row r="180" spans="1:17" ht="19.5" customHeight="1">
      <c r="A180" s="2" t="s">
        <v>728</v>
      </c>
      <c r="B180" s="2">
        <v>2387</v>
      </c>
      <c r="C180" s="2">
        <v>177</v>
      </c>
      <c r="D180" s="2" t="s">
        <v>729</v>
      </c>
      <c r="E180" s="2" t="s">
        <v>730</v>
      </c>
      <c r="F180" s="2" t="s">
        <v>731</v>
      </c>
      <c r="G180" s="2" t="s">
        <v>732</v>
      </c>
      <c r="H180" s="2" t="s">
        <v>733</v>
      </c>
      <c r="I180" s="2">
        <v>113.1179066</v>
      </c>
      <c r="J180" s="2">
        <v>59.638450659999997</v>
      </c>
      <c r="K180" s="2">
        <v>104.7595768</v>
      </c>
      <c r="L180" s="2">
        <v>0</v>
      </c>
      <c r="M180" s="2">
        <v>33.495226930000001</v>
      </c>
      <c r="N180" s="2">
        <v>97.844622740000005</v>
      </c>
      <c r="O180" s="2">
        <v>49.591490100000001</v>
      </c>
      <c r="P180" s="2">
        <v>101.6351974</v>
      </c>
      <c r="Q180" s="2">
        <v>0</v>
      </c>
    </row>
    <row r="181" spans="1:17" ht="19.5" customHeight="1">
      <c r="A181" s="2" t="s">
        <v>734</v>
      </c>
      <c r="B181" s="2">
        <v>7030</v>
      </c>
      <c r="C181" s="2">
        <v>279</v>
      </c>
      <c r="D181" s="2" t="s">
        <v>735</v>
      </c>
      <c r="E181" s="2" t="s">
        <v>736</v>
      </c>
      <c r="F181" s="2">
        <v>2</v>
      </c>
      <c r="G181" s="2">
        <v>15</v>
      </c>
      <c r="H181" s="2" t="s">
        <v>65</v>
      </c>
      <c r="I181" s="2">
        <v>0</v>
      </c>
      <c r="J181" s="2">
        <v>0</v>
      </c>
      <c r="K181" s="2">
        <v>13.967943569999999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</row>
    <row r="182" spans="1:17" ht="19.5" customHeight="1">
      <c r="A182" s="2" t="s">
        <v>737</v>
      </c>
      <c r="B182" s="2">
        <v>18739</v>
      </c>
      <c r="C182" s="2">
        <v>250</v>
      </c>
      <c r="D182" s="2" t="s">
        <v>735</v>
      </c>
      <c r="E182" s="2" t="s">
        <v>738</v>
      </c>
      <c r="F182" s="2" t="s">
        <v>739</v>
      </c>
      <c r="G182" s="2" t="s">
        <v>740</v>
      </c>
      <c r="H182" s="2" t="s">
        <v>65</v>
      </c>
      <c r="I182" s="2">
        <v>37.705968849999998</v>
      </c>
      <c r="J182" s="2">
        <v>10.524432470000001</v>
      </c>
      <c r="K182" s="2">
        <v>13.967943569999999</v>
      </c>
      <c r="L182" s="2">
        <v>0</v>
      </c>
      <c r="M182" s="2">
        <v>25.121420199999999</v>
      </c>
      <c r="N182" s="2">
        <v>0</v>
      </c>
      <c r="O182" s="2">
        <v>24.795745050000001</v>
      </c>
      <c r="P182" s="2">
        <v>0</v>
      </c>
      <c r="Q182" s="2">
        <v>0</v>
      </c>
    </row>
    <row r="183" spans="1:17" ht="19.5" customHeight="1">
      <c r="A183" s="2" t="s">
        <v>741</v>
      </c>
      <c r="B183" s="2">
        <v>63143</v>
      </c>
      <c r="C183" s="2">
        <v>238</v>
      </c>
      <c r="D183" s="2" t="s">
        <v>735</v>
      </c>
      <c r="E183" s="2" t="s">
        <v>742</v>
      </c>
      <c r="F183" s="2" t="s">
        <v>743</v>
      </c>
      <c r="G183" s="2" t="s">
        <v>744</v>
      </c>
      <c r="H183" s="2" t="s">
        <v>65</v>
      </c>
      <c r="I183" s="2">
        <v>12.568656280000001</v>
      </c>
      <c r="J183" s="2">
        <v>21.048864940000001</v>
      </c>
      <c r="K183" s="2">
        <v>27.935887139999998</v>
      </c>
      <c r="L183" s="2">
        <v>0</v>
      </c>
      <c r="M183" s="2">
        <v>0</v>
      </c>
      <c r="N183" s="2">
        <v>0</v>
      </c>
      <c r="O183" s="2">
        <v>0</v>
      </c>
      <c r="P183" s="2">
        <v>67.756798270000004</v>
      </c>
      <c r="Q183" s="2">
        <v>0</v>
      </c>
    </row>
    <row r="184" spans="1:17" ht="19.5" customHeight="1">
      <c r="A184" s="2" t="s">
        <v>745</v>
      </c>
      <c r="B184" s="2">
        <v>44525</v>
      </c>
      <c r="C184" s="2">
        <v>339</v>
      </c>
      <c r="D184" s="2" t="s">
        <v>735</v>
      </c>
      <c r="E184" s="2" t="s">
        <v>746</v>
      </c>
      <c r="F184" s="2" t="s">
        <v>747</v>
      </c>
      <c r="G184" s="2" t="s">
        <v>748</v>
      </c>
      <c r="H184" s="2" t="s">
        <v>65</v>
      </c>
      <c r="I184" s="2">
        <v>50.274625139999998</v>
      </c>
      <c r="J184" s="2">
        <v>0</v>
      </c>
      <c r="K184" s="2">
        <v>55.871774279999997</v>
      </c>
      <c r="L184" s="2">
        <v>91.608647860000005</v>
      </c>
      <c r="M184" s="2">
        <v>83.738067330000007</v>
      </c>
      <c r="N184" s="2">
        <v>111.82242599999999</v>
      </c>
      <c r="O184" s="2">
        <v>99.182980200000003</v>
      </c>
      <c r="P184" s="2">
        <v>90.342397689999999</v>
      </c>
      <c r="Q184" s="2">
        <v>68.603574249999994</v>
      </c>
    </row>
    <row r="185" spans="1:17" ht="19.5" customHeight="1">
      <c r="A185" s="2" t="s">
        <v>749</v>
      </c>
      <c r="B185" s="2">
        <v>3216</v>
      </c>
      <c r="C185" s="2">
        <v>469</v>
      </c>
      <c r="D185" s="2" t="s">
        <v>750</v>
      </c>
      <c r="E185" s="2" t="s">
        <v>751</v>
      </c>
      <c r="F185" s="2" t="s">
        <v>752</v>
      </c>
      <c r="G185" s="2" t="s">
        <v>753</v>
      </c>
      <c r="H185" s="2" t="s">
        <v>754</v>
      </c>
      <c r="I185" s="2">
        <v>4390.6505960000004</v>
      </c>
      <c r="J185" s="2">
        <v>4202.7566999999999</v>
      </c>
      <c r="K185" s="2">
        <v>3408.1782309999999</v>
      </c>
      <c r="L185" s="2">
        <v>3664.345914</v>
      </c>
      <c r="M185" s="2">
        <v>4362.7533080000003</v>
      </c>
      <c r="N185" s="2">
        <v>2697.7160269999999</v>
      </c>
      <c r="O185" s="2">
        <v>3806.1468650000002</v>
      </c>
      <c r="P185" s="2">
        <v>5431.8366610000003</v>
      </c>
      <c r="Q185" s="2">
        <v>3944.7055190000001</v>
      </c>
    </row>
    <row r="186" spans="1:17" ht="19.5" customHeight="1">
      <c r="A186" s="2" t="s">
        <v>755</v>
      </c>
      <c r="B186" s="2">
        <v>3377</v>
      </c>
      <c r="C186" s="2">
        <v>302</v>
      </c>
      <c r="D186" s="2" t="s">
        <v>750</v>
      </c>
      <c r="E186" s="2" t="s">
        <v>756</v>
      </c>
      <c r="F186" s="2" t="s">
        <v>757</v>
      </c>
      <c r="G186" s="2">
        <v>502746203256</v>
      </c>
      <c r="H186" s="2" t="s">
        <v>754</v>
      </c>
      <c r="I186" s="2">
        <v>12.568656280000001</v>
      </c>
      <c r="J186" s="2">
        <v>17.540720780000001</v>
      </c>
      <c r="K186" s="2">
        <v>0</v>
      </c>
      <c r="L186" s="2">
        <v>45.804323930000002</v>
      </c>
      <c r="M186" s="2">
        <v>0</v>
      </c>
      <c r="N186" s="2">
        <v>0</v>
      </c>
      <c r="O186" s="2">
        <v>0</v>
      </c>
      <c r="P186" s="2">
        <v>56.463998549999999</v>
      </c>
      <c r="Q186" s="2">
        <v>0</v>
      </c>
    </row>
    <row r="187" spans="1:17" ht="19.5" customHeight="1">
      <c r="A187" s="2" t="s">
        <v>758</v>
      </c>
      <c r="B187" s="2">
        <v>2012</v>
      </c>
      <c r="C187" s="2">
        <v>142</v>
      </c>
      <c r="D187" s="2" t="s">
        <v>750</v>
      </c>
      <c r="E187" s="2" t="s">
        <v>759</v>
      </c>
      <c r="F187" s="2" t="s">
        <v>760</v>
      </c>
      <c r="G187" s="2" t="s">
        <v>761</v>
      </c>
      <c r="H187" s="2" t="s">
        <v>754</v>
      </c>
      <c r="I187" s="2">
        <v>62.843281419999997</v>
      </c>
      <c r="J187" s="2">
        <v>24.557009099999998</v>
      </c>
      <c r="K187" s="2">
        <v>0</v>
      </c>
      <c r="L187" s="2">
        <v>54.96518871</v>
      </c>
      <c r="M187" s="2">
        <v>0</v>
      </c>
      <c r="N187" s="2">
        <v>0</v>
      </c>
      <c r="O187" s="2">
        <v>0</v>
      </c>
      <c r="P187" s="2">
        <v>0</v>
      </c>
      <c r="Q187" s="2">
        <v>22.867858080000001</v>
      </c>
    </row>
    <row r="188" spans="1:17" ht="19.5" customHeight="1">
      <c r="A188" s="2" t="s">
        <v>762</v>
      </c>
      <c r="B188" s="2">
        <v>3721</v>
      </c>
      <c r="C188" s="2">
        <v>233</v>
      </c>
      <c r="D188" s="2" t="s">
        <v>750</v>
      </c>
      <c r="E188" s="2" t="s">
        <v>763</v>
      </c>
      <c r="F188" s="2">
        <v>3</v>
      </c>
      <c r="G188" s="2">
        <v>41</v>
      </c>
      <c r="H188" s="2" t="s">
        <v>754</v>
      </c>
      <c r="I188" s="2">
        <v>0</v>
      </c>
      <c r="J188" s="2">
        <v>10.524432470000001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</row>
    <row r="189" spans="1:17" ht="19.5" customHeight="1">
      <c r="A189" s="2" t="s">
        <v>764</v>
      </c>
      <c r="B189" s="2">
        <v>14087</v>
      </c>
      <c r="C189" s="2">
        <v>363</v>
      </c>
      <c r="D189" s="2" t="s">
        <v>765</v>
      </c>
      <c r="E189" s="2" t="s">
        <v>766</v>
      </c>
      <c r="F189" s="2" t="s">
        <v>767</v>
      </c>
      <c r="G189" s="2" t="s">
        <v>768</v>
      </c>
      <c r="H189" s="2" t="s">
        <v>769</v>
      </c>
      <c r="I189" s="2">
        <v>0</v>
      </c>
      <c r="J189" s="2">
        <v>10.524432470000001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68.603574249999994</v>
      </c>
    </row>
    <row r="190" spans="1:17" ht="19.5" customHeight="1">
      <c r="A190" s="2" t="s">
        <v>770</v>
      </c>
      <c r="B190" s="2">
        <v>18361</v>
      </c>
      <c r="C190" s="2">
        <v>203</v>
      </c>
      <c r="D190" s="2" t="s">
        <v>765</v>
      </c>
      <c r="E190" s="2" t="s">
        <v>771</v>
      </c>
      <c r="F190" s="2" t="s">
        <v>772</v>
      </c>
      <c r="G190" s="2" t="s">
        <v>773</v>
      </c>
      <c r="H190" s="2" t="s">
        <v>769</v>
      </c>
      <c r="I190" s="2">
        <v>20.947760469999999</v>
      </c>
      <c r="J190" s="2">
        <v>0</v>
      </c>
      <c r="K190" s="2">
        <v>0</v>
      </c>
      <c r="L190" s="2">
        <v>0</v>
      </c>
      <c r="M190" s="2">
        <v>33.495226930000001</v>
      </c>
      <c r="N190" s="2">
        <v>0</v>
      </c>
      <c r="O190" s="2">
        <v>0</v>
      </c>
      <c r="P190" s="2">
        <v>22.585599420000001</v>
      </c>
      <c r="Q190" s="2">
        <v>22.867858080000001</v>
      </c>
    </row>
    <row r="191" spans="1:17" ht="19.5" customHeight="1">
      <c r="A191" s="2" t="s">
        <v>774</v>
      </c>
      <c r="B191" s="2">
        <v>31267</v>
      </c>
      <c r="C191" s="2">
        <v>325</v>
      </c>
      <c r="D191" s="2" t="s">
        <v>765</v>
      </c>
      <c r="E191" s="2" t="s">
        <v>775</v>
      </c>
      <c r="F191" s="2" t="s">
        <v>776</v>
      </c>
      <c r="G191" s="2" t="s">
        <v>777</v>
      </c>
      <c r="H191" s="2" t="s">
        <v>769</v>
      </c>
      <c r="I191" s="2">
        <v>12.568656280000001</v>
      </c>
      <c r="J191" s="2">
        <v>21.048864940000001</v>
      </c>
      <c r="K191" s="2">
        <v>41.903830710000001</v>
      </c>
      <c r="L191" s="2">
        <v>0</v>
      </c>
      <c r="M191" s="2">
        <v>58.616647129999997</v>
      </c>
      <c r="N191" s="2">
        <v>0</v>
      </c>
      <c r="O191" s="2">
        <v>0</v>
      </c>
      <c r="P191" s="2">
        <v>56.463998549999999</v>
      </c>
      <c r="Q191" s="2">
        <v>0</v>
      </c>
    </row>
    <row r="192" spans="1:17" ht="19.5" customHeight="1">
      <c r="A192" s="2" t="s">
        <v>778</v>
      </c>
      <c r="B192" s="2">
        <v>8372</v>
      </c>
      <c r="C192" s="2">
        <v>307</v>
      </c>
      <c r="D192" s="2" t="s">
        <v>765</v>
      </c>
      <c r="E192" s="2" t="s">
        <v>779</v>
      </c>
      <c r="F192" s="2" t="s">
        <v>780</v>
      </c>
      <c r="G192" s="2" t="s">
        <v>781</v>
      </c>
      <c r="H192" s="2" t="s">
        <v>769</v>
      </c>
      <c r="I192" s="2">
        <v>8.3791041899999996</v>
      </c>
      <c r="J192" s="2">
        <v>0</v>
      </c>
      <c r="K192" s="2">
        <v>0</v>
      </c>
      <c r="L192" s="2">
        <v>0</v>
      </c>
      <c r="M192" s="2">
        <v>0</v>
      </c>
      <c r="N192" s="2">
        <v>41.933409750000003</v>
      </c>
      <c r="O192" s="2">
        <v>0</v>
      </c>
      <c r="P192" s="2">
        <v>0</v>
      </c>
      <c r="Q192" s="2">
        <v>22.867858080000001</v>
      </c>
    </row>
    <row r="193" spans="1:17" ht="19.5" customHeight="1">
      <c r="A193" s="2" t="s">
        <v>782</v>
      </c>
      <c r="B193" s="2">
        <v>21278</v>
      </c>
      <c r="C193" s="2">
        <v>122</v>
      </c>
      <c r="D193" s="2" t="s">
        <v>765</v>
      </c>
      <c r="E193" s="2" t="s">
        <v>783</v>
      </c>
      <c r="F193" s="2" t="s">
        <v>784</v>
      </c>
      <c r="G193" s="2" t="s">
        <v>785</v>
      </c>
      <c r="H193" s="2" t="s">
        <v>769</v>
      </c>
      <c r="I193" s="2">
        <v>0</v>
      </c>
      <c r="J193" s="2">
        <v>7.0162883130000004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</row>
    <row r="194" spans="1:17" ht="19.5" customHeight="1">
      <c r="A194" s="2" t="s">
        <v>786</v>
      </c>
      <c r="B194" s="2">
        <v>14016</v>
      </c>
      <c r="C194" s="2">
        <v>281</v>
      </c>
      <c r="D194" s="2" t="s">
        <v>765</v>
      </c>
      <c r="E194" s="2" t="s">
        <v>787</v>
      </c>
      <c r="F194" s="2" t="s">
        <v>700</v>
      </c>
      <c r="G194" s="2" t="s">
        <v>788</v>
      </c>
      <c r="H194" s="2" t="s">
        <v>769</v>
      </c>
      <c r="I194" s="2">
        <v>0</v>
      </c>
      <c r="J194" s="2">
        <v>0</v>
      </c>
      <c r="K194" s="2">
        <v>0</v>
      </c>
      <c r="L194" s="2">
        <v>18.321729569999999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</row>
    <row r="195" spans="1:17" ht="19.5" customHeight="1">
      <c r="A195" s="2" t="s">
        <v>789</v>
      </c>
      <c r="B195" s="2">
        <v>5814</v>
      </c>
      <c r="C195" s="2">
        <v>348</v>
      </c>
      <c r="D195" s="2" t="s">
        <v>765</v>
      </c>
      <c r="E195" s="2" t="s">
        <v>790</v>
      </c>
      <c r="F195" s="2" t="s">
        <v>791</v>
      </c>
      <c r="G195" s="2" t="s">
        <v>792</v>
      </c>
      <c r="H195" s="2" t="s">
        <v>769</v>
      </c>
      <c r="I195" s="2">
        <v>0</v>
      </c>
      <c r="J195" s="2">
        <v>0</v>
      </c>
      <c r="K195" s="2">
        <v>20.95191535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</row>
    <row r="196" spans="1:17" ht="19.5" customHeight="1">
      <c r="A196" s="2" t="s">
        <v>793</v>
      </c>
      <c r="B196" s="2">
        <v>6396</v>
      </c>
      <c r="C196" s="2">
        <v>159</v>
      </c>
      <c r="D196" s="2" t="s">
        <v>765</v>
      </c>
      <c r="E196" s="2" t="s">
        <v>794</v>
      </c>
      <c r="F196" s="2" t="s">
        <v>795</v>
      </c>
      <c r="G196" s="2" t="s">
        <v>796</v>
      </c>
      <c r="H196" s="2" t="s">
        <v>769</v>
      </c>
      <c r="I196" s="2">
        <v>20.947760469999999</v>
      </c>
      <c r="J196" s="2">
        <v>0</v>
      </c>
      <c r="K196" s="2">
        <v>41.903830710000001</v>
      </c>
      <c r="L196" s="2">
        <v>0</v>
      </c>
      <c r="M196" s="2">
        <v>0</v>
      </c>
      <c r="N196" s="2">
        <v>0</v>
      </c>
      <c r="O196" s="2">
        <v>61.989362630000002</v>
      </c>
      <c r="P196" s="2">
        <v>0</v>
      </c>
      <c r="Q196" s="2">
        <v>0</v>
      </c>
    </row>
    <row r="197" spans="1:17" ht="19.5" customHeight="1">
      <c r="A197" s="2" t="s">
        <v>797</v>
      </c>
      <c r="B197" s="2">
        <v>10626</v>
      </c>
      <c r="C197" s="2">
        <v>314</v>
      </c>
      <c r="D197" s="2" t="s">
        <v>765</v>
      </c>
      <c r="E197" s="2" t="s">
        <v>798</v>
      </c>
      <c r="F197" s="2" t="s">
        <v>799</v>
      </c>
      <c r="G197" s="2" t="s">
        <v>800</v>
      </c>
      <c r="H197" s="2" t="s">
        <v>769</v>
      </c>
      <c r="I197" s="2">
        <v>79.601489799999996</v>
      </c>
      <c r="J197" s="2">
        <v>105.24432470000001</v>
      </c>
      <c r="K197" s="2">
        <v>97.775604990000005</v>
      </c>
      <c r="L197" s="2">
        <v>109.9303774</v>
      </c>
      <c r="M197" s="2">
        <v>83.738067330000007</v>
      </c>
      <c r="N197" s="2">
        <v>153.75583570000001</v>
      </c>
      <c r="O197" s="2">
        <v>74.387235149999995</v>
      </c>
      <c r="P197" s="2">
        <v>33.878399129999998</v>
      </c>
      <c r="Q197" s="2">
        <v>102.9053614</v>
      </c>
    </row>
    <row r="198" spans="1:17" ht="19.5" customHeight="1">
      <c r="A198" s="2" t="s">
        <v>801</v>
      </c>
      <c r="B198" s="2">
        <v>22444</v>
      </c>
      <c r="C198" s="2">
        <v>275</v>
      </c>
      <c r="D198" s="2" t="s">
        <v>765</v>
      </c>
      <c r="E198" s="2" t="s">
        <v>802</v>
      </c>
      <c r="F198" s="2" t="s">
        <v>803</v>
      </c>
      <c r="G198" s="2" t="s">
        <v>804</v>
      </c>
      <c r="H198" s="2" t="s">
        <v>769</v>
      </c>
      <c r="I198" s="2">
        <v>0</v>
      </c>
      <c r="J198" s="2">
        <v>52.622162350000004</v>
      </c>
      <c r="K198" s="2">
        <v>55.871774279999997</v>
      </c>
      <c r="L198" s="2">
        <v>18.321729569999999</v>
      </c>
      <c r="M198" s="2">
        <v>16.747613470000001</v>
      </c>
      <c r="N198" s="2">
        <v>41.933409750000003</v>
      </c>
      <c r="O198" s="2">
        <v>0</v>
      </c>
      <c r="P198" s="2">
        <v>0</v>
      </c>
      <c r="Q198" s="2">
        <v>45.735716160000003</v>
      </c>
    </row>
    <row r="199" spans="1:17" ht="19.5" customHeight="1">
      <c r="A199" s="2" t="s">
        <v>805</v>
      </c>
      <c r="B199" s="2">
        <v>1542</v>
      </c>
      <c r="C199" s="2">
        <v>313</v>
      </c>
      <c r="D199" s="2" t="s">
        <v>765</v>
      </c>
      <c r="E199" s="2" t="s">
        <v>806</v>
      </c>
      <c r="F199" s="2" t="s">
        <v>395</v>
      </c>
      <c r="G199" s="2" t="s">
        <v>807</v>
      </c>
      <c r="H199" s="2" t="s">
        <v>769</v>
      </c>
      <c r="I199" s="2">
        <v>0</v>
      </c>
      <c r="J199" s="2">
        <v>0</v>
      </c>
      <c r="K199" s="2">
        <v>27.935887139999998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</row>
    <row r="200" spans="1:17" ht="19.5" customHeight="1">
      <c r="A200" s="2" t="s">
        <v>808</v>
      </c>
      <c r="B200" s="2">
        <v>9676</v>
      </c>
      <c r="C200" s="2">
        <v>203</v>
      </c>
      <c r="D200" s="2" t="s">
        <v>765</v>
      </c>
      <c r="E200" s="2" t="s">
        <v>809</v>
      </c>
      <c r="F200" s="2" t="s">
        <v>810</v>
      </c>
      <c r="G200" s="2" t="s">
        <v>811</v>
      </c>
      <c r="H200" s="2" t="s">
        <v>769</v>
      </c>
      <c r="I200" s="2">
        <v>33.516416759999998</v>
      </c>
      <c r="J200" s="2">
        <v>14.032576629999999</v>
      </c>
      <c r="K200" s="2">
        <v>34.919858920000003</v>
      </c>
      <c r="L200" s="2">
        <v>0</v>
      </c>
      <c r="M200" s="2">
        <v>16.747613470000001</v>
      </c>
      <c r="N200" s="2">
        <v>69.889016240000004</v>
      </c>
      <c r="O200" s="2">
        <v>37.193617580000002</v>
      </c>
      <c r="P200" s="2">
        <v>0</v>
      </c>
      <c r="Q200" s="2">
        <v>22.867858080000001</v>
      </c>
    </row>
    <row r="201" spans="1:17" ht="19.5" customHeight="1">
      <c r="A201" s="2" t="s">
        <v>812</v>
      </c>
      <c r="B201" s="2">
        <v>12569</v>
      </c>
      <c r="C201" s="2">
        <v>287</v>
      </c>
      <c r="D201" s="2" t="s">
        <v>765</v>
      </c>
      <c r="E201" s="2" t="s">
        <v>813</v>
      </c>
      <c r="F201" s="2" t="s">
        <v>814</v>
      </c>
      <c r="G201" s="2" t="s">
        <v>815</v>
      </c>
      <c r="H201" s="2" t="s">
        <v>769</v>
      </c>
      <c r="I201" s="2">
        <v>25.137312569999999</v>
      </c>
      <c r="J201" s="2">
        <v>10.524432470000001</v>
      </c>
      <c r="K201" s="2">
        <v>41.903830710000001</v>
      </c>
      <c r="L201" s="2">
        <v>0</v>
      </c>
      <c r="M201" s="2">
        <v>0</v>
      </c>
      <c r="N201" s="2">
        <v>41.933409750000003</v>
      </c>
      <c r="O201" s="2">
        <v>0</v>
      </c>
      <c r="P201" s="2">
        <v>0</v>
      </c>
      <c r="Q201" s="2">
        <v>45.735716160000003</v>
      </c>
    </row>
    <row r="202" spans="1:17" ht="19.5" customHeight="1">
      <c r="A202" s="2" t="s">
        <v>816</v>
      </c>
      <c r="B202" s="2">
        <v>1153</v>
      </c>
      <c r="C202" s="2">
        <v>282</v>
      </c>
      <c r="D202" s="2" t="s">
        <v>817</v>
      </c>
      <c r="E202" s="2" t="s">
        <v>818</v>
      </c>
      <c r="F202" s="2" t="s">
        <v>557</v>
      </c>
      <c r="G202" s="2">
        <v>402225</v>
      </c>
      <c r="H202" s="2" t="s">
        <v>65</v>
      </c>
      <c r="I202" s="2">
        <v>0</v>
      </c>
      <c r="J202" s="2">
        <v>10.524432470000001</v>
      </c>
      <c r="K202" s="2">
        <v>20.95191535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</row>
    <row r="203" spans="1:17" ht="19.5" customHeight="1">
      <c r="A203" s="2" t="s">
        <v>819</v>
      </c>
      <c r="B203" s="2">
        <v>6976</v>
      </c>
      <c r="C203" s="2">
        <v>211</v>
      </c>
      <c r="D203" s="2" t="s">
        <v>817</v>
      </c>
      <c r="E203" s="2" t="s">
        <v>820</v>
      </c>
      <c r="F203" s="2">
        <v>10</v>
      </c>
      <c r="G203" s="2">
        <v>2597</v>
      </c>
      <c r="H203" s="2" t="s">
        <v>65</v>
      </c>
      <c r="I203" s="2">
        <v>0</v>
      </c>
      <c r="J203" s="2">
        <v>35.081441570000003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</row>
    <row r="204" spans="1:17" ht="19.5" customHeight="1">
      <c r="A204" s="2" t="s">
        <v>821</v>
      </c>
      <c r="B204" s="2">
        <v>379</v>
      </c>
      <c r="C204" s="2">
        <v>290</v>
      </c>
      <c r="D204" s="2" t="s">
        <v>817</v>
      </c>
      <c r="E204" s="2" t="s">
        <v>822</v>
      </c>
      <c r="F204" s="2">
        <v>2</v>
      </c>
      <c r="G204" s="2">
        <v>350</v>
      </c>
      <c r="H204" s="2" t="s">
        <v>65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27.955606499999998</v>
      </c>
      <c r="O204" s="2">
        <v>0</v>
      </c>
      <c r="P204" s="2">
        <v>0</v>
      </c>
      <c r="Q204" s="2">
        <v>0</v>
      </c>
    </row>
    <row r="205" spans="1:17" ht="19.5" customHeight="1">
      <c r="A205" s="2" t="s">
        <v>823</v>
      </c>
      <c r="B205" s="2">
        <v>1885</v>
      </c>
      <c r="C205" s="2">
        <v>335</v>
      </c>
      <c r="D205" s="2" t="s">
        <v>817</v>
      </c>
      <c r="E205" s="2" t="s">
        <v>824</v>
      </c>
      <c r="F205" s="2" t="s">
        <v>825</v>
      </c>
      <c r="G205" s="2">
        <v>972924284</v>
      </c>
      <c r="H205" s="2" t="s">
        <v>65</v>
      </c>
      <c r="I205" s="2">
        <v>33.516416759999998</v>
      </c>
      <c r="J205" s="2">
        <v>7.0162883130000004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34.30178712</v>
      </c>
    </row>
    <row r="206" spans="1:17" ht="19.5" customHeight="1">
      <c r="A206" s="2" t="s">
        <v>826</v>
      </c>
      <c r="B206" s="2">
        <v>779</v>
      </c>
      <c r="C206" s="2">
        <v>213</v>
      </c>
      <c r="D206" s="2" t="s">
        <v>827</v>
      </c>
      <c r="E206" s="2" t="s">
        <v>828</v>
      </c>
      <c r="F206" s="2">
        <v>3</v>
      </c>
      <c r="G206" s="2">
        <v>16</v>
      </c>
      <c r="H206" s="2" t="s">
        <v>65</v>
      </c>
      <c r="I206" s="2">
        <v>0</v>
      </c>
      <c r="J206" s="2">
        <v>0</v>
      </c>
      <c r="K206" s="2">
        <v>20.95191535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</row>
    <row r="207" spans="1:17" ht="19.5" customHeight="1">
      <c r="A207" s="2" t="s">
        <v>829</v>
      </c>
      <c r="B207" s="2">
        <v>762</v>
      </c>
      <c r="C207" s="2">
        <v>256</v>
      </c>
      <c r="D207" s="2" t="s">
        <v>827</v>
      </c>
      <c r="E207" s="2" t="s">
        <v>830</v>
      </c>
      <c r="F207" s="2">
        <v>3</v>
      </c>
      <c r="G207" s="2">
        <v>83</v>
      </c>
      <c r="H207" s="2" t="s">
        <v>65</v>
      </c>
      <c r="I207" s="2">
        <v>12.568656280000001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</row>
    <row r="208" spans="1:17" ht="19.5" customHeight="1">
      <c r="A208" s="2" t="s">
        <v>831</v>
      </c>
      <c r="B208" s="2">
        <v>27272</v>
      </c>
      <c r="C208" s="2">
        <v>121</v>
      </c>
      <c r="D208" s="2" t="s">
        <v>827</v>
      </c>
      <c r="E208" s="2" t="s">
        <v>832</v>
      </c>
      <c r="F208" s="2">
        <v>2</v>
      </c>
      <c r="G208" s="2">
        <v>131</v>
      </c>
      <c r="H208" s="2" t="s">
        <v>65</v>
      </c>
      <c r="I208" s="2">
        <v>8.3791041899999996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</row>
    <row r="209" spans="1:17" ht="19.5" customHeight="1">
      <c r="A209" s="2" t="s">
        <v>833</v>
      </c>
      <c r="B209" s="2">
        <v>23662</v>
      </c>
      <c r="C209" s="2">
        <v>388</v>
      </c>
      <c r="D209" s="2" t="s">
        <v>827</v>
      </c>
      <c r="E209" s="2" t="s">
        <v>834</v>
      </c>
      <c r="F209" s="2" t="s">
        <v>835</v>
      </c>
      <c r="G209" s="2" t="s">
        <v>836</v>
      </c>
      <c r="H209" s="2" t="s">
        <v>65</v>
      </c>
      <c r="I209" s="2">
        <v>121.4970108</v>
      </c>
      <c r="J209" s="2">
        <v>87.703603920000006</v>
      </c>
      <c r="K209" s="2">
        <v>69.83971785</v>
      </c>
      <c r="L209" s="2">
        <v>73.286918290000003</v>
      </c>
      <c r="M209" s="2">
        <v>133.98090769999999</v>
      </c>
      <c r="N209" s="2">
        <v>83.866819489999997</v>
      </c>
      <c r="O209" s="2">
        <v>111.58085269999999</v>
      </c>
      <c r="P209" s="2">
        <v>135.51359650000001</v>
      </c>
      <c r="Q209" s="2">
        <v>137.20714849999999</v>
      </c>
    </row>
    <row r="210" spans="1:17" ht="19.5" customHeight="1">
      <c r="A210" s="2" t="s">
        <v>837</v>
      </c>
      <c r="B210" s="2">
        <v>18983</v>
      </c>
      <c r="C210" s="2">
        <v>137</v>
      </c>
      <c r="D210" s="2" t="s">
        <v>827</v>
      </c>
      <c r="E210" s="2" t="s">
        <v>838</v>
      </c>
      <c r="F210" s="2" t="s">
        <v>839</v>
      </c>
      <c r="G210" s="2" t="s">
        <v>840</v>
      </c>
      <c r="H210" s="2" t="s">
        <v>65</v>
      </c>
      <c r="I210" s="2">
        <v>46.085073039999997</v>
      </c>
      <c r="J210" s="2">
        <v>28.065153250000002</v>
      </c>
      <c r="K210" s="2">
        <v>62.855746060000001</v>
      </c>
      <c r="L210" s="2">
        <v>0</v>
      </c>
      <c r="M210" s="2">
        <v>50.242840399999999</v>
      </c>
      <c r="N210" s="2">
        <v>0</v>
      </c>
      <c r="O210" s="2">
        <v>74.387235149999995</v>
      </c>
      <c r="P210" s="2">
        <v>45.171198840000002</v>
      </c>
      <c r="Q210" s="2">
        <v>45.735716160000003</v>
      </c>
    </row>
    <row r="211" spans="1:17" ht="19.5" customHeight="1">
      <c r="A211" s="2" t="s">
        <v>841</v>
      </c>
      <c r="B211" s="2">
        <v>13056</v>
      </c>
      <c r="C211" s="2">
        <v>153</v>
      </c>
      <c r="D211" s="2" t="s">
        <v>827</v>
      </c>
      <c r="E211" s="2" t="s">
        <v>842</v>
      </c>
      <c r="F211" s="2" t="s">
        <v>843</v>
      </c>
      <c r="G211" s="2">
        <v>62167160</v>
      </c>
      <c r="H211" s="2" t="s">
        <v>65</v>
      </c>
      <c r="I211" s="2">
        <v>0</v>
      </c>
      <c r="J211" s="2">
        <v>28.065153250000002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</row>
    <row r="212" spans="1:17" ht="19.5" customHeight="1">
      <c r="A212" s="2" t="s">
        <v>844</v>
      </c>
      <c r="B212" s="2">
        <v>2076</v>
      </c>
      <c r="C212" s="2">
        <v>480</v>
      </c>
      <c r="D212" s="2" t="s">
        <v>827</v>
      </c>
      <c r="E212" s="2" t="s">
        <v>845</v>
      </c>
      <c r="F212" s="2" t="s">
        <v>846</v>
      </c>
      <c r="G212" s="2" t="s">
        <v>847</v>
      </c>
      <c r="H212" s="2" t="s">
        <v>65</v>
      </c>
      <c r="I212" s="2">
        <v>1139.55817</v>
      </c>
      <c r="J212" s="2">
        <v>1399.749519</v>
      </c>
      <c r="K212" s="2">
        <v>1110.4515140000001</v>
      </c>
      <c r="L212" s="2">
        <v>888.60388420000004</v>
      </c>
      <c r="M212" s="2">
        <v>1398.4257239999999</v>
      </c>
      <c r="N212" s="2">
        <v>1104.246457</v>
      </c>
      <c r="O212" s="2">
        <v>942.23831189999999</v>
      </c>
      <c r="P212" s="2">
        <v>1276.0863670000001</v>
      </c>
      <c r="Q212" s="2">
        <v>754.63931669999999</v>
      </c>
    </row>
    <row r="213" spans="1:17" ht="19.5" customHeight="1">
      <c r="A213" s="2" t="s">
        <v>848</v>
      </c>
      <c r="B213" s="2">
        <v>3462</v>
      </c>
      <c r="C213" s="2">
        <v>235</v>
      </c>
      <c r="D213" s="2" t="s">
        <v>849</v>
      </c>
      <c r="E213" s="2" t="s">
        <v>850</v>
      </c>
      <c r="F213" s="2">
        <v>3</v>
      </c>
      <c r="G213" s="2">
        <v>6</v>
      </c>
      <c r="H213" s="2" t="s">
        <v>851</v>
      </c>
      <c r="I213" s="2">
        <v>0</v>
      </c>
      <c r="J213" s="2">
        <v>10.524432470000001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</row>
    <row r="214" spans="1:17" ht="19.5" customHeight="1">
      <c r="A214" s="2" t="s">
        <v>852</v>
      </c>
      <c r="B214" s="2">
        <v>9231</v>
      </c>
      <c r="C214" s="2">
        <v>185</v>
      </c>
      <c r="D214" s="2" t="s">
        <v>849</v>
      </c>
      <c r="E214" s="2" t="s">
        <v>853</v>
      </c>
      <c r="F214" s="2">
        <v>2</v>
      </c>
      <c r="G214" s="2">
        <v>9</v>
      </c>
      <c r="H214" s="2" t="s">
        <v>851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27.955606499999998</v>
      </c>
      <c r="O214" s="2">
        <v>0</v>
      </c>
      <c r="P214" s="2">
        <v>0</v>
      </c>
      <c r="Q214" s="2">
        <v>0</v>
      </c>
    </row>
    <row r="215" spans="1:17" ht="19.5" customHeight="1">
      <c r="A215" s="2" t="s">
        <v>854</v>
      </c>
      <c r="B215" s="2">
        <v>5723</v>
      </c>
      <c r="C215" s="2">
        <v>466</v>
      </c>
      <c r="D215" s="2" t="s">
        <v>855</v>
      </c>
      <c r="E215" s="2" t="s">
        <v>856</v>
      </c>
      <c r="F215" s="2" t="s">
        <v>857</v>
      </c>
      <c r="G215" s="2" t="s">
        <v>858</v>
      </c>
      <c r="H215" s="2" t="s">
        <v>65</v>
      </c>
      <c r="I215" s="2">
        <v>0</v>
      </c>
      <c r="J215" s="2">
        <v>7.0162883130000004</v>
      </c>
      <c r="K215" s="2">
        <v>34.919858920000003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</row>
    <row r="216" spans="1:17" ht="19.5" customHeight="1">
      <c r="A216" s="2" t="s">
        <v>859</v>
      </c>
      <c r="B216" s="2">
        <v>5901</v>
      </c>
      <c r="C216" s="2">
        <v>189</v>
      </c>
      <c r="D216" s="2" t="s">
        <v>860</v>
      </c>
      <c r="E216" s="2" t="s">
        <v>861</v>
      </c>
      <c r="F216" s="2" t="s">
        <v>862</v>
      </c>
      <c r="G216" s="2" t="s">
        <v>863</v>
      </c>
      <c r="H216" s="2" t="s">
        <v>65</v>
      </c>
      <c r="I216" s="2">
        <v>0</v>
      </c>
      <c r="J216" s="2">
        <v>14.032576629999999</v>
      </c>
      <c r="K216" s="2">
        <v>0</v>
      </c>
      <c r="L216" s="2">
        <v>0</v>
      </c>
      <c r="M216" s="2">
        <v>0</v>
      </c>
      <c r="N216" s="2">
        <v>0</v>
      </c>
      <c r="O216" s="2">
        <v>24.795745050000001</v>
      </c>
      <c r="P216" s="2">
        <v>0</v>
      </c>
      <c r="Q216" s="2">
        <v>0</v>
      </c>
    </row>
    <row r="217" spans="1:17" ht="19.5" customHeight="1">
      <c r="A217" s="2" t="s">
        <v>864</v>
      </c>
      <c r="B217" s="2">
        <v>4392</v>
      </c>
      <c r="C217" s="2">
        <v>124</v>
      </c>
      <c r="D217" s="2" t="s">
        <v>225</v>
      </c>
      <c r="E217" s="2" t="s">
        <v>865</v>
      </c>
      <c r="F217" s="2">
        <v>3</v>
      </c>
      <c r="G217" s="2">
        <v>1</v>
      </c>
      <c r="H217" s="2" t="s">
        <v>229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33.878399129999998</v>
      </c>
      <c r="Q217" s="2">
        <v>0</v>
      </c>
    </row>
    <row r="218" spans="1:17" ht="19.5" customHeight="1">
      <c r="A218" s="2" t="s">
        <v>866</v>
      </c>
      <c r="B218" s="2">
        <v>4075</v>
      </c>
      <c r="C218" s="2">
        <v>211</v>
      </c>
      <c r="D218" s="2" t="s">
        <v>867</v>
      </c>
      <c r="E218" s="2" t="s">
        <v>868</v>
      </c>
      <c r="F218" s="2" t="s">
        <v>869</v>
      </c>
      <c r="G218" s="2" t="s">
        <v>870</v>
      </c>
      <c r="H218" s="2" t="s">
        <v>871</v>
      </c>
      <c r="I218" s="2">
        <v>37.705968849999998</v>
      </c>
      <c r="J218" s="2">
        <v>31.573297409999999</v>
      </c>
      <c r="K218" s="2">
        <v>27.935887139999998</v>
      </c>
      <c r="L218" s="2">
        <v>467.2041041</v>
      </c>
      <c r="M218" s="2">
        <v>150.72852119999999</v>
      </c>
      <c r="N218" s="2">
        <v>41.933409750000003</v>
      </c>
      <c r="O218" s="2">
        <v>99.182980200000003</v>
      </c>
      <c r="P218" s="2">
        <v>56.463998549999999</v>
      </c>
      <c r="Q218" s="2">
        <v>22.867858080000001</v>
      </c>
    </row>
    <row r="219" spans="1:17" ht="19.5" customHeight="1">
      <c r="A219" s="2" t="s">
        <v>872</v>
      </c>
      <c r="B219" s="2">
        <v>13071</v>
      </c>
      <c r="C219" s="2">
        <v>43</v>
      </c>
      <c r="D219" s="2" t="s">
        <v>873</v>
      </c>
      <c r="E219" s="2" t="s">
        <v>874</v>
      </c>
      <c r="F219" s="2" t="s">
        <v>875</v>
      </c>
      <c r="G219" s="2" t="s">
        <v>876</v>
      </c>
      <c r="H219" s="2" t="s">
        <v>877</v>
      </c>
      <c r="I219" s="2">
        <v>58.653729329999997</v>
      </c>
      <c r="J219" s="2">
        <v>42.097729880000003</v>
      </c>
      <c r="K219" s="2">
        <v>27.935887139999998</v>
      </c>
      <c r="L219" s="2">
        <v>0</v>
      </c>
      <c r="M219" s="2">
        <v>16.747613470000001</v>
      </c>
      <c r="N219" s="2">
        <v>0</v>
      </c>
      <c r="O219" s="2">
        <v>0</v>
      </c>
      <c r="P219" s="2">
        <v>0</v>
      </c>
      <c r="Q219" s="2">
        <v>34.30178712</v>
      </c>
    </row>
    <row r="220" spans="1:17" ht="19.5" customHeight="1">
      <c r="A220" s="2" t="s">
        <v>878</v>
      </c>
      <c r="B220" s="2">
        <v>300</v>
      </c>
      <c r="C220" s="2">
        <v>300</v>
      </c>
      <c r="D220" s="2" t="s">
        <v>879</v>
      </c>
      <c r="E220" s="2" t="s">
        <v>880</v>
      </c>
      <c r="F220" s="2">
        <v>5</v>
      </c>
      <c r="G220" s="2">
        <v>265</v>
      </c>
      <c r="H220" s="2" t="s">
        <v>65</v>
      </c>
      <c r="I220" s="2">
        <v>20.947760469999999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</row>
    <row r="221" spans="1:17" ht="19.5" customHeight="1">
      <c r="A221" s="2" t="s">
        <v>881</v>
      </c>
      <c r="B221" s="2">
        <v>337</v>
      </c>
      <c r="C221" s="2">
        <v>337</v>
      </c>
      <c r="D221" s="2" t="s">
        <v>879</v>
      </c>
      <c r="E221" s="2" t="s">
        <v>882</v>
      </c>
      <c r="F221" s="2" t="s">
        <v>883</v>
      </c>
      <c r="G221" s="2" t="s">
        <v>884</v>
      </c>
      <c r="H221" s="2" t="s">
        <v>65</v>
      </c>
      <c r="I221" s="2">
        <v>16.758208379999999</v>
      </c>
      <c r="J221" s="2">
        <v>56.130306509999997</v>
      </c>
      <c r="K221" s="2">
        <v>0</v>
      </c>
      <c r="L221" s="2">
        <v>45.804323930000002</v>
      </c>
      <c r="M221" s="2">
        <v>16.747613470000001</v>
      </c>
      <c r="N221" s="2">
        <v>27.955606499999998</v>
      </c>
      <c r="O221" s="2">
        <v>136.37659780000001</v>
      </c>
      <c r="P221" s="2">
        <v>22.585599420000001</v>
      </c>
      <c r="Q221" s="2">
        <v>34.30178712</v>
      </c>
    </row>
    <row r="222" spans="1:17" ht="19.5" customHeight="1">
      <c r="A222" s="2" t="s">
        <v>885</v>
      </c>
      <c r="B222" s="2">
        <v>4272</v>
      </c>
      <c r="C222" s="2">
        <v>151</v>
      </c>
      <c r="D222" s="2" t="s">
        <v>886</v>
      </c>
      <c r="E222" s="2" t="s">
        <v>887</v>
      </c>
      <c r="F222" s="2">
        <v>9</v>
      </c>
      <c r="G222" s="2">
        <v>45</v>
      </c>
      <c r="H222" s="2" t="s">
        <v>888</v>
      </c>
      <c r="I222" s="2">
        <v>37.705968849999998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</row>
    <row r="223" spans="1:17" ht="19.5" customHeight="1">
      <c r="A223" s="2" t="s">
        <v>889</v>
      </c>
      <c r="B223" s="2">
        <v>28326</v>
      </c>
      <c r="C223" s="2">
        <v>180</v>
      </c>
      <c r="D223" s="2" t="s">
        <v>886</v>
      </c>
      <c r="E223" s="2" t="s">
        <v>890</v>
      </c>
      <c r="F223" s="2" t="s">
        <v>891</v>
      </c>
      <c r="G223" s="2" t="s">
        <v>892</v>
      </c>
      <c r="H223" s="2" t="s">
        <v>888</v>
      </c>
      <c r="I223" s="2">
        <v>100.5492503</v>
      </c>
      <c r="J223" s="2">
        <v>14.032576629999999</v>
      </c>
      <c r="K223" s="2">
        <v>41.903830710000001</v>
      </c>
      <c r="L223" s="2">
        <v>0</v>
      </c>
      <c r="M223" s="2">
        <v>25.121420199999999</v>
      </c>
      <c r="N223" s="2">
        <v>0</v>
      </c>
      <c r="O223" s="2">
        <v>37.193617580000002</v>
      </c>
      <c r="P223" s="2">
        <v>0</v>
      </c>
      <c r="Q223" s="2">
        <v>0</v>
      </c>
    </row>
    <row r="224" spans="1:17" ht="19.5" customHeight="1">
      <c r="A224" s="2" t="s">
        <v>893</v>
      </c>
      <c r="B224" s="2">
        <v>5909</v>
      </c>
      <c r="C224" s="2">
        <v>356</v>
      </c>
      <c r="D224" s="2" t="s">
        <v>886</v>
      </c>
      <c r="E224" s="2" t="s">
        <v>894</v>
      </c>
      <c r="F224" s="2" t="s">
        <v>895</v>
      </c>
      <c r="G224" s="2" t="s">
        <v>896</v>
      </c>
      <c r="H224" s="2" t="s">
        <v>888</v>
      </c>
      <c r="I224" s="2">
        <v>33.516416759999998</v>
      </c>
      <c r="J224" s="2">
        <v>24.557009099999998</v>
      </c>
      <c r="K224" s="2">
        <v>0</v>
      </c>
      <c r="L224" s="2">
        <v>27.48259436</v>
      </c>
      <c r="M224" s="2">
        <v>0</v>
      </c>
      <c r="N224" s="2">
        <v>0</v>
      </c>
      <c r="O224" s="2">
        <v>37.193617580000002</v>
      </c>
      <c r="P224" s="2">
        <v>33.878399129999998</v>
      </c>
      <c r="Q224" s="2">
        <v>0</v>
      </c>
    </row>
    <row r="225" spans="1:17" ht="19.5" customHeight="1">
      <c r="A225" s="2" t="s">
        <v>897</v>
      </c>
      <c r="B225" s="2">
        <v>9487</v>
      </c>
      <c r="C225" s="2">
        <v>269</v>
      </c>
      <c r="D225" s="2" t="s">
        <v>886</v>
      </c>
      <c r="E225" s="2" t="s">
        <v>898</v>
      </c>
      <c r="F225" s="2">
        <v>3</v>
      </c>
      <c r="G225" s="2">
        <v>65</v>
      </c>
      <c r="H225" s="2" t="s">
        <v>888</v>
      </c>
      <c r="I225" s="2">
        <v>12.568656280000001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</row>
    <row r="226" spans="1:17" ht="19.5" customHeight="1">
      <c r="A226" s="2" t="s">
        <v>899</v>
      </c>
      <c r="B226" s="2">
        <v>35372</v>
      </c>
      <c r="C226" s="2">
        <v>250</v>
      </c>
      <c r="D226" s="2" t="s">
        <v>886</v>
      </c>
      <c r="E226" s="2" t="s">
        <v>900</v>
      </c>
      <c r="F226" s="2" t="s">
        <v>439</v>
      </c>
      <c r="G226" s="2" t="s">
        <v>901</v>
      </c>
      <c r="H226" s="2" t="s">
        <v>888</v>
      </c>
      <c r="I226" s="2">
        <v>0</v>
      </c>
      <c r="J226" s="2">
        <v>10.524432470000001</v>
      </c>
      <c r="K226" s="2">
        <v>27.935887139999998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</row>
    <row r="227" spans="1:17" ht="19.5" customHeight="1">
      <c r="A227" s="2" t="s">
        <v>902</v>
      </c>
      <c r="B227" s="2">
        <v>19767</v>
      </c>
      <c r="C227" s="2">
        <v>242</v>
      </c>
      <c r="D227" s="2" t="s">
        <v>886</v>
      </c>
      <c r="E227" s="2" t="s">
        <v>903</v>
      </c>
      <c r="F227" s="2" t="s">
        <v>904</v>
      </c>
      <c r="G227" s="2" t="s">
        <v>905</v>
      </c>
      <c r="H227" s="2" t="s">
        <v>888</v>
      </c>
      <c r="I227" s="2">
        <v>16.758208379999999</v>
      </c>
      <c r="J227" s="2">
        <v>24.557009099999998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</row>
    <row r="228" spans="1:17" ht="19.5" customHeight="1">
      <c r="A228" s="2" t="s">
        <v>906</v>
      </c>
      <c r="B228" s="2">
        <v>28413</v>
      </c>
      <c r="C228" s="2">
        <v>404</v>
      </c>
      <c r="D228" s="2" t="s">
        <v>886</v>
      </c>
      <c r="E228" s="2" t="s">
        <v>907</v>
      </c>
      <c r="F228" s="2" t="s">
        <v>908</v>
      </c>
      <c r="G228" s="2" t="s">
        <v>909</v>
      </c>
      <c r="H228" s="2" t="s">
        <v>888</v>
      </c>
      <c r="I228" s="2">
        <v>29.326864659999998</v>
      </c>
      <c r="J228" s="2">
        <v>52.622162350000004</v>
      </c>
      <c r="K228" s="2">
        <v>41.903830710000001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68.603574249999994</v>
      </c>
    </row>
    <row r="229" spans="1:17" ht="19.5" customHeight="1">
      <c r="A229" s="2" t="s">
        <v>910</v>
      </c>
      <c r="B229" s="2">
        <v>52591</v>
      </c>
      <c r="C229" s="2">
        <v>242</v>
      </c>
      <c r="D229" s="2" t="s">
        <v>886</v>
      </c>
      <c r="E229" s="2" t="s">
        <v>903</v>
      </c>
      <c r="F229" s="2" t="s">
        <v>911</v>
      </c>
      <c r="G229" s="2" t="s">
        <v>912</v>
      </c>
      <c r="H229" s="2" t="s">
        <v>888</v>
      </c>
      <c r="I229" s="2">
        <v>0</v>
      </c>
      <c r="J229" s="2">
        <v>35.081441570000003</v>
      </c>
      <c r="K229" s="2">
        <v>13.967943569999999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</row>
    <row r="230" spans="1:17" ht="19.5" customHeight="1">
      <c r="A230" s="2" t="s">
        <v>913</v>
      </c>
      <c r="B230" s="2">
        <v>11855</v>
      </c>
      <c r="C230" s="2">
        <v>181</v>
      </c>
      <c r="D230" s="2" t="s">
        <v>886</v>
      </c>
      <c r="E230" s="2" t="s">
        <v>914</v>
      </c>
      <c r="F230" s="2" t="s">
        <v>659</v>
      </c>
      <c r="G230" s="2" t="s">
        <v>915</v>
      </c>
      <c r="H230" s="2" t="s">
        <v>888</v>
      </c>
      <c r="I230" s="2">
        <v>0</v>
      </c>
      <c r="J230" s="2">
        <v>14.032576629999999</v>
      </c>
      <c r="K230" s="2">
        <v>0</v>
      </c>
      <c r="L230" s="2">
        <v>18.321729569999999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</row>
    <row r="231" spans="1:17" ht="19.5" customHeight="1">
      <c r="A231" s="2" t="s">
        <v>916</v>
      </c>
      <c r="B231" s="2">
        <v>13829</v>
      </c>
      <c r="C231" s="2">
        <v>171</v>
      </c>
      <c r="D231" s="2" t="s">
        <v>886</v>
      </c>
      <c r="E231" s="2" t="s">
        <v>917</v>
      </c>
      <c r="F231" s="2" t="s">
        <v>918</v>
      </c>
      <c r="G231" s="2" t="s">
        <v>919</v>
      </c>
      <c r="H231" s="2" t="s">
        <v>888</v>
      </c>
      <c r="I231" s="2">
        <v>12.568656280000001</v>
      </c>
      <c r="J231" s="2">
        <v>10.524432470000001</v>
      </c>
      <c r="K231" s="2">
        <v>0</v>
      </c>
      <c r="L231" s="2">
        <v>0</v>
      </c>
      <c r="M231" s="2">
        <v>0</v>
      </c>
      <c r="N231" s="2">
        <v>27.955606499999998</v>
      </c>
      <c r="O231" s="2">
        <v>0</v>
      </c>
      <c r="P231" s="2">
        <v>0</v>
      </c>
      <c r="Q231" s="2">
        <v>0</v>
      </c>
    </row>
    <row r="232" spans="1:17" ht="19.5" customHeight="1">
      <c r="A232" s="2" t="s">
        <v>920</v>
      </c>
      <c r="B232" s="2">
        <v>2958</v>
      </c>
      <c r="C232" s="2">
        <v>468</v>
      </c>
      <c r="D232" s="2" t="s">
        <v>886</v>
      </c>
      <c r="E232" s="2" t="s">
        <v>921</v>
      </c>
      <c r="F232" s="2" t="s">
        <v>922</v>
      </c>
      <c r="G232" s="2" t="s">
        <v>923</v>
      </c>
      <c r="H232" s="2" t="s">
        <v>888</v>
      </c>
      <c r="I232" s="2">
        <v>79.601489799999996</v>
      </c>
      <c r="J232" s="2">
        <v>115.7687572</v>
      </c>
      <c r="K232" s="2">
        <v>97.775604990000005</v>
      </c>
      <c r="L232" s="2">
        <v>164.8955661</v>
      </c>
      <c r="M232" s="2">
        <v>33.495226930000001</v>
      </c>
      <c r="N232" s="2">
        <v>97.844622740000005</v>
      </c>
      <c r="O232" s="2">
        <v>123.97872529999999</v>
      </c>
      <c r="P232" s="2">
        <v>135.51359650000001</v>
      </c>
      <c r="Q232" s="2">
        <v>114.3392904</v>
      </c>
    </row>
    <row r="233" spans="1:17" ht="19.5" customHeight="1">
      <c r="A233" s="2" t="s">
        <v>924</v>
      </c>
      <c r="B233" s="2">
        <v>14699</v>
      </c>
      <c r="C233" s="2">
        <v>173</v>
      </c>
      <c r="D233" s="2" t="s">
        <v>886</v>
      </c>
      <c r="E233" s="2" t="s">
        <v>925</v>
      </c>
      <c r="F233" s="2">
        <v>2</v>
      </c>
      <c r="G233" s="2">
        <v>14</v>
      </c>
      <c r="H233" s="2" t="s">
        <v>888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24.795745050000001</v>
      </c>
      <c r="P233" s="2">
        <v>0</v>
      </c>
      <c r="Q233" s="2">
        <v>0</v>
      </c>
    </row>
    <row r="234" spans="1:17" ht="19.5" customHeight="1">
      <c r="A234" s="2" t="s">
        <v>926</v>
      </c>
      <c r="B234" s="2">
        <v>7719</v>
      </c>
      <c r="C234" s="2">
        <v>368</v>
      </c>
      <c r="D234" s="2" t="s">
        <v>886</v>
      </c>
      <c r="E234" s="2" t="s">
        <v>927</v>
      </c>
      <c r="F234" s="2" t="s">
        <v>928</v>
      </c>
      <c r="G234" s="2" t="s">
        <v>929</v>
      </c>
      <c r="H234" s="2" t="s">
        <v>888</v>
      </c>
      <c r="I234" s="2">
        <v>0</v>
      </c>
      <c r="J234" s="2">
        <v>10.524432470000001</v>
      </c>
      <c r="K234" s="2">
        <v>0</v>
      </c>
      <c r="L234" s="2">
        <v>0</v>
      </c>
      <c r="M234" s="2">
        <v>16.747613470000001</v>
      </c>
      <c r="N234" s="2">
        <v>0</v>
      </c>
      <c r="O234" s="2">
        <v>0</v>
      </c>
      <c r="P234" s="2">
        <v>22.585599420000001</v>
      </c>
      <c r="Q234" s="2">
        <v>0</v>
      </c>
    </row>
    <row r="235" spans="1:17" ht="19.5" customHeight="1">
      <c r="A235" s="2" t="s">
        <v>930</v>
      </c>
      <c r="B235" s="2">
        <v>31389</v>
      </c>
      <c r="C235" s="2">
        <v>173</v>
      </c>
      <c r="D235" s="2" t="s">
        <v>886</v>
      </c>
      <c r="E235" s="2" t="s">
        <v>931</v>
      </c>
      <c r="F235" s="2" t="s">
        <v>932</v>
      </c>
      <c r="G235" s="2" t="s">
        <v>933</v>
      </c>
      <c r="H235" s="2" t="s">
        <v>888</v>
      </c>
      <c r="I235" s="2">
        <v>25.137312569999999</v>
      </c>
      <c r="J235" s="2">
        <v>0</v>
      </c>
      <c r="K235" s="2">
        <v>20.95191535</v>
      </c>
      <c r="L235" s="2">
        <v>0</v>
      </c>
      <c r="M235" s="2">
        <v>16.747613470000001</v>
      </c>
      <c r="N235" s="2">
        <v>0</v>
      </c>
      <c r="O235" s="2">
        <v>0</v>
      </c>
      <c r="P235" s="2">
        <v>56.463998549999999</v>
      </c>
      <c r="Q235" s="2">
        <v>57.169645209999999</v>
      </c>
    </row>
    <row r="236" spans="1:17" ht="19.5" customHeight="1">
      <c r="A236" s="2" t="s">
        <v>934</v>
      </c>
      <c r="B236" s="2">
        <v>2200</v>
      </c>
      <c r="C236" s="2">
        <v>298</v>
      </c>
      <c r="D236" s="2" t="s">
        <v>886</v>
      </c>
      <c r="E236" s="2" t="s">
        <v>935</v>
      </c>
      <c r="F236" s="2">
        <v>6</v>
      </c>
      <c r="G236" s="2">
        <v>43</v>
      </c>
      <c r="H236" s="2" t="s">
        <v>888</v>
      </c>
      <c r="I236" s="2">
        <v>0</v>
      </c>
      <c r="J236" s="2">
        <v>21.048864940000001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</row>
    <row r="237" spans="1:17" ht="19.5" customHeight="1">
      <c r="A237" s="2" t="s">
        <v>936</v>
      </c>
      <c r="B237" s="2">
        <v>22593</v>
      </c>
      <c r="C237" s="2">
        <v>274</v>
      </c>
      <c r="D237" s="2" t="s">
        <v>886</v>
      </c>
      <c r="E237" s="2" t="s">
        <v>937</v>
      </c>
      <c r="F237" s="2" t="s">
        <v>938</v>
      </c>
      <c r="G237" s="2" t="s">
        <v>939</v>
      </c>
      <c r="H237" s="2" t="s">
        <v>888</v>
      </c>
      <c r="I237" s="2">
        <v>25.137312569999999</v>
      </c>
      <c r="J237" s="2">
        <v>7.0162883130000004</v>
      </c>
      <c r="K237" s="2">
        <v>0</v>
      </c>
      <c r="L237" s="2">
        <v>0</v>
      </c>
      <c r="M237" s="2">
        <v>16.747613470000001</v>
      </c>
      <c r="N237" s="2">
        <v>0</v>
      </c>
      <c r="O237" s="2">
        <v>49.591490100000001</v>
      </c>
      <c r="P237" s="2">
        <v>0</v>
      </c>
      <c r="Q237" s="2">
        <v>0</v>
      </c>
    </row>
    <row r="238" spans="1:17" ht="19.5" customHeight="1">
      <c r="A238" s="2" t="s">
        <v>940</v>
      </c>
      <c r="B238" s="2">
        <v>32749</v>
      </c>
      <c r="C238" s="2">
        <v>354</v>
      </c>
      <c r="D238" s="2" t="s">
        <v>886</v>
      </c>
      <c r="E238" s="2" t="s">
        <v>941</v>
      </c>
      <c r="F238" s="2" t="s">
        <v>311</v>
      </c>
      <c r="G238" s="2" t="s">
        <v>942</v>
      </c>
      <c r="H238" s="2" t="s">
        <v>888</v>
      </c>
      <c r="I238" s="2">
        <v>8.3791041899999996</v>
      </c>
      <c r="J238" s="2">
        <v>24.557009099999998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</row>
    <row r="239" spans="1:17" ht="19.5" customHeight="1">
      <c r="A239" s="2" t="s">
        <v>943</v>
      </c>
      <c r="B239" s="2">
        <v>23243</v>
      </c>
      <c r="C239" s="2">
        <v>330</v>
      </c>
      <c r="D239" s="2" t="s">
        <v>886</v>
      </c>
      <c r="E239" s="2" t="s">
        <v>944</v>
      </c>
      <c r="F239" s="2" t="s">
        <v>192</v>
      </c>
      <c r="G239" s="2" t="s">
        <v>945</v>
      </c>
      <c r="H239" s="2" t="s">
        <v>888</v>
      </c>
      <c r="I239" s="2">
        <v>8.3791041899999996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37.193617580000002</v>
      </c>
      <c r="P239" s="2">
        <v>0</v>
      </c>
      <c r="Q239" s="2">
        <v>0</v>
      </c>
    </row>
    <row r="240" spans="1:17" ht="19.5" customHeight="1">
      <c r="A240" s="2" t="s">
        <v>946</v>
      </c>
      <c r="B240" s="2">
        <v>31782</v>
      </c>
      <c r="C240" s="2">
        <v>118</v>
      </c>
      <c r="D240" s="2" t="s">
        <v>886</v>
      </c>
      <c r="E240" s="2" t="s">
        <v>947</v>
      </c>
      <c r="F240" s="2" t="s">
        <v>948</v>
      </c>
      <c r="G240" s="2" t="s">
        <v>949</v>
      </c>
      <c r="H240" s="2" t="s">
        <v>888</v>
      </c>
      <c r="I240" s="2">
        <v>16.758208379999999</v>
      </c>
      <c r="J240" s="2">
        <v>0</v>
      </c>
      <c r="K240" s="2">
        <v>0</v>
      </c>
      <c r="L240" s="2">
        <v>64.126053499999998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</row>
    <row r="241" spans="1:17" ht="19.5" customHeight="1">
      <c r="A241" s="2" t="s">
        <v>950</v>
      </c>
      <c r="B241" s="2">
        <v>8751</v>
      </c>
      <c r="C241" s="2">
        <v>367</v>
      </c>
      <c r="D241" s="2" t="s">
        <v>886</v>
      </c>
      <c r="E241" s="2" t="s">
        <v>951</v>
      </c>
      <c r="F241" s="2" t="s">
        <v>952</v>
      </c>
      <c r="G241" s="2" t="s">
        <v>953</v>
      </c>
      <c r="H241" s="2" t="s">
        <v>888</v>
      </c>
      <c r="I241" s="2">
        <v>25.137312569999999</v>
      </c>
      <c r="J241" s="2">
        <v>7.0162883130000004</v>
      </c>
      <c r="K241" s="2">
        <v>0</v>
      </c>
      <c r="L241" s="2">
        <v>0</v>
      </c>
      <c r="M241" s="2">
        <v>25.121420199999999</v>
      </c>
      <c r="N241" s="2">
        <v>0</v>
      </c>
      <c r="O241" s="2">
        <v>0</v>
      </c>
      <c r="P241" s="2">
        <v>0</v>
      </c>
      <c r="Q241" s="2">
        <v>34.30178712</v>
      </c>
    </row>
    <row r="242" spans="1:17" ht="19.5" customHeight="1">
      <c r="A242" s="2" t="s">
        <v>954</v>
      </c>
      <c r="B242" s="2">
        <v>11594</v>
      </c>
      <c r="C242" s="2">
        <v>173</v>
      </c>
      <c r="D242" s="2" t="s">
        <v>886</v>
      </c>
      <c r="E242" s="2" t="s">
        <v>955</v>
      </c>
      <c r="F242" s="2">
        <v>2</v>
      </c>
      <c r="G242" s="2">
        <v>45</v>
      </c>
      <c r="H242" s="2" t="s">
        <v>888</v>
      </c>
      <c r="I242" s="2">
        <v>0</v>
      </c>
      <c r="J242" s="2">
        <v>0</v>
      </c>
      <c r="K242" s="2">
        <v>0</v>
      </c>
      <c r="L242" s="2">
        <v>0</v>
      </c>
      <c r="M242" s="2">
        <v>16.747613470000001</v>
      </c>
      <c r="N242" s="2">
        <v>0</v>
      </c>
      <c r="O242" s="2">
        <v>0</v>
      </c>
      <c r="P242" s="2">
        <v>0</v>
      </c>
      <c r="Q242" s="2">
        <v>0</v>
      </c>
    </row>
    <row r="243" spans="1:17" ht="19.5" customHeight="1">
      <c r="A243" s="2" t="s">
        <v>956</v>
      </c>
      <c r="B243" s="2">
        <v>1107</v>
      </c>
      <c r="C243" s="2">
        <v>390</v>
      </c>
      <c r="D243" s="2" t="s">
        <v>886</v>
      </c>
      <c r="E243" s="2" t="s">
        <v>957</v>
      </c>
      <c r="F243" s="2">
        <v>4</v>
      </c>
      <c r="G243" s="2">
        <v>65</v>
      </c>
      <c r="H243" s="2" t="s">
        <v>888</v>
      </c>
      <c r="I243" s="2">
        <v>0</v>
      </c>
      <c r="J243" s="2">
        <v>0</v>
      </c>
      <c r="K243" s="2">
        <v>0</v>
      </c>
      <c r="L243" s="2">
        <v>0</v>
      </c>
      <c r="M243" s="2">
        <v>33.495226930000001</v>
      </c>
      <c r="N243" s="2">
        <v>0</v>
      </c>
      <c r="O243" s="2">
        <v>0</v>
      </c>
      <c r="P243" s="2">
        <v>0</v>
      </c>
      <c r="Q243" s="2">
        <v>0</v>
      </c>
    </row>
    <row r="244" spans="1:17" ht="19.5" customHeight="1">
      <c r="A244" s="2" t="s">
        <v>958</v>
      </c>
      <c r="B244" s="2">
        <v>13034</v>
      </c>
      <c r="C244" s="2">
        <v>86</v>
      </c>
      <c r="D244" s="2" t="s">
        <v>886</v>
      </c>
      <c r="E244" s="2" t="s">
        <v>959</v>
      </c>
      <c r="F244" s="2">
        <v>3</v>
      </c>
      <c r="G244" s="2">
        <v>34</v>
      </c>
      <c r="H244" s="2" t="s">
        <v>888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34.30178712</v>
      </c>
    </row>
    <row r="245" spans="1:17" ht="19.5" customHeight="1">
      <c r="A245" s="2" t="s">
        <v>960</v>
      </c>
      <c r="B245" s="2">
        <v>2336</v>
      </c>
      <c r="C245" s="2">
        <v>279</v>
      </c>
      <c r="D245" s="2" t="s">
        <v>886</v>
      </c>
      <c r="E245" s="2" t="s">
        <v>961</v>
      </c>
      <c r="F245" s="2">
        <v>2</v>
      </c>
      <c r="G245" s="2">
        <v>53</v>
      </c>
      <c r="H245" s="2" t="s">
        <v>888</v>
      </c>
      <c r="I245" s="2">
        <v>8.3791041899999996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</row>
    <row r="246" spans="1:17" ht="19.5" customHeight="1">
      <c r="A246" s="2" t="s">
        <v>962</v>
      </c>
      <c r="B246" s="2">
        <v>2251</v>
      </c>
      <c r="C246" s="2">
        <v>341</v>
      </c>
      <c r="D246" s="2" t="s">
        <v>963</v>
      </c>
      <c r="E246" s="2" t="s">
        <v>964</v>
      </c>
      <c r="F246" s="2" t="s">
        <v>965</v>
      </c>
      <c r="G246" s="2" t="s">
        <v>966</v>
      </c>
      <c r="H246" s="2" t="s">
        <v>967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68.603574249999994</v>
      </c>
    </row>
    <row r="247" spans="1:17" ht="19.5" customHeight="1">
      <c r="A247" s="2" t="s">
        <v>968</v>
      </c>
      <c r="B247" s="2">
        <v>1993</v>
      </c>
      <c r="C247" s="2">
        <v>314</v>
      </c>
      <c r="D247" s="2" t="s">
        <v>969</v>
      </c>
      <c r="E247" s="2" t="s">
        <v>970</v>
      </c>
      <c r="F247" s="2" t="s">
        <v>971</v>
      </c>
      <c r="G247" s="2" t="s">
        <v>972</v>
      </c>
      <c r="H247" s="2" t="s">
        <v>973</v>
      </c>
      <c r="I247" s="2">
        <v>0</v>
      </c>
      <c r="J247" s="2">
        <v>42.097729880000003</v>
      </c>
      <c r="K247" s="2">
        <v>20.95191535</v>
      </c>
      <c r="L247" s="2">
        <v>18.321729569999999</v>
      </c>
      <c r="M247" s="2">
        <v>33.495226930000001</v>
      </c>
      <c r="N247" s="2">
        <v>27.955606499999998</v>
      </c>
      <c r="O247" s="2">
        <v>0</v>
      </c>
      <c r="P247" s="2">
        <v>22.585599420000001</v>
      </c>
      <c r="Q247" s="2">
        <v>0</v>
      </c>
    </row>
    <row r="248" spans="1:17" ht="19.5" customHeight="1">
      <c r="A248" s="2" t="s">
        <v>974</v>
      </c>
      <c r="B248" s="2">
        <v>17833</v>
      </c>
      <c r="C248" s="2">
        <v>258</v>
      </c>
      <c r="D248" s="2" t="s">
        <v>969</v>
      </c>
      <c r="E248" s="2" t="s">
        <v>975</v>
      </c>
      <c r="F248" s="2" t="s">
        <v>976</v>
      </c>
      <c r="G248" s="2" t="s">
        <v>977</v>
      </c>
      <c r="H248" s="2" t="s">
        <v>973</v>
      </c>
      <c r="I248" s="2">
        <v>12.568656280000001</v>
      </c>
      <c r="J248" s="2">
        <v>10.524432470000001</v>
      </c>
      <c r="K248" s="2">
        <v>0</v>
      </c>
      <c r="L248" s="2">
        <v>18.321729569999999</v>
      </c>
      <c r="M248" s="2">
        <v>16.747613470000001</v>
      </c>
      <c r="N248" s="2">
        <v>0</v>
      </c>
      <c r="O248" s="2">
        <v>0</v>
      </c>
      <c r="P248" s="2">
        <v>0</v>
      </c>
      <c r="Q248" s="2">
        <v>91.471432329999999</v>
      </c>
    </row>
    <row r="249" spans="1:17" ht="19.5" customHeight="1">
      <c r="A249" s="2" t="s">
        <v>978</v>
      </c>
      <c r="B249" s="2">
        <v>56336</v>
      </c>
      <c r="C249" s="2">
        <v>257</v>
      </c>
      <c r="D249" s="2" t="s">
        <v>969</v>
      </c>
      <c r="E249" s="2" t="s">
        <v>979</v>
      </c>
      <c r="F249" s="2" t="s">
        <v>980</v>
      </c>
      <c r="G249" s="2" t="s">
        <v>981</v>
      </c>
      <c r="H249" s="2" t="s">
        <v>973</v>
      </c>
      <c r="I249" s="2">
        <v>12.568656280000001</v>
      </c>
      <c r="J249" s="2">
        <v>28.065153250000002</v>
      </c>
      <c r="K249" s="2">
        <v>34.919858920000003</v>
      </c>
      <c r="L249" s="2">
        <v>36.643459139999997</v>
      </c>
      <c r="M249" s="2">
        <v>33.495226930000001</v>
      </c>
      <c r="N249" s="2">
        <v>0</v>
      </c>
      <c r="O249" s="2">
        <v>61.989362630000002</v>
      </c>
      <c r="P249" s="2">
        <v>22.585599420000001</v>
      </c>
      <c r="Q249" s="2">
        <v>91.471432329999999</v>
      </c>
    </row>
    <row r="250" spans="1:17" ht="19.5" customHeight="1">
      <c r="A250" s="2" t="s">
        <v>982</v>
      </c>
      <c r="B250" s="2">
        <v>8160</v>
      </c>
      <c r="C250" s="2">
        <v>433</v>
      </c>
      <c r="D250" s="2" t="s">
        <v>969</v>
      </c>
      <c r="E250" s="2" t="s">
        <v>983</v>
      </c>
      <c r="F250" s="2" t="s">
        <v>984</v>
      </c>
      <c r="G250" s="2" t="s">
        <v>985</v>
      </c>
      <c r="H250" s="2" t="s">
        <v>973</v>
      </c>
      <c r="I250" s="2">
        <v>16.758208379999999</v>
      </c>
      <c r="J250" s="2">
        <v>0</v>
      </c>
      <c r="K250" s="2">
        <v>48.887802489999999</v>
      </c>
      <c r="L250" s="2">
        <v>0</v>
      </c>
      <c r="M250" s="2">
        <v>0</v>
      </c>
      <c r="N250" s="2">
        <v>69.889016240000004</v>
      </c>
      <c r="O250" s="2">
        <v>0</v>
      </c>
      <c r="P250" s="2">
        <v>0</v>
      </c>
      <c r="Q250" s="2">
        <v>0</v>
      </c>
    </row>
    <row r="251" spans="1:17" ht="19.5" customHeight="1">
      <c r="A251" s="2" t="s">
        <v>986</v>
      </c>
      <c r="B251" s="2">
        <v>581</v>
      </c>
      <c r="C251" s="2">
        <v>250</v>
      </c>
      <c r="D251" s="2" t="s">
        <v>969</v>
      </c>
      <c r="E251" s="2" t="s">
        <v>987</v>
      </c>
      <c r="F251" s="2">
        <v>2</v>
      </c>
      <c r="G251" s="2">
        <v>8</v>
      </c>
      <c r="H251" s="2" t="s">
        <v>973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22.867858080000001</v>
      </c>
    </row>
    <row r="252" spans="1:17" ht="19.5" customHeight="1">
      <c r="A252" s="2" t="s">
        <v>988</v>
      </c>
      <c r="B252" s="2">
        <v>1080</v>
      </c>
      <c r="C252" s="2">
        <v>293</v>
      </c>
      <c r="D252" s="2" t="s">
        <v>969</v>
      </c>
      <c r="E252" s="2" t="s">
        <v>989</v>
      </c>
      <c r="F252" s="2" t="s">
        <v>700</v>
      </c>
      <c r="G252" s="2" t="s">
        <v>990</v>
      </c>
      <c r="H252" s="2" t="s">
        <v>973</v>
      </c>
      <c r="I252" s="2">
        <v>0</v>
      </c>
      <c r="J252" s="2">
        <v>17.540720780000001</v>
      </c>
      <c r="K252" s="2">
        <v>13.967943569999999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</row>
    <row r="253" spans="1:17" ht="19.5" customHeight="1">
      <c r="A253" s="2" t="s">
        <v>991</v>
      </c>
      <c r="B253" s="2">
        <v>4592</v>
      </c>
      <c r="C253" s="2">
        <v>323</v>
      </c>
      <c r="D253" s="2" t="s">
        <v>969</v>
      </c>
      <c r="E253" s="2" t="s">
        <v>992</v>
      </c>
      <c r="F253" s="2" t="s">
        <v>993</v>
      </c>
      <c r="G253" s="2" t="s">
        <v>994</v>
      </c>
      <c r="H253" s="2" t="s">
        <v>973</v>
      </c>
      <c r="I253" s="2">
        <v>0</v>
      </c>
      <c r="J253" s="2">
        <v>14.032576629999999</v>
      </c>
      <c r="K253" s="2">
        <v>62.855746060000001</v>
      </c>
      <c r="L253" s="2">
        <v>0</v>
      </c>
      <c r="M253" s="2">
        <v>41.869033659999999</v>
      </c>
      <c r="N253" s="2">
        <v>195.6892455</v>
      </c>
      <c r="O253" s="2">
        <v>0</v>
      </c>
      <c r="P253" s="2">
        <v>22.585599420000001</v>
      </c>
      <c r="Q253" s="2">
        <v>160.07500659999999</v>
      </c>
    </row>
    <row r="254" spans="1:17" ht="19.5" customHeight="1">
      <c r="A254" s="2" t="s">
        <v>995</v>
      </c>
      <c r="B254" s="2">
        <v>12941</v>
      </c>
      <c r="C254" s="2">
        <v>299</v>
      </c>
      <c r="D254" s="2" t="s">
        <v>996</v>
      </c>
      <c r="E254" s="2" t="s">
        <v>997</v>
      </c>
      <c r="F254" s="2">
        <v>2</v>
      </c>
      <c r="G254" s="2">
        <v>31</v>
      </c>
      <c r="H254" s="2" t="s">
        <v>998</v>
      </c>
      <c r="I254" s="2">
        <v>0</v>
      </c>
      <c r="J254" s="2">
        <v>0</v>
      </c>
      <c r="K254" s="2">
        <v>0</v>
      </c>
      <c r="L254" s="2">
        <v>0</v>
      </c>
      <c r="M254" s="2">
        <v>16.747613470000001</v>
      </c>
      <c r="N254" s="2">
        <v>0</v>
      </c>
      <c r="O254" s="2">
        <v>0</v>
      </c>
      <c r="P254" s="2">
        <v>0</v>
      </c>
      <c r="Q254" s="2">
        <v>0</v>
      </c>
    </row>
    <row r="255" spans="1:17" ht="19.5" customHeight="1">
      <c r="A255" s="2" t="s">
        <v>999</v>
      </c>
      <c r="B255" s="2">
        <v>30623</v>
      </c>
      <c r="C255" s="2">
        <v>256</v>
      </c>
      <c r="D255" s="2" t="s">
        <v>996</v>
      </c>
      <c r="E255" s="2" t="s">
        <v>1000</v>
      </c>
      <c r="F255" s="2">
        <v>4</v>
      </c>
      <c r="G255" s="2">
        <v>56</v>
      </c>
      <c r="H255" s="2" t="s">
        <v>998</v>
      </c>
      <c r="I255" s="2">
        <v>0</v>
      </c>
      <c r="J255" s="2">
        <v>14.032576629999999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</row>
    <row r="256" spans="1:17" ht="19.5" customHeight="1">
      <c r="A256" s="2" t="s">
        <v>1001</v>
      </c>
      <c r="B256" s="2">
        <v>5085</v>
      </c>
      <c r="C256" s="2">
        <v>263</v>
      </c>
      <c r="D256" s="2" t="s">
        <v>996</v>
      </c>
      <c r="E256" s="2" t="s">
        <v>1002</v>
      </c>
      <c r="F256" s="2" t="s">
        <v>1003</v>
      </c>
      <c r="G256" s="2" t="s">
        <v>1004</v>
      </c>
      <c r="H256" s="2" t="s">
        <v>998</v>
      </c>
      <c r="I256" s="2">
        <v>12.568656280000001</v>
      </c>
      <c r="J256" s="2">
        <v>28.065153250000002</v>
      </c>
      <c r="K256" s="2">
        <v>13.967943569999999</v>
      </c>
      <c r="L256" s="2">
        <v>0</v>
      </c>
      <c r="M256" s="2">
        <v>0</v>
      </c>
      <c r="N256" s="2">
        <v>41.933409750000003</v>
      </c>
      <c r="O256" s="2">
        <v>24.795745050000001</v>
      </c>
      <c r="P256" s="2">
        <v>0</v>
      </c>
      <c r="Q256" s="2">
        <v>34.30178712</v>
      </c>
    </row>
    <row r="257" spans="1:17" ht="19.5" customHeight="1">
      <c r="A257" s="2" t="s">
        <v>1005</v>
      </c>
      <c r="B257" s="2">
        <v>2470</v>
      </c>
      <c r="C257" s="2">
        <v>365</v>
      </c>
      <c r="D257" s="2" t="s">
        <v>1006</v>
      </c>
      <c r="E257" s="2" t="s">
        <v>1007</v>
      </c>
      <c r="F257" s="2" t="s">
        <v>1008</v>
      </c>
      <c r="G257" s="2" t="s">
        <v>1009</v>
      </c>
      <c r="H257" s="2" t="s">
        <v>65</v>
      </c>
      <c r="I257" s="2">
        <v>83.791041899999996</v>
      </c>
      <c r="J257" s="2">
        <v>45.605874040000003</v>
      </c>
      <c r="K257" s="2">
        <v>48.887802489999999</v>
      </c>
      <c r="L257" s="2">
        <v>91.608647860000005</v>
      </c>
      <c r="M257" s="2">
        <v>159.10232790000001</v>
      </c>
      <c r="N257" s="2">
        <v>69.889016240000004</v>
      </c>
      <c r="O257" s="2">
        <v>210.76383290000001</v>
      </c>
      <c r="P257" s="2">
        <v>112.9279971</v>
      </c>
      <c r="Q257" s="2">
        <v>91.471432329999999</v>
      </c>
    </row>
    <row r="258" spans="1:17" ht="19.5" customHeight="1">
      <c r="A258" s="2" t="s">
        <v>1010</v>
      </c>
      <c r="B258" s="2">
        <v>718</v>
      </c>
      <c r="C258" s="2">
        <v>150</v>
      </c>
      <c r="D258" s="2" t="s">
        <v>1011</v>
      </c>
      <c r="E258" s="2" t="s">
        <v>1012</v>
      </c>
      <c r="F258" s="2">
        <v>2</v>
      </c>
      <c r="G258" s="2">
        <v>19</v>
      </c>
      <c r="H258" s="2" t="s">
        <v>65</v>
      </c>
      <c r="I258" s="2">
        <v>0</v>
      </c>
      <c r="J258" s="2">
        <v>0</v>
      </c>
      <c r="K258" s="2">
        <v>0</v>
      </c>
      <c r="L258" s="2">
        <v>18.321729569999999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</row>
    <row r="259" spans="1:17" ht="19.5" customHeight="1">
      <c r="A259" s="2" t="s">
        <v>1013</v>
      </c>
      <c r="B259" s="2">
        <v>1116</v>
      </c>
      <c r="C259" s="2">
        <v>89</v>
      </c>
      <c r="D259" s="2" t="s">
        <v>1011</v>
      </c>
      <c r="E259" s="2" t="s">
        <v>1014</v>
      </c>
      <c r="F259" s="2" t="s">
        <v>1015</v>
      </c>
      <c r="G259" s="2" t="s">
        <v>1016</v>
      </c>
      <c r="H259" s="2" t="s">
        <v>65</v>
      </c>
      <c r="I259" s="2">
        <v>129.8761149</v>
      </c>
      <c r="J259" s="2">
        <v>143.83391040000001</v>
      </c>
      <c r="K259" s="2">
        <v>76.823689630000004</v>
      </c>
      <c r="L259" s="2">
        <v>174.05643090000001</v>
      </c>
      <c r="M259" s="2">
        <v>50.242840399999999</v>
      </c>
      <c r="N259" s="2">
        <v>97.844622740000005</v>
      </c>
      <c r="O259" s="2">
        <v>99.182980200000003</v>
      </c>
      <c r="P259" s="2">
        <v>33.878399129999998</v>
      </c>
      <c r="Q259" s="2">
        <v>114.3392904</v>
      </c>
    </row>
    <row r="260" spans="1:17" ht="19.5" customHeight="1">
      <c r="A260" s="2" t="s">
        <v>1017</v>
      </c>
      <c r="B260" s="2">
        <v>10042</v>
      </c>
      <c r="C260" s="2">
        <v>230</v>
      </c>
      <c r="D260" s="2" t="s">
        <v>1018</v>
      </c>
      <c r="E260" s="2" t="s">
        <v>1019</v>
      </c>
      <c r="F260" s="2" t="s">
        <v>1020</v>
      </c>
      <c r="G260" s="2" t="s">
        <v>1021</v>
      </c>
      <c r="H260" s="2" t="s">
        <v>229</v>
      </c>
      <c r="I260" s="2">
        <v>0</v>
      </c>
      <c r="J260" s="2">
        <v>14.032576629999999</v>
      </c>
      <c r="K260" s="2">
        <v>27.935887139999998</v>
      </c>
      <c r="L260" s="2">
        <v>0</v>
      </c>
      <c r="M260" s="2">
        <v>0</v>
      </c>
      <c r="N260" s="2">
        <v>69.889016240000004</v>
      </c>
      <c r="O260" s="2">
        <v>0</v>
      </c>
      <c r="P260" s="2">
        <v>67.756798270000004</v>
      </c>
      <c r="Q260" s="2">
        <v>0</v>
      </c>
    </row>
    <row r="261" spans="1:17" ht="19.5" customHeight="1">
      <c r="A261" s="2" t="s">
        <v>1022</v>
      </c>
      <c r="B261" s="2">
        <v>10720</v>
      </c>
      <c r="C261" s="2">
        <v>237</v>
      </c>
      <c r="D261" s="2" t="s">
        <v>1023</v>
      </c>
      <c r="E261" s="2" t="s">
        <v>1024</v>
      </c>
      <c r="F261" s="2" t="s">
        <v>1025</v>
      </c>
      <c r="G261" s="2" t="s">
        <v>1026</v>
      </c>
      <c r="H261" s="2" t="s">
        <v>65</v>
      </c>
      <c r="I261" s="2">
        <v>16.758208379999999</v>
      </c>
      <c r="J261" s="2">
        <v>42.097729880000003</v>
      </c>
      <c r="K261" s="2">
        <v>20.95191535</v>
      </c>
      <c r="L261" s="2">
        <v>0</v>
      </c>
      <c r="M261" s="2">
        <v>50.242840399999999</v>
      </c>
      <c r="N261" s="2">
        <v>69.889016240000004</v>
      </c>
      <c r="O261" s="2">
        <v>0</v>
      </c>
      <c r="P261" s="2">
        <v>33.878399129999998</v>
      </c>
      <c r="Q261" s="2">
        <v>0</v>
      </c>
    </row>
    <row r="262" spans="1:17" ht="19.5" customHeight="1">
      <c r="A262" s="2" t="s">
        <v>1027</v>
      </c>
      <c r="B262" s="2">
        <v>11107</v>
      </c>
      <c r="C262" s="2">
        <v>393</v>
      </c>
      <c r="D262" s="2" t="s">
        <v>1023</v>
      </c>
      <c r="E262" s="2" t="s">
        <v>1028</v>
      </c>
      <c r="F262" s="2" t="s">
        <v>1029</v>
      </c>
      <c r="G262" s="2" t="s">
        <v>1030</v>
      </c>
      <c r="H262" s="2" t="s">
        <v>65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41.933409750000003</v>
      </c>
      <c r="O262" s="2">
        <v>0</v>
      </c>
      <c r="P262" s="2">
        <v>0</v>
      </c>
      <c r="Q262" s="2">
        <v>0</v>
      </c>
    </row>
    <row r="263" spans="1:17" ht="19.5" customHeight="1">
      <c r="A263" s="2" t="s">
        <v>1031</v>
      </c>
      <c r="B263" s="2">
        <v>8474</v>
      </c>
      <c r="C263" s="2">
        <v>192</v>
      </c>
      <c r="D263" s="2" t="s">
        <v>1023</v>
      </c>
      <c r="E263" s="2" t="s">
        <v>1032</v>
      </c>
      <c r="F263" s="2">
        <v>4</v>
      </c>
      <c r="G263" s="2">
        <v>168</v>
      </c>
      <c r="H263" s="2" t="s">
        <v>65</v>
      </c>
      <c r="I263" s="2">
        <v>0</v>
      </c>
      <c r="J263" s="2">
        <v>14.032576629999999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</row>
    <row r="264" spans="1:17" ht="19.5" customHeight="1">
      <c r="A264" s="2" t="s">
        <v>1033</v>
      </c>
      <c r="B264" s="2">
        <v>2401</v>
      </c>
      <c r="C264" s="2">
        <v>128</v>
      </c>
      <c r="D264" s="2" t="s">
        <v>1023</v>
      </c>
      <c r="E264" s="2" t="s">
        <v>1034</v>
      </c>
      <c r="F264" s="2">
        <v>2</v>
      </c>
      <c r="G264" s="2">
        <v>184</v>
      </c>
      <c r="H264" s="2" t="s">
        <v>65</v>
      </c>
      <c r="I264" s="2">
        <v>8.3791041899999996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</row>
    <row r="265" spans="1:17" ht="19.5" customHeight="1">
      <c r="A265" s="2" t="s">
        <v>1035</v>
      </c>
      <c r="B265" s="2">
        <v>712</v>
      </c>
      <c r="C265" s="2">
        <v>712</v>
      </c>
      <c r="D265" s="2" t="s">
        <v>1036</v>
      </c>
      <c r="E265" s="2" t="s">
        <v>1037</v>
      </c>
      <c r="F265" s="2">
        <v>15</v>
      </c>
      <c r="G265" s="2">
        <v>11</v>
      </c>
      <c r="H265" s="2" t="s">
        <v>1038</v>
      </c>
      <c r="I265" s="2">
        <v>62.843281419999997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</row>
    <row r="266" spans="1:17" ht="19.5" customHeight="1">
      <c r="A266" s="2" t="s">
        <v>1039</v>
      </c>
      <c r="B266" s="2">
        <v>8441</v>
      </c>
      <c r="C266" s="2">
        <v>299</v>
      </c>
      <c r="D266" s="2" t="s">
        <v>1036</v>
      </c>
      <c r="E266" s="2" t="s">
        <v>1040</v>
      </c>
      <c r="F266" s="2" t="s">
        <v>1041</v>
      </c>
      <c r="G266" s="2" t="s">
        <v>1042</v>
      </c>
      <c r="H266" s="2" t="s">
        <v>1038</v>
      </c>
      <c r="I266" s="2">
        <v>29.326864659999998</v>
      </c>
      <c r="J266" s="2">
        <v>28.065153250000002</v>
      </c>
      <c r="K266" s="2">
        <v>83.807661420000002</v>
      </c>
      <c r="L266" s="2">
        <v>36.643459139999997</v>
      </c>
      <c r="M266" s="2">
        <v>0</v>
      </c>
      <c r="N266" s="2">
        <v>0</v>
      </c>
      <c r="O266" s="2">
        <v>61.989362630000002</v>
      </c>
      <c r="P266" s="2">
        <v>0</v>
      </c>
      <c r="Q266" s="2">
        <v>0</v>
      </c>
    </row>
    <row r="267" spans="1:17" ht="19.5" customHeight="1">
      <c r="A267" s="2" t="s">
        <v>1043</v>
      </c>
      <c r="B267" s="2">
        <v>14692</v>
      </c>
      <c r="C267" s="2">
        <v>231</v>
      </c>
      <c r="D267" s="2" t="s">
        <v>1036</v>
      </c>
      <c r="E267" s="2" t="s">
        <v>1044</v>
      </c>
      <c r="F267" s="2" t="s">
        <v>1045</v>
      </c>
      <c r="G267" s="2" t="s">
        <v>1046</v>
      </c>
      <c r="H267" s="2" t="s">
        <v>1038</v>
      </c>
      <c r="I267" s="2">
        <v>8.3791041899999996</v>
      </c>
      <c r="J267" s="2">
        <v>14.032576629999999</v>
      </c>
      <c r="K267" s="2">
        <v>0</v>
      </c>
      <c r="L267" s="2">
        <v>0</v>
      </c>
      <c r="M267" s="2">
        <v>0</v>
      </c>
      <c r="N267" s="2">
        <v>0</v>
      </c>
      <c r="O267" s="2">
        <v>24.795745050000001</v>
      </c>
      <c r="P267" s="2">
        <v>33.878399129999998</v>
      </c>
      <c r="Q267" s="2">
        <v>0</v>
      </c>
    </row>
    <row r="268" spans="1:17" ht="19.5" customHeight="1">
      <c r="A268" s="2" t="s">
        <v>1047</v>
      </c>
      <c r="B268" s="2">
        <v>23853</v>
      </c>
      <c r="C268" s="2">
        <v>207</v>
      </c>
      <c r="D268" s="2" t="s">
        <v>1036</v>
      </c>
      <c r="E268" s="2" t="s">
        <v>1048</v>
      </c>
      <c r="F268" s="2" t="s">
        <v>1049</v>
      </c>
      <c r="G268" s="2" t="s">
        <v>1050</v>
      </c>
      <c r="H268" s="2" t="s">
        <v>1038</v>
      </c>
      <c r="I268" s="2">
        <v>0</v>
      </c>
      <c r="J268" s="2">
        <v>14.032576629999999</v>
      </c>
      <c r="K268" s="2">
        <v>20.95191535</v>
      </c>
      <c r="L268" s="2">
        <v>27.48259436</v>
      </c>
      <c r="M268" s="2">
        <v>16.747613470000001</v>
      </c>
      <c r="N268" s="2">
        <v>55.911212990000003</v>
      </c>
      <c r="O268" s="2">
        <v>0</v>
      </c>
      <c r="P268" s="2">
        <v>0</v>
      </c>
      <c r="Q268" s="2">
        <v>0</v>
      </c>
    </row>
    <row r="269" spans="1:17" ht="19.5" customHeight="1">
      <c r="A269" s="2" t="s">
        <v>1051</v>
      </c>
      <c r="B269" s="2">
        <v>6028</v>
      </c>
      <c r="C269" s="2">
        <v>308</v>
      </c>
      <c r="D269" s="2" t="s">
        <v>1036</v>
      </c>
      <c r="E269" s="2" t="s">
        <v>1052</v>
      </c>
      <c r="F269" s="2">
        <v>3</v>
      </c>
      <c r="G269" s="2">
        <v>39</v>
      </c>
      <c r="H269" s="2" t="s">
        <v>1038</v>
      </c>
      <c r="I269" s="2">
        <v>0</v>
      </c>
      <c r="J269" s="2">
        <v>10.524432470000001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</row>
    <row r="270" spans="1:17" ht="19.5" customHeight="1">
      <c r="A270" s="2" t="s">
        <v>1053</v>
      </c>
      <c r="B270" s="2">
        <v>9253</v>
      </c>
      <c r="C270" s="2">
        <v>96</v>
      </c>
      <c r="D270" s="2" t="s">
        <v>1036</v>
      </c>
      <c r="E270" s="2" t="s">
        <v>1054</v>
      </c>
      <c r="F270" s="2" t="s">
        <v>1055</v>
      </c>
      <c r="G270" s="2" t="s">
        <v>1056</v>
      </c>
      <c r="H270" s="2" t="s">
        <v>1038</v>
      </c>
      <c r="I270" s="2">
        <v>0</v>
      </c>
      <c r="J270" s="2">
        <v>14.032576629999999</v>
      </c>
      <c r="K270" s="2">
        <v>13.967943569999999</v>
      </c>
      <c r="L270" s="2">
        <v>0</v>
      </c>
      <c r="M270" s="2">
        <v>75.364260590000001</v>
      </c>
      <c r="N270" s="2">
        <v>0</v>
      </c>
      <c r="O270" s="2">
        <v>0</v>
      </c>
      <c r="P270" s="2">
        <v>0</v>
      </c>
      <c r="Q270" s="2">
        <v>0</v>
      </c>
    </row>
    <row r="271" spans="1:17" ht="19.5" customHeight="1">
      <c r="A271" s="2" t="s">
        <v>1057</v>
      </c>
      <c r="B271" s="2">
        <v>1855</v>
      </c>
      <c r="C271" s="2">
        <v>258</v>
      </c>
      <c r="D271" s="2" t="s">
        <v>1058</v>
      </c>
      <c r="E271" s="2" t="s">
        <v>1059</v>
      </c>
      <c r="F271" s="2">
        <v>2</v>
      </c>
      <c r="G271" s="2">
        <v>49</v>
      </c>
      <c r="H271" s="2" t="s">
        <v>1060</v>
      </c>
      <c r="I271" s="2">
        <v>0</v>
      </c>
      <c r="J271" s="2">
        <v>7.0162883130000004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</row>
    <row r="272" spans="1:17" ht="19.5" customHeight="1">
      <c r="A272" s="2" t="s">
        <v>1061</v>
      </c>
      <c r="B272" s="2">
        <v>15388</v>
      </c>
      <c r="C272" s="2">
        <v>295</v>
      </c>
      <c r="D272" s="2" t="s">
        <v>1062</v>
      </c>
      <c r="E272" s="2" t="s">
        <v>1063</v>
      </c>
      <c r="F272" s="2" t="s">
        <v>1064</v>
      </c>
      <c r="G272" s="2" t="s">
        <v>1065</v>
      </c>
      <c r="H272" s="2" t="s">
        <v>1066</v>
      </c>
      <c r="I272" s="2">
        <v>46.085073039999997</v>
      </c>
      <c r="J272" s="2">
        <v>38.589585720000002</v>
      </c>
      <c r="K272" s="2">
        <v>0</v>
      </c>
      <c r="L272" s="2">
        <v>27.48259436</v>
      </c>
      <c r="M272" s="2">
        <v>0</v>
      </c>
      <c r="N272" s="2">
        <v>27.955606499999998</v>
      </c>
      <c r="O272" s="2">
        <v>37.193617580000002</v>
      </c>
      <c r="P272" s="2">
        <v>22.585599420000001</v>
      </c>
      <c r="Q272" s="2">
        <v>45.735716160000003</v>
      </c>
    </row>
    <row r="273" spans="1:17" ht="19.5" customHeight="1">
      <c r="A273" s="2" t="s">
        <v>1067</v>
      </c>
      <c r="B273" s="2">
        <v>8713</v>
      </c>
      <c r="C273" s="2">
        <v>280</v>
      </c>
      <c r="D273" s="2" t="s">
        <v>1062</v>
      </c>
      <c r="E273" s="2" t="s">
        <v>1068</v>
      </c>
      <c r="F273" s="2" t="s">
        <v>1069</v>
      </c>
      <c r="G273" s="2" t="s">
        <v>1070</v>
      </c>
      <c r="H273" s="2" t="s">
        <v>1066</v>
      </c>
      <c r="I273" s="2">
        <v>25.137312569999999</v>
      </c>
      <c r="J273" s="2">
        <v>28.065153250000002</v>
      </c>
      <c r="K273" s="2">
        <v>20.95191535</v>
      </c>
      <c r="L273" s="2">
        <v>54.96518871</v>
      </c>
      <c r="M273" s="2">
        <v>0</v>
      </c>
      <c r="N273" s="2">
        <v>0</v>
      </c>
      <c r="O273" s="2">
        <v>61.989362630000002</v>
      </c>
      <c r="P273" s="2">
        <v>33.878399129999998</v>
      </c>
      <c r="Q273" s="2">
        <v>80.037503290000004</v>
      </c>
    </row>
    <row r="274" spans="1:17" ht="19.5" customHeight="1">
      <c r="A274" s="2" t="s">
        <v>1071</v>
      </c>
      <c r="B274" s="2">
        <v>7388</v>
      </c>
      <c r="C274" s="2">
        <v>169</v>
      </c>
      <c r="D274" s="2" t="s">
        <v>1072</v>
      </c>
      <c r="E274" s="2" t="s">
        <v>1073</v>
      </c>
      <c r="F274" s="2" t="s">
        <v>1074</v>
      </c>
      <c r="G274" s="2" t="s">
        <v>1075</v>
      </c>
      <c r="H274" s="2" t="s">
        <v>65</v>
      </c>
      <c r="I274" s="2">
        <v>25.137312569999999</v>
      </c>
      <c r="J274" s="2">
        <v>28.065153250000002</v>
      </c>
      <c r="K274" s="2">
        <v>20.95191535</v>
      </c>
      <c r="L274" s="2">
        <v>45.804323930000002</v>
      </c>
      <c r="M274" s="2">
        <v>16.747613470000001</v>
      </c>
      <c r="N274" s="2">
        <v>0</v>
      </c>
      <c r="O274" s="2">
        <v>24.795745050000001</v>
      </c>
      <c r="P274" s="2">
        <v>45.171198840000002</v>
      </c>
      <c r="Q274" s="2">
        <v>0</v>
      </c>
    </row>
    <row r="275" spans="1:17" ht="19.5" customHeight="1">
      <c r="A275" s="2" t="s">
        <v>1076</v>
      </c>
      <c r="B275" s="2">
        <v>10705</v>
      </c>
      <c r="C275" s="2">
        <v>315</v>
      </c>
      <c r="D275" s="2" t="s">
        <v>1072</v>
      </c>
      <c r="E275" s="2" t="s">
        <v>1077</v>
      </c>
      <c r="F275" s="2">
        <v>2</v>
      </c>
      <c r="G275" s="2">
        <v>21</v>
      </c>
      <c r="H275" s="2" t="s">
        <v>65</v>
      </c>
      <c r="I275" s="2">
        <v>0</v>
      </c>
      <c r="J275" s="2">
        <v>0</v>
      </c>
      <c r="K275" s="2">
        <v>0</v>
      </c>
      <c r="L275" s="2">
        <v>0</v>
      </c>
      <c r="M275" s="2">
        <v>16.747613470000001</v>
      </c>
      <c r="N275" s="2">
        <v>0</v>
      </c>
      <c r="O275" s="2">
        <v>0</v>
      </c>
      <c r="P275" s="2">
        <v>0</v>
      </c>
      <c r="Q275" s="2">
        <v>0</v>
      </c>
    </row>
    <row r="276" spans="1:17" ht="19.5" customHeight="1">
      <c r="A276" s="2" t="s">
        <v>1078</v>
      </c>
      <c r="B276" s="2">
        <v>30289</v>
      </c>
      <c r="C276" s="2">
        <v>74</v>
      </c>
      <c r="D276" s="2" t="s">
        <v>1072</v>
      </c>
      <c r="E276" s="2" t="s">
        <v>1079</v>
      </c>
      <c r="F276" s="2" t="s">
        <v>1080</v>
      </c>
      <c r="G276" s="2" t="s">
        <v>1081</v>
      </c>
      <c r="H276" s="2" t="s">
        <v>65</v>
      </c>
      <c r="I276" s="2">
        <v>20.947760469999999</v>
      </c>
      <c r="J276" s="2">
        <v>0</v>
      </c>
      <c r="K276" s="2">
        <v>13.967943569999999</v>
      </c>
      <c r="L276" s="2">
        <v>0</v>
      </c>
      <c r="M276" s="2">
        <v>0</v>
      </c>
      <c r="N276" s="2">
        <v>0</v>
      </c>
      <c r="O276" s="2">
        <v>0</v>
      </c>
      <c r="P276" s="2">
        <v>45.171198840000002</v>
      </c>
      <c r="Q276" s="2">
        <v>45.735716160000003</v>
      </c>
    </row>
    <row r="277" spans="1:17" ht="19.5" customHeight="1">
      <c r="A277" s="2" t="s">
        <v>1082</v>
      </c>
      <c r="B277" s="2">
        <v>7420</v>
      </c>
      <c r="C277" s="2">
        <v>349</v>
      </c>
      <c r="D277" s="2" t="s">
        <v>1072</v>
      </c>
      <c r="E277" s="2" t="s">
        <v>1083</v>
      </c>
      <c r="F277" s="2" t="s">
        <v>1084</v>
      </c>
      <c r="G277" s="2" t="s">
        <v>1085</v>
      </c>
      <c r="H277" s="2" t="s">
        <v>65</v>
      </c>
      <c r="I277" s="2">
        <v>125.6865628</v>
      </c>
      <c r="J277" s="2">
        <v>210.48864940000001</v>
      </c>
      <c r="K277" s="2">
        <v>139.6794357</v>
      </c>
      <c r="L277" s="2">
        <v>119.0912422</v>
      </c>
      <c r="M277" s="2">
        <v>133.98090769999999</v>
      </c>
      <c r="N277" s="2">
        <v>167.73363900000001</v>
      </c>
      <c r="O277" s="2">
        <v>173.5702154</v>
      </c>
      <c r="P277" s="2">
        <v>79.049597980000001</v>
      </c>
      <c r="Q277" s="2">
        <v>114.3392904</v>
      </c>
    </row>
    <row r="278" spans="1:17" ht="19.5" customHeight="1">
      <c r="A278" s="2" t="s">
        <v>1086</v>
      </c>
      <c r="B278" s="2">
        <v>31838</v>
      </c>
      <c r="C278" s="2">
        <v>565</v>
      </c>
      <c r="D278" s="2" t="s">
        <v>1072</v>
      </c>
      <c r="E278" s="2" t="s">
        <v>1087</v>
      </c>
      <c r="F278" s="2" t="s">
        <v>1088</v>
      </c>
      <c r="G278" s="2" t="s">
        <v>1089</v>
      </c>
      <c r="H278" s="2" t="s">
        <v>65</v>
      </c>
      <c r="I278" s="2">
        <v>67.032833519999997</v>
      </c>
      <c r="J278" s="2">
        <v>10.524432470000001</v>
      </c>
      <c r="K278" s="2">
        <v>0</v>
      </c>
      <c r="L278" s="2">
        <v>45.804323930000002</v>
      </c>
      <c r="M278" s="2">
        <v>0</v>
      </c>
      <c r="N278" s="2">
        <v>0</v>
      </c>
      <c r="O278" s="2">
        <v>86.785107679999996</v>
      </c>
      <c r="P278" s="2">
        <v>67.756798270000004</v>
      </c>
      <c r="Q278" s="2">
        <v>0</v>
      </c>
    </row>
    <row r="279" spans="1:17" ht="19.5" customHeight="1">
      <c r="A279" s="2" t="s">
        <v>1090</v>
      </c>
      <c r="B279" s="2">
        <v>36559</v>
      </c>
      <c r="C279" s="2">
        <v>434</v>
      </c>
      <c r="D279" s="2" t="s">
        <v>1072</v>
      </c>
      <c r="E279" s="2" t="s">
        <v>1091</v>
      </c>
      <c r="F279" s="2" t="s">
        <v>1092</v>
      </c>
      <c r="G279" s="2" t="s">
        <v>1093</v>
      </c>
      <c r="H279" s="2" t="s">
        <v>65</v>
      </c>
      <c r="I279" s="2">
        <v>163.39253170000001</v>
      </c>
      <c r="J279" s="2">
        <v>196.45607279999999</v>
      </c>
      <c r="K279" s="2">
        <v>111.7435486</v>
      </c>
      <c r="L279" s="2">
        <v>155.73470140000001</v>
      </c>
      <c r="M279" s="2">
        <v>75.364260590000001</v>
      </c>
      <c r="N279" s="2">
        <v>83.866819489999997</v>
      </c>
      <c r="O279" s="2">
        <v>111.58085269999999</v>
      </c>
      <c r="P279" s="2">
        <v>112.9279971</v>
      </c>
      <c r="Q279" s="2">
        <v>148.64107749999999</v>
      </c>
    </row>
    <row r="280" spans="1:17" ht="19.5" customHeight="1">
      <c r="A280" s="2" t="s">
        <v>1094</v>
      </c>
      <c r="B280" s="2">
        <v>19411</v>
      </c>
      <c r="C280" s="2">
        <v>205</v>
      </c>
      <c r="D280" s="2" t="s">
        <v>1072</v>
      </c>
      <c r="E280" s="2" t="s">
        <v>1095</v>
      </c>
      <c r="F280" s="2" t="s">
        <v>1096</v>
      </c>
      <c r="G280" s="2" t="s">
        <v>1097</v>
      </c>
      <c r="H280" s="2" t="s">
        <v>65</v>
      </c>
      <c r="I280" s="2">
        <v>75.411937710000004</v>
      </c>
      <c r="J280" s="2">
        <v>98.22803639</v>
      </c>
      <c r="K280" s="2">
        <v>69.83971785</v>
      </c>
      <c r="L280" s="2">
        <v>45.804323930000002</v>
      </c>
      <c r="M280" s="2">
        <v>83.738067330000007</v>
      </c>
      <c r="N280" s="2">
        <v>125.8002292</v>
      </c>
      <c r="O280" s="2">
        <v>86.785107679999996</v>
      </c>
      <c r="P280" s="2">
        <v>135.51359650000001</v>
      </c>
      <c r="Q280" s="2">
        <v>91.471432329999999</v>
      </c>
    </row>
    <row r="281" spans="1:17" ht="19.5" customHeight="1">
      <c r="A281" s="2" t="s">
        <v>1098</v>
      </c>
      <c r="B281" s="2">
        <v>11444</v>
      </c>
      <c r="C281" s="2">
        <v>249</v>
      </c>
      <c r="D281" s="2" t="s">
        <v>1072</v>
      </c>
      <c r="E281" s="2" t="s">
        <v>1099</v>
      </c>
      <c r="F281" s="2" t="s">
        <v>1100</v>
      </c>
      <c r="G281" s="2" t="s">
        <v>1101</v>
      </c>
      <c r="H281" s="2" t="s">
        <v>65</v>
      </c>
      <c r="I281" s="2">
        <v>71.222385610000003</v>
      </c>
      <c r="J281" s="2">
        <v>35.081441570000003</v>
      </c>
      <c r="K281" s="2">
        <v>20.95191535</v>
      </c>
      <c r="L281" s="2">
        <v>64.126053499999998</v>
      </c>
      <c r="M281" s="2">
        <v>0</v>
      </c>
      <c r="N281" s="2">
        <v>55.911212990000003</v>
      </c>
      <c r="O281" s="2">
        <v>0</v>
      </c>
      <c r="P281" s="2">
        <v>45.171198840000002</v>
      </c>
      <c r="Q281" s="2">
        <v>0</v>
      </c>
    </row>
    <row r="282" spans="1:17" ht="19.5" customHeight="1">
      <c r="A282" s="2" t="s">
        <v>1102</v>
      </c>
      <c r="B282" s="2">
        <v>38523</v>
      </c>
      <c r="C282" s="2">
        <v>250</v>
      </c>
      <c r="D282" s="2" t="s">
        <v>1072</v>
      </c>
      <c r="E282" s="2" t="s">
        <v>1103</v>
      </c>
      <c r="F282" s="2" t="s">
        <v>192</v>
      </c>
      <c r="G282" s="2" t="s">
        <v>1104</v>
      </c>
      <c r="H282" s="2" t="s">
        <v>65</v>
      </c>
      <c r="I282" s="2">
        <v>0</v>
      </c>
      <c r="J282" s="2">
        <v>10.524432470000001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</row>
    <row r="283" spans="1:17" ht="19.5" customHeight="1">
      <c r="A283" s="2" t="s">
        <v>1105</v>
      </c>
      <c r="B283" s="2">
        <v>9792</v>
      </c>
      <c r="C283" s="2">
        <v>291</v>
      </c>
      <c r="D283" s="2" t="s">
        <v>1072</v>
      </c>
      <c r="E283" s="2" t="s">
        <v>1106</v>
      </c>
      <c r="F283" s="2" t="s">
        <v>1107</v>
      </c>
      <c r="G283" s="2" t="s">
        <v>1108</v>
      </c>
      <c r="H283" s="2" t="s">
        <v>65</v>
      </c>
      <c r="I283" s="2">
        <v>25.137312569999999</v>
      </c>
      <c r="J283" s="2">
        <v>21.048864940000001</v>
      </c>
      <c r="K283" s="2">
        <v>48.887802489999999</v>
      </c>
      <c r="L283" s="2">
        <v>27.48259436</v>
      </c>
      <c r="M283" s="2">
        <v>75.364260590000001</v>
      </c>
      <c r="N283" s="2">
        <v>0</v>
      </c>
      <c r="O283" s="2">
        <v>86.785107679999996</v>
      </c>
      <c r="P283" s="2">
        <v>0</v>
      </c>
      <c r="Q283" s="2">
        <v>0</v>
      </c>
    </row>
    <row r="284" spans="1:17" ht="19.5" customHeight="1">
      <c r="A284" s="2" t="s">
        <v>1109</v>
      </c>
      <c r="B284" s="2">
        <v>21628</v>
      </c>
      <c r="C284" s="2">
        <v>252</v>
      </c>
      <c r="D284" s="2" t="s">
        <v>1072</v>
      </c>
      <c r="E284" s="2" t="s">
        <v>1110</v>
      </c>
      <c r="F284" s="2" t="s">
        <v>1111</v>
      </c>
      <c r="G284" s="2" t="s">
        <v>1112</v>
      </c>
      <c r="H284" s="2" t="s">
        <v>65</v>
      </c>
      <c r="I284" s="2">
        <v>29.326864659999998</v>
      </c>
      <c r="J284" s="2">
        <v>10.524432470000001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</row>
    <row r="285" spans="1:17" ht="19.5" customHeight="1">
      <c r="A285" s="2" t="s">
        <v>1113</v>
      </c>
      <c r="B285" s="2">
        <v>12039</v>
      </c>
      <c r="C285" s="2">
        <v>203</v>
      </c>
      <c r="D285" s="2" t="s">
        <v>1072</v>
      </c>
      <c r="E285" s="2" t="s">
        <v>1114</v>
      </c>
      <c r="F285" s="2" t="s">
        <v>1115</v>
      </c>
      <c r="G285" s="2" t="s">
        <v>1116</v>
      </c>
      <c r="H285" s="2" t="s">
        <v>65</v>
      </c>
      <c r="I285" s="2">
        <v>0</v>
      </c>
      <c r="J285" s="2">
        <v>7.0162883130000004</v>
      </c>
      <c r="K285" s="2">
        <v>13.967943569999999</v>
      </c>
      <c r="L285" s="2">
        <v>0</v>
      </c>
      <c r="M285" s="2">
        <v>0</v>
      </c>
      <c r="N285" s="2">
        <v>0</v>
      </c>
      <c r="O285" s="2">
        <v>37.193617580000002</v>
      </c>
      <c r="P285" s="2">
        <v>0</v>
      </c>
      <c r="Q285" s="2">
        <v>34.30178712</v>
      </c>
    </row>
    <row r="286" spans="1:17" ht="19.5" customHeight="1">
      <c r="A286" s="2" t="s">
        <v>1117</v>
      </c>
      <c r="B286" s="2">
        <v>9458</v>
      </c>
      <c r="C286" s="2">
        <v>308</v>
      </c>
      <c r="D286" s="2" t="s">
        <v>1118</v>
      </c>
      <c r="E286" s="2" t="s">
        <v>1119</v>
      </c>
      <c r="F286" s="2" t="s">
        <v>1120</v>
      </c>
      <c r="G286" s="2" t="s">
        <v>1121</v>
      </c>
      <c r="H286" s="2" t="s">
        <v>1122</v>
      </c>
      <c r="I286" s="2">
        <v>25.137312569999999</v>
      </c>
      <c r="J286" s="2">
        <v>52.622162350000004</v>
      </c>
      <c r="K286" s="2">
        <v>69.83971785</v>
      </c>
      <c r="L286" s="2">
        <v>18.321729569999999</v>
      </c>
      <c r="M286" s="2">
        <v>25.121420199999999</v>
      </c>
      <c r="N286" s="2">
        <v>0</v>
      </c>
      <c r="O286" s="2">
        <v>24.795745050000001</v>
      </c>
      <c r="P286" s="2">
        <v>135.51359650000001</v>
      </c>
      <c r="Q286" s="2">
        <v>68.603574249999994</v>
      </c>
    </row>
    <row r="287" spans="1:17" ht="19.5" customHeight="1">
      <c r="A287" s="2" t="s">
        <v>1123</v>
      </c>
      <c r="B287" s="2">
        <v>14330</v>
      </c>
      <c r="C287" s="2">
        <v>170</v>
      </c>
      <c r="D287" s="2" t="s">
        <v>1118</v>
      </c>
      <c r="E287" s="2" t="s">
        <v>1124</v>
      </c>
      <c r="F287" s="2" t="s">
        <v>1125</v>
      </c>
      <c r="G287" s="2" t="s">
        <v>1126</v>
      </c>
      <c r="H287" s="2" t="s">
        <v>1122</v>
      </c>
      <c r="I287" s="2">
        <v>0</v>
      </c>
      <c r="J287" s="2">
        <v>17.540720780000001</v>
      </c>
      <c r="K287" s="2">
        <v>0</v>
      </c>
      <c r="L287" s="2">
        <v>0</v>
      </c>
      <c r="M287" s="2">
        <v>0</v>
      </c>
      <c r="N287" s="2">
        <v>0</v>
      </c>
      <c r="O287" s="2">
        <v>24.795745050000001</v>
      </c>
      <c r="P287" s="2">
        <v>0</v>
      </c>
      <c r="Q287" s="2">
        <v>0</v>
      </c>
    </row>
    <row r="288" spans="1:17" ht="19.5" customHeight="1">
      <c r="A288" s="2" t="s">
        <v>1127</v>
      </c>
      <c r="B288" s="2">
        <v>9858</v>
      </c>
      <c r="C288" s="2">
        <v>158</v>
      </c>
      <c r="D288" s="2" t="s">
        <v>1128</v>
      </c>
      <c r="E288" s="2" t="s">
        <v>1129</v>
      </c>
      <c r="F288" s="2">
        <v>8</v>
      </c>
      <c r="G288" s="2">
        <v>39</v>
      </c>
      <c r="H288" s="2" t="s">
        <v>1130</v>
      </c>
      <c r="I288" s="2">
        <v>0</v>
      </c>
      <c r="J288" s="2">
        <v>28.065153250000002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</row>
    <row r="289" spans="1:17" ht="19.5" customHeight="1">
      <c r="A289" s="2" t="s">
        <v>1131</v>
      </c>
      <c r="B289" s="2">
        <v>2936</v>
      </c>
      <c r="C289" s="2">
        <v>312</v>
      </c>
      <c r="D289" s="2" t="s">
        <v>1128</v>
      </c>
      <c r="E289" s="2" t="s">
        <v>1132</v>
      </c>
      <c r="F289" s="2">
        <v>2</v>
      </c>
      <c r="G289" s="2">
        <v>27</v>
      </c>
      <c r="H289" s="2" t="s">
        <v>1130</v>
      </c>
      <c r="I289" s="2">
        <v>0</v>
      </c>
      <c r="J289" s="2">
        <v>0</v>
      </c>
      <c r="K289" s="2">
        <v>0</v>
      </c>
      <c r="L289" s="2">
        <v>18.321729569999999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</row>
    <row r="290" spans="1:17" ht="19.5" customHeight="1">
      <c r="A290" s="2" t="s">
        <v>1133</v>
      </c>
      <c r="B290" s="2">
        <v>54531</v>
      </c>
      <c r="C290" s="2">
        <v>282</v>
      </c>
      <c r="D290" s="2" t="s">
        <v>1128</v>
      </c>
      <c r="E290" s="2" t="s">
        <v>1134</v>
      </c>
      <c r="F290" s="2" t="s">
        <v>1135</v>
      </c>
      <c r="G290" s="2" t="s">
        <v>1136</v>
      </c>
      <c r="H290" s="2" t="s">
        <v>1130</v>
      </c>
      <c r="I290" s="2">
        <v>180.15074010000001</v>
      </c>
      <c r="J290" s="2">
        <v>56.130306509999997</v>
      </c>
      <c r="K290" s="2">
        <v>90.791633200000007</v>
      </c>
      <c r="L290" s="2">
        <v>137.41297180000001</v>
      </c>
      <c r="M290" s="2">
        <v>226.09278180000001</v>
      </c>
      <c r="N290" s="2">
        <v>181.71144219999999</v>
      </c>
      <c r="O290" s="2">
        <v>99.182980200000003</v>
      </c>
      <c r="P290" s="2">
        <v>225.8559942</v>
      </c>
      <c r="Q290" s="2">
        <v>102.9053614</v>
      </c>
    </row>
    <row r="291" spans="1:17" ht="19.5" customHeight="1">
      <c r="A291" s="2" t="s">
        <v>1137</v>
      </c>
      <c r="B291" s="2">
        <v>29376</v>
      </c>
      <c r="C291" s="2">
        <v>368</v>
      </c>
      <c r="D291" s="2" t="s">
        <v>1128</v>
      </c>
      <c r="E291" s="2" t="s">
        <v>1138</v>
      </c>
      <c r="F291" s="2">
        <v>8</v>
      </c>
      <c r="G291" s="2">
        <v>50</v>
      </c>
      <c r="H291" s="2" t="s">
        <v>1130</v>
      </c>
      <c r="I291" s="2">
        <v>33.516416759999998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</row>
    <row r="292" spans="1:17" ht="19.5" customHeight="1">
      <c r="A292" s="2" t="s">
        <v>1139</v>
      </c>
      <c r="B292" s="2">
        <v>43694</v>
      </c>
      <c r="C292" s="2">
        <v>77</v>
      </c>
      <c r="D292" s="2" t="s">
        <v>1140</v>
      </c>
      <c r="E292" s="2" t="s">
        <v>1141</v>
      </c>
      <c r="F292" s="2" t="s">
        <v>227</v>
      </c>
      <c r="G292" s="2" t="s">
        <v>1142</v>
      </c>
      <c r="H292" s="2" t="s">
        <v>1143</v>
      </c>
      <c r="I292" s="2">
        <v>16.758208379999999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61.989362630000002</v>
      </c>
      <c r="P292" s="2">
        <v>0</v>
      </c>
      <c r="Q292" s="2">
        <v>0</v>
      </c>
    </row>
    <row r="293" spans="1:17" ht="19.5" customHeight="1">
      <c r="A293" s="2" t="s">
        <v>1144</v>
      </c>
      <c r="B293" s="2">
        <v>1855</v>
      </c>
      <c r="C293" s="2">
        <v>365</v>
      </c>
      <c r="D293" s="2" t="s">
        <v>1140</v>
      </c>
      <c r="E293" s="2" t="s">
        <v>1145</v>
      </c>
      <c r="F293" s="2" t="s">
        <v>1146</v>
      </c>
      <c r="G293" s="2" t="s">
        <v>1146</v>
      </c>
      <c r="H293" s="2" t="s">
        <v>1143</v>
      </c>
      <c r="I293" s="2">
        <v>0</v>
      </c>
      <c r="J293" s="2">
        <v>14.032576629999999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33.878399129999998</v>
      </c>
      <c r="Q293" s="2">
        <v>0</v>
      </c>
    </row>
    <row r="294" spans="1:17" ht="19.5" customHeight="1">
      <c r="A294" s="2" t="s">
        <v>1147</v>
      </c>
      <c r="B294" s="2">
        <v>2167</v>
      </c>
      <c r="C294" s="2">
        <v>225</v>
      </c>
      <c r="D294" s="2" t="s">
        <v>1148</v>
      </c>
      <c r="E294" s="2" t="s">
        <v>1149</v>
      </c>
      <c r="F294" s="2" t="s">
        <v>1150</v>
      </c>
      <c r="G294" s="2" t="s">
        <v>1151</v>
      </c>
      <c r="H294" s="2" t="s">
        <v>1152</v>
      </c>
      <c r="I294" s="2">
        <v>0</v>
      </c>
      <c r="J294" s="2">
        <v>7.0162883130000004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</row>
    <row r="295" spans="1:17" ht="19.5" customHeight="1">
      <c r="A295" s="2" t="s">
        <v>1153</v>
      </c>
      <c r="B295" s="2">
        <v>5063</v>
      </c>
      <c r="C295" s="2">
        <v>153</v>
      </c>
      <c r="D295" s="2" t="s">
        <v>1148</v>
      </c>
      <c r="E295" s="2" t="s">
        <v>1154</v>
      </c>
      <c r="F295" s="2">
        <v>4</v>
      </c>
      <c r="G295" s="2">
        <v>8</v>
      </c>
      <c r="H295" s="2" t="s">
        <v>1152</v>
      </c>
      <c r="I295" s="2">
        <v>16.758208379999999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</row>
    <row r="296" spans="1:17" ht="19.5" customHeight="1">
      <c r="A296" s="2" t="s">
        <v>1155</v>
      </c>
      <c r="B296" s="2">
        <v>2374</v>
      </c>
      <c r="C296" s="2">
        <v>329</v>
      </c>
      <c r="D296" s="2" t="s">
        <v>1156</v>
      </c>
      <c r="E296" s="2" t="s">
        <v>1157</v>
      </c>
      <c r="F296" s="2" t="s">
        <v>192</v>
      </c>
      <c r="G296" s="2" t="s">
        <v>1158</v>
      </c>
      <c r="H296" s="2" t="s">
        <v>1159</v>
      </c>
      <c r="I296" s="2">
        <v>0</v>
      </c>
      <c r="J296" s="2">
        <v>7.0162883130000004</v>
      </c>
      <c r="K296" s="2">
        <v>20.95191535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</row>
    <row r="297" spans="1:17" ht="19.5" customHeight="1">
      <c r="A297" s="2" t="s">
        <v>1160</v>
      </c>
      <c r="B297" s="2">
        <v>2377</v>
      </c>
      <c r="C297" s="2">
        <v>332</v>
      </c>
      <c r="D297" s="2" t="s">
        <v>1156</v>
      </c>
      <c r="E297" s="2" t="s">
        <v>1161</v>
      </c>
      <c r="F297" s="2" t="s">
        <v>1162</v>
      </c>
      <c r="G297" s="2" t="s">
        <v>1163</v>
      </c>
      <c r="H297" s="2" t="s">
        <v>1159</v>
      </c>
      <c r="I297" s="2">
        <v>25.137312569999999</v>
      </c>
      <c r="J297" s="2">
        <v>10.524432470000001</v>
      </c>
      <c r="K297" s="2">
        <v>27.935887139999998</v>
      </c>
      <c r="L297" s="2">
        <v>27.48259436</v>
      </c>
      <c r="M297" s="2">
        <v>25.121420199999999</v>
      </c>
      <c r="N297" s="2">
        <v>0</v>
      </c>
      <c r="O297" s="2">
        <v>49.591490100000001</v>
      </c>
      <c r="P297" s="2">
        <v>45.171198840000002</v>
      </c>
      <c r="Q297" s="2">
        <v>0</v>
      </c>
    </row>
    <row r="298" spans="1:17" ht="19.5" customHeight="1">
      <c r="A298" s="2" t="s">
        <v>1164</v>
      </c>
      <c r="B298" s="2">
        <v>21899</v>
      </c>
      <c r="C298" s="2">
        <v>248</v>
      </c>
      <c r="D298" s="2" t="s">
        <v>225</v>
      </c>
      <c r="E298" s="2" t="s">
        <v>1165</v>
      </c>
      <c r="F298" s="2" t="s">
        <v>1166</v>
      </c>
      <c r="G298" s="2" t="s">
        <v>1167</v>
      </c>
      <c r="H298" s="2" t="s">
        <v>229</v>
      </c>
      <c r="I298" s="2">
        <v>71.222385610000003</v>
      </c>
      <c r="J298" s="2">
        <v>28.065153250000002</v>
      </c>
      <c r="K298" s="2">
        <v>34.919858920000003</v>
      </c>
      <c r="L298" s="2">
        <v>64.126053499999998</v>
      </c>
      <c r="M298" s="2">
        <v>25.121420199999999</v>
      </c>
      <c r="N298" s="2">
        <v>0</v>
      </c>
      <c r="O298" s="2">
        <v>61.989362630000002</v>
      </c>
      <c r="P298" s="2">
        <v>0</v>
      </c>
      <c r="Q298" s="2">
        <v>45.735716160000003</v>
      </c>
    </row>
    <row r="299" spans="1:17" ht="19.5" customHeight="1">
      <c r="A299" s="2" t="s">
        <v>1168</v>
      </c>
      <c r="B299" s="2">
        <v>17038</v>
      </c>
      <c r="C299" s="2">
        <v>140</v>
      </c>
      <c r="D299" s="2" t="s">
        <v>225</v>
      </c>
      <c r="E299" s="2" t="s">
        <v>1169</v>
      </c>
      <c r="F299" s="2" t="s">
        <v>1170</v>
      </c>
      <c r="G299" s="2" t="s">
        <v>1171</v>
      </c>
      <c r="H299" s="2" t="s">
        <v>229</v>
      </c>
      <c r="I299" s="2">
        <v>16.758208379999999</v>
      </c>
      <c r="J299" s="2">
        <v>17.540720780000001</v>
      </c>
      <c r="K299" s="2">
        <v>0</v>
      </c>
      <c r="L299" s="2">
        <v>18.321729569999999</v>
      </c>
      <c r="M299" s="2">
        <v>0</v>
      </c>
      <c r="N299" s="2">
        <v>0</v>
      </c>
      <c r="O299" s="2">
        <v>61.989362630000002</v>
      </c>
      <c r="P299" s="2">
        <v>33.878399129999998</v>
      </c>
      <c r="Q299" s="2">
        <v>34.30178712</v>
      </c>
    </row>
    <row r="300" spans="1:17" ht="19.5" customHeight="1">
      <c r="A300" s="2" t="s">
        <v>1172</v>
      </c>
      <c r="B300" s="2">
        <v>11781</v>
      </c>
      <c r="C300" s="2">
        <v>71</v>
      </c>
      <c r="D300" s="2" t="s">
        <v>225</v>
      </c>
      <c r="E300" s="2" t="s">
        <v>1173</v>
      </c>
      <c r="F300" s="2" t="s">
        <v>1174</v>
      </c>
      <c r="G300" s="2" t="s">
        <v>1175</v>
      </c>
      <c r="H300" s="2" t="s">
        <v>229</v>
      </c>
      <c r="I300" s="2">
        <v>201.09850059999999</v>
      </c>
      <c r="J300" s="2">
        <v>175.40720780000001</v>
      </c>
      <c r="K300" s="2">
        <v>181.58326640000001</v>
      </c>
      <c r="L300" s="2">
        <v>283.98680839999997</v>
      </c>
      <c r="M300" s="2">
        <v>251.214202</v>
      </c>
      <c r="N300" s="2">
        <v>279.55606499999999</v>
      </c>
      <c r="O300" s="2">
        <v>446.3234109</v>
      </c>
      <c r="P300" s="2">
        <v>316.19839189999999</v>
      </c>
      <c r="Q300" s="2">
        <v>102.9053614</v>
      </c>
    </row>
    <row r="301" spans="1:17" ht="19.5" customHeight="1">
      <c r="A301" s="2" t="s">
        <v>1176</v>
      </c>
      <c r="B301" s="2">
        <v>27564</v>
      </c>
      <c r="C301" s="2">
        <v>78</v>
      </c>
      <c r="D301" s="2" t="s">
        <v>225</v>
      </c>
      <c r="E301" s="2" t="s">
        <v>1177</v>
      </c>
      <c r="F301" s="2">
        <v>3</v>
      </c>
      <c r="G301" s="2">
        <v>1</v>
      </c>
      <c r="H301" s="2" t="s">
        <v>229</v>
      </c>
      <c r="I301" s="2">
        <v>0</v>
      </c>
      <c r="J301" s="2">
        <v>10.524432470000001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</row>
    <row r="302" spans="1:17" ht="19.5" customHeight="1">
      <c r="A302" s="2" t="s">
        <v>1178</v>
      </c>
      <c r="B302" s="2">
        <v>1566</v>
      </c>
      <c r="C302" s="2">
        <v>308</v>
      </c>
      <c r="D302" s="2" t="s">
        <v>225</v>
      </c>
      <c r="E302" s="2" t="s">
        <v>1179</v>
      </c>
      <c r="F302" s="2" t="s">
        <v>1180</v>
      </c>
      <c r="G302" s="2" t="s">
        <v>1181</v>
      </c>
      <c r="H302" s="2" t="s">
        <v>229</v>
      </c>
      <c r="I302" s="2">
        <v>108.9283545</v>
      </c>
      <c r="J302" s="2">
        <v>42.097729880000003</v>
      </c>
      <c r="K302" s="2">
        <v>0</v>
      </c>
      <c r="L302" s="2">
        <v>82.44778307</v>
      </c>
      <c r="M302" s="2">
        <v>41.869033659999999</v>
      </c>
      <c r="N302" s="2">
        <v>0</v>
      </c>
      <c r="O302" s="2">
        <v>99.182980200000003</v>
      </c>
      <c r="P302" s="2">
        <v>0</v>
      </c>
      <c r="Q302" s="2">
        <v>0</v>
      </c>
    </row>
    <row r="303" spans="1:17" ht="19.5" customHeight="1">
      <c r="A303" s="2" t="s">
        <v>1182</v>
      </c>
      <c r="B303" s="2">
        <v>4323</v>
      </c>
      <c r="C303" s="2">
        <v>287</v>
      </c>
      <c r="D303" s="2" t="s">
        <v>1183</v>
      </c>
      <c r="E303" s="2" t="s">
        <v>1184</v>
      </c>
      <c r="F303" s="2" t="s">
        <v>1185</v>
      </c>
      <c r="G303" s="2" t="s">
        <v>1186</v>
      </c>
      <c r="H303" s="2" t="s">
        <v>1187</v>
      </c>
      <c r="I303" s="2">
        <v>75.411937710000004</v>
      </c>
      <c r="J303" s="2">
        <v>66.654738980000005</v>
      </c>
      <c r="K303" s="2">
        <v>125.7114921</v>
      </c>
      <c r="L303" s="2">
        <v>146.57383659999999</v>
      </c>
      <c r="M303" s="2">
        <v>293.08323560000002</v>
      </c>
      <c r="N303" s="2">
        <v>335.46727800000002</v>
      </c>
      <c r="O303" s="2">
        <v>173.5702154</v>
      </c>
      <c r="P303" s="2">
        <v>191.9775951</v>
      </c>
      <c r="Q303" s="2">
        <v>182.9428647</v>
      </c>
    </row>
    <row r="304" spans="1:17" ht="19.5" customHeight="1">
      <c r="A304" s="2" t="s">
        <v>1188</v>
      </c>
      <c r="B304" s="2">
        <v>15194</v>
      </c>
      <c r="C304" s="2">
        <v>78</v>
      </c>
      <c r="D304" s="2" t="s">
        <v>225</v>
      </c>
      <c r="E304" s="2" t="s">
        <v>1189</v>
      </c>
      <c r="F304" s="2" t="s">
        <v>395</v>
      </c>
      <c r="G304" s="2" t="s">
        <v>1190</v>
      </c>
      <c r="H304" s="2" t="s">
        <v>229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49.591490100000001</v>
      </c>
      <c r="P304" s="2">
        <v>0</v>
      </c>
      <c r="Q304" s="2">
        <v>0</v>
      </c>
    </row>
    <row r="305" spans="1:17" ht="19.5" customHeight="1">
      <c r="A305" s="2" t="s">
        <v>1191</v>
      </c>
      <c r="B305" s="2">
        <v>268</v>
      </c>
      <c r="C305" s="2">
        <v>268</v>
      </c>
      <c r="D305" s="2" t="s">
        <v>225</v>
      </c>
      <c r="E305" s="2" t="s">
        <v>1192</v>
      </c>
      <c r="F305" s="2">
        <v>3</v>
      </c>
      <c r="G305" s="2">
        <v>22</v>
      </c>
      <c r="H305" s="2" t="s">
        <v>229</v>
      </c>
      <c r="I305" s="2">
        <v>0</v>
      </c>
      <c r="J305" s="2">
        <v>0</v>
      </c>
      <c r="K305" s="2">
        <v>0</v>
      </c>
      <c r="L305" s="2">
        <v>27.48259436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</row>
    <row r="306" spans="1:17" ht="19.5" customHeight="1">
      <c r="A306" s="2" t="s">
        <v>1193</v>
      </c>
      <c r="B306" s="2">
        <v>11520</v>
      </c>
      <c r="C306" s="2">
        <v>484</v>
      </c>
      <c r="D306" s="2" t="s">
        <v>225</v>
      </c>
      <c r="E306" s="2" t="s">
        <v>1194</v>
      </c>
      <c r="F306" s="2">
        <v>3</v>
      </c>
      <c r="G306" s="2">
        <v>17</v>
      </c>
      <c r="H306" s="2" t="s">
        <v>229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37.193617580000002</v>
      </c>
      <c r="P306" s="2">
        <v>0</v>
      </c>
      <c r="Q306" s="2">
        <v>0</v>
      </c>
    </row>
    <row r="307" spans="1:17" ht="19.5" customHeight="1">
      <c r="A307" s="2" t="s">
        <v>1195</v>
      </c>
      <c r="B307" s="2">
        <v>14631</v>
      </c>
      <c r="C307" s="2">
        <v>294</v>
      </c>
      <c r="D307" s="2" t="s">
        <v>225</v>
      </c>
      <c r="E307" s="2" t="s">
        <v>1196</v>
      </c>
      <c r="F307" s="2">
        <v>2</v>
      </c>
      <c r="G307" s="2">
        <v>23</v>
      </c>
      <c r="H307" s="2" t="s">
        <v>229</v>
      </c>
      <c r="I307" s="2">
        <v>0</v>
      </c>
      <c r="J307" s="2">
        <v>0</v>
      </c>
      <c r="K307" s="2">
        <v>0</v>
      </c>
      <c r="L307" s="2">
        <v>0</v>
      </c>
      <c r="M307" s="2">
        <v>16.747613470000001</v>
      </c>
      <c r="N307" s="2">
        <v>0</v>
      </c>
      <c r="O307" s="2">
        <v>0</v>
      </c>
      <c r="P307" s="2">
        <v>0</v>
      </c>
      <c r="Q307" s="2">
        <v>0</v>
      </c>
    </row>
    <row r="308" spans="1:17" ht="19.5" customHeight="1">
      <c r="A308" s="2" t="s">
        <v>1197</v>
      </c>
      <c r="B308" s="2">
        <v>4567</v>
      </c>
      <c r="C308" s="2">
        <v>330</v>
      </c>
      <c r="D308" s="2" t="s">
        <v>225</v>
      </c>
      <c r="E308" s="2" t="s">
        <v>1198</v>
      </c>
      <c r="F308" s="2">
        <v>4</v>
      </c>
      <c r="G308" s="2">
        <v>40</v>
      </c>
      <c r="H308" s="2" t="s">
        <v>229</v>
      </c>
      <c r="I308" s="2">
        <v>0</v>
      </c>
      <c r="J308" s="2">
        <v>0</v>
      </c>
      <c r="K308" s="2">
        <v>0</v>
      </c>
      <c r="L308" s="2">
        <v>0</v>
      </c>
      <c r="M308" s="2">
        <v>33.495226930000001</v>
      </c>
      <c r="N308" s="2">
        <v>0</v>
      </c>
      <c r="O308" s="2">
        <v>0</v>
      </c>
      <c r="P308" s="2">
        <v>0</v>
      </c>
      <c r="Q308" s="2">
        <v>0</v>
      </c>
    </row>
    <row r="309" spans="1:17" ht="19.5" customHeight="1">
      <c r="A309" s="2" t="s">
        <v>1199</v>
      </c>
      <c r="B309" s="2">
        <v>1365</v>
      </c>
      <c r="C309" s="2">
        <v>283</v>
      </c>
      <c r="D309" s="2" t="s">
        <v>225</v>
      </c>
      <c r="E309" s="2" t="s">
        <v>1200</v>
      </c>
      <c r="F309" s="2">
        <v>4</v>
      </c>
      <c r="G309" s="2">
        <v>13</v>
      </c>
      <c r="H309" s="2" t="s">
        <v>229</v>
      </c>
      <c r="I309" s="2">
        <v>0</v>
      </c>
      <c r="J309" s="2">
        <v>0</v>
      </c>
      <c r="K309" s="2">
        <v>0</v>
      </c>
      <c r="L309" s="2">
        <v>36.643459139999997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</row>
    <row r="310" spans="1:17" ht="19.5" customHeight="1">
      <c r="A310" s="2" t="s">
        <v>1201</v>
      </c>
      <c r="B310" s="2">
        <v>1368</v>
      </c>
      <c r="C310" s="2">
        <v>286</v>
      </c>
      <c r="D310" s="2" t="s">
        <v>225</v>
      </c>
      <c r="E310" s="2" t="s">
        <v>1202</v>
      </c>
      <c r="F310" s="2" t="s">
        <v>1203</v>
      </c>
      <c r="G310" s="2" t="s">
        <v>1204</v>
      </c>
      <c r="H310" s="2" t="s">
        <v>229</v>
      </c>
      <c r="I310" s="2">
        <v>25.137312569999999</v>
      </c>
      <c r="J310" s="2">
        <v>17.540720780000001</v>
      </c>
      <c r="K310" s="2">
        <v>27.935887139999998</v>
      </c>
      <c r="L310" s="2">
        <v>137.41297180000001</v>
      </c>
      <c r="M310" s="2">
        <v>142.3547145</v>
      </c>
      <c r="N310" s="2">
        <v>125.8002292</v>
      </c>
      <c r="O310" s="2">
        <v>49.591490100000001</v>
      </c>
      <c r="P310" s="2">
        <v>0</v>
      </c>
      <c r="Q310" s="2">
        <v>91.471432329999999</v>
      </c>
    </row>
    <row r="311" spans="1:17" ht="19.5" customHeight="1">
      <c r="A311" s="2" t="s">
        <v>1205</v>
      </c>
      <c r="B311" s="2">
        <v>2091</v>
      </c>
      <c r="C311" s="2">
        <v>70</v>
      </c>
      <c r="D311" s="2" t="s">
        <v>225</v>
      </c>
      <c r="E311" s="2" t="s">
        <v>1206</v>
      </c>
      <c r="F311" s="2" t="s">
        <v>1207</v>
      </c>
      <c r="G311" s="2" t="s">
        <v>1208</v>
      </c>
      <c r="H311" s="2" t="s">
        <v>229</v>
      </c>
      <c r="I311" s="2">
        <v>37.705968849999998</v>
      </c>
      <c r="J311" s="2">
        <v>17.540720780000001</v>
      </c>
      <c r="K311" s="2">
        <v>13.967943569999999</v>
      </c>
      <c r="L311" s="2">
        <v>64.126053499999998</v>
      </c>
      <c r="M311" s="2">
        <v>83.738067330000007</v>
      </c>
      <c r="N311" s="2">
        <v>41.933409750000003</v>
      </c>
      <c r="O311" s="2">
        <v>0</v>
      </c>
      <c r="P311" s="2">
        <v>101.6351974</v>
      </c>
      <c r="Q311" s="2">
        <v>22.867858080000001</v>
      </c>
    </row>
    <row r="312" spans="1:17" ht="19.5" customHeight="1">
      <c r="A312" s="2" t="s">
        <v>1209</v>
      </c>
      <c r="B312" s="2">
        <v>353</v>
      </c>
      <c r="C312" s="2">
        <v>353</v>
      </c>
      <c r="D312" s="2" t="s">
        <v>1210</v>
      </c>
      <c r="E312" s="2" t="s">
        <v>1211</v>
      </c>
      <c r="F312" s="2">
        <v>3</v>
      </c>
      <c r="G312" s="2">
        <v>21</v>
      </c>
      <c r="H312" s="2" t="s">
        <v>1212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37.193617580000002</v>
      </c>
      <c r="P312" s="2">
        <v>0</v>
      </c>
      <c r="Q312" s="2">
        <v>0</v>
      </c>
    </row>
    <row r="313" spans="1:17" ht="19.5" customHeight="1">
      <c r="A313" s="2" t="s">
        <v>1213</v>
      </c>
      <c r="B313" s="2">
        <v>8972</v>
      </c>
      <c r="C313" s="2">
        <v>316</v>
      </c>
      <c r="D313" s="2" t="s">
        <v>1210</v>
      </c>
      <c r="E313" s="2" t="s">
        <v>1214</v>
      </c>
      <c r="F313" s="2" t="s">
        <v>1215</v>
      </c>
      <c r="G313" s="2" t="s">
        <v>1216</v>
      </c>
      <c r="H313" s="2" t="s">
        <v>1212</v>
      </c>
      <c r="I313" s="2">
        <v>29.326864659999998</v>
      </c>
      <c r="J313" s="2">
        <v>38.589585720000002</v>
      </c>
      <c r="K313" s="2">
        <v>34.919858920000003</v>
      </c>
      <c r="L313" s="2">
        <v>18.321729569999999</v>
      </c>
      <c r="M313" s="2">
        <v>50.242840399999999</v>
      </c>
      <c r="N313" s="2">
        <v>27.955606499999998</v>
      </c>
      <c r="O313" s="2">
        <v>74.387235149999995</v>
      </c>
      <c r="P313" s="2">
        <v>0</v>
      </c>
      <c r="Q313" s="2">
        <v>45.735716160000003</v>
      </c>
    </row>
    <row r="314" spans="1:17" ht="19.5" customHeight="1">
      <c r="A314" s="2" t="s">
        <v>1217</v>
      </c>
      <c r="B314" s="2">
        <v>17021</v>
      </c>
      <c r="C314" s="2">
        <v>554</v>
      </c>
      <c r="D314" s="2" t="s">
        <v>1210</v>
      </c>
      <c r="E314" s="2" t="s">
        <v>1218</v>
      </c>
      <c r="F314" s="2">
        <v>4</v>
      </c>
      <c r="G314" s="2">
        <v>34</v>
      </c>
      <c r="H314" s="2" t="s">
        <v>1212</v>
      </c>
      <c r="I314" s="2">
        <v>0</v>
      </c>
      <c r="J314" s="2">
        <v>14.032576629999999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</row>
    <row r="315" spans="1:17" ht="19.5" customHeight="1">
      <c r="A315" s="2" t="s">
        <v>1219</v>
      </c>
      <c r="B315" s="2">
        <v>12935</v>
      </c>
      <c r="C315" s="2">
        <v>470</v>
      </c>
      <c r="D315" s="2" t="s">
        <v>1210</v>
      </c>
      <c r="E315" s="2" t="s">
        <v>1220</v>
      </c>
      <c r="F315" s="2" t="s">
        <v>857</v>
      </c>
      <c r="G315" s="2" t="s">
        <v>1221</v>
      </c>
      <c r="H315" s="2" t="s">
        <v>1212</v>
      </c>
      <c r="I315" s="2">
        <v>12.568656280000001</v>
      </c>
      <c r="J315" s="2">
        <v>7.0162883130000004</v>
      </c>
      <c r="K315" s="2">
        <v>0</v>
      </c>
      <c r="L315" s="2">
        <v>0</v>
      </c>
      <c r="M315" s="2">
        <v>41.869033659999999</v>
      </c>
      <c r="N315" s="2">
        <v>0</v>
      </c>
      <c r="O315" s="2">
        <v>0</v>
      </c>
      <c r="P315" s="2">
        <v>0</v>
      </c>
      <c r="Q315" s="2">
        <v>0</v>
      </c>
    </row>
    <row r="316" spans="1:17" ht="19.5" customHeight="1">
      <c r="A316" s="2" t="s">
        <v>1222</v>
      </c>
      <c r="B316" s="2">
        <v>10519</v>
      </c>
      <c r="C316" s="2">
        <v>124</v>
      </c>
      <c r="D316" s="2" t="s">
        <v>1210</v>
      </c>
      <c r="E316" s="2" t="s">
        <v>1223</v>
      </c>
      <c r="F316" s="2">
        <v>2</v>
      </c>
      <c r="G316" s="2">
        <v>42</v>
      </c>
      <c r="H316" s="2" t="s">
        <v>1212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22.585599420000001</v>
      </c>
      <c r="Q316" s="2">
        <v>0</v>
      </c>
    </row>
    <row r="317" spans="1:17" ht="19.5" customHeight="1">
      <c r="A317" s="2" t="s">
        <v>1224</v>
      </c>
      <c r="B317" s="2">
        <v>8047</v>
      </c>
      <c r="C317" s="2">
        <v>263</v>
      </c>
      <c r="D317" s="2" t="s">
        <v>1210</v>
      </c>
      <c r="E317" s="2" t="s">
        <v>1225</v>
      </c>
      <c r="F317" s="2" t="s">
        <v>557</v>
      </c>
      <c r="G317" s="2" t="s">
        <v>1226</v>
      </c>
      <c r="H317" s="2" t="s">
        <v>1212</v>
      </c>
      <c r="I317" s="2">
        <v>12.568656280000001</v>
      </c>
      <c r="J317" s="2">
        <v>0</v>
      </c>
      <c r="K317" s="2">
        <v>20.95191535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</row>
    <row r="318" spans="1:17" ht="19.5" customHeight="1">
      <c r="A318" s="2" t="s">
        <v>1227</v>
      </c>
      <c r="B318" s="2">
        <v>997</v>
      </c>
      <c r="C318" s="2">
        <v>405</v>
      </c>
      <c r="D318" s="2" t="s">
        <v>225</v>
      </c>
      <c r="E318" s="2" t="s">
        <v>1228</v>
      </c>
      <c r="F318" s="2" t="s">
        <v>1229</v>
      </c>
      <c r="G318" s="2" t="s">
        <v>1230</v>
      </c>
      <c r="H318" s="2" t="s">
        <v>229</v>
      </c>
      <c r="I318" s="2">
        <v>33.516416759999998</v>
      </c>
      <c r="J318" s="2">
        <v>24.557009099999998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</row>
    <row r="319" spans="1:17" ht="19.5" customHeight="1">
      <c r="A319" s="2" t="s">
        <v>1231</v>
      </c>
      <c r="B319" s="2">
        <v>3927</v>
      </c>
      <c r="C319" s="2">
        <v>255</v>
      </c>
      <c r="D319" s="2" t="s">
        <v>1232</v>
      </c>
      <c r="E319" s="2" t="s">
        <v>1233</v>
      </c>
      <c r="F319" s="2" t="s">
        <v>1234</v>
      </c>
      <c r="G319" s="2" t="s">
        <v>1235</v>
      </c>
      <c r="H319" s="2" t="s">
        <v>1236</v>
      </c>
      <c r="I319" s="2">
        <v>0</v>
      </c>
      <c r="J319" s="2">
        <v>0</v>
      </c>
      <c r="K319" s="2">
        <v>13.967943569999999</v>
      </c>
      <c r="L319" s="2">
        <v>0</v>
      </c>
      <c r="M319" s="2">
        <v>16.747613470000001</v>
      </c>
      <c r="N319" s="2">
        <v>0</v>
      </c>
      <c r="O319" s="2">
        <v>0</v>
      </c>
      <c r="P319" s="2">
        <v>0</v>
      </c>
      <c r="Q319" s="2">
        <v>0</v>
      </c>
    </row>
    <row r="320" spans="1:17" ht="19.5" customHeight="1">
      <c r="A320" s="2" t="s">
        <v>1237</v>
      </c>
      <c r="B320" s="2">
        <v>11841</v>
      </c>
      <c r="C320" s="2">
        <v>296</v>
      </c>
      <c r="D320" s="2" t="s">
        <v>1232</v>
      </c>
      <c r="E320" s="2" t="s">
        <v>1238</v>
      </c>
      <c r="F320" s="2">
        <v>3</v>
      </c>
      <c r="G320" s="2">
        <v>27</v>
      </c>
      <c r="H320" s="2" t="s">
        <v>1236</v>
      </c>
      <c r="I320" s="2">
        <v>0</v>
      </c>
      <c r="J320" s="2">
        <v>10.524432470000001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</row>
    <row r="321" spans="1:17" ht="19.5" customHeight="1">
      <c r="A321" s="2" t="s">
        <v>1239</v>
      </c>
      <c r="B321" s="2">
        <v>6534</v>
      </c>
      <c r="C321" s="2">
        <v>339</v>
      </c>
      <c r="D321" s="2" t="s">
        <v>1232</v>
      </c>
      <c r="E321" s="2" t="s">
        <v>1240</v>
      </c>
      <c r="F321" s="2" t="s">
        <v>1241</v>
      </c>
      <c r="G321" s="2" t="s">
        <v>1242</v>
      </c>
      <c r="H321" s="2" t="s">
        <v>1236</v>
      </c>
      <c r="I321" s="2">
        <v>20.947760469999999</v>
      </c>
      <c r="J321" s="2">
        <v>35.081441570000003</v>
      </c>
      <c r="K321" s="2">
        <v>20.95191535</v>
      </c>
      <c r="L321" s="2">
        <v>18.321729569999999</v>
      </c>
      <c r="M321" s="2">
        <v>0</v>
      </c>
      <c r="N321" s="2">
        <v>0</v>
      </c>
      <c r="O321" s="2">
        <v>37.193617580000002</v>
      </c>
      <c r="P321" s="2">
        <v>22.585599420000001</v>
      </c>
      <c r="Q321" s="2">
        <v>34.30178712</v>
      </c>
    </row>
    <row r="322" spans="1:17" ht="19.5" customHeight="1">
      <c r="A322" s="2" t="s">
        <v>1243</v>
      </c>
      <c r="B322" s="2">
        <v>12613</v>
      </c>
      <c r="C322" s="2">
        <v>294</v>
      </c>
      <c r="D322" s="2" t="s">
        <v>1244</v>
      </c>
      <c r="E322" s="2" t="s">
        <v>1245</v>
      </c>
      <c r="F322" s="2" t="s">
        <v>1246</v>
      </c>
      <c r="G322" s="2" t="s">
        <v>1247</v>
      </c>
      <c r="H322" s="2" t="s">
        <v>65</v>
      </c>
      <c r="I322" s="2">
        <v>8.3791041899999996</v>
      </c>
      <c r="J322" s="2">
        <v>21.048864940000001</v>
      </c>
      <c r="K322" s="2">
        <v>0</v>
      </c>
      <c r="L322" s="2">
        <v>0</v>
      </c>
      <c r="M322" s="2">
        <v>16.747613470000001</v>
      </c>
      <c r="N322" s="2">
        <v>0</v>
      </c>
      <c r="O322" s="2">
        <v>0</v>
      </c>
      <c r="P322" s="2">
        <v>0</v>
      </c>
      <c r="Q322" s="2">
        <v>0</v>
      </c>
    </row>
    <row r="323" spans="1:17" ht="19.5" customHeight="1">
      <c r="A323" s="2" t="s">
        <v>1248</v>
      </c>
      <c r="B323" s="2">
        <v>2979</v>
      </c>
      <c r="C323" s="2">
        <v>259</v>
      </c>
      <c r="D323" s="2" t="s">
        <v>1244</v>
      </c>
      <c r="E323" s="2" t="s">
        <v>1249</v>
      </c>
      <c r="F323" s="2">
        <v>3</v>
      </c>
      <c r="G323" s="2">
        <v>7</v>
      </c>
      <c r="H323" s="2" t="s">
        <v>65</v>
      </c>
      <c r="I323" s="2">
        <v>0</v>
      </c>
      <c r="J323" s="2">
        <v>10.524432470000001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</row>
    <row r="324" spans="1:17" ht="19.5" customHeight="1">
      <c r="A324" s="2" t="s">
        <v>1250</v>
      </c>
      <c r="B324" s="2">
        <v>10030</v>
      </c>
      <c r="C324" s="2">
        <v>288</v>
      </c>
      <c r="D324" s="2" t="s">
        <v>1251</v>
      </c>
      <c r="E324" s="2" t="s">
        <v>1252</v>
      </c>
      <c r="F324" s="2" t="s">
        <v>1253</v>
      </c>
      <c r="G324" s="2" t="s">
        <v>1254</v>
      </c>
      <c r="H324" s="2" t="s">
        <v>1255</v>
      </c>
      <c r="I324" s="2">
        <v>62.843281419999997</v>
      </c>
      <c r="J324" s="2">
        <v>77.179171449999998</v>
      </c>
      <c r="K324" s="2">
        <v>0</v>
      </c>
      <c r="L324" s="2">
        <v>0</v>
      </c>
      <c r="M324" s="2">
        <v>41.869033659999999</v>
      </c>
      <c r="N324" s="2">
        <v>69.889016240000004</v>
      </c>
      <c r="O324" s="2">
        <v>86.785107679999996</v>
      </c>
      <c r="P324" s="2">
        <v>79.049597980000001</v>
      </c>
      <c r="Q324" s="2">
        <v>45.735716160000003</v>
      </c>
    </row>
    <row r="325" spans="1:17" ht="19.5" customHeight="1">
      <c r="A325" s="2" t="s">
        <v>1256</v>
      </c>
      <c r="B325" s="2">
        <v>19305</v>
      </c>
      <c r="C325" s="2">
        <v>274</v>
      </c>
      <c r="D325" s="2" t="s">
        <v>1251</v>
      </c>
      <c r="E325" s="2" t="s">
        <v>1257</v>
      </c>
      <c r="F325" s="2">
        <v>2</v>
      </c>
      <c r="G325" s="2">
        <v>8</v>
      </c>
      <c r="H325" s="2" t="s">
        <v>1255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22.867858080000001</v>
      </c>
    </row>
    <row r="326" spans="1:17" ht="19.5" customHeight="1">
      <c r="A326" s="2" t="s">
        <v>1258</v>
      </c>
      <c r="B326" s="2">
        <v>1447</v>
      </c>
      <c r="C326" s="2">
        <v>109</v>
      </c>
      <c r="D326" s="2" t="s">
        <v>1251</v>
      </c>
      <c r="E326" s="2" t="s">
        <v>1259</v>
      </c>
      <c r="F326" s="2" t="s">
        <v>1260</v>
      </c>
      <c r="G326" s="2" t="s">
        <v>1261</v>
      </c>
      <c r="H326" s="2" t="s">
        <v>1255</v>
      </c>
      <c r="I326" s="2">
        <v>67.032833519999997</v>
      </c>
      <c r="J326" s="2">
        <v>45.605874040000003</v>
      </c>
      <c r="K326" s="2">
        <v>0</v>
      </c>
      <c r="L326" s="2">
        <v>183.21729569999999</v>
      </c>
      <c r="M326" s="2">
        <v>50.242840399999999</v>
      </c>
      <c r="N326" s="2">
        <v>41.933409750000003</v>
      </c>
      <c r="O326" s="2">
        <v>111.58085269999999</v>
      </c>
      <c r="P326" s="2">
        <v>67.756798270000004</v>
      </c>
      <c r="Q326" s="2">
        <v>80.037503290000004</v>
      </c>
    </row>
    <row r="327" spans="1:17" ht="19.5" customHeight="1">
      <c r="A327" s="2" t="s">
        <v>1262</v>
      </c>
      <c r="B327" s="2">
        <v>10722</v>
      </c>
      <c r="C327" s="2">
        <v>109</v>
      </c>
      <c r="D327" s="2" t="s">
        <v>1251</v>
      </c>
      <c r="E327" s="2" t="s">
        <v>1259</v>
      </c>
      <c r="F327" s="2" t="s">
        <v>1263</v>
      </c>
      <c r="G327" s="2" t="s">
        <v>1264</v>
      </c>
      <c r="H327" s="2" t="s">
        <v>1255</v>
      </c>
      <c r="I327" s="2">
        <v>20.947760469999999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33.878399129999998</v>
      </c>
      <c r="Q327" s="2">
        <v>0</v>
      </c>
    </row>
    <row r="328" spans="1:17" ht="19.5" customHeight="1">
      <c r="A328" s="2" t="s">
        <v>1265</v>
      </c>
      <c r="B328" s="2">
        <v>3954</v>
      </c>
      <c r="C328" s="2">
        <v>380</v>
      </c>
      <c r="D328" s="2" t="s">
        <v>1266</v>
      </c>
      <c r="E328" s="2" t="s">
        <v>1267</v>
      </c>
      <c r="F328" s="2">
        <v>3</v>
      </c>
      <c r="G328" s="2">
        <v>22</v>
      </c>
      <c r="H328" s="2" t="s">
        <v>1268</v>
      </c>
      <c r="I328" s="2">
        <v>0</v>
      </c>
      <c r="J328" s="2">
        <v>10.524432470000001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</row>
    <row r="329" spans="1:17" ht="19.5" customHeight="1">
      <c r="A329" s="2" t="s">
        <v>1269</v>
      </c>
      <c r="B329" s="2">
        <v>853</v>
      </c>
      <c r="C329" s="2">
        <v>347</v>
      </c>
      <c r="D329" s="2" t="s">
        <v>1270</v>
      </c>
      <c r="E329" s="2" t="s">
        <v>1271</v>
      </c>
      <c r="F329" s="2" t="s">
        <v>1272</v>
      </c>
      <c r="G329" s="2" t="s">
        <v>1273</v>
      </c>
      <c r="H329" s="2" t="s">
        <v>1274</v>
      </c>
      <c r="I329" s="2">
        <v>37.705968849999998</v>
      </c>
      <c r="J329" s="2">
        <v>21.048864940000001</v>
      </c>
      <c r="K329" s="2">
        <v>0</v>
      </c>
      <c r="L329" s="2">
        <v>0</v>
      </c>
      <c r="M329" s="2">
        <v>16.747613470000001</v>
      </c>
      <c r="N329" s="2">
        <v>69.889016240000004</v>
      </c>
      <c r="O329" s="2">
        <v>0</v>
      </c>
      <c r="P329" s="2">
        <v>0</v>
      </c>
      <c r="Q329" s="2">
        <v>0</v>
      </c>
    </row>
    <row r="330" spans="1:17" ht="19.5" customHeight="1">
      <c r="A330" s="2" t="s">
        <v>1275</v>
      </c>
      <c r="B330" s="2">
        <v>10437</v>
      </c>
      <c r="C330" s="2">
        <v>415</v>
      </c>
      <c r="D330" s="2" t="s">
        <v>1270</v>
      </c>
      <c r="E330" s="2" t="s">
        <v>1276</v>
      </c>
      <c r="F330" s="2">
        <v>5</v>
      </c>
      <c r="G330" s="2">
        <v>22</v>
      </c>
      <c r="H330" s="2" t="s">
        <v>1274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69.889016240000004</v>
      </c>
      <c r="O330" s="2">
        <v>0</v>
      </c>
      <c r="P330" s="2">
        <v>0</v>
      </c>
      <c r="Q330" s="2">
        <v>0</v>
      </c>
    </row>
    <row r="331" spans="1:17" ht="19.5" customHeight="1">
      <c r="A331" s="2" t="s">
        <v>1277</v>
      </c>
      <c r="B331" s="2">
        <v>23248</v>
      </c>
      <c r="C331" s="2">
        <v>244</v>
      </c>
      <c r="D331" s="2" t="s">
        <v>1270</v>
      </c>
      <c r="E331" s="2" t="s">
        <v>1278</v>
      </c>
      <c r="F331" s="2" t="s">
        <v>1279</v>
      </c>
      <c r="G331" s="2" t="s">
        <v>1280</v>
      </c>
      <c r="H331" s="2" t="s">
        <v>1274</v>
      </c>
      <c r="I331" s="2">
        <v>12.568656280000001</v>
      </c>
      <c r="J331" s="2">
        <v>24.557009099999998</v>
      </c>
      <c r="K331" s="2">
        <v>34.919858920000003</v>
      </c>
      <c r="L331" s="2">
        <v>0</v>
      </c>
      <c r="M331" s="2">
        <v>16.747613470000001</v>
      </c>
      <c r="N331" s="2">
        <v>0</v>
      </c>
      <c r="O331" s="2">
        <v>0</v>
      </c>
      <c r="P331" s="2">
        <v>0</v>
      </c>
      <c r="Q331" s="2">
        <v>22.867858080000001</v>
      </c>
    </row>
    <row r="332" spans="1:17" ht="19.5" customHeight="1">
      <c r="A332" s="2" t="s">
        <v>1281</v>
      </c>
      <c r="B332" s="2">
        <v>8807</v>
      </c>
      <c r="C332" s="2">
        <v>164</v>
      </c>
      <c r="D332" s="2" t="s">
        <v>1270</v>
      </c>
      <c r="E332" s="2" t="s">
        <v>1282</v>
      </c>
      <c r="F332" s="2" t="s">
        <v>1283</v>
      </c>
      <c r="G332" s="2" t="s">
        <v>1284</v>
      </c>
      <c r="H332" s="2" t="s">
        <v>1274</v>
      </c>
      <c r="I332" s="2">
        <v>0</v>
      </c>
      <c r="J332" s="2">
        <v>31.573297409999999</v>
      </c>
      <c r="K332" s="2">
        <v>27.935887139999998</v>
      </c>
      <c r="L332" s="2">
        <v>0</v>
      </c>
      <c r="M332" s="2">
        <v>16.747613470000001</v>
      </c>
      <c r="N332" s="2">
        <v>0</v>
      </c>
      <c r="O332" s="2">
        <v>0</v>
      </c>
      <c r="P332" s="2">
        <v>0</v>
      </c>
      <c r="Q332" s="2">
        <v>0</v>
      </c>
    </row>
    <row r="333" spans="1:17" ht="19.5" customHeight="1">
      <c r="A333" s="2" t="s">
        <v>1285</v>
      </c>
      <c r="B333" s="2">
        <v>3579</v>
      </c>
      <c r="C333" s="2">
        <v>398</v>
      </c>
      <c r="D333" s="2" t="s">
        <v>1270</v>
      </c>
      <c r="E333" s="2" t="s">
        <v>1286</v>
      </c>
      <c r="F333" s="2">
        <v>2</v>
      </c>
      <c r="G333" s="2">
        <v>33</v>
      </c>
      <c r="H333" s="2" t="s">
        <v>1274</v>
      </c>
      <c r="I333" s="2">
        <v>0</v>
      </c>
      <c r="J333" s="2">
        <v>0</v>
      </c>
      <c r="K333" s="2">
        <v>13.967943569999999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</row>
    <row r="334" spans="1:17" ht="19.5" customHeight="1">
      <c r="A334" s="2" t="s">
        <v>1287</v>
      </c>
      <c r="B334" s="2">
        <v>992</v>
      </c>
      <c r="C334" s="2">
        <v>243</v>
      </c>
      <c r="D334" s="2" t="s">
        <v>1270</v>
      </c>
      <c r="E334" s="2" t="s">
        <v>1288</v>
      </c>
      <c r="F334" s="2">
        <v>2</v>
      </c>
      <c r="G334" s="2">
        <v>74</v>
      </c>
      <c r="H334" s="2" t="s">
        <v>1274</v>
      </c>
      <c r="I334" s="2">
        <v>0</v>
      </c>
      <c r="J334" s="2">
        <v>7.0162883130000004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</row>
    <row r="335" spans="1:17" ht="19.5" customHeight="1">
      <c r="A335" s="2" t="s">
        <v>1289</v>
      </c>
      <c r="B335" s="2">
        <v>739</v>
      </c>
      <c r="C335" s="2">
        <v>246</v>
      </c>
      <c r="D335" s="2" t="s">
        <v>1290</v>
      </c>
      <c r="E335" s="2" t="s">
        <v>1291</v>
      </c>
      <c r="F335" s="2" t="s">
        <v>1292</v>
      </c>
      <c r="G335" s="2" t="s">
        <v>1293</v>
      </c>
      <c r="H335" s="2" t="s">
        <v>1294</v>
      </c>
      <c r="I335" s="2">
        <v>20.947760469999999</v>
      </c>
      <c r="J335" s="2">
        <v>0</v>
      </c>
      <c r="K335" s="2">
        <v>0</v>
      </c>
      <c r="L335" s="2">
        <v>36.643459139999997</v>
      </c>
      <c r="M335" s="2">
        <v>33.495226930000001</v>
      </c>
      <c r="N335" s="2">
        <v>0</v>
      </c>
      <c r="O335" s="2">
        <v>24.795745050000001</v>
      </c>
      <c r="P335" s="2">
        <v>56.463998549999999</v>
      </c>
      <c r="Q335" s="2">
        <v>0</v>
      </c>
    </row>
    <row r="336" spans="1:17" ht="19.5" customHeight="1">
      <c r="A336" s="2" t="s">
        <v>1295</v>
      </c>
      <c r="B336" s="2">
        <v>9600</v>
      </c>
      <c r="C336" s="2">
        <v>363</v>
      </c>
      <c r="D336" s="2" t="s">
        <v>1244</v>
      </c>
      <c r="E336" s="2" t="s">
        <v>1296</v>
      </c>
      <c r="F336" s="2" t="s">
        <v>1297</v>
      </c>
      <c r="G336" s="2" t="s">
        <v>1298</v>
      </c>
      <c r="H336" s="2" t="s">
        <v>65</v>
      </c>
      <c r="I336" s="2">
        <v>25.137312569999999</v>
      </c>
      <c r="J336" s="2">
        <v>38.589585720000002</v>
      </c>
      <c r="K336" s="2">
        <v>62.855746060000001</v>
      </c>
      <c r="L336" s="2">
        <v>36.643459139999997</v>
      </c>
      <c r="M336" s="2">
        <v>41.869033659999999</v>
      </c>
      <c r="N336" s="2">
        <v>0</v>
      </c>
      <c r="O336" s="2">
        <v>61.989362630000002</v>
      </c>
      <c r="P336" s="2">
        <v>90.342397689999999</v>
      </c>
      <c r="Q336" s="2">
        <v>80.037503290000004</v>
      </c>
    </row>
    <row r="337" spans="1:17" ht="19.5" customHeight="1">
      <c r="A337" s="2" t="s">
        <v>1299</v>
      </c>
      <c r="B337" s="2">
        <v>1729</v>
      </c>
      <c r="C337" s="2">
        <v>434</v>
      </c>
      <c r="D337" s="2" t="s">
        <v>1244</v>
      </c>
      <c r="E337" s="2" t="s">
        <v>1300</v>
      </c>
      <c r="F337" s="2" t="s">
        <v>1301</v>
      </c>
      <c r="G337" s="2" t="s">
        <v>1302</v>
      </c>
      <c r="H337" s="2" t="s">
        <v>65</v>
      </c>
      <c r="I337" s="2">
        <v>71.222385610000003</v>
      </c>
      <c r="J337" s="2">
        <v>56.130306509999997</v>
      </c>
      <c r="K337" s="2">
        <v>90.791633200000007</v>
      </c>
      <c r="L337" s="2">
        <v>82.44778307</v>
      </c>
      <c r="M337" s="2">
        <v>50.242840399999999</v>
      </c>
      <c r="N337" s="2">
        <v>97.844622740000005</v>
      </c>
      <c r="O337" s="2">
        <v>123.97872529999999</v>
      </c>
      <c r="P337" s="2">
        <v>112.9279971</v>
      </c>
      <c r="Q337" s="2">
        <v>137.20714849999999</v>
      </c>
    </row>
    <row r="338" spans="1:17" ht="19.5" customHeight="1">
      <c r="A338" s="2" t="s">
        <v>1303</v>
      </c>
      <c r="B338" s="2">
        <v>1152</v>
      </c>
      <c r="C338" s="2">
        <v>85</v>
      </c>
      <c r="D338" s="2" t="s">
        <v>1304</v>
      </c>
      <c r="E338" s="2" t="s">
        <v>1305</v>
      </c>
      <c r="F338" s="2" t="s">
        <v>1306</v>
      </c>
      <c r="G338" s="2" t="s">
        <v>1307</v>
      </c>
      <c r="H338" s="2" t="s">
        <v>1308</v>
      </c>
      <c r="I338" s="2">
        <v>0</v>
      </c>
      <c r="J338" s="2">
        <v>14.032576629999999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22.867858080000001</v>
      </c>
    </row>
    <row r="339" spans="1:17" ht="19.5" customHeight="1">
      <c r="A339" s="2" t="s">
        <v>1309</v>
      </c>
      <c r="B339" s="2">
        <v>9358</v>
      </c>
      <c r="C339" s="2">
        <v>402</v>
      </c>
      <c r="D339" s="2" t="s">
        <v>1310</v>
      </c>
      <c r="E339" s="2" t="s">
        <v>1311</v>
      </c>
      <c r="F339" s="2" t="s">
        <v>1312</v>
      </c>
      <c r="G339" s="2" t="s">
        <v>1313</v>
      </c>
      <c r="H339" s="2" t="s">
        <v>1314</v>
      </c>
      <c r="I339" s="2">
        <v>46.085073039999997</v>
      </c>
      <c r="J339" s="2">
        <v>49.114018190000003</v>
      </c>
      <c r="K339" s="2">
        <v>104.7595768</v>
      </c>
      <c r="L339" s="2">
        <v>0</v>
      </c>
      <c r="M339" s="2">
        <v>92.111874060000005</v>
      </c>
      <c r="N339" s="2">
        <v>97.844622740000005</v>
      </c>
      <c r="O339" s="2">
        <v>49.591490100000001</v>
      </c>
      <c r="P339" s="2">
        <v>22.585599420000001</v>
      </c>
      <c r="Q339" s="2">
        <v>102.9053614</v>
      </c>
    </row>
    <row r="340" spans="1:17" ht="19.5" customHeight="1">
      <c r="A340" s="2" t="s">
        <v>1315</v>
      </c>
      <c r="B340" s="2">
        <v>1278</v>
      </c>
      <c r="C340" s="2">
        <v>269</v>
      </c>
      <c r="D340" s="2" t="s">
        <v>1310</v>
      </c>
      <c r="E340" s="2" t="s">
        <v>1316</v>
      </c>
      <c r="F340" s="2" t="s">
        <v>1317</v>
      </c>
      <c r="G340" s="2" t="s">
        <v>1318</v>
      </c>
      <c r="H340" s="2" t="s">
        <v>1314</v>
      </c>
      <c r="I340" s="2">
        <v>83.791041899999996</v>
      </c>
      <c r="J340" s="2">
        <v>168.3909195</v>
      </c>
      <c r="K340" s="2">
        <v>97.775604990000005</v>
      </c>
      <c r="L340" s="2">
        <v>45.804323930000002</v>
      </c>
      <c r="M340" s="2">
        <v>83.738067330000007</v>
      </c>
      <c r="N340" s="2">
        <v>41.933409750000003</v>
      </c>
      <c r="O340" s="2">
        <v>74.387235149999995</v>
      </c>
      <c r="P340" s="2">
        <v>79.049597980000001</v>
      </c>
      <c r="Q340" s="2">
        <v>91.471432329999999</v>
      </c>
    </row>
    <row r="341" spans="1:17" ht="19.5" customHeight="1">
      <c r="A341" s="2" t="s">
        <v>1319</v>
      </c>
      <c r="B341" s="2">
        <v>3081</v>
      </c>
      <c r="C341" s="2">
        <v>234</v>
      </c>
      <c r="D341" s="2" t="s">
        <v>1310</v>
      </c>
      <c r="E341" s="2" t="s">
        <v>1320</v>
      </c>
      <c r="F341" s="2" t="s">
        <v>1321</v>
      </c>
      <c r="G341" s="2" t="s">
        <v>1322</v>
      </c>
      <c r="H341" s="2" t="s">
        <v>1314</v>
      </c>
      <c r="I341" s="2">
        <v>0</v>
      </c>
      <c r="J341" s="2">
        <v>24.557009099999998</v>
      </c>
      <c r="K341" s="2">
        <v>13.967943569999999</v>
      </c>
      <c r="L341" s="2">
        <v>0</v>
      </c>
      <c r="M341" s="2">
        <v>25.121420199999999</v>
      </c>
      <c r="N341" s="2">
        <v>69.889016240000004</v>
      </c>
      <c r="O341" s="2">
        <v>49.591490100000001</v>
      </c>
      <c r="P341" s="2">
        <v>0</v>
      </c>
      <c r="Q341" s="2">
        <v>68.603574249999994</v>
      </c>
    </row>
    <row r="342" spans="1:17" ht="19.5" customHeight="1">
      <c r="A342" s="2" t="s">
        <v>1323</v>
      </c>
      <c r="B342" s="2">
        <v>4140</v>
      </c>
      <c r="C342" s="2">
        <v>110</v>
      </c>
      <c r="D342" s="2" t="s">
        <v>1324</v>
      </c>
      <c r="E342" s="2" t="s">
        <v>1325</v>
      </c>
      <c r="F342" s="2">
        <v>3</v>
      </c>
      <c r="G342" s="2">
        <v>12</v>
      </c>
      <c r="H342" s="2" t="s">
        <v>65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33.878399129999998</v>
      </c>
      <c r="Q342" s="2">
        <v>0</v>
      </c>
    </row>
    <row r="343" spans="1:17" ht="19.5" customHeight="1">
      <c r="A343" s="2" t="s">
        <v>1326</v>
      </c>
      <c r="B343" s="2">
        <v>26029</v>
      </c>
      <c r="C343" s="2">
        <v>282</v>
      </c>
      <c r="D343" s="2" t="s">
        <v>225</v>
      </c>
      <c r="E343" s="2" t="s">
        <v>1327</v>
      </c>
      <c r="F343" s="2">
        <v>4</v>
      </c>
      <c r="G343" s="2">
        <v>11</v>
      </c>
      <c r="H343" s="2" t="s">
        <v>229</v>
      </c>
      <c r="I343" s="2">
        <v>0</v>
      </c>
      <c r="J343" s="2">
        <v>0</v>
      </c>
      <c r="K343" s="2">
        <v>27.935887139999998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</row>
    <row r="344" spans="1:17" ht="19.5" customHeight="1">
      <c r="A344" s="2" t="s">
        <v>1328</v>
      </c>
      <c r="B344" s="2">
        <v>10241</v>
      </c>
      <c r="C344" s="2">
        <v>534</v>
      </c>
      <c r="D344" s="2" t="s">
        <v>225</v>
      </c>
      <c r="E344" s="2" t="s">
        <v>1329</v>
      </c>
      <c r="F344" s="2" t="s">
        <v>192</v>
      </c>
      <c r="G344" s="2" t="s">
        <v>1330</v>
      </c>
      <c r="H344" s="2" t="s">
        <v>229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24.795745050000001</v>
      </c>
      <c r="P344" s="2">
        <v>0</v>
      </c>
      <c r="Q344" s="2">
        <v>34.30178712</v>
      </c>
    </row>
    <row r="345" spans="1:17" ht="19.5" customHeight="1">
      <c r="A345" s="2" t="s">
        <v>1331</v>
      </c>
      <c r="B345" s="2">
        <v>2478</v>
      </c>
      <c r="C345" s="2">
        <v>264</v>
      </c>
      <c r="D345" s="2" t="s">
        <v>225</v>
      </c>
      <c r="E345" s="2" t="s">
        <v>1332</v>
      </c>
      <c r="F345" s="2" t="s">
        <v>1333</v>
      </c>
      <c r="G345" s="2" t="s">
        <v>1334</v>
      </c>
      <c r="H345" s="2" t="s">
        <v>229</v>
      </c>
      <c r="I345" s="2">
        <v>0</v>
      </c>
      <c r="J345" s="2">
        <v>0</v>
      </c>
      <c r="K345" s="2">
        <v>0</v>
      </c>
      <c r="L345" s="2">
        <v>18.321729569999999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</row>
    <row r="346" spans="1:17" ht="19.5" customHeight="1">
      <c r="A346" s="2" t="s">
        <v>1335</v>
      </c>
      <c r="B346" s="2">
        <v>1414</v>
      </c>
      <c r="C346" s="2">
        <v>236</v>
      </c>
      <c r="D346" s="2" t="s">
        <v>225</v>
      </c>
      <c r="E346" s="2" t="s">
        <v>1336</v>
      </c>
      <c r="F346" s="2" t="s">
        <v>1337</v>
      </c>
      <c r="G346" s="2" t="s">
        <v>1338</v>
      </c>
      <c r="H346" s="2" t="s">
        <v>229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41.933409750000003</v>
      </c>
      <c r="O346" s="2">
        <v>0</v>
      </c>
      <c r="P346" s="2">
        <v>0</v>
      </c>
      <c r="Q346" s="2">
        <v>80.037503290000004</v>
      </c>
    </row>
    <row r="347" spans="1:17" ht="19.5" customHeight="1">
      <c r="A347" s="2" t="s">
        <v>1339</v>
      </c>
      <c r="B347" s="2">
        <v>4150</v>
      </c>
      <c r="C347" s="2">
        <v>418</v>
      </c>
      <c r="D347" s="2" t="s">
        <v>1340</v>
      </c>
      <c r="E347" s="2" t="s">
        <v>1341</v>
      </c>
      <c r="F347" s="2" t="s">
        <v>1342</v>
      </c>
      <c r="G347" s="2" t="s">
        <v>1343</v>
      </c>
      <c r="H347" s="2" t="s">
        <v>1344</v>
      </c>
      <c r="I347" s="2">
        <v>138.25521910000001</v>
      </c>
      <c r="J347" s="2">
        <v>108.7524689</v>
      </c>
      <c r="K347" s="2">
        <v>111.7435486</v>
      </c>
      <c r="L347" s="2">
        <v>128.252107</v>
      </c>
      <c r="M347" s="2">
        <v>92.111874060000005</v>
      </c>
      <c r="N347" s="2">
        <v>69.889016240000004</v>
      </c>
      <c r="O347" s="2">
        <v>297.54894059999998</v>
      </c>
      <c r="P347" s="2">
        <v>169.3919957</v>
      </c>
      <c r="Q347" s="2">
        <v>160.07500659999999</v>
      </c>
    </row>
    <row r="348" spans="1:17" ht="19.5" customHeight="1">
      <c r="A348" s="2" t="s">
        <v>1345</v>
      </c>
      <c r="B348" s="2">
        <v>4640</v>
      </c>
      <c r="C348" s="2">
        <v>85</v>
      </c>
      <c r="D348" s="2" t="s">
        <v>1340</v>
      </c>
      <c r="E348" s="2" t="s">
        <v>1346</v>
      </c>
      <c r="F348" s="2">
        <v>2</v>
      </c>
      <c r="G348" s="2">
        <v>18</v>
      </c>
      <c r="H348" s="2" t="s">
        <v>1344</v>
      </c>
      <c r="I348" s="2">
        <v>8.3791041899999996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</row>
    <row r="349" spans="1:17" ht="19.5" customHeight="1">
      <c r="A349" s="2" t="s">
        <v>1347</v>
      </c>
      <c r="B349" s="2">
        <v>9117</v>
      </c>
      <c r="C349" s="2">
        <v>575</v>
      </c>
      <c r="D349" s="2" t="s">
        <v>1340</v>
      </c>
      <c r="E349" s="2" t="s">
        <v>1348</v>
      </c>
      <c r="F349" s="2" t="s">
        <v>1349</v>
      </c>
      <c r="G349" s="2" t="s">
        <v>1350</v>
      </c>
      <c r="H349" s="2" t="s">
        <v>1344</v>
      </c>
      <c r="I349" s="2">
        <v>171.77163590000001</v>
      </c>
      <c r="J349" s="2">
        <v>140.3257663</v>
      </c>
      <c r="K349" s="2">
        <v>181.58326640000001</v>
      </c>
      <c r="L349" s="2">
        <v>201.53902529999999</v>
      </c>
      <c r="M349" s="2">
        <v>200.97136159999999</v>
      </c>
      <c r="N349" s="2">
        <v>125.8002292</v>
      </c>
      <c r="O349" s="2">
        <v>223.16170550000001</v>
      </c>
      <c r="P349" s="2">
        <v>101.6351974</v>
      </c>
      <c r="Q349" s="2">
        <v>102.9053614</v>
      </c>
    </row>
    <row r="350" spans="1:17" ht="19.5" customHeight="1">
      <c r="A350" s="2" t="s">
        <v>1351</v>
      </c>
      <c r="B350" s="2">
        <v>3893</v>
      </c>
      <c r="C350" s="2">
        <v>556</v>
      </c>
      <c r="D350" s="2" t="s">
        <v>225</v>
      </c>
      <c r="E350" s="2" t="s">
        <v>1352</v>
      </c>
      <c r="F350" s="2" t="s">
        <v>1353</v>
      </c>
      <c r="G350" s="2" t="s">
        <v>1354</v>
      </c>
      <c r="H350" s="2" t="s">
        <v>229</v>
      </c>
      <c r="I350" s="2">
        <v>134.06566699999999</v>
      </c>
      <c r="J350" s="2">
        <v>105.24432470000001</v>
      </c>
      <c r="K350" s="2">
        <v>181.58326640000001</v>
      </c>
      <c r="L350" s="2">
        <v>384.75632100000001</v>
      </c>
      <c r="M350" s="2">
        <v>133.98090769999999</v>
      </c>
      <c r="N350" s="2">
        <v>223.64485199999999</v>
      </c>
      <c r="O350" s="2">
        <v>161.1723428</v>
      </c>
      <c r="P350" s="2">
        <v>135.51359650000001</v>
      </c>
      <c r="Q350" s="2">
        <v>91.471432329999999</v>
      </c>
    </row>
    <row r="351" spans="1:17" ht="19.5" customHeight="1">
      <c r="A351" s="2" t="s">
        <v>1355</v>
      </c>
      <c r="B351" s="2">
        <v>2895</v>
      </c>
      <c r="C351" s="2">
        <v>463</v>
      </c>
      <c r="D351" s="2" t="s">
        <v>225</v>
      </c>
      <c r="E351" s="2" t="s">
        <v>1356</v>
      </c>
      <c r="F351" s="2" t="s">
        <v>1357</v>
      </c>
      <c r="G351" s="2">
        <v>1.9014017714712598E+47</v>
      </c>
      <c r="H351" s="2" t="s">
        <v>229</v>
      </c>
      <c r="I351" s="2">
        <v>41.895520949999998</v>
      </c>
      <c r="J351" s="2">
        <v>42.097729880000003</v>
      </c>
      <c r="K351" s="2">
        <v>34.919858920000003</v>
      </c>
      <c r="L351" s="2">
        <v>73.286918290000003</v>
      </c>
      <c r="M351" s="2">
        <v>41.869033659999999</v>
      </c>
      <c r="N351" s="2">
        <v>153.75583570000001</v>
      </c>
      <c r="O351" s="2">
        <v>0</v>
      </c>
      <c r="P351" s="2">
        <v>33.878399129999998</v>
      </c>
      <c r="Q351" s="2">
        <v>57.169645209999999</v>
      </c>
    </row>
    <row r="352" spans="1:17" ht="19.5" customHeight="1">
      <c r="A352" s="2" t="s">
        <v>1358</v>
      </c>
      <c r="B352" s="2">
        <v>15428</v>
      </c>
      <c r="C352" s="2">
        <v>232</v>
      </c>
      <c r="D352" s="2" t="s">
        <v>1359</v>
      </c>
      <c r="E352" s="2" t="s">
        <v>1360</v>
      </c>
      <c r="F352" s="2" t="s">
        <v>1361</v>
      </c>
      <c r="G352" s="2" t="s">
        <v>1362</v>
      </c>
      <c r="H352" s="2" t="s">
        <v>65</v>
      </c>
      <c r="I352" s="2">
        <v>25.137312569999999</v>
      </c>
      <c r="J352" s="2">
        <v>21.048864940000001</v>
      </c>
      <c r="K352" s="2">
        <v>0</v>
      </c>
      <c r="L352" s="2">
        <v>0</v>
      </c>
      <c r="M352" s="2">
        <v>0</v>
      </c>
      <c r="N352" s="2">
        <v>0</v>
      </c>
      <c r="O352" s="2">
        <v>24.795745050000001</v>
      </c>
      <c r="P352" s="2">
        <v>0</v>
      </c>
      <c r="Q352" s="2">
        <v>0</v>
      </c>
    </row>
    <row r="353" spans="1:17" ht="19.5" customHeight="1">
      <c r="A353" s="2" t="s">
        <v>1363</v>
      </c>
      <c r="B353" s="2">
        <v>19948</v>
      </c>
      <c r="C353" s="2">
        <v>98</v>
      </c>
      <c r="D353" s="2" t="s">
        <v>1359</v>
      </c>
      <c r="E353" s="2" t="s">
        <v>1364</v>
      </c>
      <c r="F353" s="2">
        <v>2</v>
      </c>
      <c r="G353" s="2">
        <v>37</v>
      </c>
      <c r="H353" s="2" t="s">
        <v>65</v>
      </c>
      <c r="I353" s="2">
        <v>0</v>
      </c>
      <c r="J353" s="2">
        <v>7.0162883130000004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</row>
    <row r="354" spans="1:17" ht="19.5" customHeight="1">
      <c r="A354" s="2" t="s">
        <v>1365</v>
      </c>
      <c r="B354" s="2">
        <v>10878</v>
      </c>
      <c r="C354" s="2">
        <v>376</v>
      </c>
      <c r="D354" s="2" t="s">
        <v>1359</v>
      </c>
      <c r="E354" s="2" t="s">
        <v>1366</v>
      </c>
      <c r="F354" s="2" t="s">
        <v>1367</v>
      </c>
      <c r="G354" s="2" t="s">
        <v>1368</v>
      </c>
      <c r="H354" s="2" t="s">
        <v>65</v>
      </c>
      <c r="I354" s="2">
        <v>12.568656280000001</v>
      </c>
      <c r="J354" s="2">
        <v>14.032576629999999</v>
      </c>
      <c r="K354" s="2">
        <v>27.935887139999998</v>
      </c>
      <c r="L354" s="2">
        <v>18.321729569999999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</row>
    <row r="355" spans="1:17" ht="19.5" customHeight="1">
      <c r="A355" s="2" t="s">
        <v>1369</v>
      </c>
      <c r="B355" s="2">
        <v>15257</v>
      </c>
      <c r="C355" s="2">
        <v>294</v>
      </c>
      <c r="D355" s="2" t="s">
        <v>1359</v>
      </c>
      <c r="E355" s="2" t="s">
        <v>1370</v>
      </c>
      <c r="F355" s="2">
        <v>5</v>
      </c>
      <c r="G355" s="2">
        <v>18</v>
      </c>
      <c r="H355" s="2" t="s">
        <v>65</v>
      </c>
      <c r="I355" s="2">
        <v>20.947760469999999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</row>
    <row r="356" spans="1:17" ht="19.5" customHeight="1">
      <c r="A356" s="2" t="s">
        <v>1371</v>
      </c>
      <c r="B356" s="2">
        <v>8000</v>
      </c>
      <c r="C356" s="2">
        <v>247</v>
      </c>
      <c r="D356" s="2" t="s">
        <v>1359</v>
      </c>
      <c r="E356" s="2" t="s">
        <v>1372</v>
      </c>
      <c r="F356" s="2" t="s">
        <v>1373</v>
      </c>
      <c r="G356" s="2" t="s">
        <v>1374</v>
      </c>
      <c r="H356" s="2" t="s">
        <v>65</v>
      </c>
      <c r="I356" s="2">
        <v>25.137312569999999</v>
      </c>
      <c r="J356" s="2">
        <v>0</v>
      </c>
      <c r="K356" s="2">
        <v>27.935887139999998</v>
      </c>
      <c r="L356" s="2">
        <v>18.321729569999999</v>
      </c>
      <c r="M356" s="2">
        <v>0</v>
      </c>
      <c r="N356" s="2">
        <v>27.955606499999998</v>
      </c>
      <c r="O356" s="2">
        <v>0</v>
      </c>
      <c r="P356" s="2">
        <v>0</v>
      </c>
      <c r="Q356" s="2">
        <v>34.30178712</v>
      </c>
    </row>
    <row r="357" spans="1:17" ht="19.5" customHeight="1">
      <c r="A357" s="2" t="s">
        <v>1375</v>
      </c>
      <c r="B357" s="2">
        <v>19667</v>
      </c>
      <c r="C357" s="2">
        <v>96</v>
      </c>
      <c r="D357" s="2" t="s">
        <v>1376</v>
      </c>
      <c r="E357" s="2" t="s">
        <v>1377</v>
      </c>
      <c r="F357" s="2" t="s">
        <v>1378</v>
      </c>
      <c r="G357" s="2" t="s">
        <v>1379</v>
      </c>
      <c r="H357" s="2" t="s">
        <v>1380</v>
      </c>
      <c r="I357" s="2">
        <v>8.3791041899999996</v>
      </c>
      <c r="J357" s="2">
        <v>17.540720780000001</v>
      </c>
      <c r="K357" s="2">
        <v>0</v>
      </c>
      <c r="L357" s="2">
        <v>0</v>
      </c>
      <c r="M357" s="2">
        <v>0</v>
      </c>
      <c r="N357" s="2">
        <v>41.933409750000003</v>
      </c>
      <c r="O357" s="2">
        <v>0</v>
      </c>
      <c r="P357" s="2">
        <v>0</v>
      </c>
      <c r="Q357" s="2">
        <v>22.867858080000001</v>
      </c>
    </row>
    <row r="358" spans="1:17" ht="19.5" customHeight="1">
      <c r="A358" s="2" t="s">
        <v>1381</v>
      </c>
      <c r="B358" s="2">
        <v>602</v>
      </c>
      <c r="C358" s="2">
        <v>252</v>
      </c>
      <c r="D358" s="2" t="s">
        <v>1382</v>
      </c>
      <c r="E358" s="2" t="s">
        <v>1383</v>
      </c>
      <c r="F358" s="2" t="s">
        <v>1384</v>
      </c>
      <c r="G358" s="2" t="s">
        <v>1385</v>
      </c>
      <c r="H358" s="2" t="s">
        <v>1386</v>
      </c>
      <c r="I358" s="2">
        <v>16.758208379999999</v>
      </c>
      <c r="J358" s="2">
        <v>10.524432470000001</v>
      </c>
      <c r="K358" s="2">
        <v>0</v>
      </c>
      <c r="L358" s="2">
        <v>18.321729569999999</v>
      </c>
      <c r="M358" s="2">
        <v>41.869033659999999</v>
      </c>
      <c r="N358" s="2">
        <v>0</v>
      </c>
      <c r="O358" s="2">
        <v>49.591490100000001</v>
      </c>
      <c r="P358" s="2">
        <v>0</v>
      </c>
      <c r="Q358" s="2">
        <v>0</v>
      </c>
    </row>
    <row r="359" spans="1:17" ht="19.5" customHeight="1">
      <c r="A359" s="2" t="s">
        <v>1387</v>
      </c>
      <c r="B359" s="2">
        <v>18885</v>
      </c>
      <c r="C359" s="2">
        <v>74</v>
      </c>
      <c r="D359" s="2" t="s">
        <v>1388</v>
      </c>
      <c r="E359" s="2" t="s">
        <v>1389</v>
      </c>
      <c r="F359" s="2">
        <v>3</v>
      </c>
      <c r="G359" s="2">
        <v>77</v>
      </c>
      <c r="H359" s="2" t="s">
        <v>1390</v>
      </c>
      <c r="I359" s="2">
        <v>0</v>
      </c>
      <c r="J359" s="2">
        <v>10.524432470000001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</row>
    <row r="360" spans="1:17" ht="19.5" customHeight="1">
      <c r="A360" s="2" t="s">
        <v>1391</v>
      </c>
      <c r="B360" s="2">
        <v>23824</v>
      </c>
      <c r="C360" s="2">
        <v>224</v>
      </c>
      <c r="D360" s="2" t="s">
        <v>1388</v>
      </c>
      <c r="E360" s="2" t="s">
        <v>1392</v>
      </c>
      <c r="F360" s="2" t="s">
        <v>1393</v>
      </c>
      <c r="G360" s="2" t="s">
        <v>1394</v>
      </c>
      <c r="H360" s="2" t="s">
        <v>1390</v>
      </c>
      <c r="I360" s="2">
        <v>0</v>
      </c>
      <c r="J360" s="2">
        <v>17.540720780000001</v>
      </c>
      <c r="K360" s="2">
        <v>0</v>
      </c>
      <c r="L360" s="2">
        <v>0</v>
      </c>
      <c r="M360" s="2">
        <v>0</v>
      </c>
      <c r="N360" s="2">
        <v>27.955606499999998</v>
      </c>
      <c r="O360" s="2">
        <v>24.795745050000001</v>
      </c>
      <c r="P360" s="2">
        <v>45.171198840000002</v>
      </c>
      <c r="Q360" s="2">
        <v>22.867858080000001</v>
      </c>
    </row>
    <row r="361" spans="1:17" ht="19.5" customHeight="1">
      <c r="A361" s="2" t="s">
        <v>1395</v>
      </c>
      <c r="B361" s="2">
        <v>8709</v>
      </c>
      <c r="C361" s="2">
        <v>287</v>
      </c>
      <c r="D361" s="2" t="s">
        <v>1388</v>
      </c>
      <c r="E361" s="2" t="s">
        <v>1396</v>
      </c>
      <c r="F361" s="2">
        <v>4</v>
      </c>
      <c r="G361" s="2">
        <v>41</v>
      </c>
      <c r="H361" s="2" t="s">
        <v>1390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45.735716160000003</v>
      </c>
    </row>
    <row r="362" spans="1:17" ht="19.5" customHeight="1">
      <c r="A362" s="2" t="s">
        <v>1397</v>
      </c>
      <c r="B362" s="2">
        <v>11881</v>
      </c>
      <c r="C362" s="2">
        <v>491</v>
      </c>
      <c r="D362" s="2" t="s">
        <v>1388</v>
      </c>
      <c r="E362" s="2" t="s">
        <v>1398</v>
      </c>
      <c r="F362" s="2" t="s">
        <v>1399</v>
      </c>
      <c r="G362" s="2" t="s">
        <v>1400</v>
      </c>
      <c r="H362" s="2" t="s">
        <v>1390</v>
      </c>
      <c r="I362" s="2">
        <v>0</v>
      </c>
      <c r="J362" s="2">
        <v>14.032576629999999</v>
      </c>
      <c r="K362" s="2">
        <v>0</v>
      </c>
      <c r="L362" s="2">
        <v>0</v>
      </c>
      <c r="M362" s="2">
        <v>0</v>
      </c>
      <c r="N362" s="2">
        <v>41.933409750000003</v>
      </c>
      <c r="O362" s="2">
        <v>49.591490100000001</v>
      </c>
      <c r="P362" s="2">
        <v>0</v>
      </c>
      <c r="Q362" s="2">
        <v>0</v>
      </c>
    </row>
    <row r="363" spans="1:17" ht="19.5" customHeight="1">
      <c r="A363" s="2" t="s">
        <v>1401</v>
      </c>
      <c r="B363" s="2">
        <v>5100</v>
      </c>
      <c r="C363" s="2">
        <v>361</v>
      </c>
      <c r="D363" s="2" t="s">
        <v>1388</v>
      </c>
      <c r="E363" s="2" t="s">
        <v>1402</v>
      </c>
      <c r="F363" s="2" t="s">
        <v>1403</v>
      </c>
      <c r="G363" s="2" t="s">
        <v>1404</v>
      </c>
      <c r="H363" s="2" t="s">
        <v>1390</v>
      </c>
      <c r="I363" s="2">
        <v>138.25521910000001</v>
      </c>
      <c r="J363" s="2">
        <v>31.573297409999999</v>
      </c>
      <c r="K363" s="2">
        <v>118.72752029999999</v>
      </c>
      <c r="L363" s="2">
        <v>64.126053499999998</v>
      </c>
      <c r="M363" s="2">
        <v>66.990453860000002</v>
      </c>
      <c r="N363" s="2">
        <v>97.844622740000005</v>
      </c>
      <c r="O363" s="2">
        <v>24.795745050000001</v>
      </c>
      <c r="P363" s="2">
        <v>90.342397689999999</v>
      </c>
      <c r="Q363" s="2">
        <v>80.037503290000004</v>
      </c>
    </row>
    <row r="364" spans="1:17" ht="19.5" customHeight="1">
      <c r="A364" s="2" t="s">
        <v>1405</v>
      </c>
      <c r="B364" s="2">
        <v>10039</v>
      </c>
      <c r="C364" s="2">
        <v>361</v>
      </c>
      <c r="D364" s="2" t="s">
        <v>1388</v>
      </c>
      <c r="E364" s="2" t="s">
        <v>1402</v>
      </c>
      <c r="F364" s="2" t="s">
        <v>1406</v>
      </c>
      <c r="G364" s="2" t="s">
        <v>1407</v>
      </c>
      <c r="H364" s="2" t="s">
        <v>1390</v>
      </c>
      <c r="I364" s="2">
        <v>20.947760469999999</v>
      </c>
      <c r="J364" s="2">
        <v>45.605874040000003</v>
      </c>
      <c r="K364" s="2">
        <v>55.871774279999997</v>
      </c>
      <c r="L364" s="2">
        <v>73.286918290000003</v>
      </c>
      <c r="M364" s="2">
        <v>58.616647129999997</v>
      </c>
      <c r="N364" s="2">
        <v>0</v>
      </c>
      <c r="O364" s="2">
        <v>24.795745050000001</v>
      </c>
      <c r="P364" s="2">
        <v>0</v>
      </c>
      <c r="Q364" s="2">
        <v>57.169645209999999</v>
      </c>
    </row>
    <row r="365" spans="1:17" ht="19.5" customHeight="1">
      <c r="A365" s="2" t="s">
        <v>1408</v>
      </c>
      <c r="B365" s="2">
        <v>35113</v>
      </c>
      <c r="C365" s="2">
        <v>256</v>
      </c>
      <c r="D365" s="2" t="s">
        <v>1409</v>
      </c>
      <c r="E365" s="2" t="s">
        <v>1410</v>
      </c>
      <c r="F365" s="2" t="s">
        <v>1411</v>
      </c>
      <c r="G365" s="2" t="s">
        <v>1412</v>
      </c>
      <c r="H365" s="2" t="s">
        <v>1413</v>
      </c>
      <c r="I365" s="2">
        <v>0</v>
      </c>
      <c r="J365" s="2">
        <v>0</v>
      </c>
      <c r="K365" s="2">
        <v>41.903830710000001</v>
      </c>
      <c r="L365" s="2">
        <v>36.643459139999997</v>
      </c>
      <c r="M365" s="2">
        <v>0</v>
      </c>
      <c r="N365" s="2">
        <v>41.933409750000003</v>
      </c>
      <c r="O365" s="2">
        <v>49.591490100000001</v>
      </c>
      <c r="P365" s="2">
        <v>0</v>
      </c>
      <c r="Q365" s="2">
        <v>34.30178712</v>
      </c>
    </row>
    <row r="366" spans="1:17" ht="19.5" customHeight="1">
      <c r="A366" s="2" t="s">
        <v>1414</v>
      </c>
      <c r="B366" s="2">
        <v>9812</v>
      </c>
      <c r="C366" s="2">
        <v>133</v>
      </c>
      <c r="D366" s="2" t="s">
        <v>1415</v>
      </c>
      <c r="E366" s="2" t="s">
        <v>1416</v>
      </c>
      <c r="F366" s="2" t="s">
        <v>1417</v>
      </c>
      <c r="G366" s="2" t="s">
        <v>1418</v>
      </c>
      <c r="H366" s="2" t="s">
        <v>65</v>
      </c>
      <c r="I366" s="2">
        <v>0</v>
      </c>
      <c r="J366" s="2">
        <v>14.032576629999999</v>
      </c>
      <c r="K366" s="2">
        <v>34.919858920000003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22.867858080000001</v>
      </c>
    </row>
    <row r="367" spans="1:17" ht="19.5" customHeight="1">
      <c r="A367" s="2" t="s">
        <v>1419</v>
      </c>
      <c r="B367" s="2">
        <v>3060</v>
      </c>
      <c r="C367" s="2">
        <v>396</v>
      </c>
      <c r="D367" s="2" t="s">
        <v>1415</v>
      </c>
      <c r="E367" s="2" t="s">
        <v>1420</v>
      </c>
      <c r="F367" s="2">
        <v>4</v>
      </c>
      <c r="G367" s="2">
        <v>68</v>
      </c>
      <c r="H367" s="2" t="s">
        <v>65</v>
      </c>
      <c r="I367" s="2">
        <v>0</v>
      </c>
      <c r="J367" s="2">
        <v>0</v>
      </c>
      <c r="K367" s="2">
        <v>0</v>
      </c>
      <c r="L367" s="2">
        <v>0</v>
      </c>
      <c r="M367" s="2">
        <v>33.495226930000001</v>
      </c>
      <c r="N367" s="2">
        <v>0</v>
      </c>
      <c r="O367" s="2">
        <v>0</v>
      </c>
      <c r="P367" s="2">
        <v>0</v>
      </c>
      <c r="Q367" s="2">
        <v>0</v>
      </c>
    </row>
    <row r="368" spans="1:17" ht="19.5" customHeight="1">
      <c r="A368" s="2" t="s">
        <v>1421</v>
      </c>
      <c r="B368" s="2">
        <v>3547</v>
      </c>
      <c r="C368" s="2">
        <v>449</v>
      </c>
      <c r="D368" s="2" t="s">
        <v>1422</v>
      </c>
      <c r="E368" s="2" t="s">
        <v>1423</v>
      </c>
      <c r="F368" s="2" t="s">
        <v>1424</v>
      </c>
      <c r="G368" s="2" t="s">
        <v>1425</v>
      </c>
      <c r="H368" s="2" t="s">
        <v>1426</v>
      </c>
      <c r="I368" s="2">
        <v>159.20297959999999</v>
      </c>
      <c r="J368" s="2">
        <v>157.86648700000001</v>
      </c>
      <c r="K368" s="2">
        <v>146.66340750000001</v>
      </c>
      <c r="L368" s="2">
        <v>174.05643090000001</v>
      </c>
      <c r="M368" s="2">
        <v>175.84994140000001</v>
      </c>
      <c r="N368" s="2">
        <v>167.73363900000001</v>
      </c>
      <c r="O368" s="2">
        <v>99.182980200000003</v>
      </c>
      <c r="P368" s="2">
        <v>169.3919957</v>
      </c>
      <c r="Q368" s="2">
        <v>91.471432329999999</v>
      </c>
    </row>
    <row r="369" spans="1:17" ht="19.5" customHeight="1">
      <c r="A369" s="2" t="s">
        <v>1427</v>
      </c>
      <c r="B369" s="2">
        <v>37041</v>
      </c>
      <c r="C369" s="2">
        <v>231</v>
      </c>
      <c r="D369" s="2" t="s">
        <v>225</v>
      </c>
      <c r="E369" s="2" t="s">
        <v>1428</v>
      </c>
      <c r="F369" s="2">
        <v>2</v>
      </c>
      <c r="G369" s="2">
        <v>32</v>
      </c>
      <c r="H369" s="2" t="s">
        <v>229</v>
      </c>
      <c r="I369" s="2">
        <v>0</v>
      </c>
      <c r="J369" s="2">
        <v>0</v>
      </c>
      <c r="K369" s="2">
        <v>0</v>
      </c>
      <c r="L369" s="2">
        <v>18.321729569999999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</row>
    <row r="370" spans="1:17" ht="19.5" customHeight="1">
      <c r="A370" s="2" t="s">
        <v>1429</v>
      </c>
      <c r="B370" s="2">
        <v>653</v>
      </c>
      <c r="C370" s="2">
        <v>386</v>
      </c>
      <c r="D370" s="2" t="s">
        <v>1422</v>
      </c>
      <c r="E370" s="2" t="s">
        <v>1430</v>
      </c>
      <c r="F370" s="2">
        <v>6</v>
      </c>
      <c r="G370" s="2">
        <v>21</v>
      </c>
      <c r="H370" s="2" t="s">
        <v>1426</v>
      </c>
      <c r="I370" s="2">
        <v>0</v>
      </c>
      <c r="J370" s="2">
        <v>21.048864940000001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</row>
    <row r="371" spans="1:17" ht="19.5" customHeight="1">
      <c r="A371" s="2" t="s">
        <v>1431</v>
      </c>
      <c r="B371" s="2">
        <v>16932</v>
      </c>
      <c r="C371" s="2">
        <v>193</v>
      </c>
      <c r="D371" s="2" t="s">
        <v>1432</v>
      </c>
      <c r="E371" s="2" t="s">
        <v>1433</v>
      </c>
      <c r="F371" s="2" t="s">
        <v>1434</v>
      </c>
      <c r="G371" s="2" t="s">
        <v>1435</v>
      </c>
      <c r="H371" s="2" t="s">
        <v>1436</v>
      </c>
      <c r="I371" s="2">
        <v>25.137312569999999</v>
      </c>
      <c r="J371" s="2">
        <v>45.605874040000003</v>
      </c>
      <c r="K371" s="2">
        <v>20.95191535</v>
      </c>
      <c r="L371" s="2">
        <v>0</v>
      </c>
      <c r="M371" s="2">
        <v>16.747613470000001</v>
      </c>
      <c r="N371" s="2">
        <v>27.955606499999998</v>
      </c>
      <c r="O371" s="2">
        <v>49.591490100000001</v>
      </c>
      <c r="P371" s="2">
        <v>33.878399129999998</v>
      </c>
      <c r="Q371" s="2">
        <v>68.603574249999994</v>
      </c>
    </row>
    <row r="372" spans="1:17" ht="19.5" customHeight="1">
      <c r="A372" s="2" t="s">
        <v>1437</v>
      </c>
      <c r="B372" s="2">
        <v>7066</v>
      </c>
      <c r="C372" s="2">
        <v>150</v>
      </c>
      <c r="D372" s="2" t="s">
        <v>1432</v>
      </c>
      <c r="E372" s="2" t="s">
        <v>1438</v>
      </c>
      <c r="F372" s="2">
        <v>3</v>
      </c>
      <c r="G372" s="2">
        <v>11</v>
      </c>
      <c r="H372" s="2" t="s">
        <v>1436</v>
      </c>
      <c r="I372" s="2">
        <v>12.568656280000001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</row>
    <row r="373" spans="1:17" ht="19.5" customHeight="1">
      <c r="A373" s="2" t="s">
        <v>1439</v>
      </c>
      <c r="B373" s="2">
        <v>10298</v>
      </c>
      <c r="C373" s="2">
        <v>328</v>
      </c>
      <c r="D373" s="2" t="s">
        <v>225</v>
      </c>
      <c r="E373" s="2" t="s">
        <v>1440</v>
      </c>
      <c r="F373" s="2">
        <v>10</v>
      </c>
      <c r="G373" s="2">
        <v>184</v>
      </c>
      <c r="H373" s="2" t="s">
        <v>229</v>
      </c>
      <c r="I373" s="2">
        <v>0</v>
      </c>
      <c r="J373" s="2">
        <v>35.081441570000003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</row>
    <row r="374" spans="1:17" ht="19.5" customHeight="1">
      <c r="A374" s="2" t="s">
        <v>1441</v>
      </c>
      <c r="B374" s="2">
        <v>22652</v>
      </c>
      <c r="C374" s="2">
        <v>646</v>
      </c>
      <c r="D374" s="2" t="s">
        <v>225</v>
      </c>
      <c r="E374" s="2" t="s">
        <v>1442</v>
      </c>
      <c r="F374" s="2" t="s">
        <v>1443</v>
      </c>
      <c r="G374" s="2" t="s">
        <v>1444</v>
      </c>
      <c r="H374" s="2" t="s">
        <v>229</v>
      </c>
      <c r="I374" s="2">
        <v>67.032833519999997</v>
      </c>
      <c r="J374" s="2">
        <v>101.7361805</v>
      </c>
      <c r="K374" s="2">
        <v>118.72752029999999</v>
      </c>
      <c r="L374" s="2">
        <v>45.804323930000002</v>
      </c>
      <c r="M374" s="2">
        <v>108.8594875</v>
      </c>
      <c r="N374" s="2">
        <v>97.844622740000005</v>
      </c>
      <c r="O374" s="2">
        <v>111.58085269999999</v>
      </c>
      <c r="P374" s="2">
        <v>67.756798270000004</v>
      </c>
      <c r="Q374" s="2">
        <v>182.9428647</v>
      </c>
    </row>
    <row r="375" spans="1:17" ht="19.5" customHeight="1">
      <c r="A375" s="2" t="s">
        <v>1445</v>
      </c>
      <c r="B375" s="2">
        <v>2356</v>
      </c>
      <c r="C375" s="2">
        <v>242</v>
      </c>
      <c r="D375" s="2" t="s">
        <v>225</v>
      </c>
      <c r="E375" s="2" t="s">
        <v>1446</v>
      </c>
      <c r="F375" s="2">
        <v>2</v>
      </c>
      <c r="G375" s="2">
        <v>194</v>
      </c>
      <c r="H375" s="2" t="s">
        <v>229</v>
      </c>
      <c r="I375" s="2">
        <v>0</v>
      </c>
      <c r="J375" s="2">
        <v>7.0162883130000004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</row>
    <row r="376" spans="1:17" ht="19.5" customHeight="1">
      <c r="A376" s="2" t="s">
        <v>1447</v>
      </c>
      <c r="B376" s="2">
        <v>14710</v>
      </c>
      <c r="C376" s="2">
        <v>526</v>
      </c>
      <c r="D376" s="2" t="s">
        <v>225</v>
      </c>
      <c r="E376" s="2" t="s">
        <v>1448</v>
      </c>
      <c r="F376" s="2" t="s">
        <v>1449</v>
      </c>
      <c r="G376" s="2" t="s">
        <v>1450</v>
      </c>
      <c r="H376" s="2" t="s">
        <v>229</v>
      </c>
      <c r="I376" s="2">
        <v>431.52386580000001</v>
      </c>
      <c r="J376" s="2">
        <v>452.55059619999997</v>
      </c>
      <c r="K376" s="2">
        <v>488.87802490000001</v>
      </c>
      <c r="L376" s="2">
        <v>403.07805059999998</v>
      </c>
      <c r="M376" s="2">
        <v>351.69988280000001</v>
      </c>
      <c r="N376" s="2">
        <v>559.11212990000001</v>
      </c>
      <c r="O376" s="2">
        <v>619.89362630000005</v>
      </c>
      <c r="P376" s="2">
        <v>350.07679100000001</v>
      </c>
      <c r="Q376" s="2">
        <v>331.58394220000002</v>
      </c>
    </row>
    <row r="377" spans="1:17" ht="19.5" customHeight="1">
      <c r="A377" s="2" t="s">
        <v>1451</v>
      </c>
      <c r="B377" s="2">
        <v>9268</v>
      </c>
      <c r="C377" s="2">
        <v>453</v>
      </c>
      <c r="D377" s="2" t="s">
        <v>225</v>
      </c>
      <c r="E377" s="2" t="s">
        <v>1452</v>
      </c>
      <c r="F377" s="2" t="s">
        <v>1453</v>
      </c>
      <c r="G377" s="2" t="s">
        <v>1454</v>
      </c>
      <c r="H377" s="2" t="s">
        <v>229</v>
      </c>
      <c r="I377" s="2">
        <v>33.516416759999998</v>
      </c>
      <c r="J377" s="2">
        <v>28.065153250000002</v>
      </c>
      <c r="K377" s="2">
        <v>0</v>
      </c>
      <c r="L377" s="2">
        <v>0</v>
      </c>
      <c r="M377" s="2">
        <v>83.738067330000007</v>
      </c>
      <c r="N377" s="2">
        <v>0</v>
      </c>
      <c r="O377" s="2">
        <v>0</v>
      </c>
      <c r="P377" s="2">
        <v>0</v>
      </c>
      <c r="Q377" s="2">
        <v>68.603574249999994</v>
      </c>
    </row>
    <row r="378" spans="1:17" ht="19.5" customHeight="1">
      <c r="A378" s="2" t="s">
        <v>1455</v>
      </c>
      <c r="B378" s="2">
        <v>6278</v>
      </c>
      <c r="C378" s="2">
        <v>179</v>
      </c>
      <c r="D378" s="2" t="s">
        <v>225</v>
      </c>
      <c r="E378" s="2" t="s">
        <v>1456</v>
      </c>
      <c r="F378" s="2">
        <v>6</v>
      </c>
      <c r="G378" s="2">
        <v>159</v>
      </c>
      <c r="H378" s="2" t="s">
        <v>229</v>
      </c>
      <c r="I378" s="2">
        <v>25.137312569999999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</row>
    <row r="379" spans="1:17" ht="19.5" customHeight="1">
      <c r="A379" s="2" t="s">
        <v>1455</v>
      </c>
      <c r="B379" s="2">
        <v>6280</v>
      </c>
      <c r="C379" s="2">
        <v>393</v>
      </c>
      <c r="D379" s="2" t="s">
        <v>225</v>
      </c>
      <c r="E379" s="2" t="s">
        <v>1457</v>
      </c>
      <c r="F379" s="2" t="s">
        <v>1458</v>
      </c>
      <c r="G379" s="2" t="s">
        <v>1459</v>
      </c>
      <c r="H379" s="2" t="s">
        <v>229</v>
      </c>
      <c r="I379" s="2">
        <v>1923.004412</v>
      </c>
      <c r="J379" s="2">
        <v>1704.9580599999999</v>
      </c>
      <c r="K379" s="2">
        <v>1787.8967769999999</v>
      </c>
      <c r="L379" s="2">
        <v>1850.4946870000001</v>
      </c>
      <c r="M379" s="2">
        <v>2018.0874229999999</v>
      </c>
      <c r="N379" s="2">
        <v>2334.293142</v>
      </c>
      <c r="O379" s="2">
        <v>1971.2617310000001</v>
      </c>
      <c r="P379" s="2">
        <v>1953.65435</v>
      </c>
      <c r="Q379" s="2">
        <v>2423.9929569999999</v>
      </c>
    </row>
    <row r="380" spans="1:17" ht="19.5" customHeight="1">
      <c r="A380" s="2" t="s">
        <v>1460</v>
      </c>
      <c r="B380" s="2">
        <v>4400</v>
      </c>
      <c r="C380" s="2">
        <v>282</v>
      </c>
      <c r="D380" s="2" t="s">
        <v>225</v>
      </c>
      <c r="E380" s="2" t="s">
        <v>1461</v>
      </c>
      <c r="F380" s="2">
        <v>4</v>
      </c>
      <c r="G380" s="2">
        <v>270</v>
      </c>
      <c r="H380" s="2" t="s">
        <v>229</v>
      </c>
      <c r="I380" s="2">
        <v>16.758208379999999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</row>
    <row r="381" spans="1:17" ht="19.5" customHeight="1">
      <c r="A381" s="2" t="s">
        <v>1462</v>
      </c>
      <c r="B381" s="2">
        <v>60909</v>
      </c>
      <c r="C381" s="2">
        <v>480</v>
      </c>
      <c r="D381" s="2" t="s">
        <v>1463</v>
      </c>
      <c r="E381" s="2" t="s">
        <v>1464</v>
      </c>
      <c r="F381" s="2" t="s">
        <v>1465</v>
      </c>
      <c r="G381" s="2" t="s">
        <v>1466</v>
      </c>
      <c r="H381" s="2" t="s">
        <v>1467</v>
      </c>
      <c r="I381" s="2">
        <v>75.411937710000004</v>
      </c>
      <c r="J381" s="2">
        <v>136.81762209999999</v>
      </c>
      <c r="K381" s="2">
        <v>153.64737930000001</v>
      </c>
      <c r="L381" s="2">
        <v>91.608647860000005</v>
      </c>
      <c r="M381" s="2">
        <v>226.09278180000001</v>
      </c>
      <c r="N381" s="2">
        <v>209.66704870000001</v>
      </c>
      <c r="O381" s="2">
        <v>185.9680879</v>
      </c>
      <c r="P381" s="2">
        <v>237.14879389999999</v>
      </c>
      <c r="Q381" s="2">
        <v>171.5089356</v>
      </c>
    </row>
    <row r="382" spans="1:17" ht="19.5" customHeight="1">
      <c r="A382" s="2" t="s">
        <v>1468</v>
      </c>
      <c r="B382" s="2">
        <v>28797</v>
      </c>
      <c r="C382" s="2">
        <v>549</v>
      </c>
      <c r="D382" s="2" t="s">
        <v>1463</v>
      </c>
      <c r="E382" s="2" t="s">
        <v>1469</v>
      </c>
      <c r="F382" s="2" t="s">
        <v>1470</v>
      </c>
      <c r="G382" s="2" t="s">
        <v>1471</v>
      </c>
      <c r="H382" s="2" t="s">
        <v>1467</v>
      </c>
      <c r="I382" s="2">
        <v>490.17759510000002</v>
      </c>
      <c r="J382" s="2">
        <v>561.30306510000003</v>
      </c>
      <c r="K382" s="2">
        <v>551.73377100000005</v>
      </c>
      <c r="L382" s="2">
        <v>412.2389154</v>
      </c>
      <c r="M382" s="2">
        <v>485.6807905</v>
      </c>
      <c r="N382" s="2">
        <v>587.06773639999994</v>
      </c>
      <c r="O382" s="2">
        <v>619.89362630000005</v>
      </c>
      <c r="P382" s="2">
        <v>643.68958350000003</v>
      </c>
      <c r="Q382" s="2">
        <v>445.92323260000001</v>
      </c>
    </row>
    <row r="383" spans="1:17" ht="19.5" customHeight="1">
      <c r="A383" s="2" t="s">
        <v>1472</v>
      </c>
      <c r="B383" s="2">
        <v>21632</v>
      </c>
      <c r="C383" s="2">
        <v>211</v>
      </c>
      <c r="D383" s="2" t="s">
        <v>1463</v>
      </c>
      <c r="E383" s="2" t="s">
        <v>1473</v>
      </c>
      <c r="F383" s="2" t="s">
        <v>1474</v>
      </c>
      <c r="G383" s="2" t="s">
        <v>1475</v>
      </c>
      <c r="H383" s="2" t="s">
        <v>1467</v>
      </c>
      <c r="I383" s="2">
        <v>8.3791041899999996</v>
      </c>
      <c r="J383" s="2">
        <v>14.032576629999999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45.171198840000002</v>
      </c>
      <c r="Q383" s="2">
        <v>34.30178712</v>
      </c>
    </row>
    <row r="384" spans="1:17" ht="19.5" customHeight="1">
      <c r="A384" s="2" t="s">
        <v>1476</v>
      </c>
      <c r="B384" s="2">
        <v>28743</v>
      </c>
      <c r="C384" s="2">
        <v>539</v>
      </c>
      <c r="D384" s="2" t="s">
        <v>1463</v>
      </c>
      <c r="E384" s="2" t="s">
        <v>1477</v>
      </c>
      <c r="F384" s="2" t="s">
        <v>1478</v>
      </c>
      <c r="G384" s="2" t="s">
        <v>1479</v>
      </c>
      <c r="H384" s="2" t="s">
        <v>1467</v>
      </c>
      <c r="I384" s="2">
        <v>79.601489799999996</v>
      </c>
      <c r="J384" s="2">
        <v>175.40720780000001</v>
      </c>
      <c r="K384" s="2">
        <v>83.807661420000002</v>
      </c>
      <c r="L384" s="2">
        <v>119.0912422</v>
      </c>
      <c r="M384" s="2">
        <v>150.72852119999999</v>
      </c>
      <c r="N384" s="2">
        <v>223.64485199999999</v>
      </c>
      <c r="O384" s="2">
        <v>86.785107679999996</v>
      </c>
      <c r="P384" s="2">
        <v>112.9279971</v>
      </c>
      <c r="Q384" s="2">
        <v>217.24465180000001</v>
      </c>
    </row>
    <row r="385" spans="1:17" ht="19.5" customHeight="1">
      <c r="A385" s="2" t="s">
        <v>1480</v>
      </c>
      <c r="B385" s="2">
        <v>28782</v>
      </c>
      <c r="C385" s="2">
        <v>761</v>
      </c>
      <c r="D385" s="2" t="s">
        <v>1463</v>
      </c>
      <c r="E385" s="2" t="s">
        <v>1481</v>
      </c>
      <c r="F385" s="2" t="s">
        <v>1482</v>
      </c>
      <c r="G385" s="2" t="s">
        <v>1483</v>
      </c>
      <c r="H385" s="2" t="s">
        <v>1467</v>
      </c>
      <c r="I385" s="2">
        <v>1700.958151</v>
      </c>
      <c r="J385" s="2">
        <v>1841.775682</v>
      </c>
      <c r="K385" s="2">
        <v>1732.025003</v>
      </c>
      <c r="L385" s="2">
        <v>1722.2425800000001</v>
      </c>
      <c r="M385" s="2">
        <v>1256.0710099999999</v>
      </c>
      <c r="N385" s="2">
        <v>1914.9590450000001</v>
      </c>
      <c r="O385" s="2">
        <v>2070.444712</v>
      </c>
      <c r="P385" s="2">
        <v>2382.7807389999998</v>
      </c>
      <c r="Q385" s="2">
        <v>2218.1822339999999</v>
      </c>
    </row>
    <row r="386" spans="1:17" ht="19.5" customHeight="1">
      <c r="A386" s="2" t="s">
        <v>1484</v>
      </c>
      <c r="B386" s="2">
        <v>21536</v>
      </c>
      <c r="C386" s="2">
        <v>138</v>
      </c>
      <c r="D386" s="2" t="s">
        <v>1463</v>
      </c>
      <c r="E386" s="2" t="s">
        <v>1485</v>
      </c>
      <c r="F386" s="2" t="s">
        <v>1486</v>
      </c>
      <c r="G386" s="2" t="s">
        <v>1487</v>
      </c>
      <c r="H386" s="2" t="s">
        <v>1467</v>
      </c>
      <c r="I386" s="2">
        <v>108.9283545</v>
      </c>
      <c r="J386" s="2">
        <v>70.162883129999997</v>
      </c>
      <c r="K386" s="2">
        <v>62.855746060000001</v>
      </c>
      <c r="L386" s="2">
        <v>82.44778307</v>
      </c>
      <c r="M386" s="2">
        <v>66.990453860000002</v>
      </c>
      <c r="N386" s="2">
        <v>125.8002292</v>
      </c>
      <c r="O386" s="2">
        <v>37.193617580000002</v>
      </c>
      <c r="P386" s="2">
        <v>33.878399129999998</v>
      </c>
      <c r="Q386" s="2">
        <v>148.64107749999999</v>
      </c>
    </row>
    <row r="387" spans="1:17" ht="19.5" customHeight="1">
      <c r="A387" s="2" t="s">
        <v>1488</v>
      </c>
      <c r="B387" s="2">
        <v>5283</v>
      </c>
      <c r="C387" s="2">
        <v>153</v>
      </c>
      <c r="D387" s="2" t="s">
        <v>1463</v>
      </c>
      <c r="E387" s="2" t="s">
        <v>1489</v>
      </c>
      <c r="F387" s="2" t="s">
        <v>918</v>
      </c>
      <c r="G387" s="2">
        <v>1504705545</v>
      </c>
      <c r="H387" s="2" t="s">
        <v>1467</v>
      </c>
      <c r="I387" s="2">
        <v>0</v>
      </c>
      <c r="J387" s="2">
        <v>10.524432470000001</v>
      </c>
      <c r="K387" s="2">
        <v>20.95191535</v>
      </c>
      <c r="L387" s="2">
        <v>0</v>
      </c>
      <c r="M387" s="2">
        <v>16.747613470000001</v>
      </c>
      <c r="N387" s="2">
        <v>0</v>
      </c>
      <c r="O387" s="2">
        <v>0</v>
      </c>
      <c r="P387" s="2">
        <v>0</v>
      </c>
      <c r="Q387" s="2">
        <v>0</v>
      </c>
    </row>
    <row r="388" spans="1:17" ht="19.5" customHeight="1">
      <c r="A388" s="2" t="s">
        <v>1490</v>
      </c>
      <c r="B388" s="2">
        <v>16056</v>
      </c>
      <c r="C388" s="2">
        <v>261</v>
      </c>
      <c r="D388" s="2" t="s">
        <v>1463</v>
      </c>
      <c r="E388" s="2" t="s">
        <v>1491</v>
      </c>
      <c r="F388" s="2" t="s">
        <v>1492</v>
      </c>
      <c r="G388" s="2">
        <v>4.1662131418516797E+23</v>
      </c>
      <c r="H388" s="2" t="s">
        <v>1467</v>
      </c>
      <c r="I388" s="2">
        <v>37.705968849999998</v>
      </c>
      <c r="J388" s="2">
        <v>56.130306509999997</v>
      </c>
      <c r="K388" s="2">
        <v>55.871774279999997</v>
      </c>
      <c r="L388" s="2">
        <v>64.126053499999998</v>
      </c>
      <c r="M388" s="2">
        <v>0</v>
      </c>
      <c r="N388" s="2">
        <v>41.933409750000003</v>
      </c>
      <c r="O388" s="2">
        <v>61.989362630000002</v>
      </c>
      <c r="P388" s="2">
        <v>79.049597980000001</v>
      </c>
      <c r="Q388" s="2">
        <v>34.30178712</v>
      </c>
    </row>
    <row r="389" spans="1:17" ht="19.5" customHeight="1">
      <c r="A389" s="2" t="s">
        <v>1493</v>
      </c>
      <c r="B389" s="2">
        <v>1479</v>
      </c>
      <c r="C389" s="2">
        <v>275</v>
      </c>
      <c r="D389" s="2" t="s">
        <v>1463</v>
      </c>
      <c r="E389" s="2" t="s">
        <v>1494</v>
      </c>
      <c r="F389" s="2" t="s">
        <v>1495</v>
      </c>
      <c r="G389" s="2">
        <v>1037456517507580</v>
      </c>
      <c r="H389" s="2" t="s">
        <v>1467</v>
      </c>
      <c r="I389" s="2">
        <v>8.3791041899999996</v>
      </c>
      <c r="J389" s="2">
        <v>0</v>
      </c>
      <c r="K389" s="2">
        <v>0</v>
      </c>
      <c r="L389" s="2">
        <v>36.643459139999997</v>
      </c>
      <c r="M389" s="2">
        <v>41.869033659999999</v>
      </c>
      <c r="N389" s="2">
        <v>0</v>
      </c>
      <c r="O389" s="2">
        <v>37.193617580000002</v>
      </c>
      <c r="P389" s="2">
        <v>22.585599420000001</v>
      </c>
      <c r="Q389" s="2">
        <v>0</v>
      </c>
    </row>
    <row r="390" spans="1:17" ht="19.5" customHeight="1">
      <c r="A390" s="2" t="s">
        <v>1496</v>
      </c>
      <c r="B390" s="2">
        <v>12252</v>
      </c>
      <c r="C390" s="2">
        <v>260</v>
      </c>
      <c r="D390" s="2" t="s">
        <v>1463</v>
      </c>
      <c r="E390" s="2" t="s">
        <v>1497</v>
      </c>
      <c r="F390" s="2" t="s">
        <v>395</v>
      </c>
      <c r="G390" s="2">
        <v>644235</v>
      </c>
      <c r="H390" s="2" t="s">
        <v>1467</v>
      </c>
      <c r="I390" s="2">
        <v>0</v>
      </c>
      <c r="J390" s="2">
        <v>7.0162883130000004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45.171198840000002</v>
      </c>
      <c r="Q390" s="2">
        <v>0</v>
      </c>
    </row>
    <row r="391" spans="1:17" ht="19.5" customHeight="1">
      <c r="A391" s="2" t="s">
        <v>1498</v>
      </c>
      <c r="B391" s="2">
        <v>9898</v>
      </c>
      <c r="C391" s="2">
        <v>367</v>
      </c>
      <c r="D391" s="2" t="s">
        <v>1499</v>
      </c>
      <c r="E391" s="2" t="s">
        <v>1500</v>
      </c>
      <c r="F391" s="2" t="s">
        <v>1501</v>
      </c>
      <c r="G391" s="2" t="s">
        <v>1502</v>
      </c>
      <c r="H391" s="2" t="s">
        <v>1503</v>
      </c>
      <c r="I391" s="2">
        <v>104.7388024</v>
      </c>
      <c r="J391" s="2">
        <v>56.130306509999997</v>
      </c>
      <c r="K391" s="2">
        <v>76.823689630000004</v>
      </c>
      <c r="L391" s="2">
        <v>27.48259436</v>
      </c>
      <c r="M391" s="2">
        <v>66.990453860000002</v>
      </c>
      <c r="N391" s="2">
        <v>69.889016240000004</v>
      </c>
      <c r="O391" s="2">
        <v>111.58085269999999</v>
      </c>
      <c r="P391" s="2">
        <v>79.049597980000001</v>
      </c>
      <c r="Q391" s="2">
        <v>57.169645209999999</v>
      </c>
    </row>
    <row r="392" spans="1:17" ht="19.5" customHeight="1">
      <c r="A392" s="2" t="s">
        <v>1504</v>
      </c>
      <c r="B392" s="2">
        <v>3177</v>
      </c>
      <c r="C392" s="2">
        <v>299</v>
      </c>
      <c r="D392" s="2" t="s">
        <v>1499</v>
      </c>
      <c r="E392" s="2" t="s">
        <v>1505</v>
      </c>
      <c r="F392" s="2" t="s">
        <v>1506</v>
      </c>
      <c r="G392" s="2" t="s">
        <v>1507</v>
      </c>
      <c r="H392" s="2" t="s">
        <v>1503</v>
      </c>
      <c r="I392" s="2">
        <v>8.3791041899999996</v>
      </c>
      <c r="J392" s="2">
        <v>14.032576629999999</v>
      </c>
      <c r="K392" s="2">
        <v>0</v>
      </c>
      <c r="L392" s="2">
        <v>0</v>
      </c>
      <c r="M392" s="2">
        <v>16.747613470000001</v>
      </c>
      <c r="N392" s="2">
        <v>0</v>
      </c>
      <c r="O392" s="2">
        <v>0</v>
      </c>
      <c r="P392" s="2">
        <v>0</v>
      </c>
      <c r="Q392" s="2">
        <v>0</v>
      </c>
    </row>
    <row r="393" spans="1:17" ht="19.5" customHeight="1">
      <c r="A393" s="2" t="s">
        <v>1508</v>
      </c>
      <c r="B393" s="2">
        <v>8054</v>
      </c>
      <c r="C393" s="2">
        <v>529</v>
      </c>
      <c r="D393" s="2" t="s">
        <v>1499</v>
      </c>
      <c r="E393" s="2" t="s">
        <v>1509</v>
      </c>
      <c r="F393" s="2" t="s">
        <v>1510</v>
      </c>
      <c r="G393" s="2" t="s">
        <v>1511</v>
      </c>
      <c r="H393" s="2" t="s">
        <v>1503</v>
      </c>
      <c r="I393" s="2">
        <v>1026.440263</v>
      </c>
      <c r="J393" s="2">
        <v>845.4627418</v>
      </c>
      <c r="K393" s="2">
        <v>838.07661419999999</v>
      </c>
      <c r="L393" s="2">
        <v>485.5258336</v>
      </c>
      <c r="M393" s="2">
        <v>812.25925310000002</v>
      </c>
      <c r="N393" s="2">
        <v>866.62380140000005</v>
      </c>
      <c r="O393" s="2">
        <v>905.04469429999995</v>
      </c>
      <c r="P393" s="2">
        <v>700.15358209999999</v>
      </c>
      <c r="Q393" s="2">
        <v>1257.732195</v>
      </c>
    </row>
    <row r="394" spans="1:17" ht="19.5" customHeight="1">
      <c r="A394" s="2" t="s">
        <v>1512</v>
      </c>
      <c r="B394" s="2">
        <v>8045</v>
      </c>
      <c r="C394" s="2">
        <v>139</v>
      </c>
      <c r="D394" s="2" t="s">
        <v>225</v>
      </c>
      <c r="E394" s="2" t="s">
        <v>1513</v>
      </c>
      <c r="F394" s="2" t="s">
        <v>1514</v>
      </c>
      <c r="G394" s="2" t="s">
        <v>1515</v>
      </c>
      <c r="H394" s="2" t="s">
        <v>229</v>
      </c>
      <c r="I394" s="2">
        <v>0</v>
      </c>
      <c r="J394" s="2">
        <v>14.032576629999999</v>
      </c>
      <c r="K394" s="2">
        <v>0</v>
      </c>
      <c r="L394" s="2">
        <v>18.321729569999999</v>
      </c>
      <c r="M394" s="2">
        <v>25.121420199999999</v>
      </c>
      <c r="N394" s="2">
        <v>0</v>
      </c>
      <c r="O394" s="2">
        <v>24.795745050000001</v>
      </c>
      <c r="P394" s="2">
        <v>22.585599420000001</v>
      </c>
      <c r="Q394" s="2">
        <v>0</v>
      </c>
    </row>
    <row r="395" spans="1:17" ht="19.5" customHeight="1">
      <c r="A395" s="2" t="s">
        <v>1516</v>
      </c>
      <c r="B395" s="2">
        <v>17179</v>
      </c>
      <c r="C395" s="2">
        <v>259</v>
      </c>
      <c r="D395" s="2" t="s">
        <v>225</v>
      </c>
      <c r="E395" s="2" t="s">
        <v>1517</v>
      </c>
      <c r="F395" s="2" t="s">
        <v>1518</v>
      </c>
      <c r="G395" s="2" t="s">
        <v>1519</v>
      </c>
      <c r="H395" s="2" t="s">
        <v>229</v>
      </c>
      <c r="I395" s="2">
        <v>29.326864659999998</v>
      </c>
      <c r="J395" s="2">
        <v>52.622162350000004</v>
      </c>
      <c r="K395" s="2">
        <v>41.903830710000001</v>
      </c>
      <c r="L395" s="2">
        <v>0</v>
      </c>
      <c r="M395" s="2">
        <v>25.121420199999999</v>
      </c>
      <c r="N395" s="2">
        <v>0</v>
      </c>
      <c r="O395" s="2">
        <v>0</v>
      </c>
      <c r="P395" s="2">
        <v>33.878399129999998</v>
      </c>
      <c r="Q395" s="2">
        <v>45.735716160000003</v>
      </c>
    </row>
    <row r="396" spans="1:17" ht="19.5" customHeight="1">
      <c r="A396" s="2" t="s">
        <v>1520</v>
      </c>
      <c r="B396" s="2">
        <v>18649</v>
      </c>
      <c r="C396" s="2">
        <v>244</v>
      </c>
      <c r="D396" s="2" t="s">
        <v>225</v>
      </c>
      <c r="E396" s="2" t="s">
        <v>1521</v>
      </c>
      <c r="F396" s="2" t="s">
        <v>1522</v>
      </c>
      <c r="G396" s="2" t="s">
        <v>1523</v>
      </c>
      <c r="H396" s="2" t="s">
        <v>229</v>
      </c>
      <c r="I396" s="2">
        <v>50.274625139999998</v>
      </c>
      <c r="J396" s="2">
        <v>35.081441570000003</v>
      </c>
      <c r="K396" s="2">
        <v>41.903830710000001</v>
      </c>
      <c r="L396" s="2">
        <v>54.96518871</v>
      </c>
      <c r="M396" s="2">
        <v>0</v>
      </c>
      <c r="N396" s="2">
        <v>41.933409750000003</v>
      </c>
      <c r="O396" s="2">
        <v>0</v>
      </c>
      <c r="P396" s="2">
        <v>33.878399129999998</v>
      </c>
      <c r="Q396" s="2">
        <v>102.9053614</v>
      </c>
    </row>
    <row r="397" spans="1:17" ht="19.5" customHeight="1">
      <c r="A397" s="2" t="s">
        <v>1524</v>
      </c>
      <c r="B397" s="2">
        <v>10315</v>
      </c>
      <c r="C397" s="2">
        <v>283</v>
      </c>
      <c r="D397" s="2" t="s">
        <v>1525</v>
      </c>
      <c r="E397" s="2" t="s">
        <v>1526</v>
      </c>
      <c r="F397" s="2">
        <v>4</v>
      </c>
      <c r="G397" s="2">
        <v>14</v>
      </c>
      <c r="H397" s="2" t="s">
        <v>1527</v>
      </c>
      <c r="I397" s="2">
        <v>0</v>
      </c>
      <c r="J397" s="2">
        <v>14.032576629999999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</row>
    <row r="398" spans="1:17" ht="19.5" customHeight="1">
      <c r="A398" s="2" t="s">
        <v>1528</v>
      </c>
      <c r="B398" s="2">
        <v>7972</v>
      </c>
      <c r="C398" s="2">
        <v>373</v>
      </c>
      <c r="D398" s="2" t="s">
        <v>1525</v>
      </c>
      <c r="E398" s="2" t="s">
        <v>1529</v>
      </c>
      <c r="F398" s="2" t="s">
        <v>1530</v>
      </c>
      <c r="G398" s="2" t="s">
        <v>1531</v>
      </c>
      <c r="H398" s="2" t="s">
        <v>1527</v>
      </c>
      <c r="I398" s="2">
        <v>29.326864659999998</v>
      </c>
      <c r="J398" s="2">
        <v>28.065153250000002</v>
      </c>
      <c r="K398" s="2">
        <v>41.903830710000001</v>
      </c>
      <c r="L398" s="2">
        <v>36.643459139999997</v>
      </c>
      <c r="M398" s="2">
        <v>33.495226930000001</v>
      </c>
      <c r="N398" s="2">
        <v>0</v>
      </c>
      <c r="O398" s="2">
        <v>37.193617580000002</v>
      </c>
      <c r="P398" s="2">
        <v>67.756798270000004</v>
      </c>
      <c r="Q398" s="2">
        <v>125.7732195</v>
      </c>
    </row>
    <row r="399" spans="1:17" ht="19.5" customHeight="1">
      <c r="A399" s="2" t="s">
        <v>1532</v>
      </c>
      <c r="B399" s="2">
        <v>18103</v>
      </c>
      <c r="C399" s="2">
        <v>84</v>
      </c>
      <c r="D399" s="2" t="s">
        <v>225</v>
      </c>
      <c r="E399" s="2" t="s">
        <v>1533</v>
      </c>
      <c r="F399" s="2" t="s">
        <v>1534</v>
      </c>
      <c r="G399" s="2" t="s">
        <v>1535</v>
      </c>
      <c r="H399" s="2" t="s">
        <v>229</v>
      </c>
      <c r="I399" s="2">
        <v>20.947760469999999</v>
      </c>
      <c r="J399" s="2">
        <v>10.524432470000001</v>
      </c>
      <c r="K399" s="2">
        <v>0</v>
      </c>
      <c r="L399" s="2">
        <v>27.48259436</v>
      </c>
      <c r="M399" s="2">
        <v>16.747613470000001</v>
      </c>
      <c r="N399" s="2">
        <v>0</v>
      </c>
      <c r="O399" s="2">
        <v>0</v>
      </c>
      <c r="P399" s="2">
        <v>0</v>
      </c>
      <c r="Q399" s="2">
        <v>0</v>
      </c>
    </row>
    <row r="400" spans="1:17" ht="19.5" customHeight="1">
      <c r="A400" s="2" t="s">
        <v>1536</v>
      </c>
      <c r="B400" s="2">
        <v>4034</v>
      </c>
      <c r="C400" s="2">
        <v>153</v>
      </c>
      <c r="D400" s="2" t="s">
        <v>1537</v>
      </c>
      <c r="E400" s="2" t="s">
        <v>1538</v>
      </c>
      <c r="F400" s="2">
        <v>2</v>
      </c>
      <c r="G400" s="2">
        <v>2</v>
      </c>
      <c r="H400" s="2" t="s">
        <v>65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22.867858080000001</v>
      </c>
    </row>
    <row r="401" spans="1:17" ht="19.5" customHeight="1">
      <c r="A401" s="2" t="s">
        <v>1539</v>
      </c>
      <c r="B401" s="2">
        <v>10524</v>
      </c>
      <c r="C401" s="2">
        <v>342</v>
      </c>
      <c r="D401" s="2" t="s">
        <v>1540</v>
      </c>
      <c r="E401" s="2" t="s">
        <v>1541</v>
      </c>
      <c r="F401" s="2" t="s">
        <v>1542</v>
      </c>
      <c r="G401" s="2" t="s">
        <v>1543</v>
      </c>
      <c r="H401" s="2" t="s">
        <v>1544</v>
      </c>
      <c r="I401" s="2">
        <v>12.568656280000001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</row>
    <row r="402" spans="1:17" ht="19.5" customHeight="1">
      <c r="A402" s="2" t="s">
        <v>1545</v>
      </c>
      <c r="B402" s="2">
        <v>15958</v>
      </c>
      <c r="C402" s="2">
        <v>245</v>
      </c>
      <c r="D402" s="2" t="s">
        <v>1540</v>
      </c>
      <c r="E402" s="2" t="s">
        <v>1546</v>
      </c>
      <c r="F402" s="2" t="s">
        <v>1547</v>
      </c>
      <c r="G402" s="2" t="s">
        <v>1548</v>
      </c>
      <c r="H402" s="2" t="s">
        <v>1544</v>
      </c>
      <c r="I402" s="2">
        <v>41.895520949999998</v>
      </c>
      <c r="J402" s="2">
        <v>126.29318960000001</v>
      </c>
      <c r="K402" s="2">
        <v>125.7114921</v>
      </c>
      <c r="L402" s="2">
        <v>64.126053499999998</v>
      </c>
      <c r="M402" s="2">
        <v>75.364260590000001</v>
      </c>
      <c r="N402" s="2">
        <v>97.844622740000005</v>
      </c>
      <c r="O402" s="2">
        <v>74.387235149999995</v>
      </c>
      <c r="P402" s="2">
        <v>33.878399129999998</v>
      </c>
      <c r="Q402" s="2">
        <v>45.735716160000003</v>
      </c>
    </row>
    <row r="403" spans="1:17" ht="19.5" customHeight="1">
      <c r="A403" s="2" t="s">
        <v>1549</v>
      </c>
      <c r="B403" s="2">
        <v>22192</v>
      </c>
      <c r="C403" s="2">
        <v>248</v>
      </c>
      <c r="D403" s="2" t="s">
        <v>1540</v>
      </c>
      <c r="E403" s="2" t="s">
        <v>1550</v>
      </c>
      <c r="F403" s="2" t="s">
        <v>1551</v>
      </c>
      <c r="G403" s="2" t="s">
        <v>1552</v>
      </c>
      <c r="H403" s="2" t="s">
        <v>1544</v>
      </c>
      <c r="I403" s="2">
        <v>67.032833519999997</v>
      </c>
      <c r="J403" s="2">
        <v>52.622162350000004</v>
      </c>
      <c r="K403" s="2">
        <v>48.887802489999999</v>
      </c>
      <c r="L403" s="2">
        <v>0</v>
      </c>
      <c r="M403" s="2">
        <v>0</v>
      </c>
      <c r="N403" s="2">
        <v>41.933409750000003</v>
      </c>
      <c r="O403" s="2">
        <v>136.37659780000001</v>
      </c>
      <c r="P403" s="2">
        <v>45.171198840000002</v>
      </c>
      <c r="Q403" s="2">
        <v>45.735716160000003</v>
      </c>
    </row>
    <row r="404" spans="1:17" ht="19.5" customHeight="1">
      <c r="A404" s="2" t="s">
        <v>1553</v>
      </c>
      <c r="B404" s="2">
        <v>24395</v>
      </c>
      <c r="C404" s="2">
        <v>434</v>
      </c>
      <c r="D404" s="2" t="s">
        <v>1540</v>
      </c>
      <c r="E404" s="2" t="s">
        <v>1554</v>
      </c>
      <c r="F404" s="2" t="s">
        <v>1555</v>
      </c>
      <c r="G404" s="2" t="s">
        <v>1556</v>
      </c>
      <c r="H404" s="2" t="s">
        <v>1544</v>
      </c>
      <c r="I404" s="2">
        <v>96.359698179999995</v>
      </c>
      <c r="J404" s="2">
        <v>129.80133380000001</v>
      </c>
      <c r="K404" s="2">
        <v>146.66340750000001</v>
      </c>
      <c r="L404" s="2">
        <v>73.286918290000003</v>
      </c>
      <c r="M404" s="2">
        <v>142.3547145</v>
      </c>
      <c r="N404" s="2">
        <v>111.82242599999999</v>
      </c>
      <c r="O404" s="2">
        <v>86.785107679999996</v>
      </c>
      <c r="P404" s="2">
        <v>90.342397689999999</v>
      </c>
      <c r="Q404" s="2">
        <v>148.64107749999999</v>
      </c>
    </row>
    <row r="405" spans="1:17" ht="19.5" customHeight="1">
      <c r="A405" s="2" t="s">
        <v>1557</v>
      </c>
      <c r="B405" s="2">
        <v>14010</v>
      </c>
      <c r="C405" s="2">
        <v>370</v>
      </c>
      <c r="D405" s="2" t="s">
        <v>1540</v>
      </c>
      <c r="E405" s="2" t="s">
        <v>1558</v>
      </c>
      <c r="F405" s="2" t="s">
        <v>659</v>
      </c>
      <c r="G405" s="2" t="s">
        <v>1559</v>
      </c>
      <c r="H405" s="2" t="s">
        <v>1544</v>
      </c>
      <c r="I405" s="2">
        <v>0</v>
      </c>
      <c r="J405" s="2">
        <v>0</v>
      </c>
      <c r="K405" s="2">
        <v>13.967943569999999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</row>
    <row r="406" spans="1:17" ht="19.5" customHeight="1">
      <c r="A406" s="2" t="s">
        <v>1560</v>
      </c>
      <c r="B406" s="2">
        <v>4511</v>
      </c>
      <c r="C406" s="2">
        <v>169</v>
      </c>
      <c r="D406" s="2" t="s">
        <v>1561</v>
      </c>
      <c r="E406" s="2" t="s">
        <v>1562</v>
      </c>
      <c r="F406" s="2">
        <v>3</v>
      </c>
      <c r="G406" s="2">
        <v>9</v>
      </c>
      <c r="H406" s="2" t="s">
        <v>1563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37.193617580000002</v>
      </c>
      <c r="P406" s="2">
        <v>0</v>
      </c>
      <c r="Q406" s="2">
        <v>0</v>
      </c>
    </row>
    <row r="407" spans="1:17" ht="19.5" customHeight="1">
      <c r="A407" s="2" t="s">
        <v>1564</v>
      </c>
      <c r="B407" s="2">
        <v>2299</v>
      </c>
      <c r="C407" s="2">
        <v>231</v>
      </c>
      <c r="D407" s="2" t="s">
        <v>1540</v>
      </c>
      <c r="E407" s="2" t="s">
        <v>1565</v>
      </c>
      <c r="F407" s="2">
        <v>5</v>
      </c>
      <c r="G407" s="2">
        <v>21</v>
      </c>
      <c r="H407" s="2" t="s">
        <v>1544</v>
      </c>
      <c r="I407" s="2">
        <v>0</v>
      </c>
      <c r="J407" s="2">
        <v>0</v>
      </c>
      <c r="K407" s="2">
        <v>0</v>
      </c>
      <c r="L407" s="2">
        <v>45.804323930000002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</row>
    <row r="408" spans="1:17" ht="19.5" customHeight="1">
      <c r="A408" s="2" t="s">
        <v>1566</v>
      </c>
      <c r="B408" s="2">
        <v>30075</v>
      </c>
      <c r="C408" s="2">
        <v>108</v>
      </c>
      <c r="D408" s="2" t="s">
        <v>1567</v>
      </c>
      <c r="E408" s="2" t="s">
        <v>1568</v>
      </c>
      <c r="F408" s="2" t="s">
        <v>1569</v>
      </c>
      <c r="G408" s="2" t="s">
        <v>1569</v>
      </c>
      <c r="H408" s="2" t="s">
        <v>1570</v>
      </c>
      <c r="I408" s="2">
        <v>16.758208379999999</v>
      </c>
      <c r="J408" s="2">
        <v>0</v>
      </c>
      <c r="K408" s="2">
        <v>27.935887139999998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</row>
    <row r="409" spans="1:17" ht="19.5" customHeight="1">
      <c r="A409" s="2" t="s">
        <v>1571</v>
      </c>
      <c r="B409" s="2">
        <v>14053</v>
      </c>
      <c r="C409" s="2">
        <v>177</v>
      </c>
      <c r="D409" s="2" t="s">
        <v>1567</v>
      </c>
      <c r="E409" s="2" t="s">
        <v>1572</v>
      </c>
      <c r="F409" s="2">
        <v>2</v>
      </c>
      <c r="G409" s="2">
        <v>1</v>
      </c>
      <c r="H409" s="2" t="s">
        <v>1570</v>
      </c>
      <c r="I409" s="2">
        <v>0</v>
      </c>
      <c r="J409" s="2">
        <v>0</v>
      </c>
      <c r="K409" s="2">
        <v>0</v>
      </c>
      <c r="L409" s="2">
        <v>0</v>
      </c>
      <c r="M409" s="2">
        <v>16.747613470000001</v>
      </c>
      <c r="N409" s="2">
        <v>0</v>
      </c>
      <c r="O409" s="2">
        <v>0</v>
      </c>
      <c r="P409" s="2">
        <v>0</v>
      </c>
      <c r="Q409" s="2">
        <v>0</v>
      </c>
    </row>
    <row r="410" spans="1:17" ht="19.5" customHeight="1">
      <c r="A410" s="2" t="s">
        <v>1573</v>
      </c>
      <c r="B410" s="2">
        <v>14617</v>
      </c>
      <c r="C410" s="2">
        <v>310</v>
      </c>
      <c r="D410" s="2" t="s">
        <v>1567</v>
      </c>
      <c r="E410" s="2" t="s">
        <v>1574</v>
      </c>
      <c r="F410" s="2" t="s">
        <v>1575</v>
      </c>
      <c r="G410" s="2" t="s">
        <v>1576</v>
      </c>
      <c r="H410" s="2" t="s">
        <v>1570</v>
      </c>
      <c r="I410" s="2">
        <v>46.085073039999997</v>
      </c>
      <c r="J410" s="2">
        <v>0</v>
      </c>
      <c r="K410" s="2">
        <v>20.95191535</v>
      </c>
      <c r="L410" s="2">
        <v>27.48259436</v>
      </c>
      <c r="M410" s="2">
        <v>16.747613470000001</v>
      </c>
      <c r="N410" s="2">
        <v>0</v>
      </c>
      <c r="O410" s="2">
        <v>49.591490100000001</v>
      </c>
      <c r="P410" s="2">
        <v>0</v>
      </c>
      <c r="Q410" s="2">
        <v>45.735716160000003</v>
      </c>
    </row>
    <row r="411" spans="1:17" ht="19.5" customHeight="1">
      <c r="A411" s="2" t="s">
        <v>1577</v>
      </c>
      <c r="B411" s="2">
        <v>17707</v>
      </c>
      <c r="C411" s="2">
        <v>399</v>
      </c>
      <c r="D411" s="2" t="s">
        <v>1578</v>
      </c>
      <c r="E411" s="2" t="s">
        <v>1579</v>
      </c>
      <c r="F411" s="2">
        <v>2</v>
      </c>
      <c r="G411" s="2">
        <v>0</v>
      </c>
      <c r="H411" s="2" t="s">
        <v>1580</v>
      </c>
      <c r="I411" s="2">
        <v>0</v>
      </c>
      <c r="J411" s="2">
        <v>7.0162883130000004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</row>
    <row r="412" spans="1:17" ht="19.5" customHeight="1">
      <c r="A412" s="2" t="s">
        <v>1581</v>
      </c>
      <c r="B412" s="2">
        <v>7086</v>
      </c>
      <c r="C412" s="2">
        <v>373</v>
      </c>
      <c r="D412" s="2" t="s">
        <v>1578</v>
      </c>
      <c r="E412" s="2" t="s">
        <v>1582</v>
      </c>
      <c r="F412" s="2" t="s">
        <v>1583</v>
      </c>
      <c r="G412" s="2" t="s">
        <v>1584</v>
      </c>
      <c r="H412" s="2" t="s">
        <v>1580</v>
      </c>
      <c r="I412" s="2">
        <v>0</v>
      </c>
      <c r="J412" s="2">
        <v>0</v>
      </c>
      <c r="K412" s="2">
        <v>20.95191535</v>
      </c>
      <c r="L412" s="2">
        <v>0</v>
      </c>
      <c r="M412" s="2">
        <v>0</v>
      </c>
      <c r="N412" s="2">
        <v>69.889016240000004</v>
      </c>
      <c r="O412" s="2">
        <v>24.795745050000001</v>
      </c>
      <c r="P412" s="2">
        <v>0</v>
      </c>
      <c r="Q412" s="2">
        <v>34.30178712</v>
      </c>
    </row>
    <row r="413" spans="1:17" ht="19.5" customHeight="1">
      <c r="A413" s="2" t="s">
        <v>1585</v>
      </c>
      <c r="B413" s="2">
        <v>11245</v>
      </c>
      <c r="C413" s="2">
        <v>298</v>
      </c>
      <c r="D413" s="2" t="s">
        <v>1586</v>
      </c>
      <c r="E413" s="2" t="s">
        <v>1587</v>
      </c>
      <c r="F413" s="2" t="s">
        <v>1588</v>
      </c>
      <c r="G413" s="2" t="s">
        <v>1589</v>
      </c>
      <c r="H413" s="2" t="s">
        <v>1590</v>
      </c>
      <c r="I413" s="2">
        <v>0</v>
      </c>
      <c r="J413" s="2">
        <v>0</v>
      </c>
      <c r="K413" s="2">
        <v>20.95191535</v>
      </c>
      <c r="L413" s="2">
        <v>0</v>
      </c>
      <c r="M413" s="2">
        <v>0</v>
      </c>
      <c r="N413" s="2">
        <v>0</v>
      </c>
      <c r="O413" s="2">
        <v>0</v>
      </c>
      <c r="P413" s="2">
        <v>56.463998549999999</v>
      </c>
      <c r="Q413" s="2">
        <v>0</v>
      </c>
    </row>
    <row r="414" spans="1:17" ht="19.5" customHeight="1">
      <c r="A414" s="2" t="s">
        <v>1591</v>
      </c>
      <c r="B414" s="2">
        <v>15992</v>
      </c>
      <c r="C414" s="2">
        <v>175</v>
      </c>
      <c r="D414" s="2" t="s">
        <v>1586</v>
      </c>
      <c r="E414" s="2" t="s">
        <v>1592</v>
      </c>
      <c r="F414" s="2" t="s">
        <v>395</v>
      </c>
      <c r="G414" s="2" t="s">
        <v>1593</v>
      </c>
      <c r="H414" s="2" t="s">
        <v>1590</v>
      </c>
      <c r="I414" s="2">
        <v>0</v>
      </c>
      <c r="J414" s="2">
        <v>0</v>
      </c>
      <c r="K414" s="2">
        <v>27.935887139999998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</row>
    <row r="415" spans="1:17" ht="19.5" customHeight="1">
      <c r="A415" s="2" t="s">
        <v>1594</v>
      </c>
      <c r="B415" s="2">
        <v>5351</v>
      </c>
      <c r="C415" s="2">
        <v>85</v>
      </c>
      <c r="D415" s="2" t="s">
        <v>1595</v>
      </c>
      <c r="E415" s="2" t="s">
        <v>1596</v>
      </c>
      <c r="F415" s="2" t="s">
        <v>297</v>
      </c>
      <c r="G415" s="2" t="s">
        <v>1597</v>
      </c>
      <c r="H415" s="2" t="s">
        <v>65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33.878399129999998</v>
      </c>
      <c r="Q415" s="2">
        <v>22.867858080000001</v>
      </c>
    </row>
    <row r="416" spans="1:17" ht="19.5" customHeight="1">
      <c r="A416" s="2" t="s">
        <v>1598</v>
      </c>
      <c r="B416" s="2">
        <v>3808</v>
      </c>
      <c r="C416" s="2">
        <v>285</v>
      </c>
      <c r="D416" s="2" t="s">
        <v>1599</v>
      </c>
      <c r="E416" s="2" t="s">
        <v>1600</v>
      </c>
      <c r="F416" s="2">
        <v>2</v>
      </c>
      <c r="G416" s="2">
        <v>9</v>
      </c>
      <c r="H416" s="2" t="s">
        <v>1601</v>
      </c>
      <c r="I416" s="2">
        <v>0</v>
      </c>
      <c r="J416" s="2">
        <v>7.0162883130000004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</row>
    <row r="417" spans="1:17" ht="19.5" customHeight="1">
      <c r="A417" s="2" t="s">
        <v>1602</v>
      </c>
      <c r="B417" s="2">
        <v>4033</v>
      </c>
      <c r="C417" s="2">
        <v>212</v>
      </c>
      <c r="D417" s="2" t="s">
        <v>1603</v>
      </c>
      <c r="E417" s="2" t="s">
        <v>1604</v>
      </c>
      <c r="F417" s="2">
        <v>2</v>
      </c>
      <c r="G417" s="2">
        <v>7</v>
      </c>
      <c r="H417" s="2" t="s">
        <v>65</v>
      </c>
      <c r="I417" s="2">
        <v>0</v>
      </c>
      <c r="J417" s="2">
        <v>0</v>
      </c>
      <c r="K417" s="2">
        <v>13.967943569999999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</row>
    <row r="418" spans="1:17" ht="19.5" customHeight="1">
      <c r="A418" s="2" t="s">
        <v>1605</v>
      </c>
      <c r="B418" s="2">
        <v>10392</v>
      </c>
      <c r="C418" s="2">
        <v>221</v>
      </c>
      <c r="D418" s="2" t="s">
        <v>1603</v>
      </c>
      <c r="E418" s="2" t="s">
        <v>1606</v>
      </c>
      <c r="F418" s="2" t="s">
        <v>1607</v>
      </c>
      <c r="G418" s="2" t="s">
        <v>1608</v>
      </c>
      <c r="H418" s="2" t="s">
        <v>65</v>
      </c>
      <c r="I418" s="2">
        <v>8.3791041899999996</v>
      </c>
      <c r="J418" s="2">
        <v>17.540720780000001</v>
      </c>
      <c r="K418" s="2">
        <v>27.935887139999998</v>
      </c>
      <c r="L418" s="2">
        <v>0</v>
      </c>
      <c r="M418" s="2">
        <v>25.121420199999999</v>
      </c>
      <c r="N418" s="2">
        <v>0</v>
      </c>
      <c r="O418" s="2">
        <v>37.193617580000002</v>
      </c>
      <c r="P418" s="2">
        <v>22.585599420000001</v>
      </c>
      <c r="Q418" s="2">
        <v>22.867858080000001</v>
      </c>
    </row>
    <row r="419" spans="1:17" ht="19.5" customHeight="1">
      <c r="A419" s="2" t="s">
        <v>1609</v>
      </c>
      <c r="B419" s="2">
        <v>2741</v>
      </c>
      <c r="C419" s="2">
        <v>273</v>
      </c>
      <c r="D419" s="2" t="s">
        <v>1610</v>
      </c>
      <c r="E419" s="2" t="s">
        <v>1611</v>
      </c>
      <c r="F419" s="2" t="s">
        <v>1612</v>
      </c>
      <c r="G419" s="2" t="s">
        <v>1613</v>
      </c>
      <c r="H419" s="2" t="s">
        <v>1614</v>
      </c>
      <c r="I419" s="2">
        <v>0</v>
      </c>
      <c r="J419" s="2">
        <v>77.179171449999998</v>
      </c>
      <c r="K419" s="2">
        <v>20.95191535</v>
      </c>
      <c r="L419" s="2">
        <v>0</v>
      </c>
      <c r="M419" s="2">
        <v>0</v>
      </c>
      <c r="N419" s="2">
        <v>27.955606499999998</v>
      </c>
      <c r="O419" s="2">
        <v>0</v>
      </c>
      <c r="P419" s="2">
        <v>79.049597980000001</v>
      </c>
      <c r="Q419" s="2">
        <v>91.471432329999999</v>
      </c>
    </row>
    <row r="420" spans="1:17" ht="19.5" customHeight="1">
      <c r="A420" s="2" t="s">
        <v>1615</v>
      </c>
      <c r="B420" s="2">
        <v>2302</v>
      </c>
      <c r="C420" s="2">
        <v>340</v>
      </c>
      <c r="D420" s="2" t="s">
        <v>1616</v>
      </c>
      <c r="E420" s="2" t="s">
        <v>1617</v>
      </c>
      <c r="F420" s="2" t="s">
        <v>1618</v>
      </c>
      <c r="G420" s="2" t="s">
        <v>1619</v>
      </c>
      <c r="H420" s="2" t="s">
        <v>1620</v>
      </c>
      <c r="I420" s="2">
        <v>25.137312569999999</v>
      </c>
      <c r="J420" s="2">
        <v>24.557009099999998</v>
      </c>
      <c r="K420" s="2">
        <v>13.967943569999999</v>
      </c>
      <c r="L420" s="2">
        <v>18.321729569999999</v>
      </c>
      <c r="M420" s="2">
        <v>83.738067330000007</v>
      </c>
      <c r="N420" s="2">
        <v>41.933409750000003</v>
      </c>
      <c r="O420" s="2">
        <v>0</v>
      </c>
      <c r="P420" s="2">
        <v>0</v>
      </c>
      <c r="Q420" s="2">
        <v>34.30178712</v>
      </c>
    </row>
    <row r="421" spans="1:17" ht="19.5" customHeight="1">
      <c r="A421" s="2" t="s">
        <v>1621</v>
      </c>
      <c r="B421" s="2">
        <v>3914</v>
      </c>
      <c r="C421" s="2">
        <v>209</v>
      </c>
      <c r="D421" s="2" t="s">
        <v>1616</v>
      </c>
      <c r="E421" s="2" t="s">
        <v>1622</v>
      </c>
      <c r="F421" s="2">
        <v>2</v>
      </c>
      <c r="G421" s="2">
        <v>14</v>
      </c>
      <c r="H421" s="2" t="s">
        <v>1620</v>
      </c>
      <c r="I421" s="2">
        <v>8.3791041899999996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</row>
    <row r="422" spans="1:17" ht="19.5" customHeight="1">
      <c r="A422" s="2" t="s">
        <v>1623</v>
      </c>
      <c r="B422" s="2">
        <v>5180</v>
      </c>
      <c r="C422" s="2">
        <v>269</v>
      </c>
      <c r="D422" s="2" t="s">
        <v>1616</v>
      </c>
      <c r="E422" s="2" t="s">
        <v>1624</v>
      </c>
      <c r="F422" s="2" t="s">
        <v>345</v>
      </c>
      <c r="G422" s="2" t="s">
        <v>228</v>
      </c>
      <c r="H422" s="2" t="s">
        <v>1620</v>
      </c>
      <c r="I422" s="2">
        <v>8.3791041899999996</v>
      </c>
      <c r="J422" s="2">
        <v>7.0162883130000004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</row>
    <row r="423" spans="1:17" ht="19.5" customHeight="1">
      <c r="A423" s="2" t="s">
        <v>1625</v>
      </c>
      <c r="B423" s="2">
        <v>6043</v>
      </c>
      <c r="C423" s="2">
        <v>209</v>
      </c>
      <c r="D423" s="2" t="s">
        <v>1616</v>
      </c>
      <c r="E423" s="2" t="s">
        <v>1622</v>
      </c>
      <c r="F423" s="2" t="s">
        <v>557</v>
      </c>
      <c r="G423" s="2" t="s">
        <v>1626</v>
      </c>
      <c r="H423" s="2" t="s">
        <v>1620</v>
      </c>
      <c r="I423" s="2">
        <v>0</v>
      </c>
      <c r="J423" s="2">
        <v>10.524432470000001</v>
      </c>
      <c r="K423" s="2">
        <v>20.95191535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</row>
    <row r="424" spans="1:17" ht="19.5" customHeight="1">
      <c r="A424" s="2" t="s">
        <v>1627</v>
      </c>
      <c r="B424" s="2">
        <v>7040</v>
      </c>
      <c r="C424" s="2">
        <v>260</v>
      </c>
      <c r="D424" s="2" t="s">
        <v>1616</v>
      </c>
      <c r="E424" s="2" t="s">
        <v>1628</v>
      </c>
      <c r="F424" s="2" t="s">
        <v>1629</v>
      </c>
      <c r="G424" s="2" t="s">
        <v>1630</v>
      </c>
      <c r="H424" s="2" t="s">
        <v>1620</v>
      </c>
      <c r="I424" s="2">
        <v>8.3791041899999996</v>
      </c>
      <c r="J424" s="2">
        <v>0</v>
      </c>
      <c r="K424" s="2">
        <v>27.935887139999998</v>
      </c>
      <c r="L424" s="2">
        <v>0</v>
      </c>
      <c r="M424" s="2">
        <v>33.495226930000001</v>
      </c>
      <c r="N424" s="2">
        <v>69.889016240000004</v>
      </c>
      <c r="O424" s="2">
        <v>0</v>
      </c>
      <c r="P424" s="2">
        <v>0</v>
      </c>
      <c r="Q424" s="2">
        <v>0</v>
      </c>
    </row>
    <row r="425" spans="1:17" ht="19.5" customHeight="1">
      <c r="A425" s="2" t="s">
        <v>1631</v>
      </c>
      <c r="B425" s="2">
        <v>4099</v>
      </c>
      <c r="C425" s="2">
        <v>293</v>
      </c>
      <c r="D425" s="2" t="s">
        <v>1632</v>
      </c>
      <c r="E425" s="2" t="s">
        <v>1633</v>
      </c>
      <c r="F425" s="2" t="s">
        <v>1634</v>
      </c>
      <c r="G425" s="2" t="s">
        <v>1635</v>
      </c>
      <c r="H425" s="2" t="s">
        <v>1636</v>
      </c>
      <c r="I425" s="2">
        <v>20.947760469999999</v>
      </c>
      <c r="J425" s="2">
        <v>38.589585720000002</v>
      </c>
      <c r="K425" s="2">
        <v>41.903830710000001</v>
      </c>
      <c r="L425" s="2">
        <v>0</v>
      </c>
      <c r="M425" s="2">
        <v>0</v>
      </c>
      <c r="N425" s="2">
        <v>0</v>
      </c>
      <c r="O425" s="2">
        <v>0</v>
      </c>
      <c r="P425" s="2">
        <v>56.463998549999999</v>
      </c>
      <c r="Q425" s="2">
        <v>0</v>
      </c>
    </row>
    <row r="426" spans="1:17" ht="19.5" customHeight="1">
      <c r="A426" s="2" t="s">
        <v>1637</v>
      </c>
      <c r="B426" s="2">
        <v>13248</v>
      </c>
      <c r="C426" s="2">
        <v>214</v>
      </c>
      <c r="D426" s="2" t="s">
        <v>1610</v>
      </c>
      <c r="E426" s="2" t="s">
        <v>1638</v>
      </c>
      <c r="F426" s="2">
        <v>3</v>
      </c>
      <c r="G426" s="2">
        <v>17</v>
      </c>
      <c r="H426" s="2" t="s">
        <v>1614</v>
      </c>
      <c r="I426" s="2">
        <v>12.568656280000001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</row>
    <row r="427" spans="1:17" ht="19.5" customHeight="1">
      <c r="A427" s="2" t="s">
        <v>1639</v>
      </c>
      <c r="B427" s="2">
        <v>18973</v>
      </c>
      <c r="C427" s="2">
        <v>168</v>
      </c>
      <c r="D427" s="2" t="s">
        <v>1640</v>
      </c>
      <c r="E427" s="2" t="s">
        <v>1641</v>
      </c>
      <c r="F427" s="2" t="s">
        <v>1642</v>
      </c>
      <c r="G427" s="2" t="s">
        <v>1643</v>
      </c>
      <c r="H427" s="2" t="s">
        <v>1644</v>
      </c>
      <c r="I427" s="2">
        <v>16.758208379999999</v>
      </c>
      <c r="J427" s="2">
        <v>28.065153250000002</v>
      </c>
      <c r="K427" s="2">
        <v>27.935887139999998</v>
      </c>
      <c r="L427" s="2">
        <v>27.48259436</v>
      </c>
      <c r="M427" s="2">
        <v>58.616647129999997</v>
      </c>
      <c r="N427" s="2">
        <v>0</v>
      </c>
      <c r="O427" s="2">
        <v>0</v>
      </c>
      <c r="P427" s="2">
        <v>0</v>
      </c>
      <c r="Q427" s="2">
        <v>22.867858080000001</v>
      </c>
    </row>
    <row r="428" spans="1:17" ht="19.5" customHeight="1">
      <c r="A428" s="2" t="s">
        <v>1645</v>
      </c>
      <c r="B428" s="2">
        <v>4337</v>
      </c>
      <c r="C428" s="2">
        <v>370</v>
      </c>
      <c r="D428" s="2" t="s">
        <v>1640</v>
      </c>
      <c r="E428" s="2" t="s">
        <v>1646</v>
      </c>
      <c r="F428" s="2">
        <v>2</v>
      </c>
      <c r="G428" s="2">
        <v>51</v>
      </c>
      <c r="H428" s="2" t="s">
        <v>1644</v>
      </c>
      <c r="I428" s="2">
        <v>0</v>
      </c>
      <c r="J428" s="2">
        <v>0</v>
      </c>
      <c r="K428" s="2">
        <v>0</v>
      </c>
      <c r="L428" s="2">
        <v>0</v>
      </c>
      <c r="M428" s="2">
        <v>16.747613470000001</v>
      </c>
      <c r="N428" s="2">
        <v>0</v>
      </c>
      <c r="O428" s="2">
        <v>0</v>
      </c>
      <c r="P428" s="2">
        <v>0</v>
      </c>
      <c r="Q428" s="2">
        <v>0</v>
      </c>
    </row>
    <row r="429" spans="1:17" ht="19.5" customHeight="1">
      <c r="A429" s="2" t="s">
        <v>1647</v>
      </c>
      <c r="B429" s="2">
        <v>16407</v>
      </c>
      <c r="C429" s="2">
        <v>143</v>
      </c>
      <c r="D429" s="2" t="s">
        <v>1640</v>
      </c>
      <c r="E429" s="2" t="s">
        <v>1648</v>
      </c>
      <c r="F429" s="2" t="s">
        <v>1649</v>
      </c>
      <c r="G429" s="2" t="s">
        <v>1650</v>
      </c>
      <c r="H429" s="2" t="s">
        <v>1644</v>
      </c>
      <c r="I429" s="2">
        <v>0</v>
      </c>
      <c r="J429" s="2">
        <v>7.0162883130000004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</row>
    <row r="430" spans="1:17" ht="19.5" customHeight="1">
      <c r="A430" s="2" t="s">
        <v>1651</v>
      </c>
      <c r="B430" s="2">
        <v>22149</v>
      </c>
      <c r="C430" s="2">
        <v>346</v>
      </c>
      <c r="D430" s="2" t="s">
        <v>225</v>
      </c>
      <c r="E430" s="2" t="s">
        <v>1652</v>
      </c>
      <c r="F430" s="2" t="s">
        <v>1653</v>
      </c>
      <c r="G430" s="2" t="s">
        <v>1654</v>
      </c>
      <c r="H430" s="2" t="s">
        <v>229</v>
      </c>
      <c r="I430" s="2">
        <v>37.705968849999998</v>
      </c>
      <c r="J430" s="2">
        <v>31.573297409999999</v>
      </c>
      <c r="K430" s="2">
        <v>27.935887139999998</v>
      </c>
      <c r="L430" s="2">
        <v>27.48259436</v>
      </c>
      <c r="M430" s="2">
        <v>92.111874060000005</v>
      </c>
      <c r="N430" s="2">
        <v>41.933409750000003</v>
      </c>
      <c r="O430" s="2">
        <v>37.193617580000002</v>
      </c>
      <c r="P430" s="2">
        <v>90.342397689999999</v>
      </c>
      <c r="Q430" s="2">
        <v>0</v>
      </c>
    </row>
    <row r="431" spans="1:17" ht="19.5" customHeight="1">
      <c r="A431" s="2" t="s">
        <v>1655</v>
      </c>
      <c r="B431" s="2">
        <v>2000</v>
      </c>
      <c r="C431" s="2">
        <v>354</v>
      </c>
      <c r="D431" s="2" t="s">
        <v>1610</v>
      </c>
      <c r="E431" s="2" t="s">
        <v>1656</v>
      </c>
      <c r="F431" s="2" t="s">
        <v>1657</v>
      </c>
      <c r="G431" s="2" t="s">
        <v>1658</v>
      </c>
      <c r="H431" s="2" t="s">
        <v>1614</v>
      </c>
      <c r="I431" s="2">
        <v>25.137312569999999</v>
      </c>
      <c r="J431" s="2">
        <v>7.0162883130000004</v>
      </c>
      <c r="K431" s="2">
        <v>13.967943569999999</v>
      </c>
      <c r="L431" s="2">
        <v>0</v>
      </c>
      <c r="M431" s="2">
        <v>0</v>
      </c>
      <c r="N431" s="2">
        <v>0</v>
      </c>
      <c r="O431" s="2">
        <v>0</v>
      </c>
      <c r="P431" s="2">
        <v>56.463998549999999</v>
      </c>
      <c r="Q431" s="2">
        <v>0</v>
      </c>
    </row>
    <row r="432" spans="1:17" ht="19.5" customHeight="1">
      <c r="A432" s="2" t="s">
        <v>1659</v>
      </c>
      <c r="B432" s="2">
        <v>9847</v>
      </c>
      <c r="C432" s="2">
        <v>106</v>
      </c>
      <c r="D432" s="2" t="s">
        <v>1660</v>
      </c>
      <c r="E432" s="2" t="s">
        <v>1661</v>
      </c>
      <c r="F432" s="2">
        <v>2</v>
      </c>
      <c r="G432" s="2">
        <v>314</v>
      </c>
      <c r="H432" s="2" t="s">
        <v>1662</v>
      </c>
      <c r="I432" s="2">
        <v>8.3791041899999996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</row>
    <row r="433" spans="1:17" ht="19.5" customHeight="1">
      <c r="A433" s="2" t="s">
        <v>1663</v>
      </c>
      <c r="B433" s="2">
        <v>5026</v>
      </c>
      <c r="C433" s="2">
        <v>56</v>
      </c>
      <c r="D433" s="2" t="s">
        <v>1660</v>
      </c>
      <c r="E433" s="2" t="s">
        <v>1664</v>
      </c>
      <c r="F433" s="2" t="s">
        <v>1665</v>
      </c>
      <c r="G433" s="2" t="s">
        <v>1666</v>
      </c>
      <c r="H433" s="2" t="s">
        <v>1662</v>
      </c>
      <c r="I433" s="2">
        <v>33.516416759999998</v>
      </c>
      <c r="J433" s="2">
        <v>0</v>
      </c>
      <c r="K433" s="2">
        <v>0</v>
      </c>
      <c r="L433" s="2">
        <v>0</v>
      </c>
      <c r="M433" s="2">
        <v>16.747613470000001</v>
      </c>
      <c r="N433" s="2">
        <v>0</v>
      </c>
      <c r="O433" s="2">
        <v>0</v>
      </c>
      <c r="P433" s="2">
        <v>0</v>
      </c>
      <c r="Q433" s="2">
        <v>0</v>
      </c>
    </row>
    <row r="434" spans="1:17" ht="19.5" customHeight="1">
      <c r="A434" s="2" t="s">
        <v>1667</v>
      </c>
      <c r="B434" s="2">
        <v>332</v>
      </c>
      <c r="C434" s="2">
        <v>332</v>
      </c>
      <c r="D434" s="2" t="s">
        <v>1660</v>
      </c>
      <c r="E434" s="2" t="s">
        <v>1668</v>
      </c>
      <c r="F434" s="2">
        <v>3</v>
      </c>
      <c r="G434" s="2">
        <v>39</v>
      </c>
      <c r="H434" s="2" t="s">
        <v>1662</v>
      </c>
      <c r="I434" s="2">
        <v>0</v>
      </c>
      <c r="J434" s="2">
        <v>10.524432470000001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</row>
    <row r="435" spans="1:17" ht="19.5" customHeight="1">
      <c r="A435" s="2" t="s">
        <v>1669</v>
      </c>
      <c r="B435" s="2">
        <v>767</v>
      </c>
      <c r="C435" s="2">
        <v>255</v>
      </c>
      <c r="D435" s="2" t="s">
        <v>1660</v>
      </c>
      <c r="E435" s="2" t="s">
        <v>1670</v>
      </c>
      <c r="F435" s="2" t="s">
        <v>1671</v>
      </c>
      <c r="G435" s="2" t="s">
        <v>1672</v>
      </c>
      <c r="H435" s="2" t="s">
        <v>1662</v>
      </c>
      <c r="I435" s="2">
        <v>1122.7999609999999</v>
      </c>
      <c r="J435" s="2">
        <v>1210.3097339999999</v>
      </c>
      <c r="K435" s="2">
        <v>1326.954639</v>
      </c>
      <c r="L435" s="2">
        <v>522.16929279999999</v>
      </c>
      <c r="M435" s="2">
        <v>510.80221069999999</v>
      </c>
      <c r="N435" s="2">
        <v>866.62380140000005</v>
      </c>
      <c r="O435" s="2">
        <v>607.49575370000002</v>
      </c>
      <c r="P435" s="2">
        <v>519.46878670000001</v>
      </c>
      <c r="Q435" s="2">
        <v>823.24289099999999</v>
      </c>
    </row>
    <row r="436" spans="1:17" ht="19.5" customHeight="1">
      <c r="A436" s="2" t="s">
        <v>1673</v>
      </c>
      <c r="B436" s="2">
        <v>18584</v>
      </c>
      <c r="C436" s="2">
        <v>304</v>
      </c>
      <c r="D436" s="2" t="s">
        <v>1660</v>
      </c>
      <c r="E436" s="2" t="s">
        <v>1674</v>
      </c>
      <c r="F436" s="2" t="s">
        <v>1675</v>
      </c>
      <c r="G436" s="2" t="s">
        <v>1676</v>
      </c>
      <c r="H436" s="2" t="s">
        <v>1662</v>
      </c>
      <c r="I436" s="2">
        <v>632.62236629999995</v>
      </c>
      <c r="J436" s="2">
        <v>950.7070665</v>
      </c>
      <c r="K436" s="2">
        <v>970.77207810000004</v>
      </c>
      <c r="L436" s="2">
        <v>439.72150970000001</v>
      </c>
      <c r="M436" s="2">
        <v>544.29743759999997</v>
      </c>
      <c r="N436" s="2">
        <v>559.11212990000001</v>
      </c>
      <c r="O436" s="2">
        <v>483.51702849999998</v>
      </c>
      <c r="P436" s="2">
        <v>282.31999280000002</v>
      </c>
      <c r="Q436" s="2">
        <v>537.39466489999995</v>
      </c>
    </row>
    <row r="437" spans="1:17" ht="19.5" customHeight="1">
      <c r="A437" s="2" t="s">
        <v>1677</v>
      </c>
      <c r="B437" s="2">
        <v>323</v>
      </c>
      <c r="C437" s="2">
        <v>323</v>
      </c>
      <c r="D437" s="2" t="s">
        <v>1660</v>
      </c>
      <c r="E437" s="2" t="s">
        <v>1678</v>
      </c>
      <c r="F437" s="2" t="s">
        <v>192</v>
      </c>
      <c r="G437" s="2" t="s">
        <v>1679</v>
      </c>
      <c r="H437" s="2" t="s">
        <v>1662</v>
      </c>
      <c r="I437" s="2">
        <v>8.3791041899999996</v>
      </c>
      <c r="J437" s="2">
        <v>0</v>
      </c>
      <c r="K437" s="2">
        <v>0</v>
      </c>
      <c r="L437" s="2">
        <v>0</v>
      </c>
      <c r="M437" s="2">
        <v>25.121420199999999</v>
      </c>
      <c r="N437" s="2">
        <v>0</v>
      </c>
      <c r="O437" s="2">
        <v>0</v>
      </c>
      <c r="P437" s="2">
        <v>0</v>
      </c>
      <c r="Q437" s="2">
        <v>0</v>
      </c>
    </row>
    <row r="438" spans="1:17" ht="19.5" customHeight="1">
      <c r="A438" s="2" t="s">
        <v>1680</v>
      </c>
      <c r="B438" s="2">
        <v>14313</v>
      </c>
      <c r="C438" s="2">
        <v>329</v>
      </c>
      <c r="D438" s="2" t="s">
        <v>1660</v>
      </c>
      <c r="E438" s="2" t="s">
        <v>1681</v>
      </c>
      <c r="F438" s="2" t="s">
        <v>1682</v>
      </c>
      <c r="G438" s="2" t="s">
        <v>1683</v>
      </c>
      <c r="H438" s="2" t="s">
        <v>1662</v>
      </c>
      <c r="I438" s="2">
        <v>159.20297959999999</v>
      </c>
      <c r="J438" s="2">
        <v>224.52122600000001</v>
      </c>
      <c r="K438" s="2">
        <v>265.39092779999999</v>
      </c>
      <c r="L438" s="2">
        <v>109.9303774</v>
      </c>
      <c r="M438" s="2">
        <v>83.738067330000007</v>
      </c>
      <c r="N438" s="2">
        <v>41.933409750000003</v>
      </c>
      <c r="O438" s="2">
        <v>111.58085269999999</v>
      </c>
      <c r="P438" s="2">
        <v>79.049597980000001</v>
      </c>
      <c r="Q438" s="2">
        <v>80.037503290000004</v>
      </c>
    </row>
    <row r="439" spans="1:17" ht="19.5" customHeight="1">
      <c r="A439" s="2" t="s">
        <v>1684</v>
      </c>
      <c r="B439" s="2">
        <v>14303</v>
      </c>
      <c r="C439" s="2">
        <v>473</v>
      </c>
      <c r="D439" s="2" t="s">
        <v>1660</v>
      </c>
      <c r="E439" s="2" t="s">
        <v>1685</v>
      </c>
      <c r="F439" s="2" t="s">
        <v>1686</v>
      </c>
      <c r="G439" s="2" t="s">
        <v>1687</v>
      </c>
      <c r="H439" s="2" t="s">
        <v>1662</v>
      </c>
      <c r="I439" s="2">
        <v>1600.4088999999999</v>
      </c>
      <c r="J439" s="2">
        <v>1820.726817</v>
      </c>
      <c r="K439" s="2">
        <v>1417.7462720000001</v>
      </c>
      <c r="L439" s="2">
        <v>998.53426160000004</v>
      </c>
      <c r="M439" s="2">
        <v>988.10919439999998</v>
      </c>
      <c r="N439" s="2">
        <v>1174.135473</v>
      </c>
      <c r="O439" s="2">
        <v>967.03405699999996</v>
      </c>
      <c r="P439" s="2">
        <v>711.44638180000004</v>
      </c>
      <c r="Q439" s="2">
        <v>846.11074900000006</v>
      </c>
    </row>
    <row r="440" spans="1:17" ht="19.5" customHeight="1">
      <c r="A440" s="2" t="s">
        <v>1688</v>
      </c>
      <c r="B440" s="2">
        <v>18581</v>
      </c>
      <c r="C440" s="2">
        <v>414</v>
      </c>
      <c r="D440" s="2" t="s">
        <v>1689</v>
      </c>
      <c r="E440" s="2" t="s">
        <v>1690</v>
      </c>
      <c r="F440" s="2" t="s">
        <v>1691</v>
      </c>
      <c r="G440" s="2" t="s">
        <v>1692</v>
      </c>
      <c r="H440" s="2" t="s">
        <v>1693</v>
      </c>
      <c r="I440" s="2">
        <v>16.758208379999999</v>
      </c>
      <c r="J440" s="2">
        <v>14.032576629999999</v>
      </c>
      <c r="K440" s="2">
        <v>0</v>
      </c>
      <c r="L440" s="2">
        <v>0</v>
      </c>
      <c r="M440" s="2">
        <v>66.990453860000002</v>
      </c>
      <c r="N440" s="2">
        <v>0</v>
      </c>
      <c r="O440" s="2">
        <v>0</v>
      </c>
      <c r="P440" s="2">
        <v>0</v>
      </c>
      <c r="Q440" s="2">
        <v>0</v>
      </c>
    </row>
    <row r="441" spans="1:17" ht="19.5" customHeight="1">
      <c r="A441" s="2" t="s">
        <v>1694</v>
      </c>
      <c r="B441" s="2">
        <v>3581</v>
      </c>
      <c r="C441" s="2">
        <v>129</v>
      </c>
      <c r="D441" s="2" t="s">
        <v>1689</v>
      </c>
      <c r="E441" s="2" t="s">
        <v>1695</v>
      </c>
      <c r="F441" s="2">
        <v>2</v>
      </c>
      <c r="G441" s="2">
        <v>66</v>
      </c>
      <c r="H441" s="2" t="s">
        <v>1693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24.795745050000001</v>
      </c>
      <c r="P441" s="2">
        <v>0</v>
      </c>
      <c r="Q441" s="2">
        <v>0</v>
      </c>
    </row>
    <row r="442" spans="1:17" ht="19.5" customHeight="1">
      <c r="A442" s="2" t="s">
        <v>1696</v>
      </c>
      <c r="B442" s="2">
        <v>26996</v>
      </c>
      <c r="C442" s="2">
        <v>123</v>
      </c>
      <c r="D442" s="2" t="s">
        <v>1689</v>
      </c>
      <c r="E442" s="2" t="s">
        <v>1697</v>
      </c>
      <c r="F442" s="2" t="s">
        <v>439</v>
      </c>
      <c r="G442" s="2" t="s">
        <v>1698</v>
      </c>
      <c r="H442" s="2" t="s">
        <v>1693</v>
      </c>
      <c r="I442" s="2">
        <v>0</v>
      </c>
      <c r="J442" s="2">
        <v>10.524432470000001</v>
      </c>
      <c r="K442" s="2">
        <v>0</v>
      </c>
      <c r="L442" s="2">
        <v>0</v>
      </c>
      <c r="M442" s="2">
        <v>0</v>
      </c>
      <c r="N442" s="2">
        <v>55.911212990000003</v>
      </c>
      <c r="O442" s="2">
        <v>0</v>
      </c>
      <c r="P442" s="2">
        <v>0</v>
      </c>
      <c r="Q442" s="2">
        <v>0</v>
      </c>
    </row>
    <row r="443" spans="1:17" ht="19.5" customHeight="1">
      <c r="A443" s="2" t="s">
        <v>1699</v>
      </c>
      <c r="B443" s="2">
        <v>9760</v>
      </c>
      <c r="C443" s="2">
        <v>232</v>
      </c>
      <c r="D443" s="2" t="s">
        <v>1689</v>
      </c>
      <c r="E443" s="2" t="s">
        <v>1700</v>
      </c>
      <c r="F443" s="2" t="s">
        <v>1701</v>
      </c>
      <c r="G443" s="2" t="s">
        <v>1702</v>
      </c>
      <c r="H443" s="2" t="s">
        <v>1693</v>
      </c>
      <c r="I443" s="2">
        <v>25.137312569999999</v>
      </c>
      <c r="J443" s="2">
        <v>0</v>
      </c>
      <c r="K443" s="2">
        <v>0</v>
      </c>
      <c r="L443" s="2">
        <v>45.804323930000002</v>
      </c>
      <c r="M443" s="2">
        <v>25.121420199999999</v>
      </c>
      <c r="N443" s="2">
        <v>0</v>
      </c>
      <c r="O443" s="2">
        <v>0</v>
      </c>
      <c r="P443" s="2">
        <v>45.171198840000002</v>
      </c>
      <c r="Q443" s="2">
        <v>0</v>
      </c>
    </row>
    <row r="444" spans="1:17" ht="19.5" customHeight="1">
      <c r="A444" s="2" t="s">
        <v>1703</v>
      </c>
      <c r="B444" s="2">
        <v>11679</v>
      </c>
      <c r="C444" s="2">
        <v>88</v>
      </c>
      <c r="D444" s="2" t="s">
        <v>1689</v>
      </c>
      <c r="E444" s="2" t="s">
        <v>1704</v>
      </c>
      <c r="F444" s="2" t="s">
        <v>1705</v>
      </c>
      <c r="G444" s="2" t="s">
        <v>1706</v>
      </c>
      <c r="H444" s="2" t="s">
        <v>1693</v>
      </c>
      <c r="I444" s="2">
        <v>29.326864659999998</v>
      </c>
      <c r="J444" s="2">
        <v>10.524432470000001</v>
      </c>
      <c r="K444" s="2">
        <v>20.95191535</v>
      </c>
      <c r="L444" s="2">
        <v>27.48259436</v>
      </c>
      <c r="M444" s="2">
        <v>33.495226930000001</v>
      </c>
      <c r="N444" s="2">
        <v>69.889016240000004</v>
      </c>
      <c r="O444" s="2">
        <v>37.193617580000002</v>
      </c>
      <c r="P444" s="2">
        <v>79.049597980000001</v>
      </c>
      <c r="Q444" s="2">
        <v>34.30178712</v>
      </c>
    </row>
    <row r="445" spans="1:17" ht="19.5" customHeight="1">
      <c r="A445" s="2" t="s">
        <v>1707</v>
      </c>
      <c r="B445" s="2">
        <v>1378</v>
      </c>
      <c r="C445" s="2">
        <v>337</v>
      </c>
      <c r="D445" s="2" t="s">
        <v>1708</v>
      </c>
      <c r="E445" s="2" t="s">
        <v>1709</v>
      </c>
      <c r="F445" s="2">
        <v>2</v>
      </c>
      <c r="G445" s="2">
        <v>29</v>
      </c>
      <c r="H445" s="2" t="s">
        <v>1710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22.585599420000001</v>
      </c>
      <c r="Q445" s="2">
        <v>0</v>
      </c>
    </row>
    <row r="446" spans="1:17" ht="19.5" customHeight="1">
      <c r="A446" s="2" t="s">
        <v>1711</v>
      </c>
      <c r="B446" s="2">
        <v>9279</v>
      </c>
      <c r="C446" s="2">
        <v>339</v>
      </c>
      <c r="D446" s="2" t="s">
        <v>1712</v>
      </c>
      <c r="E446" s="2" t="s">
        <v>1713</v>
      </c>
      <c r="F446" s="2" t="s">
        <v>1714</v>
      </c>
      <c r="G446" s="2" t="s">
        <v>1715</v>
      </c>
      <c r="H446" s="2" t="s">
        <v>1716</v>
      </c>
      <c r="I446" s="2">
        <v>125.6865628</v>
      </c>
      <c r="J446" s="2">
        <v>112.26061300000001</v>
      </c>
      <c r="K446" s="2">
        <v>69.83971785</v>
      </c>
      <c r="L446" s="2">
        <v>0</v>
      </c>
      <c r="M446" s="2">
        <v>0</v>
      </c>
      <c r="N446" s="2">
        <v>69.889016240000004</v>
      </c>
      <c r="O446" s="2">
        <v>86.785107679999996</v>
      </c>
      <c r="P446" s="2">
        <v>22.585599420000001</v>
      </c>
      <c r="Q446" s="2">
        <v>102.9053614</v>
      </c>
    </row>
    <row r="447" spans="1:17" ht="19.5" customHeight="1">
      <c r="A447" s="2" t="s">
        <v>1717</v>
      </c>
      <c r="B447" s="2">
        <v>4007</v>
      </c>
      <c r="C447" s="2">
        <v>107</v>
      </c>
      <c r="D447" s="2" t="s">
        <v>1712</v>
      </c>
      <c r="E447" s="2" t="s">
        <v>1718</v>
      </c>
      <c r="F447" s="2" t="s">
        <v>1719</v>
      </c>
      <c r="G447" s="2" t="s">
        <v>1720</v>
      </c>
      <c r="H447" s="2" t="s">
        <v>1716</v>
      </c>
      <c r="I447" s="2">
        <v>41.895520949999998</v>
      </c>
      <c r="J447" s="2">
        <v>21.048864940000001</v>
      </c>
      <c r="K447" s="2">
        <v>27.935887139999998</v>
      </c>
      <c r="L447" s="2">
        <v>0</v>
      </c>
      <c r="M447" s="2">
        <v>0</v>
      </c>
      <c r="N447" s="2">
        <v>0</v>
      </c>
      <c r="O447" s="2">
        <v>0</v>
      </c>
      <c r="P447" s="2">
        <v>33.878399129999998</v>
      </c>
      <c r="Q447" s="2">
        <v>34.30178712</v>
      </c>
    </row>
    <row r="448" spans="1:17" ht="19.5" customHeight="1">
      <c r="A448" s="2" t="s">
        <v>1721</v>
      </c>
      <c r="B448" s="2">
        <v>17715</v>
      </c>
      <c r="C448" s="2">
        <v>419</v>
      </c>
      <c r="D448" s="2" t="s">
        <v>1712</v>
      </c>
      <c r="E448" s="2" t="s">
        <v>1722</v>
      </c>
      <c r="F448" s="2" t="s">
        <v>1723</v>
      </c>
      <c r="G448" s="2" t="s">
        <v>1724</v>
      </c>
      <c r="H448" s="2" t="s">
        <v>1716</v>
      </c>
      <c r="I448" s="2">
        <v>87.980593990000003</v>
      </c>
      <c r="J448" s="2">
        <v>42.097729880000003</v>
      </c>
      <c r="K448" s="2">
        <v>34.919858920000003</v>
      </c>
      <c r="L448" s="2">
        <v>18.321729569999999</v>
      </c>
      <c r="M448" s="2">
        <v>0</v>
      </c>
      <c r="N448" s="2">
        <v>27.955606499999998</v>
      </c>
      <c r="O448" s="2">
        <v>0</v>
      </c>
      <c r="P448" s="2">
        <v>33.878399129999998</v>
      </c>
      <c r="Q448" s="2">
        <v>45.735716160000003</v>
      </c>
    </row>
    <row r="449" spans="1:17" ht="19.5" customHeight="1">
      <c r="A449" s="2" t="s">
        <v>1725</v>
      </c>
      <c r="B449" s="2">
        <v>25475</v>
      </c>
      <c r="C449" s="2">
        <v>231</v>
      </c>
      <c r="D449" s="2" t="s">
        <v>1726</v>
      </c>
      <c r="E449" s="2" t="s">
        <v>1727</v>
      </c>
      <c r="F449" s="2" t="s">
        <v>1728</v>
      </c>
      <c r="G449" s="2" t="s">
        <v>1729</v>
      </c>
      <c r="H449" s="2" t="s">
        <v>1730</v>
      </c>
      <c r="I449" s="2">
        <v>41.895520949999998</v>
      </c>
      <c r="J449" s="2">
        <v>45.605874040000003</v>
      </c>
      <c r="K449" s="2">
        <v>0</v>
      </c>
      <c r="L449" s="2">
        <v>91.608647860000005</v>
      </c>
      <c r="M449" s="2">
        <v>66.990453860000002</v>
      </c>
      <c r="N449" s="2">
        <v>83.866819489999997</v>
      </c>
      <c r="O449" s="2">
        <v>74.387235149999995</v>
      </c>
      <c r="P449" s="2">
        <v>67.756798270000004</v>
      </c>
      <c r="Q449" s="2">
        <v>22.867858080000001</v>
      </c>
    </row>
    <row r="450" spans="1:17" ht="19.5" customHeight="1">
      <c r="A450" s="2" t="s">
        <v>1731</v>
      </c>
      <c r="B450" s="2">
        <v>3941</v>
      </c>
      <c r="C450" s="2">
        <v>310</v>
      </c>
      <c r="D450" s="2" t="s">
        <v>1726</v>
      </c>
      <c r="E450" s="2" t="s">
        <v>1732</v>
      </c>
      <c r="F450" s="2" t="s">
        <v>1733</v>
      </c>
      <c r="G450" s="2" t="s">
        <v>1734</v>
      </c>
      <c r="H450" s="2" t="s">
        <v>1730</v>
      </c>
      <c r="I450" s="2">
        <v>75.411937710000004</v>
      </c>
      <c r="J450" s="2">
        <v>143.83391040000001</v>
      </c>
      <c r="K450" s="2">
        <v>132.69546389999999</v>
      </c>
      <c r="L450" s="2">
        <v>0</v>
      </c>
      <c r="M450" s="2">
        <v>83.738067330000007</v>
      </c>
      <c r="N450" s="2">
        <v>41.933409750000003</v>
      </c>
      <c r="O450" s="2">
        <v>37.193617580000002</v>
      </c>
      <c r="P450" s="2">
        <v>0</v>
      </c>
      <c r="Q450" s="2">
        <v>0</v>
      </c>
    </row>
    <row r="451" spans="1:17" ht="19.5" customHeight="1">
      <c r="A451" s="2" t="s">
        <v>1735</v>
      </c>
      <c r="B451" s="2">
        <v>17900</v>
      </c>
      <c r="C451" s="2">
        <v>163</v>
      </c>
      <c r="D451" s="2" t="s">
        <v>1726</v>
      </c>
      <c r="E451" s="2" t="s">
        <v>1736</v>
      </c>
      <c r="F451" s="2" t="s">
        <v>1737</v>
      </c>
      <c r="G451" s="2">
        <v>179249119</v>
      </c>
      <c r="H451" s="2" t="s">
        <v>1730</v>
      </c>
      <c r="I451" s="2">
        <v>0</v>
      </c>
      <c r="J451" s="2">
        <v>7.0162883130000004</v>
      </c>
      <c r="K451" s="2">
        <v>0</v>
      </c>
      <c r="L451" s="2">
        <v>0</v>
      </c>
      <c r="M451" s="2">
        <v>16.747613470000001</v>
      </c>
      <c r="N451" s="2">
        <v>0</v>
      </c>
      <c r="O451" s="2">
        <v>0</v>
      </c>
      <c r="P451" s="2">
        <v>0</v>
      </c>
      <c r="Q451" s="2">
        <v>0</v>
      </c>
    </row>
    <row r="452" spans="1:17" ht="19.5" customHeight="1">
      <c r="A452" s="2" t="s">
        <v>1738</v>
      </c>
      <c r="B452" s="2">
        <v>12655</v>
      </c>
      <c r="C452" s="2">
        <v>456</v>
      </c>
      <c r="D452" s="2" t="s">
        <v>1726</v>
      </c>
      <c r="E452" s="2" t="s">
        <v>1739</v>
      </c>
      <c r="F452" s="2">
        <v>2</v>
      </c>
      <c r="G452" s="2">
        <v>37</v>
      </c>
      <c r="H452" s="2" t="s">
        <v>1730</v>
      </c>
      <c r="I452" s="2">
        <v>0</v>
      </c>
      <c r="J452" s="2">
        <v>7.0162883130000004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</row>
    <row r="453" spans="1:17" ht="19.5" customHeight="1">
      <c r="A453" s="2" t="s">
        <v>1740</v>
      </c>
      <c r="B453" s="2">
        <v>3459</v>
      </c>
      <c r="C453" s="2">
        <v>328</v>
      </c>
      <c r="D453" s="2" t="s">
        <v>1741</v>
      </c>
      <c r="E453" s="2" t="s">
        <v>1742</v>
      </c>
      <c r="F453" s="2" t="s">
        <v>1743</v>
      </c>
      <c r="G453" s="2" t="s">
        <v>1744</v>
      </c>
      <c r="H453" s="2" t="s">
        <v>1745</v>
      </c>
      <c r="I453" s="2">
        <v>37.705968849999998</v>
      </c>
      <c r="J453" s="2">
        <v>31.573297409999999</v>
      </c>
      <c r="K453" s="2">
        <v>0</v>
      </c>
      <c r="L453" s="2">
        <v>27.48259436</v>
      </c>
      <c r="M453" s="2">
        <v>16.747613470000001</v>
      </c>
      <c r="N453" s="2">
        <v>27.955606499999998</v>
      </c>
      <c r="O453" s="2">
        <v>49.591490100000001</v>
      </c>
      <c r="P453" s="2">
        <v>0</v>
      </c>
      <c r="Q453" s="2">
        <v>0</v>
      </c>
    </row>
    <row r="454" spans="1:17" ht="19.5" customHeight="1">
      <c r="A454" s="2" t="s">
        <v>1746</v>
      </c>
      <c r="B454" s="2">
        <v>3428</v>
      </c>
      <c r="C454" s="2">
        <v>323</v>
      </c>
      <c r="D454" s="2" t="s">
        <v>1747</v>
      </c>
      <c r="E454" s="2" t="s">
        <v>1748</v>
      </c>
      <c r="F454" s="2" t="s">
        <v>659</v>
      </c>
      <c r="G454" s="2" t="s">
        <v>1749</v>
      </c>
      <c r="H454" s="2" t="s">
        <v>1750</v>
      </c>
      <c r="I454" s="2">
        <v>16.758208379999999</v>
      </c>
      <c r="J454" s="2">
        <v>0</v>
      </c>
      <c r="K454" s="2">
        <v>13.967943569999999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</row>
    <row r="455" spans="1:17" ht="19.5" customHeight="1">
      <c r="A455" s="2" t="s">
        <v>1751</v>
      </c>
      <c r="B455" s="2">
        <v>7017</v>
      </c>
      <c r="C455" s="2">
        <v>296</v>
      </c>
      <c r="D455" s="2" t="s">
        <v>1747</v>
      </c>
      <c r="E455" s="2" t="s">
        <v>1752</v>
      </c>
      <c r="F455" s="2">
        <v>6</v>
      </c>
      <c r="G455" s="2">
        <v>3</v>
      </c>
      <c r="H455" s="2" t="s">
        <v>1750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68.603574249999994</v>
      </c>
    </row>
    <row r="456" spans="1:17" ht="19.5" customHeight="1">
      <c r="A456" s="2" t="s">
        <v>1753</v>
      </c>
      <c r="B456" s="2">
        <v>4020</v>
      </c>
      <c r="C456" s="2">
        <v>473</v>
      </c>
      <c r="D456" s="2" t="s">
        <v>1747</v>
      </c>
      <c r="E456" s="2" t="s">
        <v>1754</v>
      </c>
      <c r="F456" s="2" t="s">
        <v>1755</v>
      </c>
      <c r="G456" s="2" t="s">
        <v>1756</v>
      </c>
      <c r="H456" s="2" t="s">
        <v>1750</v>
      </c>
      <c r="I456" s="2">
        <v>163.39253170000001</v>
      </c>
      <c r="J456" s="2">
        <v>235.0456585</v>
      </c>
      <c r="K456" s="2">
        <v>216.50312529999999</v>
      </c>
      <c r="L456" s="2">
        <v>256.50421399999999</v>
      </c>
      <c r="M456" s="2">
        <v>267.96181539999998</v>
      </c>
      <c r="N456" s="2">
        <v>237.6226552</v>
      </c>
      <c r="O456" s="2">
        <v>272.75319560000003</v>
      </c>
      <c r="P456" s="2">
        <v>248.4415936</v>
      </c>
      <c r="Q456" s="2">
        <v>343.0178712</v>
      </c>
    </row>
    <row r="457" spans="1:17" ht="19.5" customHeight="1">
      <c r="A457" s="2" t="s">
        <v>1757</v>
      </c>
      <c r="B457" s="2">
        <v>8565</v>
      </c>
      <c r="C457" s="2">
        <v>91</v>
      </c>
      <c r="D457" s="2" t="s">
        <v>1747</v>
      </c>
      <c r="E457" s="2" t="s">
        <v>1758</v>
      </c>
      <c r="F457" s="2">
        <v>2</v>
      </c>
      <c r="G457" s="2">
        <v>91</v>
      </c>
      <c r="H457" s="2" t="s">
        <v>1750</v>
      </c>
      <c r="I457" s="2">
        <v>0</v>
      </c>
      <c r="J457" s="2">
        <v>7.0162883130000004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</row>
    <row r="458" spans="1:17" ht="19.5" customHeight="1">
      <c r="A458" s="2" t="s">
        <v>1759</v>
      </c>
      <c r="B458" s="2">
        <v>4938</v>
      </c>
      <c r="C458" s="2">
        <v>192</v>
      </c>
      <c r="D458" s="2" t="s">
        <v>1747</v>
      </c>
      <c r="E458" s="2" t="s">
        <v>1760</v>
      </c>
      <c r="F458" s="2" t="s">
        <v>297</v>
      </c>
      <c r="G458" s="2" t="s">
        <v>1761</v>
      </c>
      <c r="H458" s="2" t="s">
        <v>1750</v>
      </c>
      <c r="I458" s="2">
        <v>0</v>
      </c>
      <c r="J458" s="2">
        <v>0</v>
      </c>
      <c r="K458" s="2">
        <v>0</v>
      </c>
      <c r="L458" s="2">
        <v>27.48259436</v>
      </c>
      <c r="M458" s="2">
        <v>0</v>
      </c>
      <c r="N458" s="2">
        <v>0</v>
      </c>
      <c r="O458" s="2">
        <v>0</v>
      </c>
      <c r="P458" s="2">
        <v>0</v>
      </c>
      <c r="Q458" s="2">
        <v>22.867858080000001</v>
      </c>
    </row>
    <row r="459" spans="1:17" ht="19.5" customHeight="1">
      <c r="A459" s="2" t="s">
        <v>1762</v>
      </c>
      <c r="B459" s="2">
        <v>5509</v>
      </c>
      <c r="C459" s="2">
        <v>199</v>
      </c>
      <c r="D459" s="2" t="s">
        <v>1747</v>
      </c>
      <c r="E459" s="2" t="s">
        <v>1763</v>
      </c>
      <c r="F459" s="2" t="s">
        <v>1764</v>
      </c>
      <c r="G459" s="2" t="s">
        <v>1765</v>
      </c>
      <c r="H459" s="2" t="s">
        <v>1750</v>
      </c>
      <c r="I459" s="2">
        <v>33.516416759999998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56.463998549999999</v>
      </c>
      <c r="Q459" s="2">
        <v>34.30178712</v>
      </c>
    </row>
    <row r="460" spans="1:17" ht="19.5" customHeight="1">
      <c r="A460" s="2" t="s">
        <v>1766</v>
      </c>
      <c r="B460" s="2">
        <v>14417</v>
      </c>
      <c r="C460" s="2">
        <v>239</v>
      </c>
      <c r="D460" s="2" t="s">
        <v>1767</v>
      </c>
      <c r="E460" s="2" t="s">
        <v>1768</v>
      </c>
      <c r="F460" s="2" t="s">
        <v>1769</v>
      </c>
      <c r="G460" s="2" t="s">
        <v>1770</v>
      </c>
      <c r="H460" s="2" t="s">
        <v>1771</v>
      </c>
      <c r="I460" s="2">
        <v>25.137312569999999</v>
      </c>
      <c r="J460" s="2">
        <v>28.065153250000002</v>
      </c>
      <c r="K460" s="2">
        <v>27.935887139999998</v>
      </c>
      <c r="L460" s="2">
        <v>0</v>
      </c>
      <c r="M460" s="2">
        <v>0</v>
      </c>
      <c r="N460" s="2">
        <v>0</v>
      </c>
      <c r="O460" s="2">
        <v>49.591490100000001</v>
      </c>
      <c r="P460" s="2">
        <v>0</v>
      </c>
      <c r="Q460" s="2">
        <v>68.603574249999994</v>
      </c>
    </row>
    <row r="461" spans="1:17" ht="19.5" customHeight="1">
      <c r="A461" s="2" t="s">
        <v>1772</v>
      </c>
      <c r="B461" s="2">
        <v>1502</v>
      </c>
      <c r="C461" s="2">
        <v>433</v>
      </c>
      <c r="D461" s="2" t="s">
        <v>1767</v>
      </c>
      <c r="E461" s="2" t="s">
        <v>1773</v>
      </c>
      <c r="F461" s="2" t="s">
        <v>1774</v>
      </c>
      <c r="G461" s="2" t="s">
        <v>1775</v>
      </c>
      <c r="H461" s="2" t="s">
        <v>1771</v>
      </c>
      <c r="I461" s="2">
        <v>0</v>
      </c>
      <c r="J461" s="2">
        <v>14.032576629999999</v>
      </c>
      <c r="K461" s="2">
        <v>0</v>
      </c>
      <c r="L461" s="2">
        <v>36.643459139999997</v>
      </c>
      <c r="M461" s="2">
        <v>0</v>
      </c>
      <c r="N461" s="2">
        <v>0</v>
      </c>
      <c r="O461" s="2">
        <v>0</v>
      </c>
      <c r="P461" s="2">
        <v>0</v>
      </c>
      <c r="Q461" s="2">
        <v>34.30178712</v>
      </c>
    </row>
    <row r="462" spans="1:17" ht="19.5" customHeight="1">
      <c r="A462" s="2" t="s">
        <v>1776</v>
      </c>
      <c r="B462" s="2">
        <v>13286</v>
      </c>
      <c r="C462" s="2">
        <v>161</v>
      </c>
      <c r="D462" s="2" t="s">
        <v>1767</v>
      </c>
      <c r="E462" s="2" t="s">
        <v>1777</v>
      </c>
      <c r="F462" s="2" t="s">
        <v>1778</v>
      </c>
      <c r="G462" s="2" t="s">
        <v>1779</v>
      </c>
      <c r="H462" s="2" t="s">
        <v>1771</v>
      </c>
      <c r="I462" s="2">
        <v>50.274625139999998</v>
      </c>
      <c r="J462" s="2">
        <v>42.097729880000003</v>
      </c>
      <c r="K462" s="2">
        <v>27.935887139999998</v>
      </c>
      <c r="L462" s="2">
        <v>0</v>
      </c>
      <c r="M462" s="2">
        <v>50.242840399999999</v>
      </c>
      <c r="N462" s="2">
        <v>111.82242599999999</v>
      </c>
      <c r="O462" s="2">
        <v>61.989362630000002</v>
      </c>
      <c r="P462" s="2">
        <v>0</v>
      </c>
      <c r="Q462" s="2">
        <v>34.30178712</v>
      </c>
    </row>
    <row r="463" spans="1:17" ht="19.5" customHeight="1">
      <c r="A463" s="2" t="s">
        <v>1780</v>
      </c>
      <c r="B463" s="2">
        <v>2881</v>
      </c>
      <c r="C463" s="2">
        <v>352</v>
      </c>
      <c r="D463" s="2" t="s">
        <v>1767</v>
      </c>
      <c r="E463" s="2" t="s">
        <v>1781</v>
      </c>
      <c r="F463" s="2" t="s">
        <v>1782</v>
      </c>
      <c r="G463" s="2" t="s">
        <v>1783</v>
      </c>
      <c r="H463" s="2" t="s">
        <v>1771</v>
      </c>
      <c r="I463" s="2">
        <v>96.359698179999995</v>
      </c>
      <c r="J463" s="2">
        <v>38.589585720000002</v>
      </c>
      <c r="K463" s="2">
        <v>132.69546389999999</v>
      </c>
      <c r="L463" s="2">
        <v>73.286918290000003</v>
      </c>
      <c r="M463" s="2">
        <v>58.616647129999997</v>
      </c>
      <c r="N463" s="2">
        <v>55.911212990000003</v>
      </c>
      <c r="O463" s="2">
        <v>24.795745050000001</v>
      </c>
      <c r="P463" s="2">
        <v>248.4415936</v>
      </c>
      <c r="Q463" s="2">
        <v>91.471432329999999</v>
      </c>
    </row>
    <row r="464" spans="1:17" ht="19.5" customHeight="1">
      <c r="A464" s="2" t="s">
        <v>1784</v>
      </c>
      <c r="B464" s="2">
        <v>5181</v>
      </c>
      <c r="C464" s="2">
        <v>443</v>
      </c>
      <c r="D464" s="2" t="s">
        <v>1767</v>
      </c>
      <c r="E464" s="2" t="s">
        <v>1785</v>
      </c>
      <c r="F464" s="2" t="s">
        <v>1786</v>
      </c>
      <c r="G464" s="2" t="s">
        <v>1787</v>
      </c>
      <c r="H464" s="2" t="s">
        <v>1771</v>
      </c>
      <c r="I464" s="2">
        <v>196.90894850000001</v>
      </c>
      <c r="J464" s="2">
        <v>140.3257663</v>
      </c>
      <c r="K464" s="2">
        <v>251.4229843</v>
      </c>
      <c r="L464" s="2">
        <v>174.05643090000001</v>
      </c>
      <c r="M464" s="2">
        <v>75.364260590000001</v>
      </c>
      <c r="N464" s="2">
        <v>167.73363900000001</v>
      </c>
      <c r="O464" s="2">
        <v>148.77447029999999</v>
      </c>
      <c r="P464" s="2">
        <v>79.049597980000001</v>
      </c>
      <c r="Q464" s="2">
        <v>297.28215510000001</v>
      </c>
    </row>
    <row r="465" spans="1:17" ht="19.5" customHeight="1">
      <c r="A465" s="2" t="s">
        <v>1788</v>
      </c>
      <c r="B465" s="2">
        <v>2120</v>
      </c>
      <c r="C465" s="2">
        <v>362</v>
      </c>
      <c r="D465" s="2" t="s">
        <v>1789</v>
      </c>
      <c r="E465" s="2" t="s">
        <v>1790</v>
      </c>
      <c r="F465" s="2" t="s">
        <v>1791</v>
      </c>
      <c r="G465" s="2" t="s">
        <v>1792</v>
      </c>
      <c r="H465" s="2" t="s">
        <v>65</v>
      </c>
      <c r="I465" s="2">
        <v>0</v>
      </c>
      <c r="J465" s="2">
        <v>14.032576629999999</v>
      </c>
      <c r="K465" s="2">
        <v>27.935887139999998</v>
      </c>
      <c r="L465" s="2">
        <v>27.48259436</v>
      </c>
      <c r="M465" s="2">
        <v>16.747613470000001</v>
      </c>
      <c r="N465" s="2">
        <v>27.955606499999998</v>
      </c>
      <c r="O465" s="2">
        <v>0</v>
      </c>
      <c r="P465" s="2">
        <v>0</v>
      </c>
      <c r="Q465" s="2">
        <v>34.30178712</v>
      </c>
    </row>
    <row r="466" spans="1:17" ht="19.5" customHeight="1">
      <c r="A466" s="2" t="s">
        <v>1793</v>
      </c>
      <c r="B466" s="2">
        <v>1294</v>
      </c>
      <c r="C466" s="2">
        <v>355</v>
      </c>
      <c r="D466" s="2" t="s">
        <v>1789</v>
      </c>
      <c r="E466" s="2" t="s">
        <v>1794</v>
      </c>
      <c r="F466" s="2" t="s">
        <v>1795</v>
      </c>
      <c r="G466" s="2" t="s">
        <v>1796</v>
      </c>
      <c r="H466" s="2" t="s">
        <v>65</v>
      </c>
      <c r="I466" s="2">
        <v>67.032833519999997</v>
      </c>
      <c r="J466" s="2">
        <v>91.211748069999999</v>
      </c>
      <c r="K466" s="2">
        <v>321.26270210000001</v>
      </c>
      <c r="L466" s="2">
        <v>73.286918290000003</v>
      </c>
      <c r="M466" s="2">
        <v>92.111874060000005</v>
      </c>
      <c r="N466" s="2">
        <v>279.55606499999999</v>
      </c>
      <c r="O466" s="2">
        <v>111.58085269999999</v>
      </c>
      <c r="P466" s="2">
        <v>203.27039479999999</v>
      </c>
      <c r="Q466" s="2">
        <v>377.31965839999998</v>
      </c>
    </row>
    <row r="467" spans="1:17" ht="19.5" customHeight="1">
      <c r="A467" s="2" t="s">
        <v>1797</v>
      </c>
      <c r="B467" s="2">
        <v>255</v>
      </c>
      <c r="C467" s="2">
        <v>255</v>
      </c>
      <c r="D467" s="2" t="s">
        <v>1798</v>
      </c>
      <c r="E467" s="2" t="s">
        <v>1799</v>
      </c>
      <c r="F467" s="2">
        <v>3</v>
      </c>
      <c r="G467" s="2">
        <v>349</v>
      </c>
      <c r="H467" s="2" t="s">
        <v>1800</v>
      </c>
      <c r="I467" s="2">
        <v>0</v>
      </c>
      <c r="J467" s="2">
        <v>10.524432470000001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</row>
    <row r="468" spans="1:17" ht="19.5" customHeight="1">
      <c r="A468" s="2" t="s">
        <v>1801</v>
      </c>
      <c r="B468" s="2">
        <v>2618</v>
      </c>
      <c r="C468" s="2">
        <v>119</v>
      </c>
      <c r="D468" s="2" t="s">
        <v>1798</v>
      </c>
      <c r="E468" s="2" t="s">
        <v>1802</v>
      </c>
      <c r="F468" s="2" t="s">
        <v>1803</v>
      </c>
      <c r="G468" s="2" t="s">
        <v>1804</v>
      </c>
      <c r="H468" s="2" t="s">
        <v>1800</v>
      </c>
      <c r="I468" s="2">
        <v>20.947760469999999</v>
      </c>
      <c r="J468" s="2">
        <v>17.540720780000001</v>
      </c>
      <c r="K468" s="2">
        <v>55.871774279999997</v>
      </c>
      <c r="L468" s="2">
        <v>36.643459139999997</v>
      </c>
      <c r="M468" s="2">
        <v>41.869033659999999</v>
      </c>
      <c r="N468" s="2">
        <v>27.955606499999998</v>
      </c>
      <c r="O468" s="2">
        <v>24.795745050000001</v>
      </c>
      <c r="P468" s="2">
        <v>56.463998549999999</v>
      </c>
      <c r="Q468" s="2">
        <v>80.037503290000004</v>
      </c>
    </row>
    <row r="469" spans="1:17" ht="19.5" customHeight="1">
      <c r="A469" s="2" t="s">
        <v>1805</v>
      </c>
      <c r="B469" s="2">
        <v>5416</v>
      </c>
      <c r="C469" s="2">
        <v>472</v>
      </c>
      <c r="D469" s="2" t="s">
        <v>1798</v>
      </c>
      <c r="E469" s="2" t="s">
        <v>1806</v>
      </c>
      <c r="F469" s="2" t="s">
        <v>1807</v>
      </c>
      <c r="G469" s="2" t="s">
        <v>1808</v>
      </c>
      <c r="H469" s="2" t="s">
        <v>1800</v>
      </c>
      <c r="I469" s="2">
        <v>900.75370039999996</v>
      </c>
      <c r="J469" s="2">
        <v>1034.9025260000001</v>
      </c>
      <c r="K469" s="2">
        <v>866.01250130000005</v>
      </c>
      <c r="L469" s="2">
        <v>659.58226460000003</v>
      </c>
      <c r="M469" s="2">
        <v>862.5020935</v>
      </c>
      <c r="N469" s="2">
        <v>852.64599820000001</v>
      </c>
      <c r="O469" s="2">
        <v>545.50639109999997</v>
      </c>
      <c r="P469" s="2">
        <v>948.59517570000003</v>
      </c>
      <c r="Q469" s="2">
        <v>891.84646520000001</v>
      </c>
    </row>
    <row r="470" spans="1:17" ht="19.5" customHeight="1">
      <c r="A470" s="2" t="s">
        <v>1809</v>
      </c>
      <c r="B470" s="2">
        <v>2917</v>
      </c>
      <c r="C470" s="2">
        <v>336</v>
      </c>
      <c r="D470" s="2" t="s">
        <v>1798</v>
      </c>
      <c r="E470" s="2" t="s">
        <v>1810</v>
      </c>
      <c r="F470" s="2" t="s">
        <v>1811</v>
      </c>
      <c r="G470" s="2">
        <v>7.5104185151105104E+16</v>
      </c>
      <c r="H470" s="2" t="s">
        <v>1800</v>
      </c>
      <c r="I470" s="2">
        <v>29.326864659999998</v>
      </c>
      <c r="J470" s="2">
        <v>0</v>
      </c>
      <c r="K470" s="2">
        <v>13.967943569999999</v>
      </c>
      <c r="L470" s="2">
        <v>18.321729569999999</v>
      </c>
      <c r="M470" s="2">
        <v>0</v>
      </c>
      <c r="N470" s="2">
        <v>0</v>
      </c>
      <c r="O470" s="2">
        <v>0</v>
      </c>
      <c r="P470" s="2">
        <v>56.463998549999999</v>
      </c>
      <c r="Q470" s="2">
        <v>0</v>
      </c>
    </row>
    <row r="471" spans="1:17" ht="19.5" customHeight="1">
      <c r="A471" s="2" t="s">
        <v>1812</v>
      </c>
      <c r="B471" s="2">
        <v>22669</v>
      </c>
      <c r="C471" s="2">
        <v>429</v>
      </c>
      <c r="D471" s="2" t="s">
        <v>1813</v>
      </c>
      <c r="E471" s="2" t="s">
        <v>1814</v>
      </c>
      <c r="F471" s="2" t="s">
        <v>1815</v>
      </c>
      <c r="G471" s="2" t="s">
        <v>1816</v>
      </c>
      <c r="H471" s="2" t="s">
        <v>1817</v>
      </c>
      <c r="I471" s="2">
        <v>196.90894850000001</v>
      </c>
      <c r="J471" s="2">
        <v>171.8990637</v>
      </c>
      <c r="K471" s="2">
        <v>146.66340750000001</v>
      </c>
      <c r="L471" s="2">
        <v>100.7695126</v>
      </c>
      <c r="M471" s="2">
        <v>133.98090769999999</v>
      </c>
      <c r="N471" s="2">
        <v>153.75583570000001</v>
      </c>
      <c r="O471" s="2">
        <v>297.54894059999998</v>
      </c>
      <c r="P471" s="2">
        <v>225.8559942</v>
      </c>
      <c r="Q471" s="2">
        <v>148.64107749999999</v>
      </c>
    </row>
    <row r="472" spans="1:17" ht="19.5" customHeight="1">
      <c r="A472" s="2" t="s">
        <v>1818</v>
      </c>
      <c r="B472" s="2">
        <v>2611</v>
      </c>
      <c r="C472" s="2">
        <v>212</v>
      </c>
      <c r="D472" s="2" t="s">
        <v>1813</v>
      </c>
      <c r="E472" s="2" t="s">
        <v>1819</v>
      </c>
      <c r="F472" s="2" t="s">
        <v>1820</v>
      </c>
      <c r="G472" s="2" t="s">
        <v>1821</v>
      </c>
      <c r="H472" s="2" t="s">
        <v>1817</v>
      </c>
      <c r="I472" s="2">
        <v>37.705968849999998</v>
      </c>
      <c r="J472" s="2">
        <v>21.048864940000001</v>
      </c>
      <c r="K472" s="2">
        <v>48.887802489999999</v>
      </c>
      <c r="L472" s="2">
        <v>36.643459139999997</v>
      </c>
      <c r="M472" s="2">
        <v>0</v>
      </c>
      <c r="N472" s="2">
        <v>0</v>
      </c>
      <c r="O472" s="2">
        <v>37.193617580000002</v>
      </c>
      <c r="P472" s="2">
        <v>33.878399129999998</v>
      </c>
      <c r="Q472" s="2">
        <v>80.037503290000004</v>
      </c>
    </row>
    <row r="473" spans="1:17" ht="19.5" customHeight="1">
      <c r="A473" s="2" t="s">
        <v>1822</v>
      </c>
      <c r="B473" s="2">
        <v>8621</v>
      </c>
      <c r="C473" s="2">
        <v>155</v>
      </c>
      <c r="D473" s="2" t="s">
        <v>1813</v>
      </c>
      <c r="E473" s="2" t="s">
        <v>1823</v>
      </c>
      <c r="F473" s="2">
        <v>2</v>
      </c>
      <c r="G473" s="2">
        <v>71</v>
      </c>
      <c r="H473" s="2" t="s">
        <v>1817</v>
      </c>
      <c r="I473" s="2">
        <v>0</v>
      </c>
      <c r="J473" s="2">
        <v>7.0162883130000004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</row>
    <row r="474" spans="1:17" ht="19.5" customHeight="1">
      <c r="A474" s="2" t="s">
        <v>1824</v>
      </c>
      <c r="B474" s="2">
        <v>2958</v>
      </c>
      <c r="C474" s="2">
        <v>302</v>
      </c>
      <c r="D474" s="2" t="s">
        <v>1813</v>
      </c>
      <c r="E474" s="2" t="s">
        <v>1825</v>
      </c>
      <c r="F474" s="2">
        <v>3</v>
      </c>
      <c r="G474" s="2">
        <v>10</v>
      </c>
      <c r="H474" s="2" t="s">
        <v>1817</v>
      </c>
      <c r="I474" s="2">
        <v>0</v>
      </c>
      <c r="J474" s="2">
        <v>0</v>
      </c>
      <c r="K474" s="2">
        <v>20.95191535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</row>
    <row r="475" spans="1:17" ht="19.5" customHeight="1">
      <c r="A475" s="2" t="s">
        <v>1826</v>
      </c>
      <c r="B475" s="2">
        <v>11961</v>
      </c>
      <c r="C475" s="2">
        <v>285</v>
      </c>
      <c r="D475" s="2" t="s">
        <v>225</v>
      </c>
      <c r="E475" s="2" t="s">
        <v>1827</v>
      </c>
      <c r="F475" s="2" t="s">
        <v>192</v>
      </c>
      <c r="G475" s="2" t="s">
        <v>1828</v>
      </c>
      <c r="H475" s="2" t="s">
        <v>229</v>
      </c>
      <c r="I475" s="2">
        <v>8.3791041899999996</v>
      </c>
      <c r="J475" s="2">
        <v>0</v>
      </c>
      <c r="K475" s="2">
        <v>0</v>
      </c>
      <c r="L475" s="2">
        <v>0</v>
      </c>
      <c r="M475" s="2">
        <v>25.121420199999999</v>
      </c>
      <c r="N475" s="2">
        <v>0</v>
      </c>
      <c r="O475" s="2">
        <v>0</v>
      </c>
      <c r="P475" s="2">
        <v>0</v>
      </c>
      <c r="Q475" s="2">
        <v>0</v>
      </c>
    </row>
    <row r="476" spans="1:17" ht="19.5" customHeight="1">
      <c r="A476" s="2" t="s">
        <v>1829</v>
      </c>
      <c r="B476" s="2">
        <v>15373</v>
      </c>
      <c r="C476" s="2">
        <v>459</v>
      </c>
      <c r="D476" s="2" t="s">
        <v>225</v>
      </c>
      <c r="E476" s="2" t="s">
        <v>1830</v>
      </c>
      <c r="F476" s="2" t="s">
        <v>1831</v>
      </c>
      <c r="G476" s="2" t="s">
        <v>1832</v>
      </c>
      <c r="H476" s="2" t="s">
        <v>229</v>
      </c>
      <c r="I476" s="2">
        <v>0</v>
      </c>
      <c r="J476" s="2">
        <v>7.0162883130000004</v>
      </c>
      <c r="K476" s="2">
        <v>0</v>
      </c>
      <c r="L476" s="2">
        <v>0</v>
      </c>
      <c r="M476" s="2">
        <v>25.121420199999999</v>
      </c>
      <c r="N476" s="2">
        <v>0</v>
      </c>
      <c r="O476" s="2">
        <v>0</v>
      </c>
      <c r="P476" s="2">
        <v>0</v>
      </c>
      <c r="Q476" s="2">
        <v>34.30178712</v>
      </c>
    </row>
    <row r="477" spans="1:17" ht="19.5" customHeight="1">
      <c r="A477" s="2" t="s">
        <v>1833</v>
      </c>
      <c r="B477" s="2">
        <v>5308</v>
      </c>
      <c r="C477" s="2">
        <v>375</v>
      </c>
      <c r="D477" s="2" t="s">
        <v>1834</v>
      </c>
      <c r="E477" s="2" t="s">
        <v>1835</v>
      </c>
      <c r="F477" s="2">
        <v>5</v>
      </c>
      <c r="G477" s="2">
        <v>29</v>
      </c>
      <c r="H477" s="2" t="s">
        <v>1836</v>
      </c>
      <c r="I477" s="2">
        <v>0</v>
      </c>
      <c r="J477" s="2">
        <v>17.540720780000001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</row>
    <row r="478" spans="1:17" ht="19.5" customHeight="1">
      <c r="A478" s="2" t="s">
        <v>1837</v>
      </c>
      <c r="B478" s="2">
        <v>9755</v>
      </c>
      <c r="C478" s="2">
        <v>278</v>
      </c>
      <c r="D478" s="2" t="s">
        <v>1834</v>
      </c>
      <c r="E478" s="2" t="s">
        <v>1838</v>
      </c>
      <c r="F478" s="2" t="s">
        <v>928</v>
      </c>
      <c r="G478" s="2" t="s">
        <v>1839</v>
      </c>
      <c r="H478" s="2" t="s">
        <v>1836</v>
      </c>
      <c r="I478" s="2">
        <v>8.3791041899999996</v>
      </c>
      <c r="J478" s="2">
        <v>0</v>
      </c>
      <c r="K478" s="2">
        <v>0</v>
      </c>
      <c r="L478" s="2">
        <v>0</v>
      </c>
      <c r="M478" s="2">
        <v>16.747613470000001</v>
      </c>
      <c r="N478" s="2">
        <v>0</v>
      </c>
      <c r="O478" s="2">
        <v>0</v>
      </c>
      <c r="P478" s="2">
        <v>0</v>
      </c>
      <c r="Q478" s="2">
        <v>0</v>
      </c>
    </row>
    <row r="479" spans="1:17" ht="19.5" customHeight="1">
      <c r="A479" s="2" t="s">
        <v>1840</v>
      </c>
      <c r="B479" s="2">
        <v>5288</v>
      </c>
      <c r="C479" s="2">
        <v>119</v>
      </c>
      <c r="D479" s="2" t="s">
        <v>1834</v>
      </c>
      <c r="E479" s="2" t="s">
        <v>1841</v>
      </c>
      <c r="F479" s="2" t="s">
        <v>443</v>
      </c>
      <c r="G479" s="2" t="s">
        <v>1842</v>
      </c>
      <c r="H479" s="2" t="s">
        <v>1836</v>
      </c>
      <c r="I479" s="2">
        <v>8.3791041899999996</v>
      </c>
      <c r="J479" s="2">
        <v>14.032576629999999</v>
      </c>
      <c r="K479" s="2">
        <v>41.903830710000001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</row>
    <row r="480" spans="1:17" ht="19.5" customHeight="1">
      <c r="A480" s="2" t="s">
        <v>1843</v>
      </c>
      <c r="B480" s="2">
        <v>15714</v>
      </c>
      <c r="C480" s="2">
        <v>207</v>
      </c>
      <c r="D480" s="2" t="s">
        <v>225</v>
      </c>
      <c r="E480" s="2" t="s">
        <v>1844</v>
      </c>
      <c r="F480" s="2">
        <v>3</v>
      </c>
      <c r="G480" s="2">
        <v>5</v>
      </c>
      <c r="H480" s="2" t="s">
        <v>229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37.193617580000002</v>
      </c>
      <c r="P480" s="2">
        <v>0</v>
      </c>
      <c r="Q480" s="2">
        <v>0</v>
      </c>
    </row>
    <row r="481" spans="1:17" ht="19.5" customHeight="1">
      <c r="A481" s="2" t="s">
        <v>1845</v>
      </c>
      <c r="B481" s="2">
        <v>9365</v>
      </c>
      <c r="C481" s="2">
        <v>190</v>
      </c>
      <c r="D481" s="2" t="s">
        <v>225</v>
      </c>
      <c r="E481" s="2" t="s">
        <v>1846</v>
      </c>
      <c r="F481" s="2">
        <v>2</v>
      </c>
      <c r="G481" s="2">
        <v>12</v>
      </c>
      <c r="H481" s="2" t="s">
        <v>229</v>
      </c>
      <c r="I481" s="2">
        <v>0</v>
      </c>
      <c r="J481" s="2">
        <v>7.0162883130000004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</row>
    <row r="482" spans="1:17" ht="19.5" customHeight="1">
      <c r="A482" s="2" t="s">
        <v>1847</v>
      </c>
      <c r="B482" s="2">
        <v>12178</v>
      </c>
      <c r="C482" s="2">
        <v>92</v>
      </c>
      <c r="D482" s="2" t="s">
        <v>225</v>
      </c>
      <c r="E482" s="2" t="s">
        <v>1848</v>
      </c>
      <c r="F482" s="2" t="s">
        <v>659</v>
      </c>
      <c r="G482" s="2" t="s">
        <v>1849</v>
      </c>
      <c r="H482" s="2" t="s">
        <v>229</v>
      </c>
      <c r="I482" s="2">
        <v>16.758208379999999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22.585599420000001</v>
      </c>
      <c r="Q482" s="2">
        <v>0</v>
      </c>
    </row>
    <row r="483" spans="1:17" ht="19.5" customHeight="1">
      <c r="A483" s="2" t="s">
        <v>1850</v>
      </c>
      <c r="B483" s="2">
        <v>11528</v>
      </c>
      <c r="C483" s="2">
        <v>233</v>
      </c>
      <c r="D483" s="2" t="s">
        <v>225</v>
      </c>
      <c r="E483" s="2" t="s">
        <v>1851</v>
      </c>
      <c r="F483" s="2" t="s">
        <v>439</v>
      </c>
      <c r="G483" s="2" t="s">
        <v>1852</v>
      </c>
      <c r="H483" s="2" t="s">
        <v>229</v>
      </c>
      <c r="I483" s="2">
        <v>0</v>
      </c>
      <c r="J483" s="2">
        <v>14.032576629999999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</row>
    <row r="484" spans="1:17" ht="19.5" customHeight="1">
      <c r="A484" s="2" t="s">
        <v>1853</v>
      </c>
      <c r="B484" s="2">
        <v>9927</v>
      </c>
      <c r="C484" s="2">
        <v>241</v>
      </c>
      <c r="D484" s="2" t="s">
        <v>1854</v>
      </c>
      <c r="E484" s="2" t="s">
        <v>1855</v>
      </c>
      <c r="F484" s="2" t="s">
        <v>1856</v>
      </c>
      <c r="G484" s="2" t="s">
        <v>1857</v>
      </c>
      <c r="H484" s="2" t="s">
        <v>1858</v>
      </c>
      <c r="I484" s="2">
        <v>8.3791041899999996</v>
      </c>
      <c r="J484" s="2">
        <v>14.032576629999999</v>
      </c>
      <c r="K484" s="2">
        <v>0</v>
      </c>
      <c r="L484" s="2">
        <v>0</v>
      </c>
      <c r="M484" s="2">
        <v>16.747613470000001</v>
      </c>
      <c r="N484" s="2">
        <v>0</v>
      </c>
      <c r="O484" s="2">
        <v>24.795745050000001</v>
      </c>
      <c r="P484" s="2">
        <v>0</v>
      </c>
      <c r="Q484" s="2">
        <v>0</v>
      </c>
    </row>
    <row r="485" spans="1:17" ht="19.5" customHeight="1">
      <c r="A485" s="2" t="s">
        <v>1859</v>
      </c>
      <c r="B485" s="2">
        <v>6099</v>
      </c>
      <c r="C485" s="2">
        <v>229</v>
      </c>
      <c r="D485" s="2" t="s">
        <v>1854</v>
      </c>
      <c r="E485" s="2" t="s">
        <v>1860</v>
      </c>
      <c r="F485" s="2">
        <v>3</v>
      </c>
      <c r="G485" s="2">
        <v>10</v>
      </c>
      <c r="H485" s="2" t="s">
        <v>1858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37.193617580000002</v>
      </c>
      <c r="P485" s="2">
        <v>0</v>
      </c>
      <c r="Q485" s="2">
        <v>0</v>
      </c>
    </row>
    <row r="486" spans="1:17" ht="19.5" customHeight="1">
      <c r="A486" s="2" t="s">
        <v>1861</v>
      </c>
      <c r="B486" s="2">
        <v>11795</v>
      </c>
      <c r="C486" s="2">
        <v>208</v>
      </c>
      <c r="D486" s="2" t="s">
        <v>1862</v>
      </c>
      <c r="E486" s="2" t="s">
        <v>1863</v>
      </c>
      <c r="F486" s="2" t="s">
        <v>1864</v>
      </c>
      <c r="G486" s="2" t="s">
        <v>1865</v>
      </c>
      <c r="H486" s="2" t="s">
        <v>1866</v>
      </c>
      <c r="I486" s="2">
        <v>12.568656280000001</v>
      </c>
      <c r="J486" s="2">
        <v>17.540720780000001</v>
      </c>
      <c r="K486" s="2">
        <v>0</v>
      </c>
      <c r="L486" s="2">
        <v>0</v>
      </c>
      <c r="M486" s="2">
        <v>0</v>
      </c>
      <c r="N486" s="2">
        <v>41.933409750000003</v>
      </c>
      <c r="O486" s="2">
        <v>0</v>
      </c>
      <c r="P486" s="2">
        <v>0</v>
      </c>
      <c r="Q486" s="2">
        <v>0</v>
      </c>
    </row>
    <row r="487" spans="1:17" ht="19.5" customHeight="1">
      <c r="A487" s="2" t="s">
        <v>1867</v>
      </c>
      <c r="B487" s="2">
        <v>5261</v>
      </c>
      <c r="C487" s="2">
        <v>121</v>
      </c>
      <c r="D487" s="2" t="s">
        <v>1862</v>
      </c>
      <c r="E487" s="2" t="s">
        <v>1868</v>
      </c>
      <c r="F487" s="2" t="s">
        <v>1869</v>
      </c>
      <c r="G487" s="2" t="s">
        <v>1870</v>
      </c>
      <c r="H487" s="2" t="s">
        <v>1866</v>
      </c>
      <c r="I487" s="2">
        <v>87.980593990000003</v>
      </c>
      <c r="J487" s="2">
        <v>59.638450659999997</v>
      </c>
      <c r="K487" s="2">
        <v>76.823689630000004</v>
      </c>
      <c r="L487" s="2">
        <v>73.286918290000003</v>
      </c>
      <c r="M487" s="2">
        <v>66.990453860000002</v>
      </c>
      <c r="N487" s="2">
        <v>55.911212990000003</v>
      </c>
      <c r="O487" s="2">
        <v>49.591490100000001</v>
      </c>
      <c r="P487" s="2">
        <v>22.585599420000001</v>
      </c>
      <c r="Q487" s="2">
        <v>22.867858080000001</v>
      </c>
    </row>
    <row r="488" spans="1:17" ht="19.5" customHeight="1">
      <c r="A488" s="2" t="s">
        <v>1871</v>
      </c>
      <c r="B488" s="2">
        <v>5255</v>
      </c>
      <c r="C488" s="2">
        <v>121</v>
      </c>
      <c r="D488" s="2" t="s">
        <v>1862</v>
      </c>
      <c r="E488" s="2" t="s">
        <v>1868</v>
      </c>
      <c r="F488" s="2" t="s">
        <v>1872</v>
      </c>
      <c r="G488" s="2" t="s">
        <v>1873</v>
      </c>
      <c r="H488" s="2" t="s">
        <v>1866</v>
      </c>
      <c r="I488" s="2">
        <v>16.758208379999999</v>
      </c>
      <c r="J488" s="2">
        <v>24.557009099999998</v>
      </c>
      <c r="K488" s="2">
        <v>13.967943569999999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</row>
    <row r="489" spans="1:17" ht="19.5" customHeight="1">
      <c r="A489" s="2" t="s">
        <v>1874</v>
      </c>
      <c r="B489" s="2">
        <v>15396</v>
      </c>
      <c r="C489" s="2">
        <v>299</v>
      </c>
      <c r="D489" s="2" t="s">
        <v>1875</v>
      </c>
      <c r="E489" s="2" t="s">
        <v>1876</v>
      </c>
      <c r="F489" s="2" t="s">
        <v>1877</v>
      </c>
      <c r="G489" s="2" t="s">
        <v>1878</v>
      </c>
      <c r="H489" s="2" t="s">
        <v>1879</v>
      </c>
      <c r="I489" s="2">
        <v>8.3791041899999996</v>
      </c>
      <c r="J489" s="2">
        <v>14.032576629999999</v>
      </c>
      <c r="K489" s="2">
        <v>0</v>
      </c>
      <c r="L489" s="2">
        <v>18.321729569999999</v>
      </c>
      <c r="M489" s="2">
        <v>0</v>
      </c>
      <c r="N489" s="2">
        <v>0</v>
      </c>
      <c r="O489" s="2">
        <v>49.591490100000001</v>
      </c>
      <c r="P489" s="2">
        <v>0</v>
      </c>
      <c r="Q489" s="2">
        <v>0</v>
      </c>
    </row>
    <row r="490" spans="1:17" ht="19.5" customHeight="1">
      <c r="A490" s="2" t="s">
        <v>1880</v>
      </c>
      <c r="B490" s="2">
        <v>21639</v>
      </c>
      <c r="C490" s="2">
        <v>234</v>
      </c>
      <c r="D490" s="2" t="s">
        <v>1875</v>
      </c>
      <c r="E490" s="2" t="s">
        <v>1881</v>
      </c>
      <c r="F490" s="2" t="s">
        <v>1882</v>
      </c>
      <c r="G490" s="2" t="s">
        <v>1883</v>
      </c>
      <c r="H490" s="2" t="s">
        <v>1879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91.471432329999999</v>
      </c>
    </row>
    <row r="491" spans="1:17" ht="19.5" customHeight="1">
      <c r="A491" s="2" t="s">
        <v>1884</v>
      </c>
      <c r="B491" s="2">
        <v>7993</v>
      </c>
      <c r="C491" s="2">
        <v>752</v>
      </c>
      <c r="D491" s="2" t="s">
        <v>1885</v>
      </c>
      <c r="E491" s="2" t="s">
        <v>1886</v>
      </c>
      <c r="F491" s="2" t="s">
        <v>1887</v>
      </c>
      <c r="G491" s="2" t="s">
        <v>1888</v>
      </c>
      <c r="H491" s="2" t="s">
        <v>65</v>
      </c>
      <c r="I491" s="2">
        <v>2572.384986</v>
      </c>
      <c r="J491" s="2">
        <v>2318.883288</v>
      </c>
      <c r="K491" s="2">
        <v>2025.3518180000001</v>
      </c>
      <c r="L491" s="2">
        <v>1529.864419</v>
      </c>
      <c r="M491" s="2">
        <v>2327.9182719999999</v>
      </c>
      <c r="N491" s="2">
        <v>1313.913505</v>
      </c>
      <c r="O491" s="2">
        <v>3310.2319640000001</v>
      </c>
      <c r="P491" s="2">
        <v>2631.2223330000002</v>
      </c>
      <c r="Q491" s="2">
        <v>1932.334008</v>
      </c>
    </row>
    <row r="492" spans="1:17" ht="19.5" customHeight="1">
      <c r="A492" s="2" t="s">
        <v>1889</v>
      </c>
      <c r="B492" s="2">
        <v>2392</v>
      </c>
      <c r="C492" s="2">
        <v>254</v>
      </c>
      <c r="D492" s="2" t="s">
        <v>1890</v>
      </c>
      <c r="E492" s="2" t="s">
        <v>1891</v>
      </c>
      <c r="F492" s="2" t="s">
        <v>1892</v>
      </c>
      <c r="G492" s="2" t="s">
        <v>1893</v>
      </c>
      <c r="H492" s="2" t="s">
        <v>65</v>
      </c>
      <c r="I492" s="2">
        <v>201.09850059999999</v>
      </c>
      <c r="J492" s="2">
        <v>182.42349609999999</v>
      </c>
      <c r="K492" s="2">
        <v>670.46129129999997</v>
      </c>
      <c r="L492" s="2">
        <v>256.50421399999999</v>
      </c>
      <c r="M492" s="2">
        <v>251.214202</v>
      </c>
      <c r="N492" s="2">
        <v>768.77917869999999</v>
      </c>
      <c r="O492" s="2">
        <v>371.9361758</v>
      </c>
      <c r="P492" s="2">
        <v>271.02719309999998</v>
      </c>
      <c r="Q492" s="2">
        <v>823.24289099999999</v>
      </c>
    </row>
    <row r="493" spans="1:17" ht="19.5" customHeight="1">
      <c r="A493" s="2" t="s">
        <v>1894</v>
      </c>
      <c r="B493" s="2">
        <v>5650</v>
      </c>
      <c r="C493" s="2">
        <v>380</v>
      </c>
      <c r="D493" s="2" t="s">
        <v>1890</v>
      </c>
      <c r="E493" s="2" t="s">
        <v>1895</v>
      </c>
      <c r="F493" s="2" t="s">
        <v>1896</v>
      </c>
      <c r="G493" s="2" t="s">
        <v>1897</v>
      </c>
      <c r="H493" s="2" t="s">
        <v>65</v>
      </c>
      <c r="I493" s="2">
        <v>20.947760469999999</v>
      </c>
      <c r="J493" s="2">
        <v>0</v>
      </c>
      <c r="K493" s="2">
        <v>76.823689630000004</v>
      </c>
      <c r="L493" s="2">
        <v>0</v>
      </c>
      <c r="M493" s="2">
        <v>58.616647129999997</v>
      </c>
      <c r="N493" s="2">
        <v>0</v>
      </c>
      <c r="O493" s="2">
        <v>0</v>
      </c>
      <c r="P493" s="2">
        <v>0</v>
      </c>
      <c r="Q493" s="2">
        <v>57.169645209999999</v>
      </c>
    </row>
    <row r="494" spans="1:17" ht="19.5" customHeight="1">
      <c r="A494" s="2" t="s">
        <v>1898</v>
      </c>
      <c r="B494" s="2">
        <v>4354</v>
      </c>
      <c r="C494" s="2">
        <v>306</v>
      </c>
      <c r="D494" s="2" t="s">
        <v>1875</v>
      </c>
      <c r="E494" s="2" t="s">
        <v>1899</v>
      </c>
      <c r="F494" s="2" t="s">
        <v>1900</v>
      </c>
      <c r="G494" s="2" t="s">
        <v>1901</v>
      </c>
      <c r="H494" s="2" t="s">
        <v>1879</v>
      </c>
      <c r="I494" s="2">
        <v>687.08654360000003</v>
      </c>
      <c r="J494" s="2">
        <v>666.54738980000002</v>
      </c>
      <c r="K494" s="2">
        <v>523.79788389999999</v>
      </c>
      <c r="L494" s="2">
        <v>861.1212898</v>
      </c>
      <c r="M494" s="2">
        <v>1021.604421</v>
      </c>
      <c r="N494" s="2">
        <v>698.89016240000001</v>
      </c>
      <c r="O494" s="2">
        <v>991.82980199999997</v>
      </c>
      <c r="P494" s="2">
        <v>1061.523173</v>
      </c>
      <c r="Q494" s="2">
        <v>503.0928778</v>
      </c>
    </row>
    <row r="495" spans="1:17" ht="19.5" customHeight="1">
      <c r="A495" s="2" t="s">
        <v>1902</v>
      </c>
      <c r="B495" s="2">
        <v>17058</v>
      </c>
      <c r="C495" s="2">
        <v>350</v>
      </c>
      <c r="D495" s="2" t="s">
        <v>1875</v>
      </c>
      <c r="E495" s="2" t="s">
        <v>1903</v>
      </c>
      <c r="F495" s="2" t="s">
        <v>1904</v>
      </c>
      <c r="G495" s="2" t="s">
        <v>1905</v>
      </c>
      <c r="H495" s="2" t="s">
        <v>1879</v>
      </c>
      <c r="I495" s="2">
        <v>12.568656280000001</v>
      </c>
      <c r="J495" s="2">
        <v>24.557009099999998</v>
      </c>
      <c r="K495" s="2">
        <v>13.967943569999999</v>
      </c>
      <c r="L495" s="2">
        <v>0</v>
      </c>
      <c r="M495" s="2">
        <v>75.364260590000001</v>
      </c>
      <c r="N495" s="2">
        <v>0</v>
      </c>
      <c r="O495" s="2">
        <v>24.795745050000001</v>
      </c>
      <c r="P495" s="2">
        <v>0</v>
      </c>
      <c r="Q495" s="2">
        <v>0</v>
      </c>
    </row>
    <row r="496" spans="1:17" ht="19.5" customHeight="1">
      <c r="A496" s="2" t="s">
        <v>1906</v>
      </c>
      <c r="B496" s="2">
        <v>1064</v>
      </c>
      <c r="C496" s="2">
        <v>277</v>
      </c>
      <c r="D496" s="2" t="s">
        <v>1875</v>
      </c>
      <c r="E496" s="2" t="s">
        <v>1907</v>
      </c>
      <c r="F496" s="2" t="s">
        <v>1908</v>
      </c>
      <c r="G496" s="2" t="s">
        <v>1909</v>
      </c>
      <c r="H496" s="2" t="s">
        <v>1879</v>
      </c>
      <c r="I496" s="2">
        <v>280.69999039999999</v>
      </c>
      <c r="J496" s="2">
        <v>119.27690130000001</v>
      </c>
      <c r="K496" s="2">
        <v>195.55121</v>
      </c>
      <c r="L496" s="2">
        <v>503.84756320000002</v>
      </c>
      <c r="M496" s="2">
        <v>418.69033660000002</v>
      </c>
      <c r="N496" s="2">
        <v>293.53386819999997</v>
      </c>
      <c r="O496" s="2">
        <v>334.74255820000002</v>
      </c>
      <c r="P496" s="2">
        <v>203.27039479999999</v>
      </c>
      <c r="Q496" s="2">
        <v>217.24465180000001</v>
      </c>
    </row>
    <row r="497" spans="1:17" ht="19.5" customHeight="1">
      <c r="A497" s="2" t="s">
        <v>1910</v>
      </c>
      <c r="B497" s="2">
        <v>1078</v>
      </c>
      <c r="C497" s="2">
        <v>291</v>
      </c>
      <c r="D497" s="2" t="s">
        <v>1875</v>
      </c>
      <c r="E497" s="2" t="s">
        <v>1911</v>
      </c>
      <c r="F497" s="2">
        <v>2</v>
      </c>
      <c r="G497" s="2">
        <v>8</v>
      </c>
      <c r="H497" s="2" t="s">
        <v>1879</v>
      </c>
      <c r="I497" s="2">
        <v>8.3791041899999996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</row>
    <row r="498" spans="1:17" ht="19.5" customHeight="1">
      <c r="A498" s="2" t="s">
        <v>1912</v>
      </c>
      <c r="B498" s="2">
        <v>5079</v>
      </c>
      <c r="C498" s="2">
        <v>307</v>
      </c>
      <c r="D498" s="2" t="s">
        <v>1913</v>
      </c>
      <c r="E498" s="2" t="s">
        <v>1914</v>
      </c>
      <c r="F498" s="2" t="s">
        <v>1915</v>
      </c>
      <c r="G498" s="2" t="s">
        <v>1916</v>
      </c>
      <c r="H498" s="2" t="s">
        <v>1917</v>
      </c>
      <c r="I498" s="2">
        <v>255.56267779999999</v>
      </c>
      <c r="J498" s="2">
        <v>333.27369490000001</v>
      </c>
      <c r="K498" s="2">
        <v>405.07036349999998</v>
      </c>
      <c r="L498" s="2">
        <v>256.50421399999999</v>
      </c>
      <c r="M498" s="2">
        <v>251.214202</v>
      </c>
      <c r="N498" s="2">
        <v>307.51167149999998</v>
      </c>
      <c r="O498" s="2">
        <v>334.74255820000002</v>
      </c>
      <c r="P498" s="2">
        <v>372.66239050000001</v>
      </c>
      <c r="Q498" s="2">
        <v>160.07500659999999</v>
      </c>
    </row>
    <row r="499" spans="1:17" ht="19.5" customHeight="1">
      <c r="A499" s="2" t="s">
        <v>1918</v>
      </c>
      <c r="B499" s="2">
        <v>5098</v>
      </c>
      <c r="C499" s="2">
        <v>160</v>
      </c>
      <c r="D499" s="2" t="s">
        <v>1913</v>
      </c>
      <c r="E499" s="2" t="s">
        <v>1919</v>
      </c>
      <c r="F499" s="2" t="s">
        <v>1920</v>
      </c>
      <c r="G499" s="2" t="s">
        <v>1921</v>
      </c>
      <c r="H499" s="2" t="s">
        <v>1917</v>
      </c>
      <c r="I499" s="2">
        <v>71.222385610000003</v>
      </c>
      <c r="J499" s="2">
        <v>129.80133380000001</v>
      </c>
      <c r="K499" s="2">
        <v>90.791633200000007</v>
      </c>
      <c r="L499" s="2">
        <v>64.126053499999998</v>
      </c>
      <c r="M499" s="2">
        <v>133.98090769999999</v>
      </c>
      <c r="N499" s="2">
        <v>167.73363900000001</v>
      </c>
      <c r="O499" s="2">
        <v>49.591490100000001</v>
      </c>
      <c r="P499" s="2">
        <v>56.463998549999999</v>
      </c>
      <c r="Q499" s="2">
        <v>57.169645209999999</v>
      </c>
    </row>
    <row r="500" spans="1:17" ht="19.5" customHeight="1">
      <c r="A500" s="2" t="s">
        <v>1922</v>
      </c>
      <c r="B500" s="2">
        <v>22859</v>
      </c>
      <c r="C500" s="2">
        <v>160</v>
      </c>
      <c r="D500" s="2" t="s">
        <v>225</v>
      </c>
      <c r="E500" s="2" t="s">
        <v>1923</v>
      </c>
      <c r="F500" s="2" t="s">
        <v>1924</v>
      </c>
      <c r="G500" s="2" t="s">
        <v>1925</v>
      </c>
      <c r="H500" s="2" t="s">
        <v>229</v>
      </c>
      <c r="I500" s="2">
        <v>0</v>
      </c>
      <c r="J500" s="2">
        <v>0</v>
      </c>
      <c r="K500" s="2">
        <v>0</v>
      </c>
      <c r="L500" s="2">
        <v>0</v>
      </c>
      <c r="M500" s="2">
        <v>33.495226930000001</v>
      </c>
      <c r="N500" s="2">
        <v>55.911212990000003</v>
      </c>
      <c r="O500" s="2">
        <v>0</v>
      </c>
      <c r="P500" s="2">
        <v>0</v>
      </c>
      <c r="Q500" s="2">
        <v>0</v>
      </c>
    </row>
    <row r="501" spans="1:17" ht="19.5" customHeight="1">
      <c r="A501" s="2" t="s">
        <v>1926</v>
      </c>
      <c r="B501" s="2">
        <v>5655</v>
      </c>
      <c r="C501" s="2">
        <v>238</v>
      </c>
      <c r="D501" s="2" t="s">
        <v>1913</v>
      </c>
      <c r="E501" s="2" t="s">
        <v>1927</v>
      </c>
      <c r="F501" s="2" t="s">
        <v>1928</v>
      </c>
      <c r="G501" s="2" t="s">
        <v>1929</v>
      </c>
      <c r="H501" s="2" t="s">
        <v>1917</v>
      </c>
      <c r="I501" s="2">
        <v>58.653729329999997</v>
      </c>
      <c r="J501" s="2">
        <v>91.211748069999999</v>
      </c>
      <c r="K501" s="2">
        <v>20.95191535</v>
      </c>
      <c r="L501" s="2">
        <v>36.643459139999997</v>
      </c>
      <c r="M501" s="2">
        <v>242.84039519999999</v>
      </c>
      <c r="N501" s="2">
        <v>41.933409750000003</v>
      </c>
      <c r="O501" s="2">
        <v>0</v>
      </c>
      <c r="P501" s="2">
        <v>146.80639619999999</v>
      </c>
      <c r="Q501" s="2">
        <v>34.30178712</v>
      </c>
    </row>
    <row r="502" spans="1:17" ht="19.5" customHeight="1">
      <c r="A502" s="2" t="s">
        <v>1930</v>
      </c>
      <c r="B502" s="2">
        <v>6892</v>
      </c>
      <c r="C502" s="2">
        <v>278</v>
      </c>
      <c r="D502" s="2" t="s">
        <v>1913</v>
      </c>
      <c r="E502" s="2" t="s">
        <v>1931</v>
      </c>
      <c r="F502" s="2">
        <v>2</v>
      </c>
      <c r="G502" s="2">
        <v>41</v>
      </c>
      <c r="H502" s="2" t="s">
        <v>1917</v>
      </c>
      <c r="I502" s="2">
        <v>0</v>
      </c>
      <c r="J502" s="2">
        <v>7.0162883130000004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</row>
    <row r="503" spans="1:17" ht="19.5" customHeight="1">
      <c r="A503" s="2" t="s">
        <v>1932</v>
      </c>
      <c r="B503" s="2">
        <v>6920</v>
      </c>
      <c r="C503" s="2">
        <v>195</v>
      </c>
      <c r="D503" s="2" t="s">
        <v>225</v>
      </c>
      <c r="E503" s="2" t="s">
        <v>1933</v>
      </c>
      <c r="F503" s="2" t="s">
        <v>1934</v>
      </c>
      <c r="G503" s="2" t="s">
        <v>1935</v>
      </c>
      <c r="H503" s="2" t="s">
        <v>229</v>
      </c>
      <c r="I503" s="2">
        <v>0</v>
      </c>
      <c r="J503" s="2">
        <v>42.097729880000003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45.171198840000002</v>
      </c>
      <c r="Q503" s="2">
        <v>0</v>
      </c>
    </row>
    <row r="504" spans="1:17" ht="19.5" customHeight="1">
      <c r="A504" s="2" t="s">
        <v>1936</v>
      </c>
      <c r="B504" s="2">
        <v>3921</v>
      </c>
      <c r="C504" s="2">
        <v>362</v>
      </c>
      <c r="D504" s="2" t="s">
        <v>1937</v>
      </c>
      <c r="E504" s="2" t="s">
        <v>1938</v>
      </c>
      <c r="F504" s="2">
        <v>2</v>
      </c>
      <c r="G504" s="2">
        <v>145</v>
      </c>
      <c r="H504" s="2" t="s">
        <v>1939</v>
      </c>
      <c r="I504" s="2">
        <v>0</v>
      </c>
      <c r="J504" s="2">
        <v>0</v>
      </c>
      <c r="K504" s="2">
        <v>13.967943569999999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</row>
    <row r="505" spans="1:17" ht="19.5" customHeight="1">
      <c r="A505" s="2" t="s">
        <v>1940</v>
      </c>
      <c r="B505" s="2">
        <v>2804</v>
      </c>
      <c r="C505" s="2">
        <v>345</v>
      </c>
      <c r="D505" s="2" t="s">
        <v>1937</v>
      </c>
      <c r="E505" s="2" t="s">
        <v>1941</v>
      </c>
      <c r="F505" s="2">
        <v>5</v>
      </c>
      <c r="G505" s="2">
        <v>184</v>
      </c>
      <c r="H505" s="2" t="s">
        <v>1939</v>
      </c>
      <c r="I505" s="2">
        <v>0</v>
      </c>
      <c r="J505" s="2">
        <v>0</v>
      </c>
      <c r="K505" s="2">
        <v>34.919858920000003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</row>
    <row r="506" spans="1:17" ht="19.5" customHeight="1">
      <c r="A506" s="2" t="s">
        <v>1942</v>
      </c>
      <c r="B506" s="2">
        <v>22372</v>
      </c>
      <c r="C506" s="2">
        <v>314</v>
      </c>
      <c r="D506" s="2" t="s">
        <v>1943</v>
      </c>
      <c r="E506" s="2" t="s">
        <v>1944</v>
      </c>
      <c r="F506" s="2" t="s">
        <v>1945</v>
      </c>
      <c r="G506" s="2" t="s">
        <v>1946</v>
      </c>
      <c r="H506" s="2" t="s">
        <v>1947</v>
      </c>
      <c r="I506" s="2">
        <v>20.947760469999999</v>
      </c>
      <c r="J506" s="2">
        <v>14.032576629999999</v>
      </c>
      <c r="K506" s="2">
        <v>13.967943569999999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34.30178712</v>
      </c>
    </row>
    <row r="507" spans="1:17" ht="19.5" customHeight="1">
      <c r="A507" s="2" t="s">
        <v>1948</v>
      </c>
      <c r="B507" s="2">
        <v>8274</v>
      </c>
      <c r="C507" s="2">
        <v>54</v>
      </c>
      <c r="D507" s="2" t="s">
        <v>1943</v>
      </c>
      <c r="E507" s="2" t="s">
        <v>1949</v>
      </c>
      <c r="F507" s="2" t="s">
        <v>1950</v>
      </c>
      <c r="G507" s="2" t="s">
        <v>1951</v>
      </c>
      <c r="H507" s="2" t="s">
        <v>1947</v>
      </c>
      <c r="I507" s="2">
        <v>8.3791041899999996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</row>
    <row r="508" spans="1:17" ht="19.5" customHeight="1">
      <c r="A508" s="2" t="s">
        <v>1952</v>
      </c>
      <c r="B508" s="2">
        <v>12168</v>
      </c>
      <c r="C508" s="2">
        <v>407</v>
      </c>
      <c r="D508" s="2" t="s">
        <v>1953</v>
      </c>
      <c r="E508" s="2" t="s">
        <v>1954</v>
      </c>
      <c r="F508" s="2" t="s">
        <v>1955</v>
      </c>
      <c r="G508" s="2" t="s">
        <v>1956</v>
      </c>
      <c r="H508" s="2" t="s">
        <v>1957</v>
      </c>
      <c r="I508" s="2">
        <v>8.3791041899999996</v>
      </c>
      <c r="J508" s="2">
        <v>28.065153250000002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57.169645209999999</v>
      </c>
    </row>
    <row r="509" spans="1:17" ht="19.5" customHeight="1">
      <c r="A509" s="2" t="s">
        <v>1958</v>
      </c>
      <c r="B509" s="2">
        <v>15729</v>
      </c>
      <c r="C509" s="2">
        <v>430</v>
      </c>
      <c r="D509" s="2" t="s">
        <v>1953</v>
      </c>
      <c r="E509" s="2" t="s">
        <v>1959</v>
      </c>
      <c r="F509" s="2" t="s">
        <v>1960</v>
      </c>
      <c r="G509" s="2" t="s">
        <v>1961</v>
      </c>
      <c r="H509" s="2" t="s">
        <v>1957</v>
      </c>
      <c r="I509" s="2">
        <v>50.274625139999998</v>
      </c>
      <c r="J509" s="2">
        <v>28.065153250000002</v>
      </c>
      <c r="K509" s="2">
        <v>0</v>
      </c>
      <c r="L509" s="2">
        <v>27.48259436</v>
      </c>
      <c r="M509" s="2">
        <v>41.869033659999999</v>
      </c>
      <c r="N509" s="2">
        <v>0</v>
      </c>
      <c r="O509" s="2">
        <v>37.193617580000002</v>
      </c>
      <c r="P509" s="2">
        <v>33.878399129999998</v>
      </c>
      <c r="Q509" s="2">
        <v>80.037503290000004</v>
      </c>
    </row>
    <row r="510" spans="1:17" ht="19.5" customHeight="1">
      <c r="A510" s="2" t="s">
        <v>1962</v>
      </c>
      <c r="B510" s="2">
        <v>15827</v>
      </c>
      <c r="C510" s="2">
        <v>301</v>
      </c>
      <c r="D510" s="2" t="s">
        <v>1953</v>
      </c>
      <c r="E510" s="2" t="s">
        <v>1963</v>
      </c>
      <c r="F510" s="2" t="s">
        <v>1964</v>
      </c>
      <c r="G510" s="2" t="s">
        <v>1965</v>
      </c>
      <c r="H510" s="2" t="s">
        <v>1957</v>
      </c>
      <c r="I510" s="2">
        <v>12.568656280000001</v>
      </c>
      <c r="J510" s="2">
        <v>14.032576629999999</v>
      </c>
      <c r="K510" s="2">
        <v>0</v>
      </c>
      <c r="L510" s="2">
        <v>0</v>
      </c>
      <c r="M510" s="2">
        <v>25.121420199999999</v>
      </c>
      <c r="N510" s="2">
        <v>0</v>
      </c>
      <c r="O510" s="2">
        <v>24.795745050000001</v>
      </c>
      <c r="P510" s="2">
        <v>56.463998549999999</v>
      </c>
      <c r="Q510" s="2">
        <v>0</v>
      </c>
    </row>
    <row r="511" spans="1:17" ht="19.5" customHeight="1">
      <c r="A511" s="2" t="s">
        <v>1966</v>
      </c>
      <c r="B511" s="2">
        <v>28717</v>
      </c>
      <c r="C511" s="2">
        <v>385</v>
      </c>
      <c r="D511" s="2" t="s">
        <v>1953</v>
      </c>
      <c r="E511" s="2" t="s">
        <v>1967</v>
      </c>
      <c r="F511" s="2" t="s">
        <v>1968</v>
      </c>
      <c r="G511" s="2" t="s">
        <v>1969</v>
      </c>
      <c r="H511" s="2" t="s">
        <v>1957</v>
      </c>
      <c r="I511" s="2">
        <v>12.568656280000001</v>
      </c>
      <c r="J511" s="2">
        <v>10.524432470000001</v>
      </c>
      <c r="K511" s="2">
        <v>0</v>
      </c>
      <c r="L511" s="2">
        <v>0</v>
      </c>
      <c r="M511" s="2">
        <v>16.747613470000001</v>
      </c>
      <c r="N511" s="2">
        <v>0</v>
      </c>
      <c r="O511" s="2">
        <v>61.989362630000002</v>
      </c>
      <c r="P511" s="2">
        <v>0</v>
      </c>
      <c r="Q511" s="2">
        <v>34.30178712</v>
      </c>
    </row>
    <row r="512" spans="1:17" ht="19.5" customHeight="1">
      <c r="A512" s="2" t="s">
        <v>1970</v>
      </c>
      <c r="B512" s="2">
        <v>2932</v>
      </c>
      <c r="C512" s="2">
        <v>287</v>
      </c>
      <c r="D512" s="2" t="s">
        <v>1953</v>
      </c>
      <c r="E512" s="2" t="s">
        <v>1971</v>
      </c>
      <c r="F512" s="2" t="s">
        <v>557</v>
      </c>
      <c r="G512" s="2" t="s">
        <v>1972</v>
      </c>
      <c r="H512" s="2" t="s">
        <v>1957</v>
      </c>
      <c r="I512" s="2">
        <v>0</v>
      </c>
      <c r="J512" s="2">
        <v>10.524432470000001</v>
      </c>
      <c r="K512" s="2">
        <v>20.95191535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</row>
    <row r="513" spans="1:17" ht="19.5" customHeight="1">
      <c r="A513" s="2" t="s">
        <v>1973</v>
      </c>
      <c r="B513" s="2">
        <v>6493</v>
      </c>
      <c r="C513" s="2">
        <v>370</v>
      </c>
      <c r="D513" s="2" t="s">
        <v>1953</v>
      </c>
      <c r="E513" s="2" t="s">
        <v>1974</v>
      </c>
      <c r="F513" s="2" t="s">
        <v>1975</v>
      </c>
      <c r="G513" s="2" t="s">
        <v>1976</v>
      </c>
      <c r="H513" s="2" t="s">
        <v>1957</v>
      </c>
      <c r="I513" s="2">
        <v>16.758208379999999</v>
      </c>
      <c r="J513" s="2">
        <v>0</v>
      </c>
      <c r="K513" s="2">
        <v>0</v>
      </c>
      <c r="L513" s="2">
        <v>36.643459139999997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</row>
    <row r="514" spans="1:17" ht="19.5" customHeight="1">
      <c r="A514" s="2" t="s">
        <v>1977</v>
      </c>
      <c r="B514" s="2">
        <v>16669</v>
      </c>
      <c r="C514" s="2">
        <v>276</v>
      </c>
      <c r="D514" s="2" t="s">
        <v>1953</v>
      </c>
      <c r="E514" s="2" t="s">
        <v>1978</v>
      </c>
      <c r="F514" s="2" t="s">
        <v>1979</v>
      </c>
      <c r="G514" s="2" t="s">
        <v>1980</v>
      </c>
      <c r="H514" s="2" t="s">
        <v>1957</v>
      </c>
      <c r="I514" s="2">
        <v>0</v>
      </c>
      <c r="J514" s="2">
        <v>14.032576629999999</v>
      </c>
      <c r="K514" s="2">
        <v>0</v>
      </c>
      <c r="L514" s="2">
        <v>36.643459139999997</v>
      </c>
      <c r="M514" s="2">
        <v>0</v>
      </c>
      <c r="N514" s="2">
        <v>0</v>
      </c>
      <c r="O514" s="2">
        <v>0</v>
      </c>
      <c r="P514" s="2">
        <v>33.878399129999998</v>
      </c>
      <c r="Q514" s="2">
        <v>0</v>
      </c>
    </row>
    <row r="515" spans="1:17" ht="19.5" customHeight="1">
      <c r="A515" s="2" t="s">
        <v>1981</v>
      </c>
      <c r="B515" s="2">
        <v>19481</v>
      </c>
      <c r="C515" s="2">
        <v>204</v>
      </c>
      <c r="D515" s="2" t="s">
        <v>1953</v>
      </c>
      <c r="E515" s="2" t="s">
        <v>1982</v>
      </c>
      <c r="F515" s="2" t="s">
        <v>1983</v>
      </c>
      <c r="G515" s="2" t="s">
        <v>1984</v>
      </c>
      <c r="H515" s="2" t="s">
        <v>1957</v>
      </c>
      <c r="I515" s="2">
        <v>16.758208379999999</v>
      </c>
      <c r="J515" s="2">
        <v>10.524432470000001</v>
      </c>
      <c r="K515" s="2">
        <v>0</v>
      </c>
      <c r="L515" s="2">
        <v>27.48259436</v>
      </c>
      <c r="M515" s="2">
        <v>16.747613470000001</v>
      </c>
      <c r="N515" s="2">
        <v>0</v>
      </c>
      <c r="O515" s="2">
        <v>0</v>
      </c>
      <c r="P515" s="2">
        <v>22.585599420000001</v>
      </c>
      <c r="Q515" s="2">
        <v>0</v>
      </c>
    </row>
    <row r="516" spans="1:17" ht="19.5" customHeight="1">
      <c r="A516" s="2" t="s">
        <v>1985</v>
      </c>
      <c r="B516" s="2">
        <v>10259</v>
      </c>
      <c r="C516" s="2">
        <v>405</v>
      </c>
      <c r="D516" s="2" t="s">
        <v>1953</v>
      </c>
      <c r="E516" s="2" t="s">
        <v>1986</v>
      </c>
      <c r="F516" s="2" t="s">
        <v>1987</v>
      </c>
      <c r="G516" s="2" t="s">
        <v>1988</v>
      </c>
      <c r="H516" s="2" t="s">
        <v>1957</v>
      </c>
      <c r="I516" s="2">
        <v>8.3791041899999996</v>
      </c>
      <c r="J516" s="2">
        <v>17.540720780000001</v>
      </c>
      <c r="K516" s="2">
        <v>13.967943569999999</v>
      </c>
      <c r="L516" s="2">
        <v>0</v>
      </c>
      <c r="M516" s="2">
        <v>0</v>
      </c>
      <c r="N516" s="2">
        <v>0</v>
      </c>
      <c r="O516" s="2">
        <v>24.795745050000001</v>
      </c>
      <c r="P516" s="2">
        <v>0</v>
      </c>
      <c r="Q516" s="2">
        <v>0</v>
      </c>
    </row>
    <row r="517" spans="1:17" ht="19.5" customHeight="1">
      <c r="A517" s="2" t="s">
        <v>1989</v>
      </c>
      <c r="B517" s="2">
        <v>4192</v>
      </c>
      <c r="C517" s="2">
        <v>200</v>
      </c>
      <c r="D517" s="2" t="s">
        <v>1990</v>
      </c>
      <c r="E517" s="2" t="s">
        <v>1991</v>
      </c>
      <c r="F517" s="2" t="s">
        <v>1992</v>
      </c>
      <c r="G517" s="2" t="s">
        <v>1993</v>
      </c>
      <c r="H517" s="2" t="s">
        <v>1994</v>
      </c>
      <c r="I517" s="2">
        <v>37.705968849999998</v>
      </c>
      <c r="J517" s="2">
        <v>45.605874040000003</v>
      </c>
      <c r="K517" s="2">
        <v>48.887802489999999</v>
      </c>
      <c r="L517" s="2">
        <v>27.48259436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</row>
    <row r="518" spans="1:17" ht="19.5" customHeight="1">
      <c r="A518" s="2" t="s">
        <v>1995</v>
      </c>
      <c r="B518" s="2">
        <v>9549</v>
      </c>
      <c r="C518" s="2">
        <v>175</v>
      </c>
      <c r="D518" s="2" t="s">
        <v>225</v>
      </c>
      <c r="E518" s="2" t="s">
        <v>1996</v>
      </c>
      <c r="F518" s="2" t="s">
        <v>1997</v>
      </c>
      <c r="G518" s="2" t="s">
        <v>1998</v>
      </c>
      <c r="H518" s="2" t="s">
        <v>229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24.795745050000001</v>
      </c>
      <c r="P518" s="2">
        <v>0</v>
      </c>
      <c r="Q518" s="2">
        <v>0</v>
      </c>
    </row>
    <row r="519" spans="1:17" ht="19.5" customHeight="1">
      <c r="A519" s="2" t="s">
        <v>1999</v>
      </c>
      <c r="B519" s="2">
        <v>2375</v>
      </c>
      <c r="C519" s="2">
        <v>390</v>
      </c>
      <c r="D519" s="2" t="s">
        <v>2000</v>
      </c>
      <c r="E519" s="2" t="s">
        <v>2001</v>
      </c>
      <c r="F519" s="2">
        <v>2</v>
      </c>
      <c r="G519" s="2">
        <v>28</v>
      </c>
      <c r="H519" s="2" t="s">
        <v>2002</v>
      </c>
      <c r="I519" s="2">
        <v>8.3791041899999996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</row>
    <row r="520" spans="1:17" ht="19.5" customHeight="1">
      <c r="A520" s="2" t="s">
        <v>2003</v>
      </c>
      <c r="B520" s="2">
        <v>6748</v>
      </c>
      <c r="C520" s="2">
        <v>324</v>
      </c>
      <c r="D520" s="2" t="s">
        <v>2000</v>
      </c>
      <c r="E520" s="2" t="s">
        <v>2004</v>
      </c>
      <c r="F520" s="2" t="s">
        <v>2005</v>
      </c>
      <c r="G520" s="2" t="s">
        <v>2006</v>
      </c>
      <c r="H520" s="2" t="s">
        <v>2002</v>
      </c>
      <c r="I520" s="2">
        <v>37.705968849999998</v>
      </c>
      <c r="J520" s="2">
        <v>14.032576629999999</v>
      </c>
      <c r="K520" s="2">
        <v>0</v>
      </c>
      <c r="L520" s="2">
        <v>0</v>
      </c>
      <c r="M520" s="2">
        <v>0</v>
      </c>
      <c r="N520" s="2">
        <v>55.911212990000003</v>
      </c>
      <c r="O520" s="2">
        <v>0</v>
      </c>
      <c r="P520" s="2">
        <v>0</v>
      </c>
      <c r="Q520" s="2">
        <v>0</v>
      </c>
    </row>
    <row r="521" spans="1:17" ht="19.5" customHeight="1">
      <c r="A521" s="2" t="s">
        <v>2007</v>
      </c>
      <c r="B521" s="2">
        <v>3913</v>
      </c>
      <c r="C521" s="2">
        <v>140</v>
      </c>
      <c r="D521" s="2" t="s">
        <v>2000</v>
      </c>
      <c r="E521" s="2" t="s">
        <v>2008</v>
      </c>
      <c r="F521" s="2" t="s">
        <v>2009</v>
      </c>
      <c r="G521" s="2" t="s">
        <v>2010</v>
      </c>
      <c r="H521" s="2" t="s">
        <v>2002</v>
      </c>
      <c r="I521" s="2">
        <v>50.274625139999998</v>
      </c>
      <c r="J521" s="2">
        <v>17.540720780000001</v>
      </c>
      <c r="K521" s="2">
        <v>27.935887139999998</v>
      </c>
      <c r="L521" s="2">
        <v>0</v>
      </c>
      <c r="M521" s="2">
        <v>0</v>
      </c>
      <c r="N521" s="2">
        <v>27.955606499999998</v>
      </c>
      <c r="O521" s="2">
        <v>0</v>
      </c>
      <c r="P521" s="2">
        <v>67.756798270000004</v>
      </c>
      <c r="Q521" s="2">
        <v>57.169645209999999</v>
      </c>
    </row>
    <row r="522" spans="1:17" ht="19.5" customHeight="1">
      <c r="A522" s="2" t="s">
        <v>2011</v>
      </c>
      <c r="B522" s="2">
        <v>13621</v>
      </c>
      <c r="C522" s="2">
        <v>281</v>
      </c>
      <c r="D522" s="2" t="s">
        <v>2012</v>
      </c>
      <c r="E522" s="2" t="s">
        <v>2013</v>
      </c>
      <c r="F522" s="2" t="s">
        <v>2014</v>
      </c>
      <c r="G522" s="2" t="s">
        <v>2015</v>
      </c>
      <c r="H522" s="2" t="s">
        <v>65</v>
      </c>
      <c r="I522" s="2">
        <v>20.947760469999999</v>
      </c>
      <c r="J522" s="2">
        <v>49.114018190000003</v>
      </c>
      <c r="K522" s="2">
        <v>62.855746060000001</v>
      </c>
      <c r="L522" s="2">
        <v>0</v>
      </c>
      <c r="M522" s="2">
        <v>0</v>
      </c>
      <c r="N522" s="2">
        <v>69.889016240000004</v>
      </c>
      <c r="O522" s="2">
        <v>49.591490100000001</v>
      </c>
      <c r="P522" s="2">
        <v>56.463998549999999</v>
      </c>
      <c r="Q522" s="2">
        <v>68.603574249999994</v>
      </c>
    </row>
    <row r="523" spans="1:17" ht="19.5" customHeight="1">
      <c r="A523" s="2" t="s">
        <v>2016</v>
      </c>
      <c r="B523" s="2">
        <v>42600</v>
      </c>
      <c r="C523" s="2">
        <v>227</v>
      </c>
      <c r="D523" s="2" t="s">
        <v>2012</v>
      </c>
      <c r="E523" s="2" t="s">
        <v>2017</v>
      </c>
      <c r="F523" s="2" t="s">
        <v>2018</v>
      </c>
      <c r="G523" s="2" t="s">
        <v>2019</v>
      </c>
      <c r="H523" s="2" t="s">
        <v>65</v>
      </c>
      <c r="I523" s="2">
        <v>12.568656280000001</v>
      </c>
      <c r="J523" s="2">
        <v>0</v>
      </c>
      <c r="K523" s="2">
        <v>0</v>
      </c>
      <c r="L523" s="2">
        <v>0</v>
      </c>
      <c r="M523" s="2">
        <v>25.121420199999999</v>
      </c>
      <c r="N523" s="2">
        <v>27.955606499999998</v>
      </c>
      <c r="O523" s="2">
        <v>24.795745050000001</v>
      </c>
      <c r="P523" s="2">
        <v>0</v>
      </c>
      <c r="Q523" s="2">
        <v>0</v>
      </c>
    </row>
    <row r="524" spans="1:17" ht="19.5" customHeight="1">
      <c r="A524" s="2" t="s">
        <v>2020</v>
      </c>
      <c r="B524" s="2">
        <v>6679</v>
      </c>
      <c r="C524" s="2">
        <v>372</v>
      </c>
      <c r="D524" s="2" t="s">
        <v>2021</v>
      </c>
      <c r="E524" s="2" t="s">
        <v>2022</v>
      </c>
      <c r="F524" s="2" t="s">
        <v>2023</v>
      </c>
      <c r="G524" s="2" t="s">
        <v>2024</v>
      </c>
      <c r="H524" s="2" t="s">
        <v>65</v>
      </c>
      <c r="I524" s="2">
        <v>58.653729329999997</v>
      </c>
      <c r="J524" s="2">
        <v>87.703603920000006</v>
      </c>
      <c r="K524" s="2">
        <v>62.855746060000001</v>
      </c>
      <c r="L524" s="2">
        <v>36.643459139999997</v>
      </c>
      <c r="M524" s="2">
        <v>66.990453860000002</v>
      </c>
      <c r="N524" s="2">
        <v>41.933409750000003</v>
      </c>
      <c r="O524" s="2">
        <v>74.387235149999995</v>
      </c>
      <c r="P524" s="2">
        <v>101.6351974</v>
      </c>
      <c r="Q524" s="2">
        <v>0</v>
      </c>
    </row>
    <row r="525" spans="1:17" ht="19.5" customHeight="1">
      <c r="A525" s="2" t="s">
        <v>2025</v>
      </c>
      <c r="B525" s="2">
        <v>17111</v>
      </c>
      <c r="C525" s="2">
        <v>179</v>
      </c>
      <c r="D525" s="2" t="s">
        <v>2021</v>
      </c>
      <c r="E525" s="2" t="s">
        <v>2026</v>
      </c>
      <c r="F525" s="2">
        <v>4</v>
      </c>
      <c r="G525" s="2">
        <v>7</v>
      </c>
      <c r="H525" s="2" t="s">
        <v>65</v>
      </c>
      <c r="I525" s="2">
        <v>0</v>
      </c>
      <c r="J525" s="2">
        <v>14.032576629999999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</row>
    <row r="526" spans="1:17" ht="19.5" customHeight="1">
      <c r="A526" s="2" t="s">
        <v>2027</v>
      </c>
      <c r="B526" s="2">
        <v>3589</v>
      </c>
      <c r="C526" s="2">
        <v>272</v>
      </c>
      <c r="D526" s="2" t="s">
        <v>2021</v>
      </c>
      <c r="E526" s="2" t="s">
        <v>2028</v>
      </c>
      <c r="F526" s="2" t="s">
        <v>506</v>
      </c>
      <c r="G526" s="2" t="s">
        <v>2029</v>
      </c>
      <c r="H526" s="2" t="s">
        <v>65</v>
      </c>
      <c r="I526" s="2">
        <v>0</v>
      </c>
      <c r="J526" s="2">
        <v>7.0162883130000004</v>
      </c>
      <c r="K526" s="2">
        <v>0</v>
      </c>
      <c r="L526" s="2">
        <v>18.321729569999999</v>
      </c>
      <c r="M526" s="2">
        <v>0</v>
      </c>
      <c r="N526" s="2">
        <v>0</v>
      </c>
      <c r="O526" s="2">
        <v>0</v>
      </c>
      <c r="P526" s="2">
        <v>33.878399129999998</v>
      </c>
      <c r="Q526" s="2">
        <v>0</v>
      </c>
    </row>
    <row r="527" spans="1:17" ht="19.5" customHeight="1">
      <c r="A527" s="2" t="s">
        <v>2030</v>
      </c>
      <c r="B527" s="2">
        <v>15339</v>
      </c>
      <c r="C527" s="2">
        <v>188</v>
      </c>
      <c r="D527" s="2" t="s">
        <v>2031</v>
      </c>
      <c r="E527" s="2" t="s">
        <v>2032</v>
      </c>
      <c r="F527" s="2">
        <v>2</v>
      </c>
      <c r="G527" s="2">
        <v>13</v>
      </c>
      <c r="H527" s="2" t="s">
        <v>65</v>
      </c>
      <c r="I527" s="2">
        <v>0</v>
      </c>
      <c r="J527" s="2">
        <v>0</v>
      </c>
      <c r="K527" s="2">
        <v>0</v>
      </c>
      <c r="L527" s="2">
        <v>18.321729569999999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</row>
    <row r="528" spans="1:17" ht="19.5" customHeight="1">
      <c r="A528" s="2" t="s">
        <v>2033</v>
      </c>
      <c r="B528" s="2">
        <v>17773</v>
      </c>
      <c r="C528" s="2">
        <v>306</v>
      </c>
      <c r="D528" s="2" t="s">
        <v>2031</v>
      </c>
      <c r="E528" s="2" t="s">
        <v>2034</v>
      </c>
      <c r="F528" s="2" t="s">
        <v>345</v>
      </c>
      <c r="G528" s="2" t="s">
        <v>2035</v>
      </c>
      <c r="H528" s="2" t="s">
        <v>65</v>
      </c>
      <c r="I528" s="2">
        <v>0</v>
      </c>
      <c r="J528" s="2">
        <v>7.0162883130000004</v>
      </c>
      <c r="K528" s="2">
        <v>0</v>
      </c>
      <c r="L528" s="2">
        <v>0</v>
      </c>
      <c r="M528" s="2">
        <v>16.747613470000001</v>
      </c>
      <c r="N528" s="2">
        <v>0</v>
      </c>
      <c r="O528" s="2">
        <v>0</v>
      </c>
      <c r="P528" s="2">
        <v>0</v>
      </c>
      <c r="Q528" s="2">
        <v>0</v>
      </c>
    </row>
    <row r="529" spans="1:17" ht="19.5" customHeight="1">
      <c r="A529" s="2" t="s">
        <v>2036</v>
      </c>
      <c r="B529" s="2">
        <v>5691</v>
      </c>
      <c r="C529" s="2">
        <v>169</v>
      </c>
      <c r="D529" s="2" t="s">
        <v>2031</v>
      </c>
      <c r="E529" s="2" t="s">
        <v>2037</v>
      </c>
      <c r="F529" s="2" t="s">
        <v>2038</v>
      </c>
      <c r="G529" s="2" t="s">
        <v>2039</v>
      </c>
      <c r="H529" s="2" t="s">
        <v>65</v>
      </c>
      <c r="I529" s="2">
        <v>0</v>
      </c>
      <c r="J529" s="2">
        <v>0</v>
      </c>
      <c r="K529" s="2">
        <v>27.935887139999998</v>
      </c>
      <c r="L529" s="2">
        <v>0</v>
      </c>
      <c r="M529" s="2">
        <v>33.495226930000001</v>
      </c>
      <c r="N529" s="2">
        <v>0</v>
      </c>
      <c r="O529" s="2">
        <v>0</v>
      </c>
      <c r="P529" s="2">
        <v>0</v>
      </c>
      <c r="Q529" s="2">
        <v>22.867858080000001</v>
      </c>
    </row>
    <row r="530" spans="1:17" ht="19.5" customHeight="1">
      <c r="A530" s="2" t="s">
        <v>2040</v>
      </c>
      <c r="B530" s="2">
        <v>8125</v>
      </c>
      <c r="C530" s="2">
        <v>287</v>
      </c>
      <c r="D530" s="2" t="s">
        <v>2031</v>
      </c>
      <c r="E530" s="2" t="s">
        <v>2041</v>
      </c>
      <c r="F530" s="2" t="s">
        <v>557</v>
      </c>
      <c r="G530" s="2" t="s">
        <v>2042</v>
      </c>
      <c r="H530" s="2" t="s">
        <v>65</v>
      </c>
      <c r="I530" s="2">
        <v>0</v>
      </c>
      <c r="J530" s="2">
        <v>10.524432470000001</v>
      </c>
      <c r="K530" s="2">
        <v>0</v>
      </c>
      <c r="L530" s="2">
        <v>0</v>
      </c>
      <c r="M530" s="2">
        <v>0</v>
      </c>
      <c r="N530" s="2">
        <v>0</v>
      </c>
      <c r="O530" s="2">
        <v>37.193617580000002</v>
      </c>
      <c r="P530" s="2">
        <v>0</v>
      </c>
      <c r="Q530" s="2">
        <v>0</v>
      </c>
    </row>
    <row r="531" spans="1:17" ht="19.5" customHeight="1">
      <c r="A531" s="2" t="s">
        <v>2043</v>
      </c>
      <c r="B531" s="2">
        <v>985</v>
      </c>
      <c r="C531" s="2">
        <v>162</v>
      </c>
      <c r="D531" s="2" t="s">
        <v>2031</v>
      </c>
      <c r="E531" s="2" t="s">
        <v>2044</v>
      </c>
      <c r="F531" s="2" t="s">
        <v>297</v>
      </c>
      <c r="G531" s="2" t="s">
        <v>2045</v>
      </c>
      <c r="H531" s="2" t="s">
        <v>65</v>
      </c>
      <c r="I531" s="2">
        <v>12.568656280000001</v>
      </c>
      <c r="J531" s="2">
        <v>7.0162883130000004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</row>
    <row r="532" spans="1:17" ht="19.5" customHeight="1">
      <c r="A532" s="2" t="s">
        <v>2046</v>
      </c>
      <c r="B532" s="2">
        <v>8387</v>
      </c>
      <c r="C532" s="2">
        <v>62</v>
      </c>
      <c r="D532" s="2" t="s">
        <v>2047</v>
      </c>
      <c r="E532" s="2" t="s">
        <v>2048</v>
      </c>
      <c r="F532" s="2">
        <v>2</v>
      </c>
      <c r="G532" s="2">
        <v>2</v>
      </c>
      <c r="H532" s="2" t="s">
        <v>2049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22.867858080000001</v>
      </c>
    </row>
    <row r="533" spans="1:17" ht="19.5" customHeight="1">
      <c r="A533" s="2" t="s">
        <v>2050</v>
      </c>
      <c r="B533" s="2">
        <v>1670</v>
      </c>
      <c r="C533" s="2">
        <v>294</v>
      </c>
      <c r="D533" s="2" t="s">
        <v>2047</v>
      </c>
      <c r="E533" s="2" t="s">
        <v>2051</v>
      </c>
      <c r="F533" s="2" t="s">
        <v>659</v>
      </c>
      <c r="G533" s="2" t="s">
        <v>1828</v>
      </c>
      <c r="H533" s="2" t="s">
        <v>2049</v>
      </c>
      <c r="I533" s="2">
        <v>0</v>
      </c>
      <c r="J533" s="2">
        <v>0</v>
      </c>
      <c r="K533" s="2">
        <v>0</v>
      </c>
      <c r="L533" s="2">
        <v>0</v>
      </c>
      <c r="M533" s="2">
        <v>33.495226930000001</v>
      </c>
      <c r="N533" s="2">
        <v>0</v>
      </c>
      <c r="O533" s="2">
        <v>24.795745050000001</v>
      </c>
      <c r="P533" s="2">
        <v>0</v>
      </c>
      <c r="Q533" s="2">
        <v>0</v>
      </c>
    </row>
    <row r="534" spans="1:17" ht="19.5" customHeight="1">
      <c r="A534" s="2" t="s">
        <v>2052</v>
      </c>
      <c r="B534" s="2">
        <v>1750</v>
      </c>
      <c r="C534" s="2">
        <v>134</v>
      </c>
      <c r="D534" s="2" t="s">
        <v>2047</v>
      </c>
      <c r="E534" s="2" t="s">
        <v>2053</v>
      </c>
      <c r="F534" s="2" t="s">
        <v>1737</v>
      </c>
      <c r="G534" s="2" t="s">
        <v>2054</v>
      </c>
      <c r="H534" s="2" t="s">
        <v>2049</v>
      </c>
      <c r="I534" s="2">
        <v>0</v>
      </c>
      <c r="J534" s="2">
        <v>14.032576629999999</v>
      </c>
      <c r="K534" s="2">
        <v>0</v>
      </c>
      <c r="L534" s="2">
        <v>18.321729569999999</v>
      </c>
      <c r="M534" s="2">
        <v>16.747613470000001</v>
      </c>
      <c r="N534" s="2">
        <v>0</v>
      </c>
      <c r="O534" s="2">
        <v>0</v>
      </c>
      <c r="P534" s="2">
        <v>0</v>
      </c>
      <c r="Q534" s="2">
        <v>0</v>
      </c>
    </row>
    <row r="535" spans="1:17" ht="19.5" customHeight="1">
      <c r="A535" s="2" t="s">
        <v>2055</v>
      </c>
      <c r="B535" s="2">
        <v>2036</v>
      </c>
      <c r="C535" s="2">
        <v>294</v>
      </c>
      <c r="D535" s="2" t="s">
        <v>2047</v>
      </c>
      <c r="E535" s="2" t="s">
        <v>2056</v>
      </c>
      <c r="F535" s="2" t="s">
        <v>2057</v>
      </c>
      <c r="G535" s="2" t="s">
        <v>2058</v>
      </c>
      <c r="H535" s="2" t="s">
        <v>2049</v>
      </c>
      <c r="I535" s="2">
        <v>41.895520949999998</v>
      </c>
      <c r="J535" s="2">
        <v>24.557009099999998</v>
      </c>
      <c r="K535" s="2">
        <v>27.935887139999998</v>
      </c>
      <c r="L535" s="2">
        <v>119.0912422</v>
      </c>
      <c r="M535" s="2">
        <v>66.990453860000002</v>
      </c>
      <c r="N535" s="2">
        <v>167.73363900000001</v>
      </c>
      <c r="O535" s="2">
        <v>210.76383290000001</v>
      </c>
      <c r="P535" s="2">
        <v>79.049597980000001</v>
      </c>
      <c r="Q535" s="2">
        <v>114.3392904</v>
      </c>
    </row>
    <row r="536" spans="1:17" ht="19.5" customHeight="1">
      <c r="A536" s="2" t="s">
        <v>2059</v>
      </c>
      <c r="B536" s="2">
        <v>13698</v>
      </c>
      <c r="C536" s="2">
        <v>267</v>
      </c>
      <c r="D536" s="2" t="s">
        <v>2060</v>
      </c>
      <c r="E536" s="2" t="s">
        <v>2061</v>
      </c>
      <c r="F536" s="2">
        <v>3</v>
      </c>
      <c r="G536" s="2">
        <v>90</v>
      </c>
      <c r="H536" s="2" t="s">
        <v>2062</v>
      </c>
      <c r="I536" s="2">
        <v>12.568656280000001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</row>
    <row r="537" spans="1:17" ht="19.5" customHeight="1">
      <c r="A537" s="2" t="s">
        <v>2063</v>
      </c>
      <c r="B537" s="2">
        <v>11888</v>
      </c>
      <c r="C537" s="2">
        <v>222</v>
      </c>
      <c r="D537" s="2" t="s">
        <v>2060</v>
      </c>
      <c r="E537" s="2" t="s">
        <v>2064</v>
      </c>
      <c r="F537" s="2" t="s">
        <v>2065</v>
      </c>
      <c r="G537" s="2" t="s">
        <v>2066</v>
      </c>
      <c r="H537" s="2" t="s">
        <v>2062</v>
      </c>
      <c r="I537" s="2">
        <v>0</v>
      </c>
      <c r="J537" s="2">
        <v>0</v>
      </c>
      <c r="K537" s="2">
        <v>20.95191535</v>
      </c>
      <c r="L537" s="2">
        <v>54.96518871</v>
      </c>
      <c r="M537" s="2">
        <v>33.495226930000001</v>
      </c>
      <c r="N537" s="2">
        <v>0</v>
      </c>
      <c r="O537" s="2">
        <v>24.795745050000001</v>
      </c>
      <c r="P537" s="2">
        <v>0</v>
      </c>
      <c r="Q537" s="2">
        <v>0</v>
      </c>
    </row>
    <row r="538" spans="1:17" ht="19.5" customHeight="1">
      <c r="A538" s="2" t="s">
        <v>2067</v>
      </c>
      <c r="B538" s="2">
        <v>24506</v>
      </c>
      <c r="C538" s="2">
        <v>317</v>
      </c>
      <c r="D538" s="2" t="s">
        <v>2060</v>
      </c>
      <c r="E538" s="2" t="s">
        <v>2068</v>
      </c>
      <c r="F538" s="2" t="s">
        <v>2069</v>
      </c>
      <c r="G538" s="2" t="s">
        <v>2070</v>
      </c>
      <c r="H538" s="2" t="s">
        <v>2062</v>
      </c>
      <c r="I538" s="2">
        <v>150.82387539999999</v>
      </c>
      <c r="J538" s="2">
        <v>73.671027289999998</v>
      </c>
      <c r="K538" s="2">
        <v>48.887802489999999</v>
      </c>
      <c r="L538" s="2">
        <v>265.6650788</v>
      </c>
      <c r="M538" s="2">
        <v>108.8594875</v>
      </c>
      <c r="N538" s="2">
        <v>111.82242599999999</v>
      </c>
      <c r="O538" s="2">
        <v>272.75319560000003</v>
      </c>
      <c r="P538" s="2">
        <v>225.8559942</v>
      </c>
      <c r="Q538" s="2">
        <v>80.037503290000004</v>
      </c>
    </row>
    <row r="539" spans="1:17" ht="19.5" customHeight="1">
      <c r="A539" s="2" t="s">
        <v>2071</v>
      </c>
      <c r="B539" s="2">
        <v>37406</v>
      </c>
      <c r="C539" s="2">
        <v>394</v>
      </c>
      <c r="D539" s="2" t="s">
        <v>2060</v>
      </c>
      <c r="E539" s="2" t="s">
        <v>2072</v>
      </c>
      <c r="F539" s="2" t="s">
        <v>2073</v>
      </c>
      <c r="G539" s="2" t="s">
        <v>2074</v>
      </c>
      <c r="H539" s="2" t="s">
        <v>2062</v>
      </c>
      <c r="I539" s="2">
        <v>29.326864659999998</v>
      </c>
      <c r="J539" s="2">
        <v>7.0162883130000004</v>
      </c>
      <c r="K539" s="2">
        <v>0</v>
      </c>
      <c r="L539" s="2">
        <v>36.643459139999997</v>
      </c>
      <c r="M539" s="2">
        <v>25.121420199999999</v>
      </c>
      <c r="N539" s="2">
        <v>55.911212990000003</v>
      </c>
      <c r="O539" s="2">
        <v>0</v>
      </c>
      <c r="P539" s="2">
        <v>22.585599420000001</v>
      </c>
      <c r="Q539" s="2">
        <v>45.735716160000003</v>
      </c>
    </row>
    <row r="540" spans="1:17" ht="19.5" customHeight="1">
      <c r="A540" s="2" t="s">
        <v>2075</v>
      </c>
      <c r="B540" s="2">
        <v>12722</v>
      </c>
      <c r="C540" s="2">
        <v>199</v>
      </c>
      <c r="D540" s="2" t="s">
        <v>2060</v>
      </c>
      <c r="E540" s="2" t="s">
        <v>2076</v>
      </c>
      <c r="F540" s="2" t="s">
        <v>192</v>
      </c>
      <c r="G540" s="2" t="s">
        <v>2077</v>
      </c>
      <c r="H540" s="2" t="s">
        <v>2062</v>
      </c>
      <c r="I540" s="2">
        <v>0</v>
      </c>
      <c r="J540" s="2">
        <v>7.0162883130000004</v>
      </c>
      <c r="K540" s="2">
        <v>20.95191535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</row>
    <row r="541" spans="1:17" ht="19.5" customHeight="1">
      <c r="A541" s="2" t="s">
        <v>2078</v>
      </c>
      <c r="B541" s="2">
        <v>25622</v>
      </c>
      <c r="C541" s="2">
        <v>276</v>
      </c>
      <c r="D541" s="2" t="s">
        <v>2060</v>
      </c>
      <c r="E541" s="2" t="s">
        <v>2079</v>
      </c>
      <c r="F541" s="2" t="s">
        <v>2080</v>
      </c>
      <c r="G541" s="2" t="s">
        <v>2081</v>
      </c>
      <c r="H541" s="2" t="s">
        <v>2062</v>
      </c>
      <c r="I541" s="2">
        <v>607.48505379999995</v>
      </c>
      <c r="J541" s="2">
        <v>480.61574949999999</v>
      </c>
      <c r="K541" s="2">
        <v>265.39092779999999</v>
      </c>
      <c r="L541" s="2">
        <v>531.33015760000001</v>
      </c>
      <c r="M541" s="2">
        <v>393.56891639999998</v>
      </c>
      <c r="N541" s="2">
        <v>419.33409749999998</v>
      </c>
      <c r="O541" s="2">
        <v>421.52766589999999</v>
      </c>
      <c r="P541" s="2">
        <v>609.8111844</v>
      </c>
      <c r="Q541" s="2">
        <v>560.26252299999999</v>
      </c>
    </row>
    <row r="542" spans="1:17" ht="19.5" customHeight="1">
      <c r="A542" s="2" t="s">
        <v>2082</v>
      </c>
      <c r="B542" s="2">
        <v>5229</v>
      </c>
      <c r="C542" s="2">
        <v>491</v>
      </c>
      <c r="D542" s="2" t="s">
        <v>2060</v>
      </c>
      <c r="E542" s="2" t="s">
        <v>2083</v>
      </c>
      <c r="F542" s="2">
        <v>4</v>
      </c>
      <c r="G542" s="2">
        <v>41</v>
      </c>
      <c r="H542" s="2" t="s">
        <v>2062</v>
      </c>
      <c r="I542" s="2">
        <v>0</v>
      </c>
      <c r="J542" s="2">
        <v>14.032576629999999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</row>
    <row r="543" spans="1:17" ht="19.5" customHeight="1">
      <c r="A543" s="2" t="s">
        <v>2084</v>
      </c>
      <c r="B543" s="2">
        <v>1755</v>
      </c>
      <c r="C543" s="2">
        <v>314</v>
      </c>
      <c r="D543" s="2" t="s">
        <v>2060</v>
      </c>
      <c r="E543" s="2" t="s">
        <v>2085</v>
      </c>
      <c r="F543" s="2" t="s">
        <v>2086</v>
      </c>
      <c r="G543" s="2" t="s">
        <v>2087</v>
      </c>
      <c r="H543" s="2" t="s">
        <v>2062</v>
      </c>
      <c r="I543" s="2">
        <v>12.568656280000001</v>
      </c>
      <c r="J543" s="2">
        <v>17.540720780000001</v>
      </c>
      <c r="K543" s="2">
        <v>13.967943569999999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</row>
    <row r="544" spans="1:17" ht="19.5" customHeight="1">
      <c r="A544" s="2" t="s">
        <v>2088</v>
      </c>
      <c r="B544" s="2">
        <v>7242</v>
      </c>
      <c r="C544" s="2">
        <v>527</v>
      </c>
      <c r="D544" s="2" t="s">
        <v>2060</v>
      </c>
      <c r="E544" s="2" t="s">
        <v>2089</v>
      </c>
      <c r="F544" s="2" t="s">
        <v>2090</v>
      </c>
      <c r="G544" s="2" t="s">
        <v>2091</v>
      </c>
      <c r="H544" s="2" t="s">
        <v>2062</v>
      </c>
      <c r="I544" s="2">
        <v>318.40595919999998</v>
      </c>
      <c r="J544" s="2">
        <v>733.2021287</v>
      </c>
      <c r="K544" s="2">
        <v>481.89405310000001</v>
      </c>
      <c r="L544" s="2">
        <v>229.02161960000001</v>
      </c>
      <c r="M544" s="2">
        <v>385.19510969999999</v>
      </c>
      <c r="N544" s="2">
        <v>503.20091689999998</v>
      </c>
      <c r="O544" s="2">
        <v>210.76383290000001</v>
      </c>
      <c r="P544" s="2">
        <v>485.59038759999999</v>
      </c>
      <c r="Q544" s="2">
        <v>640.30002630000001</v>
      </c>
    </row>
    <row r="545" spans="1:17" ht="19.5" customHeight="1">
      <c r="A545" s="2" t="s">
        <v>2092</v>
      </c>
      <c r="B545" s="2">
        <v>5619</v>
      </c>
      <c r="C545" s="2">
        <v>342</v>
      </c>
      <c r="D545" s="2" t="s">
        <v>2060</v>
      </c>
      <c r="E545" s="2" t="s">
        <v>2093</v>
      </c>
      <c r="F545" s="2" t="s">
        <v>2094</v>
      </c>
      <c r="G545" s="2" t="s">
        <v>2095</v>
      </c>
      <c r="H545" s="2" t="s">
        <v>2062</v>
      </c>
      <c r="I545" s="2">
        <v>58.653729329999997</v>
      </c>
      <c r="J545" s="2">
        <v>45.605874040000003</v>
      </c>
      <c r="K545" s="2">
        <v>104.7595768</v>
      </c>
      <c r="L545" s="2">
        <v>82.44778307</v>
      </c>
      <c r="M545" s="2">
        <v>50.242840399999999</v>
      </c>
      <c r="N545" s="2">
        <v>55.911212990000003</v>
      </c>
      <c r="O545" s="2">
        <v>49.591490100000001</v>
      </c>
      <c r="P545" s="2">
        <v>90.342397689999999</v>
      </c>
      <c r="Q545" s="2">
        <v>114.3392904</v>
      </c>
    </row>
    <row r="546" spans="1:17" ht="19.5" customHeight="1">
      <c r="A546" s="2" t="s">
        <v>2096</v>
      </c>
      <c r="B546" s="2">
        <v>9097</v>
      </c>
      <c r="C546" s="2">
        <v>432</v>
      </c>
      <c r="D546" s="2" t="s">
        <v>2097</v>
      </c>
      <c r="E546" s="2" t="s">
        <v>2098</v>
      </c>
      <c r="F546" s="2" t="s">
        <v>2099</v>
      </c>
      <c r="G546" s="2" t="s">
        <v>2100</v>
      </c>
      <c r="H546" s="2" t="s">
        <v>2101</v>
      </c>
      <c r="I546" s="2">
        <v>29.326864659999998</v>
      </c>
      <c r="J546" s="2">
        <v>14.032576629999999</v>
      </c>
      <c r="K546" s="2">
        <v>41.903830710000001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34.30178712</v>
      </c>
    </row>
    <row r="547" spans="1:17" ht="19.5" customHeight="1">
      <c r="A547" s="2" t="s">
        <v>2102</v>
      </c>
      <c r="B547" s="2">
        <v>10714</v>
      </c>
      <c r="C547" s="2">
        <v>305</v>
      </c>
      <c r="D547" s="2" t="s">
        <v>2097</v>
      </c>
      <c r="E547" s="2" t="s">
        <v>2103</v>
      </c>
      <c r="F547" s="2">
        <v>3</v>
      </c>
      <c r="G547" s="2">
        <v>155</v>
      </c>
      <c r="H547" s="2" t="s">
        <v>2101</v>
      </c>
      <c r="I547" s="2">
        <v>12.568656280000001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</row>
    <row r="548" spans="1:17" ht="19.5" customHeight="1">
      <c r="A548" s="2" t="s">
        <v>2104</v>
      </c>
      <c r="B548" s="2">
        <v>4267</v>
      </c>
      <c r="C548" s="2">
        <v>310</v>
      </c>
      <c r="D548" s="2" t="s">
        <v>2097</v>
      </c>
      <c r="E548" s="2" t="s">
        <v>2105</v>
      </c>
      <c r="F548" s="2">
        <v>3</v>
      </c>
      <c r="G548" s="2">
        <v>137</v>
      </c>
      <c r="H548" s="2" t="s">
        <v>2101</v>
      </c>
      <c r="I548" s="2">
        <v>0</v>
      </c>
      <c r="J548" s="2">
        <v>10.524432470000001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</row>
    <row r="549" spans="1:17" ht="19.5" customHeight="1">
      <c r="A549" s="2" t="s">
        <v>2106</v>
      </c>
      <c r="B549" s="2">
        <v>19347</v>
      </c>
      <c r="C549" s="2">
        <v>296</v>
      </c>
      <c r="D549" s="2" t="s">
        <v>2107</v>
      </c>
      <c r="E549" s="2" t="s">
        <v>2108</v>
      </c>
      <c r="F549" s="2" t="s">
        <v>2109</v>
      </c>
      <c r="G549" s="2" t="s">
        <v>2110</v>
      </c>
      <c r="H549" s="2" t="s">
        <v>2111</v>
      </c>
      <c r="I549" s="2">
        <v>41.895520949999998</v>
      </c>
      <c r="J549" s="2">
        <v>42.097729880000003</v>
      </c>
      <c r="K549" s="2">
        <v>20.95191535</v>
      </c>
      <c r="L549" s="2">
        <v>18.321729569999999</v>
      </c>
      <c r="M549" s="2">
        <v>0</v>
      </c>
      <c r="N549" s="2">
        <v>27.955606499999998</v>
      </c>
      <c r="O549" s="2">
        <v>24.795745050000001</v>
      </c>
      <c r="P549" s="2">
        <v>67.756798270000004</v>
      </c>
      <c r="Q549" s="2">
        <v>80.037503290000004</v>
      </c>
    </row>
    <row r="550" spans="1:17" ht="19.5" customHeight="1">
      <c r="A550" s="2" t="s">
        <v>2112</v>
      </c>
      <c r="B550" s="2">
        <v>4917</v>
      </c>
      <c r="C550" s="2">
        <v>82</v>
      </c>
      <c r="D550" s="2" t="s">
        <v>2113</v>
      </c>
      <c r="E550" s="2" t="s">
        <v>2114</v>
      </c>
      <c r="F550" s="2">
        <v>3</v>
      </c>
      <c r="G550" s="2">
        <v>6</v>
      </c>
      <c r="H550" s="2" t="s">
        <v>65</v>
      </c>
      <c r="I550" s="2">
        <v>0</v>
      </c>
      <c r="J550" s="2">
        <v>10.524432470000001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</row>
    <row r="551" spans="1:17" ht="19.5" customHeight="1">
      <c r="A551" s="2" t="s">
        <v>2115</v>
      </c>
      <c r="B551" s="2">
        <v>5696</v>
      </c>
      <c r="C551" s="2">
        <v>82</v>
      </c>
      <c r="D551" s="2" t="s">
        <v>2113</v>
      </c>
      <c r="E551" s="2" t="s">
        <v>2114</v>
      </c>
      <c r="F551" s="2" t="s">
        <v>2116</v>
      </c>
      <c r="G551" s="2" t="s">
        <v>2117</v>
      </c>
      <c r="H551" s="2" t="s">
        <v>65</v>
      </c>
      <c r="I551" s="2">
        <v>0</v>
      </c>
      <c r="J551" s="2">
        <v>0</v>
      </c>
      <c r="K551" s="2">
        <v>20.95191535</v>
      </c>
      <c r="L551" s="2">
        <v>0</v>
      </c>
      <c r="M551" s="2">
        <v>41.869033659999999</v>
      </c>
      <c r="N551" s="2">
        <v>0</v>
      </c>
      <c r="O551" s="2">
        <v>0</v>
      </c>
      <c r="P551" s="2">
        <v>0</v>
      </c>
      <c r="Q551" s="2">
        <v>0</v>
      </c>
    </row>
    <row r="552" spans="1:17" ht="19.5" customHeight="1">
      <c r="A552" s="2" t="s">
        <v>2118</v>
      </c>
      <c r="B552" s="2">
        <v>8404</v>
      </c>
      <c r="C552" s="2">
        <v>230</v>
      </c>
      <c r="D552" s="2" t="s">
        <v>2119</v>
      </c>
      <c r="E552" s="2" t="s">
        <v>2120</v>
      </c>
      <c r="F552" s="2" t="s">
        <v>2121</v>
      </c>
      <c r="G552" s="2" t="s">
        <v>2122</v>
      </c>
      <c r="H552" s="2" t="s">
        <v>2123</v>
      </c>
      <c r="I552" s="2">
        <v>0</v>
      </c>
      <c r="J552" s="2">
        <v>0</v>
      </c>
      <c r="K552" s="2">
        <v>27.935887139999998</v>
      </c>
      <c r="L552" s="2">
        <v>18.321729569999999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</row>
    <row r="553" spans="1:17" ht="19.5" customHeight="1">
      <c r="A553" s="2" t="s">
        <v>2124</v>
      </c>
      <c r="B553" s="2">
        <v>18736</v>
      </c>
      <c r="C553" s="2">
        <v>256</v>
      </c>
      <c r="D553" s="2" t="s">
        <v>2119</v>
      </c>
      <c r="E553" s="2" t="s">
        <v>2125</v>
      </c>
      <c r="F553" s="2" t="s">
        <v>2116</v>
      </c>
      <c r="G553" s="2" t="s">
        <v>2126</v>
      </c>
      <c r="H553" s="2" t="s">
        <v>2123</v>
      </c>
      <c r="I553" s="2">
        <v>0</v>
      </c>
      <c r="J553" s="2">
        <v>0</v>
      </c>
      <c r="K553" s="2">
        <v>34.919858920000003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</row>
    <row r="554" spans="1:17" ht="19.5" customHeight="1">
      <c r="A554" s="2" t="s">
        <v>2127</v>
      </c>
      <c r="B554" s="2">
        <v>11471</v>
      </c>
      <c r="C554" s="2">
        <v>118</v>
      </c>
      <c r="D554" s="2" t="s">
        <v>2119</v>
      </c>
      <c r="E554" s="2" t="s">
        <v>2128</v>
      </c>
      <c r="F554" s="2">
        <v>4</v>
      </c>
      <c r="G554" s="2">
        <v>27</v>
      </c>
      <c r="H554" s="2" t="s">
        <v>2123</v>
      </c>
      <c r="I554" s="2">
        <v>0</v>
      </c>
      <c r="J554" s="2">
        <v>0</v>
      </c>
      <c r="K554" s="2">
        <v>0</v>
      </c>
      <c r="L554" s="2">
        <v>0</v>
      </c>
      <c r="M554" s="2">
        <v>33.495226930000001</v>
      </c>
      <c r="N554" s="2">
        <v>0</v>
      </c>
      <c r="O554" s="2">
        <v>0</v>
      </c>
      <c r="P554" s="2">
        <v>0</v>
      </c>
      <c r="Q554" s="2">
        <v>0</v>
      </c>
    </row>
    <row r="555" spans="1:17" ht="19.5" customHeight="1">
      <c r="A555" s="2" t="s">
        <v>2129</v>
      </c>
      <c r="B555" s="2">
        <v>9131</v>
      </c>
      <c r="C555" s="2">
        <v>93</v>
      </c>
      <c r="D555" s="2" t="s">
        <v>2119</v>
      </c>
      <c r="E555" s="2" t="s">
        <v>2130</v>
      </c>
      <c r="F555" s="2">
        <v>2</v>
      </c>
      <c r="G555" s="2">
        <v>18</v>
      </c>
      <c r="H555" s="2" t="s">
        <v>2123</v>
      </c>
      <c r="I555" s="2">
        <v>8.3791041899999996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</row>
    <row r="556" spans="1:17" ht="19.5" customHeight="1">
      <c r="A556" s="2" t="s">
        <v>2131</v>
      </c>
      <c r="B556" s="2">
        <v>8386</v>
      </c>
      <c r="C556" s="2">
        <v>129</v>
      </c>
      <c r="D556" s="2" t="s">
        <v>2119</v>
      </c>
      <c r="E556" s="2" t="s">
        <v>2132</v>
      </c>
      <c r="F556" s="2">
        <v>8</v>
      </c>
      <c r="G556" s="2">
        <v>36</v>
      </c>
      <c r="H556" s="2" t="s">
        <v>2123</v>
      </c>
      <c r="I556" s="2">
        <v>0</v>
      </c>
      <c r="J556" s="2">
        <v>28.065153250000002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</row>
    <row r="557" spans="1:17" ht="19.5" customHeight="1">
      <c r="A557" s="2" t="s">
        <v>2133</v>
      </c>
      <c r="B557" s="2">
        <v>9564</v>
      </c>
      <c r="C557" s="2">
        <v>228</v>
      </c>
      <c r="D557" s="2" t="s">
        <v>2134</v>
      </c>
      <c r="E557" s="2" t="s">
        <v>2135</v>
      </c>
      <c r="F557" s="2">
        <v>4</v>
      </c>
      <c r="G557" s="2">
        <v>297</v>
      </c>
      <c r="H557" s="2" t="s">
        <v>2136</v>
      </c>
      <c r="I557" s="2">
        <v>0</v>
      </c>
      <c r="J557" s="2">
        <v>14.032576629999999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</row>
    <row r="558" spans="1:17" ht="19.5" customHeight="1">
      <c r="A558" s="2" t="s">
        <v>2137</v>
      </c>
      <c r="B558" s="2">
        <v>18686</v>
      </c>
      <c r="C558" s="2">
        <v>128</v>
      </c>
      <c r="D558" s="2" t="s">
        <v>225</v>
      </c>
      <c r="E558" s="2" t="s">
        <v>2138</v>
      </c>
      <c r="F558" s="2">
        <v>4</v>
      </c>
      <c r="G558" s="2">
        <v>25</v>
      </c>
      <c r="H558" s="2" t="s">
        <v>229</v>
      </c>
      <c r="I558" s="2">
        <v>0</v>
      </c>
      <c r="J558" s="2">
        <v>14.032576629999999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</row>
    <row r="559" spans="1:17" ht="19.5" customHeight="1">
      <c r="A559" s="2" t="s">
        <v>2139</v>
      </c>
      <c r="B559" s="2">
        <v>1012</v>
      </c>
      <c r="C559" s="2">
        <v>300</v>
      </c>
      <c r="D559" s="2" t="s">
        <v>2134</v>
      </c>
      <c r="E559" s="2" t="s">
        <v>2140</v>
      </c>
      <c r="F559" s="2" t="s">
        <v>2141</v>
      </c>
      <c r="G559" s="2">
        <v>62811689532</v>
      </c>
      <c r="H559" s="2" t="s">
        <v>2136</v>
      </c>
      <c r="I559" s="2">
        <v>20.947760469999999</v>
      </c>
      <c r="J559" s="2">
        <v>59.638450659999997</v>
      </c>
      <c r="K559" s="2">
        <v>13.967943569999999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</row>
    <row r="560" spans="1:17" ht="19.5" customHeight="1">
      <c r="A560" s="2" t="s">
        <v>2142</v>
      </c>
      <c r="B560" s="2">
        <v>11901</v>
      </c>
      <c r="C560" s="2">
        <v>574</v>
      </c>
      <c r="D560" s="2" t="s">
        <v>2134</v>
      </c>
      <c r="E560" s="2" t="s">
        <v>2143</v>
      </c>
      <c r="F560" s="2" t="s">
        <v>2144</v>
      </c>
      <c r="G560" s="2" t="s">
        <v>2145</v>
      </c>
      <c r="H560" s="2" t="s">
        <v>2136</v>
      </c>
      <c r="I560" s="2">
        <v>7335.905718</v>
      </c>
      <c r="J560" s="2">
        <v>4125.5775279999998</v>
      </c>
      <c r="K560" s="2">
        <v>6983.9717849999997</v>
      </c>
      <c r="L560" s="2">
        <v>4122.3891540000004</v>
      </c>
      <c r="M560" s="2">
        <v>2101.8254900000002</v>
      </c>
      <c r="N560" s="2">
        <v>4766.4309080000003</v>
      </c>
      <c r="O560" s="2">
        <v>4413.6426190000002</v>
      </c>
      <c r="P560" s="2">
        <v>3907.3087</v>
      </c>
      <c r="Q560" s="2">
        <v>6071.4163209999997</v>
      </c>
    </row>
    <row r="561" spans="1:17" ht="19.5" customHeight="1">
      <c r="A561" s="2" t="s">
        <v>2146</v>
      </c>
      <c r="B561" s="2">
        <v>14773</v>
      </c>
      <c r="C561" s="2">
        <v>266</v>
      </c>
      <c r="D561" s="2" t="s">
        <v>2134</v>
      </c>
      <c r="E561" s="2" t="s">
        <v>2147</v>
      </c>
      <c r="F561" s="2" t="s">
        <v>1146</v>
      </c>
      <c r="G561" s="2" t="s">
        <v>2148</v>
      </c>
      <c r="H561" s="2" t="s">
        <v>2136</v>
      </c>
      <c r="I561" s="2">
        <v>16.758208379999999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33.878399129999998</v>
      </c>
      <c r="Q561" s="2">
        <v>0</v>
      </c>
    </row>
    <row r="562" spans="1:17" ht="19.5" customHeight="1">
      <c r="A562" s="2" t="s">
        <v>2149</v>
      </c>
      <c r="B562" s="2">
        <v>16126</v>
      </c>
      <c r="C562" s="2">
        <v>394</v>
      </c>
      <c r="D562" s="2" t="s">
        <v>225</v>
      </c>
      <c r="E562" s="2" t="s">
        <v>2150</v>
      </c>
      <c r="F562" s="2" t="s">
        <v>1828</v>
      </c>
      <c r="G562" s="2" t="s">
        <v>2151</v>
      </c>
      <c r="H562" s="2" t="s">
        <v>229</v>
      </c>
      <c r="I562" s="2">
        <v>25.137312569999999</v>
      </c>
      <c r="J562" s="2">
        <v>17.540720780000001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</row>
    <row r="563" spans="1:17" ht="19.5" customHeight="1">
      <c r="A563" s="2" t="s">
        <v>2152</v>
      </c>
      <c r="B563" s="2">
        <v>4308</v>
      </c>
      <c r="C563" s="2">
        <v>308</v>
      </c>
      <c r="D563" s="2" t="s">
        <v>225</v>
      </c>
      <c r="E563" s="2" t="s">
        <v>2153</v>
      </c>
      <c r="F563" s="2" t="s">
        <v>2154</v>
      </c>
      <c r="G563" s="2">
        <v>363273</v>
      </c>
      <c r="H563" s="2" t="s">
        <v>229</v>
      </c>
      <c r="I563" s="2">
        <v>33.516416759999998</v>
      </c>
      <c r="J563" s="2">
        <v>21.048864940000001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</row>
    <row r="564" spans="1:17" ht="19.5" customHeight="1">
      <c r="A564" s="2" t="s">
        <v>2155</v>
      </c>
      <c r="B564" s="2">
        <v>3689</v>
      </c>
      <c r="C564" s="2">
        <v>141</v>
      </c>
      <c r="D564" s="2" t="s">
        <v>2156</v>
      </c>
      <c r="E564" s="2" t="s">
        <v>2157</v>
      </c>
      <c r="F564" s="2" t="s">
        <v>2158</v>
      </c>
      <c r="G564" s="2" t="s">
        <v>2159</v>
      </c>
      <c r="H564" s="2" t="s">
        <v>2160</v>
      </c>
      <c r="I564" s="2">
        <v>33.516416759999998</v>
      </c>
      <c r="J564" s="2">
        <v>38.589585720000002</v>
      </c>
      <c r="K564" s="2">
        <v>20.95191535</v>
      </c>
      <c r="L564" s="2">
        <v>36.643459139999997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</row>
    <row r="565" spans="1:17" ht="19.5" customHeight="1">
      <c r="A565" s="2" t="s">
        <v>2161</v>
      </c>
      <c r="B565" s="2">
        <v>6567</v>
      </c>
      <c r="C565" s="2">
        <v>381</v>
      </c>
      <c r="D565" s="2" t="s">
        <v>2162</v>
      </c>
      <c r="E565" s="2" t="s">
        <v>2163</v>
      </c>
      <c r="F565" s="2" t="s">
        <v>2164</v>
      </c>
      <c r="G565" s="2" t="s">
        <v>2165</v>
      </c>
      <c r="H565" s="2" t="s">
        <v>2166</v>
      </c>
      <c r="I565" s="2">
        <v>8.3791041899999996</v>
      </c>
      <c r="J565" s="2">
        <v>10.524432470000001</v>
      </c>
      <c r="K565" s="2">
        <v>13.967943569999999</v>
      </c>
      <c r="L565" s="2">
        <v>0</v>
      </c>
      <c r="M565" s="2">
        <v>33.495226930000001</v>
      </c>
      <c r="N565" s="2">
        <v>0</v>
      </c>
      <c r="O565" s="2">
        <v>61.989362630000002</v>
      </c>
      <c r="P565" s="2">
        <v>0</v>
      </c>
      <c r="Q565" s="2">
        <v>22.867858080000001</v>
      </c>
    </row>
    <row r="566" spans="1:17" ht="19.5" customHeight="1">
      <c r="A566" s="2" t="s">
        <v>2167</v>
      </c>
      <c r="B566" s="2">
        <v>1865</v>
      </c>
      <c r="C566" s="2">
        <v>492</v>
      </c>
      <c r="D566" s="2" t="s">
        <v>2168</v>
      </c>
      <c r="E566" s="2" t="s">
        <v>2169</v>
      </c>
      <c r="F566" s="2" t="s">
        <v>2170</v>
      </c>
      <c r="G566" s="2" t="s">
        <v>2171</v>
      </c>
      <c r="H566" s="2" t="s">
        <v>2172</v>
      </c>
      <c r="I566" s="2">
        <v>242.9940215</v>
      </c>
      <c r="J566" s="2">
        <v>168.3909195</v>
      </c>
      <c r="K566" s="2">
        <v>419.0383071</v>
      </c>
      <c r="L566" s="2">
        <v>155.73470140000001</v>
      </c>
      <c r="M566" s="2">
        <v>92.111874060000005</v>
      </c>
      <c r="N566" s="2">
        <v>349.4450812</v>
      </c>
      <c r="O566" s="2">
        <v>111.58085269999999</v>
      </c>
      <c r="P566" s="2">
        <v>79.049597980000001</v>
      </c>
      <c r="Q566" s="2">
        <v>205.81072270000001</v>
      </c>
    </row>
    <row r="567" spans="1:17" ht="19.5" customHeight="1">
      <c r="A567" s="2" t="s">
        <v>2173</v>
      </c>
      <c r="B567" s="2">
        <v>11000</v>
      </c>
      <c r="C567" s="2">
        <v>68</v>
      </c>
      <c r="D567" s="2" t="s">
        <v>2174</v>
      </c>
      <c r="E567" s="2" t="s">
        <v>2175</v>
      </c>
      <c r="F567" s="2">
        <v>3</v>
      </c>
      <c r="G567" s="2">
        <v>12</v>
      </c>
      <c r="H567" s="2" t="s">
        <v>2176</v>
      </c>
      <c r="I567" s="2">
        <v>12.568656280000001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</row>
    <row r="568" spans="1:17" ht="19.5" customHeight="1">
      <c r="A568" s="2" t="s">
        <v>2177</v>
      </c>
      <c r="B568" s="2">
        <v>4121</v>
      </c>
      <c r="C568" s="2">
        <v>74</v>
      </c>
      <c r="D568" s="2" t="s">
        <v>2174</v>
      </c>
      <c r="E568" s="2" t="s">
        <v>2178</v>
      </c>
      <c r="F568" s="2">
        <v>2</v>
      </c>
      <c r="G568" s="2">
        <v>8</v>
      </c>
      <c r="H568" s="2" t="s">
        <v>2176</v>
      </c>
      <c r="I568" s="2">
        <v>8.3791041899999996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</row>
    <row r="569" spans="1:17" ht="19.5" customHeight="1">
      <c r="A569" s="2" t="s">
        <v>2179</v>
      </c>
      <c r="B569" s="2">
        <v>6173</v>
      </c>
      <c r="C569" s="2">
        <v>199</v>
      </c>
      <c r="D569" s="2" t="s">
        <v>2180</v>
      </c>
      <c r="E569" s="2" t="s">
        <v>2181</v>
      </c>
      <c r="F569" s="2">
        <v>6</v>
      </c>
      <c r="G569" s="2">
        <v>14</v>
      </c>
      <c r="H569" s="2" t="s">
        <v>2182</v>
      </c>
      <c r="I569" s="2">
        <v>25.137312569999999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</row>
    <row r="570" spans="1:17" ht="19.5" customHeight="1">
      <c r="A570" s="2" t="s">
        <v>2183</v>
      </c>
      <c r="B570" s="2">
        <v>4494</v>
      </c>
      <c r="C570" s="2">
        <v>103</v>
      </c>
      <c r="D570" s="2" t="s">
        <v>2184</v>
      </c>
      <c r="E570" s="2" t="s">
        <v>2185</v>
      </c>
      <c r="F570" s="2" t="s">
        <v>2186</v>
      </c>
      <c r="G570" s="2" t="s">
        <v>2187</v>
      </c>
      <c r="H570" s="2" t="s">
        <v>2188</v>
      </c>
      <c r="I570" s="2">
        <v>71.222385610000003</v>
      </c>
      <c r="J570" s="2">
        <v>84.195459760000006</v>
      </c>
      <c r="K570" s="2">
        <v>34.919858920000003</v>
      </c>
      <c r="L570" s="2">
        <v>64.126053499999998</v>
      </c>
      <c r="M570" s="2">
        <v>0</v>
      </c>
      <c r="N570" s="2">
        <v>41.933409750000003</v>
      </c>
      <c r="O570" s="2">
        <v>0</v>
      </c>
      <c r="P570" s="2">
        <v>146.80639619999999</v>
      </c>
      <c r="Q570" s="2">
        <v>114.3392904</v>
      </c>
    </row>
    <row r="571" spans="1:17" ht="19.5" customHeight="1">
      <c r="A571" s="2" t="s">
        <v>2189</v>
      </c>
      <c r="B571" s="2">
        <v>13281</v>
      </c>
      <c r="C571" s="2">
        <v>294</v>
      </c>
      <c r="D571" s="2" t="s">
        <v>2184</v>
      </c>
      <c r="E571" s="2" t="s">
        <v>2190</v>
      </c>
      <c r="F571" s="2" t="s">
        <v>2191</v>
      </c>
      <c r="G571" s="2" t="s">
        <v>2192</v>
      </c>
      <c r="H571" s="2" t="s">
        <v>2188</v>
      </c>
      <c r="I571" s="2">
        <v>29.326864659999998</v>
      </c>
      <c r="J571" s="2">
        <v>17.540720780000001</v>
      </c>
      <c r="K571" s="2">
        <v>0</v>
      </c>
      <c r="L571" s="2">
        <v>0</v>
      </c>
      <c r="M571" s="2">
        <v>0</v>
      </c>
      <c r="N571" s="2">
        <v>27.955606499999998</v>
      </c>
      <c r="O571" s="2">
        <v>0</v>
      </c>
      <c r="P571" s="2">
        <v>0</v>
      </c>
      <c r="Q571" s="2">
        <v>0</v>
      </c>
    </row>
    <row r="572" spans="1:17" ht="19.5" customHeight="1">
      <c r="A572" s="2" t="s">
        <v>2193</v>
      </c>
      <c r="B572" s="2">
        <v>185</v>
      </c>
      <c r="C572" s="2">
        <v>185</v>
      </c>
      <c r="D572" s="2" t="s">
        <v>2194</v>
      </c>
      <c r="E572" s="2" t="s">
        <v>2195</v>
      </c>
      <c r="F572" s="2">
        <v>2</v>
      </c>
      <c r="G572" s="2">
        <v>46</v>
      </c>
      <c r="H572" s="2" t="s">
        <v>65</v>
      </c>
      <c r="I572" s="2">
        <v>0</v>
      </c>
      <c r="J572" s="2">
        <v>0</v>
      </c>
      <c r="K572" s="2">
        <v>0</v>
      </c>
      <c r="L572" s="2">
        <v>18.321729569999999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</row>
    <row r="573" spans="1:17" ht="19.5" customHeight="1">
      <c r="A573" s="2" t="s">
        <v>2196</v>
      </c>
      <c r="B573" s="2">
        <v>400</v>
      </c>
      <c r="C573" s="2">
        <v>221</v>
      </c>
      <c r="D573" s="2" t="s">
        <v>2194</v>
      </c>
      <c r="E573" s="2" t="s">
        <v>2197</v>
      </c>
      <c r="F573" s="2" t="s">
        <v>2198</v>
      </c>
      <c r="G573" s="2" t="s">
        <v>2199</v>
      </c>
      <c r="H573" s="2" t="s">
        <v>65</v>
      </c>
      <c r="I573" s="2">
        <v>125.6865628</v>
      </c>
      <c r="J573" s="2">
        <v>119.27690130000001</v>
      </c>
      <c r="K573" s="2">
        <v>55.871774279999997</v>
      </c>
      <c r="L573" s="2">
        <v>91.608647860000005</v>
      </c>
      <c r="M573" s="2">
        <v>66.990453860000002</v>
      </c>
      <c r="N573" s="2">
        <v>55.911212990000003</v>
      </c>
      <c r="O573" s="2">
        <v>0</v>
      </c>
      <c r="P573" s="2">
        <v>22.585599420000001</v>
      </c>
      <c r="Q573" s="2">
        <v>0</v>
      </c>
    </row>
    <row r="574" spans="1:17" ht="19.5" customHeight="1">
      <c r="A574" s="2" t="s">
        <v>2200</v>
      </c>
      <c r="B574" s="2">
        <v>5983</v>
      </c>
      <c r="C574" s="2">
        <v>185</v>
      </c>
      <c r="D574" s="2" t="s">
        <v>2194</v>
      </c>
      <c r="E574" s="2" t="s">
        <v>2195</v>
      </c>
      <c r="F574" s="2">
        <v>5</v>
      </c>
      <c r="G574" s="2">
        <v>90</v>
      </c>
      <c r="H574" s="2" t="s">
        <v>65</v>
      </c>
      <c r="I574" s="2">
        <v>0</v>
      </c>
      <c r="J574" s="2">
        <v>0</v>
      </c>
      <c r="K574" s="2">
        <v>34.919858920000003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</row>
    <row r="575" spans="1:17" ht="19.5" customHeight="1">
      <c r="A575" s="2" t="s">
        <v>2201</v>
      </c>
      <c r="B575" s="2">
        <v>8062</v>
      </c>
      <c r="C575" s="2">
        <v>667</v>
      </c>
      <c r="D575" s="2" t="s">
        <v>2194</v>
      </c>
      <c r="E575" s="2" t="s">
        <v>2202</v>
      </c>
      <c r="F575" s="2" t="s">
        <v>2203</v>
      </c>
      <c r="G575" s="2" t="s">
        <v>2204</v>
      </c>
      <c r="H575" s="2" t="s">
        <v>65</v>
      </c>
      <c r="I575" s="2">
        <v>276.51043829999998</v>
      </c>
      <c r="J575" s="2">
        <v>277.14338839999999</v>
      </c>
      <c r="K575" s="2">
        <v>405.07036349999998</v>
      </c>
      <c r="L575" s="2">
        <v>283.98680839999997</v>
      </c>
      <c r="M575" s="2">
        <v>142.3547145</v>
      </c>
      <c r="N575" s="2">
        <v>209.66704870000001</v>
      </c>
      <c r="O575" s="2">
        <v>148.77447029999999</v>
      </c>
      <c r="P575" s="2">
        <v>237.14879389999999</v>
      </c>
      <c r="Q575" s="2">
        <v>240.11250989999999</v>
      </c>
    </row>
    <row r="576" spans="1:17" ht="19.5" customHeight="1">
      <c r="A576" s="2" t="s">
        <v>2205</v>
      </c>
      <c r="B576" s="2">
        <v>11865</v>
      </c>
      <c r="C576" s="2">
        <v>232</v>
      </c>
      <c r="D576" s="2" t="s">
        <v>2194</v>
      </c>
      <c r="E576" s="2" t="s">
        <v>2206</v>
      </c>
      <c r="F576" s="2" t="s">
        <v>2207</v>
      </c>
      <c r="G576" s="2" t="s">
        <v>2208</v>
      </c>
      <c r="H576" s="2" t="s">
        <v>65</v>
      </c>
      <c r="I576" s="2">
        <v>0</v>
      </c>
      <c r="J576" s="2">
        <v>42.097729880000003</v>
      </c>
      <c r="K576" s="2">
        <v>34.919858920000003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</row>
    <row r="577" spans="1:17" ht="19.5" customHeight="1">
      <c r="A577" s="2" t="s">
        <v>2209</v>
      </c>
      <c r="B577" s="2">
        <v>14961</v>
      </c>
      <c r="C577" s="2">
        <v>391</v>
      </c>
      <c r="D577" s="2" t="s">
        <v>2194</v>
      </c>
      <c r="E577" s="2" t="s">
        <v>2210</v>
      </c>
      <c r="F577" s="2">
        <v>7</v>
      </c>
      <c r="G577" s="2">
        <v>74</v>
      </c>
      <c r="H577" s="2" t="s">
        <v>65</v>
      </c>
      <c r="I577" s="2">
        <v>0</v>
      </c>
      <c r="J577" s="2">
        <v>24.557009099999998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</row>
    <row r="578" spans="1:17" ht="19.5" customHeight="1">
      <c r="A578" s="2" t="s">
        <v>2211</v>
      </c>
      <c r="B578" s="2">
        <v>2561</v>
      </c>
      <c r="C578" s="2">
        <v>165</v>
      </c>
      <c r="D578" s="2" t="s">
        <v>2184</v>
      </c>
      <c r="E578" s="2" t="s">
        <v>2212</v>
      </c>
      <c r="F578" s="2" t="s">
        <v>2213</v>
      </c>
      <c r="G578" s="2" t="s">
        <v>2214</v>
      </c>
      <c r="H578" s="2" t="s">
        <v>2188</v>
      </c>
      <c r="I578" s="2">
        <v>0</v>
      </c>
      <c r="J578" s="2">
        <v>0</v>
      </c>
      <c r="K578" s="2">
        <v>0</v>
      </c>
      <c r="L578" s="2">
        <v>0</v>
      </c>
      <c r="M578" s="2">
        <v>16.747613470000001</v>
      </c>
      <c r="N578" s="2">
        <v>0</v>
      </c>
      <c r="O578" s="2">
        <v>0</v>
      </c>
      <c r="P578" s="2">
        <v>22.585599420000001</v>
      </c>
      <c r="Q578" s="2">
        <v>0</v>
      </c>
    </row>
    <row r="579" spans="1:17" ht="19.5" customHeight="1">
      <c r="A579" s="2" t="s">
        <v>2215</v>
      </c>
      <c r="B579" s="2">
        <v>1918</v>
      </c>
      <c r="C579" s="2">
        <v>81</v>
      </c>
      <c r="D579" s="2" t="s">
        <v>2194</v>
      </c>
      <c r="E579" s="2" t="s">
        <v>2216</v>
      </c>
      <c r="F579" s="2" t="s">
        <v>227</v>
      </c>
      <c r="G579" s="2" t="s">
        <v>2217</v>
      </c>
      <c r="H579" s="2" t="s">
        <v>65</v>
      </c>
      <c r="I579" s="2">
        <v>16.758208379999999</v>
      </c>
      <c r="J579" s="2">
        <v>0</v>
      </c>
      <c r="K579" s="2">
        <v>34.919858920000003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</row>
    <row r="580" spans="1:17" ht="19.5" customHeight="1">
      <c r="A580" s="2" t="s">
        <v>2218</v>
      </c>
      <c r="B580" s="2">
        <v>2960</v>
      </c>
      <c r="C580" s="2">
        <v>482</v>
      </c>
      <c r="D580" s="2" t="s">
        <v>2194</v>
      </c>
      <c r="E580" s="2" t="s">
        <v>2219</v>
      </c>
      <c r="F580" s="2" t="s">
        <v>2220</v>
      </c>
      <c r="G580" s="2" t="s">
        <v>2221</v>
      </c>
      <c r="H580" s="2" t="s">
        <v>65</v>
      </c>
      <c r="I580" s="2">
        <v>485.988043</v>
      </c>
      <c r="J580" s="2">
        <v>603.40079490000005</v>
      </c>
      <c r="K580" s="2">
        <v>502.84596850000003</v>
      </c>
      <c r="L580" s="2">
        <v>311.46940269999999</v>
      </c>
      <c r="M580" s="2">
        <v>226.09278180000001</v>
      </c>
      <c r="N580" s="2">
        <v>433.31190070000002</v>
      </c>
      <c r="O580" s="2">
        <v>272.75319560000003</v>
      </c>
      <c r="P580" s="2">
        <v>169.3919957</v>
      </c>
      <c r="Q580" s="2">
        <v>262.98036789999998</v>
      </c>
    </row>
    <row r="581" spans="1:17" ht="19.5" customHeight="1">
      <c r="A581" s="2" t="s">
        <v>2222</v>
      </c>
      <c r="B581" s="2">
        <v>6763</v>
      </c>
      <c r="C581" s="2">
        <v>285</v>
      </c>
      <c r="D581" s="2" t="s">
        <v>2194</v>
      </c>
      <c r="E581" s="2" t="s">
        <v>2223</v>
      </c>
      <c r="F581" s="2" t="s">
        <v>2224</v>
      </c>
      <c r="G581" s="2" t="s">
        <v>2225</v>
      </c>
      <c r="H581" s="2" t="s">
        <v>65</v>
      </c>
      <c r="I581" s="2">
        <v>33.516416759999998</v>
      </c>
      <c r="J581" s="2">
        <v>45.605874040000003</v>
      </c>
      <c r="K581" s="2">
        <v>55.871774279999997</v>
      </c>
      <c r="L581" s="2">
        <v>36.643459139999997</v>
      </c>
      <c r="M581" s="2">
        <v>0</v>
      </c>
      <c r="N581" s="2">
        <v>0</v>
      </c>
      <c r="O581" s="2">
        <v>0</v>
      </c>
      <c r="P581" s="2">
        <v>90.342397689999999</v>
      </c>
      <c r="Q581" s="2">
        <v>0</v>
      </c>
    </row>
    <row r="582" spans="1:17" ht="19.5" customHeight="1">
      <c r="A582" s="2" t="s">
        <v>2226</v>
      </c>
      <c r="B582" s="2">
        <v>9859</v>
      </c>
      <c r="C582" s="2">
        <v>318</v>
      </c>
      <c r="D582" s="2" t="s">
        <v>2194</v>
      </c>
      <c r="E582" s="2" t="s">
        <v>2227</v>
      </c>
      <c r="F582" s="2">
        <v>5</v>
      </c>
      <c r="G582" s="2">
        <v>174</v>
      </c>
      <c r="H582" s="2" t="s">
        <v>65</v>
      </c>
      <c r="I582" s="2">
        <v>0</v>
      </c>
      <c r="J582" s="2">
        <v>17.540720780000001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</row>
    <row r="583" spans="1:17" ht="19.5" customHeight="1">
      <c r="A583" s="2" t="s">
        <v>2228</v>
      </c>
      <c r="B583" s="2">
        <v>11230</v>
      </c>
      <c r="C583" s="2">
        <v>243</v>
      </c>
      <c r="D583" s="2" t="s">
        <v>2194</v>
      </c>
      <c r="E583" s="2" t="s">
        <v>2229</v>
      </c>
      <c r="F583" s="2">
        <v>2</v>
      </c>
      <c r="G583" s="2">
        <v>64</v>
      </c>
      <c r="H583" s="2" t="s">
        <v>65</v>
      </c>
      <c r="I583" s="2">
        <v>0</v>
      </c>
      <c r="J583" s="2">
        <v>0</v>
      </c>
      <c r="K583" s="2">
        <v>0</v>
      </c>
      <c r="L583" s="2">
        <v>0</v>
      </c>
      <c r="M583" s="2">
        <v>16.747613470000001</v>
      </c>
      <c r="N583" s="2">
        <v>0</v>
      </c>
      <c r="O583" s="2">
        <v>0</v>
      </c>
      <c r="P583" s="2">
        <v>0</v>
      </c>
      <c r="Q583" s="2">
        <v>0</v>
      </c>
    </row>
    <row r="584" spans="1:17" ht="19.5" customHeight="1">
      <c r="A584" s="2" t="s">
        <v>2230</v>
      </c>
      <c r="B584" s="2">
        <v>4833</v>
      </c>
      <c r="C584" s="2">
        <v>326</v>
      </c>
      <c r="D584" s="2" t="s">
        <v>2231</v>
      </c>
      <c r="E584" s="2" t="s">
        <v>2232</v>
      </c>
      <c r="F584" s="2" t="s">
        <v>2233</v>
      </c>
      <c r="G584" s="2" t="s">
        <v>2234</v>
      </c>
      <c r="H584" s="2" t="s">
        <v>2235</v>
      </c>
      <c r="I584" s="2">
        <v>0</v>
      </c>
      <c r="J584" s="2">
        <v>0</v>
      </c>
      <c r="K584" s="2">
        <v>0</v>
      </c>
      <c r="L584" s="2">
        <v>18.321729569999999</v>
      </c>
      <c r="M584" s="2">
        <v>25.121420199999999</v>
      </c>
      <c r="N584" s="2">
        <v>0</v>
      </c>
      <c r="O584" s="2">
        <v>37.193617580000002</v>
      </c>
      <c r="P584" s="2">
        <v>22.585599420000001</v>
      </c>
      <c r="Q584" s="2">
        <v>0</v>
      </c>
    </row>
    <row r="585" spans="1:17" ht="19.5" customHeight="1">
      <c r="A585" s="2" t="s">
        <v>2236</v>
      </c>
      <c r="B585" s="2">
        <v>1418</v>
      </c>
      <c r="C585" s="2">
        <v>212</v>
      </c>
      <c r="D585" s="2" t="s">
        <v>2194</v>
      </c>
      <c r="E585" s="2" t="s">
        <v>2237</v>
      </c>
      <c r="F585" s="2" t="s">
        <v>2238</v>
      </c>
      <c r="G585" s="2" t="s">
        <v>2239</v>
      </c>
      <c r="H585" s="2" t="s">
        <v>65</v>
      </c>
      <c r="I585" s="2">
        <v>41.895520949999998</v>
      </c>
      <c r="J585" s="2">
        <v>21.048864940000001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34.30178712</v>
      </c>
    </row>
    <row r="586" spans="1:17" ht="19.5" customHeight="1">
      <c r="A586" s="2" t="s">
        <v>2240</v>
      </c>
      <c r="B586" s="2">
        <v>4640</v>
      </c>
      <c r="C586" s="2">
        <v>343</v>
      </c>
      <c r="D586" s="2" t="s">
        <v>2194</v>
      </c>
      <c r="E586" s="2" t="s">
        <v>2241</v>
      </c>
      <c r="F586" s="2">
        <v>4</v>
      </c>
      <c r="G586" s="2">
        <v>90</v>
      </c>
      <c r="H586" s="2" t="s">
        <v>65</v>
      </c>
      <c r="I586" s="2">
        <v>0</v>
      </c>
      <c r="J586" s="2">
        <v>14.032576629999999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</row>
    <row r="587" spans="1:17" ht="19.5" customHeight="1">
      <c r="A587" s="2" t="s">
        <v>2242</v>
      </c>
      <c r="B587" s="2">
        <v>2331</v>
      </c>
      <c r="C587" s="2">
        <v>341</v>
      </c>
      <c r="D587" s="2" t="s">
        <v>2231</v>
      </c>
      <c r="E587" s="2" t="s">
        <v>2243</v>
      </c>
      <c r="F587" s="2" t="s">
        <v>2244</v>
      </c>
      <c r="G587" s="2" t="s">
        <v>2245</v>
      </c>
      <c r="H587" s="2" t="s">
        <v>2235</v>
      </c>
      <c r="I587" s="2">
        <v>0</v>
      </c>
      <c r="J587" s="2">
        <v>28.065153250000002</v>
      </c>
      <c r="K587" s="2">
        <v>27.935887139999998</v>
      </c>
      <c r="L587" s="2">
        <v>0</v>
      </c>
      <c r="M587" s="2">
        <v>33.495226930000001</v>
      </c>
      <c r="N587" s="2">
        <v>0</v>
      </c>
      <c r="O587" s="2">
        <v>0</v>
      </c>
      <c r="P587" s="2">
        <v>56.463998549999999</v>
      </c>
      <c r="Q587" s="2">
        <v>0</v>
      </c>
    </row>
    <row r="588" spans="1:17" ht="19.5" customHeight="1">
      <c r="A588" s="2" t="s">
        <v>2246</v>
      </c>
      <c r="B588" s="2">
        <v>1467</v>
      </c>
      <c r="C588" s="2">
        <v>264</v>
      </c>
      <c r="D588" s="2" t="s">
        <v>2194</v>
      </c>
      <c r="E588" s="2" t="s">
        <v>2247</v>
      </c>
      <c r="F588" s="2">
        <v>4</v>
      </c>
      <c r="G588" s="2">
        <v>12</v>
      </c>
      <c r="H588" s="2" t="s">
        <v>65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55.911212990000003</v>
      </c>
      <c r="O588" s="2">
        <v>0</v>
      </c>
      <c r="P588" s="2">
        <v>0</v>
      </c>
      <c r="Q588" s="2">
        <v>0</v>
      </c>
    </row>
    <row r="589" spans="1:17" ht="19.5" customHeight="1">
      <c r="A589" s="2" t="s">
        <v>2248</v>
      </c>
      <c r="B589" s="2">
        <v>264</v>
      </c>
      <c r="C589" s="2">
        <v>264</v>
      </c>
      <c r="D589" s="2" t="s">
        <v>225</v>
      </c>
      <c r="E589" s="2" t="s">
        <v>2249</v>
      </c>
      <c r="F589" s="2" t="s">
        <v>2250</v>
      </c>
      <c r="G589" s="2" t="s">
        <v>2251</v>
      </c>
      <c r="H589" s="2" t="s">
        <v>229</v>
      </c>
      <c r="I589" s="2">
        <v>0</v>
      </c>
      <c r="J589" s="2">
        <v>0</v>
      </c>
      <c r="K589" s="2">
        <v>0</v>
      </c>
      <c r="L589" s="2">
        <v>0</v>
      </c>
      <c r="M589" s="2">
        <v>16.747613470000001</v>
      </c>
      <c r="N589" s="2">
        <v>0</v>
      </c>
      <c r="O589" s="2">
        <v>0</v>
      </c>
      <c r="P589" s="2">
        <v>0</v>
      </c>
      <c r="Q589" s="2">
        <v>0</v>
      </c>
    </row>
    <row r="590" spans="1:17" ht="19.5" customHeight="1">
      <c r="A590" s="2" t="s">
        <v>2252</v>
      </c>
      <c r="B590" s="2">
        <v>11828</v>
      </c>
      <c r="C590" s="2">
        <v>251</v>
      </c>
      <c r="D590" s="2" t="s">
        <v>2253</v>
      </c>
      <c r="E590" s="2" t="s">
        <v>2254</v>
      </c>
      <c r="F590" s="2">
        <v>2</v>
      </c>
      <c r="G590" s="2">
        <v>2</v>
      </c>
      <c r="H590" s="2" t="s">
        <v>2255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22.585599420000001</v>
      </c>
      <c r="Q590" s="2">
        <v>0</v>
      </c>
    </row>
    <row r="591" spans="1:17" ht="19.5" customHeight="1">
      <c r="A591" s="2" t="s">
        <v>2256</v>
      </c>
      <c r="B591" s="2">
        <v>848</v>
      </c>
      <c r="C591" s="2">
        <v>278</v>
      </c>
      <c r="D591" s="2" t="s">
        <v>225</v>
      </c>
      <c r="E591" s="2" t="s">
        <v>2257</v>
      </c>
      <c r="F591" s="2" t="s">
        <v>2258</v>
      </c>
      <c r="G591" s="2" t="s">
        <v>2259</v>
      </c>
      <c r="H591" s="2" t="s">
        <v>229</v>
      </c>
      <c r="I591" s="2">
        <v>96.359698179999995</v>
      </c>
      <c r="J591" s="2">
        <v>154.3583429</v>
      </c>
      <c r="K591" s="2">
        <v>125.7114921</v>
      </c>
      <c r="L591" s="2">
        <v>27.48259436</v>
      </c>
      <c r="M591" s="2">
        <v>0</v>
      </c>
      <c r="N591" s="2">
        <v>0</v>
      </c>
      <c r="O591" s="2">
        <v>0</v>
      </c>
      <c r="P591" s="2">
        <v>0</v>
      </c>
      <c r="Q591" s="2">
        <v>45.735716160000003</v>
      </c>
    </row>
    <row r="592" spans="1:17" ht="19.5" customHeight="1">
      <c r="A592" s="2" t="s">
        <v>2260</v>
      </c>
      <c r="B592" s="2">
        <v>17312</v>
      </c>
      <c r="C592" s="2">
        <v>111</v>
      </c>
      <c r="D592" s="2" t="s">
        <v>2253</v>
      </c>
      <c r="E592" s="2" t="s">
        <v>2261</v>
      </c>
      <c r="F592" s="2" t="s">
        <v>439</v>
      </c>
      <c r="G592" s="2" t="s">
        <v>700</v>
      </c>
      <c r="H592" s="2" t="s">
        <v>2255</v>
      </c>
      <c r="I592" s="2">
        <v>12.568656280000001</v>
      </c>
      <c r="J592" s="2">
        <v>0</v>
      </c>
      <c r="K592" s="2">
        <v>27.935887139999998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</row>
    <row r="593" spans="1:17" ht="19.5" customHeight="1">
      <c r="A593" s="2" t="s">
        <v>2262</v>
      </c>
      <c r="B593" s="2">
        <v>7563</v>
      </c>
      <c r="C593" s="2">
        <v>106</v>
      </c>
      <c r="D593" s="2" t="s">
        <v>2253</v>
      </c>
      <c r="E593" s="2" t="s">
        <v>2263</v>
      </c>
      <c r="F593" s="2" t="s">
        <v>1146</v>
      </c>
      <c r="G593" s="2" t="s">
        <v>2264</v>
      </c>
      <c r="H593" s="2" t="s">
        <v>2255</v>
      </c>
      <c r="I593" s="2">
        <v>0</v>
      </c>
      <c r="J593" s="2">
        <v>0</v>
      </c>
      <c r="K593" s="2">
        <v>20.95191535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</row>
    <row r="594" spans="1:17" ht="19.5" customHeight="1">
      <c r="A594" s="2" t="s">
        <v>2265</v>
      </c>
      <c r="B594" s="2">
        <v>586</v>
      </c>
      <c r="C594" s="2">
        <v>287</v>
      </c>
      <c r="D594" s="2" t="s">
        <v>2253</v>
      </c>
      <c r="E594" s="2" t="s">
        <v>2266</v>
      </c>
      <c r="F594" s="2" t="s">
        <v>2267</v>
      </c>
      <c r="G594" s="2" t="s">
        <v>2268</v>
      </c>
      <c r="H594" s="2" t="s">
        <v>2255</v>
      </c>
      <c r="I594" s="2">
        <v>0</v>
      </c>
      <c r="J594" s="2">
        <v>0</v>
      </c>
      <c r="K594" s="2">
        <v>20.95191535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</row>
    <row r="595" spans="1:17" ht="19.5" customHeight="1">
      <c r="A595" s="2" t="s">
        <v>2269</v>
      </c>
      <c r="B595" s="2">
        <v>10078</v>
      </c>
      <c r="C595" s="2">
        <v>221</v>
      </c>
      <c r="D595" s="2" t="s">
        <v>2270</v>
      </c>
      <c r="E595" s="2" t="s">
        <v>2271</v>
      </c>
      <c r="F595" s="2">
        <v>3</v>
      </c>
      <c r="G595" s="2">
        <v>15905</v>
      </c>
      <c r="H595" s="2" t="s">
        <v>2272</v>
      </c>
      <c r="I595" s="2">
        <v>0</v>
      </c>
      <c r="J595" s="2">
        <v>10.524432470000001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</row>
    <row r="596" spans="1:17" ht="19.5" customHeight="1">
      <c r="A596" s="2" t="s">
        <v>2273</v>
      </c>
      <c r="B596" s="2">
        <v>2767</v>
      </c>
      <c r="C596" s="2">
        <v>243</v>
      </c>
      <c r="D596" s="2" t="s">
        <v>2270</v>
      </c>
      <c r="E596" s="2" t="s">
        <v>2274</v>
      </c>
      <c r="F596" s="2">
        <v>7</v>
      </c>
      <c r="G596" s="2">
        <v>16559</v>
      </c>
      <c r="H596" s="2" t="s">
        <v>2272</v>
      </c>
      <c r="I596" s="2">
        <v>0</v>
      </c>
      <c r="J596" s="2">
        <v>24.557009099999998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</row>
    <row r="597" spans="1:17" ht="19.5" customHeight="1">
      <c r="A597" s="2" t="s">
        <v>2275</v>
      </c>
      <c r="B597" s="2">
        <v>2413</v>
      </c>
      <c r="C597" s="2">
        <v>201</v>
      </c>
      <c r="D597" s="2" t="s">
        <v>2270</v>
      </c>
      <c r="E597" s="2" t="s">
        <v>2276</v>
      </c>
      <c r="F597" s="2">
        <v>4</v>
      </c>
      <c r="G597" s="2">
        <v>9242</v>
      </c>
      <c r="H597" s="2" t="s">
        <v>2272</v>
      </c>
      <c r="I597" s="2">
        <v>16.758208379999999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</row>
    <row r="598" spans="1:17" ht="19.5" customHeight="1">
      <c r="A598" s="2" t="s">
        <v>2277</v>
      </c>
      <c r="B598" s="2">
        <v>8258</v>
      </c>
      <c r="C598" s="2">
        <v>51</v>
      </c>
      <c r="D598" s="2" t="s">
        <v>2270</v>
      </c>
      <c r="E598" s="2" t="s">
        <v>2278</v>
      </c>
      <c r="F598" s="2" t="s">
        <v>2279</v>
      </c>
      <c r="G598" s="2">
        <v>426273422867768</v>
      </c>
      <c r="H598" s="2" t="s">
        <v>2272</v>
      </c>
      <c r="I598" s="2">
        <v>16.758208379999999</v>
      </c>
      <c r="J598" s="2">
        <v>28.065153250000002</v>
      </c>
      <c r="K598" s="2">
        <v>27.935887139999998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22.867858080000001</v>
      </c>
    </row>
    <row r="599" spans="1:17" ht="19.5" customHeight="1">
      <c r="A599" s="2" t="s">
        <v>2280</v>
      </c>
      <c r="B599" s="2">
        <v>7381</v>
      </c>
      <c r="C599" s="2">
        <v>316</v>
      </c>
      <c r="D599" s="2" t="s">
        <v>2281</v>
      </c>
      <c r="E599" s="2" t="s">
        <v>2282</v>
      </c>
      <c r="F599" s="2" t="s">
        <v>538</v>
      </c>
      <c r="G599" s="2">
        <v>2319993</v>
      </c>
      <c r="H599" s="2" t="s">
        <v>2283</v>
      </c>
      <c r="I599" s="2">
        <v>0</v>
      </c>
      <c r="J599" s="2">
        <v>17.540720780000001</v>
      </c>
      <c r="K599" s="2">
        <v>0</v>
      </c>
      <c r="L599" s="2">
        <v>0</v>
      </c>
      <c r="M599" s="2">
        <v>33.495226930000001</v>
      </c>
      <c r="N599" s="2">
        <v>0</v>
      </c>
      <c r="O599" s="2">
        <v>0</v>
      </c>
      <c r="P599" s="2">
        <v>0</v>
      </c>
      <c r="Q599" s="2">
        <v>0</v>
      </c>
    </row>
    <row r="600" spans="1:17" ht="19.5" customHeight="1">
      <c r="A600" s="2" t="s">
        <v>2284</v>
      </c>
      <c r="B600" s="2">
        <v>1313</v>
      </c>
      <c r="C600" s="2">
        <v>301</v>
      </c>
      <c r="D600" s="2" t="s">
        <v>2281</v>
      </c>
      <c r="E600" s="2" t="s">
        <v>2285</v>
      </c>
      <c r="F600" s="2">
        <v>3</v>
      </c>
      <c r="G600" s="2">
        <v>3768</v>
      </c>
      <c r="H600" s="2" t="s">
        <v>2283</v>
      </c>
      <c r="I600" s="2">
        <v>0</v>
      </c>
      <c r="J600" s="2">
        <v>10.524432470000001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</row>
    <row r="601" spans="1:17" ht="19.5" customHeight="1">
      <c r="A601" s="2" t="s">
        <v>2286</v>
      </c>
      <c r="B601" s="2">
        <v>3343</v>
      </c>
      <c r="C601" s="2">
        <v>286</v>
      </c>
      <c r="D601" s="2" t="s">
        <v>2287</v>
      </c>
      <c r="E601" s="2" t="s">
        <v>2288</v>
      </c>
      <c r="F601" s="2" t="s">
        <v>2289</v>
      </c>
      <c r="G601" s="2" t="s">
        <v>2290</v>
      </c>
      <c r="H601" s="2" t="s">
        <v>2291</v>
      </c>
      <c r="I601" s="2">
        <v>0</v>
      </c>
      <c r="J601" s="2">
        <v>17.540720780000001</v>
      </c>
      <c r="K601" s="2">
        <v>0</v>
      </c>
      <c r="L601" s="2">
        <v>18.321729569999999</v>
      </c>
      <c r="M601" s="2">
        <v>25.121420199999999</v>
      </c>
      <c r="N601" s="2">
        <v>0</v>
      </c>
      <c r="O601" s="2">
        <v>0</v>
      </c>
      <c r="P601" s="2">
        <v>0</v>
      </c>
      <c r="Q601" s="2">
        <v>114.3392904</v>
      </c>
    </row>
    <row r="602" spans="1:17" ht="19.5" customHeight="1">
      <c r="A602" s="2" t="s">
        <v>2292</v>
      </c>
      <c r="B602" s="2">
        <v>15860</v>
      </c>
      <c r="C602" s="2">
        <v>395</v>
      </c>
      <c r="D602" s="2" t="s">
        <v>2287</v>
      </c>
      <c r="E602" s="2" t="s">
        <v>2293</v>
      </c>
      <c r="F602" s="2" t="s">
        <v>2294</v>
      </c>
      <c r="G602" s="2" t="s">
        <v>2295</v>
      </c>
      <c r="H602" s="2" t="s">
        <v>2291</v>
      </c>
      <c r="I602" s="2">
        <v>12.568656280000001</v>
      </c>
      <c r="J602" s="2">
        <v>17.540720780000001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</row>
    <row r="603" spans="1:17" ht="19.5" customHeight="1">
      <c r="A603" s="2" t="s">
        <v>2296</v>
      </c>
      <c r="B603" s="2">
        <v>33785</v>
      </c>
      <c r="C603" s="2">
        <v>318</v>
      </c>
      <c r="D603" s="2" t="s">
        <v>2287</v>
      </c>
      <c r="E603" s="2" t="s">
        <v>2297</v>
      </c>
      <c r="F603" s="2" t="s">
        <v>2298</v>
      </c>
      <c r="G603" s="2" t="s">
        <v>2299</v>
      </c>
      <c r="H603" s="2" t="s">
        <v>2291</v>
      </c>
      <c r="I603" s="2">
        <v>12.568656280000001</v>
      </c>
      <c r="J603" s="2">
        <v>21.048864940000001</v>
      </c>
      <c r="K603" s="2">
        <v>20.95191535</v>
      </c>
      <c r="L603" s="2">
        <v>18.321729569999999</v>
      </c>
      <c r="M603" s="2">
        <v>0</v>
      </c>
      <c r="N603" s="2">
        <v>0</v>
      </c>
      <c r="O603" s="2">
        <v>0</v>
      </c>
      <c r="P603" s="2">
        <v>0</v>
      </c>
      <c r="Q603" s="2">
        <v>22.867858080000001</v>
      </c>
    </row>
    <row r="604" spans="1:17" ht="19.5" customHeight="1">
      <c r="A604" s="2" t="s">
        <v>2300</v>
      </c>
      <c r="B604" s="2">
        <v>41884</v>
      </c>
      <c r="C604" s="2">
        <v>318</v>
      </c>
      <c r="D604" s="2" t="s">
        <v>2287</v>
      </c>
      <c r="E604" s="2" t="s">
        <v>2297</v>
      </c>
      <c r="F604" s="2" t="s">
        <v>2301</v>
      </c>
      <c r="G604" s="2" t="s">
        <v>2302</v>
      </c>
      <c r="H604" s="2" t="s">
        <v>2291</v>
      </c>
      <c r="I604" s="2">
        <v>12.568656280000001</v>
      </c>
      <c r="J604" s="2">
        <v>63.146594819999997</v>
      </c>
      <c r="K604" s="2">
        <v>0</v>
      </c>
      <c r="L604" s="2">
        <v>45.804323930000002</v>
      </c>
      <c r="M604" s="2">
        <v>33.495226930000001</v>
      </c>
      <c r="N604" s="2">
        <v>0</v>
      </c>
      <c r="O604" s="2">
        <v>37.193617580000002</v>
      </c>
      <c r="P604" s="2">
        <v>45.171198840000002</v>
      </c>
      <c r="Q604" s="2">
        <v>34.30178712</v>
      </c>
    </row>
    <row r="605" spans="1:17" ht="19.5" customHeight="1">
      <c r="A605" s="2" t="s">
        <v>2303</v>
      </c>
      <c r="B605" s="2">
        <v>18034</v>
      </c>
      <c r="C605" s="2">
        <v>335</v>
      </c>
      <c r="D605" s="2" t="s">
        <v>2287</v>
      </c>
      <c r="E605" s="2" t="s">
        <v>2304</v>
      </c>
      <c r="F605" s="2" t="s">
        <v>2305</v>
      </c>
      <c r="G605" s="2" t="s">
        <v>2306</v>
      </c>
      <c r="H605" s="2" t="s">
        <v>2291</v>
      </c>
      <c r="I605" s="2">
        <v>0</v>
      </c>
      <c r="J605" s="2">
        <v>21.048864940000001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</row>
    <row r="606" spans="1:17" ht="19.5" customHeight="1">
      <c r="A606" s="2" t="s">
        <v>2307</v>
      </c>
      <c r="B606" s="2">
        <v>8303</v>
      </c>
      <c r="C606" s="2">
        <v>192</v>
      </c>
      <c r="D606" s="2" t="s">
        <v>2308</v>
      </c>
      <c r="E606" s="2" t="s">
        <v>2309</v>
      </c>
      <c r="F606" s="2">
        <v>7</v>
      </c>
      <c r="G606" s="2">
        <v>15</v>
      </c>
      <c r="H606" s="2" t="s">
        <v>2310</v>
      </c>
      <c r="I606" s="2">
        <v>29.326864659999998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</row>
    <row r="607" spans="1:17" ht="19.5" customHeight="1">
      <c r="A607" s="2" t="s">
        <v>2311</v>
      </c>
      <c r="B607" s="2">
        <v>18528</v>
      </c>
      <c r="C607" s="2">
        <v>196</v>
      </c>
      <c r="D607" s="2" t="s">
        <v>2308</v>
      </c>
      <c r="E607" s="2" t="s">
        <v>2312</v>
      </c>
      <c r="F607" s="2" t="s">
        <v>700</v>
      </c>
      <c r="G607" s="2" t="s">
        <v>2313</v>
      </c>
      <c r="H607" s="2" t="s">
        <v>2310</v>
      </c>
      <c r="I607" s="2">
        <v>0</v>
      </c>
      <c r="J607" s="2">
        <v>17.540720780000001</v>
      </c>
      <c r="K607" s="2">
        <v>0</v>
      </c>
      <c r="L607" s="2">
        <v>0</v>
      </c>
      <c r="M607" s="2">
        <v>0</v>
      </c>
      <c r="N607" s="2">
        <v>27.955606499999998</v>
      </c>
      <c r="O607" s="2">
        <v>0</v>
      </c>
      <c r="P607" s="2">
        <v>0</v>
      </c>
      <c r="Q607" s="2">
        <v>0</v>
      </c>
    </row>
    <row r="608" spans="1:17" ht="19.5" customHeight="1">
      <c r="A608" s="2" t="s">
        <v>2314</v>
      </c>
      <c r="B608" s="2">
        <v>21657</v>
      </c>
      <c r="C608" s="2">
        <v>314</v>
      </c>
      <c r="D608" s="2" t="s">
        <v>2308</v>
      </c>
      <c r="E608" s="2" t="s">
        <v>2315</v>
      </c>
      <c r="F608" s="2">
        <v>2</v>
      </c>
      <c r="G608" s="2">
        <v>4</v>
      </c>
      <c r="H608" s="2" t="s">
        <v>2310</v>
      </c>
      <c r="I608" s="2">
        <v>8.3791041899999996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</row>
    <row r="609" spans="1:17" ht="19.5" customHeight="1">
      <c r="A609" s="2" t="s">
        <v>2316</v>
      </c>
      <c r="B609" s="2">
        <v>13422</v>
      </c>
      <c r="C609" s="2">
        <v>364</v>
      </c>
      <c r="D609" s="2" t="s">
        <v>2308</v>
      </c>
      <c r="E609" s="2" t="s">
        <v>2317</v>
      </c>
      <c r="F609" s="2" t="s">
        <v>2318</v>
      </c>
      <c r="G609" s="2" t="s">
        <v>2319</v>
      </c>
      <c r="H609" s="2" t="s">
        <v>2310</v>
      </c>
      <c r="I609" s="2">
        <v>20.947760469999999</v>
      </c>
      <c r="J609" s="2">
        <v>17.540720780000001</v>
      </c>
      <c r="K609" s="2">
        <v>20.95191535</v>
      </c>
      <c r="L609" s="2">
        <v>0</v>
      </c>
      <c r="M609" s="2">
        <v>41.869033659999999</v>
      </c>
      <c r="N609" s="2">
        <v>0</v>
      </c>
      <c r="O609" s="2">
        <v>74.387235149999995</v>
      </c>
      <c r="P609" s="2">
        <v>45.171198840000002</v>
      </c>
      <c r="Q609" s="2">
        <v>57.169645209999999</v>
      </c>
    </row>
    <row r="610" spans="1:17" ht="19.5" customHeight="1">
      <c r="A610" s="2" t="s">
        <v>2320</v>
      </c>
      <c r="B610" s="2">
        <v>925</v>
      </c>
      <c r="C610" s="2">
        <v>256</v>
      </c>
      <c r="D610" s="2" t="s">
        <v>225</v>
      </c>
      <c r="E610" s="2" t="s">
        <v>2321</v>
      </c>
      <c r="F610" s="2" t="s">
        <v>2322</v>
      </c>
      <c r="G610" s="2" t="s">
        <v>2323</v>
      </c>
      <c r="H610" s="2" t="s">
        <v>229</v>
      </c>
      <c r="I610" s="2">
        <v>8.3791041899999996</v>
      </c>
      <c r="J610" s="2">
        <v>24.557009099999998</v>
      </c>
      <c r="K610" s="2">
        <v>13.967943569999999</v>
      </c>
      <c r="L610" s="2">
        <v>18.321729569999999</v>
      </c>
      <c r="M610" s="2">
        <v>0</v>
      </c>
      <c r="N610" s="2">
        <v>55.911212990000003</v>
      </c>
      <c r="O610" s="2">
        <v>0</v>
      </c>
      <c r="P610" s="2">
        <v>22.585599420000001</v>
      </c>
      <c r="Q610" s="2">
        <v>45.735716160000003</v>
      </c>
    </row>
    <row r="611" spans="1:17" ht="19.5" customHeight="1">
      <c r="A611" s="2" t="s">
        <v>2324</v>
      </c>
      <c r="B611" s="2">
        <v>23231</v>
      </c>
      <c r="C611" s="2">
        <v>249</v>
      </c>
      <c r="D611" s="2" t="s">
        <v>2325</v>
      </c>
      <c r="E611" s="2" t="s">
        <v>2326</v>
      </c>
      <c r="F611" s="2" t="s">
        <v>2327</v>
      </c>
      <c r="G611" s="2" t="s">
        <v>2328</v>
      </c>
      <c r="H611" s="2" t="s">
        <v>2329</v>
      </c>
      <c r="I611" s="2">
        <v>8.3791041899999996</v>
      </c>
      <c r="J611" s="2">
        <v>14.032576629999999</v>
      </c>
      <c r="K611" s="2">
        <v>0</v>
      </c>
      <c r="L611" s="2">
        <v>0</v>
      </c>
      <c r="M611" s="2">
        <v>16.747613470000001</v>
      </c>
      <c r="N611" s="2">
        <v>0</v>
      </c>
      <c r="O611" s="2">
        <v>0</v>
      </c>
      <c r="P611" s="2">
        <v>0</v>
      </c>
      <c r="Q611" s="2">
        <v>0</v>
      </c>
    </row>
    <row r="612" spans="1:17" ht="19.5" customHeight="1">
      <c r="A612" s="2" t="s">
        <v>2330</v>
      </c>
      <c r="B612" s="2">
        <v>6051</v>
      </c>
      <c r="C612" s="2">
        <v>327</v>
      </c>
      <c r="D612" s="2" t="s">
        <v>225</v>
      </c>
      <c r="E612" s="2" t="s">
        <v>2331</v>
      </c>
      <c r="F612" s="2" t="s">
        <v>2332</v>
      </c>
      <c r="G612" s="2" t="s">
        <v>2333</v>
      </c>
      <c r="H612" s="2" t="s">
        <v>229</v>
      </c>
      <c r="I612" s="2">
        <v>87.980593990000003</v>
      </c>
      <c r="J612" s="2">
        <v>122.7850455</v>
      </c>
      <c r="K612" s="2">
        <v>125.7114921</v>
      </c>
      <c r="L612" s="2">
        <v>45.804323930000002</v>
      </c>
      <c r="M612" s="2">
        <v>83.738067330000007</v>
      </c>
      <c r="N612" s="2">
        <v>139.77803249999999</v>
      </c>
      <c r="O612" s="2">
        <v>49.591490100000001</v>
      </c>
      <c r="P612" s="2">
        <v>67.756798270000004</v>
      </c>
      <c r="Q612" s="2">
        <v>148.64107749999999</v>
      </c>
    </row>
    <row r="613" spans="1:17" ht="19.5" customHeight="1">
      <c r="A613" s="2" t="s">
        <v>2334</v>
      </c>
      <c r="B613" s="2">
        <v>11776</v>
      </c>
      <c r="C613" s="2">
        <v>174</v>
      </c>
      <c r="D613" s="2" t="s">
        <v>225</v>
      </c>
      <c r="E613" s="2" t="s">
        <v>2335</v>
      </c>
      <c r="F613" s="2" t="s">
        <v>2336</v>
      </c>
      <c r="G613" s="2" t="s">
        <v>2337</v>
      </c>
      <c r="H613" s="2" t="s">
        <v>229</v>
      </c>
      <c r="I613" s="2">
        <v>150.82387539999999</v>
      </c>
      <c r="J613" s="2">
        <v>157.86648700000001</v>
      </c>
      <c r="K613" s="2">
        <v>265.39092779999999</v>
      </c>
      <c r="L613" s="2">
        <v>119.0912422</v>
      </c>
      <c r="M613" s="2">
        <v>83.738067330000007</v>
      </c>
      <c r="N613" s="2">
        <v>279.55606499999999</v>
      </c>
      <c r="O613" s="2">
        <v>136.37659780000001</v>
      </c>
      <c r="P613" s="2">
        <v>79.049597980000001</v>
      </c>
      <c r="Q613" s="2">
        <v>125.7732195</v>
      </c>
    </row>
    <row r="614" spans="1:17" ht="19.5" customHeight="1">
      <c r="A614" s="2" t="s">
        <v>2338</v>
      </c>
      <c r="B614" s="2">
        <v>18676</v>
      </c>
      <c r="C614" s="2">
        <v>496</v>
      </c>
      <c r="D614" s="2" t="s">
        <v>225</v>
      </c>
      <c r="E614" s="2" t="s">
        <v>2339</v>
      </c>
      <c r="F614" s="2" t="s">
        <v>2340</v>
      </c>
      <c r="G614" s="2" t="s">
        <v>2341</v>
      </c>
      <c r="H614" s="2" t="s">
        <v>229</v>
      </c>
      <c r="I614" s="2">
        <v>16.758208379999999</v>
      </c>
      <c r="J614" s="2">
        <v>28.065153250000002</v>
      </c>
      <c r="K614" s="2">
        <v>48.887802489999999</v>
      </c>
      <c r="L614" s="2">
        <v>27.48259436</v>
      </c>
      <c r="M614" s="2">
        <v>33.495226930000001</v>
      </c>
      <c r="N614" s="2">
        <v>55.911212990000003</v>
      </c>
      <c r="O614" s="2">
        <v>0</v>
      </c>
      <c r="P614" s="2">
        <v>45.171198840000002</v>
      </c>
      <c r="Q614" s="2">
        <v>57.169645209999999</v>
      </c>
    </row>
    <row r="615" spans="1:17" ht="19.5" customHeight="1">
      <c r="A615" s="2" t="s">
        <v>2342</v>
      </c>
      <c r="B615" s="2">
        <v>25587</v>
      </c>
      <c r="C615" s="2">
        <v>435</v>
      </c>
      <c r="D615" s="2" t="s">
        <v>225</v>
      </c>
      <c r="E615" s="2" t="s">
        <v>2343</v>
      </c>
      <c r="F615" s="2" t="s">
        <v>2344</v>
      </c>
      <c r="G615" s="2" t="s">
        <v>2345</v>
      </c>
      <c r="H615" s="2" t="s">
        <v>229</v>
      </c>
      <c r="I615" s="2">
        <v>25.137312569999999</v>
      </c>
      <c r="J615" s="2">
        <v>42.097729880000003</v>
      </c>
      <c r="K615" s="2">
        <v>76.823689630000004</v>
      </c>
      <c r="L615" s="2">
        <v>0</v>
      </c>
      <c r="M615" s="2">
        <v>41.869033659999999</v>
      </c>
      <c r="N615" s="2">
        <v>0</v>
      </c>
      <c r="O615" s="2">
        <v>37.193617580000002</v>
      </c>
      <c r="P615" s="2">
        <v>0</v>
      </c>
      <c r="Q615" s="2">
        <v>91.471432329999999</v>
      </c>
    </row>
    <row r="616" spans="1:17" ht="19.5" customHeight="1">
      <c r="A616" s="2" t="s">
        <v>2346</v>
      </c>
      <c r="B616" s="2">
        <v>6989</v>
      </c>
      <c r="C616" s="2">
        <v>185</v>
      </c>
      <c r="D616" s="2" t="s">
        <v>2347</v>
      </c>
      <c r="E616" s="2" t="s">
        <v>2348</v>
      </c>
      <c r="F616" s="2" t="s">
        <v>2349</v>
      </c>
      <c r="G616" s="2" t="s">
        <v>2350</v>
      </c>
      <c r="H616" s="2" t="s">
        <v>2351</v>
      </c>
      <c r="I616" s="2">
        <v>16.758208379999999</v>
      </c>
      <c r="J616" s="2">
        <v>42.097729880000003</v>
      </c>
      <c r="K616" s="2">
        <v>13.967943569999999</v>
      </c>
      <c r="L616" s="2">
        <v>54.96518871</v>
      </c>
      <c r="M616" s="2">
        <v>50.242840399999999</v>
      </c>
      <c r="N616" s="2">
        <v>125.8002292</v>
      </c>
      <c r="O616" s="2">
        <v>24.795745050000001</v>
      </c>
      <c r="P616" s="2">
        <v>0</v>
      </c>
      <c r="Q616" s="2">
        <v>0</v>
      </c>
    </row>
    <row r="617" spans="1:17" ht="19.5" customHeight="1">
      <c r="A617" s="2" t="s">
        <v>2352</v>
      </c>
      <c r="B617" s="2">
        <v>13900</v>
      </c>
      <c r="C617" s="2">
        <v>403</v>
      </c>
      <c r="D617" s="2" t="s">
        <v>2347</v>
      </c>
      <c r="E617" s="2" t="s">
        <v>2353</v>
      </c>
      <c r="F617" s="2" t="s">
        <v>2354</v>
      </c>
      <c r="G617" s="2" t="s">
        <v>2355</v>
      </c>
      <c r="H617" s="2" t="s">
        <v>2351</v>
      </c>
      <c r="I617" s="2">
        <v>117.3074587</v>
      </c>
      <c r="J617" s="2">
        <v>38.589585720000002</v>
      </c>
      <c r="K617" s="2">
        <v>125.7114921</v>
      </c>
      <c r="L617" s="2">
        <v>18.321729569999999</v>
      </c>
      <c r="M617" s="2">
        <v>58.616647129999997</v>
      </c>
      <c r="N617" s="2">
        <v>41.933409750000003</v>
      </c>
      <c r="O617" s="2">
        <v>99.182980200000003</v>
      </c>
      <c r="P617" s="2">
        <v>67.756798270000004</v>
      </c>
      <c r="Q617" s="2">
        <v>57.169645209999999</v>
      </c>
    </row>
    <row r="618" spans="1:17" ht="19.5" customHeight="1">
      <c r="A618" s="2" t="s">
        <v>2356</v>
      </c>
      <c r="B618" s="2">
        <v>499</v>
      </c>
      <c r="C618" s="2">
        <v>405</v>
      </c>
      <c r="D618" s="2" t="s">
        <v>2347</v>
      </c>
      <c r="E618" s="2" t="s">
        <v>2357</v>
      </c>
      <c r="F618" s="2" t="s">
        <v>192</v>
      </c>
      <c r="G618" s="2" t="s">
        <v>2358</v>
      </c>
      <c r="H618" s="2" t="s">
        <v>2351</v>
      </c>
      <c r="I618" s="2">
        <v>0</v>
      </c>
      <c r="J618" s="2">
        <v>0</v>
      </c>
      <c r="K618" s="2">
        <v>0</v>
      </c>
      <c r="L618" s="2">
        <v>0</v>
      </c>
      <c r="M618" s="2">
        <v>16.747613470000001</v>
      </c>
      <c r="N618" s="2">
        <v>0</v>
      </c>
      <c r="O618" s="2">
        <v>0</v>
      </c>
      <c r="P618" s="2">
        <v>33.878399129999998</v>
      </c>
      <c r="Q618" s="2">
        <v>0</v>
      </c>
    </row>
    <row r="619" spans="1:17" ht="19.5" customHeight="1">
      <c r="A619" s="2" t="s">
        <v>2359</v>
      </c>
      <c r="B619" s="2">
        <v>7410</v>
      </c>
      <c r="C619" s="2">
        <v>314</v>
      </c>
      <c r="D619" s="2" t="s">
        <v>2347</v>
      </c>
      <c r="E619" s="2" t="s">
        <v>2360</v>
      </c>
      <c r="F619" s="2" t="s">
        <v>2361</v>
      </c>
      <c r="G619" s="2" t="s">
        <v>2362</v>
      </c>
      <c r="H619" s="2" t="s">
        <v>2351</v>
      </c>
      <c r="I619" s="2">
        <v>125.6865628</v>
      </c>
      <c r="J619" s="2">
        <v>70.162883129999997</v>
      </c>
      <c r="K619" s="2">
        <v>55.871774279999997</v>
      </c>
      <c r="L619" s="2">
        <v>73.286918290000003</v>
      </c>
      <c r="M619" s="2">
        <v>83.738067330000007</v>
      </c>
      <c r="N619" s="2">
        <v>83.866819489999997</v>
      </c>
      <c r="O619" s="2">
        <v>111.58085269999999</v>
      </c>
      <c r="P619" s="2">
        <v>79.049597980000001</v>
      </c>
      <c r="Q619" s="2">
        <v>102.9053614</v>
      </c>
    </row>
    <row r="620" spans="1:17" ht="19.5" customHeight="1">
      <c r="A620" s="2" t="s">
        <v>2363</v>
      </c>
      <c r="B620" s="2">
        <v>3362</v>
      </c>
      <c r="C620" s="2">
        <v>119</v>
      </c>
      <c r="D620" s="2" t="s">
        <v>2364</v>
      </c>
      <c r="E620" s="2" t="s">
        <v>2365</v>
      </c>
      <c r="F620" s="2" t="s">
        <v>2366</v>
      </c>
      <c r="G620" s="2" t="s">
        <v>2367</v>
      </c>
      <c r="H620" s="2" t="s">
        <v>2368</v>
      </c>
      <c r="I620" s="2">
        <v>0</v>
      </c>
      <c r="J620" s="2">
        <v>14.032576629999999</v>
      </c>
      <c r="K620" s="2">
        <v>34.919858920000003</v>
      </c>
      <c r="L620" s="2">
        <v>82.44778307</v>
      </c>
      <c r="M620" s="2">
        <v>66.990453860000002</v>
      </c>
      <c r="N620" s="2">
        <v>27.955606499999998</v>
      </c>
      <c r="O620" s="2">
        <v>0</v>
      </c>
      <c r="P620" s="2">
        <v>56.463998549999999</v>
      </c>
      <c r="Q620" s="2">
        <v>45.735716160000003</v>
      </c>
    </row>
    <row r="621" spans="1:17" ht="19.5" customHeight="1">
      <c r="A621" s="2" t="s">
        <v>2369</v>
      </c>
      <c r="B621" s="2">
        <v>12989</v>
      </c>
      <c r="C621" s="2">
        <v>371</v>
      </c>
      <c r="D621" s="2" t="s">
        <v>225</v>
      </c>
      <c r="E621" s="2" t="s">
        <v>2370</v>
      </c>
      <c r="F621" s="2" t="s">
        <v>2371</v>
      </c>
      <c r="G621" s="2" t="s">
        <v>2372</v>
      </c>
      <c r="H621" s="2" t="s">
        <v>229</v>
      </c>
      <c r="I621" s="2">
        <v>0</v>
      </c>
      <c r="J621" s="2">
        <v>0</v>
      </c>
      <c r="K621" s="2">
        <v>0</v>
      </c>
      <c r="L621" s="2">
        <v>0</v>
      </c>
      <c r="M621" s="2">
        <v>33.495226930000001</v>
      </c>
      <c r="N621" s="2">
        <v>0</v>
      </c>
      <c r="O621" s="2">
        <v>123.97872529999999</v>
      </c>
      <c r="P621" s="2">
        <v>67.756798270000004</v>
      </c>
      <c r="Q621" s="2">
        <v>68.603574249999994</v>
      </c>
    </row>
    <row r="622" spans="1:17" ht="19.5" customHeight="1">
      <c r="A622" s="2" t="s">
        <v>2373</v>
      </c>
      <c r="B622" s="2">
        <v>284</v>
      </c>
      <c r="C622" s="2">
        <v>284</v>
      </c>
      <c r="D622" s="2" t="s">
        <v>2374</v>
      </c>
      <c r="E622" s="2" t="s">
        <v>2375</v>
      </c>
      <c r="F622" s="2" t="s">
        <v>918</v>
      </c>
      <c r="G622" s="2" t="s">
        <v>2376</v>
      </c>
      <c r="H622" s="2" t="s">
        <v>2377</v>
      </c>
      <c r="I622" s="2">
        <v>12.568656280000001</v>
      </c>
      <c r="J622" s="2">
        <v>10.524432470000001</v>
      </c>
      <c r="K622" s="2">
        <v>0</v>
      </c>
      <c r="L622" s="2">
        <v>0</v>
      </c>
      <c r="M622" s="2">
        <v>0</v>
      </c>
      <c r="N622" s="2">
        <v>0</v>
      </c>
      <c r="O622" s="2">
        <v>24.795745050000001</v>
      </c>
      <c r="P622" s="2">
        <v>0</v>
      </c>
      <c r="Q622" s="2">
        <v>0</v>
      </c>
    </row>
    <row r="623" spans="1:17" ht="19.5" customHeight="1">
      <c r="A623" s="2" t="s">
        <v>2378</v>
      </c>
      <c r="B623" s="2">
        <v>4805</v>
      </c>
      <c r="C623" s="2">
        <v>129</v>
      </c>
      <c r="D623" s="2" t="s">
        <v>2379</v>
      </c>
      <c r="E623" s="2" t="s">
        <v>2380</v>
      </c>
      <c r="F623" s="2" t="s">
        <v>2381</v>
      </c>
      <c r="G623" s="2" t="s">
        <v>2382</v>
      </c>
      <c r="H623" s="2" t="s">
        <v>2383</v>
      </c>
      <c r="I623" s="2">
        <v>0</v>
      </c>
      <c r="J623" s="2">
        <v>10.524432470000001</v>
      </c>
      <c r="K623" s="2">
        <v>13.967943569999999</v>
      </c>
      <c r="L623" s="2">
        <v>0</v>
      </c>
      <c r="M623" s="2">
        <v>0</v>
      </c>
      <c r="N623" s="2">
        <v>0</v>
      </c>
      <c r="O623" s="2">
        <v>0</v>
      </c>
      <c r="P623" s="2">
        <v>45.171198840000002</v>
      </c>
      <c r="Q623" s="2">
        <v>0</v>
      </c>
    </row>
    <row r="624" spans="1:17" ht="19.5" customHeight="1">
      <c r="A624" s="2" t="s">
        <v>2384</v>
      </c>
      <c r="B624" s="2">
        <v>6175</v>
      </c>
      <c r="C624" s="2">
        <v>97</v>
      </c>
      <c r="D624" s="2" t="s">
        <v>2385</v>
      </c>
      <c r="E624" s="2" t="s">
        <v>2386</v>
      </c>
      <c r="F624" s="2" t="s">
        <v>2387</v>
      </c>
      <c r="G624" s="2" t="s">
        <v>2388</v>
      </c>
      <c r="H624" s="2" t="s">
        <v>229</v>
      </c>
      <c r="I624" s="2">
        <v>29.326864659999998</v>
      </c>
      <c r="J624" s="2">
        <v>45.605874040000003</v>
      </c>
      <c r="K624" s="2">
        <v>13.967943569999999</v>
      </c>
      <c r="L624" s="2">
        <v>0</v>
      </c>
      <c r="M624" s="2">
        <v>66.990453860000002</v>
      </c>
      <c r="N624" s="2">
        <v>0</v>
      </c>
      <c r="O624" s="2">
        <v>37.193617580000002</v>
      </c>
      <c r="P624" s="2">
        <v>124.2207968</v>
      </c>
      <c r="Q624" s="2">
        <v>22.867858080000001</v>
      </c>
    </row>
    <row r="625" spans="1:17" ht="19.5" customHeight="1">
      <c r="A625" s="2" t="s">
        <v>2389</v>
      </c>
      <c r="B625" s="2">
        <v>3422</v>
      </c>
      <c r="C625" s="2">
        <v>379</v>
      </c>
      <c r="D625" s="2" t="s">
        <v>2390</v>
      </c>
      <c r="E625" s="2" t="s">
        <v>2391</v>
      </c>
      <c r="F625" s="2" t="s">
        <v>2392</v>
      </c>
      <c r="G625" s="2" t="s">
        <v>2393</v>
      </c>
      <c r="H625" s="2" t="s">
        <v>2394</v>
      </c>
      <c r="I625" s="2">
        <v>142.44477119999999</v>
      </c>
      <c r="J625" s="2">
        <v>108.7524689</v>
      </c>
      <c r="K625" s="2">
        <v>111.7435486</v>
      </c>
      <c r="L625" s="2">
        <v>119.0912422</v>
      </c>
      <c r="M625" s="2">
        <v>117.2332943</v>
      </c>
      <c r="N625" s="2">
        <v>69.889016240000004</v>
      </c>
      <c r="O625" s="2">
        <v>148.77447029999999</v>
      </c>
      <c r="P625" s="2">
        <v>112.9279971</v>
      </c>
      <c r="Q625" s="2">
        <v>137.20714849999999</v>
      </c>
    </row>
    <row r="626" spans="1:17" ht="19.5" customHeight="1">
      <c r="A626" s="2" t="s">
        <v>2395</v>
      </c>
      <c r="B626" s="2">
        <v>2846</v>
      </c>
      <c r="C626" s="2">
        <v>360</v>
      </c>
      <c r="D626" s="2" t="s">
        <v>2396</v>
      </c>
      <c r="E626" s="2" t="s">
        <v>2397</v>
      </c>
      <c r="F626" s="2" t="s">
        <v>2398</v>
      </c>
      <c r="G626" s="2" t="s">
        <v>2399</v>
      </c>
      <c r="H626" s="2" t="s">
        <v>2400</v>
      </c>
      <c r="I626" s="2">
        <v>25.137312569999999</v>
      </c>
      <c r="J626" s="2">
        <v>21.048864940000001</v>
      </c>
      <c r="K626" s="2">
        <v>55.871774279999997</v>
      </c>
      <c r="L626" s="2">
        <v>45.804323930000002</v>
      </c>
      <c r="M626" s="2">
        <v>50.242840399999999</v>
      </c>
      <c r="N626" s="2">
        <v>55.911212990000003</v>
      </c>
      <c r="O626" s="2">
        <v>24.795745050000001</v>
      </c>
      <c r="P626" s="2">
        <v>22.585599420000001</v>
      </c>
      <c r="Q626" s="2">
        <v>0</v>
      </c>
    </row>
    <row r="627" spans="1:17" ht="19.5" customHeight="1">
      <c r="A627" s="2" t="s">
        <v>2401</v>
      </c>
      <c r="B627" s="2">
        <v>2940</v>
      </c>
      <c r="C627" s="2">
        <v>330</v>
      </c>
      <c r="D627" s="2" t="s">
        <v>225</v>
      </c>
      <c r="E627" s="2" t="s">
        <v>2402</v>
      </c>
      <c r="F627" s="2" t="s">
        <v>2403</v>
      </c>
      <c r="G627" s="2" t="s">
        <v>2404</v>
      </c>
      <c r="H627" s="2" t="s">
        <v>229</v>
      </c>
      <c r="I627" s="2">
        <v>54.464177229999997</v>
      </c>
      <c r="J627" s="2">
        <v>14.032576629999999</v>
      </c>
      <c r="K627" s="2">
        <v>20.95191535</v>
      </c>
      <c r="L627" s="2">
        <v>54.96518871</v>
      </c>
      <c r="M627" s="2">
        <v>33.495226930000001</v>
      </c>
      <c r="N627" s="2">
        <v>27.955606499999998</v>
      </c>
      <c r="O627" s="2">
        <v>0</v>
      </c>
      <c r="P627" s="2">
        <v>0</v>
      </c>
      <c r="Q627" s="2">
        <v>45.735716160000003</v>
      </c>
    </row>
    <row r="628" spans="1:17" ht="19.5" customHeight="1">
      <c r="A628" s="2" t="s">
        <v>2405</v>
      </c>
      <c r="B628" s="2">
        <v>3108</v>
      </c>
      <c r="C628" s="2">
        <v>335</v>
      </c>
      <c r="D628" s="2" t="s">
        <v>2406</v>
      </c>
      <c r="E628" s="2" t="s">
        <v>2407</v>
      </c>
      <c r="F628" s="2" t="s">
        <v>2408</v>
      </c>
      <c r="G628" s="2" t="s">
        <v>2409</v>
      </c>
      <c r="H628" s="2" t="s">
        <v>2410</v>
      </c>
      <c r="I628" s="2">
        <v>33.516416759999998</v>
      </c>
      <c r="J628" s="2">
        <v>42.097729880000003</v>
      </c>
      <c r="K628" s="2">
        <v>48.887802489999999</v>
      </c>
      <c r="L628" s="2">
        <v>45.804323930000002</v>
      </c>
      <c r="M628" s="2">
        <v>92.111874060000005</v>
      </c>
      <c r="N628" s="2">
        <v>0</v>
      </c>
      <c r="O628" s="2">
        <v>235.55957799999999</v>
      </c>
      <c r="P628" s="2">
        <v>45.171198840000002</v>
      </c>
      <c r="Q628" s="2">
        <v>68.603574249999994</v>
      </c>
    </row>
    <row r="629" spans="1:17" ht="19.5" customHeight="1">
      <c r="A629" s="2" t="s">
        <v>2411</v>
      </c>
      <c r="B629" s="2">
        <v>1556</v>
      </c>
      <c r="C629" s="2">
        <v>279</v>
      </c>
      <c r="D629" s="2" t="s">
        <v>2406</v>
      </c>
      <c r="E629" s="2" t="s">
        <v>2412</v>
      </c>
      <c r="F629" s="2" t="s">
        <v>2413</v>
      </c>
      <c r="G629" s="2" t="s">
        <v>2414</v>
      </c>
      <c r="H629" s="2" t="s">
        <v>2410</v>
      </c>
      <c r="I629" s="2">
        <v>167.58208379999999</v>
      </c>
      <c r="J629" s="2">
        <v>171.8990637</v>
      </c>
      <c r="K629" s="2">
        <v>153.64737930000001</v>
      </c>
      <c r="L629" s="2">
        <v>393.91718580000003</v>
      </c>
      <c r="M629" s="2">
        <v>226.09278180000001</v>
      </c>
      <c r="N629" s="2">
        <v>97.844622740000005</v>
      </c>
      <c r="O629" s="2">
        <v>396.73192080000001</v>
      </c>
      <c r="P629" s="2">
        <v>169.3919957</v>
      </c>
      <c r="Q629" s="2">
        <v>80.037503290000004</v>
      </c>
    </row>
    <row r="630" spans="1:17" ht="19.5" customHeight="1">
      <c r="A630" s="2" t="s">
        <v>2415</v>
      </c>
      <c r="B630" s="2">
        <v>5099</v>
      </c>
      <c r="C630" s="2">
        <v>163</v>
      </c>
      <c r="D630" s="2" t="s">
        <v>2406</v>
      </c>
      <c r="E630" s="2" t="s">
        <v>2416</v>
      </c>
      <c r="F630" s="2">
        <v>3</v>
      </c>
      <c r="G630" s="2">
        <v>10</v>
      </c>
      <c r="H630" s="2" t="s">
        <v>2410</v>
      </c>
      <c r="I630" s="2">
        <v>0</v>
      </c>
      <c r="J630" s="2">
        <v>0</v>
      </c>
      <c r="K630" s="2">
        <v>20.95191535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</row>
    <row r="631" spans="1:17" ht="19.5" customHeight="1">
      <c r="A631" s="2" t="s">
        <v>2417</v>
      </c>
      <c r="B631" s="2">
        <v>8957</v>
      </c>
      <c r="C631" s="2">
        <v>201</v>
      </c>
      <c r="D631" s="2" t="s">
        <v>2406</v>
      </c>
      <c r="E631" s="2" t="s">
        <v>2418</v>
      </c>
      <c r="F631" s="2" t="s">
        <v>2419</v>
      </c>
      <c r="G631" s="2" t="s">
        <v>2420</v>
      </c>
      <c r="H631" s="2" t="s">
        <v>2410</v>
      </c>
      <c r="I631" s="2">
        <v>12.568656280000001</v>
      </c>
      <c r="J631" s="2">
        <v>0</v>
      </c>
      <c r="K631" s="2">
        <v>27.935887139999998</v>
      </c>
      <c r="L631" s="2">
        <v>100.7695126</v>
      </c>
      <c r="M631" s="2">
        <v>41.869033659999999</v>
      </c>
      <c r="N631" s="2">
        <v>97.844622740000005</v>
      </c>
      <c r="O631" s="2">
        <v>24.795745050000001</v>
      </c>
      <c r="P631" s="2">
        <v>0</v>
      </c>
      <c r="Q631" s="2">
        <v>0</v>
      </c>
    </row>
    <row r="632" spans="1:17" ht="19.5" customHeight="1">
      <c r="A632" s="2" t="s">
        <v>2421</v>
      </c>
      <c r="B632" s="2">
        <v>6426</v>
      </c>
      <c r="C632" s="2">
        <v>204</v>
      </c>
      <c r="D632" s="2" t="s">
        <v>2422</v>
      </c>
      <c r="E632" s="2" t="s">
        <v>2423</v>
      </c>
      <c r="F632" s="2" t="s">
        <v>2424</v>
      </c>
      <c r="G632" s="2" t="s">
        <v>2425</v>
      </c>
      <c r="H632" s="2" t="s">
        <v>2426</v>
      </c>
      <c r="I632" s="2">
        <v>29.326864659999998</v>
      </c>
      <c r="J632" s="2">
        <v>24.557009099999998</v>
      </c>
      <c r="K632" s="2">
        <v>41.903830710000001</v>
      </c>
      <c r="L632" s="2">
        <v>0</v>
      </c>
      <c r="M632" s="2">
        <v>0</v>
      </c>
      <c r="N632" s="2">
        <v>0</v>
      </c>
      <c r="O632" s="2">
        <v>37.193617580000002</v>
      </c>
      <c r="P632" s="2">
        <v>33.878399129999998</v>
      </c>
      <c r="Q632" s="2">
        <v>22.867858080000001</v>
      </c>
    </row>
    <row r="633" spans="1:17" ht="19.5" customHeight="1">
      <c r="A633" s="2" t="s">
        <v>2427</v>
      </c>
      <c r="B633" s="2">
        <v>10389</v>
      </c>
      <c r="C633" s="2">
        <v>230</v>
      </c>
      <c r="D633" s="2" t="s">
        <v>2422</v>
      </c>
      <c r="E633" s="2" t="s">
        <v>2428</v>
      </c>
      <c r="F633" s="2" t="s">
        <v>1649</v>
      </c>
      <c r="G633" s="2" t="s">
        <v>2429</v>
      </c>
      <c r="H633" s="2" t="s">
        <v>2426</v>
      </c>
      <c r="I633" s="2">
        <v>0</v>
      </c>
      <c r="J633" s="2">
        <v>7.0162883130000004</v>
      </c>
      <c r="K633" s="2">
        <v>13.967943569999999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</row>
    <row r="634" spans="1:17" ht="19.5" customHeight="1">
      <c r="A634" s="2" t="s">
        <v>2430</v>
      </c>
      <c r="B634" s="2">
        <v>15811</v>
      </c>
      <c r="C634" s="2">
        <v>321</v>
      </c>
      <c r="D634" s="2" t="s">
        <v>2422</v>
      </c>
      <c r="E634" s="2" t="s">
        <v>2431</v>
      </c>
      <c r="F634" s="2" t="s">
        <v>1737</v>
      </c>
      <c r="G634" s="2" t="s">
        <v>2432</v>
      </c>
      <c r="H634" s="2" t="s">
        <v>2426</v>
      </c>
      <c r="I634" s="2">
        <v>0</v>
      </c>
      <c r="J634" s="2">
        <v>0</v>
      </c>
      <c r="K634" s="2">
        <v>0</v>
      </c>
      <c r="L634" s="2">
        <v>0</v>
      </c>
      <c r="M634" s="2">
        <v>33.495226930000001</v>
      </c>
      <c r="N634" s="2">
        <v>27.955606499999998</v>
      </c>
      <c r="O634" s="2">
        <v>0</v>
      </c>
      <c r="P634" s="2">
        <v>0</v>
      </c>
      <c r="Q634" s="2">
        <v>22.867858080000001</v>
      </c>
    </row>
    <row r="635" spans="1:17" ht="19.5" customHeight="1">
      <c r="A635" s="2" t="s">
        <v>2433</v>
      </c>
      <c r="B635" s="2">
        <v>9466</v>
      </c>
      <c r="C635" s="2">
        <v>421</v>
      </c>
      <c r="D635" s="2" t="s">
        <v>2434</v>
      </c>
      <c r="E635" s="2" t="s">
        <v>2435</v>
      </c>
      <c r="F635" s="2" t="s">
        <v>2436</v>
      </c>
      <c r="G635" s="2" t="s">
        <v>2437</v>
      </c>
      <c r="H635" s="2" t="s">
        <v>2438</v>
      </c>
      <c r="I635" s="2">
        <v>41.895520949999998</v>
      </c>
      <c r="J635" s="2">
        <v>70.162883129999997</v>
      </c>
      <c r="K635" s="2">
        <v>0</v>
      </c>
      <c r="L635" s="2">
        <v>210.6998901</v>
      </c>
      <c r="M635" s="2">
        <v>159.10232790000001</v>
      </c>
      <c r="N635" s="2">
        <v>153.75583570000001</v>
      </c>
      <c r="O635" s="2">
        <v>148.77447029999999</v>
      </c>
      <c r="P635" s="2">
        <v>146.80639619999999</v>
      </c>
      <c r="Q635" s="2">
        <v>194.37679370000001</v>
      </c>
    </row>
    <row r="636" spans="1:17" ht="19.5" customHeight="1">
      <c r="A636" s="2" t="s">
        <v>2439</v>
      </c>
      <c r="B636" s="2">
        <v>2370</v>
      </c>
      <c r="C636" s="2">
        <v>230</v>
      </c>
      <c r="D636" s="2" t="s">
        <v>2434</v>
      </c>
      <c r="E636" s="2" t="s">
        <v>2440</v>
      </c>
      <c r="F636" s="2">
        <v>6</v>
      </c>
      <c r="G636" s="2">
        <v>19</v>
      </c>
      <c r="H636" s="2" t="s">
        <v>2438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74.387235149999995</v>
      </c>
      <c r="P636" s="2">
        <v>0</v>
      </c>
      <c r="Q636" s="2">
        <v>0</v>
      </c>
    </row>
    <row r="637" spans="1:17" ht="19.5" customHeight="1">
      <c r="A637" s="2" t="s">
        <v>2441</v>
      </c>
      <c r="B637" s="2">
        <v>19826</v>
      </c>
      <c r="C637" s="2">
        <v>359</v>
      </c>
      <c r="D637" s="2" t="s">
        <v>2434</v>
      </c>
      <c r="E637" s="2" t="s">
        <v>2442</v>
      </c>
      <c r="F637" s="2" t="s">
        <v>2443</v>
      </c>
      <c r="G637" s="2" t="s">
        <v>2444</v>
      </c>
      <c r="H637" s="2" t="s">
        <v>2438</v>
      </c>
      <c r="I637" s="2">
        <v>8.3791041899999996</v>
      </c>
      <c r="J637" s="2">
        <v>14.032576629999999</v>
      </c>
      <c r="K637" s="2">
        <v>0</v>
      </c>
      <c r="L637" s="2">
        <v>27.48259436</v>
      </c>
      <c r="M637" s="2">
        <v>33.495226930000001</v>
      </c>
      <c r="N637" s="2">
        <v>27.955606499999998</v>
      </c>
      <c r="O637" s="2">
        <v>37.193617580000002</v>
      </c>
      <c r="P637" s="2">
        <v>33.878399129999998</v>
      </c>
      <c r="Q637" s="2">
        <v>0</v>
      </c>
    </row>
    <row r="638" spans="1:17" ht="19.5" customHeight="1">
      <c r="A638" s="2" t="s">
        <v>2445</v>
      </c>
      <c r="B638" s="2">
        <v>26772</v>
      </c>
      <c r="C638" s="2">
        <v>322</v>
      </c>
      <c r="D638" s="2" t="s">
        <v>2434</v>
      </c>
      <c r="E638" s="2" t="s">
        <v>2446</v>
      </c>
      <c r="F638" s="2" t="s">
        <v>2447</v>
      </c>
      <c r="G638" s="2" t="s">
        <v>2448</v>
      </c>
      <c r="H638" s="2" t="s">
        <v>2438</v>
      </c>
      <c r="I638" s="2">
        <v>25.137312569999999</v>
      </c>
      <c r="J638" s="2">
        <v>14.032576629999999</v>
      </c>
      <c r="K638" s="2">
        <v>0</v>
      </c>
      <c r="L638" s="2">
        <v>0</v>
      </c>
      <c r="M638" s="2">
        <v>16.747613470000001</v>
      </c>
      <c r="N638" s="2">
        <v>0</v>
      </c>
      <c r="O638" s="2">
        <v>49.591490100000001</v>
      </c>
      <c r="P638" s="2">
        <v>0</v>
      </c>
      <c r="Q638" s="2">
        <v>22.867858080000001</v>
      </c>
    </row>
    <row r="639" spans="1:17" ht="19.5" customHeight="1">
      <c r="A639" s="2" t="s">
        <v>2449</v>
      </c>
      <c r="B639" s="2">
        <v>37214</v>
      </c>
      <c r="C639" s="2">
        <v>214</v>
      </c>
      <c r="D639" s="2" t="s">
        <v>2434</v>
      </c>
      <c r="E639" s="2" t="s">
        <v>2450</v>
      </c>
      <c r="F639" s="2" t="s">
        <v>791</v>
      </c>
      <c r="G639" s="2" t="s">
        <v>2451</v>
      </c>
      <c r="H639" s="2" t="s">
        <v>2438</v>
      </c>
      <c r="I639" s="2">
        <v>0</v>
      </c>
      <c r="J639" s="2">
        <v>0</v>
      </c>
      <c r="K639" s="2">
        <v>0</v>
      </c>
      <c r="L639" s="2">
        <v>0</v>
      </c>
      <c r="M639" s="2">
        <v>33.495226930000001</v>
      </c>
      <c r="N639" s="2">
        <v>0</v>
      </c>
      <c r="O639" s="2">
        <v>37.193617580000002</v>
      </c>
      <c r="P639" s="2">
        <v>0</v>
      </c>
      <c r="Q639" s="2">
        <v>0</v>
      </c>
    </row>
    <row r="640" spans="1:17" ht="19.5" customHeight="1">
      <c r="A640" s="2" t="s">
        <v>2452</v>
      </c>
      <c r="B640" s="2">
        <v>51097</v>
      </c>
      <c r="C640" s="2">
        <v>563</v>
      </c>
      <c r="D640" s="2" t="s">
        <v>2434</v>
      </c>
      <c r="E640" s="2" t="s">
        <v>2453</v>
      </c>
      <c r="F640" s="2">
        <v>8</v>
      </c>
      <c r="G640" s="2">
        <v>27</v>
      </c>
      <c r="H640" s="2" t="s">
        <v>2438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90.342397689999999</v>
      </c>
      <c r="Q640" s="2">
        <v>0</v>
      </c>
    </row>
    <row r="641" spans="1:17" ht="19.5" customHeight="1">
      <c r="A641" s="2" t="s">
        <v>2454</v>
      </c>
      <c r="B641" s="2">
        <v>17330</v>
      </c>
      <c r="C641" s="2">
        <v>406</v>
      </c>
      <c r="D641" s="2" t="s">
        <v>2434</v>
      </c>
      <c r="E641" s="2" t="s">
        <v>2455</v>
      </c>
      <c r="F641" s="2" t="s">
        <v>2456</v>
      </c>
      <c r="G641" s="2" t="s">
        <v>2457</v>
      </c>
      <c r="H641" s="2" t="s">
        <v>2438</v>
      </c>
      <c r="I641" s="2">
        <v>29.326864659999998</v>
      </c>
      <c r="J641" s="2">
        <v>10.524432470000001</v>
      </c>
      <c r="K641" s="2">
        <v>27.935887139999998</v>
      </c>
      <c r="L641" s="2">
        <v>0</v>
      </c>
      <c r="M641" s="2">
        <v>16.747613470000001</v>
      </c>
      <c r="N641" s="2">
        <v>0</v>
      </c>
      <c r="O641" s="2">
        <v>74.387235149999995</v>
      </c>
      <c r="P641" s="2">
        <v>45.171198840000002</v>
      </c>
      <c r="Q641" s="2">
        <v>34.30178712</v>
      </c>
    </row>
    <row r="642" spans="1:17" ht="19.5" customHeight="1">
      <c r="A642" s="2" t="s">
        <v>2458</v>
      </c>
      <c r="B642" s="2">
        <v>41655</v>
      </c>
      <c r="C642" s="2">
        <v>309</v>
      </c>
      <c r="D642" s="2" t="s">
        <v>2434</v>
      </c>
      <c r="E642" s="2" t="s">
        <v>2459</v>
      </c>
      <c r="F642" s="2" t="s">
        <v>2460</v>
      </c>
      <c r="G642" s="2" t="s">
        <v>2461</v>
      </c>
      <c r="H642" s="2" t="s">
        <v>2438</v>
      </c>
      <c r="I642" s="2">
        <v>83.791041899999996</v>
      </c>
      <c r="J642" s="2">
        <v>136.81762209999999</v>
      </c>
      <c r="K642" s="2">
        <v>97.775604990000005</v>
      </c>
      <c r="L642" s="2">
        <v>100.7695126</v>
      </c>
      <c r="M642" s="2">
        <v>25.121420199999999</v>
      </c>
      <c r="N642" s="2">
        <v>69.889016240000004</v>
      </c>
      <c r="O642" s="2">
        <v>86.785107679999996</v>
      </c>
      <c r="P642" s="2">
        <v>158.09919600000001</v>
      </c>
      <c r="Q642" s="2">
        <v>91.471432329999999</v>
      </c>
    </row>
    <row r="643" spans="1:17" ht="19.5" customHeight="1">
      <c r="A643" s="2" t="s">
        <v>2462</v>
      </c>
      <c r="B643" s="2">
        <v>18226</v>
      </c>
      <c r="C643" s="2">
        <v>296</v>
      </c>
      <c r="D643" s="2" t="s">
        <v>2434</v>
      </c>
      <c r="E643" s="2" t="s">
        <v>2463</v>
      </c>
      <c r="F643" s="2">
        <v>4</v>
      </c>
      <c r="G643" s="2">
        <v>37</v>
      </c>
      <c r="H643" s="2" t="s">
        <v>2438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55.911212990000003</v>
      </c>
      <c r="O643" s="2">
        <v>0</v>
      </c>
      <c r="P643" s="2">
        <v>0</v>
      </c>
      <c r="Q643" s="2">
        <v>0</v>
      </c>
    </row>
    <row r="644" spans="1:17" ht="19.5" customHeight="1">
      <c r="A644" s="2" t="s">
        <v>2464</v>
      </c>
      <c r="B644" s="2">
        <v>32109</v>
      </c>
      <c r="C644" s="2">
        <v>323</v>
      </c>
      <c r="D644" s="2" t="s">
        <v>2434</v>
      </c>
      <c r="E644" s="2" t="s">
        <v>2465</v>
      </c>
      <c r="F644" s="2" t="s">
        <v>2466</v>
      </c>
      <c r="G644" s="2" t="s">
        <v>2467</v>
      </c>
      <c r="H644" s="2" t="s">
        <v>2438</v>
      </c>
      <c r="I644" s="2">
        <v>29.326864659999998</v>
      </c>
      <c r="J644" s="2">
        <v>0</v>
      </c>
      <c r="K644" s="2">
        <v>20.95191535</v>
      </c>
      <c r="L644" s="2">
        <v>0</v>
      </c>
      <c r="M644" s="2">
        <v>0</v>
      </c>
      <c r="N644" s="2">
        <v>0</v>
      </c>
      <c r="O644" s="2">
        <v>61.989362630000002</v>
      </c>
      <c r="P644" s="2">
        <v>22.585599420000001</v>
      </c>
      <c r="Q644" s="2">
        <v>34.30178712</v>
      </c>
    </row>
    <row r="645" spans="1:17" ht="19.5" customHeight="1">
      <c r="A645" s="2" t="s">
        <v>2468</v>
      </c>
      <c r="B645" s="2">
        <v>26006</v>
      </c>
      <c r="C645" s="2">
        <v>424</v>
      </c>
      <c r="D645" s="2" t="s">
        <v>2434</v>
      </c>
      <c r="E645" s="2" t="s">
        <v>2469</v>
      </c>
      <c r="F645" s="2" t="s">
        <v>1417</v>
      </c>
      <c r="G645" s="2" t="s">
        <v>2470</v>
      </c>
      <c r="H645" s="2" t="s">
        <v>2438</v>
      </c>
      <c r="I645" s="2">
        <v>16.758208379999999</v>
      </c>
      <c r="J645" s="2">
        <v>17.540720780000001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22.585599420000001</v>
      </c>
      <c r="Q645" s="2">
        <v>0</v>
      </c>
    </row>
    <row r="646" spans="1:17" ht="19.5" customHeight="1">
      <c r="A646" s="2" t="s">
        <v>2471</v>
      </c>
      <c r="B646" s="2">
        <v>14034</v>
      </c>
      <c r="C646" s="2">
        <v>246</v>
      </c>
      <c r="D646" s="2" t="s">
        <v>2434</v>
      </c>
      <c r="E646" s="2" t="s">
        <v>2472</v>
      </c>
      <c r="F646" s="2" t="s">
        <v>2473</v>
      </c>
      <c r="G646" s="2" t="s">
        <v>2474</v>
      </c>
      <c r="H646" s="2" t="s">
        <v>2438</v>
      </c>
      <c r="I646" s="2">
        <v>8.3791041899999996</v>
      </c>
      <c r="J646" s="2">
        <v>66.654738980000005</v>
      </c>
      <c r="K646" s="2">
        <v>20.95191535</v>
      </c>
      <c r="L646" s="2">
        <v>54.96518871</v>
      </c>
      <c r="M646" s="2">
        <v>117.2332943</v>
      </c>
      <c r="N646" s="2">
        <v>41.933409750000003</v>
      </c>
      <c r="O646" s="2">
        <v>136.37659780000001</v>
      </c>
      <c r="P646" s="2">
        <v>146.80639619999999</v>
      </c>
      <c r="Q646" s="2">
        <v>22.867858080000001</v>
      </c>
    </row>
    <row r="647" spans="1:17" ht="19.5" customHeight="1">
      <c r="A647" s="2" t="s">
        <v>2475</v>
      </c>
      <c r="B647" s="2">
        <v>22834</v>
      </c>
      <c r="C647" s="2">
        <v>428</v>
      </c>
      <c r="D647" s="2" t="s">
        <v>2434</v>
      </c>
      <c r="E647" s="2" t="s">
        <v>2476</v>
      </c>
      <c r="F647" s="2">
        <v>4</v>
      </c>
      <c r="G647" s="2">
        <v>82</v>
      </c>
      <c r="H647" s="2" t="s">
        <v>2438</v>
      </c>
      <c r="I647" s="2">
        <v>0</v>
      </c>
      <c r="J647" s="2">
        <v>14.032576629999999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</row>
    <row r="648" spans="1:17" ht="19.5" customHeight="1">
      <c r="A648" s="2" t="s">
        <v>2477</v>
      </c>
      <c r="B648" s="2">
        <v>22912</v>
      </c>
      <c r="C648" s="2">
        <v>158</v>
      </c>
      <c r="D648" s="2" t="s">
        <v>2478</v>
      </c>
      <c r="E648" s="2" t="s">
        <v>2479</v>
      </c>
      <c r="F648" s="2">
        <v>3</v>
      </c>
      <c r="G648" s="2">
        <v>12</v>
      </c>
      <c r="H648" s="2" t="s">
        <v>2480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37.193617580000002</v>
      </c>
      <c r="P648" s="2">
        <v>0</v>
      </c>
      <c r="Q648" s="2">
        <v>0</v>
      </c>
    </row>
    <row r="649" spans="1:17" ht="19.5" customHeight="1">
      <c r="A649" s="2" t="s">
        <v>2481</v>
      </c>
      <c r="B649" s="2">
        <v>5311</v>
      </c>
      <c r="C649" s="2">
        <v>218</v>
      </c>
      <c r="D649" s="2" t="s">
        <v>2434</v>
      </c>
      <c r="E649" s="2" t="s">
        <v>2482</v>
      </c>
      <c r="F649" s="2" t="s">
        <v>2483</v>
      </c>
      <c r="G649" s="2" t="s">
        <v>2484</v>
      </c>
      <c r="H649" s="2" t="s">
        <v>2438</v>
      </c>
      <c r="I649" s="2">
        <v>0</v>
      </c>
      <c r="J649" s="2">
        <v>0</v>
      </c>
      <c r="K649" s="2">
        <v>0</v>
      </c>
      <c r="L649" s="2">
        <v>45.804323930000002</v>
      </c>
      <c r="M649" s="2">
        <v>16.747613470000001</v>
      </c>
      <c r="N649" s="2">
        <v>0</v>
      </c>
      <c r="O649" s="2">
        <v>0</v>
      </c>
      <c r="P649" s="2">
        <v>0</v>
      </c>
      <c r="Q649" s="2">
        <v>34.30178712</v>
      </c>
    </row>
    <row r="650" spans="1:17" ht="19.5" customHeight="1">
      <c r="A650" s="2" t="s">
        <v>2485</v>
      </c>
      <c r="B650" s="2">
        <v>389</v>
      </c>
      <c r="C650" s="2">
        <v>226</v>
      </c>
      <c r="D650" s="2" t="s">
        <v>2478</v>
      </c>
      <c r="E650" s="2" t="s">
        <v>2486</v>
      </c>
      <c r="F650" s="2">
        <v>6</v>
      </c>
      <c r="G650" s="2">
        <v>58</v>
      </c>
      <c r="H650" s="2" t="s">
        <v>2480</v>
      </c>
      <c r="I650" s="2">
        <v>25.137312569999999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</row>
    <row r="651" spans="1:17" ht="19.5" customHeight="1">
      <c r="A651" s="2" t="s">
        <v>2487</v>
      </c>
      <c r="B651" s="2">
        <v>3664</v>
      </c>
      <c r="C651" s="2">
        <v>170</v>
      </c>
      <c r="D651" s="2" t="s">
        <v>2478</v>
      </c>
      <c r="E651" s="2" t="s">
        <v>2488</v>
      </c>
      <c r="F651" s="2" t="s">
        <v>2489</v>
      </c>
      <c r="G651" s="2" t="s">
        <v>2490</v>
      </c>
      <c r="H651" s="2" t="s">
        <v>2480</v>
      </c>
      <c r="I651" s="2">
        <v>25.137312569999999</v>
      </c>
      <c r="J651" s="2">
        <v>42.097729880000003</v>
      </c>
      <c r="K651" s="2">
        <v>34.919858920000003</v>
      </c>
      <c r="L651" s="2">
        <v>0</v>
      </c>
      <c r="M651" s="2">
        <v>92.111874060000005</v>
      </c>
      <c r="N651" s="2">
        <v>27.955606499999998</v>
      </c>
      <c r="O651" s="2">
        <v>49.591490100000001</v>
      </c>
      <c r="P651" s="2">
        <v>22.585599420000001</v>
      </c>
      <c r="Q651" s="2">
        <v>45.735716160000003</v>
      </c>
    </row>
    <row r="652" spans="1:17" ht="19.5" customHeight="1">
      <c r="A652" s="2" t="s">
        <v>2491</v>
      </c>
      <c r="B652" s="2">
        <v>12237</v>
      </c>
      <c r="C652" s="2">
        <v>309</v>
      </c>
      <c r="D652" s="2" t="s">
        <v>2478</v>
      </c>
      <c r="E652" s="2" t="s">
        <v>2492</v>
      </c>
      <c r="F652" s="2" t="s">
        <v>2493</v>
      </c>
      <c r="G652" s="2" t="s">
        <v>2494</v>
      </c>
      <c r="H652" s="2" t="s">
        <v>2480</v>
      </c>
      <c r="I652" s="2">
        <v>205.28805270000001</v>
      </c>
      <c r="J652" s="2">
        <v>319.24111829999998</v>
      </c>
      <c r="K652" s="2">
        <v>384.11844819999999</v>
      </c>
      <c r="L652" s="2">
        <v>348.11286189999998</v>
      </c>
      <c r="M652" s="2">
        <v>477.30698380000001</v>
      </c>
      <c r="N652" s="2">
        <v>433.31190070000002</v>
      </c>
      <c r="O652" s="2">
        <v>272.75319560000003</v>
      </c>
      <c r="P652" s="2">
        <v>259.73439339999999</v>
      </c>
      <c r="Q652" s="2">
        <v>457.35716159999998</v>
      </c>
    </row>
    <row r="653" spans="1:17" ht="19.5" customHeight="1">
      <c r="A653" s="2" t="s">
        <v>2495</v>
      </c>
      <c r="B653" s="2">
        <v>12145</v>
      </c>
      <c r="C653" s="2">
        <v>314</v>
      </c>
      <c r="D653" s="2" t="s">
        <v>2496</v>
      </c>
      <c r="E653" s="2" t="s">
        <v>2497</v>
      </c>
      <c r="F653" s="2">
        <v>2</v>
      </c>
      <c r="G653" s="2">
        <v>4</v>
      </c>
      <c r="H653" s="2" t="s">
        <v>65</v>
      </c>
      <c r="I653" s="2">
        <v>0</v>
      </c>
      <c r="J653" s="2">
        <v>0</v>
      </c>
      <c r="K653" s="2">
        <v>0</v>
      </c>
      <c r="L653" s="2">
        <v>0</v>
      </c>
      <c r="M653" s="2">
        <v>16.747613470000001</v>
      </c>
      <c r="N653" s="2">
        <v>0</v>
      </c>
      <c r="O653" s="2">
        <v>0</v>
      </c>
      <c r="P653" s="2">
        <v>0</v>
      </c>
      <c r="Q653" s="2">
        <v>0</v>
      </c>
    </row>
    <row r="654" spans="1:17" ht="19.5" customHeight="1">
      <c r="A654" s="2" t="s">
        <v>2498</v>
      </c>
      <c r="B654" s="2">
        <v>18593</v>
      </c>
      <c r="C654" s="2">
        <v>240</v>
      </c>
      <c r="D654" s="2" t="s">
        <v>2499</v>
      </c>
      <c r="E654" s="2" t="s">
        <v>2500</v>
      </c>
      <c r="F654" s="2" t="s">
        <v>1263</v>
      </c>
      <c r="G654" s="2" t="s">
        <v>2501</v>
      </c>
      <c r="H654" s="2" t="s">
        <v>2502</v>
      </c>
      <c r="I654" s="2">
        <v>0</v>
      </c>
      <c r="J654" s="2">
        <v>17.540720780000001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34.30178712</v>
      </c>
    </row>
    <row r="655" spans="1:17" ht="19.5" customHeight="1">
      <c r="A655" s="2" t="s">
        <v>2503</v>
      </c>
      <c r="B655" s="2">
        <v>8041</v>
      </c>
      <c r="C655" s="2">
        <v>160</v>
      </c>
      <c r="D655" s="2" t="s">
        <v>2499</v>
      </c>
      <c r="E655" s="2" t="s">
        <v>2504</v>
      </c>
      <c r="F655" s="2">
        <v>5</v>
      </c>
      <c r="G655" s="2">
        <v>83</v>
      </c>
      <c r="H655" s="2" t="s">
        <v>2502</v>
      </c>
      <c r="I655" s="2">
        <v>20.947760469999999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</row>
    <row r="656" spans="1:17" ht="19.5" customHeight="1">
      <c r="A656" s="2" t="s">
        <v>2505</v>
      </c>
      <c r="B656" s="2">
        <v>11965</v>
      </c>
      <c r="C656" s="2">
        <v>282</v>
      </c>
      <c r="D656" s="2" t="s">
        <v>2499</v>
      </c>
      <c r="E656" s="2" t="s">
        <v>2506</v>
      </c>
      <c r="F656" s="2" t="s">
        <v>227</v>
      </c>
      <c r="G656" s="2" t="s">
        <v>2507</v>
      </c>
      <c r="H656" s="2" t="s">
        <v>2502</v>
      </c>
      <c r="I656" s="2">
        <v>0</v>
      </c>
      <c r="J656" s="2">
        <v>0</v>
      </c>
      <c r="K656" s="2">
        <v>27.935887139999998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57.169645209999999</v>
      </c>
    </row>
    <row r="657" spans="1:17" ht="19.5" customHeight="1">
      <c r="A657" s="2" t="s">
        <v>2508</v>
      </c>
      <c r="B657" s="2">
        <v>2786</v>
      </c>
      <c r="C657" s="2">
        <v>290</v>
      </c>
      <c r="D657" s="2" t="s">
        <v>2499</v>
      </c>
      <c r="E657" s="2" t="s">
        <v>2509</v>
      </c>
      <c r="F657" s="2" t="s">
        <v>2510</v>
      </c>
      <c r="G657" s="2" t="s">
        <v>2511</v>
      </c>
      <c r="H657" s="2" t="s">
        <v>2502</v>
      </c>
      <c r="I657" s="2">
        <v>29.326864659999998</v>
      </c>
      <c r="J657" s="2">
        <v>14.032576629999999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33.878399129999998</v>
      </c>
      <c r="Q657" s="2">
        <v>0</v>
      </c>
    </row>
    <row r="658" spans="1:17" ht="19.5" customHeight="1">
      <c r="A658" s="2" t="s">
        <v>2512</v>
      </c>
      <c r="B658" s="2">
        <v>11669</v>
      </c>
      <c r="C658" s="2">
        <v>423</v>
      </c>
      <c r="D658" s="2" t="s">
        <v>2513</v>
      </c>
      <c r="E658" s="2" t="s">
        <v>2514</v>
      </c>
      <c r="F658" s="2" t="s">
        <v>2515</v>
      </c>
      <c r="G658" s="2" t="s">
        <v>2516</v>
      </c>
      <c r="H658" s="2" t="s">
        <v>2517</v>
      </c>
      <c r="I658" s="2">
        <v>129.8761149</v>
      </c>
      <c r="J658" s="2">
        <v>122.7850455</v>
      </c>
      <c r="K658" s="2">
        <v>125.7114921</v>
      </c>
      <c r="L658" s="2">
        <v>256.50421399999999</v>
      </c>
      <c r="M658" s="2">
        <v>125.607101</v>
      </c>
      <c r="N658" s="2">
        <v>279.55606499999999</v>
      </c>
      <c r="O658" s="2">
        <v>223.16170550000001</v>
      </c>
      <c r="P658" s="2">
        <v>169.3919957</v>
      </c>
      <c r="Q658" s="2">
        <v>182.9428647</v>
      </c>
    </row>
    <row r="659" spans="1:17" ht="19.5" customHeight="1">
      <c r="A659" s="2" t="s">
        <v>2518</v>
      </c>
      <c r="B659" s="2">
        <v>69106</v>
      </c>
      <c r="C659" s="2">
        <v>481</v>
      </c>
      <c r="D659" s="2" t="s">
        <v>2513</v>
      </c>
      <c r="E659" s="2" t="s">
        <v>2519</v>
      </c>
      <c r="F659" s="2" t="s">
        <v>2520</v>
      </c>
      <c r="G659" s="2" t="s">
        <v>2521</v>
      </c>
      <c r="H659" s="2" t="s">
        <v>2517</v>
      </c>
      <c r="I659" s="2">
        <v>339.3537197</v>
      </c>
      <c r="J659" s="2">
        <v>322.74926240000002</v>
      </c>
      <c r="K659" s="2">
        <v>502.84596850000003</v>
      </c>
      <c r="L659" s="2">
        <v>503.84756320000002</v>
      </c>
      <c r="M659" s="2">
        <v>577.7926645</v>
      </c>
      <c r="N659" s="2">
        <v>670.93455589999996</v>
      </c>
      <c r="O659" s="2">
        <v>384.33404830000001</v>
      </c>
      <c r="P659" s="2">
        <v>440.41918870000001</v>
      </c>
      <c r="Q659" s="2">
        <v>480.22501970000002</v>
      </c>
    </row>
    <row r="660" spans="1:17" ht="19.5" customHeight="1">
      <c r="A660" s="2" t="s">
        <v>2522</v>
      </c>
      <c r="B660" s="2">
        <v>2015</v>
      </c>
      <c r="C660" s="2">
        <v>252</v>
      </c>
      <c r="D660" s="2" t="s">
        <v>2513</v>
      </c>
      <c r="E660" s="2" t="s">
        <v>2523</v>
      </c>
      <c r="F660" s="2" t="s">
        <v>2524</v>
      </c>
      <c r="G660" s="2" t="s">
        <v>2525</v>
      </c>
      <c r="H660" s="2" t="s">
        <v>2517</v>
      </c>
      <c r="I660" s="2">
        <v>129.8761149</v>
      </c>
      <c r="J660" s="2">
        <v>80.687315600000005</v>
      </c>
      <c r="K660" s="2">
        <v>27.935887139999998</v>
      </c>
      <c r="L660" s="2">
        <v>82.44778307</v>
      </c>
      <c r="M660" s="2">
        <v>92.111874060000005</v>
      </c>
      <c r="N660" s="2">
        <v>125.8002292</v>
      </c>
      <c r="O660" s="2">
        <v>61.989362630000002</v>
      </c>
      <c r="P660" s="2">
        <v>158.09919600000001</v>
      </c>
      <c r="Q660" s="2">
        <v>80.037503290000004</v>
      </c>
    </row>
    <row r="661" spans="1:17" ht="19.5" customHeight="1">
      <c r="A661" s="2" t="s">
        <v>2526</v>
      </c>
      <c r="B661" s="2">
        <v>59452</v>
      </c>
      <c r="C661" s="2">
        <v>300</v>
      </c>
      <c r="D661" s="2" t="s">
        <v>2513</v>
      </c>
      <c r="E661" s="2" t="s">
        <v>2527</v>
      </c>
      <c r="F661" s="2" t="s">
        <v>2528</v>
      </c>
      <c r="G661" s="2" t="s">
        <v>2529</v>
      </c>
      <c r="H661" s="2" t="s">
        <v>2517</v>
      </c>
      <c r="I661" s="2">
        <v>234.6149173</v>
      </c>
      <c r="J661" s="2">
        <v>242.06194679999999</v>
      </c>
      <c r="K661" s="2">
        <v>188.56723819999999</v>
      </c>
      <c r="L661" s="2">
        <v>229.02161960000001</v>
      </c>
      <c r="M661" s="2">
        <v>393.56891639999998</v>
      </c>
      <c r="N661" s="2">
        <v>209.66704870000001</v>
      </c>
      <c r="O661" s="2">
        <v>223.16170550000001</v>
      </c>
      <c r="P661" s="2">
        <v>248.4415936</v>
      </c>
      <c r="Q661" s="2">
        <v>228.67858079999999</v>
      </c>
    </row>
    <row r="662" spans="1:17" ht="19.5" customHeight="1">
      <c r="A662" s="2" t="s">
        <v>2530</v>
      </c>
      <c r="B662" s="2">
        <v>14485</v>
      </c>
      <c r="C662" s="2">
        <v>300</v>
      </c>
      <c r="D662" s="2" t="s">
        <v>2513</v>
      </c>
      <c r="E662" s="2" t="s">
        <v>2531</v>
      </c>
      <c r="F662" s="2" t="s">
        <v>2532</v>
      </c>
      <c r="G662" s="2" t="s">
        <v>2533</v>
      </c>
      <c r="H662" s="2" t="s">
        <v>2517</v>
      </c>
      <c r="I662" s="2">
        <v>0</v>
      </c>
      <c r="J662" s="2">
        <v>10.524432470000001</v>
      </c>
      <c r="K662" s="2">
        <v>20.95191535</v>
      </c>
      <c r="L662" s="2">
        <v>0</v>
      </c>
      <c r="M662" s="2">
        <v>33.495226930000001</v>
      </c>
      <c r="N662" s="2">
        <v>0</v>
      </c>
      <c r="O662" s="2">
        <v>0</v>
      </c>
      <c r="P662" s="2">
        <v>0</v>
      </c>
      <c r="Q662" s="2">
        <v>0</v>
      </c>
    </row>
    <row r="663" spans="1:17" ht="19.5" customHeight="1">
      <c r="A663" s="2" t="s">
        <v>2534</v>
      </c>
      <c r="B663" s="2">
        <v>14152</v>
      </c>
      <c r="C663" s="2">
        <v>324</v>
      </c>
      <c r="D663" s="2" t="s">
        <v>2513</v>
      </c>
      <c r="E663" s="2" t="s">
        <v>2535</v>
      </c>
      <c r="F663" s="2" t="s">
        <v>2536</v>
      </c>
      <c r="G663" s="2" t="s">
        <v>2537</v>
      </c>
      <c r="H663" s="2" t="s">
        <v>2517</v>
      </c>
      <c r="I663" s="2">
        <v>100.5492503</v>
      </c>
      <c r="J663" s="2">
        <v>185.9316403</v>
      </c>
      <c r="K663" s="2">
        <v>27.935887139999998</v>
      </c>
      <c r="L663" s="2">
        <v>201.53902529999999</v>
      </c>
      <c r="M663" s="2">
        <v>259.58800869999999</v>
      </c>
      <c r="N663" s="2">
        <v>153.75583570000001</v>
      </c>
      <c r="O663" s="2">
        <v>235.55957799999999</v>
      </c>
      <c r="P663" s="2">
        <v>169.3919957</v>
      </c>
      <c r="Q663" s="2">
        <v>91.471432329999999</v>
      </c>
    </row>
    <row r="664" spans="1:17" ht="19.5" customHeight="1">
      <c r="A664" s="2" t="s">
        <v>2538</v>
      </c>
      <c r="B664" s="2">
        <v>4977</v>
      </c>
      <c r="C664" s="2">
        <v>266</v>
      </c>
      <c r="D664" s="2" t="s">
        <v>2513</v>
      </c>
      <c r="E664" s="2" t="s">
        <v>2539</v>
      </c>
      <c r="F664" s="2">
        <v>2</v>
      </c>
      <c r="G664" s="2">
        <v>37</v>
      </c>
      <c r="H664" s="2" t="s">
        <v>2517</v>
      </c>
      <c r="I664" s="2">
        <v>0</v>
      </c>
      <c r="J664" s="2">
        <v>0</v>
      </c>
      <c r="K664" s="2">
        <v>0</v>
      </c>
      <c r="L664" s="2">
        <v>0</v>
      </c>
      <c r="M664" s="2">
        <v>16.747613470000001</v>
      </c>
      <c r="N664" s="2">
        <v>0</v>
      </c>
      <c r="O664" s="2">
        <v>0</v>
      </c>
      <c r="P664" s="2">
        <v>0</v>
      </c>
      <c r="Q664" s="2">
        <v>0</v>
      </c>
    </row>
    <row r="665" spans="1:17" ht="19.5" customHeight="1">
      <c r="A665" s="2" t="s">
        <v>2540</v>
      </c>
      <c r="B665" s="2">
        <v>3469</v>
      </c>
      <c r="C665" s="2">
        <v>235</v>
      </c>
      <c r="D665" s="2" t="s">
        <v>2513</v>
      </c>
      <c r="E665" s="2" t="s">
        <v>2541</v>
      </c>
      <c r="F665" s="2">
        <v>5.7691972196613705E+58</v>
      </c>
      <c r="G665" s="2" t="s">
        <v>2542</v>
      </c>
      <c r="H665" s="2" t="s">
        <v>2517</v>
      </c>
      <c r="I665" s="2">
        <v>8136.1101680000002</v>
      </c>
      <c r="J665" s="2">
        <v>9289.5657269999992</v>
      </c>
      <c r="K665" s="2">
        <v>6949.0519260000001</v>
      </c>
      <c r="L665" s="2">
        <v>6311.8358369999996</v>
      </c>
      <c r="M665" s="2">
        <v>9462.4016080000001</v>
      </c>
      <c r="N665" s="2">
        <v>6919.012608</v>
      </c>
      <c r="O665" s="2">
        <v>8455.3490619999993</v>
      </c>
      <c r="P665" s="2">
        <v>11337.97091</v>
      </c>
      <c r="Q665" s="2">
        <v>8015.1842580000002</v>
      </c>
    </row>
    <row r="666" spans="1:17" ht="19.5" customHeight="1">
      <c r="A666" s="2" t="s">
        <v>2543</v>
      </c>
      <c r="B666" s="2">
        <v>4220</v>
      </c>
      <c r="C666" s="2">
        <v>107</v>
      </c>
      <c r="D666" s="2" t="s">
        <v>2513</v>
      </c>
      <c r="E666" s="2" t="s">
        <v>2544</v>
      </c>
      <c r="F666" s="2" t="s">
        <v>2545</v>
      </c>
      <c r="G666" s="2">
        <v>1.47134306335182E+20</v>
      </c>
      <c r="H666" s="2" t="s">
        <v>2517</v>
      </c>
      <c r="I666" s="2">
        <v>0</v>
      </c>
      <c r="J666" s="2">
        <v>24.557009099999998</v>
      </c>
      <c r="K666" s="2">
        <v>55.871774279999997</v>
      </c>
      <c r="L666" s="2">
        <v>0</v>
      </c>
      <c r="M666" s="2">
        <v>0</v>
      </c>
      <c r="N666" s="2">
        <v>0</v>
      </c>
      <c r="O666" s="2">
        <v>0</v>
      </c>
      <c r="P666" s="2">
        <v>33.878399129999998</v>
      </c>
      <c r="Q666" s="2">
        <v>45.735716160000003</v>
      </c>
    </row>
    <row r="667" spans="1:17" ht="19.5" customHeight="1">
      <c r="A667" s="2" t="s">
        <v>2546</v>
      </c>
      <c r="B667" s="2">
        <v>3465</v>
      </c>
      <c r="C667" s="2">
        <v>231</v>
      </c>
      <c r="D667" s="2" t="s">
        <v>2513</v>
      </c>
      <c r="E667" s="2" t="s">
        <v>2547</v>
      </c>
      <c r="F667" s="2" t="s">
        <v>2548</v>
      </c>
      <c r="G667" s="2" t="s">
        <v>2549</v>
      </c>
      <c r="H667" s="2" t="s">
        <v>2517</v>
      </c>
      <c r="I667" s="2">
        <v>242.9940215</v>
      </c>
      <c r="J667" s="2">
        <v>326.25740660000002</v>
      </c>
      <c r="K667" s="2">
        <v>202.5351818</v>
      </c>
      <c r="L667" s="2">
        <v>229.02161960000001</v>
      </c>
      <c r="M667" s="2">
        <v>284.70942889999998</v>
      </c>
      <c r="N667" s="2">
        <v>265.57826169999998</v>
      </c>
      <c r="O667" s="2">
        <v>173.5702154</v>
      </c>
      <c r="P667" s="2">
        <v>474.2975879</v>
      </c>
      <c r="Q667" s="2">
        <v>182.9428647</v>
      </c>
    </row>
    <row r="668" spans="1:17" ht="19.5" customHeight="1">
      <c r="A668" s="2" t="s">
        <v>2550</v>
      </c>
      <c r="B668" s="2">
        <v>3427</v>
      </c>
      <c r="C668" s="2">
        <v>65</v>
      </c>
      <c r="D668" s="2" t="s">
        <v>2513</v>
      </c>
      <c r="E668" s="2" t="s">
        <v>2551</v>
      </c>
      <c r="F668" s="2" t="s">
        <v>2552</v>
      </c>
      <c r="G668" s="2">
        <v>3.6747631561075397E+54</v>
      </c>
      <c r="H668" s="2" t="s">
        <v>2517</v>
      </c>
      <c r="I668" s="2">
        <v>159.20297959999999</v>
      </c>
      <c r="J668" s="2">
        <v>143.83391040000001</v>
      </c>
      <c r="K668" s="2">
        <v>76.823689630000004</v>
      </c>
      <c r="L668" s="2">
        <v>82.44778307</v>
      </c>
      <c r="M668" s="2">
        <v>92.111874060000005</v>
      </c>
      <c r="N668" s="2">
        <v>97.844622740000005</v>
      </c>
      <c r="O668" s="2">
        <v>185.9680879</v>
      </c>
      <c r="P668" s="2">
        <v>180.68479540000001</v>
      </c>
      <c r="Q668" s="2">
        <v>102.9053614</v>
      </c>
    </row>
    <row r="669" spans="1:17" ht="19.5" customHeight="1">
      <c r="A669" s="2" t="s">
        <v>2553</v>
      </c>
      <c r="B669" s="2">
        <v>13506</v>
      </c>
      <c r="C669" s="2">
        <v>360</v>
      </c>
      <c r="D669" s="2" t="s">
        <v>2554</v>
      </c>
      <c r="E669" s="2" t="s">
        <v>2555</v>
      </c>
      <c r="F669" s="2" t="s">
        <v>2556</v>
      </c>
      <c r="G669" s="2" t="s">
        <v>2557</v>
      </c>
      <c r="H669" s="2" t="s">
        <v>2558</v>
      </c>
      <c r="I669" s="2">
        <v>37.705968849999998</v>
      </c>
      <c r="J669" s="2">
        <v>31.573297409999999</v>
      </c>
      <c r="K669" s="2">
        <v>69.83971785</v>
      </c>
      <c r="L669" s="2">
        <v>91.608647860000005</v>
      </c>
      <c r="M669" s="2">
        <v>83.738067330000007</v>
      </c>
      <c r="N669" s="2">
        <v>83.866819489999997</v>
      </c>
      <c r="O669" s="2">
        <v>37.193617580000002</v>
      </c>
      <c r="P669" s="2">
        <v>67.756798270000004</v>
      </c>
      <c r="Q669" s="2">
        <v>22.867858080000001</v>
      </c>
    </row>
    <row r="670" spans="1:17" ht="19.5" customHeight="1">
      <c r="A670" s="2" t="s">
        <v>2559</v>
      </c>
      <c r="B670" s="2">
        <v>4817</v>
      </c>
      <c r="C670" s="2">
        <v>209</v>
      </c>
      <c r="D670" s="2" t="s">
        <v>2554</v>
      </c>
      <c r="E670" s="2" t="s">
        <v>2560</v>
      </c>
      <c r="F670" s="2" t="s">
        <v>1569</v>
      </c>
      <c r="G670" s="2" t="s">
        <v>2561</v>
      </c>
      <c r="H670" s="2" t="s">
        <v>2558</v>
      </c>
      <c r="I670" s="2">
        <v>0</v>
      </c>
      <c r="J670" s="2">
        <v>14.032576629999999</v>
      </c>
      <c r="K670" s="2">
        <v>27.935887139999998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</row>
    <row r="671" spans="1:17" ht="19.5" customHeight="1">
      <c r="A671" s="2" t="s">
        <v>2562</v>
      </c>
      <c r="B671" s="2">
        <v>5611</v>
      </c>
      <c r="C671" s="2">
        <v>266</v>
      </c>
      <c r="D671" s="2" t="s">
        <v>2554</v>
      </c>
      <c r="E671" s="2" t="s">
        <v>2563</v>
      </c>
      <c r="F671" s="2">
        <v>4</v>
      </c>
      <c r="G671" s="2">
        <v>20</v>
      </c>
      <c r="H671" s="2" t="s">
        <v>2558</v>
      </c>
      <c r="I671" s="2">
        <v>16.758208379999999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</row>
    <row r="672" spans="1:17" ht="19.5" customHeight="1">
      <c r="A672" s="2" t="s">
        <v>2564</v>
      </c>
      <c r="B672" s="2">
        <v>4301</v>
      </c>
      <c r="C672" s="2">
        <v>639</v>
      </c>
      <c r="D672" s="2" t="s">
        <v>2554</v>
      </c>
      <c r="E672" s="2" t="s">
        <v>2565</v>
      </c>
      <c r="F672" s="2" t="s">
        <v>2566</v>
      </c>
      <c r="G672" s="2" t="s">
        <v>2567</v>
      </c>
      <c r="H672" s="2" t="s">
        <v>2558</v>
      </c>
      <c r="I672" s="2">
        <v>79.601489799999996</v>
      </c>
      <c r="J672" s="2">
        <v>56.130306509999997</v>
      </c>
      <c r="K672" s="2">
        <v>0</v>
      </c>
      <c r="L672" s="2">
        <v>73.286918290000003</v>
      </c>
      <c r="M672" s="2">
        <v>33.495226930000001</v>
      </c>
      <c r="N672" s="2">
        <v>55.911212990000003</v>
      </c>
      <c r="O672" s="2">
        <v>37.193617580000002</v>
      </c>
      <c r="P672" s="2">
        <v>203.27039479999999</v>
      </c>
      <c r="Q672" s="2">
        <v>0</v>
      </c>
    </row>
    <row r="673" spans="1:17" ht="19.5" customHeight="1">
      <c r="A673" s="2" t="s">
        <v>2568</v>
      </c>
      <c r="B673" s="2">
        <v>4642</v>
      </c>
      <c r="C673" s="2">
        <v>268</v>
      </c>
      <c r="D673" s="2" t="s">
        <v>225</v>
      </c>
      <c r="E673" s="2" t="s">
        <v>2569</v>
      </c>
      <c r="F673" s="2" t="s">
        <v>1774</v>
      </c>
      <c r="G673" s="2" t="s">
        <v>2570</v>
      </c>
      <c r="H673" s="2" t="s">
        <v>229</v>
      </c>
      <c r="I673" s="2">
        <v>0</v>
      </c>
      <c r="J673" s="2">
        <v>14.032576629999999</v>
      </c>
      <c r="K673" s="2">
        <v>0</v>
      </c>
      <c r="L673" s="2">
        <v>0</v>
      </c>
      <c r="M673" s="2">
        <v>0</v>
      </c>
      <c r="N673" s="2">
        <v>0</v>
      </c>
      <c r="O673" s="2">
        <v>37.193617580000002</v>
      </c>
      <c r="P673" s="2">
        <v>0</v>
      </c>
      <c r="Q673" s="2">
        <v>0</v>
      </c>
    </row>
    <row r="674" spans="1:17" ht="19.5" customHeight="1">
      <c r="A674" s="2" t="s">
        <v>2571</v>
      </c>
      <c r="B674" s="2">
        <v>14581</v>
      </c>
      <c r="C674" s="2">
        <v>137</v>
      </c>
      <c r="D674" s="2" t="s">
        <v>2572</v>
      </c>
      <c r="E674" s="2" t="s">
        <v>2573</v>
      </c>
      <c r="F674" s="2" t="s">
        <v>659</v>
      </c>
      <c r="G674" s="2" t="s">
        <v>2574</v>
      </c>
      <c r="H674" s="2" t="s">
        <v>2575</v>
      </c>
      <c r="I674" s="2">
        <v>0</v>
      </c>
      <c r="J674" s="2">
        <v>0</v>
      </c>
      <c r="K674" s="2">
        <v>0</v>
      </c>
      <c r="L674" s="2">
        <v>0</v>
      </c>
      <c r="M674" s="2">
        <v>16.747613470000001</v>
      </c>
      <c r="N674" s="2">
        <v>0</v>
      </c>
      <c r="O674" s="2">
        <v>0</v>
      </c>
      <c r="P674" s="2">
        <v>0</v>
      </c>
      <c r="Q674" s="2">
        <v>0</v>
      </c>
    </row>
    <row r="675" spans="1:17" ht="19.5" customHeight="1">
      <c r="A675" s="2" t="s">
        <v>2576</v>
      </c>
      <c r="B675" s="2">
        <v>6017</v>
      </c>
      <c r="C675" s="2">
        <v>370</v>
      </c>
      <c r="D675" s="2" t="s">
        <v>2572</v>
      </c>
      <c r="E675" s="2" t="s">
        <v>2577</v>
      </c>
      <c r="F675" s="2">
        <v>3</v>
      </c>
      <c r="G675" s="2">
        <v>14</v>
      </c>
      <c r="H675" s="2" t="s">
        <v>2575</v>
      </c>
      <c r="I675" s="2">
        <v>0</v>
      </c>
      <c r="J675" s="2">
        <v>10.524432470000001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</row>
    <row r="676" spans="1:17" ht="19.5" customHeight="1">
      <c r="A676" s="2" t="s">
        <v>2578</v>
      </c>
      <c r="B676" s="2">
        <v>11353</v>
      </c>
      <c r="C676" s="2">
        <v>509</v>
      </c>
      <c r="D676" s="2" t="s">
        <v>2572</v>
      </c>
      <c r="E676" s="2" t="s">
        <v>2579</v>
      </c>
      <c r="F676" s="2" t="s">
        <v>2580</v>
      </c>
      <c r="G676" s="2" t="s">
        <v>2581</v>
      </c>
      <c r="H676" s="2" t="s">
        <v>2575</v>
      </c>
      <c r="I676" s="2">
        <v>117.3074587</v>
      </c>
      <c r="J676" s="2">
        <v>66.654738980000005</v>
      </c>
      <c r="K676" s="2">
        <v>90.791633200000007</v>
      </c>
      <c r="L676" s="2">
        <v>64.126053499999998</v>
      </c>
      <c r="M676" s="2">
        <v>83.738067330000007</v>
      </c>
      <c r="N676" s="2">
        <v>111.82242599999999</v>
      </c>
      <c r="O676" s="2">
        <v>148.77447029999999</v>
      </c>
      <c r="P676" s="2">
        <v>135.51359650000001</v>
      </c>
      <c r="Q676" s="2">
        <v>91.471432329999999</v>
      </c>
    </row>
    <row r="677" spans="1:17" ht="19.5" customHeight="1">
      <c r="A677" s="2" t="s">
        <v>2582</v>
      </c>
      <c r="B677" s="2">
        <v>13520</v>
      </c>
      <c r="C677" s="2">
        <v>231</v>
      </c>
      <c r="D677" s="2" t="s">
        <v>2572</v>
      </c>
      <c r="E677" s="2" t="s">
        <v>2583</v>
      </c>
      <c r="F677" s="2">
        <v>4</v>
      </c>
      <c r="G677" s="2">
        <v>7</v>
      </c>
      <c r="H677" s="2" t="s">
        <v>2575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49.591490100000001</v>
      </c>
      <c r="P677" s="2">
        <v>0</v>
      </c>
      <c r="Q677" s="2">
        <v>0</v>
      </c>
    </row>
    <row r="678" spans="1:17" ht="19.5" customHeight="1">
      <c r="A678" s="2" t="s">
        <v>2584</v>
      </c>
      <c r="B678" s="2">
        <v>1425</v>
      </c>
      <c r="C678" s="2">
        <v>175</v>
      </c>
      <c r="D678" s="2" t="s">
        <v>2572</v>
      </c>
      <c r="E678" s="2" t="s">
        <v>2585</v>
      </c>
      <c r="F678" s="2" t="s">
        <v>2586</v>
      </c>
      <c r="G678" s="2" t="s">
        <v>2587</v>
      </c>
      <c r="H678" s="2" t="s">
        <v>2575</v>
      </c>
      <c r="I678" s="2">
        <v>0</v>
      </c>
      <c r="J678" s="2">
        <v>10.524432470000001</v>
      </c>
      <c r="K678" s="2">
        <v>48.887802489999999</v>
      </c>
      <c r="L678" s="2">
        <v>45.804323930000002</v>
      </c>
      <c r="M678" s="2">
        <v>66.990453860000002</v>
      </c>
      <c r="N678" s="2">
        <v>27.955606499999998</v>
      </c>
      <c r="O678" s="2">
        <v>0</v>
      </c>
      <c r="P678" s="2">
        <v>0</v>
      </c>
      <c r="Q678" s="2">
        <v>34.30178712</v>
      </c>
    </row>
    <row r="679" spans="1:17" ht="19.5" customHeight="1">
      <c r="A679" s="2" t="s">
        <v>2588</v>
      </c>
      <c r="B679" s="2">
        <v>3592</v>
      </c>
      <c r="C679" s="2">
        <v>175</v>
      </c>
      <c r="D679" s="2" t="s">
        <v>2572</v>
      </c>
      <c r="E679" s="2" t="s">
        <v>2585</v>
      </c>
      <c r="F679" s="2" t="s">
        <v>2589</v>
      </c>
      <c r="G679" s="2" t="s">
        <v>2590</v>
      </c>
      <c r="H679" s="2" t="s">
        <v>2575</v>
      </c>
      <c r="I679" s="2">
        <v>20.947760469999999</v>
      </c>
      <c r="J679" s="2">
        <v>0</v>
      </c>
      <c r="K679" s="2">
        <v>0</v>
      </c>
      <c r="L679" s="2">
        <v>0</v>
      </c>
      <c r="M679" s="2">
        <v>33.495226930000001</v>
      </c>
      <c r="N679" s="2">
        <v>0</v>
      </c>
      <c r="O679" s="2">
        <v>0</v>
      </c>
      <c r="P679" s="2">
        <v>0</v>
      </c>
      <c r="Q679" s="2">
        <v>0</v>
      </c>
    </row>
    <row r="680" spans="1:17" ht="19.5" customHeight="1">
      <c r="A680" s="2" t="s">
        <v>2591</v>
      </c>
      <c r="B680" s="2">
        <v>2304</v>
      </c>
      <c r="C680" s="2">
        <v>273</v>
      </c>
      <c r="D680" s="2" t="s">
        <v>2572</v>
      </c>
      <c r="E680" s="2" t="s">
        <v>2592</v>
      </c>
      <c r="F680" s="2" t="s">
        <v>2116</v>
      </c>
      <c r="G680" s="2" t="s">
        <v>2593</v>
      </c>
      <c r="H680" s="2" t="s">
        <v>2575</v>
      </c>
      <c r="I680" s="2">
        <v>0</v>
      </c>
      <c r="J680" s="2">
        <v>10.524432470000001</v>
      </c>
      <c r="K680" s="2">
        <v>0</v>
      </c>
      <c r="L680" s="2">
        <v>0</v>
      </c>
      <c r="M680" s="2">
        <v>41.869033659999999</v>
      </c>
      <c r="N680" s="2">
        <v>0</v>
      </c>
      <c r="O680" s="2">
        <v>0</v>
      </c>
      <c r="P680" s="2">
        <v>0</v>
      </c>
      <c r="Q680" s="2">
        <v>0</v>
      </c>
    </row>
    <row r="681" spans="1:17" ht="19.5" customHeight="1">
      <c r="A681" s="2" t="s">
        <v>2594</v>
      </c>
      <c r="B681" s="2">
        <v>17544</v>
      </c>
      <c r="C681" s="2">
        <v>295</v>
      </c>
      <c r="D681" s="2" t="s">
        <v>2572</v>
      </c>
      <c r="E681" s="2" t="s">
        <v>2595</v>
      </c>
      <c r="F681" s="2">
        <v>3</v>
      </c>
      <c r="G681" s="2">
        <v>18</v>
      </c>
      <c r="H681" s="2" t="s">
        <v>2575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37.193617580000002</v>
      </c>
      <c r="P681" s="2">
        <v>0</v>
      </c>
      <c r="Q681" s="2">
        <v>0</v>
      </c>
    </row>
    <row r="682" spans="1:17" ht="19.5" customHeight="1">
      <c r="A682" s="2" t="s">
        <v>2596</v>
      </c>
      <c r="B682" s="2">
        <v>3744</v>
      </c>
      <c r="C682" s="2">
        <v>456</v>
      </c>
      <c r="D682" s="2" t="s">
        <v>2572</v>
      </c>
      <c r="E682" s="2" t="s">
        <v>2597</v>
      </c>
      <c r="F682" s="2" t="s">
        <v>2598</v>
      </c>
      <c r="G682" s="2" t="s">
        <v>2599</v>
      </c>
      <c r="H682" s="2" t="s">
        <v>2575</v>
      </c>
      <c r="I682" s="2">
        <v>29.326864659999998</v>
      </c>
      <c r="J682" s="2">
        <v>7.0162883130000004</v>
      </c>
      <c r="K682" s="2">
        <v>20.95191535</v>
      </c>
      <c r="L682" s="2">
        <v>73.286918290000003</v>
      </c>
      <c r="M682" s="2">
        <v>66.990453860000002</v>
      </c>
      <c r="N682" s="2">
        <v>41.933409750000003</v>
      </c>
      <c r="O682" s="2">
        <v>0</v>
      </c>
      <c r="P682" s="2">
        <v>0</v>
      </c>
      <c r="Q682" s="2">
        <v>22.867858080000001</v>
      </c>
    </row>
    <row r="683" spans="1:17" ht="19.5" customHeight="1">
      <c r="A683" s="2" t="s">
        <v>2600</v>
      </c>
      <c r="B683" s="2">
        <v>514</v>
      </c>
      <c r="C683" s="2">
        <v>260</v>
      </c>
      <c r="D683" s="2" t="s">
        <v>2601</v>
      </c>
      <c r="E683" s="2" t="s">
        <v>2602</v>
      </c>
      <c r="F683" s="2">
        <v>3</v>
      </c>
      <c r="G683" s="2">
        <v>22</v>
      </c>
      <c r="H683" s="2" t="s">
        <v>2603</v>
      </c>
      <c r="I683" s="2">
        <v>12.568656280000001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</row>
    <row r="684" spans="1:17" ht="19.5" customHeight="1">
      <c r="A684" s="2" t="s">
        <v>2604</v>
      </c>
      <c r="B684" s="2">
        <v>3994</v>
      </c>
      <c r="C684" s="2">
        <v>200</v>
      </c>
      <c r="D684" s="2" t="s">
        <v>2601</v>
      </c>
      <c r="E684" s="2" t="s">
        <v>2605</v>
      </c>
      <c r="F684" s="2" t="s">
        <v>2606</v>
      </c>
      <c r="G684" s="2" t="s">
        <v>2607</v>
      </c>
      <c r="H684" s="2" t="s">
        <v>2603</v>
      </c>
      <c r="I684" s="2">
        <v>8.3791041899999996</v>
      </c>
      <c r="J684" s="2">
        <v>10.524432470000001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22.585599420000001</v>
      </c>
      <c r="Q684" s="2">
        <v>0</v>
      </c>
    </row>
    <row r="685" spans="1:17" ht="19.5" customHeight="1">
      <c r="A685" s="2" t="s">
        <v>2608</v>
      </c>
      <c r="B685" s="2">
        <v>12375</v>
      </c>
      <c r="C685" s="2">
        <v>216</v>
      </c>
      <c r="D685" s="2" t="s">
        <v>2601</v>
      </c>
      <c r="E685" s="2" t="s">
        <v>2609</v>
      </c>
      <c r="F685" s="2">
        <v>2</v>
      </c>
      <c r="G685" s="2">
        <v>35</v>
      </c>
      <c r="H685" s="2" t="s">
        <v>2603</v>
      </c>
      <c r="I685" s="2">
        <v>0</v>
      </c>
      <c r="J685" s="2">
        <v>0</v>
      </c>
      <c r="K685" s="2">
        <v>13.967943569999999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</row>
    <row r="686" spans="1:17" ht="19.5" customHeight="1">
      <c r="A686" s="2" t="s">
        <v>2610</v>
      </c>
      <c r="B686" s="2">
        <v>4310</v>
      </c>
      <c r="C686" s="2">
        <v>322</v>
      </c>
      <c r="D686" s="2" t="s">
        <v>2601</v>
      </c>
      <c r="E686" s="2" t="s">
        <v>2611</v>
      </c>
      <c r="F686" s="2" t="s">
        <v>2612</v>
      </c>
      <c r="G686" s="2" t="s">
        <v>2613</v>
      </c>
      <c r="H686" s="2" t="s">
        <v>2603</v>
      </c>
      <c r="I686" s="2">
        <v>0</v>
      </c>
      <c r="J686" s="2">
        <v>28.065153250000002</v>
      </c>
      <c r="K686" s="2">
        <v>0</v>
      </c>
      <c r="L686" s="2">
        <v>0</v>
      </c>
      <c r="M686" s="2">
        <v>16.747613470000001</v>
      </c>
      <c r="N686" s="2">
        <v>0</v>
      </c>
      <c r="O686" s="2">
        <v>0</v>
      </c>
      <c r="P686" s="2">
        <v>0</v>
      </c>
      <c r="Q686" s="2">
        <v>0</v>
      </c>
    </row>
    <row r="687" spans="1:17" ht="19.5" customHeight="1">
      <c r="A687" s="2" t="s">
        <v>2614</v>
      </c>
      <c r="B687" s="2">
        <v>4313</v>
      </c>
      <c r="C687" s="2">
        <v>415</v>
      </c>
      <c r="D687" s="2" t="s">
        <v>2601</v>
      </c>
      <c r="E687" s="2" t="s">
        <v>2615</v>
      </c>
      <c r="F687" s="2" t="s">
        <v>2616</v>
      </c>
      <c r="G687" s="2" t="s">
        <v>2617</v>
      </c>
      <c r="H687" s="2" t="s">
        <v>2603</v>
      </c>
      <c r="I687" s="2">
        <v>222.04626099999999</v>
      </c>
      <c r="J687" s="2">
        <v>291.17596500000002</v>
      </c>
      <c r="K687" s="2">
        <v>202.5351818</v>
      </c>
      <c r="L687" s="2">
        <v>119.0912422</v>
      </c>
      <c r="M687" s="2">
        <v>184.22374809999999</v>
      </c>
      <c r="N687" s="2">
        <v>139.77803249999999</v>
      </c>
      <c r="O687" s="2">
        <v>123.97872529999999</v>
      </c>
      <c r="P687" s="2">
        <v>112.9279971</v>
      </c>
      <c r="Q687" s="2">
        <v>194.37679370000001</v>
      </c>
    </row>
    <row r="688" spans="1:17" ht="19.5" customHeight="1">
      <c r="A688" s="2" t="s">
        <v>2618</v>
      </c>
      <c r="B688" s="2">
        <v>18056</v>
      </c>
      <c r="C688" s="2">
        <v>134</v>
      </c>
      <c r="D688" s="2" t="s">
        <v>2601</v>
      </c>
      <c r="E688" s="2" t="s">
        <v>2619</v>
      </c>
      <c r="F688" s="2" t="s">
        <v>2620</v>
      </c>
      <c r="G688" s="2" t="s">
        <v>2621</v>
      </c>
      <c r="H688" s="2" t="s">
        <v>2603</v>
      </c>
      <c r="I688" s="2">
        <v>0</v>
      </c>
      <c r="J688" s="2">
        <v>14.032576629999999</v>
      </c>
      <c r="K688" s="2">
        <v>0</v>
      </c>
      <c r="L688" s="2">
        <v>0</v>
      </c>
      <c r="M688" s="2">
        <v>16.747613470000001</v>
      </c>
      <c r="N688" s="2">
        <v>0</v>
      </c>
      <c r="O688" s="2">
        <v>0</v>
      </c>
      <c r="P688" s="2">
        <v>0</v>
      </c>
      <c r="Q688" s="2">
        <v>0</v>
      </c>
    </row>
    <row r="689" spans="1:17" ht="19.5" customHeight="1">
      <c r="A689" s="2" t="s">
        <v>2622</v>
      </c>
      <c r="B689" s="2">
        <v>373</v>
      </c>
      <c r="C689" s="2">
        <v>294</v>
      </c>
      <c r="D689" s="2" t="s">
        <v>2601</v>
      </c>
      <c r="E689" s="2" t="s">
        <v>2623</v>
      </c>
      <c r="F689" s="2" t="s">
        <v>487</v>
      </c>
      <c r="G689" s="2" t="s">
        <v>2624</v>
      </c>
      <c r="H689" s="2" t="s">
        <v>2603</v>
      </c>
      <c r="I689" s="2">
        <v>0</v>
      </c>
      <c r="J689" s="2">
        <v>0</v>
      </c>
      <c r="K689" s="2">
        <v>27.935887139999998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</row>
    <row r="690" spans="1:17" ht="19.5" customHeight="1">
      <c r="A690" s="2" t="s">
        <v>2625</v>
      </c>
      <c r="B690" s="2">
        <v>196</v>
      </c>
      <c r="C690" s="2">
        <v>196</v>
      </c>
      <c r="D690" s="2" t="s">
        <v>2601</v>
      </c>
      <c r="E690" s="2" t="s">
        <v>2626</v>
      </c>
      <c r="F690" s="2" t="s">
        <v>2627</v>
      </c>
      <c r="G690" s="2" t="s">
        <v>2628</v>
      </c>
      <c r="H690" s="2" t="s">
        <v>2603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22.585599420000001</v>
      </c>
      <c r="Q690" s="2">
        <v>0</v>
      </c>
    </row>
    <row r="691" spans="1:17" ht="19.5" customHeight="1">
      <c r="A691" s="2" t="s">
        <v>2629</v>
      </c>
      <c r="B691" s="2">
        <v>497</v>
      </c>
      <c r="C691" s="2">
        <v>288</v>
      </c>
      <c r="D691" s="2" t="s">
        <v>2601</v>
      </c>
      <c r="E691" s="2" t="s">
        <v>2630</v>
      </c>
      <c r="F691" s="2" t="s">
        <v>2631</v>
      </c>
      <c r="G691" s="2" t="s">
        <v>2632</v>
      </c>
      <c r="H691" s="2" t="s">
        <v>2603</v>
      </c>
      <c r="I691" s="2">
        <v>0</v>
      </c>
      <c r="J691" s="2">
        <v>122.7850455</v>
      </c>
      <c r="K691" s="2">
        <v>27.935887139999998</v>
      </c>
      <c r="L691" s="2">
        <v>0</v>
      </c>
      <c r="M691" s="2">
        <v>41.869033659999999</v>
      </c>
      <c r="N691" s="2">
        <v>41.933409750000003</v>
      </c>
      <c r="O691" s="2">
        <v>0</v>
      </c>
      <c r="P691" s="2">
        <v>45.171198840000002</v>
      </c>
      <c r="Q691" s="2">
        <v>57.169645209999999</v>
      </c>
    </row>
    <row r="692" spans="1:17" ht="19.5" customHeight="1">
      <c r="A692" s="2" t="s">
        <v>2633</v>
      </c>
      <c r="B692" s="2">
        <v>4900</v>
      </c>
      <c r="C692" s="2">
        <v>293</v>
      </c>
      <c r="D692" s="2" t="s">
        <v>2601</v>
      </c>
      <c r="E692" s="2" t="s">
        <v>2634</v>
      </c>
      <c r="F692" s="2" t="s">
        <v>2086</v>
      </c>
      <c r="G692" s="2" t="s">
        <v>2635</v>
      </c>
      <c r="H692" s="2" t="s">
        <v>2603</v>
      </c>
      <c r="I692" s="2">
        <v>0</v>
      </c>
      <c r="J692" s="2">
        <v>0</v>
      </c>
      <c r="K692" s="2">
        <v>13.967943569999999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</row>
    <row r="693" spans="1:17" ht="19.5" customHeight="1">
      <c r="A693" s="2" t="s">
        <v>2636</v>
      </c>
      <c r="B693" s="2">
        <v>7719</v>
      </c>
      <c r="C693" s="2">
        <v>196</v>
      </c>
      <c r="D693" s="2" t="s">
        <v>2601</v>
      </c>
      <c r="E693" s="2" t="s">
        <v>2637</v>
      </c>
      <c r="F693" s="2" t="s">
        <v>2638</v>
      </c>
      <c r="G693" s="2" t="s">
        <v>2639</v>
      </c>
      <c r="H693" s="2" t="s">
        <v>2603</v>
      </c>
      <c r="I693" s="2">
        <v>0</v>
      </c>
      <c r="J693" s="2">
        <v>7.0162883130000004</v>
      </c>
      <c r="K693" s="2">
        <v>0</v>
      </c>
      <c r="L693" s="2">
        <v>36.643459139999997</v>
      </c>
      <c r="M693" s="2">
        <v>16.747613470000001</v>
      </c>
      <c r="N693" s="2">
        <v>0</v>
      </c>
      <c r="O693" s="2">
        <v>0</v>
      </c>
      <c r="P693" s="2">
        <v>0</v>
      </c>
      <c r="Q693" s="2">
        <v>0</v>
      </c>
    </row>
    <row r="694" spans="1:17" ht="19.5" customHeight="1">
      <c r="A694" s="2" t="s">
        <v>2640</v>
      </c>
      <c r="B694" s="2">
        <v>21369</v>
      </c>
      <c r="C694" s="2">
        <v>289</v>
      </c>
      <c r="D694" s="2" t="s">
        <v>2601</v>
      </c>
      <c r="E694" s="2" t="s">
        <v>2641</v>
      </c>
      <c r="F694" s="2" t="s">
        <v>2642</v>
      </c>
      <c r="G694" s="2" t="s">
        <v>2643</v>
      </c>
      <c r="H694" s="2" t="s">
        <v>2603</v>
      </c>
      <c r="I694" s="2">
        <v>8.3791041899999996</v>
      </c>
      <c r="J694" s="2">
        <v>24.557009099999998</v>
      </c>
      <c r="K694" s="2">
        <v>0</v>
      </c>
      <c r="L694" s="2">
        <v>27.48259436</v>
      </c>
      <c r="M694" s="2">
        <v>16.747613470000001</v>
      </c>
      <c r="N694" s="2">
        <v>0</v>
      </c>
      <c r="O694" s="2">
        <v>49.591490100000001</v>
      </c>
      <c r="P694" s="2">
        <v>0</v>
      </c>
      <c r="Q694" s="2">
        <v>0</v>
      </c>
    </row>
    <row r="695" spans="1:17" ht="19.5" customHeight="1">
      <c r="A695" s="2" t="s">
        <v>2644</v>
      </c>
      <c r="B695" s="2">
        <v>12289</v>
      </c>
      <c r="C695" s="2">
        <v>393</v>
      </c>
      <c r="D695" s="2" t="s">
        <v>225</v>
      </c>
      <c r="E695" s="2" t="s">
        <v>2645</v>
      </c>
      <c r="F695" s="2" t="s">
        <v>2646</v>
      </c>
      <c r="G695" s="2" t="s">
        <v>2647</v>
      </c>
      <c r="H695" s="2" t="s">
        <v>229</v>
      </c>
      <c r="I695" s="2">
        <v>62.843281419999997</v>
      </c>
      <c r="J695" s="2">
        <v>31.573297409999999</v>
      </c>
      <c r="K695" s="2">
        <v>69.83971785</v>
      </c>
      <c r="L695" s="2">
        <v>45.804323930000002</v>
      </c>
      <c r="M695" s="2">
        <v>50.242840399999999</v>
      </c>
      <c r="N695" s="2">
        <v>69.889016240000004</v>
      </c>
      <c r="O695" s="2">
        <v>86.785107679999996</v>
      </c>
      <c r="P695" s="2">
        <v>0</v>
      </c>
      <c r="Q695" s="2">
        <v>45.735716160000003</v>
      </c>
    </row>
    <row r="696" spans="1:17" ht="19.5" customHeight="1">
      <c r="A696" s="2" t="s">
        <v>2648</v>
      </c>
      <c r="B696" s="2">
        <v>11792</v>
      </c>
      <c r="C696" s="2">
        <v>366</v>
      </c>
      <c r="D696" s="2" t="s">
        <v>2649</v>
      </c>
      <c r="E696" s="2" t="s">
        <v>2650</v>
      </c>
      <c r="F696" s="2">
        <v>4</v>
      </c>
      <c r="G696" s="2">
        <v>125</v>
      </c>
      <c r="H696" s="2" t="s">
        <v>65</v>
      </c>
      <c r="I696" s="2">
        <v>16.758208379999999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</row>
    <row r="697" spans="1:17" ht="19.5" customHeight="1">
      <c r="A697" s="2" t="s">
        <v>2651</v>
      </c>
      <c r="B697" s="2">
        <v>13921</v>
      </c>
      <c r="C697" s="2">
        <v>219</v>
      </c>
      <c r="D697" s="2" t="s">
        <v>2649</v>
      </c>
      <c r="E697" s="2" t="s">
        <v>2652</v>
      </c>
      <c r="F697" s="2" t="s">
        <v>1146</v>
      </c>
      <c r="G697" s="2" t="s">
        <v>2653</v>
      </c>
      <c r="H697" s="2" t="s">
        <v>65</v>
      </c>
      <c r="I697" s="2">
        <v>0</v>
      </c>
      <c r="J697" s="2">
        <v>0</v>
      </c>
      <c r="K697" s="2">
        <v>20.95191535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</row>
    <row r="698" spans="1:17" ht="19.5" customHeight="1">
      <c r="A698" s="2" t="s">
        <v>2654</v>
      </c>
      <c r="B698" s="2">
        <v>8293</v>
      </c>
      <c r="C698" s="2">
        <v>105</v>
      </c>
      <c r="D698" s="2" t="s">
        <v>2649</v>
      </c>
      <c r="E698" s="2" t="s">
        <v>2655</v>
      </c>
      <c r="F698" s="2" t="s">
        <v>2656</v>
      </c>
      <c r="G698" s="2" t="s">
        <v>2657</v>
      </c>
      <c r="H698" s="2" t="s">
        <v>65</v>
      </c>
      <c r="I698" s="2">
        <v>0</v>
      </c>
      <c r="J698" s="2">
        <v>24.557009099999998</v>
      </c>
      <c r="K698" s="2">
        <v>27.935887139999998</v>
      </c>
      <c r="L698" s="2">
        <v>45.804323930000002</v>
      </c>
      <c r="M698" s="2">
        <v>0</v>
      </c>
      <c r="N698" s="2">
        <v>0</v>
      </c>
      <c r="O698" s="2">
        <v>99.182980200000003</v>
      </c>
      <c r="P698" s="2">
        <v>90.342397689999999</v>
      </c>
      <c r="Q698" s="2">
        <v>68.603574249999994</v>
      </c>
    </row>
    <row r="699" spans="1:17" ht="19.5" customHeight="1">
      <c r="A699" s="2" t="s">
        <v>2658</v>
      </c>
      <c r="B699" s="2">
        <v>23232</v>
      </c>
      <c r="C699" s="2">
        <v>112</v>
      </c>
      <c r="D699" s="2" t="s">
        <v>225</v>
      </c>
      <c r="E699" s="2" t="s">
        <v>2659</v>
      </c>
      <c r="F699" s="2">
        <v>2</v>
      </c>
      <c r="G699" s="2">
        <v>18</v>
      </c>
      <c r="H699" s="2" t="s">
        <v>229</v>
      </c>
      <c r="I699" s="2">
        <v>8.3791041899999996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</row>
    <row r="700" spans="1:17" ht="19.5" customHeight="1">
      <c r="A700" s="2" t="s">
        <v>2660</v>
      </c>
      <c r="B700" s="2">
        <v>45847</v>
      </c>
      <c r="C700" s="2">
        <v>415</v>
      </c>
      <c r="D700" s="2" t="s">
        <v>2661</v>
      </c>
      <c r="E700" s="2" t="s">
        <v>2662</v>
      </c>
      <c r="F700" s="2">
        <v>5</v>
      </c>
      <c r="G700" s="2">
        <v>24</v>
      </c>
      <c r="H700" s="2" t="s">
        <v>2663</v>
      </c>
      <c r="I700" s="2">
        <v>20.947760469999999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</row>
    <row r="701" spans="1:17" ht="19.5" customHeight="1">
      <c r="A701" s="2" t="s">
        <v>2664</v>
      </c>
      <c r="B701" s="2">
        <v>1309</v>
      </c>
      <c r="C701" s="2">
        <v>284</v>
      </c>
      <c r="D701" s="2" t="s">
        <v>2661</v>
      </c>
      <c r="E701" s="2" t="s">
        <v>2665</v>
      </c>
      <c r="F701" s="2" t="s">
        <v>2666</v>
      </c>
      <c r="G701" s="2" t="s">
        <v>2667</v>
      </c>
      <c r="H701" s="2" t="s">
        <v>2663</v>
      </c>
      <c r="I701" s="2">
        <v>16.758208379999999</v>
      </c>
      <c r="J701" s="2">
        <v>21.048864940000001</v>
      </c>
      <c r="K701" s="2">
        <v>0</v>
      </c>
      <c r="L701" s="2">
        <v>36.643459139999997</v>
      </c>
      <c r="M701" s="2">
        <v>0</v>
      </c>
      <c r="N701" s="2">
        <v>0</v>
      </c>
      <c r="O701" s="2">
        <v>0</v>
      </c>
      <c r="P701" s="2">
        <v>33.878399129999998</v>
      </c>
      <c r="Q701" s="2">
        <v>45.735716160000003</v>
      </c>
    </row>
    <row r="702" spans="1:17" ht="19.5" customHeight="1">
      <c r="A702" s="2" t="s">
        <v>2668</v>
      </c>
      <c r="B702" s="2">
        <v>1498</v>
      </c>
      <c r="C702" s="2">
        <v>339</v>
      </c>
      <c r="D702" s="2" t="s">
        <v>2669</v>
      </c>
      <c r="E702" s="2" t="s">
        <v>2670</v>
      </c>
      <c r="F702" s="2">
        <v>3</v>
      </c>
      <c r="G702" s="2">
        <v>6</v>
      </c>
      <c r="H702" s="2" t="s">
        <v>65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33.878399129999998</v>
      </c>
      <c r="Q702" s="2">
        <v>0</v>
      </c>
    </row>
    <row r="703" spans="1:17" ht="19.5" customHeight="1">
      <c r="A703" s="2" t="s">
        <v>2671</v>
      </c>
      <c r="B703" s="2">
        <v>1017</v>
      </c>
      <c r="C703" s="2">
        <v>244</v>
      </c>
      <c r="D703" s="2" t="s">
        <v>2669</v>
      </c>
      <c r="E703" s="2" t="s">
        <v>2672</v>
      </c>
      <c r="F703" s="2" t="s">
        <v>2673</v>
      </c>
      <c r="G703" s="2" t="s">
        <v>2674</v>
      </c>
      <c r="H703" s="2" t="s">
        <v>65</v>
      </c>
      <c r="I703" s="2">
        <v>16.758208379999999</v>
      </c>
      <c r="J703" s="2">
        <v>24.557009099999998</v>
      </c>
      <c r="K703" s="2">
        <v>27.935887139999998</v>
      </c>
      <c r="L703" s="2">
        <v>45.804323930000002</v>
      </c>
      <c r="M703" s="2">
        <v>50.242840399999999</v>
      </c>
      <c r="N703" s="2">
        <v>139.77803249999999</v>
      </c>
      <c r="O703" s="2">
        <v>37.193617580000002</v>
      </c>
      <c r="P703" s="2">
        <v>22.585599420000001</v>
      </c>
      <c r="Q703" s="2">
        <v>34.30178712</v>
      </c>
    </row>
    <row r="704" spans="1:17" ht="19.5" customHeight="1">
      <c r="A704" s="2" t="s">
        <v>2675</v>
      </c>
      <c r="B704" s="2">
        <v>2701</v>
      </c>
      <c r="C704" s="2">
        <v>405</v>
      </c>
      <c r="D704" s="2" t="s">
        <v>2661</v>
      </c>
      <c r="E704" s="2" t="s">
        <v>2676</v>
      </c>
      <c r="F704" s="2" t="s">
        <v>2483</v>
      </c>
      <c r="G704" s="2" t="s">
        <v>2677</v>
      </c>
      <c r="H704" s="2" t="s">
        <v>2663</v>
      </c>
      <c r="I704" s="2">
        <v>0</v>
      </c>
      <c r="J704" s="2">
        <v>17.540720780000001</v>
      </c>
      <c r="K704" s="2">
        <v>0</v>
      </c>
      <c r="L704" s="2">
        <v>0</v>
      </c>
      <c r="M704" s="2">
        <v>0</v>
      </c>
      <c r="N704" s="2">
        <v>0</v>
      </c>
      <c r="O704" s="2">
        <v>24.795745050000001</v>
      </c>
      <c r="P704" s="2">
        <v>33.878399129999998</v>
      </c>
      <c r="Q704" s="2">
        <v>0</v>
      </c>
    </row>
    <row r="705" spans="1:17" ht="19.5" customHeight="1">
      <c r="A705" s="2" t="s">
        <v>2678</v>
      </c>
      <c r="B705" s="2">
        <v>4185</v>
      </c>
      <c r="C705" s="2">
        <v>516</v>
      </c>
      <c r="D705" s="2" t="s">
        <v>2661</v>
      </c>
      <c r="E705" s="2" t="s">
        <v>2679</v>
      </c>
      <c r="F705" s="2" t="s">
        <v>2680</v>
      </c>
      <c r="G705" s="2" t="s">
        <v>2681</v>
      </c>
      <c r="H705" s="2" t="s">
        <v>2663</v>
      </c>
      <c r="I705" s="2">
        <v>8.3791041899999996</v>
      </c>
      <c r="J705" s="2">
        <v>14.032576629999999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</row>
    <row r="706" spans="1:17" ht="19.5" customHeight="1">
      <c r="A706" s="2" t="s">
        <v>2682</v>
      </c>
      <c r="B706" s="2">
        <v>26715</v>
      </c>
      <c r="C706" s="2">
        <v>238</v>
      </c>
      <c r="D706" s="2" t="s">
        <v>2661</v>
      </c>
      <c r="E706" s="2" t="s">
        <v>2683</v>
      </c>
      <c r="F706" s="2" t="s">
        <v>911</v>
      </c>
      <c r="G706" s="2" t="s">
        <v>2684</v>
      </c>
      <c r="H706" s="2" t="s">
        <v>2663</v>
      </c>
      <c r="I706" s="2">
        <v>0</v>
      </c>
      <c r="J706" s="2">
        <v>35.081441570000003</v>
      </c>
      <c r="K706" s="2">
        <v>0</v>
      </c>
      <c r="L706" s="2">
        <v>18.321729569999999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</row>
    <row r="707" spans="1:17" ht="19.5" customHeight="1">
      <c r="A707" s="2" t="s">
        <v>2685</v>
      </c>
      <c r="B707" s="2">
        <v>28937</v>
      </c>
      <c r="C707" s="2">
        <v>525</v>
      </c>
      <c r="D707" s="2" t="s">
        <v>2661</v>
      </c>
      <c r="E707" s="2" t="s">
        <v>2686</v>
      </c>
      <c r="F707" s="2" t="s">
        <v>2687</v>
      </c>
      <c r="G707" s="2" t="s">
        <v>2688</v>
      </c>
      <c r="H707" s="2" t="s">
        <v>2663</v>
      </c>
      <c r="I707" s="2">
        <v>20.947760469999999</v>
      </c>
      <c r="J707" s="2">
        <v>10.524432470000001</v>
      </c>
      <c r="K707" s="2">
        <v>0</v>
      </c>
      <c r="L707" s="2">
        <v>0</v>
      </c>
      <c r="M707" s="2">
        <v>0</v>
      </c>
      <c r="N707" s="2">
        <v>83.866819489999997</v>
      </c>
      <c r="O707" s="2">
        <v>0</v>
      </c>
      <c r="P707" s="2">
        <v>22.585599420000001</v>
      </c>
      <c r="Q707" s="2">
        <v>34.30178712</v>
      </c>
    </row>
    <row r="708" spans="1:17" ht="19.5" customHeight="1">
      <c r="A708" s="2" t="s">
        <v>2689</v>
      </c>
      <c r="B708" s="2">
        <v>19432</v>
      </c>
      <c r="C708" s="2">
        <v>428</v>
      </c>
      <c r="D708" s="2" t="s">
        <v>2669</v>
      </c>
      <c r="E708" s="2" t="s">
        <v>2690</v>
      </c>
      <c r="F708" s="2" t="s">
        <v>2691</v>
      </c>
      <c r="G708" s="2" t="s">
        <v>2692</v>
      </c>
      <c r="H708" s="2" t="s">
        <v>65</v>
      </c>
      <c r="I708" s="2">
        <v>138.25521910000001</v>
      </c>
      <c r="J708" s="2">
        <v>24.557009099999998</v>
      </c>
      <c r="K708" s="2">
        <v>111.7435486</v>
      </c>
      <c r="L708" s="2">
        <v>201.53902529999999</v>
      </c>
      <c r="M708" s="2">
        <v>50.242840399999999</v>
      </c>
      <c r="N708" s="2">
        <v>125.8002292</v>
      </c>
      <c r="O708" s="2">
        <v>173.5702154</v>
      </c>
      <c r="P708" s="2">
        <v>90.342397689999999</v>
      </c>
      <c r="Q708" s="2">
        <v>125.7732195</v>
      </c>
    </row>
    <row r="709" spans="1:17" ht="19.5" customHeight="1">
      <c r="A709" s="2" t="s">
        <v>2693</v>
      </c>
      <c r="B709" s="2">
        <v>18655</v>
      </c>
      <c r="C709" s="2">
        <v>300</v>
      </c>
      <c r="D709" s="2" t="s">
        <v>2669</v>
      </c>
      <c r="E709" s="2" t="s">
        <v>2694</v>
      </c>
      <c r="F709" s="2" t="s">
        <v>2695</v>
      </c>
      <c r="G709" s="2" t="s">
        <v>2696</v>
      </c>
      <c r="H709" s="2" t="s">
        <v>65</v>
      </c>
      <c r="I709" s="2">
        <v>62.843281419999997</v>
      </c>
      <c r="J709" s="2">
        <v>38.589585720000002</v>
      </c>
      <c r="K709" s="2">
        <v>34.919858920000003</v>
      </c>
      <c r="L709" s="2">
        <v>45.804323930000002</v>
      </c>
      <c r="M709" s="2">
        <v>41.869033659999999</v>
      </c>
      <c r="N709" s="2">
        <v>0</v>
      </c>
      <c r="O709" s="2">
        <v>123.97872529999999</v>
      </c>
      <c r="P709" s="2">
        <v>33.878399129999998</v>
      </c>
      <c r="Q709" s="2">
        <v>22.867858080000001</v>
      </c>
    </row>
    <row r="710" spans="1:17" ht="19.5" customHeight="1">
      <c r="A710" s="2" t="s">
        <v>2697</v>
      </c>
      <c r="B710" s="2">
        <v>12090</v>
      </c>
      <c r="C710" s="2">
        <v>340</v>
      </c>
      <c r="D710" s="2" t="s">
        <v>2669</v>
      </c>
      <c r="E710" s="2" t="s">
        <v>2698</v>
      </c>
      <c r="F710" s="2" t="s">
        <v>2699</v>
      </c>
      <c r="G710" s="2" t="s">
        <v>2700</v>
      </c>
      <c r="H710" s="2" t="s">
        <v>65</v>
      </c>
      <c r="I710" s="2">
        <v>96.359698179999995</v>
      </c>
      <c r="J710" s="2">
        <v>31.573297409999999</v>
      </c>
      <c r="K710" s="2">
        <v>55.871774279999997</v>
      </c>
      <c r="L710" s="2">
        <v>36.643459139999997</v>
      </c>
      <c r="M710" s="2">
        <v>41.869033659999999</v>
      </c>
      <c r="N710" s="2">
        <v>0</v>
      </c>
      <c r="O710" s="2">
        <v>49.591490100000001</v>
      </c>
      <c r="P710" s="2">
        <v>101.6351974</v>
      </c>
      <c r="Q710" s="2">
        <v>125.7732195</v>
      </c>
    </row>
    <row r="711" spans="1:17" ht="19.5" customHeight="1">
      <c r="A711" s="2" t="s">
        <v>2701</v>
      </c>
      <c r="B711" s="2">
        <v>3837</v>
      </c>
      <c r="C711" s="2">
        <v>181</v>
      </c>
      <c r="D711" s="2" t="s">
        <v>2669</v>
      </c>
      <c r="E711" s="2" t="s">
        <v>2702</v>
      </c>
      <c r="F711" s="2">
        <v>7</v>
      </c>
      <c r="G711" s="2">
        <v>32</v>
      </c>
      <c r="H711" s="2" t="s">
        <v>65</v>
      </c>
      <c r="I711" s="2">
        <v>29.326864659999998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</row>
    <row r="712" spans="1:17" ht="19.5" customHeight="1">
      <c r="A712" s="2" t="s">
        <v>2703</v>
      </c>
      <c r="B712" s="2">
        <v>4581</v>
      </c>
      <c r="C712" s="2">
        <v>380</v>
      </c>
      <c r="D712" s="2" t="s">
        <v>2704</v>
      </c>
      <c r="E712" s="2" t="s">
        <v>2705</v>
      </c>
      <c r="F712" s="2" t="s">
        <v>2706</v>
      </c>
      <c r="G712" s="2" t="s">
        <v>2707</v>
      </c>
      <c r="H712" s="2" t="s">
        <v>2708</v>
      </c>
      <c r="I712" s="2">
        <v>0</v>
      </c>
      <c r="J712" s="2">
        <v>17.540720780000001</v>
      </c>
      <c r="K712" s="2">
        <v>13.967943569999999</v>
      </c>
      <c r="L712" s="2">
        <v>45.804323930000002</v>
      </c>
      <c r="M712" s="2">
        <v>33.495226930000001</v>
      </c>
      <c r="N712" s="2">
        <v>0</v>
      </c>
      <c r="O712" s="2">
        <v>37.193617580000002</v>
      </c>
      <c r="P712" s="2">
        <v>0</v>
      </c>
      <c r="Q712" s="2">
        <v>0</v>
      </c>
    </row>
    <row r="713" spans="1:17" ht="19.5" customHeight="1">
      <c r="A713" s="2" t="s">
        <v>2709</v>
      </c>
      <c r="B713" s="2">
        <v>16009</v>
      </c>
      <c r="C713" s="2">
        <v>352</v>
      </c>
      <c r="D713" s="2" t="s">
        <v>2704</v>
      </c>
      <c r="E713" s="2" t="s">
        <v>2710</v>
      </c>
      <c r="F713" s="2" t="s">
        <v>2711</v>
      </c>
      <c r="G713" s="2" t="s">
        <v>2712</v>
      </c>
      <c r="H713" s="2" t="s">
        <v>2708</v>
      </c>
      <c r="I713" s="2">
        <v>29.326864659999998</v>
      </c>
      <c r="J713" s="2">
        <v>66.654738980000005</v>
      </c>
      <c r="K713" s="2">
        <v>0</v>
      </c>
      <c r="L713" s="2">
        <v>27.48259436</v>
      </c>
      <c r="M713" s="2">
        <v>16.747613470000001</v>
      </c>
      <c r="N713" s="2">
        <v>0</v>
      </c>
      <c r="O713" s="2">
        <v>0</v>
      </c>
      <c r="P713" s="2">
        <v>56.463998549999999</v>
      </c>
      <c r="Q713" s="2">
        <v>0</v>
      </c>
    </row>
    <row r="714" spans="1:17" ht="19.5" customHeight="1">
      <c r="A714" s="2" t="s">
        <v>2713</v>
      </c>
      <c r="B714" s="2">
        <v>11125</v>
      </c>
      <c r="C714" s="2">
        <v>200</v>
      </c>
      <c r="D714" s="2" t="s">
        <v>2704</v>
      </c>
      <c r="E714" s="2" t="s">
        <v>2714</v>
      </c>
      <c r="F714" s="2">
        <v>3</v>
      </c>
      <c r="G714" s="2">
        <v>89</v>
      </c>
      <c r="H714" s="2" t="s">
        <v>2708</v>
      </c>
      <c r="I714" s="2">
        <v>0</v>
      </c>
      <c r="J714" s="2">
        <v>0</v>
      </c>
      <c r="K714" s="2">
        <v>20.95191535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</row>
    <row r="715" spans="1:17" ht="19.5" customHeight="1">
      <c r="A715" s="2" t="s">
        <v>2715</v>
      </c>
      <c r="B715" s="2">
        <v>3305</v>
      </c>
      <c r="C715" s="2">
        <v>311</v>
      </c>
      <c r="D715" s="2" t="s">
        <v>2704</v>
      </c>
      <c r="E715" s="2" t="s">
        <v>2716</v>
      </c>
      <c r="F715" s="2" t="s">
        <v>2717</v>
      </c>
      <c r="G715" s="2" t="s">
        <v>2718</v>
      </c>
      <c r="H715" s="2" t="s">
        <v>2708</v>
      </c>
      <c r="I715" s="2">
        <v>620.05371009999999</v>
      </c>
      <c r="J715" s="2">
        <v>884.05232750000005</v>
      </c>
      <c r="K715" s="2">
        <v>684.42923489999998</v>
      </c>
      <c r="L715" s="2">
        <v>870.28215460000001</v>
      </c>
      <c r="M715" s="2">
        <v>1331.4352699999999</v>
      </c>
      <c r="N715" s="2">
        <v>796.73478520000003</v>
      </c>
      <c r="O715" s="2">
        <v>768.66809660000001</v>
      </c>
      <c r="P715" s="2">
        <v>790.49597979999999</v>
      </c>
      <c r="Q715" s="2">
        <v>674.60181339999997</v>
      </c>
    </row>
    <row r="716" spans="1:17" ht="19.5" customHeight="1">
      <c r="A716" s="2" t="s">
        <v>2719</v>
      </c>
      <c r="B716" s="2">
        <v>4961</v>
      </c>
      <c r="C716" s="2">
        <v>549</v>
      </c>
      <c r="D716" s="2" t="s">
        <v>2661</v>
      </c>
      <c r="E716" s="2" t="s">
        <v>2720</v>
      </c>
      <c r="F716" s="2" t="s">
        <v>2721</v>
      </c>
      <c r="G716" s="2" t="s">
        <v>2722</v>
      </c>
      <c r="H716" s="2" t="s">
        <v>2663</v>
      </c>
      <c r="I716" s="2">
        <v>71.222385610000003</v>
      </c>
      <c r="J716" s="2">
        <v>112.26061300000001</v>
      </c>
      <c r="K716" s="2">
        <v>83.807661420000002</v>
      </c>
      <c r="L716" s="2">
        <v>36.643459139999997</v>
      </c>
      <c r="M716" s="2">
        <v>125.607101</v>
      </c>
      <c r="N716" s="2">
        <v>125.8002292</v>
      </c>
      <c r="O716" s="2">
        <v>173.5702154</v>
      </c>
      <c r="P716" s="2">
        <v>79.049597980000001</v>
      </c>
      <c r="Q716" s="2">
        <v>125.7732195</v>
      </c>
    </row>
    <row r="717" spans="1:17" ht="19.5" customHeight="1">
      <c r="A717" s="2" t="s">
        <v>2723</v>
      </c>
      <c r="B717" s="2">
        <v>20500</v>
      </c>
      <c r="C717" s="2">
        <v>266</v>
      </c>
      <c r="D717" s="2" t="s">
        <v>2661</v>
      </c>
      <c r="E717" s="2" t="s">
        <v>2724</v>
      </c>
      <c r="F717" s="2" t="s">
        <v>2725</v>
      </c>
      <c r="G717" s="2" t="s">
        <v>2726</v>
      </c>
      <c r="H717" s="2" t="s">
        <v>2663</v>
      </c>
      <c r="I717" s="2">
        <v>37.705968849999998</v>
      </c>
      <c r="J717" s="2">
        <v>17.540720780000001</v>
      </c>
      <c r="K717" s="2">
        <v>13.967943569999999</v>
      </c>
      <c r="L717" s="2">
        <v>0</v>
      </c>
      <c r="M717" s="2">
        <v>75.364260590000001</v>
      </c>
      <c r="N717" s="2">
        <v>0</v>
      </c>
      <c r="O717" s="2">
        <v>0</v>
      </c>
      <c r="P717" s="2">
        <v>67.756798270000004</v>
      </c>
      <c r="Q717" s="2">
        <v>0</v>
      </c>
    </row>
    <row r="718" spans="1:17" ht="19.5" customHeight="1">
      <c r="A718" s="2" t="s">
        <v>2727</v>
      </c>
      <c r="B718" s="2">
        <v>27123</v>
      </c>
      <c r="C718" s="2">
        <v>252</v>
      </c>
      <c r="D718" s="2" t="s">
        <v>2728</v>
      </c>
      <c r="E718" s="2" t="s">
        <v>2729</v>
      </c>
      <c r="F718" s="2" t="s">
        <v>2730</v>
      </c>
      <c r="G718" s="2" t="s">
        <v>2731</v>
      </c>
      <c r="H718" s="2" t="s">
        <v>2732</v>
      </c>
      <c r="I718" s="2">
        <v>20.947760469999999</v>
      </c>
      <c r="J718" s="2">
        <v>38.589585720000002</v>
      </c>
      <c r="K718" s="2">
        <v>27.935887139999998</v>
      </c>
      <c r="L718" s="2">
        <v>27.48259436</v>
      </c>
      <c r="M718" s="2">
        <v>25.121420199999999</v>
      </c>
      <c r="N718" s="2">
        <v>0</v>
      </c>
      <c r="O718" s="2">
        <v>0</v>
      </c>
      <c r="P718" s="2">
        <v>0</v>
      </c>
      <c r="Q718" s="2">
        <v>0</v>
      </c>
    </row>
    <row r="719" spans="1:17" ht="19.5" customHeight="1">
      <c r="A719" s="2" t="s">
        <v>2733</v>
      </c>
      <c r="B719" s="2">
        <v>3394</v>
      </c>
      <c r="C719" s="2">
        <v>244</v>
      </c>
      <c r="D719" s="2" t="s">
        <v>2661</v>
      </c>
      <c r="E719" s="2" t="s">
        <v>2734</v>
      </c>
      <c r="F719" s="2">
        <v>5</v>
      </c>
      <c r="G719" s="2">
        <v>85</v>
      </c>
      <c r="H719" s="2" t="s">
        <v>2663</v>
      </c>
      <c r="I719" s="2">
        <v>0</v>
      </c>
      <c r="J719" s="2">
        <v>17.540720780000001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</row>
    <row r="720" spans="1:17" ht="19.5" customHeight="1">
      <c r="A720" s="2" t="s">
        <v>2735</v>
      </c>
      <c r="B720" s="2">
        <v>18933</v>
      </c>
      <c r="C720" s="2">
        <v>162</v>
      </c>
      <c r="D720" s="2" t="s">
        <v>2661</v>
      </c>
      <c r="E720" s="2" t="s">
        <v>2736</v>
      </c>
      <c r="F720" s="2" t="s">
        <v>345</v>
      </c>
      <c r="G720" s="2" t="s">
        <v>2737</v>
      </c>
      <c r="H720" s="2" t="s">
        <v>2663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22.867858080000001</v>
      </c>
    </row>
    <row r="721" spans="1:17" ht="19.5" customHeight="1">
      <c r="A721" s="2" t="s">
        <v>2738</v>
      </c>
      <c r="B721" s="2">
        <v>2340</v>
      </c>
      <c r="C721" s="2">
        <v>90</v>
      </c>
      <c r="D721" s="2" t="s">
        <v>2728</v>
      </c>
      <c r="E721" s="2" t="s">
        <v>2739</v>
      </c>
      <c r="F721" s="2" t="s">
        <v>2740</v>
      </c>
      <c r="G721" s="2" t="s">
        <v>2741</v>
      </c>
      <c r="H721" s="2" t="s">
        <v>2732</v>
      </c>
      <c r="I721" s="2">
        <v>71.222385610000003</v>
      </c>
      <c r="J721" s="2">
        <v>87.703603920000006</v>
      </c>
      <c r="K721" s="2">
        <v>111.7435486</v>
      </c>
      <c r="L721" s="2">
        <v>36.643459139999997</v>
      </c>
      <c r="M721" s="2">
        <v>0</v>
      </c>
      <c r="N721" s="2">
        <v>125.8002292</v>
      </c>
      <c r="O721" s="2">
        <v>86.785107679999996</v>
      </c>
      <c r="P721" s="2">
        <v>33.878399129999998</v>
      </c>
      <c r="Q721" s="2">
        <v>57.169645209999999</v>
      </c>
    </row>
    <row r="722" spans="1:17" ht="19.5" customHeight="1">
      <c r="A722" s="2" t="s">
        <v>2742</v>
      </c>
      <c r="B722" s="2">
        <v>8584</v>
      </c>
      <c r="C722" s="2">
        <v>313</v>
      </c>
      <c r="D722" s="2" t="s">
        <v>2728</v>
      </c>
      <c r="E722" s="2" t="s">
        <v>2743</v>
      </c>
      <c r="F722" s="2" t="s">
        <v>2744</v>
      </c>
      <c r="G722" s="2" t="s">
        <v>2745</v>
      </c>
      <c r="H722" s="2" t="s">
        <v>2732</v>
      </c>
      <c r="I722" s="2">
        <v>104.7388024</v>
      </c>
      <c r="J722" s="2">
        <v>199.9642169</v>
      </c>
      <c r="K722" s="2">
        <v>76.823689630000004</v>
      </c>
      <c r="L722" s="2">
        <v>91.608647860000005</v>
      </c>
      <c r="M722" s="2">
        <v>142.3547145</v>
      </c>
      <c r="N722" s="2">
        <v>111.82242599999999</v>
      </c>
      <c r="O722" s="2">
        <v>24.795745050000001</v>
      </c>
      <c r="P722" s="2">
        <v>56.463998549999999</v>
      </c>
      <c r="Q722" s="2">
        <v>57.169645209999999</v>
      </c>
    </row>
    <row r="723" spans="1:17" ht="19.5" customHeight="1">
      <c r="A723" s="2" t="s">
        <v>2746</v>
      </c>
      <c r="B723" s="2">
        <v>866</v>
      </c>
      <c r="C723" s="2">
        <v>271</v>
      </c>
      <c r="D723" s="2" t="s">
        <v>2728</v>
      </c>
      <c r="E723" s="2" t="s">
        <v>2747</v>
      </c>
      <c r="F723" s="2" t="s">
        <v>2748</v>
      </c>
      <c r="G723" s="2" t="s">
        <v>2749</v>
      </c>
      <c r="H723" s="2" t="s">
        <v>2732</v>
      </c>
      <c r="I723" s="2">
        <v>129.8761149</v>
      </c>
      <c r="J723" s="2">
        <v>94.719892229999999</v>
      </c>
      <c r="K723" s="2">
        <v>76.823689630000004</v>
      </c>
      <c r="L723" s="2">
        <v>73.286918290000003</v>
      </c>
      <c r="M723" s="2">
        <v>25.121420199999999</v>
      </c>
      <c r="N723" s="2">
        <v>97.844622740000005</v>
      </c>
      <c r="O723" s="2">
        <v>37.193617580000002</v>
      </c>
      <c r="P723" s="2">
        <v>124.2207968</v>
      </c>
      <c r="Q723" s="2">
        <v>0</v>
      </c>
    </row>
    <row r="724" spans="1:17" ht="19.5" customHeight="1">
      <c r="A724" s="2" t="s">
        <v>2750</v>
      </c>
      <c r="B724" s="2">
        <v>27955</v>
      </c>
      <c r="C724" s="2">
        <v>106</v>
      </c>
      <c r="D724" s="2" t="s">
        <v>2728</v>
      </c>
      <c r="E724" s="2" t="s">
        <v>2751</v>
      </c>
      <c r="F724" s="2">
        <v>2</v>
      </c>
      <c r="G724" s="2">
        <v>20</v>
      </c>
      <c r="H724" s="2" t="s">
        <v>2732</v>
      </c>
      <c r="I724" s="2">
        <v>0</v>
      </c>
      <c r="J724" s="2">
        <v>0</v>
      </c>
      <c r="K724" s="2">
        <v>13.967943569999999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</row>
    <row r="725" spans="1:17" ht="19.5" customHeight="1">
      <c r="A725" s="2" t="s">
        <v>2752</v>
      </c>
      <c r="B725" s="2">
        <v>8661</v>
      </c>
      <c r="C725" s="2">
        <v>267</v>
      </c>
      <c r="D725" s="2" t="s">
        <v>2728</v>
      </c>
      <c r="E725" s="2" t="s">
        <v>2753</v>
      </c>
      <c r="F725" s="2">
        <v>3</v>
      </c>
      <c r="G725" s="2">
        <v>80</v>
      </c>
      <c r="H725" s="2" t="s">
        <v>2732</v>
      </c>
      <c r="I725" s="2">
        <v>12.568656280000001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</row>
    <row r="726" spans="1:17" ht="19.5" customHeight="1">
      <c r="A726" s="2" t="s">
        <v>2754</v>
      </c>
      <c r="B726" s="2">
        <v>13422</v>
      </c>
      <c r="C726" s="2">
        <v>111</v>
      </c>
      <c r="D726" s="2" t="s">
        <v>2728</v>
      </c>
      <c r="E726" s="2" t="s">
        <v>2755</v>
      </c>
      <c r="F726" s="2" t="s">
        <v>1111</v>
      </c>
      <c r="G726" s="2" t="s">
        <v>2756</v>
      </c>
      <c r="H726" s="2" t="s">
        <v>2732</v>
      </c>
      <c r="I726" s="2">
        <v>0</v>
      </c>
      <c r="J726" s="2">
        <v>24.557009099999998</v>
      </c>
      <c r="K726" s="2">
        <v>0</v>
      </c>
      <c r="L726" s="2">
        <v>0</v>
      </c>
      <c r="M726" s="2">
        <v>0</v>
      </c>
      <c r="N726" s="2">
        <v>0</v>
      </c>
      <c r="O726" s="2">
        <v>37.193617580000002</v>
      </c>
      <c r="P726" s="2">
        <v>0</v>
      </c>
      <c r="Q726" s="2">
        <v>0</v>
      </c>
    </row>
    <row r="727" spans="1:17" ht="19.5" customHeight="1">
      <c r="A727" s="2" t="s">
        <v>2757</v>
      </c>
      <c r="B727" s="2">
        <v>4917</v>
      </c>
      <c r="C727" s="2">
        <v>419</v>
      </c>
      <c r="D727" s="2" t="s">
        <v>2728</v>
      </c>
      <c r="E727" s="2" t="s">
        <v>2758</v>
      </c>
      <c r="F727" s="2" t="s">
        <v>2759</v>
      </c>
      <c r="G727" s="2" t="s">
        <v>2760</v>
      </c>
      <c r="H727" s="2" t="s">
        <v>2732</v>
      </c>
      <c r="I727" s="2">
        <v>104.7388024</v>
      </c>
      <c r="J727" s="2">
        <v>91.211748069999999</v>
      </c>
      <c r="K727" s="2">
        <v>167.6153228</v>
      </c>
      <c r="L727" s="2">
        <v>82.44778307</v>
      </c>
      <c r="M727" s="2">
        <v>33.495226930000001</v>
      </c>
      <c r="N727" s="2">
        <v>0</v>
      </c>
      <c r="O727" s="2">
        <v>37.193617580000002</v>
      </c>
      <c r="P727" s="2">
        <v>0</v>
      </c>
      <c r="Q727" s="2">
        <v>57.169645209999999</v>
      </c>
    </row>
    <row r="728" spans="1:17" ht="19.5" customHeight="1">
      <c r="A728" s="2" t="s">
        <v>2761</v>
      </c>
      <c r="B728" s="2">
        <v>14644</v>
      </c>
      <c r="C728" s="2">
        <v>106</v>
      </c>
      <c r="D728" s="2" t="s">
        <v>2728</v>
      </c>
      <c r="E728" s="2" t="s">
        <v>2751</v>
      </c>
      <c r="F728" s="2" t="s">
        <v>345</v>
      </c>
      <c r="G728" s="2" t="s">
        <v>2762</v>
      </c>
      <c r="H728" s="2" t="s">
        <v>2732</v>
      </c>
      <c r="I728" s="2">
        <v>8.3791041899999996</v>
      </c>
      <c r="J728" s="2">
        <v>7.0162883130000004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</row>
    <row r="729" spans="1:17" ht="19.5" customHeight="1">
      <c r="A729" s="2" t="s">
        <v>2763</v>
      </c>
      <c r="B729" s="2">
        <v>28711</v>
      </c>
      <c r="C729" s="2">
        <v>135</v>
      </c>
      <c r="D729" s="2" t="s">
        <v>2728</v>
      </c>
      <c r="E729" s="2" t="s">
        <v>2764</v>
      </c>
      <c r="F729" s="2" t="s">
        <v>228</v>
      </c>
      <c r="G729" s="2" t="s">
        <v>2765</v>
      </c>
      <c r="H729" s="2" t="s">
        <v>2732</v>
      </c>
      <c r="I729" s="2">
        <v>0</v>
      </c>
      <c r="J729" s="2">
        <v>7.0162883130000004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</row>
    <row r="730" spans="1:17" ht="19.5" customHeight="1">
      <c r="A730" s="2" t="s">
        <v>2766</v>
      </c>
      <c r="B730" s="2">
        <v>3333</v>
      </c>
      <c r="C730" s="2">
        <v>102</v>
      </c>
      <c r="D730" s="2" t="s">
        <v>225</v>
      </c>
      <c r="E730" s="2" t="s">
        <v>2767</v>
      </c>
      <c r="F730" s="2" t="s">
        <v>2768</v>
      </c>
      <c r="G730" s="2" t="s">
        <v>2769</v>
      </c>
      <c r="H730" s="2" t="s">
        <v>229</v>
      </c>
      <c r="I730" s="2">
        <v>58.653729329999997</v>
      </c>
      <c r="J730" s="2">
        <v>63.146594819999997</v>
      </c>
      <c r="K730" s="2">
        <v>55.871774279999997</v>
      </c>
      <c r="L730" s="2">
        <v>0</v>
      </c>
      <c r="M730" s="2">
        <v>58.616647129999997</v>
      </c>
      <c r="N730" s="2">
        <v>0</v>
      </c>
      <c r="O730" s="2">
        <v>49.591490100000001</v>
      </c>
      <c r="P730" s="2">
        <v>0</v>
      </c>
      <c r="Q730" s="2">
        <v>0</v>
      </c>
    </row>
    <row r="731" spans="1:17" ht="19.5" customHeight="1">
      <c r="A731" s="2" t="s">
        <v>2770</v>
      </c>
      <c r="B731" s="2">
        <v>2619</v>
      </c>
      <c r="C731" s="2">
        <v>357</v>
      </c>
      <c r="D731" s="2" t="s">
        <v>2661</v>
      </c>
      <c r="E731" s="2" t="s">
        <v>2771</v>
      </c>
      <c r="F731" s="2" t="s">
        <v>2772</v>
      </c>
      <c r="G731" s="2" t="s">
        <v>2773</v>
      </c>
      <c r="H731" s="2" t="s">
        <v>2663</v>
      </c>
      <c r="I731" s="2">
        <v>58.653729329999997</v>
      </c>
      <c r="J731" s="2">
        <v>38.589585720000002</v>
      </c>
      <c r="K731" s="2">
        <v>48.887802489999999</v>
      </c>
      <c r="L731" s="2">
        <v>36.643459139999997</v>
      </c>
      <c r="M731" s="2">
        <v>83.738067330000007</v>
      </c>
      <c r="N731" s="2">
        <v>0</v>
      </c>
      <c r="O731" s="2">
        <v>0</v>
      </c>
      <c r="P731" s="2">
        <v>45.171198840000002</v>
      </c>
      <c r="Q731" s="2">
        <v>22.867858080000001</v>
      </c>
    </row>
    <row r="732" spans="1:17" ht="19.5" customHeight="1">
      <c r="A732" s="2" t="s">
        <v>2774</v>
      </c>
      <c r="B732" s="2">
        <v>623</v>
      </c>
      <c r="C732" s="2">
        <v>270</v>
      </c>
      <c r="D732" s="2" t="s">
        <v>2775</v>
      </c>
      <c r="E732" s="2" t="s">
        <v>2776</v>
      </c>
      <c r="F732" s="2" t="s">
        <v>2777</v>
      </c>
      <c r="G732" s="2" t="s">
        <v>2778</v>
      </c>
      <c r="H732" s="2" t="s">
        <v>2779</v>
      </c>
      <c r="I732" s="2">
        <v>25.137312569999999</v>
      </c>
      <c r="J732" s="2">
        <v>10.524432470000001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</row>
    <row r="733" spans="1:17" ht="19.5" customHeight="1">
      <c r="A733" s="2" t="s">
        <v>2780</v>
      </c>
      <c r="B733" s="2">
        <v>4169</v>
      </c>
      <c r="C733" s="2">
        <v>159</v>
      </c>
      <c r="D733" s="2" t="s">
        <v>2775</v>
      </c>
      <c r="E733" s="2" t="s">
        <v>2781</v>
      </c>
      <c r="F733" s="2" t="s">
        <v>2782</v>
      </c>
      <c r="G733" s="2" t="s">
        <v>2783</v>
      </c>
      <c r="H733" s="2" t="s">
        <v>2779</v>
      </c>
      <c r="I733" s="2">
        <v>37.705968849999998</v>
      </c>
      <c r="J733" s="2">
        <v>0</v>
      </c>
      <c r="K733" s="2">
        <v>20.95191535</v>
      </c>
      <c r="L733" s="2">
        <v>18.321729569999999</v>
      </c>
      <c r="M733" s="2">
        <v>0</v>
      </c>
      <c r="N733" s="2">
        <v>0</v>
      </c>
      <c r="O733" s="2">
        <v>24.795745050000001</v>
      </c>
      <c r="P733" s="2">
        <v>0</v>
      </c>
      <c r="Q733" s="2">
        <v>0</v>
      </c>
    </row>
    <row r="734" spans="1:17" ht="19.5" customHeight="1">
      <c r="A734" s="2" t="s">
        <v>2784</v>
      </c>
      <c r="B734" s="2">
        <v>2528</v>
      </c>
      <c r="C734" s="2">
        <v>248</v>
      </c>
      <c r="D734" s="2" t="s">
        <v>2785</v>
      </c>
      <c r="E734" s="2" t="s">
        <v>2786</v>
      </c>
      <c r="F734" s="2">
        <v>2</v>
      </c>
      <c r="G734" s="2">
        <v>34</v>
      </c>
      <c r="H734" s="2" t="s">
        <v>2787</v>
      </c>
      <c r="I734" s="2">
        <v>8.3791041899999996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</row>
    <row r="735" spans="1:17" ht="19.5" customHeight="1">
      <c r="A735" s="2" t="s">
        <v>2788</v>
      </c>
      <c r="B735" s="2">
        <v>315</v>
      </c>
      <c r="C735" s="2">
        <v>315</v>
      </c>
      <c r="D735" s="2" t="s">
        <v>2789</v>
      </c>
      <c r="E735" s="2" t="s">
        <v>2790</v>
      </c>
      <c r="F735" s="2" t="s">
        <v>2791</v>
      </c>
      <c r="G735" s="2" t="s">
        <v>2792</v>
      </c>
      <c r="H735" s="2" t="s">
        <v>2793</v>
      </c>
      <c r="I735" s="2">
        <v>0</v>
      </c>
      <c r="J735" s="2">
        <v>0</v>
      </c>
      <c r="K735" s="2">
        <v>0</v>
      </c>
      <c r="L735" s="2">
        <v>0</v>
      </c>
      <c r="M735" s="2">
        <v>33.495226930000001</v>
      </c>
      <c r="N735" s="2">
        <v>0</v>
      </c>
      <c r="O735" s="2">
        <v>0</v>
      </c>
      <c r="P735" s="2">
        <v>0</v>
      </c>
      <c r="Q735" s="2">
        <v>45.735716160000003</v>
      </c>
    </row>
    <row r="736" spans="1:17" ht="19.5" customHeight="1">
      <c r="A736" s="2" t="s">
        <v>2794</v>
      </c>
      <c r="B736" s="2">
        <v>596</v>
      </c>
      <c r="C736" s="2">
        <v>269</v>
      </c>
      <c r="D736" s="2" t="s">
        <v>2795</v>
      </c>
      <c r="E736" s="2" t="s">
        <v>2796</v>
      </c>
      <c r="F736" s="2" t="s">
        <v>538</v>
      </c>
      <c r="G736" s="2" t="s">
        <v>2797</v>
      </c>
      <c r="H736" s="2" t="s">
        <v>2798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45.735716160000003</v>
      </c>
    </row>
    <row r="737" spans="1:17" ht="19.5" customHeight="1">
      <c r="A737" s="2" t="s">
        <v>2799</v>
      </c>
      <c r="B737" s="2">
        <v>6158</v>
      </c>
      <c r="C737" s="2">
        <v>293</v>
      </c>
      <c r="D737" s="2" t="s">
        <v>2800</v>
      </c>
      <c r="E737" s="2" t="s">
        <v>2801</v>
      </c>
      <c r="F737" s="2" t="s">
        <v>1146</v>
      </c>
      <c r="G737" s="2" t="s">
        <v>2802</v>
      </c>
      <c r="H737" s="2" t="s">
        <v>2803</v>
      </c>
      <c r="I737" s="2">
        <v>12.568656280000001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</row>
    <row r="738" spans="1:17" ht="19.5" customHeight="1">
      <c r="A738" s="2" t="s">
        <v>2804</v>
      </c>
      <c r="B738" s="2">
        <v>2566</v>
      </c>
      <c r="C738" s="2">
        <v>232</v>
      </c>
      <c r="D738" s="2" t="s">
        <v>2805</v>
      </c>
      <c r="E738" s="2" t="s">
        <v>2806</v>
      </c>
      <c r="F738" s="2">
        <v>2</v>
      </c>
      <c r="G738" s="2">
        <v>152</v>
      </c>
      <c r="H738" s="2" t="s">
        <v>2807</v>
      </c>
      <c r="I738" s="2">
        <v>0</v>
      </c>
      <c r="J738" s="2">
        <v>0</v>
      </c>
      <c r="K738" s="2">
        <v>13.967943569999999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</row>
    <row r="739" spans="1:17" ht="19.5" customHeight="1">
      <c r="A739" s="2" t="s">
        <v>2808</v>
      </c>
      <c r="B739" s="2">
        <v>486</v>
      </c>
      <c r="C739" s="2">
        <v>329</v>
      </c>
      <c r="D739" s="2" t="s">
        <v>225</v>
      </c>
      <c r="E739" s="2" t="s">
        <v>2809</v>
      </c>
      <c r="F739" s="2" t="s">
        <v>2810</v>
      </c>
      <c r="G739" s="2" t="s">
        <v>2811</v>
      </c>
      <c r="H739" s="2" t="s">
        <v>229</v>
      </c>
      <c r="I739" s="2">
        <v>0</v>
      </c>
      <c r="J739" s="2">
        <v>157.86648700000001</v>
      </c>
      <c r="K739" s="2">
        <v>0</v>
      </c>
      <c r="L739" s="2">
        <v>0</v>
      </c>
      <c r="M739" s="2">
        <v>58.616647129999997</v>
      </c>
      <c r="N739" s="2">
        <v>0</v>
      </c>
      <c r="O739" s="2">
        <v>0</v>
      </c>
      <c r="P739" s="2">
        <v>203.27039479999999</v>
      </c>
      <c r="Q739" s="2">
        <v>0</v>
      </c>
    </row>
    <row r="740" spans="1:17" ht="19.5" customHeight="1">
      <c r="A740" s="2" t="s">
        <v>2812</v>
      </c>
      <c r="B740" s="2">
        <v>9618</v>
      </c>
      <c r="C740" s="2">
        <v>479</v>
      </c>
      <c r="D740" s="2" t="s">
        <v>2813</v>
      </c>
      <c r="E740" s="2" t="s">
        <v>2814</v>
      </c>
      <c r="F740" s="2" t="s">
        <v>2815</v>
      </c>
      <c r="G740" s="2" t="s">
        <v>2816</v>
      </c>
      <c r="H740" s="2" t="s">
        <v>2817</v>
      </c>
      <c r="I740" s="2">
        <v>62.843281419999997</v>
      </c>
      <c r="J740" s="2">
        <v>213.99679359999999</v>
      </c>
      <c r="K740" s="2">
        <v>160.631351</v>
      </c>
      <c r="L740" s="2">
        <v>36.643459139999997</v>
      </c>
      <c r="M740" s="2">
        <v>167.47613469999999</v>
      </c>
      <c r="N740" s="2">
        <v>153.75583570000001</v>
      </c>
      <c r="O740" s="2">
        <v>111.58085269999999</v>
      </c>
      <c r="P740" s="2">
        <v>169.3919957</v>
      </c>
      <c r="Q740" s="2">
        <v>102.9053614</v>
      </c>
    </row>
    <row r="741" spans="1:17" ht="19.5" customHeight="1">
      <c r="A741" s="2" t="s">
        <v>2818</v>
      </c>
      <c r="B741" s="2">
        <v>6098</v>
      </c>
      <c r="C741" s="2">
        <v>219</v>
      </c>
      <c r="D741" s="2" t="s">
        <v>2819</v>
      </c>
      <c r="E741" s="2" t="s">
        <v>2820</v>
      </c>
      <c r="F741" s="2">
        <v>2</v>
      </c>
      <c r="G741" s="2">
        <v>6</v>
      </c>
      <c r="H741" s="2" t="s">
        <v>2821</v>
      </c>
      <c r="I741" s="2">
        <v>0</v>
      </c>
      <c r="J741" s="2">
        <v>7.0162883130000004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</row>
    <row r="742" spans="1:17" ht="19.5" customHeight="1">
      <c r="A742" s="2" t="s">
        <v>2822</v>
      </c>
      <c r="B742" s="2">
        <v>3754</v>
      </c>
      <c r="C742" s="2">
        <v>377</v>
      </c>
      <c r="D742" s="2" t="s">
        <v>2819</v>
      </c>
      <c r="E742" s="2" t="s">
        <v>2823</v>
      </c>
      <c r="F742" s="2" t="s">
        <v>2824</v>
      </c>
      <c r="G742" s="2" t="s">
        <v>2825</v>
      </c>
      <c r="H742" s="2" t="s">
        <v>2821</v>
      </c>
      <c r="I742" s="2">
        <v>12.568656280000001</v>
      </c>
      <c r="J742" s="2">
        <v>10.524432470000001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34.30178712</v>
      </c>
    </row>
    <row r="743" spans="1:17" ht="19.5" customHeight="1">
      <c r="A743" s="2" t="s">
        <v>2826</v>
      </c>
      <c r="B743" s="2">
        <v>29432</v>
      </c>
      <c r="C743" s="2">
        <v>492</v>
      </c>
      <c r="D743" s="2" t="s">
        <v>2827</v>
      </c>
      <c r="E743" s="2" t="s">
        <v>2828</v>
      </c>
      <c r="F743" s="2" t="s">
        <v>2829</v>
      </c>
      <c r="G743" s="2">
        <v>172239</v>
      </c>
      <c r="H743" s="2" t="s">
        <v>2830</v>
      </c>
      <c r="I743" s="2">
        <v>8.3791041899999996</v>
      </c>
      <c r="J743" s="2">
        <v>17.540720780000001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</row>
    <row r="744" spans="1:17" ht="19.5" customHeight="1">
      <c r="A744" s="2" t="s">
        <v>2831</v>
      </c>
      <c r="B744" s="2">
        <v>25129</v>
      </c>
      <c r="C744" s="2">
        <v>354</v>
      </c>
      <c r="D744" s="2" t="s">
        <v>2827</v>
      </c>
      <c r="E744" s="2" t="s">
        <v>2832</v>
      </c>
      <c r="F744" s="2" t="s">
        <v>2833</v>
      </c>
      <c r="G744" s="2" t="s">
        <v>2834</v>
      </c>
      <c r="H744" s="2" t="s">
        <v>2830</v>
      </c>
      <c r="I744" s="2">
        <v>0</v>
      </c>
      <c r="J744" s="2">
        <v>28.065153250000002</v>
      </c>
      <c r="K744" s="2">
        <v>20.95191535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</row>
    <row r="745" spans="1:17" ht="19.5" customHeight="1">
      <c r="A745" s="2" t="s">
        <v>2835</v>
      </c>
      <c r="B745" s="2">
        <v>6394</v>
      </c>
      <c r="C745" s="2">
        <v>369</v>
      </c>
      <c r="D745" s="2" t="s">
        <v>2827</v>
      </c>
      <c r="E745" s="2" t="s">
        <v>2836</v>
      </c>
      <c r="F745" s="2" t="s">
        <v>2837</v>
      </c>
      <c r="G745" s="2" t="s">
        <v>2838</v>
      </c>
      <c r="H745" s="2" t="s">
        <v>2830</v>
      </c>
      <c r="I745" s="2">
        <v>2702.2611010000001</v>
      </c>
      <c r="J745" s="2">
        <v>3066.1179929999998</v>
      </c>
      <c r="K745" s="2">
        <v>2835.4925450000001</v>
      </c>
      <c r="L745" s="2">
        <v>3123.8548919999998</v>
      </c>
      <c r="M745" s="2">
        <v>3399.7655329999998</v>
      </c>
      <c r="N745" s="2">
        <v>3033.183305</v>
      </c>
      <c r="O745" s="2">
        <v>3136.6617489999999</v>
      </c>
      <c r="P745" s="2">
        <v>3613.6959069999998</v>
      </c>
      <c r="Q745" s="2">
        <v>3110.028699</v>
      </c>
    </row>
    <row r="746" spans="1:17" ht="19.5" customHeight="1">
      <c r="A746" s="2" t="s">
        <v>2839</v>
      </c>
      <c r="B746" s="2">
        <v>32624</v>
      </c>
      <c r="C746" s="2">
        <v>369</v>
      </c>
      <c r="D746" s="2" t="s">
        <v>2827</v>
      </c>
      <c r="E746" s="2" t="s">
        <v>2836</v>
      </c>
      <c r="F746" s="2" t="s">
        <v>2840</v>
      </c>
      <c r="G746" s="2" t="s">
        <v>2841</v>
      </c>
      <c r="H746" s="2" t="s">
        <v>2830</v>
      </c>
      <c r="I746" s="2">
        <v>310.02685500000001</v>
      </c>
      <c r="J746" s="2">
        <v>259.60266760000002</v>
      </c>
      <c r="K746" s="2">
        <v>279.3588714</v>
      </c>
      <c r="L746" s="2">
        <v>265.6650788</v>
      </c>
      <c r="M746" s="2">
        <v>175.84994140000001</v>
      </c>
      <c r="N746" s="2">
        <v>293.53386819999997</v>
      </c>
      <c r="O746" s="2">
        <v>210.76383290000001</v>
      </c>
      <c r="P746" s="2">
        <v>350.07679100000001</v>
      </c>
      <c r="Q746" s="2">
        <v>262.98036789999998</v>
      </c>
    </row>
    <row r="747" spans="1:17" ht="19.5" customHeight="1">
      <c r="A747" s="2" t="s">
        <v>2842</v>
      </c>
      <c r="B747" s="2">
        <v>67826</v>
      </c>
      <c r="C747" s="2">
        <v>324</v>
      </c>
      <c r="D747" s="2" t="s">
        <v>2827</v>
      </c>
      <c r="E747" s="2" t="s">
        <v>2843</v>
      </c>
      <c r="F747" s="2" t="s">
        <v>2844</v>
      </c>
      <c r="G747" s="2" t="s">
        <v>2845</v>
      </c>
      <c r="H747" s="2" t="s">
        <v>2830</v>
      </c>
      <c r="I747" s="2">
        <v>222.04626099999999</v>
      </c>
      <c r="J747" s="2">
        <v>136.81762209999999</v>
      </c>
      <c r="K747" s="2">
        <v>181.58326640000001</v>
      </c>
      <c r="L747" s="2">
        <v>192.37816050000001</v>
      </c>
      <c r="M747" s="2">
        <v>83.738067330000007</v>
      </c>
      <c r="N747" s="2">
        <v>223.64485199999999</v>
      </c>
      <c r="O747" s="2">
        <v>136.37659780000001</v>
      </c>
      <c r="P747" s="2">
        <v>146.80639619999999</v>
      </c>
      <c r="Q747" s="2">
        <v>194.37679370000001</v>
      </c>
    </row>
    <row r="748" spans="1:17" ht="19.5" customHeight="1">
      <c r="A748" s="2" t="s">
        <v>2846</v>
      </c>
      <c r="B748" s="2">
        <v>72457</v>
      </c>
      <c r="C748" s="2">
        <v>281</v>
      </c>
      <c r="D748" s="2" t="s">
        <v>2827</v>
      </c>
      <c r="E748" s="2" t="s">
        <v>2847</v>
      </c>
      <c r="F748" s="2" t="s">
        <v>2848</v>
      </c>
      <c r="G748" s="2" t="s">
        <v>2849</v>
      </c>
      <c r="H748" s="2" t="s">
        <v>2830</v>
      </c>
      <c r="I748" s="2">
        <v>25.137312569999999</v>
      </c>
      <c r="J748" s="2">
        <v>0</v>
      </c>
      <c r="K748" s="2">
        <v>13.967943569999999</v>
      </c>
      <c r="L748" s="2">
        <v>0</v>
      </c>
      <c r="M748" s="2">
        <v>41.869033659999999</v>
      </c>
      <c r="N748" s="2">
        <v>69.889016240000004</v>
      </c>
      <c r="O748" s="2">
        <v>0</v>
      </c>
      <c r="P748" s="2">
        <v>22.585599420000001</v>
      </c>
      <c r="Q748" s="2">
        <v>0</v>
      </c>
    </row>
    <row r="749" spans="1:17" ht="19.5" customHeight="1">
      <c r="A749" s="2" t="s">
        <v>2850</v>
      </c>
      <c r="B749" s="2">
        <v>80478</v>
      </c>
      <c r="C749" s="2">
        <v>286</v>
      </c>
      <c r="D749" s="2" t="s">
        <v>2827</v>
      </c>
      <c r="E749" s="2" t="s">
        <v>2851</v>
      </c>
      <c r="F749" s="2" t="s">
        <v>2852</v>
      </c>
      <c r="G749" s="2" t="s">
        <v>2853</v>
      </c>
      <c r="H749" s="2" t="s">
        <v>2830</v>
      </c>
      <c r="I749" s="2">
        <v>92.170146090000003</v>
      </c>
      <c r="J749" s="2">
        <v>129.80133380000001</v>
      </c>
      <c r="K749" s="2">
        <v>111.7435486</v>
      </c>
      <c r="L749" s="2">
        <v>64.126053499999998</v>
      </c>
      <c r="M749" s="2">
        <v>133.98090769999999</v>
      </c>
      <c r="N749" s="2">
        <v>153.75583570000001</v>
      </c>
      <c r="O749" s="2">
        <v>185.9680879</v>
      </c>
      <c r="P749" s="2">
        <v>101.6351974</v>
      </c>
      <c r="Q749" s="2">
        <v>102.9053614</v>
      </c>
    </row>
    <row r="750" spans="1:17" ht="19.5" customHeight="1">
      <c r="A750" s="2" t="s">
        <v>2854</v>
      </c>
      <c r="B750" s="2">
        <v>26439</v>
      </c>
      <c r="C750" s="2">
        <v>209</v>
      </c>
      <c r="D750" s="2" t="s">
        <v>2827</v>
      </c>
      <c r="E750" s="2" t="s">
        <v>2855</v>
      </c>
      <c r="F750" s="2" t="s">
        <v>2856</v>
      </c>
      <c r="G750" s="2">
        <v>5.5184494208224096E+16</v>
      </c>
      <c r="H750" s="2" t="s">
        <v>2830</v>
      </c>
      <c r="I750" s="2">
        <v>0</v>
      </c>
      <c r="J750" s="2">
        <v>24.557009099999998</v>
      </c>
      <c r="K750" s="2">
        <v>55.871774279999997</v>
      </c>
      <c r="L750" s="2">
        <v>27.48259436</v>
      </c>
      <c r="M750" s="2">
        <v>0</v>
      </c>
      <c r="N750" s="2">
        <v>41.933409750000003</v>
      </c>
      <c r="O750" s="2">
        <v>0</v>
      </c>
      <c r="P750" s="2">
        <v>0</v>
      </c>
      <c r="Q750" s="2">
        <v>0</v>
      </c>
    </row>
    <row r="751" spans="1:17" ht="19.5" customHeight="1">
      <c r="A751" s="2" t="s">
        <v>2857</v>
      </c>
      <c r="B751" s="2">
        <v>12816</v>
      </c>
      <c r="C751" s="2">
        <v>411</v>
      </c>
      <c r="D751" s="2" t="s">
        <v>2827</v>
      </c>
      <c r="E751" s="2" t="s">
        <v>2858</v>
      </c>
      <c r="F751" s="2" t="s">
        <v>2859</v>
      </c>
      <c r="G751" s="2" t="s">
        <v>2860</v>
      </c>
      <c r="H751" s="2" t="s">
        <v>2830</v>
      </c>
      <c r="I751" s="2">
        <v>12.568656280000001</v>
      </c>
      <c r="J751" s="2">
        <v>35.081441570000003</v>
      </c>
      <c r="K751" s="2">
        <v>0</v>
      </c>
      <c r="L751" s="2">
        <v>0</v>
      </c>
      <c r="M751" s="2">
        <v>33.495226930000001</v>
      </c>
      <c r="N751" s="2">
        <v>55.911212990000003</v>
      </c>
      <c r="O751" s="2">
        <v>0</v>
      </c>
      <c r="P751" s="2">
        <v>0</v>
      </c>
      <c r="Q751" s="2">
        <v>0</v>
      </c>
    </row>
    <row r="752" spans="1:17" ht="19.5" customHeight="1">
      <c r="A752" s="2" t="s">
        <v>2861</v>
      </c>
      <c r="B752" s="2">
        <v>23083</v>
      </c>
      <c r="C752" s="2">
        <v>428</v>
      </c>
      <c r="D752" s="2" t="s">
        <v>225</v>
      </c>
      <c r="E752" s="2" t="s">
        <v>2862</v>
      </c>
      <c r="F752" s="2" t="s">
        <v>2863</v>
      </c>
      <c r="G752" s="2" t="s">
        <v>2864</v>
      </c>
      <c r="H752" s="2" t="s">
        <v>229</v>
      </c>
      <c r="I752" s="2">
        <v>0</v>
      </c>
      <c r="J752" s="2">
        <v>73.671027289999998</v>
      </c>
      <c r="K752" s="2">
        <v>0</v>
      </c>
      <c r="L752" s="2">
        <v>0</v>
      </c>
      <c r="M752" s="2">
        <v>50.242840399999999</v>
      </c>
      <c r="N752" s="2">
        <v>0</v>
      </c>
      <c r="O752" s="2">
        <v>37.193617580000002</v>
      </c>
      <c r="P752" s="2">
        <v>67.756798270000004</v>
      </c>
      <c r="Q752" s="2">
        <v>0</v>
      </c>
    </row>
    <row r="753" spans="1:17" ht="19.5" customHeight="1">
      <c r="A753" s="2" t="s">
        <v>2865</v>
      </c>
      <c r="B753" s="2">
        <v>1544</v>
      </c>
      <c r="C753" s="2">
        <v>217</v>
      </c>
      <c r="D753" s="2" t="s">
        <v>2866</v>
      </c>
      <c r="E753" s="2" t="s">
        <v>2867</v>
      </c>
      <c r="F753" s="2">
        <v>2</v>
      </c>
      <c r="G753" s="2">
        <v>33</v>
      </c>
      <c r="H753" s="2" t="s">
        <v>2868</v>
      </c>
      <c r="I753" s="2">
        <v>8.3791041899999996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</row>
    <row r="754" spans="1:17" ht="19.5" customHeight="1">
      <c r="A754" s="2" t="s">
        <v>2869</v>
      </c>
      <c r="B754" s="2">
        <v>11235</v>
      </c>
      <c r="C754" s="2">
        <v>336</v>
      </c>
      <c r="D754" s="2" t="s">
        <v>225</v>
      </c>
      <c r="E754" s="2" t="s">
        <v>2870</v>
      </c>
      <c r="F754" s="2" t="s">
        <v>2871</v>
      </c>
      <c r="G754" s="2" t="s">
        <v>2872</v>
      </c>
      <c r="H754" s="2" t="s">
        <v>229</v>
      </c>
      <c r="I754" s="2">
        <v>12.568656280000001</v>
      </c>
      <c r="J754" s="2">
        <v>14.032576629999999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</row>
    <row r="755" spans="1:17" ht="19.5" customHeight="1">
      <c r="A755" s="2" t="s">
        <v>2873</v>
      </c>
      <c r="B755" s="2">
        <v>5088</v>
      </c>
      <c r="C755" s="2">
        <v>298</v>
      </c>
      <c r="D755" s="2" t="s">
        <v>2874</v>
      </c>
      <c r="E755" s="2" t="s">
        <v>2875</v>
      </c>
      <c r="F755" s="2" t="s">
        <v>2876</v>
      </c>
      <c r="G755" s="2" t="s">
        <v>2877</v>
      </c>
      <c r="H755" s="2" t="s">
        <v>2878</v>
      </c>
      <c r="I755" s="2">
        <v>234.6149173</v>
      </c>
      <c r="J755" s="2">
        <v>203.4723611</v>
      </c>
      <c r="K755" s="2">
        <v>300.31078669999999</v>
      </c>
      <c r="L755" s="2">
        <v>119.0912422</v>
      </c>
      <c r="M755" s="2">
        <v>142.3547145</v>
      </c>
      <c r="N755" s="2">
        <v>391.378491</v>
      </c>
      <c r="O755" s="2">
        <v>260.355323</v>
      </c>
      <c r="P755" s="2">
        <v>225.8559942</v>
      </c>
      <c r="Q755" s="2">
        <v>297.28215510000001</v>
      </c>
    </row>
    <row r="756" spans="1:17" ht="19.5" customHeight="1">
      <c r="A756" s="2" t="s">
        <v>2879</v>
      </c>
      <c r="B756" s="2">
        <v>12191</v>
      </c>
      <c r="C756" s="2">
        <v>386</v>
      </c>
      <c r="D756" s="2" t="s">
        <v>2874</v>
      </c>
      <c r="E756" s="2" t="s">
        <v>2880</v>
      </c>
      <c r="F756" s="2" t="s">
        <v>2881</v>
      </c>
      <c r="G756" s="2" t="s">
        <v>2882</v>
      </c>
      <c r="H756" s="2" t="s">
        <v>2878</v>
      </c>
      <c r="I756" s="2">
        <v>33.516416759999998</v>
      </c>
      <c r="J756" s="2">
        <v>35.081441570000003</v>
      </c>
      <c r="K756" s="2">
        <v>104.7595768</v>
      </c>
      <c r="L756" s="2">
        <v>18.321729569999999</v>
      </c>
      <c r="M756" s="2">
        <v>50.242840399999999</v>
      </c>
      <c r="N756" s="2">
        <v>0</v>
      </c>
      <c r="O756" s="2">
        <v>0</v>
      </c>
      <c r="P756" s="2">
        <v>0</v>
      </c>
      <c r="Q756" s="2">
        <v>0</v>
      </c>
    </row>
    <row r="757" spans="1:17" ht="19.5" customHeight="1">
      <c r="A757" s="2" t="s">
        <v>2883</v>
      </c>
      <c r="B757" s="2">
        <v>20824</v>
      </c>
      <c r="C757" s="2">
        <v>330</v>
      </c>
      <c r="D757" s="2" t="s">
        <v>2874</v>
      </c>
      <c r="E757" s="2" t="s">
        <v>2884</v>
      </c>
      <c r="F757" s="2" t="s">
        <v>2885</v>
      </c>
      <c r="G757" s="2" t="s">
        <v>2886</v>
      </c>
      <c r="H757" s="2" t="s">
        <v>2878</v>
      </c>
      <c r="I757" s="2">
        <v>87.980593990000003</v>
      </c>
      <c r="J757" s="2">
        <v>112.26061300000001</v>
      </c>
      <c r="K757" s="2">
        <v>55.871774279999997</v>
      </c>
      <c r="L757" s="2">
        <v>27.48259436</v>
      </c>
      <c r="M757" s="2">
        <v>58.616647129999997</v>
      </c>
      <c r="N757" s="2">
        <v>27.955606499999998</v>
      </c>
      <c r="O757" s="2">
        <v>49.591490100000001</v>
      </c>
      <c r="P757" s="2">
        <v>112.9279971</v>
      </c>
      <c r="Q757" s="2">
        <v>0</v>
      </c>
    </row>
    <row r="758" spans="1:17" ht="19.5" customHeight="1">
      <c r="A758" s="2" t="s">
        <v>2887</v>
      </c>
      <c r="B758" s="2">
        <v>15861</v>
      </c>
      <c r="C758" s="2">
        <v>282</v>
      </c>
      <c r="D758" s="2" t="s">
        <v>2874</v>
      </c>
      <c r="E758" s="2" t="s">
        <v>2888</v>
      </c>
      <c r="F758" s="2" t="s">
        <v>2889</v>
      </c>
      <c r="G758" s="2" t="s">
        <v>2890</v>
      </c>
      <c r="H758" s="2" t="s">
        <v>2878</v>
      </c>
      <c r="I758" s="2">
        <v>12.568656280000001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</row>
    <row r="759" spans="1:17" ht="19.5" customHeight="1">
      <c r="A759" s="2" t="s">
        <v>2891</v>
      </c>
      <c r="B759" s="2">
        <v>8721</v>
      </c>
      <c r="C759" s="2">
        <v>373</v>
      </c>
      <c r="D759" s="2" t="s">
        <v>2874</v>
      </c>
      <c r="E759" s="2" t="s">
        <v>2892</v>
      </c>
      <c r="F759" s="2" t="s">
        <v>2893</v>
      </c>
      <c r="G759" s="2" t="s">
        <v>2894</v>
      </c>
      <c r="H759" s="2" t="s">
        <v>2878</v>
      </c>
      <c r="I759" s="2">
        <v>75.411937710000004</v>
      </c>
      <c r="J759" s="2">
        <v>59.638450659999997</v>
      </c>
      <c r="K759" s="2">
        <v>55.871774279999997</v>
      </c>
      <c r="L759" s="2">
        <v>27.48259436</v>
      </c>
      <c r="M759" s="2">
        <v>25.121420199999999</v>
      </c>
      <c r="N759" s="2">
        <v>69.889016240000004</v>
      </c>
      <c r="O759" s="2">
        <v>99.182980200000003</v>
      </c>
      <c r="P759" s="2">
        <v>79.049597980000001</v>
      </c>
      <c r="Q759" s="2">
        <v>0</v>
      </c>
    </row>
    <row r="760" spans="1:17" ht="19.5" customHeight="1">
      <c r="A760" s="2" t="s">
        <v>2895</v>
      </c>
      <c r="B760" s="2">
        <v>1660</v>
      </c>
      <c r="C760" s="2">
        <v>285</v>
      </c>
      <c r="D760" s="2" t="s">
        <v>2874</v>
      </c>
      <c r="E760" s="2" t="s">
        <v>2896</v>
      </c>
      <c r="F760" s="2" t="s">
        <v>2897</v>
      </c>
      <c r="G760" s="2" t="s">
        <v>2898</v>
      </c>
      <c r="H760" s="2" t="s">
        <v>2878</v>
      </c>
      <c r="I760" s="2">
        <v>25.137312569999999</v>
      </c>
      <c r="J760" s="2">
        <v>24.557009099999998</v>
      </c>
      <c r="K760" s="2">
        <v>0</v>
      </c>
      <c r="L760" s="2">
        <v>27.48259436</v>
      </c>
      <c r="M760" s="2">
        <v>25.121420199999999</v>
      </c>
      <c r="N760" s="2">
        <v>111.82242599999999</v>
      </c>
      <c r="O760" s="2">
        <v>24.795745050000001</v>
      </c>
      <c r="P760" s="2">
        <v>0</v>
      </c>
      <c r="Q760" s="2">
        <v>45.735716160000003</v>
      </c>
    </row>
    <row r="761" spans="1:17" ht="19.5" customHeight="1">
      <c r="A761" s="2" t="s">
        <v>2899</v>
      </c>
      <c r="B761" s="2">
        <v>744</v>
      </c>
      <c r="C761" s="2">
        <v>256</v>
      </c>
      <c r="D761" s="2" t="s">
        <v>2900</v>
      </c>
      <c r="E761" s="2" t="s">
        <v>2901</v>
      </c>
      <c r="F761" s="2" t="s">
        <v>2902</v>
      </c>
      <c r="G761" s="2" t="s">
        <v>2903</v>
      </c>
      <c r="H761" s="2" t="s">
        <v>2904</v>
      </c>
      <c r="I761" s="2">
        <v>75.411937710000004</v>
      </c>
      <c r="J761" s="2">
        <v>0</v>
      </c>
      <c r="K761" s="2">
        <v>0</v>
      </c>
      <c r="L761" s="2">
        <v>18.321729569999999</v>
      </c>
      <c r="M761" s="2">
        <v>0</v>
      </c>
      <c r="N761" s="2">
        <v>41.933409750000003</v>
      </c>
      <c r="O761" s="2">
        <v>0</v>
      </c>
      <c r="P761" s="2">
        <v>0</v>
      </c>
      <c r="Q761" s="2">
        <v>34.30178712</v>
      </c>
    </row>
    <row r="762" spans="1:17" ht="19.5" customHeight="1">
      <c r="A762" s="2" t="s">
        <v>2905</v>
      </c>
      <c r="B762" s="2">
        <v>2440</v>
      </c>
      <c r="C762" s="2">
        <v>331</v>
      </c>
      <c r="D762" s="2" t="s">
        <v>2900</v>
      </c>
      <c r="E762" s="2" t="s">
        <v>2906</v>
      </c>
      <c r="F762" s="2" t="s">
        <v>659</v>
      </c>
      <c r="G762" s="2" t="s">
        <v>2907</v>
      </c>
      <c r="H762" s="2" t="s">
        <v>2904</v>
      </c>
      <c r="I762" s="2">
        <v>0</v>
      </c>
      <c r="J762" s="2">
        <v>14.032576629999999</v>
      </c>
      <c r="K762" s="2">
        <v>0</v>
      </c>
      <c r="L762" s="2">
        <v>0</v>
      </c>
      <c r="M762" s="2">
        <v>16.747613470000001</v>
      </c>
      <c r="N762" s="2">
        <v>0</v>
      </c>
      <c r="O762" s="2">
        <v>0</v>
      </c>
      <c r="P762" s="2">
        <v>0</v>
      </c>
      <c r="Q762" s="2">
        <v>0</v>
      </c>
    </row>
    <row r="763" spans="1:17" ht="19.5" customHeight="1">
      <c r="A763" s="2" t="s">
        <v>2908</v>
      </c>
      <c r="B763" s="2">
        <v>5152</v>
      </c>
      <c r="C763" s="2">
        <v>181</v>
      </c>
      <c r="D763" s="2" t="s">
        <v>2909</v>
      </c>
      <c r="E763" s="2" t="s">
        <v>2910</v>
      </c>
      <c r="F763" s="2">
        <v>2</v>
      </c>
      <c r="G763" s="2">
        <v>11</v>
      </c>
      <c r="H763" s="2" t="s">
        <v>2911</v>
      </c>
      <c r="I763" s="2">
        <v>0</v>
      </c>
      <c r="J763" s="2">
        <v>7.0162883130000004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</row>
    <row r="764" spans="1:17" ht="19.5" customHeight="1">
      <c r="A764" s="2" t="s">
        <v>2912</v>
      </c>
      <c r="B764" s="2">
        <v>18169</v>
      </c>
      <c r="C764" s="2">
        <v>173</v>
      </c>
      <c r="D764" s="2" t="s">
        <v>2913</v>
      </c>
      <c r="E764" s="2" t="s">
        <v>2914</v>
      </c>
      <c r="F764" s="2">
        <v>3</v>
      </c>
      <c r="G764" s="2">
        <v>78</v>
      </c>
      <c r="H764" s="2" t="s">
        <v>2915</v>
      </c>
      <c r="I764" s="2">
        <v>0</v>
      </c>
      <c r="J764" s="2">
        <v>10.524432470000001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</row>
    <row r="765" spans="1:17" ht="19.5" customHeight="1">
      <c r="A765" s="2" t="s">
        <v>2916</v>
      </c>
      <c r="B765" s="2">
        <v>13624</v>
      </c>
      <c r="C765" s="2">
        <v>402</v>
      </c>
      <c r="D765" s="2" t="s">
        <v>2913</v>
      </c>
      <c r="E765" s="2" t="s">
        <v>2917</v>
      </c>
      <c r="F765" s="2" t="s">
        <v>2918</v>
      </c>
      <c r="G765" s="2" t="s">
        <v>2919</v>
      </c>
      <c r="H765" s="2" t="s">
        <v>2915</v>
      </c>
      <c r="I765" s="2">
        <v>58.653729329999997</v>
      </c>
      <c r="J765" s="2">
        <v>94.719892229999999</v>
      </c>
      <c r="K765" s="2">
        <v>34.919858920000003</v>
      </c>
      <c r="L765" s="2">
        <v>82.44778307</v>
      </c>
      <c r="M765" s="2">
        <v>66.990453860000002</v>
      </c>
      <c r="N765" s="2">
        <v>83.866819489999997</v>
      </c>
      <c r="O765" s="2">
        <v>24.795745050000001</v>
      </c>
      <c r="P765" s="2">
        <v>22.585599420000001</v>
      </c>
      <c r="Q765" s="2">
        <v>114.3392904</v>
      </c>
    </row>
    <row r="766" spans="1:17" ht="19.5" customHeight="1">
      <c r="A766" s="2" t="s">
        <v>2920</v>
      </c>
      <c r="B766" s="2">
        <v>19301</v>
      </c>
      <c r="C766" s="2">
        <v>146</v>
      </c>
      <c r="D766" s="2" t="s">
        <v>2913</v>
      </c>
      <c r="E766" s="2" t="s">
        <v>2921</v>
      </c>
      <c r="F766" s="2">
        <v>2</v>
      </c>
      <c r="G766" s="2">
        <v>96</v>
      </c>
      <c r="H766" s="2" t="s">
        <v>2915</v>
      </c>
      <c r="I766" s="2">
        <v>0</v>
      </c>
      <c r="J766" s="2">
        <v>7.0162883130000004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</row>
    <row r="767" spans="1:17" ht="19.5" customHeight="1">
      <c r="A767" s="2" t="s">
        <v>2922</v>
      </c>
      <c r="B767" s="2">
        <v>13521</v>
      </c>
      <c r="C767" s="2">
        <v>376</v>
      </c>
      <c r="D767" s="2" t="s">
        <v>2913</v>
      </c>
      <c r="E767" s="2" t="s">
        <v>2923</v>
      </c>
      <c r="F767" s="2" t="s">
        <v>2924</v>
      </c>
      <c r="G767" s="2" t="s">
        <v>2925</v>
      </c>
      <c r="H767" s="2" t="s">
        <v>2915</v>
      </c>
      <c r="I767" s="2">
        <v>0</v>
      </c>
      <c r="J767" s="2">
        <v>0</v>
      </c>
      <c r="K767" s="2">
        <v>0</v>
      </c>
      <c r="L767" s="2">
        <v>27.48259436</v>
      </c>
      <c r="M767" s="2">
        <v>33.495226930000001</v>
      </c>
      <c r="N767" s="2">
        <v>0</v>
      </c>
      <c r="O767" s="2">
        <v>37.193617580000002</v>
      </c>
      <c r="P767" s="2">
        <v>0</v>
      </c>
      <c r="Q767" s="2">
        <v>0</v>
      </c>
    </row>
    <row r="768" spans="1:17" ht="19.5" customHeight="1">
      <c r="A768" s="2" t="s">
        <v>2926</v>
      </c>
      <c r="B768" s="2">
        <v>14538</v>
      </c>
      <c r="C768" s="2">
        <v>169</v>
      </c>
      <c r="D768" s="2" t="s">
        <v>2913</v>
      </c>
      <c r="E768" s="2" t="s">
        <v>2927</v>
      </c>
      <c r="F768" s="2" t="s">
        <v>659</v>
      </c>
      <c r="G768" s="2" t="s">
        <v>2928</v>
      </c>
      <c r="H768" s="2" t="s">
        <v>2915</v>
      </c>
      <c r="I768" s="2">
        <v>0</v>
      </c>
      <c r="J768" s="2">
        <v>0</v>
      </c>
      <c r="K768" s="2">
        <v>13.967943569999999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</row>
    <row r="769" spans="1:17" ht="19.5" customHeight="1">
      <c r="A769" s="2" t="s">
        <v>2929</v>
      </c>
      <c r="B769" s="2">
        <v>1998</v>
      </c>
      <c r="C769" s="2">
        <v>205</v>
      </c>
      <c r="D769" s="2" t="s">
        <v>2913</v>
      </c>
      <c r="E769" s="2" t="s">
        <v>2930</v>
      </c>
      <c r="F769" s="2" t="s">
        <v>2018</v>
      </c>
      <c r="G769" s="2" t="s">
        <v>2931</v>
      </c>
      <c r="H769" s="2" t="s">
        <v>2915</v>
      </c>
      <c r="I769" s="2">
        <v>0</v>
      </c>
      <c r="J769" s="2">
        <v>7.0162883130000004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</row>
    <row r="770" spans="1:17" ht="19.5" customHeight="1">
      <c r="A770" s="2" t="s">
        <v>2932</v>
      </c>
      <c r="B770" s="2">
        <v>7351</v>
      </c>
      <c r="C770" s="2">
        <v>310</v>
      </c>
      <c r="D770" s="2" t="s">
        <v>2913</v>
      </c>
      <c r="E770" s="2" t="s">
        <v>2933</v>
      </c>
      <c r="F770" s="2" t="s">
        <v>2934</v>
      </c>
      <c r="G770" s="2" t="s">
        <v>2935</v>
      </c>
      <c r="H770" s="2" t="s">
        <v>2915</v>
      </c>
      <c r="I770" s="2">
        <v>25.137312569999999</v>
      </c>
      <c r="J770" s="2">
        <v>14.032576629999999</v>
      </c>
      <c r="K770" s="2">
        <v>0</v>
      </c>
      <c r="L770" s="2">
        <v>18.321729569999999</v>
      </c>
      <c r="M770" s="2">
        <v>0</v>
      </c>
      <c r="N770" s="2">
        <v>125.8002292</v>
      </c>
      <c r="O770" s="2">
        <v>37.193617580000002</v>
      </c>
      <c r="P770" s="2">
        <v>33.878399129999998</v>
      </c>
      <c r="Q770" s="2">
        <v>0</v>
      </c>
    </row>
    <row r="771" spans="1:17" ht="19.5" customHeight="1">
      <c r="A771" s="2" t="s">
        <v>2936</v>
      </c>
      <c r="B771" s="2">
        <v>13657</v>
      </c>
      <c r="C771" s="2">
        <v>308</v>
      </c>
      <c r="D771" s="2" t="s">
        <v>2913</v>
      </c>
      <c r="E771" s="2" t="s">
        <v>2937</v>
      </c>
      <c r="F771" s="2" t="s">
        <v>2938</v>
      </c>
      <c r="G771" s="2" t="s">
        <v>2939</v>
      </c>
      <c r="H771" s="2" t="s">
        <v>2915</v>
      </c>
      <c r="I771" s="2">
        <v>12.568656280000001</v>
      </c>
      <c r="J771" s="2">
        <v>0</v>
      </c>
      <c r="K771" s="2">
        <v>20.95191535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</row>
    <row r="772" spans="1:17" ht="19.5" customHeight="1">
      <c r="A772" s="2" t="s">
        <v>2940</v>
      </c>
      <c r="B772" s="2">
        <v>17903</v>
      </c>
      <c r="C772" s="2">
        <v>132</v>
      </c>
      <c r="D772" s="2" t="s">
        <v>2913</v>
      </c>
      <c r="E772" s="2" t="s">
        <v>2941</v>
      </c>
      <c r="F772" s="2" t="s">
        <v>2942</v>
      </c>
      <c r="G772" s="2" t="s">
        <v>2943</v>
      </c>
      <c r="H772" s="2" t="s">
        <v>2915</v>
      </c>
      <c r="I772" s="2">
        <v>25.137312569999999</v>
      </c>
      <c r="J772" s="2">
        <v>14.032576629999999</v>
      </c>
      <c r="K772" s="2">
        <v>34.919858920000003</v>
      </c>
      <c r="L772" s="2">
        <v>0</v>
      </c>
      <c r="M772" s="2">
        <v>58.616647129999997</v>
      </c>
      <c r="N772" s="2">
        <v>0</v>
      </c>
      <c r="O772" s="2">
        <v>37.193617580000002</v>
      </c>
      <c r="P772" s="2">
        <v>0</v>
      </c>
      <c r="Q772" s="2">
        <v>0</v>
      </c>
    </row>
    <row r="773" spans="1:17" ht="19.5" customHeight="1">
      <c r="A773" s="2" t="s">
        <v>2944</v>
      </c>
      <c r="B773" s="2">
        <v>43609</v>
      </c>
      <c r="C773" s="2">
        <v>141</v>
      </c>
      <c r="D773" s="2" t="s">
        <v>2913</v>
      </c>
      <c r="E773" s="2" t="s">
        <v>2945</v>
      </c>
      <c r="F773" s="2" t="s">
        <v>2946</v>
      </c>
      <c r="G773" s="2" t="s">
        <v>2947</v>
      </c>
      <c r="H773" s="2" t="s">
        <v>2915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27.955606499999998</v>
      </c>
      <c r="O773" s="2">
        <v>0</v>
      </c>
      <c r="P773" s="2">
        <v>0</v>
      </c>
      <c r="Q773" s="2">
        <v>0</v>
      </c>
    </row>
    <row r="774" spans="1:17" ht="19.5" customHeight="1">
      <c r="A774" s="2" t="s">
        <v>2948</v>
      </c>
      <c r="B774" s="2">
        <v>4622</v>
      </c>
      <c r="C774" s="2">
        <v>97</v>
      </c>
      <c r="D774" s="2" t="s">
        <v>2913</v>
      </c>
      <c r="E774" s="2" t="s">
        <v>2949</v>
      </c>
      <c r="F774" s="2" t="s">
        <v>2950</v>
      </c>
      <c r="G774" s="2" t="s">
        <v>2951</v>
      </c>
      <c r="H774" s="2" t="s">
        <v>2915</v>
      </c>
      <c r="I774" s="2">
        <v>12.568656280000001</v>
      </c>
      <c r="J774" s="2">
        <v>10.524432470000001</v>
      </c>
      <c r="K774" s="2">
        <v>0</v>
      </c>
      <c r="L774" s="2">
        <v>0</v>
      </c>
      <c r="M774" s="2">
        <v>16.747613470000001</v>
      </c>
      <c r="N774" s="2">
        <v>0</v>
      </c>
      <c r="O774" s="2">
        <v>24.795745050000001</v>
      </c>
      <c r="P774" s="2">
        <v>0</v>
      </c>
      <c r="Q774" s="2">
        <v>0</v>
      </c>
    </row>
    <row r="775" spans="1:17" ht="19.5" customHeight="1">
      <c r="A775" s="2" t="s">
        <v>2952</v>
      </c>
      <c r="B775" s="2">
        <v>5893</v>
      </c>
      <c r="C775" s="2">
        <v>325</v>
      </c>
      <c r="D775" s="2" t="s">
        <v>2913</v>
      </c>
      <c r="E775" s="2" t="s">
        <v>2953</v>
      </c>
      <c r="F775" s="2" t="s">
        <v>2954</v>
      </c>
      <c r="G775" s="2" t="s">
        <v>2955</v>
      </c>
      <c r="H775" s="2" t="s">
        <v>2915</v>
      </c>
      <c r="I775" s="2">
        <v>180.15074010000001</v>
      </c>
      <c r="J775" s="2">
        <v>228.02937019999999</v>
      </c>
      <c r="K775" s="2">
        <v>146.66340750000001</v>
      </c>
      <c r="L775" s="2">
        <v>109.9303774</v>
      </c>
      <c r="M775" s="2">
        <v>443.81175680000001</v>
      </c>
      <c r="N775" s="2">
        <v>139.77803249999999</v>
      </c>
      <c r="O775" s="2">
        <v>74.387235149999995</v>
      </c>
      <c r="P775" s="2">
        <v>124.2207968</v>
      </c>
      <c r="Q775" s="2">
        <v>102.9053614</v>
      </c>
    </row>
    <row r="776" spans="1:17" ht="19.5" customHeight="1">
      <c r="A776" s="2" t="s">
        <v>2956</v>
      </c>
      <c r="B776" s="2">
        <v>5382</v>
      </c>
      <c r="C776" s="2">
        <v>405</v>
      </c>
      <c r="D776" s="2" t="s">
        <v>2913</v>
      </c>
      <c r="E776" s="2" t="s">
        <v>2957</v>
      </c>
      <c r="F776" s="2" t="s">
        <v>2958</v>
      </c>
      <c r="G776" s="2" t="s">
        <v>2959</v>
      </c>
      <c r="H776" s="2" t="s">
        <v>2915</v>
      </c>
      <c r="I776" s="2">
        <v>0</v>
      </c>
      <c r="J776" s="2">
        <v>0</v>
      </c>
      <c r="K776" s="2">
        <v>34.919858920000003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22.867858080000001</v>
      </c>
    </row>
    <row r="777" spans="1:17" ht="19.5" customHeight="1">
      <c r="A777" s="2" t="s">
        <v>2960</v>
      </c>
      <c r="B777" s="2">
        <v>16802</v>
      </c>
      <c r="C777" s="2">
        <v>141</v>
      </c>
      <c r="D777" s="2" t="s">
        <v>2913</v>
      </c>
      <c r="E777" s="2" t="s">
        <v>2945</v>
      </c>
      <c r="F777" s="2" t="s">
        <v>2961</v>
      </c>
      <c r="G777" s="2" t="s">
        <v>2962</v>
      </c>
      <c r="H777" s="2" t="s">
        <v>2915</v>
      </c>
      <c r="I777" s="2">
        <v>16.758208379999999</v>
      </c>
      <c r="J777" s="2">
        <v>17.540720780000001</v>
      </c>
      <c r="K777" s="2">
        <v>34.919858920000003</v>
      </c>
      <c r="L777" s="2">
        <v>0</v>
      </c>
      <c r="M777" s="2">
        <v>0</v>
      </c>
      <c r="N777" s="2">
        <v>0</v>
      </c>
      <c r="O777" s="2">
        <v>99.182980200000003</v>
      </c>
      <c r="P777" s="2">
        <v>22.585599420000001</v>
      </c>
      <c r="Q777" s="2">
        <v>0</v>
      </c>
    </row>
    <row r="778" spans="1:17" ht="19.5" customHeight="1">
      <c r="A778" s="2" t="s">
        <v>2963</v>
      </c>
      <c r="B778" s="2">
        <v>2830</v>
      </c>
      <c r="C778" s="2">
        <v>300</v>
      </c>
      <c r="D778" s="2" t="s">
        <v>2913</v>
      </c>
      <c r="E778" s="2" t="s">
        <v>2964</v>
      </c>
      <c r="F778" s="2" t="s">
        <v>2965</v>
      </c>
      <c r="G778" s="2" t="s">
        <v>2966</v>
      </c>
      <c r="H778" s="2" t="s">
        <v>2915</v>
      </c>
      <c r="I778" s="2">
        <v>41.895520949999998</v>
      </c>
      <c r="J778" s="2">
        <v>77.179171449999998</v>
      </c>
      <c r="K778" s="2">
        <v>83.807661420000002</v>
      </c>
      <c r="L778" s="2">
        <v>219.86075489999999</v>
      </c>
      <c r="M778" s="2">
        <v>251.214202</v>
      </c>
      <c r="N778" s="2">
        <v>293.53386819999997</v>
      </c>
      <c r="O778" s="2">
        <v>123.97872529999999</v>
      </c>
      <c r="P778" s="2">
        <v>67.756798270000004</v>
      </c>
      <c r="Q778" s="2">
        <v>274.41429699999998</v>
      </c>
    </row>
    <row r="779" spans="1:17" ht="19.5" customHeight="1">
      <c r="A779" s="2" t="s">
        <v>2967</v>
      </c>
      <c r="B779" s="2">
        <v>3215</v>
      </c>
      <c r="C779" s="2">
        <v>225</v>
      </c>
      <c r="D779" s="2" t="s">
        <v>2913</v>
      </c>
      <c r="E779" s="2" t="s">
        <v>2968</v>
      </c>
      <c r="F779" s="2" t="s">
        <v>696</v>
      </c>
      <c r="G779" s="2" t="s">
        <v>2969</v>
      </c>
      <c r="H779" s="2" t="s">
        <v>2915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34.30178712</v>
      </c>
    </row>
    <row r="780" spans="1:17" ht="19.5" customHeight="1">
      <c r="A780" s="2" t="s">
        <v>2970</v>
      </c>
      <c r="B780" s="2">
        <v>8080</v>
      </c>
      <c r="C780" s="2">
        <v>162</v>
      </c>
      <c r="D780" s="2" t="s">
        <v>2913</v>
      </c>
      <c r="E780" s="2" t="s">
        <v>2971</v>
      </c>
      <c r="F780" s="2" t="s">
        <v>1950</v>
      </c>
      <c r="G780" s="2" t="s">
        <v>2972</v>
      </c>
      <c r="H780" s="2" t="s">
        <v>2915</v>
      </c>
      <c r="I780" s="2">
        <v>16.758208379999999</v>
      </c>
      <c r="J780" s="2">
        <v>10.524432470000001</v>
      </c>
      <c r="K780" s="2">
        <v>0</v>
      </c>
      <c r="L780" s="2">
        <v>0</v>
      </c>
      <c r="M780" s="2">
        <v>0</v>
      </c>
      <c r="N780" s="2">
        <v>0</v>
      </c>
      <c r="O780" s="2">
        <v>24.795745050000001</v>
      </c>
      <c r="P780" s="2">
        <v>0</v>
      </c>
      <c r="Q780" s="2">
        <v>0</v>
      </c>
    </row>
    <row r="781" spans="1:17" ht="19.5" customHeight="1">
      <c r="A781" s="2" t="s">
        <v>2973</v>
      </c>
      <c r="B781" s="2">
        <v>6947</v>
      </c>
      <c r="C781" s="2">
        <v>162</v>
      </c>
      <c r="D781" s="2" t="s">
        <v>2913</v>
      </c>
      <c r="E781" s="2" t="s">
        <v>2971</v>
      </c>
      <c r="F781" s="2" t="s">
        <v>2974</v>
      </c>
      <c r="G781" s="2" t="s">
        <v>2975</v>
      </c>
      <c r="H781" s="2" t="s">
        <v>2915</v>
      </c>
      <c r="I781" s="2">
        <v>20.947760469999999</v>
      </c>
      <c r="J781" s="2">
        <v>35.081441570000003</v>
      </c>
      <c r="K781" s="2">
        <v>27.935887139999998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</row>
    <row r="782" spans="1:17" ht="19.5" customHeight="1">
      <c r="A782" s="2" t="s">
        <v>2976</v>
      </c>
      <c r="B782" s="2">
        <v>2069</v>
      </c>
      <c r="C782" s="2">
        <v>357</v>
      </c>
      <c r="D782" s="2" t="s">
        <v>2913</v>
      </c>
      <c r="E782" s="2" t="s">
        <v>2977</v>
      </c>
      <c r="F782" s="2" t="s">
        <v>2978</v>
      </c>
      <c r="G782" s="2" t="s">
        <v>2979</v>
      </c>
      <c r="H782" s="2" t="s">
        <v>2915</v>
      </c>
      <c r="I782" s="2">
        <v>41.895520949999998</v>
      </c>
      <c r="J782" s="2">
        <v>63.146594819999997</v>
      </c>
      <c r="K782" s="2">
        <v>76.823689630000004</v>
      </c>
      <c r="L782" s="2">
        <v>27.48259436</v>
      </c>
      <c r="M782" s="2">
        <v>66.990453860000002</v>
      </c>
      <c r="N782" s="2">
        <v>153.75583570000001</v>
      </c>
      <c r="O782" s="2">
        <v>24.795745050000001</v>
      </c>
      <c r="P782" s="2">
        <v>0</v>
      </c>
      <c r="Q782" s="2">
        <v>80.037503290000004</v>
      </c>
    </row>
    <row r="783" spans="1:17" ht="19.5" customHeight="1">
      <c r="A783" s="2" t="s">
        <v>2980</v>
      </c>
      <c r="B783" s="2">
        <v>11585</v>
      </c>
      <c r="C783" s="2">
        <v>513</v>
      </c>
      <c r="D783" s="2" t="s">
        <v>2913</v>
      </c>
      <c r="E783" s="2" t="s">
        <v>2981</v>
      </c>
      <c r="F783" s="2" t="s">
        <v>2982</v>
      </c>
      <c r="G783" s="2" t="s">
        <v>2983</v>
      </c>
      <c r="H783" s="2" t="s">
        <v>2915</v>
      </c>
      <c r="I783" s="2">
        <v>117.3074587</v>
      </c>
      <c r="J783" s="2">
        <v>224.52122600000001</v>
      </c>
      <c r="K783" s="2">
        <v>160.631351</v>
      </c>
      <c r="L783" s="2">
        <v>100.7695126</v>
      </c>
      <c r="M783" s="2">
        <v>192.59755480000001</v>
      </c>
      <c r="N783" s="2">
        <v>209.66704870000001</v>
      </c>
      <c r="O783" s="2">
        <v>161.1723428</v>
      </c>
      <c r="P783" s="2">
        <v>101.6351974</v>
      </c>
      <c r="Q783" s="2">
        <v>91.471432329999999</v>
      </c>
    </row>
    <row r="784" spans="1:17" ht="19.5" customHeight="1">
      <c r="A784" s="2" t="s">
        <v>2984</v>
      </c>
      <c r="B784" s="2">
        <v>461</v>
      </c>
      <c r="C784" s="2">
        <v>274</v>
      </c>
      <c r="D784" s="2" t="s">
        <v>2913</v>
      </c>
      <c r="E784" s="2" t="s">
        <v>2985</v>
      </c>
      <c r="F784" s="2" t="s">
        <v>2986</v>
      </c>
      <c r="G784" s="2" t="s">
        <v>2987</v>
      </c>
      <c r="H784" s="2" t="s">
        <v>2915</v>
      </c>
      <c r="I784" s="2">
        <v>8.3791041899999996</v>
      </c>
      <c r="J784" s="2">
        <v>42.097729880000003</v>
      </c>
      <c r="K784" s="2">
        <v>0</v>
      </c>
      <c r="L784" s="2">
        <v>0</v>
      </c>
      <c r="M784" s="2">
        <v>0</v>
      </c>
      <c r="N784" s="2">
        <v>0</v>
      </c>
      <c r="O784" s="2">
        <v>24.795745050000001</v>
      </c>
      <c r="P784" s="2">
        <v>22.585599420000001</v>
      </c>
      <c r="Q784" s="2">
        <v>22.867858080000001</v>
      </c>
    </row>
    <row r="785" spans="1:17" ht="19.5" customHeight="1">
      <c r="A785" s="2" t="s">
        <v>2988</v>
      </c>
      <c r="B785" s="2">
        <v>3793</v>
      </c>
      <c r="C785" s="2">
        <v>175</v>
      </c>
      <c r="D785" s="2" t="s">
        <v>225</v>
      </c>
      <c r="E785" s="2" t="s">
        <v>2989</v>
      </c>
      <c r="F785" s="2">
        <v>4</v>
      </c>
      <c r="G785" s="2">
        <v>8</v>
      </c>
      <c r="H785" s="2" t="s">
        <v>229</v>
      </c>
      <c r="I785" s="2">
        <v>0</v>
      </c>
      <c r="J785" s="2">
        <v>0</v>
      </c>
      <c r="K785" s="2">
        <v>27.935887139999998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</row>
    <row r="786" spans="1:17" ht="19.5" customHeight="1">
      <c r="A786" s="2" t="s">
        <v>2990</v>
      </c>
      <c r="B786" s="2">
        <v>11799</v>
      </c>
      <c r="C786" s="2">
        <v>423</v>
      </c>
      <c r="D786" s="2" t="s">
        <v>2991</v>
      </c>
      <c r="E786" s="2" t="s">
        <v>2992</v>
      </c>
      <c r="F786" s="2" t="s">
        <v>2993</v>
      </c>
      <c r="G786" s="2" t="s">
        <v>2994</v>
      </c>
      <c r="H786" s="2" t="s">
        <v>2995</v>
      </c>
      <c r="I786" s="2">
        <v>100.5492503</v>
      </c>
      <c r="J786" s="2">
        <v>84.195459760000006</v>
      </c>
      <c r="K786" s="2">
        <v>111.7435486</v>
      </c>
      <c r="L786" s="2">
        <v>27.48259436</v>
      </c>
      <c r="M786" s="2">
        <v>16.747613470000001</v>
      </c>
      <c r="N786" s="2">
        <v>41.933409750000003</v>
      </c>
      <c r="O786" s="2">
        <v>24.795745050000001</v>
      </c>
      <c r="P786" s="2">
        <v>56.463998549999999</v>
      </c>
      <c r="Q786" s="2">
        <v>68.603574249999994</v>
      </c>
    </row>
    <row r="787" spans="1:17" ht="19.5" customHeight="1">
      <c r="A787" s="2" t="s">
        <v>2996</v>
      </c>
      <c r="B787" s="2">
        <v>31376</v>
      </c>
      <c r="C787" s="2">
        <v>431</v>
      </c>
      <c r="D787" s="2" t="s">
        <v>2997</v>
      </c>
      <c r="E787" s="2" t="s">
        <v>2998</v>
      </c>
      <c r="F787" s="2" t="s">
        <v>2999</v>
      </c>
      <c r="G787" s="2" t="s">
        <v>3000</v>
      </c>
      <c r="H787" s="2" t="s">
        <v>3001</v>
      </c>
      <c r="I787" s="2">
        <v>33.516416759999998</v>
      </c>
      <c r="J787" s="2">
        <v>38.589585720000002</v>
      </c>
      <c r="K787" s="2">
        <v>0</v>
      </c>
      <c r="L787" s="2">
        <v>18.321729569999999</v>
      </c>
      <c r="M787" s="2">
        <v>0</v>
      </c>
      <c r="N787" s="2">
        <v>69.889016240000004</v>
      </c>
      <c r="O787" s="2">
        <v>24.795745050000001</v>
      </c>
      <c r="P787" s="2">
        <v>0</v>
      </c>
      <c r="Q787" s="2">
        <v>68.603574249999994</v>
      </c>
    </row>
    <row r="788" spans="1:17" ht="19.5" customHeight="1">
      <c r="A788" s="2" t="s">
        <v>3002</v>
      </c>
      <c r="B788" s="2">
        <v>3612</v>
      </c>
      <c r="C788" s="2">
        <v>420</v>
      </c>
      <c r="D788" s="2" t="s">
        <v>2997</v>
      </c>
      <c r="E788" s="2" t="s">
        <v>3003</v>
      </c>
      <c r="F788" s="2" t="s">
        <v>3004</v>
      </c>
      <c r="G788" s="2" t="s">
        <v>3005</v>
      </c>
      <c r="H788" s="2" t="s">
        <v>3001</v>
      </c>
      <c r="I788" s="2">
        <v>1009.682055</v>
      </c>
      <c r="J788" s="2">
        <v>827.92202099999997</v>
      </c>
      <c r="K788" s="2">
        <v>991.72399340000004</v>
      </c>
      <c r="L788" s="2">
        <v>687.06485889999999</v>
      </c>
      <c r="M788" s="2">
        <v>745.26879919999999</v>
      </c>
      <c r="N788" s="2">
        <v>1160.1576700000001</v>
      </c>
      <c r="O788" s="2">
        <v>1016.625547</v>
      </c>
      <c r="P788" s="2">
        <v>959.88797539999996</v>
      </c>
      <c r="Q788" s="2">
        <v>1120.525046</v>
      </c>
    </row>
    <row r="789" spans="1:17" ht="19.5" customHeight="1">
      <c r="A789" s="2" t="s">
        <v>3006</v>
      </c>
      <c r="B789" s="2">
        <v>3601</v>
      </c>
      <c r="C789" s="2">
        <v>252</v>
      </c>
      <c r="D789" s="2" t="s">
        <v>2997</v>
      </c>
      <c r="E789" s="2" t="s">
        <v>3007</v>
      </c>
      <c r="F789" s="2" t="s">
        <v>3008</v>
      </c>
      <c r="G789" s="2" t="s">
        <v>3009</v>
      </c>
      <c r="H789" s="2" t="s">
        <v>3001</v>
      </c>
      <c r="I789" s="2">
        <v>62.843281419999997</v>
      </c>
      <c r="J789" s="2">
        <v>52.622162350000004</v>
      </c>
      <c r="K789" s="2">
        <v>76.823689630000004</v>
      </c>
      <c r="L789" s="2">
        <v>0</v>
      </c>
      <c r="M789" s="2">
        <v>0</v>
      </c>
      <c r="N789" s="2">
        <v>27.955606499999998</v>
      </c>
      <c r="O789" s="2">
        <v>99.182980200000003</v>
      </c>
      <c r="P789" s="2">
        <v>0</v>
      </c>
      <c r="Q789" s="2">
        <v>34.30178712</v>
      </c>
    </row>
    <row r="790" spans="1:17" ht="19.5" customHeight="1">
      <c r="A790" s="2" t="s">
        <v>3010</v>
      </c>
      <c r="B790" s="2">
        <v>2691</v>
      </c>
      <c r="C790" s="2">
        <v>372</v>
      </c>
      <c r="D790" s="2" t="s">
        <v>2997</v>
      </c>
      <c r="E790" s="2" t="s">
        <v>3011</v>
      </c>
      <c r="F790" s="2" t="s">
        <v>3012</v>
      </c>
      <c r="G790" s="2" t="s">
        <v>3013</v>
      </c>
      <c r="H790" s="2" t="s">
        <v>3001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33.878399129999998</v>
      </c>
      <c r="Q790" s="2">
        <v>0</v>
      </c>
    </row>
    <row r="791" spans="1:17" ht="19.5" customHeight="1">
      <c r="A791" s="2" t="s">
        <v>3014</v>
      </c>
      <c r="B791" s="2">
        <v>1039</v>
      </c>
      <c r="C791" s="2">
        <v>312</v>
      </c>
      <c r="D791" s="2" t="s">
        <v>3015</v>
      </c>
      <c r="E791" s="2" t="s">
        <v>3016</v>
      </c>
      <c r="F791" s="2" t="s">
        <v>3017</v>
      </c>
      <c r="G791" s="2" t="s">
        <v>3018</v>
      </c>
      <c r="H791" s="2" t="s">
        <v>65</v>
      </c>
      <c r="I791" s="2">
        <v>54.464177229999997</v>
      </c>
      <c r="J791" s="2">
        <v>175.40720780000001</v>
      </c>
      <c r="K791" s="2">
        <v>27.935887139999998</v>
      </c>
      <c r="L791" s="2">
        <v>91.608647860000005</v>
      </c>
      <c r="M791" s="2">
        <v>343.326076</v>
      </c>
      <c r="N791" s="2">
        <v>139.77803249999999</v>
      </c>
      <c r="O791" s="2">
        <v>37.193617580000002</v>
      </c>
      <c r="P791" s="2">
        <v>282.31999280000002</v>
      </c>
      <c r="Q791" s="2">
        <v>22.867858080000001</v>
      </c>
    </row>
    <row r="792" spans="1:17" ht="19.5" customHeight="1">
      <c r="A792" s="2" t="s">
        <v>3019</v>
      </c>
      <c r="B792" s="2">
        <v>1142</v>
      </c>
      <c r="C792" s="2">
        <v>297</v>
      </c>
      <c r="D792" s="2" t="s">
        <v>3015</v>
      </c>
      <c r="E792" s="2" t="s">
        <v>3020</v>
      </c>
      <c r="F792" s="2" t="s">
        <v>3021</v>
      </c>
      <c r="G792" s="2" t="s">
        <v>3022</v>
      </c>
      <c r="H792" s="2" t="s">
        <v>65</v>
      </c>
      <c r="I792" s="2">
        <v>29.326864659999998</v>
      </c>
      <c r="J792" s="2">
        <v>0</v>
      </c>
      <c r="K792" s="2">
        <v>0</v>
      </c>
      <c r="L792" s="2">
        <v>27.48259436</v>
      </c>
      <c r="M792" s="2">
        <v>0</v>
      </c>
      <c r="N792" s="2">
        <v>41.933409750000003</v>
      </c>
      <c r="O792" s="2">
        <v>24.795745050000001</v>
      </c>
      <c r="P792" s="2">
        <v>0</v>
      </c>
      <c r="Q792" s="2">
        <v>0</v>
      </c>
    </row>
    <row r="793" spans="1:17" ht="19.5" customHeight="1">
      <c r="A793" s="2" t="s">
        <v>3023</v>
      </c>
      <c r="B793" s="2">
        <v>208</v>
      </c>
      <c r="C793" s="2">
        <v>208</v>
      </c>
      <c r="D793" s="2" t="s">
        <v>225</v>
      </c>
      <c r="E793" s="2" t="s">
        <v>3024</v>
      </c>
      <c r="F793" s="2" t="s">
        <v>345</v>
      </c>
      <c r="G793" s="2" t="s">
        <v>3025</v>
      </c>
      <c r="H793" s="2" t="s">
        <v>229</v>
      </c>
      <c r="I793" s="2">
        <v>0</v>
      </c>
      <c r="J793" s="2">
        <v>7.0162883130000004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</row>
    <row r="794" spans="1:17" ht="19.5" customHeight="1">
      <c r="A794" s="2" t="s">
        <v>3026</v>
      </c>
      <c r="B794" s="2">
        <v>205</v>
      </c>
      <c r="C794" s="2">
        <v>205</v>
      </c>
      <c r="D794" s="2" t="s">
        <v>225</v>
      </c>
      <c r="E794" s="2" t="s">
        <v>3027</v>
      </c>
      <c r="F794" s="2" t="s">
        <v>3028</v>
      </c>
      <c r="G794" s="2" t="s">
        <v>3029</v>
      </c>
      <c r="H794" s="2" t="s">
        <v>229</v>
      </c>
      <c r="I794" s="2">
        <v>8.3791041899999996</v>
      </c>
      <c r="J794" s="2">
        <v>0</v>
      </c>
      <c r="K794" s="2">
        <v>0</v>
      </c>
      <c r="L794" s="2">
        <v>36.643459139999997</v>
      </c>
      <c r="M794" s="2">
        <v>25.121420199999999</v>
      </c>
      <c r="N794" s="2">
        <v>0</v>
      </c>
      <c r="O794" s="2">
        <v>0</v>
      </c>
      <c r="P794" s="2">
        <v>0</v>
      </c>
      <c r="Q794" s="2">
        <v>0</v>
      </c>
    </row>
    <row r="795" spans="1:17" ht="19.5" customHeight="1">
      <c r="A795" s="2" t="s">
        <v>3030</v>
      </c>
      <c r="B795" s="2">
        <v>13855</v>
      </c>
      <c r="C795" s="2">
        <v>166</v>
      </c>
      <c r="D795" s="2" t="s">
        <v>3031</v>
      </c>
      <c r="E795" s="2" t="s">
        <v>3032</v>
      </c>
      <c r="F795" s="2" t="s">
        <v>3033</v>
      </c>
      <c r="G795" s="2" t="s">
        <v>3034</v>
      </c>
      <c r="H795" s="2" t="s">
        <v>3035</v>
      </c>
      <c r="I795" s="2">
        <v>0</v>
      </c>
      <c r="J795" s="2">
        <v>17.540720780000001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</row>
    <row r="796" spans="1:17" ht="19.5" customHeight="1">
      <c r="A796" s="2" t="s">
        <v>3036</v>
      </c>
      <c r="B796" s="2">
        <v>3238</v>
      </c>
      <c r="C796" s="2">
        <v>90</v>
      </c>
      <c r="D796" s="2" t="s">
        <v>3031</v>
      </c>
      <c r="E796" s="2" t="s">
        <v>3037</v>
      </c>
      <c r="F796" s="2">
        <v>6</v>
      </c>
      <c r="G796" s="2">
        <v>9</v>
      </c>
      <c r="H796" s="2" t="s">
        <v>3035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68.603574249999994</v>
      </c>
    </row>
    <row r="797" spans="1:17" ht="19.5" customHeight="1">
      <c r="A797" s="2" t="s">
        <v>3038</v>
      </c>
      <c r="B797" s="2">
        <v>1851</v>
      </c>
      <c r="C797" s="2">
        <v>693</v>
      </c>
      <c r="D797" s="2" t="s">
        <v>3031</v>
      </c>
      <c r="E797" s="2" t="s">
        <v>3039</v>
      </c>
      <c r="F797" s="2" t="s">
        <v>3040</v>
      </c>
      <c r="G797" s="2" t="s">
        <v>3041</v>
      </c>
      <c r="H797" s="2" t="s">
        <v>3035</v>
      </c>
      <c r="I797" s="2">
        <v>184.34029219999999</v>
      </c>
      <c r="J797" s="2">
        <v>575.3356417</v>
      </c>
      <c r="K797" s="2">
        <v>202.5351818</v>
      </c>
      <c r="L797" s="2">
        <v>201.53902529999999</v>
      </c>
      <c r="M797" s="2">
        <v>527.54982419999999</v>
      </c>
      <c r="N797" s="2">
        <v>307.51167149999998</v>
      </c>
      <c r="O797" s="2">
        <v>185.9680879</v>
      </c>
      <c r="P797" s="2">
        <v>474.2975879</v>
      </c>
      <c r="Q797" s="2">
        <v>240.11250989999999</v>
      </c>
    </row>
    <row r="798" spans="1:17" ht="19.5" customHeight="1">
      <c r="A798" s="2" t="s">
        <v>3042</v>
      </c>
      <c r="B798" s="2">
        <v>6243</v>
      </c>
      <c r="C798" s="2">
        <v>105</v>
      </c>
      <c r="D798" s="2" t="s">
        <v>3031</v>
      </c>
      <c r="E798" s="2" t="s">
        <v>3043</v>
      </c>
      <c r="F798" s="2" t="s">
        <v>3044</v>
      </c>
      <c r="G798" s="2" t="s">
        <v>3045</v>
      </c>
      <c r="H798" s="2" t="s">
        <v>3035</v>
      </c>
      <c r="I798" s="2">
        <v>29.326864659999998</v>
      </c>
      <c r="J798" s="2">
        <v>17.540720780000001</v>
      </c>
      <c r="K798" s="2">
        <v>0</v>
      </c>
      <c r="L798" s="2">
        <v>0</v>
      </c>
      <c r="M798" s="2">
        <v>83.738067330000007</v>
      </c>
      <c r="N798" s="2">
        <v>0</v>
      </c>
      <c r="O798" s="2">
        <v>24.795745050000001</v>
      </c>
      <c r="P798" s="2">
        <v>0</v>
      </c>
      <c r="Q798" s="2">
        <v>0</v>
      </c>
    </row>
    <row r="799" spans="1:17" ht="19.5" customHeight="1">
      <c r="A799" s="2" t="s">
        <v>3046</v>
      </c>
      <c r="B799" s="2">
        <v>708</v>
      </c>
      <c r="C799" s="2">
        <v>371</v>
      </c>
      <c r="D799" s="2" t="s">
        <v>3031</v>
      </c>
      <c r="E799" s="2" t="s">
        <v>3047</v>
      </c>
      <c r="F799" s="2" t="s">
        <v>557</v>
      </c>
      <c r="G799" s="2" t="s">
        <v>3048</v>
      </c>
      <c r="H799" s="2" t="s">
        <v>3035</v>
      </c>
      <c r="I799" s="2">
        <v>0</v>
      </c>
      <c r="J799" s="2">
        <v>0</v>
      </c>
      <c r="K799" s="2">
        <v>0</v>
      </c>
      <c r="L799" s="2">
        <v>0</v>
      </c>
      <c r="M799" s="2">
        <v>25.121420199999999</v>
      </c>
      <c r="N799" s="2">
        <v>0</v>
      </c>
      <c r="O799" s="2">
        <v>0</v>
      </c>
      <c r="P799" s="2">
        <v>33.878399129999998</v>
      </c>
      <c r="Q799" s="2">
        <v>0</v>
      </c>
    </row>
    <row r="800" spans="1:17" ht="19.5" customHeight="1">
      <c r="A800" s="2" t="s">
        <v>3049</v>
      </c>
      <c r="B800" s="2">
        <v>4379</v>
      </c>
      <c r="C800" s="2">
        <v>478</v>
      </c>
      <c r="D800" s="2" t="s">
        <v>3031</v>
      </c>
      <c r="E800" s="2" t="s">
        <v>3050</v>
      </c>
      <c r="F800" s="2" t="s">
        <v>948</v>
      </c>
      <c r="G800" s="2" t="s">
        <v>3051</v>
      </c>
      <c r="H800" s="2" t="s">
        <v>3035</v>
      </c>
      <c r="I800" s="2">
        <v>0</v>
      </c>
      <c r="J800" s="2">
        <v>24.557009099999998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</row>
    <row r="801" spans="1:17" ht="19.5" customHeight="1">
      <c r="A801" s="2" t="s">
        <v>3052</v>
      </c>
      <c r="B801" s="2">
        <v>10226</v>
      </c>
      <c r="C801" s="2">
        <v>118</v>
      </c>
      <c r="D801" s="2" t="s">
        <v>3053</v>
      </c>
      <c r="E801" s="2" t="s">
        <v>3054</v>
      </c>
      <c r="F801" s="2" t="s">
        <v>297</v>
      </c>
      <c r="G801" s="2" t="s">
        <v>3055</v>
      </c>
      <c r="H801" s="2" t="s">
        <v>3056</v>
      </c>
      <c r="I801" s="2">
        <v>12.568656280000001</v>
      </c>
      <c r="J801" s="2">
        <v>0</v>
      </c>
      <c r="K801" s="2">
        <v>13.967943569999999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</row>
    <row r="802" spans="1:17" ht="19.5" customHeight="1">
      <c r="A802" s="2" t="s">
        <v>3057</v>
      </c>
      <c r="B802" s="2">
        <v>7057</v>
      </c>
      <c r="C802" s="2">
        <v>187</v>
      </c>
      <c r="D802" s="2" t="s">
        <v>3053</v>
      </c>
      <c r="E802" s="2" t="s">
        <v>3058</v>
      </c>
      <c r="F802" s="2">
        <v>3</v>
      </c>
      <c r="G802" s="2">
        <v>3</v>
      </c>
      <c r="H802" s="2" t="s">
        <v>3056</v>
      </c>
      <c r="I802" s="2">
        <v>0</v>
      </c>
      <c r="J802" s="2">
        <v>10.524432470000001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</row>
    <row r="803" spans="1:17" ht="19.5" customHeight="1">
      <c r="A803" s="2" t="s">
        <v>3059</v>
      </c>
      <c r="B803" s="2">
        <v>17077</v>
      </c>
      <c r="C803" s="2">
        <v>307</v>
      </c>
      <c r="D803" s="2" t="s">
        <v>3060</v>
      </c>
      <c r="E803" s="2" t="s">
        <v>3061</v>
      </c>
      <c r="F803" s="2" t="s">
        <v>2824</v>
      </c>
      <c r="G803" s="2" t="s">
        <v>3062</v>
      </c>
      <c r="H803" s="2" t="s">
        <v>3063</v>
      </c>
      <c r="I803" s="2">
        <v>12.568656280000001</v>
      </c>
      <c r="J803" s="2">
        <v>0</v>
      </c>
      <c r="K803" s="2">
        <v>0</v>
      </c>
      <c r="L803" s="2">
        <v>27.48259436</v>
      </c>
      <c r="M803" s="2">
        <v>0</v>
      </c>
      <c r="N803" s="2">
        <v>0</v>
      </c>
      <c r="O803" s="2">
        <v>0</v>
      </c>
      <c r="P803" s="2">
        <v>0</v>
      </c>
      <c r="Q803" s="2">
        <v>34.30178712</v>
      </c>
    </row>
    <row r="804" spans="1:17" ht="19.5" customHeight="1">
      <c r="A804" s="2" t="s">
        <v>3064</v>
      </c>
      <c r="B804" s="2">
        <v>19567</v>
      </c>
      <c r="C804" s="2">
        <v>236</v>
      </c>
      <c r="D804" s="2" t="s">
        <v>3060</v>
      </c>
      <c r="E804" s="2" t="s">
        <v>3065</v>
      </c>
      <c r="F804" s="2" t="s">
        <v>3066</v>
      </c>
      <c r="G804" s="2" t="s">
        <v>3067</v>
      </c>
      <c r="H804" s="2" t="s">
        <v>3063</v>
      </c>
      <c r="I804" s="2">
        <v>8.3791041899999996</v>
      </c>
      <c r="J804" s="2">
        <v>28.065153250000002</v>
      </c>
      <c r="K804" s="2">
        <v>27.935887139999998</v>
      </c>
      <c r="L804" s="2">
        <v>0</v>
      </c>
      <c r="M804" s="2">
        <v>33.495226930000001</v>
      </c>
      <c r="N804" s="2">
        <v>69.889016240000004</v>
      </c>
      <c r="O804" s="2">
        <v>0</v>
      </c>
      <c r="P804" s="2">
        <v>0</v>
      </c>
      <c r="Q804" s="2">
        <v>0</v>
      </c>
    </row>
    <row r="805" spans="1:17" ht="19.5" customHeight="1">
      <c r="A805" s="2" t="s">
        <v>3068</v>
      </c>
      <c r="B805" s="2">
        <v>12323</v>
      </c>
      <c r="C805" s="2">
        <v>476</v>
      </c>
      <c r="D805" s="2" t="s">
        <v>3060</v>
      </c>
      <c r="E805" s="2" t="s">
        <v>3069</v>
      </c>
      <c r="F805" s="2" t="s">
        <v>3070</v>
      </c>
      <c r="G805" s="2" t="s">
        <v>3071</v>
      </c>
      <c r="H805" s="2" t="s">
        <v>3063</v>
      </c>
      <c r="I805" s="2">
        <v>46.085073039999997</v>
      </c>
      <c r="J805" s="2">
        <v>24.557009099999998</v>
      </c>
      <c r="K805" s="2">
        <v>76.823689630000004</v>
      </c>
      <c r="L805" s="2">
        <v>0</v>
      </c>
      <c r="M805" s="2">
        <v>50.242840399999999</v>
      </c>
      <c r="N805" s="2">
        <v>55.911212990000003</v>
      </c>
      <c r="O805" s="2">
        <v>0</v>
      </c>
      <c r="P805" s="2">
        <v>33.878399129999998</v>
      </c>
      <c r="Q805" s="2">
        <v>34.30178712</v>
      </c>
    </row>
    <row r="806" spans="1:17" ht="19.5" customHeight="1">
      <c r="A806" s="2" t="s">
        <v>3072</v>
      </c>
      <c r="B806" s="2">
        <v>11065</v>
      </c>
      <c r="C806" s="2">
        <v>91</v>
      </c>
      <c r="D806" s="2" t="s">
        <v>3060</v>
      </c>
      <c r="E806" s="2" t="s">
        <v>3073</v>
      </c>
      <c r="F806" s="2" t="s">
        <v>557</v>
      </c>
      <c r="G806" s="2" t="s">
        <v>3074</v>
      </c>
      <c r="H806" s="2" t="s">
        <v>3063</v>
      </c>
      <c r="I806" s="2">
        <v>12.568656280000001</v>
      </c>
      <c r="J806" s="2">
        <v>0</v>
      </c>
      <c r="K806" s="2">
        <v>0</v>
      </c>
      <c r="L806" s="2">
        <v>0</v>
      </c>
      <c r="M806" s="2">
        <v>25.121420199999999</v>
      </c>
      <c r="N806" s="2">
        <v>0</v>
      </c>
      <c r="O806" s="2">
        <v>0</v>
      </c>
      <c r="P806" s="2">
        <v>0</v>
      </c>
      <c r="Q806" s="2">
        <v>0</v>
      </c>
    </row>
    <row r="807" spans="1:17" ht="19.5" customHeight="1">
      <c r="A807" s="2" t="s">
        <v>3075</v>
      </c>
      <c r="B807" s="2">
        <v>11817</v>
      </c>
      <c r="C807" s="2">
        <v>233</v>
      </c>
      <c r="D807" s="2" t="s">
        <v>3060</v>
      </c>
      <c r="E807" s="2" t="s">
        <v>3076</v>
      </c>
      <c r="F807" s="2" t="s">
        <v>345</v>
      </c>
      <c r="G807" s="2" t="s">
        <v>3077</v>
      </c>
      <c r="H807" s="2" t="s">
        <v>3063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22.585599420000001</v>
      </c>
      <c r="Q807" s="2">
        <v>22.867858080000001</v>
      </c>
    </row>
    <row r="808" spans="1:17" ht="19.5" customHeight="1">
      <c r="A808" s="2" t="s">
        <v>3078</v>
      </c>
      <c r="B808" s="2">
        <v>22046</v>
      </c>
      <c r="C808" s="2">
        <v>219</v>
      </c>
      <c r="D808" s="2" t="s">
        <v>3060</v>
      </c>
      <c r="E808" s="2" t="s">
        <v>3079</v>
      </c>
      <c r="F808" s="2">
        <v>3</v>
      </c>
      <c r="G808" s="2">
        <v>3</v>
      </c>
      <c r="H808" s="2" t="s">
        <v>3063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37.193617580000002</v>
      </c>
      <c r="P808" s="2">
        <v>0</v>
      </c>
      <c r="Q808" s="2">
        <v>0</v>
      </c>
    </row>
    <row r="809" spans="1:17" ht="19.5" customHeight="1">
      <c r="A809" s="2" t="s">
        <v>3080</v>
      </c>
      <c r="B809" s="2">
        <v>13597</v>
      </c>
      <c r="C809" s="2">
        <v>302</v>
      </c>
      <c r="D809" s="2" t="s">
        <v>3060</v>
      </c>
      <c r="E809" s="2" t="s">
        <v>3081</v>
      </c>
      <c r="F809" s="2">
        <v>9</v>
      </c>
      <c r="G809" s="2">
        <v>6</v>
      </c>
      <c r="H809" s="2" t="s">
        <v>3063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111.58085269999999</v>
      </c>
      <c r="P809" s="2">
        <v>0</v>
      </c>
      <c r="Q809" s="2">
        <v>0</v>
      </c>
    </row>
    <row r="810" spans="1:17" ht="19.5" customHeight="1">
      <c r="A810" s="2" t="s">
        <v>3082</v>
      </c>
      <c r="B810" s="2">
        <v>2941</v>
      </c>
      <c r="C810" s="2">
        <v>158</v>
      </c>
      <c r="D810" s="2" t="s">
        <v>3083</v>
      </c>
      <c r="E810" s="2" t="s">
        <v>3084</v>
      </c>
      <c r="F810" s="2">
        <v>5</v>
      </c>
      <c r="G810" s="2">
        <v>11</v>
      </c>
      <c r="H810" s="2" t="s">
        <v>3085</v>
      </c>
      <c r="I810" s="2">
        <v>0</v>
      </c>
      <c r="J810" s="2">
        <v>17.540720780000001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</row>
    <row r="811" spans="1:17" ht="19.5" customHeight="1">
      <c r="A811" s="2" t="s">
        <v>3086</v>
      </c>
      <c r="B811" s="2">
        <v>2194</v>
      </c>
      <c r="C811" s="2">
        <v>585</v>
      </c>
      <c r="D811" s="2" t="s">
        <v>3083</v>
      </c>
      <c r="E811" s="2" t="s">
        <v>3087</v>
      </c>
      <c r="F811" s="2" t="s">
        <v>3088</v>
      </c>
      <c r="G811" s="2" t="s">
        <v>3089</v>
      </c>
      <c r="H811" s="2" t="s">
        <v>3085</v>
      </c>
      <c r="I811" s="2">
        <v>33.516416759999998</v>
      </c>
      <c r="J811" s="2">
        <v>14.032576629999999</v>
      </c>
      <c r="K811" s="2">
        <v>111.7435486</v>
      </c>
      <c r="L811" s="2">
        <v>119.0912422</v>
      </c>
      <c r="M811" s="2">
        <v>33.495226930000001</v>
      </c>
      <c r="N811" s="2">
        <v>83.866819489999997</v>
      </c>
      <c r="O811" s="2">
        <v>61.989362630000002</v>
      </c>
      <c r="P811" s="2">
        <v>56.463998549999999</v>
      </c>
      <c r="Q811" s="2">
        <v>102.9053614</v>
      </c>
    </row>
    <row r="812" spans="1:17" ht="19.5" customHeight="1">
      <c r="A812" s="2" t="s">
        <v>3090</v>
      </c>
      <c r="B812" s="2">
        <v>39551</v>
      </c>
      <c r="C812" s="2">
        <v>317</v>
      </c>
      <c r="D812" s="2" t="s">
        <v>3091</v>
      </c>
      <c r="E812" s="2" t="s">
        <v>3092</v>
      </c>
      <c r="F812" s="2" t="s">
        <v>3093</v>
      </c>
      <c r="G812" s="2" t="s">
        <v>3094</v>
      </c>
      <c r="H812" s="2" t="s">
        <v>3095</v>
      </c>
      <c r="I812" s="2">
        <v>12.568656280000001</v>
      </c>
      <c r="J812" s="2">
        <v>28.065153250000002</v>
      </c>
      <c r="K812" s="2">
        <v>0</v>
      </c>
      <c r="L812" s="2">
        <v>27.48259436</v>
      </c>
      <c r="M812" s="2">
        <v>0</v>
      </c>
      <c r="N812" s="2">
        <v>0</v>
      </c>
      <c r="O812" s="2">
        <v>49.591490100000001</v>
      </c>
      <c r="P812" s="2">
        <v>22.585599420000001</v>
      </c>
      <c r="Q812" s="2">
        <v>68.603574249999994</v>
      </c>
    </row>
    <row r="813" spans="1:17" ht="19.5" customHeight="1">
      <c r="A813" s="2" t="s">
        <v>3096</v>
      </c>
      <c r="B813" s="2">
        <v>13792</v>
      </c>
      <c r="C813" s="2">
        <v>158</v>
      </c>
      <c r="D813" s="2" t="s">
        <v>3097</v>
      </c>
      <c r="E813" s="2" t="s">
        <v>3098</v>
      </c>
      <c r="F813" s="2" t="s">
        <v>96</v>
      </c>
      <c r="G813" s="2" t="s">
        <v>3099</v>
      </c>
      <c r="H813" s="2" t="s">
        <v>3100</v>
      </c>
      <c r="I813" s="2">
        <v>0</v>
      </c>
      <c r="J813" s="2">
        <v>7.0162883130000004</v>
      </c>
      <c r="K813" s="2">
        <v>20.95191535</v>
      </c>
      <c r="L813" s="2">
        <v>0</v>
      </c>
      <c r="M813" s="2">
        <v>0</v>
      </c>
      <c r="N813" s="2">
        <v>27.955606499999998</v>
      </c>
      <c r="O813" s="2">
        <v>0</v>
      </c>
      <c r="P813" s="2">
        <v>0</v>
      </c>
      <c r="Q813" s="2">
        <v>0</v>
      </c>
    </row>
    <row r="814" spans="1:17" ht="19.5" customHeight="1">
      <c r="A814" s="2" t="s">
        <v>3101</v>
      </c>
      <c r="B814" s="2">
        <v>2605</v>
      </c>
      <c r="C814" s="2">
        <v>320</v>
      </c>
      <c r="D814" s="2" t="s">
        <v>225</v>
      </c>
      <c r="E814" s="2" t="s">
        <v>3102</v>
      </c>
      <c r="F814" s="2" t="s">
        <v>192</v>
      </c>
      <c r="G814" s="2" t="s">
        <v>538</v>
      </c>
      <c r="H814" s="2" t="s">
        <v>229</v>
      </c>
      <c r="I814" s="2">
        <v>0</v>
      </c>
      <c r="J814" s="2">
        <v>7.0162883130000004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34.30178712</v>
      </c>
    </row>
    <row r="815" spans="1:17" ht="19.5" customHeight="1">
      <c r="A815" s="2" t="s">
        <v>3103</v>
      </c>
      <c r="B815" s="2">
        <v>8338</v>
      </c>
      <c r="C815" s="2">
        <v>332</v>
      </c>
      <c r="D815" s="2" t="s">
        <v>225</v>
      </c>
      <c r="E815" s="2" t="s">
        <v>3104</v>
      </c>
      <c r="F815" s="2" t="s">
        <v>3105</v>
      </c>
      <c r="G815" s="2" t="s">
        <v>3106</v>
      </c>
      <c r="H815" s="2" t="s">
        <v>229</v>
      </c>
      <c r="I815" s="2">
        <v>159.20297959999999</v>
      </c>
      <c r="J815" s="2">
        <v>133.30947800000001</v>
      </c>
      <c r="K815" s="2">
        <v>230.47106890000001</v>
      </c>
      <c r="L815" s="2">
        <v>146.57383659999999</v>
      </c>
      <c r="M815" s="2">
        <v>142.3547145</v>
      </c>
      <c r="N815" s="2">
        <v>391.378491</v>
      </c>
      <c r="O815" s="2">
        <v>148.77447029999999</v>
      </c>
      <c r="P815" s="2">
        <v>293.61279250000001</v>
      </c>
      <c r="Q815" s="2">
        <v>262.98036789999998</v>
      </c>
    </row>
    <row r="816" spans="1:17" ht="19.5" customHeight="1">
      <c r="A816" s="2" t="s">
        <v>3107</v>
      </c>
      <c r="B816" s="2">
        <v>20197</v>
      </c>
      <c r="C816" s="2">
        <v>453</v>
      </c>
      <c r="D816" s="2" t="s">
        <v>225</v>
      </c>
      <c r="E816" s="2" t="s">
        <v>3108</v>
      </c>
      <c r="F816" s="2" t="s">
        <v>3109</v>
      </c>
      <c r="G816" s="2" t="s">
        <v>3110</v>
      </c>
      <c r="H816" s="2" t="s">
        <v>229</v>
      </c>
      <c r="I816" s="2">
        <v>0</v>
      </c>
      <c r="J816" s="2">
        <v>10.524432470000001</v>
      </c>
      <c r="K816" s="2">
        <v>0</v>
      </c>
      <c r="L816" s="2">
        <v>0</v>
      </c>
      <c r="M816" s="2">
        <v>33.495226930000001</v>
      </c>
      <c r="N816" s="2">
        <v>0</v>
      </c>
      <c r="O816" s="2">
        <v>0</v>
      </c>
      <c r="P816" s="2">
        <v>33.878399129999998</v>
      </c>
      <c r="Q816" s="2">
        <v>0</v>
      </c>
    </row>
    <row r="817" spans="1:17" ht="19.5" customHeight="1">
      <c r="A817" s="2" t="s">
        <v>3111</v>
      </c>
      <c r="B817" s="2">
        <v>681</v>
      </c>
      <c r="C817" s="2">
        <v>242</v>
      </c>
      <c r="D817" s="2" t="s">
        <v>3112</v>
      </c>
      <c r="E817" s="2" t="s">
        <v>3113</v>
      </c>
      <c r="F817" s="2" t="s">
        <v>3114</v>
      </c>
      <c r="G817" s="2" t="s">
        <v>3115</v>
      </c>
      <c r="H817" s="2" t="s">
        <v>65</v>
      </c>
      <c r="I817" s="2">
        <v>41.895520949999998</v>
      </c>
      <c r="J817" s="2">
        <v>28.065153250000002</v>
      </c>
      <c r="K817" s="2">
        <v>27.935887139999998</v>
      </c>
      <c r="L817" s="2">
        <v>18.321729569999999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</row>
    <row r="818" spans="1:17" ht="19.5" customHeight="1">
      <c r="A818" s="2" t="s">
        <v>3116</v>
      </c>
      <c r="B818" s="2">
        <v>3424</v>
      </c>
      <c r="C818" s="2">
        <v>154</v>
      </c>
      <c r="D818" s="2" t="s">
        <v>3112</v>
      </c>
      <c r="E818" s="2" t="s">
        <v>3117</v>
      </c>
      <c r="F818" s="2" t="s">
        <v>3118</v>
      </c>
      <c r="G818" s="2" t="s">
        <v>3119</v>
      </c>
      <c r="H818" s="2" t="s">
        <v>65</v>
      </c>
      <c r="I818" s="2">
        <v>33.516416759999998</v>
      </c>
      <c r="J818" s="2">
        <v>87.703603920000006</v>
      </c>
      <c r="K818" s="2">
        <v>0</v>
      </c>
      <c r="L818" s="2">
        <v>0</v>
      </c>
      <c r="M818" s="2">
        <v>66.990453860000002</v>
      </c>
      <c r="N818" s="2">
        <v>55.911212990000003</v>
      </c>
      <c r="O818" s="2">
        <v>0</v>
      </c>
      <c r="P818" s="2">
        <v>33.878399129999998</v>
      </c>
      <c r="Q818" s="2">
        <v>34.30178712</v>
      </c>
    </row>
    <row r="819" spans="1:17" ht="19.5" customHeight="1">
      <c r="A819" s="2" t="s">
        <v>3120</v>
      </c>
      <c r="B819" s="2">
        <v>226</v>
      </c>
      <c r="C819" s="2">
        <v>226</v>
      </c>
      <c r="D819" s="2" t="s">
        <v>3121</v>
      </c>
      <c r="E819" s="2" t="s">
        <v>3122</v>
      </c>
      <c r="F819" s="2" t="s">
        <v>3123</v>
      </c>
      <c r="G819" s="2" t="s">
        <v>3124</v>
      </c>
      <c r="H819" s="2" t="s">
        <v>229</v>
      </c>
      <c r="I819" s="2">
        <v>301.64775079999998</v>
      </c>
      <c r="J819" s="2">
        <v>80.687315600000005</v>
      </c>
      <c r="K819" s="2">
        <v>174.59929460000001</v>
      </c>
      <c r="L819" s="2">
        <v>238.18248439999999</v>
      </c>
      <c r="M819" s="2">
        <v>200.97136159999999</v>
      </c>
      <c r="N819" s="2">
        <v>97.844622740000005</v>
      </c>
      <c r="O819" s="2">
        <v>198.36596040000001</v>
      </c>
      <c r="P819" s="2">
        <v>45.171198840000002</v>
      </c>
      <c r="Q819" s="2">
        <v>0</v>
      </c>
    </row>
    <row r="820" spans="1:17" ht="19.5" customHeight="1">
      <c r="A820" s="2" t="s">
        <v>3125</v>
      </c>
      <c r="B820" s="2">
        <v>5538</v>
      </c>
      <c r="C820" s="2">
        <v>277</v>
      </c>
      <c r="D820" s="2" t="s">
        <v>3126</v>
      </c>
      <c r="E820" s="2" t="s">
        <v>3127</v>
      </c>
      <c r="F820" s="2" t="s">
        <v>3128</v>
      </c>
      <c r="G820" s="2" t="s">
        <v>3129</v>
      </c>
      <c r="H820" s="2" t="s">
        <v>3130</v>
      </c>
      <c r="I820" s="2">
        <v>192.71939639999999</v>
      </c>
      <c r="J820" s="2">
        <v>164.88277540000001</v>
      </c>
      <c r="K820" s="2">
        <v>139.6794357</v>
      </c>
      <c r="L820" s="2">
        <v>229.02161960000001</v>
      </c>
      <c r="M820" s="2">
        <v>175.84994140000001</v>
      </c>
      <c r="N820" s="2">
        <v>97.844622740000005</v>
      </c>
      <c r="O820" s="2">
        <v>285.15106809999997</v>
      </c>
      <c r="P820" s="2">
        <v>158.09919600000001</v>
      </c>
      <c r="Q820" s="2">
        <v>80.037503290000004</v>
      </c>
    </row>
    <row r="821" spans="1:17" ht="19.5" customHeight="1">
      <c r="A821" s="2" t="s">
        <v>3131</v>
      </c>
      <c r="B821" s="2">
        <v>5273</v>
      </c>
      <c r="C821" s="2">
        <v>177</v>
      </c>
      <c r="D821" s="2" t="s">
        <v>3126</v>
      </c>
      <c r="E821" s="2" t="s">
        <v>3132</v>
      </c>
      <c r="F821" s="2" t="s">
        <v>3133</v>
      </c>
      <c r="G821" s="2" t="s">
        <v>3134</v>
      </c>
      <c r="H821" s="2" t="s">
        <v>3130</v>
      </c>
      <c r="I821" s="2">
        <v>33.516416759999998</v>
      </c>
      <c r="J821" s="2">
        <v>42.097729880000003</v>
      </c>
      <c r="K821" s="2">
        <v>55.871774279999997</v>
      </c>
      <c r="L821" s="2">
        <v>0</v>
      </c>
      <c r="M821" s="2">
        <v>0</v>
      </c>
      <c r="N821" s="2">
        <v>55.911212990000003</v>
      </c>
      <c r="O821" s="2">
        <v>0</v>
      </c>
      <c r="P821" s="2">
        <v>0</v>
      </c>
      <c r="Q821" s="2">
        <v>34.30178712</v>
      </c>
    </row>
    <row r="822" spans="1:17" ht="19.5" customHeight="1">
      <c r="A822" s="2" t="s">
        <v>3135</v>
      </c>
      <c r="B822" s="2">
        <v>22006</v>
      </c>
      <c r="C822" s="2">
        <v>291</v>
      </c>
      <c r="D822" s="2" t="s">
        <v>3126</v>
      </c>
      <c r="E822" s="2" t="s">
        <v>3136</v>
      </c>
      <c r="F822" s="2" t="s">
        <v>3137</v>
      </c>
      <c r="G822" s="2" t="s">
        <v>3138</v>
      </c>
      <c r="H822" s="2" t="s">
        <v>3130</v>
      </c>
      <c r="I822" s="2">
        <v>188.52984430000001</v>
      </c>
      <c r="J822" s="2">
        <v>245.57009099999999</v>
      </c>
      <c r="K822" s="2">
        <v>244.43901249999999</v>
      </c>
      <c r="L822" s="2">
        <v>192.37816050000001</v>
      </c>
      <c r="M822" s="2">
        <v>267.96181539999998</v>
      </c>
      <c r="N822" s="2">
        <v>265.57826169999998</v>
      </c>
      <c r="O822" s="2">
        <v>86.785107679999996</v>
      </c>
      <c r="P822" s="2">
        <v>327.49119159999998</v>
      </c>
      <c r="Q822" s="2">
        <v>331.58394220000002</v>
      </c>
    </row>
    <row r="823" spans="1:17" ht="19.5" customHeight="1">
      <c r="A823" s="2" t="s">
        <v>3139</v>
      </c>
      <c r="B823" s="2">
        <v>8856</v>
      </c>
      <c r="C823" s="2">
        <v>573</v>
      </c>
      <c r="D823" s="2" t="s">
        <v>3126</v>
      </c>
      <c r="E823" s="2" t="s">
        <v>3140</v>
      </c>
      <c r="F823" s="2" t="s">
        <v>3141</v>
      </c>
      <c r="G823" s="2" t="s">
        <v>3142</v>
      </c>
      <c r="H823" s="2" t="s">
        <v>3130</v>
      </c>
      <c r="I823" s="2">
        <v>816.96265849999997</v>
      </c>
      <c r="J823" s="2">
        <v>1048.935103</v>
      </c>
      <c r="K823" s="2">
        <v>1082.515627</v>
      </c>
      <c r="L823" s="2">
        <v>906.92561379999995</v>
      </c>
      <c r="M823" s="2">
        <v>929.49254729999996</v>
      </c>
      <c r="N823" s="2">
        <v>1579.491767</v>
      </c>
      <c r="O823" s="2">
        <v>855.45320419999996</v>
      </c>
      <c r="P823" s="2">
        <v>993.76637459999995</v>
      </c>
      <c r="Q823" s="2">
        <v>1383.505414</v>
      </c>
    </row>
    <row r="824" spans="1:17" ht="19.5" customHeight="1">
      <c r="A824" s="2" t="s">
        <v>3143</v>
      </c>
      <c r="B824" s="2">
        <v>3692</v>
      </c>
      <c r="C824" s="2">
        <v>427</v>
      </c>
      <c r="D824" s="2" t="s">
        <v>3126</v>
      </c>
      <c r="E824" s="2" t="s">
        <v>3144</v>
      </c>
      <c r="F824" s="2" t="s">
        <v>3145</v>
      </c>
      <c r="G824" s="2" t="s">
        <v>3146</v>
      </c>
      <c r="H824" s="2" t="s">
        <v>3130</v>
      </c>
      <c r="I824" s="2">
        <v>205.28805270000001</v>
      </c>
      <c r="J824" s="2">
        <v>224.52122600000001</v>
      </c>
      <c r="K824" s="2">
        <v>216.50312529999999</v>
      </c>
      <c r="L824" s="2">
        <v>155.73470140000001</v>
      </c>
      <c r="M824" s="2">
        <v>242.84039519999999</v>
      </c>
      <c r="N824" s="2">
        <v>377.40068769999999</v>
      </c>
      <c r="O824" s="2">
        <v>272.75319560000003</v>
      </c>
      <c r="P824" s="2">
        <v>237.14879389999999</v>
      </c>
      <c r="Q824" s="2">
        <v>262.98036789999998</v>
      </c>
    </row>
    <row r="825" spans="1:17" ht="19.5" customHeight="1">
      <c r="A825" s="2" t="s">
        <v>3147</v>
      </c>
      <c r="B825" s="2">
        <v>1344</v>
      </c>
      <c r="C825" s="2">
        <v>237</v>
      </c>
      <c r="D825" s="2" t="s">
        <v>3126</v>
      </c>
      <c r="E825" s="2" t="s">
        <v>3148</v>
      </c>
      <c r="F825" s="2" t="s">
        <v>345</v>
      </c>
      <c r="G825" s="2">
        <v>132108</v>
      </c>
      <c r="H825" s="2" t="s">
        <v>3130</v>
      </c>
      <c r="I825" s="2">
        <v>0</v>
      </c>
      <c r="J825" s="2">
        <v>0</v>
      </c>
      <c r="K825" s="2">
        <v>0</v>
      </c>
      <c r="L825" s="2">
        <v>18.321729569999999</v>
      </c>
      <c r="M825" s="2">
        <v>16.747613470000001</v>
      </c>
      <c r="N825" s="2">
        <v>0</v>
      </c>
      <c r="O825" s="2">
        <v>0</v>
      </c>
      <c r="P825" s="2">
        <v>0</v>
      </c>
      <c r="Q825" s="2">
        <v>0</v>
      </c>
    </row>
    <row r="826" spans="1:17" ht="19.5" customHeight="1">
      <c r="A826" s="2" t="s">
        <v>3149</v>
      </c>
      <c r="B826" s="2">
        <v>2791</v>
      </c>
      <c r="C826" s="2">
        <v>57</v>
      </c>
      <c r="D826" s="2" t="s">
        <v>3150</v>
      </c>
      <c r="E826" s="2" t="s">
        <v>3151</v>
      </c>
      <c r="F826" s="2" t="s">
        <v>3152</v>
      </c>
      <c r="G826" s="2" t="s">
        <v>3153</v>
      </c>
      <c r="H826" s="2" t="s">
        <v>3154</v>
      </c>
      <c r="I826" s="2">
        <v>16.758208379999999</v>
      </c>
      <c r="J826" s="2">
        <v>42.097729880000003</v>
      </c>
      <c r="K826" s="2">
        <v>34.919858920000003</v>
      </c>
      <c r="L826" s="2">
        <v>54.96518871</v>
      </c>
      <c r="M826" s="2">
        <v>25.121420199999999</v>
      </c>
      <c r="N826" s="2">
        <v>27.955606499999998</v>
      </c>
      <c r="O826" s="2">
        <v>0</v>
      </c>
      <c r="P826" s="2">
        <v>33.878399129999998</v>
      </c>
      <c r="Q826" s="2">
        <v>0</v>
      </c>
    </row>
    <row r="827" spans="1:17" ht="19.5" customHeight="1">
      <c r="A827" s="2" t="s">
        <v>3155</v>
      </c>
      <c r="B827" s="2">
        <v>1835</v>
      </c>
      <c r="C827" s="2">
        <v>97</v>
      </c>
      <c r="D827" s="2" t="s">
        <v>2800</v>
      </c>
      <c r="E827" s="2" t="s">
        <v>3156</v>
      </c>
      <c r="F827" s="2" t="s">
        <v>1146</v>
      </c>
      <c r="G827" s="2" t="s">
        <v>3157</v>
      </c>
      <c r="H827" s="2" t="s">
        <v>2803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34.30178712</v>
      </c>
    </row>
    <row r="828" spans="1:17" ht="19.5" customHeight="1">
      <c r="A828" s="2" t="s">
        <v>3158</v>
      </c>
      <c r="B828" s="2">
        <v>13271</v>
      </c>
      <c r="C828" s="2">
        <v>157</v>
      </c>
      <c r="D828" s="2" t="s">
        <v>3159</v>
      </c>
      <c r="E828" s="2" t="s">
        <v>3160</v>
      </c>
      <c r="F828" s="2" t="s">
        <v>192</v>
      </c>
      <c r="G828" s="2" t="s">
        <v>3161</v>
      </c>
      <c r="H828" s="2" t="s">
        <v>3162</v>
      </c>
      <c r="I828" s="2">
        <v>12.568656280000001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</row>
    <row r="829" spans="1:17" ht="19.5" customHeight="1">
      <c r="A829" s="2" t="s">
        <v>3163</v>
      </c>
      <c r="B829" s="2">
        <v>648</v>
      </c>
      <c r="C829" s="2">
        <v>283</v>
      </c>
      <c r="D829" s="2" t="s">
        <v>3159</v>
      </c>
      <c r="E829" s="2" t="s">
        <v>3164</v>
      </c>
      <c r="F829" s="2">
        <v>4</v>
      </c>
      <c r="G829" s="2">
        <v>67</v>
      </c>
      <c r="H829" s="2" t="s">
        <v>3162</v>
      </c>
      <c r="I829" s="2">
        <v>0</v>
      </c>
      <c r="J829" s="2">
        <v>14.032576629999999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</row>
    <row r="830" spans="1:17" ht="19.5" customHeight="1">
      <c r="A830" s="2" t="s">
        <v>3165</v>
      </c>
      <c r="B830" s="2">
        <v>5521</v>
      </c>
      <c r="C830" s="2">
        <v>198</v>
      </c>
      <c r="D830" s="2" t="s">
        <v>3159</v>
      </c>
      <c r="E830" s="2" t="s">
        <v>3166</v>
      </c>
      <c r="F830" s="2" t="s">
        <v>3167</v>
      </c>
      <c r="G830" s="2" t="s">
        <v>3168</v>
      </c>
      <c r="H830" s="2" t="s">
        <v>3162</v>
      </c>
      <c r="I830" s="2">
        <v>16.758208379999999</v>
      </c>
      <c r="J830" s="2">
        <v>28.065153250000002</v>
      </c>
      <c r="K830" s="2">
        <v>13.967943569999999</v>
      </c>
      <c r="L830" s="2">
        <v>73.286918290000003</v>
      </c>
      <c r="M830" s="2">
        <v>0</v>
      </c>
      <c r="N830" s="2">
        <v>55.911212990000003</v>
      </c>
      <c r="O830" s="2">
        <v>0</v>
      </c>
      <c r="P830" s="2">
        <v>0</v>
      </c>
      <c r="Q830" s="2">
        <v>0</v>
      </c>
    </row>
    <row r="831" spans="1:17" ht="19.5" customHeight="1">
      <c r="A831" s="2" t="s">
        <v>3169</v>
      </c>
      <c r="B831" s="2">
        <v>16434</v>
      </c>
      <c r="C831" s="2">
        <v>126</v>
      </c>
      <c r="D831" s="2" t="s">
        <v>3159</v>
      </c>
      <c r="E831" s="2" t="s">
        <v>3170</v>
      </c>
      <c r="F831" s="2" t="s">
        <v>501</v>
      </c>
      <c r="G831" s="2" t="s">
        <v>3171</v>
      </c>
      <c r="H831" s="2" t="s">
        <v>3162</v>
      </c>
      <c r="I831" s="2">
        <v>8.3791041899999996</v>
      </c>
      <c r="J831" s="2">
        <v>14.032576629999999</v>
      </c>
      <c r="K831" s="2">
        <v>13.967943569999999</v>
      </c>
      <c r="L831" s="2">
        <v>18.321729569999999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</row>
    <row r="832" spans="1:17" ht="19.5" customHeight="1">
      <c r="A832" s="2" t="s">
        <v>3172</v>
      </c>
      <c r="B832" s="2">
        <v>28810</v>
      </c>
      <c r="C832" s="2">
        <v>151</v>
      </c>
      <c r="D832" s="2" t="s">
        <v>3159</v>
      </c>
      <c r="E832" s="2" t="s">
        <v>3173</v>
      </c>
      <c r="F832" s="2" t="s">
        <v>1831</v>
      </c>
      <c r="G832" s="2" t="s">
        <v>3174</v>
      </c>
      <c r="H832" s="2" t="s">
        <v>3162</v>
      </c>
      <c r="I832" s="2">
        <v>12.568656280000001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</row>
    <row r="833" spans="1:17" ht="19.5" customHeight="1">
      <c r="A833" s="2" t="s">
        <v>3175</v>
      </c>
      <c r="B833" s="2">
        <v>15613</v>
      </c>
      <c r="C833" s="2">
        <v>293</v>
      </c>
      <c r="D833" s="2" t="s">
        <v>3159</v>
      </c>
      <c r="E833" s="2" t="s">
        <v>3176</v>
      </c>
      <c r="F833" s="2" t="s">
        <v>659</v>
      </c>
      <c r="G833" s="2" t="s">
        <v>3177</v>
      </c>
      <c r="H833" s="2" t="s">
        <v>3162</v>
      </c>
      <c r="I833" s="2">
        <v>16.758208379999999</v>
      </c>
      <c r="J833" s="2">
        <v>7.0162883130000004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</row>
    <row r="834" spans="1:17" ht="19.5" customHeight="1">
      <c r="A834" s="2" t="s">
        <v>3178</v>
      </c>
      <c r="B834" s="2">
        <v>15572</v>
      </c>
      <c r="C834" s="2">
        <v>252</v>
      </c>
      <c r="D834" s="2" t="s">
        <v>3159</v>
      </c>
      <c r="E834" s="2" t="s">
        <v>3179</v>
      </c>
      <c r="F834" s="2">
        <v>3</v>
      </c>
      <c r="G834" s="2">
        <v>26</v>
      </c>
      <c r="H834" s="2" t="s">
        <v>3162</v>
      </c>
      <c r="I834" s="2">
        <v>12.568656280000001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</row>
    <row r="835" spans="1:17" ht="19.5" customHeight="1">
      <c r="A835" s="2" t="s">
        <v>3180</v>
      </c>
      <c r="B835" s="2">
        <v>12537</v>
      </c>
      <c r="C835" s="2">
        <v>312</v>
      </c>
      <c r="D835" s="2" t="s">
        <v>3159</v>
      </c>
      <c r="E835" s="2" t="s">
        <v>3181</v>
      </c>
      <c r="F835" s="2" t="s">
        <v>918</v>
      </c>
      <c r="G835" s="2" t="s">
        <v>3182</v>
      </c>
      <c r="H835" s="2" t="s">
        <v>3162</v>
      </c>
      <c r="I835" s="2">
        <v>0</v>
      </c>
      <c r="J835" s="2">
        <v>10.524432470000001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22.867858080000001</v>
      </c>
    </row>
    <row r="836" spans="1:17" ht="19.5" customHeight="1">
      <c r="A836" s="2" t="s">
        <v>3183</v>
      </c>
      <c r="B836" s="2">
        <v>4049</v>
      </c>
      <c r="C836" s="2">
        <v>279</v>
      </c>
      <c r="D836" s="2" t="s">
        <v>3184</v>
      </c>
      <c r="E836" s="2" t="s">
        <v>3185</v>
      </c>
      <c r="F836" s="2" t="s">
        <v>3186</v>
      </c>
      <c r="G836" s="2" t="s">
        <v>3187</v>
      </c>
      <c r="H836" s="2" t="s">
        <v>3188</v>
      </c>
      <c r="I836" s="2">
        <v>62.843281419999997</v>
      </c>
      <c r="J836" s="2">
        <v>45.605874040000003</v>
      </c>
      <c r="K836" s="2">
        <v>55.871774279999997</v>
      </c>
      <c r="L836" s="2">
        <v>36.643459139999997</v>
      </c>
      <c r="M836" s="2">
        <v>125.607101</v>
      </c>
      <c r="N836" s="2">
        <v>111.82242599999999</v>
      </c>
      <c r="O836" s="2">
        <v>123.97872529999999</v>
      </c>
      <c r="P836" s="2">
        <v>0</v>
      </c>
      <c r="Q836" s="2">
        <v>34.30178712</v>
      </c>
    </row>
    <row r="837" spans="1:17" ht="19.5" customHeight="1">
      <c r="A837" s="2" t="s">
        <v>3189</v>
      </c>
      <c r="B837" s="2">
        <v>6488</v>
      </c>
      <c r="C837" s="2">
        <v>226</v>
      </c>
      <c r="D837" s="2" t="s">
        <v>3184</v>
      </c>
      <c r="E837" s="2" t="s">
        <v>3190</v>
      </c>
      <c r="F837" s="2" t="s">
        <v>1542</v>
      </c>
      <c r="G837" s="2" t="s">
        <v>3191</v>
      </c>
      <c r="H837" s="2" t="s">
        <v>3188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41.933409750000003</v>
      </c>
      <c r="O837" s="2">
        <v>0</v>
      </c>
      <c r="P837" s="2">
        <v>0</v>
      </c>
      <c r="Q837" s="2">
        <v>0</v>
      </c>
    </row>
    <row r="838" spans="1:17" ht="19.5" customHeight="1">
      <c r="A838" s="2" t="s">
        <v>3192</v>
      </c>
      <c r="B838" s="2">
        <v>4041</v>
      </c>
      <c r="C838" s="2">
        <v>130</v>
      </c>
      <c r="D838" s="2" t="s">
        <v>3184</v>
      </c>
      <c r="E838" s="2" t="s">
        <v>3193</v>
      </c>
      <c r="F838" s="2" t="s">
        <v>3194</v>
      </c>
      <c r="G838" s="2" t="s">
        <v>3195</v>
      </c>
      <c r="H838" s="2" t="s">
        <v>3188</v>
      </c>
      <c r="I838" s="2">
        <v>0</v>
      </c>
      <c r="J838" s="2">
        <v>10.524432470000001</v>
      </c>
      <c r="K838" s="2">
        <v>0</v>
      </c>
      <c r="L838" s="2">
        <v>36.643459139999997</v>
      </c>
      <c r="M838" s="2">
        <v>0</v>
      </c>
      <c r="N838" s="2">
        <v>0</v>
      </c>
      <c r="O838" s="2">
        <v>24.795745050000001</v>
      </c>
      <c r="P838" s="2">
        <v>22.585599420000001</v>
      </c>
      <c r="Q838" s="2">
        <v>0</v>
      </c>
    </row>
    <row r="839" spans="1:17" ht="19.5" customHeight="1">
      <c r="A839" s="2" t="s">
        <v>3196</v>
      </c>
      <c r="B839" s="2">
        <v>16528</v>
      </c>
      <c r="C839" s="2">
        <v>136</v>
      </c>
      <c r="D839" s="2" t="s">
        <v>225</v>
      </c>
      <c r="E839" s="2" t="s">
        <v>3197</v>
      </c>
      <c r="F839" s="2" t="s">
        <v>3198</v>
      </c>
      <c r="G839" s="2" t="s">
        <v>3199</v>
      </c>
      <c r="H839" s="2" t="s">
        <v>229</v>
      </c>
      <c r="I839" s="2">
        <v>16.758208379999999</v>
      </c>
      <c r="J839" s="2">
        <v>14.032576629999999</v>
      </c>
      <c r="K839" s="2">
        <v>13.967943569999999</v>
      </c>
      <c r="L839" s="2">
        <v>0</v>
      </c>
      <c r="M839" s="2">
        <v>0</v>
      </c>
      <c r="N839" s="2">
        <v>0</v>
      </c>
      <c r="O839" s="2">
        <v>0</v>
      </c>
      <c r="P839" s="2">
        <v>33.878399129999998</v>
      </c>
      <c r="Q839" s="2">
        <v>0</v>
      </c>
    </row>
    <row r="840" spans="1:17" ht="19.5" customHeight="1">
      <c r="A840" s="2" t="s">
        <v>3200</v>
      </c>
      <c r="B840" s="2">
        <v>15380</v>
      </c>
      <c r="C840" s="2">
        <v>292</v>
      </c>
      <c r="D840" s="2" t="s">
        <v>225</v>
      </c>
      <c r="E840" s="2" t="s">
        <v>3201</v>
      </c>
      <c r="F840" s="2" t="s">
        <v>3202</v>
      </c>
      <c r="G840" s="2" t="s">
        <v>3203</v>
      </c>
      <c r="H840" s="2" t="s">
        <v>229</v>
      </c>
      <c r="I840" s="2">
        <v>12.568656280000001</v>
      </c>
      <c r="J840" s="2">
        <v>0</v>
      </c>
      <c r="K840" s="2">
        <v>20.95191535</v>
      </c>
      <c r="L840" s="2">
        <v>45.804323930000002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</row>
    <row r="841" spans="1:17" ht="19.5" customHeight="1">
      <c r="A841" s="2" t="s">
        <v>3204</v>
      </c>
      <c r="B841" s="2">
        <v>25232</v>
      </c>
      <c r="C841" s="2">
        <v>204</v>
      </c>
      <c r="D841" s="2" t="s">
        <v>3150</v>
      </c>
      <c r="E841" s="2" t="s">
        <v>3205</v>
      </c>
      <c r="F841" s="2" t="s">
        <v>3206</v>
      </c>
      <c r="G841" s="2" t="s">
        <v>3207</v>
      </c>
      <c r="H841" s="2" t="s">
        <v>3154</v>
      </c>
      <c r="I841" s="2">
        <v>12.568656280000001</v>
      </c>
      <c r="J841" s="2">
        <v>38.589585720000002</v>
      </c>
      <c r="K841" s="2">
        <v>27.935887139999998</v>
      </c>
      <c r="L841" s="2">
        <v>100.7695126</v>
      </c>
      <c r="M841" s="2">
        <v>16.747613470000001</v>
      </c>
      <c r="N841" s="2">
        <v>0</v>
      </c>
      <c r="O841" s="2">
        <v>0</v>
      </c>
      <c r="P841" s="2">
        <v>45.171198840000002</v>
      </c>
      <c r="Q841" s="2">
        <v>22.867858080000001</v>
      </c>
    </row>
    <row r="842" spans="1:17" ht="19.5" customHeight="1">
      <c r="A842" s="2" t="s">
        <v>3208</v>
      </c>
      <c r="B842" s="2">
        <v>8981</v>
      </c>
      <c r="C842" s="2">
        <v>213</v>
      </c>
      <c r="D842" s="2" t="s">
        <v>225</v>
      </c>
      <c r="E842" s="2" t="s">
        <v>3209</v>
      </c>
      <c r="F842" s="2">
        <v>3</v>
      </c>
      <c r="G842" s="2">
        <v>42</v>
      </c>
      <c r="H842" s="2" t="s">
        <v>229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34.30178712</v>
      </c>
    </row>
    <row r="843" spans="1:17" ht="19.5" customHeight="1">
      <c r="A843" s="2" t="s">
        <v>3210</v>
      </c>
      <c r="B843" s="2">
        <v>22604</v>
      </c>
      <c r="C843" s="2">
        <v>141</v>
      </c>
      <c r="D843" s="2" t="s">
        <v>225</v>
      </c>
      <c r="E843" s="2" t="s">
        <v>3211</v>
      </c>
      <c r="F843" s="2">
        <v>5</v>
      </c>
      <c r="G843" s="2">
        <v>7</v>
      </c>
      <c r="H843" s="2" t="s">
        <v>229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56.463998549999999</v>
      </c>
      <c r="Q843" s="2">
        <v>0</v>
      </c>
    </row>
    <row r="844" spans="1:17" ht="19.5" customHeight="1">
      <c r="A844" s="2" t="s">
        <v>3212</v>
      </c>
      <c r="B844" s="2">
        <v>25262</v>
      </c>
      <c r="C844" s="2">
        <v>573</v>
      </c>
      <c r="D844" s="2" t="s">
        <v>225</v>
      </c>
      <c r="E844" s="2" t="s">
        <v>3213</v>
      </c>
      <c r="F844" s="2" t="s">
        <v>3214</v>
      </c>
      <c r="G844" s="2" t="s">
        <v>3215</v>
      </c>
      <c r="H844" s="2" t="s">
        <v>229</v>
      </c>
      <c r="I844" s="2">
        <v>272.32088620000002</v>
      </c>
      <c r="J844" s="2">
        <v>213.99679359999999</v>
      </c>
      <c r="K844" s="2">
        <v>272.37489959999999</v>
      </c>
      <c r="L844" s="2">
        <v>247.34334920000001</v>
      </c>
      <c r="M844" s="2">
        <v>184.22374809999999</v>
      </c>
      <c r="N844" s="2">
        <v>251.6004585</v>
      </c>
      <c r="O844" s="2">
        <v>384.33404830000001</v>
      </c>
      <c r="P844" s="2">
        <v>271.02719309999998</v>
      </c>
      <c r="Q844" s="2">
        <v>411.62144549999999</v>
      </c>
    </row>
    <row r="845" spans="1:17" ht="19.5" customHeight="1">
      <c r="A845" s="2" t="s">
        <v>3216</v>
      </c>
      <c r="B845" s="2">
        <v>13655</v>
      </c>
      <c r="C845" s="2">
        <v>86</v>
      </c>
      <c r="D845" s="2" t="s">
        <v>225</v>
      </c>
      <c r="E845" s="2" t="s">
        <v>3217</v>
      </c>
      <c r="F845" s="2">
        <v>3</v>
      </c>
      <c r="G845" s="2">
        <v>11</v>
      </c>
      <c r="H845" s="2" t="s">
        <v>229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37.193617580000002</v>
      </c>
      <c r="P845" s="2">
        <v>0</v>
      </c>
      <c r="Q845" s="2">
        <v>0</v>
      </c>
    </row>
    <row r="846" spans="1:17" ht="19.5" customHeight="1">
      <c r="A846" s="2" t="s">
        <v>3218</v>
      </c>
      <c r="B846" s="2">
        <v>8513</v>
      </c>
      <c r="C846" s="2">
        <v>199</v>
      </c>
      <c r="D846" s="2" t="s">
        <v>3219</v>
      </c>
      <c r="E846" s="2" t="s">
        <v>3220</v>
      </c>
      <c r="F846" s="2" t="s">
        <v>192</v>
      </c>
      <c r="G846" s="2" t="s">
        <v>3221</v>
      </c>
      <c r="H846" s="2" t="s">
        <v>3222</v>
      </c>
      <c r="I846" s="2">
        <v>0</v>
      </c>
      <c r="J846" s="2">
        <v>7.0162883130000004</v>
      </c>
      <c r="K846" s="2">
        <v>0</v>
      </c>
      <c r="L846" s="2">
        <v>0</v>
      </c>
      <c r="M846" s="2">
        <v>0</v>
      </c>
      <c r="N846" s="2">
        <v>41.933409750000003</v>
      </c>
      <c r="O846" s="2">
        <v>0</v>
      </c>
      <c r="P846" s="2">
        <v>0</v>
      </c>
      <c r="Q846" s="2">
        <v>0</v>
      </c>
    </row>
    <row r="847" spans="1:17" ht="19.5" customHeight="1">
      <c r="A847" s="2" t="s">
        <v>3223</v>
      </c>
      <c r="B847" s="2">
        <v>1293</v>
      </c>
      <c r="C847" s="2">
        <v>232</v>
      </c>
      <c r="D847" s="2" t="s">
        <v>3219</v>
      </c>
      <c r="E847" s="2" t="s">
        <v>3224</v>
      </c>
      <c r="F847" s="2" t="s">
        <v>3225</v>
      </c>
      <c r="G847" s="2" t="s">
        <v>3226</v>
      </c>
      <c r="H847" s="2" t="s">
        <v>3222</v>
      </c>
      <c r="I847" s="2">
        <v>138.25521910000001</v>
      </c>
      <c r="J847" s="2">
        <v>63.146594819999997</v>
      </c>
      <c r="K847" s="2">
        <v>48.887802489999999</v>
      </c>
      <c r="L847" s="2">
        <v>100.7695126</v>
      </c>
      <c r="M847" s="2">
        <v>33.495226930000001</v>
      </c>
      <c r="N847" s="2">
        <v>0</v>
      </c>
      <c r="O847" s="2">
        <v>86.785107679999996</v>
      </c>
      <c r="P847" s="2">
        <v>22.585599420000001</v>
      </c>
      <c r="Q847" s="2">
        <v>80.037503290000004</v>
      </c>
    </row>
    <row r="848" spans="1:17" ht="19.5" customHeight="1">
      <c r="A848" s="2" t="s">
        <v>3227</v>
      </c>
      <c r="B848" s="2">
        <v>9380</v>
      </c>
      <c r="C848" s="2">
        <v>305</v>
      </c>
      <c r="D848" s="2" t="s">
        <v>3228</v>
      </c>
      <c r="E848" s="2" t="s">
        <v>3229</v>
      </c>
      <c r="F848" s="2" t="s">
        <v>3230</v>
      </c>
      <c r="G848" s="2" t="s">
        <v>3231</v>
      </c>
      <c r="H848" s="2" t="s">
        <v>3232</v>
      </c>
      <c r="I848" s="2">
        <v>0</v>
      </c>
      <c r="J848" s="2">
        <v>31.573297409999999</v>
      </c>
      <c r="K848" s="2">
        <v>34.919858920000003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</row>
    <row r="849" spans="1:17" ht="19.5" customHeight="1">
      <c r="A849" s="2" t="s">
        <v>3233</v>
      </c>
      <c r="B849" s="2">
        <v>9562</v>
      </c>
      <c r="C849" s="2">
        <v>254</v>
      </c>
      <c r="D849" s="2" t="s">
        <v>3228</v>
      </c>
      <c r="E849" s="2" t="s">
        <v>3234</v>
      </c>
      <c r="F849" s="2" t="s">
        <v>192</v>
      </c>
      <c r="G849" s="2" t="s">
        <v>3235</v>
      </c>
      <c r="H849" s="2" t="s">
        <v>3232</v>
      </c>
      <c r="I849" s="2">
        <v>8.3791041899999996</v>
      </c>
      <c r="J849" s="2">
        <v>10.524432470000001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</row>
    <row r="850" spans="1:17" ht="19.5" customHeight="1">
      <c r="A850" s="2" t="s">
        <v>3236</v>
      </c>
      <c r="B850" s="2">
        <v>487</v>
      </c>
      <c r="C850" s="2">
        <v>384</v>
      </c>
      <c r="D850" s="2" t="s">
        <v>3228</v>
      </c>
      <c r="E850" s="2" t="s">
        <v>3237</v>
      </c>
      <c r="F850" s="2" t="s">
        <v>3238</v>
      </c>
      <c r="G850" s="2" t="s">
        <v>3239</v>
      </c>
      <c r="H850" s="2" t="s">
        <v>3232</v>
      </c>
      <c r="I850" s="2">
        <v>75.411937710000004</v>
      </c>
      <c r="J850" s="2">
        <v>56.130306509999997</v>
      </c>
      <c r="K850" s="2">
        <v>90.791633200000007</v>
      </c>
      <c r="L850" s="2">
        <v>27.48259436</v>
      </c>
      <c r="M850" s="2">
        <v>25.121420199999999</v>
      </c>
      <c r="N850" s="2">
        <v>27.955606499999998</v>
      </c>
      <c r="O850" s="2">
        <v>0</v>
      </c>
      <c r="P850" s="2">
        <v>33.878399129999998</v>
      </c>
      <c r="Q850" s="2">
        <v>68.603574249999994</v>
      </c>
    </row>
    <row r="851" spans="1:17" ht="19.5" customHeight="1">
      <c r="A851" s="2" t="s">
        <v>3240</v>
      </c>
      <c r="B851" s="2">
        <v>6191</v>
      </c>
      <c r="C851" s="2">
        <v>514</v>
      </c>
      <c r="D851" s="2" t="s">
        <v>3241</v>
      </c>
      <c r="E851" s="2" t="s">
        <v>3242</v>
      </c>
      <c r="F851" s="2" t="s">
        <v>3243</v>
      </c>
      <c r="G851" s="2" t="s">
        <v>3244</v>
      </c>
      <c r="H851" s="2" t="s">
        <v>3245</v>
      </c>
      <c r="I851" s="2">
        <v>553.02087649999999</v>
      </c>
      <c r="J851" s="2">
        <v>406.9447222</v>
      </c>
      <c r="K851" s="2">
        <v>544.74979919999998</v>
      </c>
      <c r="L851" s="2">
        <v>366.43459139999999</v>
      </c>
      <c r="M851" s="2">
        <v>485.6807905</v>
      </c>
      <c r="N851" s="2">
        <v>545.13432669999997</v>
      </c>
      <c r="O851" s="2">
        <v>632.2914988</v>
      </c>
      <c r="P851" s="2">
        <v>621.10398410000005</v>
      </c>
      <c r="Q851" s="2">
        <v>571.69645209999999</v>
      </c>
    </row>
    <row r="852" spans="1:17" ht="19.5" customHeight="1">
      <c r="A852" s="2" t="s">
        <v>3246</v>
      </c>
      <c r="B852" s="2">
        <v>3558</v>
      </c>
      <c r="C852" s="2">
        <v>67</v>
      </c>
      <c r="D852" s="2" t="s">
        <v>3241</v>
      </c>
      <c r="E852" s="2" t="s">
        <v>3247</v>
      </c>
      <c r="F852" s="2" t="s">
        <v>3248</v>
      </c>
      <c r="G852" s="2" t="s">
        <v>3249</v>
      </c>
      <c r="H852" s="2" t="s">
        <v>3245</v>
      </c>
      <c r="I852" s="2">
        <v>25.137312569999999</v>
      </c>
      <c r="J852" s="2">
        <v>0</v>
      </c>
      <c r="K852" s="2">
        <v>20.95191535</v>
      </c>
      <c r="L852" s="2">
        <v>0</v>
      </c>
      <c r="M852" s="2">
        <v>0</v>
      </c>
      <c r="N852" s="2">
        <v>0</v>
      </c>
      <c r="O852" s="2">
        <v>0</v>
      </c>
      <c r="P852" s="2">
        <v>33.878399129999998</v>
      </c>
      <c r="Q852" s="2">
        <v>0</v>
      </c>
    </row>
    <row r="853" spans="1:17" ht="19.5" customHeight="1">
      <c r="A853" s="2" t="s">
        <v>3250</v>
      </c>
      <c r="B853" s="2">
        <v>6653</v>
      </c>
      <c r="C853" s="2">
        <v>348</v>
      </c>
      <c r="D853" s="2" t="s">
        <v>3251</v>
      </c>
      <c r="E853" s="2" t="s">
        <v>3252</v>
      </c>
      <c r="F853" s="2" t="s">
        <v>3253</v>
      </c>
      <c r="G853" s="2" t="s">
        <v>3254</v>
      </c>
      <c r="H853" s="2" t="s">
        <v>65</v>
      </c>
      <c r="I853" s="2">
        <v>0</v>
      </c>
      <c r="J853" s="2">
        <v>42.097729880000003</v>
      </c>
      <c r="K853" s="2">
        <v>0</v>
      </c>
      <c r="L853" s="2">
        <v>45.804323930000002</v>
      </c>
      <c r="M853" s="2">
        <v>41.869033659999999</v>
      </c>
      <c r="N853" s="2">
        <v>55.911212990000003</v>
      </c>
      <c r="O853" s="2">
        <v>74.387235149999995</v>
      </c>
      <c r="P853" s="2">
        <v>0</v>
      </c>
      <c r="Q853" s="2">
        <v>0</v>
      </c>
    </row>
    <row r="854" spans="1:17" ht="19.5" customHeight="1">
      <c r="A854" s="2" t="s">
        <v>3255</v>
      </c>
      <c r="B854" s="2">
        <v>7925</v>
      </c>
      <c r="C854" s="2">
        <v>483</v>
      </c>
      <c r="D854" s="2" t="s">
        <v>3251</v>
      </c>
      <c r="E854" s="2" t="s">
        <v>3256</v>
      </c>
      <c r="F854" s="2" t="s">
        <v>3257</v>
      </c>
      <c r="G854" s="2" t="s">
        <v>3258</v>
      </c>
      <c r="H854" s="2" t="s">
        <v>65</v>
      </c>
      <c r="I854" s="2">
        <v>83.791041899999996</v>
      </c>
      <c r="J854" s="2">
        <v>143.83391040000001</v>
      </c>
      <c r="K854" s="2">
        <v>48.887802489999999</v>
      </c>
      <c r="L854" s="2">
        <v>45.804323930000002</v>
      </c>
      <c r="M854" s="2">
        <v>133.98090769999999</v>
      </c>
      <c r="N854" s="2">
        <v>55.911212990000003</v>
      </c>
      <c r="O854" s="2">
        <v>61.989362630000002</v>
      </c>
      <c r="P854" s="2">
        <v>124.2207968</v>
      </c>
      <c r="Q854" s="2">
        <v>68.603574249999994</v>
      </c>
    </row>
    <row r="855" spans="1:17" ht="19.5" customHeight="1">
      <c r="A855" s="2" t="s">
        <v>3259</v>
      </c>
      <c r="B855" s="2">
        <v>3871</v>
      </c>
      <c r="C855" s="2">
        <v>263</v>
      </c>
      <c r="D855" s="2" t="s">
        <v>3251</v>
      </c>
      <c r="E855" s="2" t="s">
        <v>3260</v>
      </c>
      <c r="F855" s="2" t="s">
        <v>791</v>
      </c>
      <c r="G855" s="2" t="s">
        <v>3261</v>
      </c>
      <c r="H855" s="2" t="s">
        <v>65</v>
      </c>
      <c r="I855" s="2">
        <v>0</v>
      </c>
      <c r="J855" s="2">
        <v>14.032576629999999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34.30178712</v>
      </c>
    </row>
    <row r="856" spans="1:17" ht="19.5" customHeight="1">
      <c r="A856" s="2" t="s">
        <v>3262</v>
      </c>
      <c r="B856" s="2">
        <v>5143</v>
      </c>
      <c r="C856" s="2">
        <v>398</v>
      </c>
      <c r="D856" s="2" t="s">
        <v>3251</v>
      </c>
      <c r="E856" s="2" t="s">
        <v>3263</v>
      </c>
      <c r="F856" s="2" t="s">
        <v>3264</v>
      </c>
      <c r="G856" s="2" t="s">
        <v>3265</v>
      </c>
      <c r="H856" s="2" t="s">
        <v>65</v>
      </c>
      <c r="I856" s="2">
        <v>150.82387539999999</v>
      </c>
      <c r="J856" s="2">
        <v>182.42349609999999</v>
      </c>
      <c r="K856" s="2">
        <v>90.791633200000007</v>
      </c>
      <c r="L856" s="2">
        <v>137.41297180000001</v>
      </c>
      <c r="M856" s="2">
        <v>242.84039519999999</v>
      </c>
      <c r="N856" s="2">
        <v>321.48947470000002</v>
      </c>
      <c r="O856" s="2">
        <v>210.76383290000001</v>
      </c>
      <c r="P856" s="2">
        <v>158.09919600000001</v>
      </c>
      <c r="Q856" s="2">
        <v>57.169645209999999</v>
      </c>
    </row>
    <row r="857" spans="1:17" ht="19.5" customHeight="1">
      <c r="A857" s="2" t="s">
        <v>3266</v>
      </c>
      <c r="B857" s="2">
        <v>19675</v>
      </c>
      <c r="C857" s="2">
        <v>263</v>
      </c>
      <c r="D857" s="2" t="s">
        <v>225</v>
      </c>
      <c r="E857" s="2" t="s">
        <v>3267</v>
      </c>
      <c r="F857" s="2">
        <v>3</v>
      </c>
      <c r="G857" s="2">
        <v>46</v>
      </c>
      <c r="H857" s="2" t="s">
        <v>229</v>
      </c>
      <c r="I857" s="2">
        <v>12.568656280000001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</row>
    <row r="858" spans="1:17" ht="19.5" customHeight="1">
      <c r="A858" s="2" t="s">
        <v>3268</v>
      </c>
      <c r="B858" s="2">
        <v>7059</v>
      </c>
      <c r="C858" s="2">
        <v>370</v>
      </c>
      <c r="D858" s="2" t="s">
        <v>225</v>
      </c>
      <c r="E858" s="2" t="s">
        <v>3269</v>
      </c>
      <c r="F858" s="2">
        <v>2</v>
      </c>
      <c r="G858" s="2">
        <v>16</v>
      </c>
      <c r="H858" s="2" t="s">
        <v>229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22.867858080000001</v>
      </c>
    </row>
    <row r="859" spans="1:17" ht="19.5" customHeight="1">
      <c r="A859" s="2" t="s">
        <v>3270</v>
      </c>
      <c r="B859" s="2">
        <v>25765</v>
      </c>
      <c r="C859" s="2">
        <v>154</v>
      </c>
      <c r="D859" s="2" t="s">
        <v>225</v>
      </c>
      <c r="E859" s="2" t="s">
        <v>3271</v>
      </c>
      <c r="F859" s="2" t="s">
        <v>297</v>
      </c>
      <c r="G859" s="2" t="s">
        <v>3272</v>
      </c>
      <c r="H859" s="2" t="s">
        <v>229</v>
      </c>
      <c r="I859" s="2">
        <v>0</v>
      </c>
      <c r="J859" s="2">
        <v>0</v>
      </c>
      <c r="K859" s="2">
        <v>0</v>
      </c>
      <c r="L859" s="2">
        <v>0</v>
      </c>
      <c r="M859" s="2">
        <v>25.121420199999999</v>
      </c>
      <c r="N859" s="2">
        <v>27.955606499999998</v>
      </c>
      <c r="O859" s="2">
        <v>0</v>
      </c>
      <c r="P859" s="2">
        <v>0</v>
      </c>
      <c r="Q859" s="2">
        <v>0</v>
      </c>
    </row>
    <row r="860" spans="1:17" ht="19.5" customHeight="1">
      <c r="A860" s="2" t="s">
        <v>3273</v>
      </c>
      <c r="B860" s="2">
        <v>4567</v>
      </c>
      <c r="C860" s="2">
        <v>426</v>
      </c>
      <c r="D860" s="2" t="s">
        <v>225</v>
      </c>
      <c r="E860" s="2" t="s">
        <v>3274</v>
      </c>
      <c r="F860" s="2">
        <v>1.8122323118719401E+53</v>
      </c>
      <c r="G860" s="2" t="s">
        <v>3275</v>
      </c>
      <c r="H860" s="2" t="s">
        <v>229</v>
      </c>
      <c r="I860" s="2">
        <v>3292.9879470000001</v>
      </c>
      <c r="J860" s="2">
        <v>2059.28062</v>
      </c>
      <c r="K860" s="2">
        <v>2437.4061529999999</v>
      </c>
      <c r="L860" s="2">
        <v>3618.5415899999998</v>
      </c>
      <c r="M860" s="2">
        <v>3064.8132639999999</v>
      </c>
      <c r="N860" s="2">
        <v>2683.7382240000002</v>
      </c>
      <c r="O860" s="2">
        <v>3037.4787689999998</v>
      </c>
      <c r="P860" s="2">
        <v>3184.5695179999998</v>
      </c>
      <c r="Q860" s="2">
        <v>2961.3876220000002</v>
      </c>
    </row>
    <row r="861" spans="1:17" ht="19.5" customHeight="1">
      <c r="A861" s="2" t="s">
        <v>3276</v>
      </c>
      <c r="B861" s="2">
        <v>3567</v>
      </c>
      <c r="C861" s="2">
        <v>418</v>
      </c>
      <c r="D861" s="2" t="s">
        <v>225</v>
      </c>
      <c r="E861" s="2" t="s">
        <v>3277</v>
      </c>
      <c r="F861" s="2" t="s">
        <v>3278</v>
      </c>
      <c r="G861" s="2" t="s">
        <v>3279</v>
      </c>
      <c r="H861" s="2" t="s">
        <v>229</v>
      </c>
      <c r="I861" s="2">
        <v>1696.7685980000001</v>
      </c>
      <c r="J861" s="2">
        <v>691.10439889999998</v>
      </c>
      <c r="K861" s="2">
        <v>1564.40968</v>
      </c>
      <c r="L861" s="2">
        <v>2042.8728470000001</v>
      </c>
      <c r="M861" s="2">
        <v>1071.847262</v>
      </c>
      <c r="N861" s="2">
        <v>1509.6027509999999</v>
      </c>
      <c r="O861" s="2">
        <v>1785.2936440000001</v>
      </c>
      <c r="P861" s="2">
        <v>971.18077510000001</v>
      </c>
      <c r="Q861" s="2">
        <v>1463.542917</v>
      </c>
    </row>
    <row r="862" spans="1:17" ht="19.5" customHeight="1">
      <c r="A862" s="2" t="s">
        <v>3280</v>
      </c>
      <c r="B862" s="2">
        <v>1032</v>
      </c>
      <c r="C862" s="2">
        <v>396</v>
      </c>
      <c r="D862" s="2" t="s">
        <v>3281</v>
      </c>
      <c r="E862" s="2" t="s">
        <v>3282</v>
      </c>
      <c r="F862" s="2" t="s">
        <v>3283</v>
      </c>
      <c r="G862" s="2" t="s">
        <v>3284</v>
      </c>
      <c r="H862" s="2" t="s">
        <v>65</v>
      </c>
      <c r="I862" s="2">
        <v>155.01342750000001</v>
      </c>
      <c r="J862" s="2">
        <v>210.48864940000001</v>
      </c>
      <c r="K862" s="2">
        <v>279.3588714</v>
      </c>
      <c r="L862" s="2">
        <v>201.53902529999999</v>
      </c>
      <c r="M862" s="2">
        <v>284.70942889999998</v>
      </c>
      <c r="N862" s="2">
        <v>209.66704870000001</v>
      </c>
      <c r="O862" s="2">
        <v>223.16170550000001</v>
      </c>
      <c r="P862" s="2">
        <v>361.3695907</v>
      </c>
      <c r="Q862" s="2">
        <v>297.28215510000001</v>
      </c>
    </row>
    <row r="863" spans="1:17" ht="19.5" customHeight="1">
      <c r="A863" s="2" t="s">
        <v>3285</v>
      </c>
      <c r="B863" s="2">
        <v>4469</v>
      </c>
      <c r="C863" s="2">
        <v>99</v>
      </c>
      <c r="D863" s="2" t="s">
        <v>3281</v>
      </c>
      <c r="E863" s="2" t="s">
        <v>3286</v>
      </c>
      <c r="F863" s="2" t="s">
        <v>3287</v>
      </c>
      <c r="G863" s="2" t="s">
        <v>3288</v>
      </c>
      <c r="H863" s="2" t="s">
        <v>65</v>
      </c>
      <c r="I863" s="2">
        <v>8.3791041899999996</v>
      </c>
      <c r="J863" s="2">
        <v>0</v>
      </c>
      <c r="K863" s="2">
        <v>0</v>
      </c>
      <c r="L863" s="2">
        <v>0</v>
      </c>
      <c r="M863" s="2">
        <v>16.747613470000001</v>
      </c>
      <c r="N863" s="2">
        <v>0</v>
      </c>
      <c r="O863" s="2">
        <v>0</v>
      </c>
      <c r="P863" s="2">
        <v>0</v>
      </c>
      <c r="Q863" s="2">
        <v>0</v>
      </c>
    </row>
    <row r="864" spans="1:17" ht="19.5" customHeight="1">
      <c r="A864" s="2" t="s">
        <v>3289</v>
      </c>
      <c r="B864" s="2">
        <v>2179</v>
      </c>
      <c r="C864" s="2">
        <v>285</v>
      </c>
      <c r="D864" s="2" t="s">
        <v>3290</v>
      </c>
      <c r="E864" s="2" t="s">
        <v>3291</v>
      </c>
      <c r="F864" s="2" t="s">
        <v>928</v>
      </c>
      <c r="G864" s="2" t="s">
        <v>3292</v>
      </c>
      <c r="H864" s="2" t="s">
        <v>3293</v>
      </c>
      <c r="I864" s="2">
        <v>0</v>
      </c>
      <c r="J864" s="2">
        <v>0</v>
      </c>
      <c r="K864" s="2">
        <v>0</v>
      </c>
      <c r="L864" s="2">
        <v>0</v>
      </c>
      <c r="M864" s="2">
        <v>16.747613470000001</v>
      </c>
      <c r="N864" s="2">
        <v>0</v>
      </c>
      <c r="O864" s="2">
        <v>0</v>
      </c>
      <c r="P864" s="2">
        <v>22.585599420000001</v>
      </c>
      <c r="Q864" s="2">
        <v>0</v>
      </c>
    </row>
    <row r="865" spans="1:17" ht="19.5" customHeight="1">
      <c r="A865" s="2" t="s">
        <v>3294</v>
      </c>
      <c r="B865" s="2">
        <v>29654</v>
      </c>
      <c r="C865" s="2">
        <v>241</v>
      </c>
      <c r="D865" s="2" t="s">
        <v>3290</v>
      </c>
      <c r="E865" s="2" t="s">
        <v>3295</v>
      </c>
      <c r="F865" s="2" t="s">
        <v>857</v>
      </c>
      <c r="G865" s="2" t="s">
        <v>3296</v>
      </c>
      <c r="H865" s="2" t="s">
        <v>3293</v>
      </c>
      <c r="I865" s="2">
        <v>12.568656280000001</v>
      </c>
      <c r="J865" s="2">
        <v>7.0162883130000004</v>
      </c>
      <c r="K865" s="2">
        <v>0</v>
      </c>
      <c r="L865" s="2">
        <v>0</v>
      </c>
      <c r="M865" s="2">
        <v>41.869033659999999</v>
      </c>
      <c r="N865" s="2">
        <v>0</v>
      </c>
      <c r="O865" s="2">
        <v>0</v>
      </c>
      <c r="P865" s="2">
        <v>0</v>
      </c>
      <c r="Q865" s="2">
        <v>0</v>
      </c>
    </row>
    <row r="866" spans="1:17" ht="19.5" customHeight="1">
      <c r="A866" s="2" t="s">
        <v>3297</v>
      </c>
      <c r="B866" s="2">
        <v>1163</v>
      </c>
      <c r="C866" s="2">
        <v>287</v>
      </c>
      <c r="D866" s="2" t="s">
        <v>3290</v>
      </c>
      <c r="E866" s="2" t="s">
        <v>3298</v>
      </c>
      <c r="F866" s="2" t="s">
        <v>3299</v>
      </c>
      <c r="G866" s="2" t="s">
        <v>3300</v>
      </c>
      <c r="H866" s="2" t="s">
        <v>3293</v>
      </c>
      <c r="I866" s="2">
        <v>46.085073039999997</v>
      </c>
      <c r="J866" s="2">
        <v>66.654738980000005</v>
      </c>
      <c r="K866" s="2">
        <v>0</v>
      </c>
      <c r="L866" s="2">
        <v>0</v>
      </c>
      <c r="M866" s="2">
        <v>41.869033659999999</v>
      </c>
      <c r="N866" s="2">
        <v>0</v>
      </c>
      <c r="O866" s="2">
        <v>0</v>
      </c>
      <c r="P866" s="2">
        <v>56.463998549999999</v>
      </c>
      <c r="Q866" s="2">
        <v>0</v>
      </c>
    </row>
    <row r="867" spans="1:17" ht="19.5" customHeight="1">
      <c r="A867" s="2" t="s">
        <v>3301</v>
      </c>
      <c r="B867" s="2">
        <v>8538</v>
      </c>
      <c r="C867" s="2">
        <v>205</v>
      </c>
      <c r="D867" s="2" t="s">
        <v>3290</v>
      </c>
      <c r="E867" s="2" t="s">
        <v>3302</v>
      </c>
      <c r="F867" s="2" t="s">
        <v>3303</v>
      </c>
      <c r="G867" s="2" t="s">
        <v>3304</v>
      </c>
      <c r="H867" s="2" t="s">
        <v>3293</v>
      </c>
      <c r="I867" s="2">
        <v>16.758208379999999</v>
      </c>
      <c r="J867" s="2">
        <v>42.097729880000003</v>
      </c>
      <c r="K867" s="2">
        <v>20.95191535</v>
      </c>
      <c r="L867" s="2">
        <v>0</v>
      </c>
      <c r="M867" s="2">
        <v>25.121420199999999</v>
      </c>
      <c r="N867" s="2">
        <v>0</v>
      </c>
      <c r="O867" s="2">
        <v>0</v>
      </c>
      <c r="P867" s="2">
        <v>0</v>
      </c>
      <c r="Q867" s="2">
        <v>0</v>
      </c>
    </row>
    <row r="868" spans="1:17" ht="19.5" customHeight="1">
      <c r="A868" s="2" t="s">
        <v>3305</v>
      </c>
      <c r="B868" s="2">
        <v>24640</v>
      </c>
      <c r="C868" s="2">
        <v>109</v>
      </c>
      <c r="D868" s="2" t="s">
        <v>3290</v>
      </c>
      <c r="E868" s="2" t="s">
        <v>3306</v>
      </c>
      <c r="F868" s="2" t="s">
        <v>3307</v>
      </c>
      <c r="G868" s="2" t="s">
        <v>3308</v>
      </c>
      <c r="H868" s="2" t="s">
        <v>3293</v>
      </c>
      <c r="I868" s="2">
        <v>217.8567089</v>
      </c>
      <c r="J868" s="2">
        <v>140.3257663</v>
      </c>
      <c r="K868" s="2">
        <v>188.56723819999999</v>
      </c>
      <c r="L868" s="2">
        <v>265.6650788</v>
      </c>
      <c r="M868" s="2">
        <v>159.10232790000001</v>
      </c>
      <c r="N868" s="2">
        <v>167.73363900000001</v>
      </c>
      <c r="O868" s="2">
        <v>173.5702154</v>
      </c>
      <c r="P868" s="2">
        <v>124.2207968</v>
      </c>
      <c r="Q868" s="2">
        <v>297.28215510000001</v>
      </c>
    </row>
    <row r="869" spans="1:17" ht="19.5" customHeight="1">
      <c r="A869" s="2" t="s">
        <v>3309</v>
      </c>
      <c r="B869" s="2">
        <v>16304</v>
      </c>
      <c r="C869" s="2">
        <v>311</v>
      </c>
      <c r="D869" s="2" t="s">
        <v>3290</v>
      </c>
      <c r="E869" s="2" t="s">
        <v>3310</v>
      </c>
      <c r="F869" s="2" t="s">
        <v>3311</v>
      </c>
      <c r="G869" s="2" t="s">
        <v>3312</v>
      </c>
      <c r="H869" s="2" t="s">
        <v>3293</v>
      </c>
      <c r="I869" s="2">
        <v>134.06566699999999</v>
      </c>
      <c r="J869" s="2">
        <v>91.211748069999999</v>
      </c>
      <c r="K869" s="2">
        <v>139.6794357</v>
      </c>
      <c r="L869" s="2">
        <v>128.252107</v>
      </c>
      <c r="M869" s="2">
        <v>92.111874060000005</v>
      </c>
      <c r="N869" s="2">
        <v>139.77803249999999</v>
      </c>
      <c r="O869" s="2">
        <v>136.37659780000001</v>
      </c>
      <c r="P869" s="2">
        <v>169.3919957</v>
      </c>
      <c r="Q869" s="2">
        <v>68.603574249999994</v>
      </c>
    </row>
    <row r="870" spans="1:17" ht="19.5" customHeight="1">
      <c r="A870" s="2" t="s">
        <v>3313</v>
      </c>
      <c r="B870" s="2">
        <v>14379</v>
      </c>
      <c r="C870" s="2">
        <v>374</v>
      </c>
      <c r="D870" s="2" t="s">
        <v>3290</v>
      </c>
      <c r="E870" s="2" t="s">
        <v>3314</v>
      </c>
      <c r="F870" s="2" t="s">
        <v>3315</v>
      </c>
      <c r="G870" s="2" t="s">
        <v>3316</v>
      </c>
      <c r="H870" s="2" t="s">
        <v>3293</v>
      </c>
      <c r="I870" s="2">
        <v>134.06566699999999</v>
      </c>
      <c r="J870" s="2">
        <v>189.4397845</v>
      </c>
      <c r="K870" s="2">
        <v>90.791633200000007</v>
      </c>
      <c r="L870" s="2">
        <v>100.7695126</v>
      </c>
      <c r="M870" s="2">
        <v>142.3547145</v>
      </c>
      <c r="N870" s="2">
        <v>237.6226552</v>
      </c>
      <c r="O870" s="2">
        <v>148.77447029999999</v>
      </c>
      <c r="P870" s="2">
        <v>112.9279971</v>
      </c>
      <c r="Q870" s="2">
        <v>160.07500659999999</v>
      </c>
    </row>
    <row r="871" spans="1:17" ht="19.5" customHeight="1">
      <c r="A871" s="2" t="s">
        <v>3317</v>
      </c>
      <c r="B871" s="2">
        <v>12201</v>
      </c>
      <c r="C871" s="2">
        <v>236</v>
      </c>
      <c r="D871" s="2" t="s">
        <v>3290</v>
      </c>
      <c r="E871" s="2" t="s">
        <v>3318</v>
      </c>
      <c r="F871" s="2" t="s">
        <v>439</v>
      </c>
      <c r="G871" s="2" t="s">
        <v>3319</v>
      </c>
      <c r="H871" s="2" t="s">
        <v>3293</v>
      </c>
      <c r="I871" s="2">
        <v>0</v>
      </c>
      <c r="J871" s="2">
        <v>10.524432470000001</v>
      </c>
      <c r="K871" s="2">
        <v>27.935887139999998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</row>
    <row r="872" spans="1:17" ht="19.5" customHeight="1">
      <c r="A872" s="2" t="s">
        <v>3320</v>
      </c>
      <c r="B872" s="2">
        <v>7847</v>
      </c>
      <c r="C872" s="2">
        <v>320</v>
      </c>
      <c r="D872" s="2" t="s">
        <v>3290</v>
      </c>
      <c r="E872" s="2" t="s">
        <v>3321</v>
      </c>
      <c r="F872" s="2" t="s">
        <v>3322</v>
      </c>
      <c r="G872" s="2">
        <v>3.0287423190143099E+19</v>
      </c>
      <c r="H872" s="2" t="s">
        <v>3293</v>
      </c>
      <c r="I872" s="2">
        <v>46.085073039999997</v>
      </c>
      <c r="J872" s="2">
        <v>35.081441570000003</v>
      </c>
      <c r="K872" s="2">
        <v>27.935887139999998</v>
      </c>
      <c r="L872" s="2">
        <v>18.321729569999999</v>
      </c>
      <c r="M872" s="2">
        <v>0</v>
      </c>
      <c r="N872" s="2">
        <v>0</v>
      </c>
      <c r="O872" s="2">
        <v>86.785107679999996</v>
      </c>
      <c r="P872" s="2">
        <v>0</v>
      </c>
      <c r="Q872" s="2">
        <v>91.471432329999999</v>
      </c>
    </row>
    <row r="873" spans="1:17" ht="19.5" customHeight="1">
      <c r="A873" s="2" t="s">
        <v>3323</v>
      </c>
      <c r="B873" s="2">
        <v>10677</v>
      </c>
      <c r="C873" s="2">
        <v>429</v>
      </c>
      <c r="D873" s="2" t="s">
        <v>3290</v>
      </c>
      <c r="E873" s="2" t="s">
        <v>3324</v>
      </c>
      <c r="F873" s="2" t="s">
        <v>3325</v>
      </c>
      <c r="G873" s="2" t="s">
        <v>3326</v>
      </c>
      <c r="H873" s="2" t="s">
        <v>3293</v>
      </c>
      <c r="I873" s="2">
        <v>599.10594960000003</v>
      </c>
      <c r="J873" s="2">
        <v>592.87636250000003</v>
      </c>
      <c r="K873" s="2">
        <v>565.70171459999995</v>
      </c>
      <c r="L873" s="2">
        <v>503.84756320000002</v>
      </c>
      <c r="M873" s="2">
        <v>326.57846260000002</v>
      </c>
      <c r="N873" s="2">
        <v>279.55606499999999</v>
      </c>
      <c r="O873" s="2">
        <v>781.06596909999996</v>
      </c>
      <c r="P873" s="2">
        <v>598.51838469999996</v>
      </c>
      <c r="Q873" s="2">
        <v>308.71608409999999</v>
      </c>
    </row>
    <row r="874" spans="1:17" ht="19.5" customHeight="1">
      <c r="A874" s="2" t="s">
        <v>3327</v>
      </c>
      <c r="B874" s="2">
        <v>3033</v>
      </c>
      <c r="C874" s="2">
        <v>312</v>
      </c>
      <c r="D874" s="2" t="s">
        <v>3290</v>
      </c>
      <c r="E874" s="2" t="s">
        <v>3328</v>
      </c>
      <c r="F874" s="2" t="s">
        <v>3329</v>
      </c>
      <c r="G874" s="2" t="s">
        <v>3330</v>
      </c>
      <c r="H874" s="2" t="s">
        <v>3293</v>
      </c>
      <c r="I874" s="2">
        <v>251.3731257</v>
      </c>
      <c r="J874" s="2">
        <v>147.34205460000001</v>
      </c>
      <c r="K874" s="2">
        <v>174.59929460000001</v>
      </c>
      <c r="L874" s="2">
        <v>219.86075489999999</v>
      </c>
      <c r="M874" s="2">
        <v>184.22374809999999</v>
      </c>
      <c r="N874" s="2">
        <v>167.73363900000001</v>
      </c>
      <c r="O874" s="2">
        <v>272.75319560000003</v>
      </c>
      <c r="P874" s="2">
        <v>135.51359650000001</v>
      </c>
      <c r="Q874" s="2">
        <v>137.20714849999999</v>
      </c>
    </row>
    <row r="875" spans="1:17" ht="19.5" customHeight="1">
      <c r="A875" s="2" t="s">
        <v>3331</v>
      </c>
      <c r="B875" s="2">
        <v>18780</v>
      </c>
      <c r="C875" s="2">
        <v>76</v>
      </c>
      <c r="D875" s="2" t="s">
        <v>3290</v>
      </c>
      <c r="E875" s="2" t="s">
        <v>3332</v>
      </c>
      <c r="F875" s="2" t="s">
        <v>3333</v>
      </c>
      <c r="G875" s="2" t="s">
        <v>3334</v>
      </c>
      <c r="H875" s="2" t="s">
        <v>3293</v>
      </c>
      <c r="I875" s="2">
        <v>16.758208379999999</v>
      </c>
      <c r="J875" s="2">
        <v>35.081441570000003</v>
      </c>
      <c r="K875" s="2">
        <v>34.919858920000003</v>
      </c>
      <c r="L875" s="2">
        <v>36.643459139999997</v>
      </c>
      <c r="M875" s="2">
        <v>0</v>
      </c>
      <c r="N875" s="2">
        <v>55.911212990000003</v>
      </c>
      <c r="O875" s="2">
        <v>24.795745050000001</v>
      </c>
      <c r="P875" s="2">
        <v>22.585599420000001</v>
      </c>
      <c r="Q875" s="2">
        <v>0</v>
      </c>
    </row>
    <row r="876" spans="1:17" ht="19.5" customHeight="1">
      <c r="A876" s="2" t="s">
        <v>3335</v>
      </c>
      <c r="B876" s="2">
        <v>11523</v>
      </c>
      <c r="C876" s="2">
        <v>484</v>
      </c>
      <c r="D876" s="2" t="s">
        <v>3290</v>
      </c>
      <c r="E876" s="2" t="s">
        <v>3336</v>
      </c>
      <c r="F876" s="2" t="s">
        <v>3337</v>
      </c>
      <c r="G876" s="2" t="s">
        <v>3338</v>
      </c>
      <c r="H876" s="2" t="s">
        <v>3293</v>
      </c>
      <c r="I876" s="2">
        <v>980.35519020000004</v>
      </c>
      <c r="J876" s="2">
        <v>1055.9513910000001</v>
      </c>
      <c r="K876" s="2">
        <v>1019.659881</v>
      </c>
      <c r="L876" s="2">
        <v>842.79956030000005</v>
      </c>
      <c r="M876" s="2">
        <v>1038.3520349999999</v>
      </c>
      <c r="N876" s="2">
        <v>824.69039169999996</v>
      </c>
      <c r="O876" s="2">
        <v>1252.185125</v>
      </c>
      <c r="P876" s="2">
        <v>1389.0143639999999</v>
      </c>
      <c r="Q876" s="2">
        <v>1154.8268330000001</v>
      </c>
    </row>
    <row r="877" spans="1:17" ht="19.5" customHeight="1">
      <c r="A877" s="2" t="s">
        <v>3339</v>
      </c>
      <c r="B877" s="2">
        <v>4227</v>
      </c>
      <c r="C877" s="2">
        <v>212</v>
      </c>
      <c r="D877" s="2" t="s">
        <v>3290</v>
      </c>
      <c r="E877" s="2" t="s">
        <v>3340</v>
      </c>
      <c r="F877" s="2" t="s">
        <v>3341</v>
      </c>
      <c r="G877" s="2">
        <v>381449186</v>
      </c>
      <c r="H877" s="2" t="s">
        <v>3293</v>
      </c>
      <c r="I877" s="2">
        <v>8.3791041899999996</v>
      </c>
      <c r="J877" s="2">
        <v>10.524432470000001</v>
      </c>
      <c r="K877" s="2">
        <v>0</v>
      </c>
      <c r="L877" s="2">
        <v>0</v>
      </c>
      <c r="M877" s="2">
        <v>58.616647129999997</v>
      </c>
      <c r="N877" s="2">
        <v>0</v>
      </c>
      <c r="O877" s="2">
        <v>0</v>
      </c>
      <c r="P877" s="2">
        <v>0</v>
      </c>
      <c r="Q877" s="2">
        <v>0</v>
      </c>
    </row>
    <row r="878" spans="1:17" ht="19.5" customHeight="1">
      <c r="A878" s="2" t="s">
        <v>3342</v>
      </c>
      <c r="B878" s="2">
        <v>15426</v>
      </c>
      <c r="C878" s="2">
        <v>372</v>
      </c>
      <c r="D878" s="2" t="s">
        <v>3290</v>
      </c>
      <c r="E878" s="2" t="s">
        <v>3343</v>
      </c>
      <c r="F878" s="2" t="s">
        <v>3344</v>
      </c>
      <c r="G878" s="2" t="s">
        <v>3345</v>
      </c>
      <c r="H878" s="2" t="s">
        <v>3293</v>
      </c>
      <c r="I878" s="2">
        <v>12.568656280000001</v>
      </c>
      <c r="J878" s="2">
        <v>21.048864940000001</v>
      </c>
      <c r="K878" s="2">
        <v>41.903830710000001</v>
      </c>
      <c r="L878" s="2">
        <v>0</v>
      </c>
      <c r="M878" s="2">
        <v>0</v>
      </c>
      <c r="N878" s="2">
        <v>0</v>
      </c>
      <c r="O878" s="2">
        <v>0</v>
      </c>
      <c r="P878" s="2">
        <v>67.756798270000004</v>
      </c>
      <c r="Q878" s="2">
        <v>0</v>
      </c>
    </row>
    <row r="879" spans="1:17" ht="19.5" customHeight="1">
      <c r="A879" s="2" t="s">
        <v>3346</v>
      </c>
      <c r="B879" s="2">
        <v>5341</v>
      </c>
      <c r="C879" s="2">
        <v>295</v>
      </c>
      <c r="D879" s="2" t="s">
        <v>3290</v>
      </c>
      <c r="E879" s="2" t="s">
        <v>3347</v>
      </c>
      <c r="F879" s="2">
        <v>2</v>
      </c>
      <c r="G879" s="2">
        <v>18</v>
      </c>
      <c r="H879" s="2" t="s">
        <v>3293</v>
      </c>
      <c r="I879" s="2">
        <v>0</v>
      </c>
      <c r="J879" s="2">
        <v>0</v>
      </c>
      <c r="K879" s="2">
        <v>13.967943569999999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</row>
    <row r="880" spans="1:17" ht="19.5" customHeight="1">
      <c r="A880" s="2" t="s">
        <v>3348</v>
      </c>
      <c r="B880" s="2">
        <v>9342</v>
      </c>
      <c r="C880" s="2">
        <v>179</v>
      </c>
      <c r="D880" s="2" t="s">
        <v>3290</v>
      </c>
      <c r="E880" s="2" t="s">
        <v>3349</v>
      </c>
      <c r="F880" s="2">
        <v>3</v>
      </c>
      <c r="G880" s="2">
        <v>33</v>
      </c>
      <c r="H880" s="2" t="s">
        <v>3293</v>
      </c>
      <c r="I880" s="2">
        <v>12.568656280000001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</row>
    <row r="881" spans="1:17" ht="19.5" customHeight="1">
      <c r="A881" s="2" t="s">
        <v>3350</v>
      </c>
      <c r="B881" s="2">
        <v>15520</v>
      </c>
      <c r="C881" s="2">
        <v>375</v>
      </c>
      <c r="D881" s="2" t="s">
        <v>3290</v>
      </c>
      <c r="E881" s="2" t="s">
        <v>3351</v>
      </c>
      <c r="F881" s="2" t="s">
        <v>3352</v>
      </c>
      <c r="G881" s="2" t="s">
        <v>3353</v>
      </c>
      <c r="H881" s="2" t="s">
        <v>3293</v>
      </c>
      <c r="I881" s="2">
        <v>37.705968849999998</v>
      </c>
      <c r="J881" s="2">
        <v>28.065153250000002</v>
      </c>
      <c r="K881" s="2">
        <v>48.887802489999999</v>
      </c>
      <c r="L881" s="2">
        <v>27.48259436</v>
      </c>
      <c r="M881" s="2">
        <v>0</v>
      </c>
      <c r="N881" s="2">
        <v>27.955606499999998</v>
      </c>
      <c r="O881" s="2">
        <v>0</v>
      </c>
      <c r="P881" s="2">
        <v>0</v>
      </c>
      <c r="Q881" s="2">
        <v>45.735716160000003</v>
      </c>
    </row>
    <row r="882" spans="1:17" ht="19.5" customHeight="1">
      <c r="A882" s="2" t="s">
        <v>3354</v>
      </c>
      <c r="B882" s="2">
        <v>9743</v>
      </c>
      <c r="C882" s="2">
        <v>408</v>
      </c>
      <c r="D882" s="2" t="s">
        <v>3290</v>
      </c>
      <c r="E882" s="2" t="s">
        <v>3355</v>
      </c>
      <c r="F882" s="2" t="s">
        <v>3356</v>
      </c>
      <c r="G882" s="2" t="s">
        <v>3357</v>
      </c>
      <c r="H882" s="2" t="s">
        <v>3293</v>
      </c>
      <c r="I882" s="2">
        <v>46.085073039999997</v>
      </c>
      <c r="J882" s="2">
        <v>14.032576629999999</v>
      </c>
      <c r="K882" s="2">
        <v>0</v>
      </c>
      <c r="L882" s="2">
        <v>36.643459139999997</v>
      </c>
      <c r="M882" s="2">
        <v>0</v>
      </c>
      <c r="N882" s="2">
        <v>27.955606499999998</v>
      </c>
      <c r="O882" s="2">
        <v>37.193617580000002</v>
      </c>
      <c r="P882" s="2">
        <v>0</v>
      </c>
      <c r="Q882" s="2">
        <v>0</v>
      </c>
    </row>
    <row r="883" spans="1:17" ht="19.5" customHeight="1">
      <c r="A883" s="2" t="s">
        <v>3358</v>
      </c>
      <c r="B883" s="2">
        <v>886</v>
      </c>
      <c r="C883" s="2">
        <v>275</v>
      </c>
      <c r="D883" s="2" t="s">
        <v>3290</v>
      </c>
      <c r="E883" s="2" t="s">
        <v>3359</v>
      </c>
      <c r="F883" s="2">
        <v>5</v>
      </c>
      <c r="G883" s="2">
        <v>21</v>
      </c>
      <c r="H883" s="2" t="s">
        <v>3293</v>
      </c>
      <c r="I883" s="2">
        <v>0</v>
      </c>
      <c r="J883" s="2">
        <v>0</v>
      </c>
      <c r="K883" s="2">
        <v>0</v>
      </c>
      <c r="L883" s="2">
        <v>0</v>
      </c>
      <c r="M883" s="2">
        <v>41.869033659999999</v>
      </c>
      <c r="N883" s="2">
        <v>0</v>
      </c>
      <c r="O883" s="2">
        <v>0</v>
      </c>
      <c r="P883" s="2">
        <v>0</v>
      </c>
      <c r="Q883" s="2">
        <v>0</v>
      </c>
    </row>
    <row r="884" spans="1:17" ht="19.5" customHeight="1">
      <c r="A884" s="2" t="s">
        <v>3360</v>
      </c>
      <c r="B884" s="2">
        <v>1358</v>
      </c>
      <c r="C884" s="2">
        <v>345</v>
      </c>
      <c r="D884" s="2" t="s">
        <v>3290</v>
      </c>
      <c r="E884" s="2" t="s">
        <v>3361</v>
      </c>
      <c r="F884" s="2">
        <v>4</v>
      </c>
      <c r="G884" s="2">
        <v>19</v>
      </c>
      <c r="H884" s="2" t="s">
        <v>3293</v>
      </c>
      <c r="I884" s="2">
        <v>0</v>
      </c>
      <c r="J884" s="2">
        <v>0</v>
      </c>
      <c r="K884" s="2">
        <v>27.935887139999998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</row>
    <row r="885" spans="1:17" ht="19.5" customHeight="1">
      <c r="A885" s="2" t="s">
        <v>3362</v>
      </c>
      <c r="B885" s="2">
        <v>12077</v>
      </c>
      <c r="C885" s="2">
        <v>246</v>
      </c>
      <c r="D885" s="2" t="s">
        <v>3290</v>
      </c>
      <c r="E885" s="2" t="s">
        <v>3363</v>
      </c>
      <c r="F885" s="2" t="s">
        <v>3364</v>
      </c>
      <c r="G885" s="2" t="s">
        <v>3365</v>
      </c>
      <c r="H885" s="2" t="s">
        <v>3293</v>
      </c>
      <c r="I885" s="2">
        <v>0</v>
      </c>
      <c r="J885" s="2">
        <v>0</v>
      </c>
      <c r="K885" s="2">
        <v>27.935887139999998</v>
      </c>
      <c r="L885" s="2">
        <v>54.96518871</v>
      </c>
      <c r="M885" s="2">
        <v>16.747613470000001</v>
      </c>
      <c r="N885" s="2">
        <v>0</v>
      </c>
      <c r="O885" s="2">
        <v>0</v>
      </c>
      <c r="P885" s="2">
        <v>0</v>
      </c>
      <c r="Q885" s="2">
        <v>45.735716160000003</v>
      </c>
    </row>
    <row r="886" spans="1:17" ht="19.5" customHeight="1">
      <c r="A886" s="2" t="s">
        <v>3366</v>
      </c>
      <c r="B886" s="2">
        <v>3511</v>
      </c>
      <c r="C886" s="2">
        <v>237</v>
      </c>
      <c r="D886" s="2" t="s">
        <v>3290</v>
      </c>
      <c r="E886" s="2" t="s">
        <v>3367</v>
      </c>
      <c r="F886" s="2">
        <v>2</v>
      </c>
      <c r="G886" s="2">
        <v>37</v>
      </c>
      <c r="H886" s="2" t="s">
        <v>3293</v>
      </c>
      <c r="I886" s="2">
        <v>0</v>
      </c>
      <c r="J886" s="2">
        <v>7.0162883130000004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</row>
    <row r="887" spans="1:17" ht="19.5" customHeight="1">
      <c r="A887" s="2" t="s">
        <v>3368</v>
      </c>
      <c r="B887" s="2">
        <v>19140</v>
      </c>
      <c r="C887" s="2">
        <v>345</v>
      </c>
      <c r="D887" s="2" t="s">
        <v>3290</v>
      </c>
      <c r="E887" s="2" t="s">
        <v>3369</v>
      </c>
      <c r="F887" s="2" t="s">
        <v>659</v>
      </c>
      <c r="G887" s="2" t="s">
        <v>3370</v>
      </c>
      <c r="H887" s="2" t="s">
        <v>3293</v>
      </c>
      <c r="I887" s="2">
        <v>0</v>
      </c>
      <c r="J887" s="2">
        <v>0</v>
      </c>
      <c r="K887" s="2">
        <v>0</v>
      </c>
      <c r="L887" s="2">
        <v>0</v>
      </c>
      <c r="M887" s="2">
        <v>33.495226930000001</v>
      </c>
      <c r="N887" s="2">
        <v>0</v>
      </c>
      <c r="O887" s="2">
        <v>24.795745050000001</v>
      </c>
      <c r="P887" s="2">
        <v>0</v>
      </c>
      <c r="Q887" s="2">
        <v>0</v>
      </c>
    </row>
    <row r="888" spans="1:17" ht="19.5" customHeight="1">
      <c r="A888" s="2" t="s">
        <v>3371</v>
      </c>
      <c r="B888" s="2">
        <v>3149</v>
      </c>
      <c r="C888" s="2">
        <v>109</v>
      </c>
      <c r="D888" s="2" t="s">
        <v>3290</v>
      </c>
      <c r="E888" s="2" t="s">
        <v>3372</v>
      </c>
      <c r="F888" s="2">
        <v>6</v>
      </c>
      <c r="G888" s="2">
        <v>26</v>
      </c>
      <c r="H888" s="2" t="s">
        <v>3293</v>
      </c>
      <c r="I888" s="2">
        <v>25.137312569999999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</row>
    <row r="889" spans="1:17" ht="19.5" customHeight="1">
      <c r="A889" s="2" t="s">
        <v>3373</v>
      </c>
      <c r="B889" s="2">
        <v>11863</v>
      </c>
      <c r="C889" s="2">
        <v>168</v>
      </c>
      <c r="D889" s="2" t="s">
        <v>3290</v>
      </c>
      <c r="E889" s="2" t="s">
        <v>3374</v>
      </c>
      <c r="F889" s="2" t="s">
        <v>659</v>
      </c>
      <c r="G889" s="2" t="s">
        <v>3375</v>
      </c>
      <c r="H889" s="2" t="s">
        <v>3293</v>
      </c>
      <c r="I889" s="2">
        <v>16.758208379999999</v>
      </c>
      <c r="J889" s="2">
        <v>0</v>
      </c>
      <c r="K889" s="2">
        <v>13.967943569999999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</row>
    <row r="890" spans="1:17" ht="19.5" customHeight="1">
      <c r="A890" s="2" t="s">
        <v>3376</v>
      </c>
      <c r="B890" s="2">
        <v>7656</v>
      </c>
      <c r="C890" s="2">
        <v>131</v>
      </c>
      <c r="D890" s="2" t="s">
        <v>3290</v>
      </c>
      <c r="E890" s="2" t="s">
        <v>3377</v>
      </c>
      <c r="F890" s="2" t="s">
        <v>3378</v>
      </c>
      <c r="G890" s="2" t="s">
        <v>3379</v>
      </c>
      <c r="H890" s="2" t="s">
        <v>3293</v>
      </c>
      <c r="I890" s="2">
        <v>20.947760469999999</v>
      </c>
      <c r="J890" s="2">
        <v>10.524432470000001</v>
      </c>
      <c r="K890" s="2">
        <v>62.855746060000001</v>
      </c>
      <c r="L890" s="2">
        <v>27.48259436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</row>
    <row r="891" spans="1:17" ht="19.5" customHeight="1">
      <c r="A891" s="2" t="s">
        <v>3380</v>
      </c>
      <c r="B891" s="2">
        <v>578</v>
      </c>
      <c r="C891" s="2">
        <v>181</v>
      </c>
      <c r="D891" s="2" t="s">
        <v>3381</v>
      </c>
      <c r="E891" s="2" t="s">
        <v>3382</v>
      </c>
      <c r="F891" s="2" t="s">
        <v>3383</v>
      </c>
      <c r="G891" s="2" t="s">
        <v>3384</v>
      </c>
      <c r="H891" s="2" t="s">
        <v>3385</v>
      </c>
      <c r="I891" s="2">
        <v>41.895520949999998</v>
      </c>
      <c r="J891" s="2">
        <v>24.557009099999998</v>
      </c>
      <c r="K891" s="2">
        <v>20.95191535</v>
      </c>
      <c r="L891" s="2">
        <v>64.126053499999998</v>
      </c>
      <c r="M891" s="2">
        <v>117.2332943</v>
      </c>
      <c r="N891" s="2">
        <v>55.911212990000003</v>
      </c>
      <c r="O891" s="2">
        <v>111.58085269999999</v>
      </c>
      <c r="P891" s="2">
        <v>33.878399129999998</v>
      </c>
      <c r="Q891" s="2">
        <v>22.867858080000001</v>
      </c>
    </row>
    <row r="892" spans="1:17" ht="19.5" customHeight="1">
      <c r="A892" s="2" t="s">
        <v>3386</v>
      </c>
      <c r="B892" s="2">
        <v>8295</v>
      </c>
      <c r="C892" s="2">
        <v>350</v>
      </c>
      <c r="D892" s="2" t="s">
        <v>3381</v>
      </c>
      <c r="E892" s="2" t="s">
        <v>3387</v>
      </c>
      <c r="F892" s="2" t="s">
        <v>659</v>
      </c>
      <c r="G892" s="2" t="s">
        <v>3388</v>
      </c>
      <c r="H892" s="2" t="s">
        <v>3385</v>
      </c>
      <c r="I892" s="2">
        <v>0</v>
      </c>
      <c r="J892" s="2">
        <v>14.032576629999999</v>
      </c>
      <c r="K892" s="2">
        <v>0</v>
      </c>
      <c r="L892" s="2">
        <v>0</v>
      </c>
      <c r="M892" s="2">
        <v>16.747613470000001</v>
      </c>
      <c r="N892" s="2">
        <v>0</v>
      </c>
      <c r="O892" s="2">
        <v>0</v>
      </c>
      <c r="P892" s="2">
        <v>0</v>
      </c>
      <c r="Q892" s="2">
        <v>0</v>
      </c>
    </row>
    <row r="893" spans="1:17" ht="19.5" customHeight="1">
      <c r="A893" s="2" t="s">
        <v>3389</v>
      </c>
      <c r="B893" s="2">
        <v>29879</v>
      </c>
      <c r="C893" s="2">
        <v>226</v>
      </c>
      <c r="D893" s="2" t="s">
        <v>3381</v>
      </c>
      <c r="E893" s="2" t="s">
        <v>3390</v>
      </c>
      <c r="F893" s="2" t="s">
        <v>3391</v>
      </c>
      <c r="G893" s="2" t="s">
        <v>715</v>
      </c>
      <c r="H893" s="2" t="s">
        <v>3385</v>
      </c>
      <c r="I893" s="2">
        <v>67.032833519999997</v>
      </c>
      <c r="J893" s="2">
        <v>35.081441570000003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</row>
    <row r="894" spans="1:17" ht="19.5" customHeight="1">
      <c r="A894" s="2" t="s">
        <v>3392</v>
      </c>
      <c r="B894" s="2">
        <v>2502</v>
      </c>
      <c r="C894" s="2">
        <v>341</v>
      </c>
      <c r="D894" s="2" t="s">
        <v>3381</v>
      </c>
      <c r="E894" s="2" t="s">
        <v>3393</v>
      </c>
      <c r="F894" s="2" t="s">
        <v>3394</v>
      </c>
      <c r="G894" s="2" t="s">
        <v>3395</v>
      </c>
      <c r="H894" s="2" t="s">
        <v>3385</v>
      </c>
      <c r="I894" s="2">
        <v>8.3791041899999996</v>
      </c>
      <c r="J894" s="2">
        <v>112.26061300000001</v>
      </c>
      <c r="K894" s="2">
        <v>0</v>
      </c>
      <c r="L894" s="2">
        <v>54.96518871</v>
      </c>
      <c r="M894" s="2">
        <v>133.98090769999999</v>
      </c>
      <c r="N894" s="2">
        <v>0</v>
      </c>
      <c r="O894" s="2">
        <v>0</v>
      </c>
      <c r="P894" s="2">
        <v>67.756798270000004</v>
      </c>
      <c r="Q894" s="2">
        <v>0</v>
      </c>
    </row>
    <row r="895" spans="1:17" ht="19.5" customHeight="1">
      <c r="A895" s="2" t="s">
        <v>3396</v>
      </c>
      <c r="B895" s="2">
        <v>8976</v>
      </c>
      <c r="C895" s="2">
        <v>210</v>
      </c>
      <c r="D895" s="2" t="s">
        <v>3381</v>
      </c>
      <c r="E895" s="2" t="s">
        <v>3397</v>
      </c>
      <c r="F895" s="2" t="s">
        <v>3398</v>
      </c>
      <c r="G895" s="2" t="s">
        <v>3399</v>
      </c>
      <c r="H895" s="2" t="s">
        <v>3385</v>
      </c>
      <c r="I895" s="2">
        <v>20.947760469999999</v>
      </c>
      <c r="J895" s="2">
        <v>84.195459760000006</v>
      </c>
      <c r="K895" s="2">
        <v>97.775604990000005</v>
      </c>
      <c r="L895" s="2">
        <v>0</v>
      </c>
      <c r="M895" s="2">
        <v>100.4856808</v>
      </c>
      <c r="N895" s="2">
        <v>125.8002292</v>
      </c>
      <c r="O895" s="2">
        <v>24.795745050000001</v>
      </c>
      <c r="P895" s="2">
        <v>22.585599420000001</v>
      </c>
      <c r="Q895" s="2">
        <v>0</v>
      </c>
    </row>
    <row r="896" spans="1:17" ht="19.5" customHeight="1">
      <c r="A896" s="2" t="s">
        <v>3400</v>
      </c>
      <c r="B896" s="2">
        <v>12958</v>
      </c>
      <c r="C896" s="2">
        <v>293</v>
      </c>
      <c r="D896" s="2" t="s">
        <v>3381</v>
      </c>
      <c r="E896" s="2" t="s">
        <v>3401</v>
      </c>
      <c r="F896" s="2" t="s">
        <v>3402</v>
      </c>
      <c r="G896" s="2" t="s">
        <v>3403</v>
      </c>
      <c r="H896" s="2" t="s">
        <v>3385</v>
      </c>
      <c r="I896" s="2">
        <v>67.032833519999997</v>
      </c>
      <c r="J896" s="2">
        <v>122.7850455</v>
      </c>
      <c r="K896" s="2">
        <v>69.83971785</v>
      </c>
      <c r="L896" s="2">
        <v>27.48259436</v>
      </c>
      <c r="M896" s="2">
        <v>50.242840399999999</v>
      </c>
      <c r="N896" s="2">
        <v>41.933409750000003</v>
      </c>
      <c r="O896" s="2">
        <v>61.989362630000002</v>
      </c>
      <c r="P896" s="2">
        <v>79.049597980000001</v>
      </c>
      <c r="Q896" s="2">
        <v>34.30178712</v>
      </c>
    </row>
    <row r="897" spans="1:17" ht="19.5" customHeight="1">
      <c r="A897" s="2" t="s">
        <v>3404</v>
      </c>
      <c r="B897" s="2">
        <v>15892</v>
      </c>
      <c r="C897" s="2">
        <v>362</v>
      </c>
      <c r="D897" s="2" t="s">
        <v>3381</v>
      </c>
      <c r="E897" s="2" t="s">
        <v>3405</v>
      </c>
      <c r="F897" s="2" t="s">
        <v>3406</v>
      </c>
      <c r="G897" s="2" t="s">
        <v>3407</v>
      </c>
      <c r="H897" s="2" t="s">
        <v>3385</v>
      </c>
      <c r="I897" s="2">
        <v>192.71939639999999</v>
      </c>
      <c r="J897" s="2">
        <v>150.85019869999999</v>
      </c>
      <c r="K897" s="2">
        <v>223.4870971</v>
      </c>
      <c r="L897" s="2">
        <v>348.11286189999998</v>
      </c>
      <c r="M897" s="2">
        <v>108.8594875</v>
      </c>
      <c r="N897" s="2">
        <v>209.66704870000001</v>
      </c>
      <c r="O897" s="2">
        <v>185.9680879</v>
      </c>
      <c r="P897" s="2">
        <v>124.2207968</v>
      </c>
      <c r="Q897" s="2">
        <v>91.471432329999999</v>
      </c>
    </row>
    <row r="898" spans="1:17" ht="19.5" customHeight="1">
      <c r="A898" s="2" t="s">
        <v>3408</v>
      </c>
      <c r="B898" s="2">
        <v>28053</v>
      </c>
      <c r="C898" s="2">
        <v>274</v>
      </c>
      <c r="D898" s="2" t="s">
        <v>3381</v>
      </c>
      <c r="E898" s="2" t="s">
        <v>3409</v>
      </c>
      <c r="F898" s="2">
        <v>5</v>
      </c>
      <c r="G898" s="2">
        <v>25</v>
      </c>
      <c r="H898" s="2" t="s">
        <v>3385</v>
      </c>
      <c r="I898" s="2">
        <v>20.947760469999999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</row>
    <row r="899" spans="1:17" ht="19.5" customHeight="1">
      <c r="A899" s="2" t="s">
        <v>3410</v>
      </c>
      <c r="B899" s="2">
        <v>19781</v>
      </c>
      <c r="C899" s="2">
        <v>223</v>
      </c>
      <c r="D899" s="2" t="s">
        <v>3381</v>
      </c>
      <c r="E899" s="2" t="s">
        <v>3411</v>
      </c>
      <c r="F899" s="2" t="s">
        <v>345</v>
      </c>
      <c r="G899" s="2" t="s">
        <v>3412</v>
      </c>
      <c r="H899" s="2" t="s">
        <v>3385</v>
      </c>
      <c r="I899" s="2">
        <v>0</v>
      </c>
      <c r="J899" s="2">
        <v>0</v>
      </c>
      <c r="K899" s="2">
        <v>13.967943569999999</v>
      </c>
      <c r="L899" s="2">
        <v>0</v>
      </c>
      <c r="M899" s="2">
        <v>0</v>
      </c>
      <c r="N899" s="2">
        <v>0</v>
      </c>
      <c r="O899" s="2">
        <v>0</v>
      </c>
      <c r="P899" s="2">
        <v>22.585599420000001</v>
      </c>
      <c r="Q899" s="2">
        <v>0</v>
      </c>
    </row>
    <row r="900" spans="1:17" ht="19.5" customHeight="1">
      <c r="A900" s="2" t="s">
        <v>3413</v>
      </c>
      <c r="B900" s="2">
        <v>9161</v>
      </c>
      <c r="C900" s="2">
        <v>394</v>
      </c>
      <c r="D900" s="2" t="s">
        <v>3381</v>
      </c>
      <c r="E900" s="2" t="s">
        <v>3414</v>
      </c>
      <c r="F900" s="2">
        <v>3</v>
      </c>
      <c r="G900" s="2">
        <v>145</v>
      </c>
      <c r="H900" s="2" t="s">
        <v>3385</v>
      </c>
      <c r="I900" s="2">
        <v>0</v>
      </c>
      <c r="J900" s="2">
        <v>10.524432470000001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</row>
    <row r="901" spans="1:17" ht="19.5" customHeight="1">
      <c r="A901" s="2" t="s">
        <v>3415</v>
      </c>
      <c r="B901" s="2">
        <v>5896</v>
      </c>
      <c r="C901" s="2">
        <v>208</v>
      </c>
      <c r="D901" s="2" t="s">
        <v>3381</v>
      </c>
      <c r="E901" s="2" t="s">
        <v>3416</v>
      </c>
      <c r="F901" s="2" t="s">
        <v>3417</v>
      </c>
      <c r="G901" s="2" t="s">
        <v>3418</v>
      </c>
      <c r="H901" s="2" t="s">
        <v>3385</v>
      </c>
      <c r="I901" s="2">
        <v>8.3791041899999996</v>
      </c>
      <c r="J901" s="2">
        <v>24.557009099999998</v>
      </c>
      <c r="K901" s="2">
        <v>0</v>
      </c>
      <c r="L901" s="2">
        <v>27.48259436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</row>
    <row r="902" spans="1:17" ht="19.5" customHeight="1">
      <c r="A902" s="2" t="s">
        <v>3419</v>
      </c>
      <c r="B902" s="2">
        <v>2581</v>
      </c>
      <c r="C902" s="2">
        <v>461</v>
      </c>
      <c r="D902" s="2" t="s">
        <v>3381</v>
      </c>
      <c r="E902" s="2" t="s">
        <v>3420</v>
      </c>
      <c r="F902" s="2" t="s">
        <v>3421</v>
      </c>
      <c r="G902" s="2" t="s">
        <v>3422</v>
      </c>
      <c r="H902" s="2" t="s">
        <v>3385</v>
      </c>
      <c r="I902" s="2">
        <v>100.5492503</v>
      </c>
      <c r="J902" s="2">
        <v>105.24432470000001</v>
      </c>
      <c r="K902" s="2">
        <v>34.919858920000003</v>
      </c>
      <c r="L902" s="2">
        <v>54.96518871</v>
      </c>
      <c r="M902" s="2">
        <v>33.495226930000001</v>
      </c>
      <c r="N902" s="2">
        <v>97.844622740000005</v>
      </c>
      <c r="O902" s="2">
        <v>61.989362630000002</v>
      </c>
      <c r="P902" s="2">
        <v>79.049597980000001</v>
      </c>
      <c r="Q902" s="2">
        <v>160.07500659999999</v>
      </c>
    </row>
    <row r="903" spans="1:17" ht="19.5" customHeight="1">
      <c r="A903" s="2" t="s">
        <v>3423</v>
      </c>
      <c r="B903" s="2">
        <v>9423</v>
      </c>
      <c r="C903" s="2">
        <v>229</v>
      </c>
      <c r="D903" s="2" t="s">
        <v>3381</v>
      </c>
      <c r="E903" s="2" t="s">
        <v>3424</v>
      </c>
      <c r="F903" s="2" t="s">
        <v>3425</v>
      </c>
      <c r="G903" s="2" t="s">
        <v>3426</v>
      </c>
      <c r="H903" s="2" t="s">
        <v>3385</v>
      </c>
      <c r="I903" s="2">
        <v>25.137312569999999</v>
      </c>
      <c r="J903" s="2">
        <v>14.032576629999999</v>
      </c>
      <c r="K903" s="2">
        <v>48.887802489999999</v>
      </c>
      <c r="L903" s="2">
        <v>0</v>
      </c>
      <c r="M903" s="2">
        <v>16.747613470000001</v>
      </c>
      <c r="N903" s="2">
        <v>0</v>
      </c>
      <c r="O903" s="2">
        <v>24.795745050000001</v>
      </c>
      <c r="P903" s="2">
        <v>0</v>
      </c>
      <c r="Q903" s="2">
        <v>45.735716160000003</v>
      </c>
    </row>
    <row r="904" spans="1:17" ht="19.5" customHeight="1">
      <c r="A904" s="2" t="s">
        <v>3427</v>
      </c>
      <c r="B904" s="2">
        <v>6295</v>
      </c>
      <c r="C904" s="2">
        <v>93</v>
      </c>
      <c r="D904" s="2" t="s">
        <v>3381</v>
      </c>
      <c r="E904" s="2" t="s">
        <v>3428</v>
      </c>
      <c r="F904" s="2">
        <v>3</v>
      </c>
      <c r="G904" s="2">
        <v>10</v>
      </c>
      <c r="H904" s="2" t="s">
        <v>3385</v>
      </c>
      <c r="I904" s="2">
        <v>0</v>
      </c>
      <c r="J904" s="2">
        <v>0</v>
      </c>
      <c r="K904" s="2">
        <v>0</v>
      </c>
      <c r="L904" s="2">
        <v>0</v>
      </c>
      <c r="M904" s="2">
        <v>25.121420199999999</v>
      </c>
      <c r="N904" s="2">
        <v>0</v>
      </c>
      <c r="O904" s="2">
        <v>0</v>
      </c>
      <c r="P904" s="2">
        <v>0</v>
      </c>
      <c r="Q904" s="2">
        <v>0</v>
      </c>
    </row>
    <row r="905" spans="1:17" ht="19.5" customHeight="1">
      <c r="A905" s="2" t="s">
        <v>3429</v>
      </c>
      <c r="B905" s="2">
        <v>8379</v>
      </c>
      <c r="C905" s="2">
        <v>229</v>
      </c>
      <c r="D905" s="2" t="s">
        <v>225</v>
      </c>
      <c r="E905" s="2" t="s">
        <v>3430</v>
      </c>
      <c r="F905" s="2">
        <v>4</v>
      </c>
      <c r="G905" s="2">
        <v>29</v>
      </c>
      <c r="H905" s="2" t="s">
        <v>229</v>
      </c>
      <c r="I905" s="2">
        <v>0</v>
      </c>
      <c r="J905" s="2">
        <v>14.032576629999999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</row>
    <row r="906" spans="1:17" ht="19.5" customHeight="1">
      <c r="A906" s="2" t="s">
        <v>3431</v>
      </c>
      <c r="B906" s="2">
        <v>17413</v>
      </c>
      <c r="C906" s="2">
        <v>304</v>
      </c>
      <c r="D906" s="2" t="s">
        <v>225</v>
      </c>
      <c r="E906" s="2" t="s">
        <v>3432</v>
      </c>
      <c r="F906" s="2">
        <v>3</v>
      </c>
      <c r="G906" s="2">
        <v>28</v>
      </c>
      <c r="H906" s="2" t="s">
        <v>229</v>
      </c>
      <c r="I906" s="2">
        <v>0</v>
      </c>
      <c r="J906" s="2">
        <v>10.524432470000001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</row>
    <row r="907" spans="1:17" ht="19.5" customHeight="1">
      <c r="A907" s="2" t="s">
        <v>3433</v>
      </c>
      <c r="B907" s="2">
        <v>10308</v>
      </c>
      <c r="C907" s="2">
        <v>183</v>
      </c>
      <c r="D907" s="2" t="s">
        <v>3434</v>
      </c>
      <c r="E907" s="2" t="s">
        <v>3435</v>
      </c>
      <c r="F907" s="2" t="s">
        <v>659</v>
      </c>
      <c r="G907" s="2" t="s">
        <v>3436</v>
      </c>
      <c r="H907" s="2" t="s">
        <v>3437</v>
      </c>
      <c r="I907" s="2">
        <v>16.758208379999999</v>
      </c>
      <c r="J907" s="2">
        <v>7.0162883130000004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</row>
    <row r="908" spans="1:17" ht="19.5" customHeight="1">
      <c r="A908" s="2" t="s">
        <v>3438</v>
      </c>
      <c r="B908" s="2">
        <v>7792</v>
      </c>
      <c r="C908" s="2">
        <v>313</v>
      </c>
      <c r="D908" s="2" t="s">
        <v>3439</v>
      </c>
      <c r="E908" s="2" t="s">
        <v>3440</v>
      </c>
      <c r="F908" s="2" t="s">
        <v>3441</v>
      </c>
      <c r="G908" s="2" t="s">
        <v>3442</v>
      </c>
      <c r="H908" s="2" t="s">
        <v>3443</v>
      </c>
      <c r="I908" s="2">
        <v>46.085073039999997</v>
      </c>
      <c r="J908" s="2">
        <v>63.146594819999997</v>
      </c>
      <c r="K908" s="2">
        <v>69.83971785</v>
      </c>
      <c r="L908" s="2">
        <v>82.44778307</v>
      </c>
      <c r="M908" s="2">
        <v>100.4856808</v>
      </c>
      <c r="N908" s="2">
        <v>41.933409750000003</v>
      </c>
      <c r="O908" s="2">
        <v>111.58085269999999</v>
      </c>
      <c r="P908" s="2">
        <v>45.171198840000002</v>
      </c>
      <c r="Q908" s="2">
        <v>102.9053614</v>
      </c>
    </row>
    <row r="909" spans="1:17" ht="19.5" customHeight="1">
      <c r="A909" s="2" t="s">
        <v>3444</v>
      </c>
      <c r="B909" s="2">
        <v>52551</v>
      </c>
      <c r="C909" s="2">
        <v>185</v>
      </c>
      <c r="D909" s="2" t="s">
        <v>3445</v>
      </c>
      <c r="E909" s="2" t="s">
        <v>3446</v>
      </c>
      <c r="F909" s="2">
        <v>6</v>
      </c>
      <c r="G909" s="2">
        <v>23</v>
      </c>
      <c r="H909" s="2" t="s">
        <v>3447</v>
      </c>
      <c r="I909" s="2">
        <v>0</v>
      </c>
      <c r="J909" s="2">
        <v>21.048864940000001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</row>
    <row r="910" spans="1:17" ht="19.5" customHeight="1">
      <c r="A910" s="2" t="s">
        <v>3448</v>
      </c>
      <c r="B910" s="2">
        <v>3647</v>
      </c>
      <c r="C910" s="2">
        <v>225</v>
      </c>
      <c r="D910" s="2" t="s">
        <v>3445</v>
      </c>
      <c r="E910" s="2" t="s">
        <v>3449</v>
      </c>
      <c r="F910" s="2">
        <v>2</v>
      </c>
      <c r="G910" s="2">
        <v>8</v>
      </c>
      <c r="H910" s="2" t="s">
        <v>3447</v>
      </c>
      <c r="I910" s="2">
        <v>0</v>
      </c>
      <c r="J910" s="2">
        <v>0</v>
      </c>
      <c r="K910" s="2">
        <v>0</v>
      </c>
      <c r="L910" s="2">
        <v>18.321729569999999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</row>
    <row r="911" spans="1:17" ht="19.5" customHeight="1">
      <c r="A911" s="2" t="s">
        <v>3450</v>
      </c>
      <c r="B911" s="2">
        <v>12180</v>
      </c>
      <c r="C911" s="2">
        <v>447</v>
      </c>
      <c r="D911" s="2" t="s">
        <v>3445</v>
      </c>
      <c r="E911" s="2" t="s">
        <v>3451</v>
      </c>
      <c r="F911" s="2">
        <v>7</v>
      </c>
      <c r="G911" s="2">
        <v>16</v>
      </c>
      <c r="H911" s="2" t="s">
        <v>3447</v>
      </c>
      <c r="I911" s="2">
        <v>0</v>
      </c>
      <c r="J911" s="2">
        <v>0</v>
      </c>
      <c r="K911" s="2">
        <v>0</v>
      </c>
      <c r="L911" s="2">
        <v>64.126053499999998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</row>
    <row r="912" spans="1:17" ht="19.5" customHeight="1">
      <c r="A912" s="2" t="s">
        <v>3452</v>
      </c>
      <c r="B912" s="2">
        <v>21647</v>
      </c>
      <c r="C912" s="2">
        <v>174</v>
      </c>
      <c r="D912" s="2" t="s">
        <v>3445</v>
      </c>
      <c r="E912" s="2" t="s">
        <v>3453</v>
      </c>
      <c r="F912" s="2">
        <v>4</v>
      </c>
      <c r="G912" s="2">
        <v>24</v>
      </c>
      <c r="H912" s="2" t="s">
        <v>3447</v>
      </c>
      <c r="I912" s="2">
        <v>0</v>
      </c>
      <c r="J912" s="2">
        <v>14.032576629999999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</row>
    <row r="913" spans="1:17" ht="19.5" customHeight="1">
      <c r="A913" s="2" t="s">
        <v>3454</v>
      </c>
      <c r="B913" s="2">
        <v>9701</v>
      </c>
      <c r="C913" s="2">
        <v>408</v>
      </c>
      <c r="D913" s="2" t="s">
        <v>3445</v>
      </c>
      <c r="E913" s="2" t="s">
        <v>3455</v>
      </c>
      <c r="F913" s="2" t="s">
        <v>3456</v>
      </c>
      <c r="G913" s="2" t="s">
        <v>3457</v>
      </c>
      <c r="H913" s="2" t="s">
        <v>3447</v>
      </c>
      <c r="I913" s="2">
        <v>8.3791041899999996</v>
      </c>
      <c r="J913" s="2">
        <v>31.573297409999999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</row>
    <row r="914" spans="1:17" ht="19.5" customHeight="1">
      <c r="A914" s="2" t="s">
        <v>3458</v>
      </c>
      <c r="B914" s="2">
        <v>2341</v>
      </c>
      <c r="C914" s="2">
        <v>174</v>
      </c>
      <c r="D914" s="2" t="s">
        <v>3445</v>
      </c>
      <c r="E914" s="2" t="s">
        <v>3453</v>
      </c>
      <c r="F914" s="2" t="s">
        <v>3459</v>
      </c>
      <c r="G914" s="2" t="s">
        <v>3460</v>
      </c>
      <c r="H914" s="2" t="s">
        <v>3447</v>
      </c>
      <c r="I914" s="2">
        <v>16.758208379999999</v>
      </c>
      <c r="J914" s="2">
        <v>21.048864940000001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</row>
    <row r="915" spans="1:17" ht="19.5" customHeight="1">
      <c r="A915" s="2" t="s">
        <v>3461</v>
      </c>
      <c r="B915" s="2">
        <v>1093</v>
      </c>
      <c r="C915" s="2">
        <v>274</v>
      </c>
      <c r="D915" s="2" t="s">
        <v>3445</v>
      </c>
      <c r="E915" s="2" t="s">
        <v>3462</v>
      </c>
      <c r="F915" s="2" t="s">
        <v>3463</v>
      </c>
      <c r="G915" s="2" t="s">
        <v>3464</v>
      </c>
      <c r="H915" s="2" t="s">
        <v>3447</v>
      </c>
      <c r="I915" s="2">
        <v>20.947760469999999</v>
      </c>
      <c r="J915" s="2">
        <v>28.065153250000002</v>
      </c>
      <c r="K915" s="2">
        <v>0</v>
      </c>
      <c r="L915" s="2">
        <v>0</v>
      </c>
      <c r="M915" s="2">
        <v>0</v>
      </c>
      <c r="N915" s="2">
        <v>27.955606499999998</v>
      </c>
      <c r="O915" s="2">
        <v>0</v>
      </c>
      <c r="P915" s="2">
        <v>45.171198840000002</v>
      </c>
      <c r="Q915" s="2">
        <v>0</v>
      </c>
    </row>
    <row r="916" spans="1:17" ht="19.5" customHeight="1">
      <c r="A916" s="2" t="s">
        <v>3465</v>
      </c>
      <c r="B916" s="2">
        <v>1300</v>
      </c>
      <c r="C916" s="2">
        <v>74</v>
      </c>
      <c r="D916" s="2" t="s">
        <v>225</v>
      </c>
      <c r="E916" s="2" t="s">
        <v>3466</v>
      </c>
      <c r="F916" s="2" t="s">
        <v>3467</v>
      </c>
      <c r="G916" s="2" t="s">
        <v>3468</v>
      </c>
      <c r="H916" s="2" t="s">
        <v>229</v>
      </c>
      <c r="I916" s="2">
        <v>54.464177229999997</v>
      </c>
      <c r="J916" s="2">
        <v>28.065153250000002</v>
      </c>
      <c r="K916" s="2">
        <v>0</v>
      </c>
      <c r="L916" s="2">
        <v>54.96518871</v>
      </c>
      <c r="M916" s="2">
        <v>0</v>
      </c>
      <c r="N916" s="2">
        <v>153.75583570000001</v>
      </c>
      <c r="O916" s="2">
        <v>86.785107679999996</v>
      </c>
      <c r="P916" s="2">
        <v>33.878399129999998</v>
      </c>
      <c r="Q916" s="2">
        <v>57.169645209999999</v>
      </c>
    </row>
    <row r="917" spans="1:17" ht="19.5" customHeight="1">
      <c r="A917" s="2" t="s">
        <v>3469</v>
      </c>
      <c r="B917" s="2">
        <v>10108</v>
      </c>
      <c r="C917" s="2">
        <v>74</v>
      </c>
      <c r="D917" s="2" t="s">
        <v>225</v>
      </c>
      <c r="E917" s="2" t="s">
        <v>3466</v>
      </c>
      <c r="F917" s="2" t="s">
        <v>297</v>
      </c>
      <c r="G917" s="2" t="s">
        <v>3470</v>
      </c>
      <c r="H917" s="2" t="s">
        <v>229</v>
      </c>
      <c r="I917" s="2">
        <v>0</v>
      </c>
      <c r="J917" s="2">
        <v>0</v>
      </c>
      <c r="K917" s="2">
        <v>0</v>
      </c>
      <c r="L917" s="2">
        <v>0</v>
      </c>
      <c r="M917" s="2">
        <v>25.121420199999999</v>
      </c>
      <c r="N917" s="2">
        <v>27.955606499999998</v>
      </c>
      <c r="O917" s="2">
        <v>0</v>
      </c>
      <c r="P917" s="2">
        <v>0</v>
      </c>
      <c r="Q917" s="2">
        <v>0</v>
      </c>
    </row>
    <row r="918" spans="1:17" ht="19.5" customHeight="1">
      <c r="A918" s="2" t="s">
        <v>3471</v>
      </c>
      <c r="B918" s="2">
        <v>2812</v>
      </c>
      <c r="C918" s="2">
        <v>182</v>
      </c>
      <c r="D918" s="2" t="s">
        <v>3472</v>
      </c>
      <c r="E918" s="2" t="s">
        <v>3473</v>
      </c>
      <c r="F918" s="2">
        <v>2</v>
      </c>
      <c r="G918" s="2">
        <v>3</v>
      </c>
      <c r="H918" s="2" t="s">
        <v>65</v>
      </c>
      <c r="I918" s="2">
        <v>8.3791041899999996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</row>
    <row r="919" spans="1:17" ht="19.5" customHeight="1">
      <c r="A919" s="2" t="s">
        <v>3474</v>
      </c>
      <c r="B919" s="2">
        <v>10608</v>
      </c>
      <c r="C919" s="2">
        <v>107</v>
      </c>
      <c r="D919" s="2" t="s">
        <v>3475</v>
      </c>
      <c r="E919" s="2" t="s">
        <v>3476</v>
      </c>
      <c r="F919" s="2" t="s">
        <v>3477</v>
      </c>
      <c r="G919" s="2" t="s">
        <v>3478</v>
      </c>
      <c r="H919" s="2" t="s">
        <v>3479</v>
      </c>
      <c r="I919" s="2">
        <v>0</v>
      </c>
      <c r="J919" s="2">
        <v>7.0162883130000004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</row>
    <row r="920" spans="1:17" ht="19.5" customHeight="1">
      <c r="A920" s="2" t="s">
        <v>3480</v>
      </c>
      <c r="B920" s="2">
        <v>6290</v>
      </c>
      <c r="C920" s="2">
        <v>192</v>
      </c>
      <c r="D920" s="2" t="s">
        <v>3475</v>
      </c>
      <c r="E920" s="2" t="s">
        <v>3481</v>
      </c>
      <c r="F920" s="2">
        <v>4</v>
      </c>
      <c r="G920" s="2">
        <v>10</v>
      </c>
      <c r="H920" s="2" t="s">
        <v>3479</v>
      </c>
      <c r="I920" s="2">
        <v>0</v>
      </c>
      <c r="J920" s="2">
        <v>0</v>
      </c>
      <c r="K920" s="2">
        <v>0</v>
      </c>
      <c r="L920" s="2">
        <v>0</v>
      </c>
      <c r="M920" s="2">
        <v>33.495226930000001</v>
      </c>
      <c r="N920" s="2">
        <v>0</v>
      </c>
      <c r="O920" s="2">
        <v>0</v>
      </c>
      <c r="P920" s="2">
        <v>0</v>
      </c>
      <c r="Q920" s="2">
        <v>0</v>
      </c>
    </row>
    <row r="921" spans="1:17" ht="19.5" customHeight="1">
      <c r="A921" s="2" t="s">
        <v>3482</v>
      </c>
      <c r="B921" s="2">
        <v>4098</v>
      </c>
      <c r="C921" s="2">
        <v>359</v>
      </c>
      <c r="D921" s="2" t="s">
        <v>3483</v>
      </c>
      <c r="E921" s="2" t="s">
        <v>3484</v>
      </c>
      <c r="F921" s="2">
        <v>2</v>
      </c>
      <c r="G921" s="2">
        <v>6</v>
      </c>
      <c r="H921" s="2" t="s">
        <v>3485</v>
      </c>
      <c r="I921" s="2">
        <v>0</v>
      </c>
      <c r="J921" s="2">
        <v>7.0162883130000004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</row>
    <row r="922" spans="1:17" ht="19.5" customHeight="1">
      <c r="A922" s="2" t="s">
        <v>3486</v>
      </c>
      <c r="B922" s="2">
        <v>1507</v>
      </c>
      <c r="C922" s="2">
        <v>244</v>
      </c>
      <c r="D922" s="2" t="s">
        <v>3487</v>
      </c>
      <c r="E922" s="2" t="s">
        <v>3488</v>
      </c>
      <c r="F922" s="2" t="s">
        <v>3489</v>
      </c>
      <c r="G922" s="2" t="s">
        <v>3490</v>
      </c>
      <c r="H922" s="2" t="s">
        <v>3491</v>
      </c>
      <c r="I922" s="2">
        <v>33.516416759999998</v>
      </c>
      <c r="J922" s="2">
        <v>49.114018190000003</v>
      </c>
      <c r="K922" s="2">
        <v>41.903830710000001</v>
      </c>
      <c r="L922" s="2">
        <v>91.608647860000005</v>
      </c>
      <c r="M922" s="2">
        <v>66.990453860000002</v>
      </c>
      <c r="N922" s="2">
        <v>97.844622740000005</v>
      </c>
      <c r="O922" s="2">
        <v>61.989362630000002</v>
      </c>
      <c r="P922" s="2">
        <v>67.756798270000004</v>
      </c>
      <c r="Q922" s="2">
        <v>45.735716160000003</v>
      </c>
    </row>
    <row r="923" spans="1:17" ht="19.5" customHeight="1">
      <c r="A923" s="2" t="s">
        <v>3492</v>
      </c>
      <c r="B923" s="2">
        <v>5618</v>
      </c>
      <c r="C923" s="2">
        <v>461</v>
      </c>
      <c r="D923" s="2" t="s">
        <v>3487</v>
      </c>
      <c r="E923" s="2" t="s">
        <v>3493</v>
      </c>
      <c r="F923" s="2" t="s">
        <v>3494</v>
      </c>
      <c r="G923" s="2" t="s">
        <v>3495</v>
      </c>
      <c r="H923" s="2" t="s">
        <v>3491</v>
      </c>
      <c r="I923" s="2">
        <v>473.41938670000002</v>
      </c>
      <c r="J923" s="2">
        <v>1501.4856990000001</v>
      </c>
      <c r="K923" s="2">
        <v>642.52540420000003</v>
      </c>
      <c r="L923" s="2">
        <v>577.13448149999999</v>
      </c>
      <c r="M923" s="2">
        <v>1482.1637920000001</v>
      </c>
      <c r="N923" s="2">
        <v>656.95675270000004</v>
      </c>
      <c r="O923" s="2">
        <v>644.68937129999995</v>
      </c>
      <c r="P923" s="2">
        <v>2100.4607460000002</v>
      </c>
      <c r="Q923" s="2">
        <v>457.35716159999998</v>
      </c>
    </row>
    <row r="924" spans="1:17" ht="19.5" customHeight="1">
      <c r="A924" s="2" t="s">
        <v>3496</v>
      </c>
      <c r="B924" s="2">
        <v>5612</v>
      </c>
      <c r="C924" s="2">
        <v>344</v>
      </c>
      <c r="D924" s="2" t="s">
        <v>3487</v>
      </c>
      <c r="E924" s="2" t="s">
        <v>3497</v>
      </c>
      <c r="F924" s="2" t="s">
        <v>3498</v>
      </c>
      <c r="G924" s="2" t="s">
        <v>3499</v>
      </c>
      <c r="H924" s="2" t="s">
        <v>3491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55.911212990000003</v>
      </c>
      <c r="O924" s="2">
        <v>0</v>
      </c>
      <c r="P924" s="2">
        <v>0</v>
      </c>
      <c r="Q924" s="2">
        <v>0</v>
      </c>
    </row>
    <row r="925" spans="1:17" ht="19.5" customHeight="1">
      <c r="A925" s="2" t="s">
        <v>3500</v>
      </c>
      <c r="B925" s="2">
        <v>2057</v>
      </c>
      <c r="C925" s="2">
        <v>219</v>
      </c>
      <c r="D925" s="2" t="s">
        <v>3501</v>
      </c>
      <c r="E925" s="2" t="s">
        <v>3502</v>
      </c>
      <c r="F925" s="2" t="s">
        <v>3503</v>
      </c>
      <c r="G925" s="2" t="s">
        <v>3504</v>
      </c>
      <c r="H925" s="2" t="s">
        <v>3505</v>
      </c>
      <c r="I925" s="2">
        <v>12.568656280000001</v>
      </c>
      <c r="J925" s="2">
        <v>28.065153250000002</v>
      </c>
      <c r="K925" s="2">
        <v>0</v>
      </c>
      <c r="L925" s="2">
        <v>45.804323930000002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</row>
    <row r="926" spans="1:17" ht="19.5" customHeight="1">
      <c r="A926" s="2" t="s">
        <v>3506</v>
      </c>
      <c r="B926" s="2">
        <v>7960</v>
      </c>
      <c r="C926" s="2">
        <v>244</v>
      </c>
      <c r="D926" s="2" t="s">
        <v>3501</v>
      </c>
      <c r="E926" s="2" t="s">
        <v>3507</v>
      </c>
      <c r="F926" s="2" t="s">
        <v>3508</v>
      </c>
      <c r="G926" s="2" t="s">
        <v>3509</v>
      </c>
      <c r="H926" s="2" t="s">
        <v>3505</v>
      </c>
      <c r="I926" s="2">
        <v>29.326864659999998</v>
      </c>
      <c r="J926" s="2">
        <v>31.573297409999999</v>
      </c>
      <c r="K926" s="2">
        <v>20.95191535</v>
      </c>
      <c r="L926" s="2">
        <v>54.96518871</v>
      </c>
      <c r="M926" s="2">
        <v>25.121420199999999</v>
      </c>
      <c r="N926" s="2">
        <v>41.933409750000003</v>
      </c>
      <c r="O926" s="2">
        <v>61.989362630000002</v>
      </c>
      <c r="P926" s="2">
        <v>0</v>
      </c>
      <c r="Q926" s="2">
        <v>80.037503290000004</v>
      </c>
    </row>
    <row r="927" spans="1:17" ht="19.5" customHeight="1">
      <c r="A927" s="2" t="s">
        <v>3510</v>
      </c>
      <c r="B927" s="2">
        <v>18038</v>
      </c>
      <c r="C927" s="2">
        <v>147</v>
      </c>
      <c r="D927" s="2" t="s">
        <v>3511</v>
      </c>
      <c r="E927" s="2" t="s">
        <v>3512</v>
      </c>
      <c r="F927" s="2" t="s">
        <v>3513</v>
      </c>
      <c r="G927" s="2" t="s">
        <v>3514</v>
      </c>
      <c r="H927" s="2" t="s">
        <v>3515</v>
      </c>
      <c r="I927" s="2">
        <v>0</v>
      </c>
      <c r="J927" s="2">
        <v>14.032576629999999</v>
      </c>
      <c r="K927" s="2">
        <v>0</v>
      </c>
      <c r="L927" s="2">
        <v>0</v>
      </c>
      <c r="M927" s="2">
        <v>0</v>
      </c>
      <c r="N927" s="2">
        <v>0</v>
      </c>
      <c r="O927" s="2">
        <v>24.795745050000001</v>
      </c>
      <c r="P927" s="2">
        <v>0</v>
      </c>
      <c r="Q927" s="2">
        <v>0</v>
      </c>
    </row>
    <row r="928" spans="1:17" ht="19.5" customHeight="1">
      <c r="A928" s="2" t="s">
        <v>3516</v>
      </c>
      <c r="B928" s="2">
        <v>18110</v>
      </c>
      <c r="C928" s="2">
        <v>226</v>
      </c>
      <c r="D928" s="2" t="s">
        <v>3511</v>
      </c>
      <c r="E928" s="2" t="s">
        <v>3517</v>
      </c>
      <c r="F928" s="2" t="s">
        <v>3518</v>
      </c>
      <c r="G928" s="2" t="s">
        <v>3519</v>
      </c>
      <c r="H928" s="2" t="s">
        <v>3515</v>
      </c>
      <c r="I928" s="2">
        <v>8.3791041899999996</v>
      </c>
      <c r="J928" s="2">
        <v>0</v>
      </c>
      <c r="K928" s="2">
        <v>20.95191535</v>
      </c>
      <c r="L928" s="2">
        <v>0</v>
      </c>
      <c r="M928" s="2">
        <v>16.747613470000001</v>
      </c>
      <c r="N928" s="2">
        <v>0</v>
      </c>
      <c r="O928" s="2">
        <v>37.193617580000002</v>
      </c>
      <c r="P928" s="2">
        <v>0</v>
      </c>
      <c r="Q928" s="2">
        <v>0</v>
      </c>
    </row>
    <row r="929" spans="1:17" ht="19.5" customHeight="1">
      <c r="A929" s="2" t="s">
        <v>3520</v>
      </c>
      <c r="B929" s="2">
        <v>7067</v>
      </c>
      <c r="C929" s="2">
        <v>348</v>
      </c>
      <c r="D929" s="2" t="s">
        <v>3511</v>
      </c>
      <c r="E929" s="2" t="s">
        <v>3521</v>
      </c>
      <c r="F929" s="2" t="s">
        <v>3522</v>
      </c>
      <c r="G929" s="2" t="s">
        <v>3523</v>
      </c>
      <c r="H929" s="2" t="s">
        <v>3515</v>
      </c>
      <c r="I929" s="2">
        <v>33.516416759999998</v>
      </c>
      <c r="J929" s="2">
        <v>17.540720780000001</v>
      </c>
      <c r="K929" s="2">
        <v>27.935887139999998</v>
      </c>
      <c r="L929" s="2">
        <v>0</v>
      </c>
      <c r="M929" s="2">
        <v>0</v>
      </c>
      <c r="N929" s="2">
        <v>27.955606499999998</v>
      </c>
      <c r="O929" s="2">
        <v>123.97872529999999</v>
      </c>
      <c r="P929" s="2">
        <v>0</v>
      </c>
      <c r="Q929" s="2">
        <v>34.30178712</v>
      </c>
    </row>
    <row r="930" spans="1:17" ht="19.5" customHeight="1">
      <c r="A930" s="2" t="s">
        <v>3524</v>
      </c>
      <c r="B930" s="2">
        <v>1486</v>
      </c>
      <c r="C930" s="2">
        <v>300</v>
      </c>
      <c r="D930" s="2" t="s">
        <v>3511</v>
      </c>
      <c r="E930" s="2" t="s">
        <v>3525</v>
      </c>
      <c r="F930" s="2" t="s">
        <v>3526</v>
      </c>
      <c r="G930" s="2" t="s">
        <v>3527</v>
      </c>
      <c r="H930" s="2" t="s">
        <v>3515</v>
      </c>
      <c r="I930" s="2">
        <v>20.947760469999999</v>
      </c>
      <c r="J930" s="2">
        <v>17.540720780000001</v>
      </c>
      <c r="K930" s="2">
        <v>48.887802489999999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22.867858080000001</v>
      </c>
    </row>
    <row r="931" spans="1:17" ht="19.5" customHeight="1">
      <c r="A931" s="2" t="s">
        <v>3528</v>
      </c>
      <c r="B931" s="2">
        <v>3243</v>
      </c>
      <c r="C931" s="2">
        <v>352</v>
      </c>
      <c r="D931" s="2" t="s">
        <v>3511</v>
      </c>
      <c r="E931" s="2" t="s">
        <v>3529</v>
      </c>
      <c r="F931" s="2" t="s">
        <v>3530</v>
      </c>
      <c r="G931" s="2" t="s">
        <v>3531</v>
      </c>
      <c r="H931" s="2" t="s">
        <v>3515</v>
      </c>
      <c r="I931" s="2">
        <v>0</v>
      </c>
      <c r="J931" s="2">
        <v>0</v>
      </c>
      <c r="K931" s="2">
        <v>0</v>
      </c>
      <c r="L931" s="2">
        <v>27.48259436</v>
      </c>
      <c r="M931" s="2">
        <v>0</v>
      </c>
      <c r="N931" s="2">
        <v>41.933409750000003</v>
      </c>
      <c r="O931" s="2">
        <v>49.591490100000001</v>
      </c>
      <c r="P931" s="2">
        <v>0</v>
      </c>
      <c r="Q931" s="2">
        <v>0</v>
      </c>
    </row>
    <row r="932" spans="1:17" ht="19.5" customHeight="1">
      <c r="A932" s="2" t="s">
        <v>3532</v>
      </c>
      <c r="B932" s="2">
        <v>4287</v>
      </c>
      <c r="C932" s="2">
        <v>527</v>
      </c>
      <c r="D932" s="2" t="s">
        <v>3511</v>
      </c>
      <c r="E932" s="2" t="s">
        <v>3533</v>
      </c>
      <c r="F932" s="2" t="s">
        <v>3534</v>
      </c>
      <c r="G932" s="2" t="s">
        <v>3535</v>
      </c>
      <c r="H932" s="2" t="s">
        <v>3515</v>
      </c>
      <c r="I932" s="2">
        <v>796.01489800000002</v>
      </c>
      <c r="J932" s="2">
        <v>491.14018190000002</v>
      </c>
      <c r="K932" s="2">
        <v>810.14072699999997</v>
      </c>
      <c r="L932" s="2">
        <v>787.83437160000005</v>
      </c>
      <c r="M932" s="2">
        <v>418.69033660000002</v>
      </c>
      <c r="N932" s="2">
        <v>866.62380140000005</v>
      </c>
      <c r="O932" s="2">
        <v>446.3234109</v>
      </c>
      <c r="P932" s="2">
        <v>564.63998549999997</v>
      </c>
      <c r="Q932" s="2">
        <v>766.07324570000003</v>
      </c>
    </row>
    <row r="933" spans="1:17" ht="19.5" customHeight="1">
      <c r="A933" s="2" t="s">
        <v>3536</v>
      </c>
      <c r="B933" s="2">
        <v>5977</v>
      </c>
      <c r="C933" s="2">
        <v>345</v>
      </c>
      <c r="D933" s="2" t="s">
        <v>225</v>
      </c>
      <c r="E933" s="2" t="s">
        <v>3537</v>
      </c>
      <c r="F933" s="2" t="s">
        <v>3538</v>
      </c>
      <c r="G933" s="2" t="s">
        <v>3539</v>
      </c>
      <c r="H933" s="2" t="s">
        <v>229</v>
      </c>
      <c r="I933" s="2">
        <v>0</v>
      </c>
      <c r="J933" s="2">
        <v>7.0162883130000004</v>
      </c>
      <c r="K933" s="2">
        <v>27.935887139999998</v>
      </c>
      <c r="L933" s="2">
        <v>27.48259436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</row>
    <row r="934" spans="1:17" ht="19.5" customHeight="1">
      <c r="A934" s="2" t="s">
        <v>3540</v>
      </c>
      <c r="B934" s="2">
        <v>5980</v>
      </c>
      <c r="C934" s="2">
        <v>320</v>
      </c>
      <c r="D934" s="2" t="s">
        <v>225</v>
      </c>
      <c r="E934" s="2" t="s">
        <v>3541</v>
      </c>
      <c r="F934" s="2" t="s">
        <v>3542</v>
      </c>
      <c r="G934" s="2" t="s">
        <v>3543</v>
      </c>
      <c r="H934" s="2" t="s">
        <v>229</v>
      </c>
      <c r="I934" s="2">
        <v>0</v>
      </c>
      <c r="J934" s="2">
        <v>0</v>
      </c>
      <c r="K934" s="2">
        <v>0</v>
      </c>
      <c r="L934" s="2">
        <v>0</v>
      </c>
      <c r="M934" s="2">
        <v>58.616647129999997</v>
      </c>
      <c r="N934" s="2">
        <v>0</v>
      </c>
      <c r="O934" s="2">
        <v>0</v>
      </c>
      <c r="P934" s="2">
        <v>0</v>
      </c>
      <c r="Q934" s="2">
        <v>0</v>
      </c>
    </row>
    <row r="935" spans="1:17" ht="19.5" customHeight="1">
      <c r="A935" s="2" t="s">
        <v>3544</v>
      </c>
      <c r="B935" s="2">
        <v>6082</v>
      </c>
      <c r="C935" s="2">
        <v>112</v>
      </c>
      <c r="D935" s="2" t="s">
        <v>225</v>
      </c>
      <c r="E935" s="2" t="s">
        <v>3545</v>
      </c>
      <c r="F935" s="2">
        <v>3</v>
      </c>
      <c r="G935" s="2">
        <v>6</v>
      </c>
      <c r="H935" s="2" t="s">
        <v>229</v>
      </c>
      <c r="I935" s="2">
        <v>0</v>
      </c>
      <c r="J935" s="2">
        <v>0</v>
      </c>
      <c r="K935" s="2">
        <v>0</v>
      </c>
      <c r="L935" s="2">
        <v>0</v>
      </c>
      <c r="M935" s="2">
        <v>25.121420199999999</v>
      </c>
      <c r="N935" s="2">
        <v>0</v>
      </c>
      <c r="O935" s="2">
        <v>0</v>
      </c>
      <c r="P935" s="2">
        <v>0</v>
      </c>
      <c r="Q935" s="2">
        <v>0</v>
      </c>
    </row>
    <row r="936" spans="1:17" ht="19.5" customHeight="1">
      <c r="A936" s="2" t="s">
        <v>3546</v>
      </c>
      <c r="B936" s="2">
        <v>7676</v>
      </c>
      <c r="C936" s="2">
        <v>272</v>
      </c>
      <c r="D936" s="2" t="s">
        <v>3547</v>
      </c>
      <c r="E936" s="2" t="s">
        <v>3548</v>
      </c>
      <c r="F936" s="2" t="s">
        <v>3549</v>
      </c>
      <c r="G936" s="2" t="s">
        <v>3550</v>
      </c>
      <c r="H936" s="2" t="s">
        <v>3551</v>
      </c>
      <c r="I936" s="2">
        <v>8.3791041899999996</v>
      </c>
      <c r="J936" s="2">
        <v>35.081441570000003</v>
      </c>
      <c r="K936" s="2">
        <v>0</v>
      </c>
      <c r="L936" s="2">
        <v>18.321729569999999</v>
      </c>
      <c r="M936" s="2">
        <v>0</v>
      </c>
      <c r="N936" s="2">
        <v>0</v>
      </c>
      <c r="O936" s="2">
        <v>0</v>
      </c>
      <c r="P936" s="2">
        <v>22.585599420000001</v>
      </c>
      <c r="Q936" s="2">
        <v>22.867858080000001</v>
      </c>
    </row>
    <row r="937" spans="1:17" ht="19.5" customHeight="1">
      <c r="A937" s="2" t="s">
        <v>3552</v>
      </c>
      <c r="B937" s="2">
        <v>33556</v>
      </c>
      <c r="C937" s="2">
        <v>121</v>
      </c>
      <c r="D937" s="2" t="s">
        <v>3547</v>
      </c>
      <c r="E937" s="2" t="s">
        <v>3553</v>
      </c>
      <c r="F937" s="2" t="s">
        <v>1569</v>
      </c>
      <c r="G937" s="2" t="s">
        <v>3554</v>
      </c>
      <c r="H937" s="2" t="s">
        <v>3551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45.735716160000003</v>
      </c>
    </row>
    <row r="938" spans="1:17" ht="19.5" customHeight="1">
      <c r="A938" s="2" t="s">
        <v>3555</v>
      </c>
      <c r="B938" s="2">
        <v>3124</v>
      </c>
      <c r="C938" s="2">
        <v>326</v>
      </c>
      <c r="D938" s="2" t="s">
        <v>3547</v>
      </c>
      <c r="E938" s="2" t="s">
        <v>3556</v>
      </c>
      <c r="F938" s="2" t="s">
        <v>557</v>
      </c>
      <c r="G938" s="2" t="s">
        <v>3557</v>
      </c>
      <c r="H938" s="2" t="s">
        <v>3551</v>
      </c>
      <c r="I938" s="2">
        <v>12.568656280000001</v>
      </c>
      <c r="J938" s="2">
        <v>0</v>
      </c>
      <c r="K938" s="2">
        <v>0</v>
      </c>
      <c r="L938" s="2">
        <v>0</v>
      </c>
      <c r="M938" s="2">
        <v>0</v>
      </c>
      <c r="N938" s="2">
        <v>41.933409750000003</v>
      </c>
      <c r="O938" s="2">
        <v>0</v>
      </c>
      <c r="P938" s="2">
        <v>0</v>
      </c>
      <c r="Q938" s="2">
        <v>0</v>
      </c>
    </row>
    <row r="939" spans="1:17" ht="19.5" customHeight="1">
      <c r="A939" s="2" t="s">
        <v>3558</v>
      </c>
      <c r="B939" s="2">
        <v>531</v>
      </c>
      <c r="C939" s="2">
        <v>238</v>
      </c>
      <c r="D939" s="2" t="s">
        <v>3559</v>
      </c>
      <c r="E939" s="2" t="s">
        <v>3560</v>
      </c>
      <c r="F939" s="2" t="s">
        <v>3561</v>
      </c>
      <c r="G939" s="2" t="s">
        <v>3562</v>
      </c>
      <c r="H939" s="2" t="s">
        <v>3563</v>
      </c>
      <c r="I939" s="2">
        <v>37.705968849999998</v>
      </c>
      <c r="J939" s="2">
        <v>10.524432470000001</v>
      </c>
      <c r="K939" s="2">
        <v>34.919858920000003</v>
      </c>
      <c r="L939" s="2">
        <v>0</v>
      </c>
      <c r="M939" s="2">
        <v>25.121420199999999</v>
      </c>
      <c r="N939" s="2">
        <v>0</v>
      </c>
      <c r="O939" s="2">
        <v>0</v>
      </c>
      <c r="P939" s="2">
        <v>0</v>
      </c>
      <c r="Q939" s="2">
        <v>0</v>
      </c>
    </row>
    <row r="940" spans="1:17" ht="19.5" customHeight="1">
      <c r="A940" s="2" t="s">
        <v>3564</v>
      </c>
      <c r="B940" s="2">
        <v>2508</v>
      </c>
      <c r="C940" s="2">
        <v>132</v>
      </c>
      <c r="D940" s="2" t="s">
        <v>3565</v>
      </c>
      <c r="E940" s="2" t="s">
        <v>3566</v>
      </c>
      <c r="F940" s="2">
        <v>5</v>
      </c>
      <c r="G940" s="2">
        <v>291</v>
      </c>
      <c r="H940" s="2" t="s">
        <v>3567</v>
      </c>
      <c r="I940" s="2">
        <v>0</v>
      </c>
      <c r="J940" s="2">
        <v>17.540720780000001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</row>
    <row r="941" spans="1:17" ht="19.5" customHeight="1">
      <c r="A941" s="2" t="s">
        <v>3568</v>
      </c>
      <c r="B941" s="2">
        <v>4627</v>
      </c>
      <c r="C941" s="2">
        <v>450</v>
      </c>
      <c r="D941" s="2" t="s">
        <v>3565</v>
      </c>
      <c r="E941" s="2" t="s">
        <v>3569</v>
      </c>
      <c r="F941" s="2" t="s">
        <v>3570</v>
      </c>
      <c r="G941" s="2">
        <v>2.4824515522514E+17</v>
      </c>
      <c r="H941" s="2" t="s">
        <v>3567</v>
      </c>
      <c r="I941" s="2">
        <v>92.170146090000003</v>
      </c>
      <c r="J941" s="2">
        <v>164.88277540000001</v>
      </c>
      <c r="K941" s="2">
        <v>55.871774279999997</v>
      </c>
      <c r="L941" s="2">
        <v>18.321729569999999</v>
      </c>
      <c r="M941" s="2">
        <v>25.121420199999999</v>
      </c>
      <c r="N941" s="2">
        <v>0</v>
      </c>
      <c r="O941" s="2">
        <v>0</v>
      </c>
      <c r="P941" s="2">
        <v>0</v>
      </c>
      <c r="Q941" s="2">
        <v>68.603574249999994</v>
      </c>
    </row>
    <row r="942" spans="1:17" ht="19.5" customHeight="1">
      <c r="A942" s="2" t="s">
        <v>3571</v>
      </c>
      <c r="B942" s="2">
        <v>8161</v>
      </c>
      <c r="C942" s="2">
        <v>132</v>
      </c>
      <c r="D942" s="2" t="s">
        <v>3565</v>
      </c>
      <c r="E942" s="2" t="s">
        <v>3566</v>
      </c>
      <c r="F942" s="2" t="s">
        <v>297</v>
      </c>
      <c r="G942" s="2">
        <v>212207</v>
      </c>
      <c r="H942" s="2" t="s">
        <v>3567</v>
      </c>
      <c r="I942" s="2">
        <v>12.568656280000001</v>
      </c>
      <c r="J942" s="2">
        <v>7.0162883130000004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</row>
    <row r="943" spans="1:17" ht="19.5" customHeight="1">
      <c r="A943" s="2" t="s">
        <v>3572</v>
      </c>
      <c r="B943" s="2">
        <v>29893</v>
      </c>
      <c r="C943" s="2">
        <v>245</v>
      </c>
      <c r="D943" s="2" t="s">
        <v>225</v>
      </c>
      <c r="E943" s="2" t="s">
        <v>3573</v>
      </c>
      <c r="F943" s="2">
        <v>4</v>
      </c>
      <c r="G943" s="2">
        <v>179</v>
      </c>
      <c r="H943" s="2" t="s">
        <v>229</v>
      </c>
      <c r="I943" s="2">
        <v>0</v>
      </c>
      <c r="J943" s="2">
        <v>14.032576629999999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</row>
    <row r="944" spans="1:17" ht="19.5" customHeight="1">
      <c r="A944" s="2" t="s">
        <v>3574</v>
      </c>
      <c r="B944" s="2">
        <v>2326</v>
      </c>
      <c r="C944" s="2">
        <v>318</v>
      </c>
      <c r="D944" s="2" t="s">
        <v>3565</v>
      </c>
      <c r="E944" s="2" t="s">
        <v>3575</v>
      </c>
      <c r="F944" s="2" t="s">
        <v>3576</v>
      </c>
      <c r="G944" s="2" t="s">
        <v>3577</v>
      </c>
      <c r="H944" s="2" t="s">
        <v>3567</v>
      </c>
      <c r="I944" s="2">
        <v>0</v>
      </c>
      <c r="J944" s="2">
        <v>28.065153250000002</v>
      </c>
      <c r="K944" s="2">
        <v>0</v>
      </c>
      <c r="L944" s="2">
        <v>0</v>
      </c>
      <c r="M944" s="2">
        <v>16.747613470000001</v>
      </c>
      <c r="N944" s="2">
        <v>0</v>
      </c>
      <c r="O944" s="2">
        <v>0</v>
      </c>
      <c r="P944" s="2">
        <v>0</v>
      </c>
      <c r="Q944" s="2">
        <v>0</v>
      </c>
    </row>
    <row r="945" spans="1:17" ht="19.5" customHeight="1">
      <c r="A945" s="2" t="s">
        <v>3578</v>
      </c>
      <c r="B945" s="2">
        <v>6812</v>
      </c>
      <c r="C945" s="2">
        <v>292</v>
      </c>
      <c r="D945" s="2" t="s">
        <v>3579</v>
      </c>
      <c r="E945" s="2" t="s">
        <v>3580</v>
      </c>
      <c r="F945" s="2" t="s">
        <v>3581</v>
      </c>
      <c r="G945" s="2" t="s">
        <v>3582</v>
      </c>
      <c r="H945" s="2" t="s">
        <v>3583</v>
      </c>
      <c r="I945" s="2">
        <v>75.411937710000004</v>
      </c>
      <c r="J945" s="2">
        <v>56.130306509999997</v>
      </c>
      <c r="K945" s="2">
        <v>41.903830710000001</v>
      </c>
      <c r="L945" s="2">
        <v>27.48259436</v>
      </c>
      <c r="M945" s="2">
        <v>58.616647129999997</v>
      </c>
      <c r="N945" s="2">
        <v>111.82242599999999</v>
      </c>
      <c r="O945" s="2">
        <v>123.97872529999999</v>
      </c>
      <c r="P945" s="2">
        <v>22.585599420000001</v>
      </c>
      <c r="Q945" s="2">
        <v>22.867858080000001</v>
      </c>
    </row>
    <row r="946" spans="1:17" ht="19.5" customHeight="1">
      <c r="A946" s="2" t="s">
        <v>3584</v>
      </c>
      <c r="B946" s="2">
        <v>19779</v>
      </c>
      <c r="C946" s="2">
        <v>425</v>
      </c>
      <c r="D946" s="2" t="s">
        <v>3579</v>
      </c>
      <c r="E946" s="2" t="s">
        <v>3585</v>
      </c>
      <c r="F946" s="2" t="s">
        <v>3586</v>
      </c>
      <c r="G946" s="2" t="s">
        <v>3587</v>
      </c>
      <c r="H946" s="2" t="s">
        <v>3583</v>
      </c>
      <c r="I946" s="2">
        <v>8.3791041899999996</v>
      </c>
      <c r="J946" s="2">
        <v>38.589585720000002</v>
      </c>
      <c r="K946" s="2">
        <v>41.903830710000001</v>
      </c>
      <c r="L946" s="2">
        <v>45.804323930000002</v>
      </c>
      <c r="M946" s="2">
        <v>25.121420199999999</v>
      </c>
      <c r="N946" s="2">
        <v>0</v>
      </c>
      <c r="O946" s="2">
        <v>24.795745050000001</v>
      </c>
      <c r="P946" s="2">
        <v>22.585599420000001</v>
      </c>
      <c r="Q946" s="2">
        <v>0</v>
      </c>
    </row>
    <row r="947" spans="1:17" ht="19.5" customHeight="1">
      <c r="A947" s="2" t="s">
        <v>3588</v>
      </c>
      <c r="B947" s="2">
        <v>4670</v>
      </c>
      <c r="C947" s="2">
        <v>415</v>
      </c>
      <c r="D947" s="2" t="s">
        <v>3579</v>
      </c>
      <c r="E947" s="2" t="s">
        <v>3589</v>
      </c>
      <c r="F947" s="2" t="s">
        <v>3590</v>
      </c>
      <c r="G947" s="2" t="s">
        <v>3591</v>
      </c>
      <c r="H947" s="2" t="s">
        <v>3583</v>
      </c>
      <c r="I947" s="2">
        <v>171.77163590000001</v>
      </c>
      <c r="J947" s="2">
        <v>213.99679359999999</v>
      </c>
      <c r="K947" s="2">
        <v>244.43901249999999</v>
      </c>
      <c r="L947" s="2">
        <v>174.05643090000001</v>
      </c>
      <c r="M947" s="2">
        <v>159.10232790000001</v>
      </c>
      <c r="N947" s="2">
        <v>195.6892455</v>
      </c>
      <c r="O947" s="2">
        <v>260.355323</v>
      </c>
      <c r="P947" s="2">
        <v>0</v>
      </c>
      <c r="Q947" s="2">
        <v>308.71608409999999</v>
      </c>
    </row>
    <row r="948" spans="1:17" ht="19.5" customHeight="1">
      <c r="A948" s="2" t="s">
        <v>3592</v>
      </c>
      <c r="B948" s="2">
        <v>10934</v>
      </c>
      <c r="C948" s="2">
        <v>430</v>
      </c>
      <c r="D948" s="2" t="s">
        <v>3579</v>
      </c>
      <c r="E948" s="2" t="s">
        <v>3593</v>
      </c>
      <c r="F948" s="2">
        <v>3</v>
      </c>
      <c r="G948" s="2">
        <v>25</v>
      </c>
      <c r="H948" s="2" t="s">
        <v>3583</v>
      </c>
      <c r="I948" s="2">
        <v>12.568656280000001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</row>
    <row r="949" spans="1:17" ht="19.5" customHeight="1">
      <c r="A949" s="2" t="s">
        <v>3594</v>
      </c>
      <c r="B949" s="2">
        <v>3371</v>
      </c>
      <c r="C949" s="2">
        <v>305</v>
      </c>
      <c r="D949" s="2" t="s">
        <v>3579</v>
      </c>
      <c r="E949" s="2" t="s">
        <v>3595</v>
      </c>
      <c r="F949" s="2" t="s">
        <v>3596</v>
      </c>
      <c r="G949" s="2" t="s">
        <v>3597</v>
      </c>
      <c r="H949" s="2" t="s">
        <v>3583</v>
      </c>
      <c r="I949" s="2">
        <v>389.62834479999998</v>
      </c>
      <c r="J949" s="2">
        <v>343.7981274</v>
      </c>
      <c r="K949" s="2">
        <v>307.2947585</v>
      </c>
      <c r="L949" s="2">
        <v>393.91718580000003</v>
      </c>
      <c r="M949" s="2">
        <v>485.6807905</v>
      </c>
      <c r="N949" s="2">
        <v>447.28970399999997</v>
      </c>
      <c r="O949" s="2">
        <v>409.12979330000002</v>
      </c>
      <c r="P949" s="2">
        <v>327.49119159999998</v>
      </c>
      <c r="Q949" s="2">
        <v>343.0178712</v>
      </c>
    </row>
    <row r="950" spans="1:17" ht="19.5" customHeight="1">
      <c r="A950" s="2" t="s">
        <v>3598</v>
      </c>
      <c r="B950" s="2">
        <v>9635</v>
      </c>
      <c r="C950" s="2">
        <v>391</v>
      </c>
      <c r="D950" s="2" t="s">
        <v>3579</v>
      </c>
      <c r="E950" s="2" t="s">
        <v>3599</v>
      </c>
      <c r="F950" s="2" t="s">
        <v>3600</v>
      </c>
      <c r="G950" s="2" t="s">
        <v>3601</v>
      </c>
      <c r="H950" s="2" t="s">
        <v>3583</v>
      </c>
      <c r="I950" s="2">
        <v>67.032833519999997</v>
      </c>
      <c r="J950" s="2">
        <v>66.654738980000005</v>
      </c>
      <c r="K950" s="2">
        <v>83.807661420000002</v>
      </c>
      <c r="L950" s="2">
        <v>27.48259436</v>
      </c>
      <c r="M950" s="2">
        <v>50.242840399999999</v>
      </c>
      <c r="N950" s="2">
        <v>41.933409750000003</v>
      </c>
      <c r="O950" s="2">
        <v>37.193617580000002</v>
      </c>
      <c r="P950" s="2">
        <v>33.878399129999998</v>
      </c>
      <c r="Q950" s="2">
        <v>68.603574249999994</v>
      </c>
    </row>
    <row r="951" spans="1:17" ht="19.5" customHeight="1">
      <c r="A951" s="2" t="s">
        <v>3602</v>
      </c>
      <c r="B951" s="2">
        <v>7221</v>
      </c>
      <c r="C951" s="2">
        <v>110</v>
      </c>
      <c r="D951" s="2" t="s">
        <v>3579</v>
      </c>
      <c r="E951" s="2" t="s">
        <v>3603</v>
      </c>
      <c r="F951" s="2" t="s">
        <v>3604</v>
      </c>
      <c r="G951" s="2" t="s">
        <v>3605</v>
      </c>
      <c r="H951" s="2" t="s">
        <v>3583</v>
      </c>
      <c r="I951" s="2">
        <v>16.758208379999999</v>
      </c>
      <c r="J951" s="2">
        <v>66.654738980000005</v>
      </c>
      <c r="K951" s="2">
        <v>62.855746060000001</v>
      </c>
      <c r="L951" s="2">
        <v>45.804323930000002</v>
      </c>
      <c r="M951" s="2">
        <v>0</v>
      </c>
      <c r="N951" s="2">
        <v>0</v>
      </c>
      <c r="O951" s="2">
        <v>0</v>
      </c>
      <c r="P951" s="2">
        <v>0</v>
      </c>
      <c r="Q951" s="2">
        <v>34.30178712</v>
      </c>
    </row>
    <row r="952" spans="1:17" ht="19.5" customHeight="1">
      <c r="A952" s="2" t="s">
        <v>3606</v>
      </c>
      <c r="B952" s="2">
        <v>2336</v>
      </c>
      <c r="C952" s="2">
        <v>88</v>
      </c>
      <c r="D952" s="2" t="s">
        <v>3579</v>
      </c>
      <c r="E952" s="2" t="s">
        <v>3607</v>
      </c>
      <c r="F952" s="2" t="s">
        <v>3608</v>
      </c>
      <c r="G952" s="2" t="s">
        <v>3609</v>
      </c>
      <c r="H952" s="2" t="s">
        <v>3583</v>
      </c>
      <c r="I952" s="2">
        <v>16.758208379999999</v>
      </c>
      <c r="J952" s="2">
        <v>0</v>
      </c>
      <c r="K952" s="2">
        <v>34.919858920000003</v>
      </c>
      <c r="L952" s="2">
        <v>45.804323930000002</v>
      </c>
      <c r="M952" s="2">
        <v>33.495226930000001</v>
      </c>
      <c r="N952" s="2">
        <v>27.955606499999998</v>
      </c>
      <c r="O952" s="2">
        <v>49.591490100000001</v>
      </c>
      <c r="P952" s="2">
        <v>0</v>
      </c>
      <c r="Q952" s="2">
        <v>68.603574249999994</v>
      </c>
    </row>
    <row r="953" spans="1:17" ht="19.5" customHeight="1">
      <c r="A953" s="2" t="s">
        <v>3610</v>
      </c>
      <c r="B953" s="2">
        <v>931</v>
      </c>
      <c r="C953" s="2">
        <v>251</v>
      </c>
      <c r="D953" s="2" t="s">
        <v>3579</v>
      </c>
      <c r="E953" s="2" t="s">
        <v>3611</v>
      </c>
      <c r="F953" s="2" t="s">
        <v>3612</v>
      </c>
      <c r="G953" s="2" t="s">
        <v>3613</v>
      </c>
      <c r="H953" s="2" t="s">
        <v>3583</v>
      </c>
      <c r="I953" s="2">
        <v>113.1179066</v>
      </c>
      <c r="J953" s="2">
        <v>147.34205460000001</v>
      </c>
      <c r="K953" s="2">
        <v>83.807661420000002</v>
      </c>
      <c r="L953" s="2">
        <v>155.73470140000001</v>
      </c>
      <c r="M953" s="2">
        <v>92.111874060000005</v>
      </c>
      <c r="N953" s="2">
        <v>167.73363900000001</v>
      </c>
      <c r="O953" s="2">
        <v>61.989362630000002</v>
      </c>
      <c r="P953" s="2">
        <v>191.9775951</v>
      </c>
      <c r="Q953" s="2">
        <v>91.471432329999999</v>
      </c>
    </row>
    <row r="954" spans="1:17" ht="19.5" customHeight="1">
      <c r="A954" s="2" t="s">
        <v>3614</v>
      </c>
      <c r="B954" s="2">
        <v>2211</v>
      </c>
      <c r="C954" s="2">
        <v>251</v>
      </c>
      <c r="D954" s="2" t="s">
        <v>3579</v>
      </c>
      <c r="E954" s="2" t="s">
        <v>3611</v>
      </c>
      <c r="F954" s="2" t="s">
        <v>3615</v>
      </c>
      <c r="G954" s="2" t="s">
        <v>3616</v>
      </c>
      <c r="H954" s="2" t="s">
        <v>3583</v>
      </c>
      <c r="I954" s="2">
        <v>16.758208379999999</v>
      </c>
      <c r="J954" s="2">
        <v>10.524432470000001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</row>
    <row r="955" spans="1:17" ht="19.5" customHeight="1">
      <c r="A955" s="2" t="s">
        <v>3617</v>
      </c>
      <c r="B955" s="2">
        <v>3926</v>
      </c>
      <c r="C955" s="2">
        <v>320</v>
      </c>
      <c r="D955" s="2" t="s">
        <v>3579</v>
      </c>
      <c r="E955" s="2" t="s">
        <v>3618</v>
      </c>
      <c r="F955" s="2">
        <v>3</v>
      </c>
      <c r="G955" s="2">
        <v>23</v>
      </c>
      <c r="H955" s="2" t="s">
        <v>3583</v>
      </c>
      <c r="I955" s="2">
        <v>0</v>
      </c>
      <c r="J955" s="2">
        <v>0</v>
      </c>
      <c r="K955" s="2">
        <v>0</v>
      </c>
      <c r="L955" s="2">
        <v>0</v>
      </c>
      <c r="M955" s="2">
        <v>25.121420199999999</v>
      </c>
      <c r="N955" s="2">
        <v>0</v>
      </c>
      <c r="O955" s="2">
        <v>0</v>
      </c>
      <c r="P955" s="2">
        <v>0</v>
      </c>
      <c r="Q955" s="2">
        <v>0</v>
      </c>
    </row>
    <row r="956" spans="1:17" ht="19.5" customHeight="1">
      <c r="A956" s="2" t="s">
        <v>3619</v>
      </c>
      <c r="B956" s="2">
        <v>2478</v>
      </c>
      <c r="C956" s="2">
        <v>258</v>
      </c>
      <c r="D956" s="2" t="s">
        <v>3620</v>
      </c>
      <c r="E956" s="2" t="s">
        <v>3621</v>
      </c>
      <c r="F956" s="2" t="s">
        <v>3622</v>
      </c>
      <c r="G956" s="2" t="s">
        <v>3623</v>
      </c>
      <c r="H956" s="2" t="s">
        <v>65</v>
      </c>
      <c r="I956" s="2">
        <v>33.516416759999998</v>
      </c>
      <c r="J956" s="2">
        <v>21.048864940000001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</row>
    <row r="957" spans="1:17" ht="19.5" customHeight="1">
      <c r="A957" s="2" t="s">
        <v>3624</v>
      </c>
      <c r="B957" s="2">
        <v>6782</v>
      </c>
      <c r="C957" s="2">
        <v>401</v>
      </c>
      <c r="D957" s="2" t="s">
        <v>3620</v>
      </c>
      <c r="E957" s="2" t="s">
        <v>3625</v>
      </c>
      <c r="F957" s="2">
        <v>2</v>
      </c>
      <c r="G957" s="2">
        <v>34</v>
      </c>
      <c r="H957" s="2" t="s">
        <v>65</v>
      </c>
      <c r="I957" s="2">
        <v>0</v>
      </c>
      <c r="J957" s="2">
        <v>7.0162883130000004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</row>
    <row r="958" spans="1:17" ht="19.5" customHeight="1">
      <c r="A958" s="2" t="s">
        <v>3626</v>
      </c>
      <c r="B958" s="2">
        <v>14900</v>
      </c>
      <c r="C958" s="2">
        <v>346</v>
      </c>
      <c r="D958" s="2" t="s">
        <v>3627</v>
      </c>
      <c r="E958" s="2" t="s">
        <v>3628</v>
      </c>
      <c r="F958" s="2">
        <v>2</v>
      </c>
      <c r="G958" s="2">
        <v>22</v>
      </c>
      <c r="H958" s="2" t="s">
        <v>3629</v>
      </c>
      <c r="I958" s="2">
        <v>0</v>
      </c>
      <c r="J958" s="2">
        <v>7.0162883130000004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</row>
    <row r="959" spans="1:17" ht="19.5" customHeight="1">
      <c r="A959" s="2" t="s">
        <v>3630</v>
      </c>
      <c r="B959" s="2">
        <v>24817</v>
      </c>
      <c r="C959" s="2">
        <v>205</v>
      </c>
      <c r="D959" s="2" t="s">
        <v>3627</v>
      </c>
      <c r="E959" s="2" t="s">
        <v>3631</v>
      </c>
      <c r="F959" s="2" t="s">
        <v>3632</v>
      </c>
      <c r="G959" s="2" t="s">
        <v>3633</v>
      </c>
      <c r="H959" s="2" t="s">
        <v>3629</v>
      </c>
      <c r="I959" s="2">
        <v>129.8761149</v>
      </c>
      <c r="J959" s="2">
        <v>196.45607279999999</v>
      </c>
      <c r="K959" s="2">
        <v>69.83971785</v>
      </c>
      <c r="L959" s="2">
        <v>302.30853789999998</v>
      </c>
      <c r="M959" s="2">
        <v>259.58800869999999</v>
      </c>
      <c r="N959" s="2">
        <v>181.71144219999999</v>
      </c>
      <c r="O959" s="2">
        <v>173.5702154</v>
      </c>
      <c r="P959" s="2">
        <v>191.9775951</v>
      </c>
      <c r="Q959" s="2">
        <v>228.67858079999999</v>
      </c>
    </row>
    <row r="960" spans="1:17" ht="19.5" customHeight="1">
      <c r="A960" s="2" t="s">
        <v>3634</v>
      </c>
      <c r="B960" s="2">
        <v>1282</v>
      </c>
      <c r="C960" s="2">
        <v>511</v>
      </c>
      <c r="D960" s="2" t="s">
        <v>3627</v>
      </c>
      <c r="E960" s="2" t="s">
        <v>3635</v>
      </c>
      <c r="F960" s="2" t="s">
        <v>3636</v>
      </c>
      <c r="G960" s="2" t="s">
        <v>3637</v>
      </c>
      <c r="H960" s="2" t="s">
        <v>3629</v>
      </c>
      <c r="I960" s="2">
        <v>62.843281419999997</v>
      </c>
      <c r="J960" s="2">
        <v>94.719892229999999</v>
      </c>
      <c r="K960" s="2">
        <v>55.871774279999997</v>
      </c>
      <c r="L960" s="2">
        <v>36.643459139999997</v>
      </c>
      <c r="M960" s="2">
        <v>41.869033659999999</v>
      </c>
      <c r="N960" s="2">
        <v>69.889016240000004</v>
      </c>
      <c r="O960" s="2">
        <v>86.785107679999996</v>
      </c>
      <c r="P960" s="2">
        <v>0</v>
      </c>
      <c r="Q960" s="2">
        <v>0</v>
      </c>
    </row>
    <row r="961" spans="1:17" ht="19.5" customHeight="1">
      <c r="A961" s="2" t="s">
        <v>3638</v>
      </c>
      <c r="B961" s="2">
        <v>2517</v>
      </c>
      <c r="C961" s="2">
        <v>297</v>
      </c>
      <c r="D961" s="2" t="s">
        <v>3627</v>
      </c>
      <c r="E961" s="2" t="s">
        <v>3639</v>
      </c>
      <c r="F961" s="2" t="s">
        <v>3640</v>
      </c>
      <c r="G961" s="2" t="s">
        <v>3641</v>
      </c>
      <c r="H961" s="2" t="s">
        <v>3629</v>
      </c>
      <c r="I961" s="2">
        <v>0</v>
      </c>
      <c r="J961" s="2">
        <v>10.524432470000001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</row>
    <row r="962" spans="1:17" ht="19.5" customHeight="1">
      <c r="A962" s="2" t="s">
        <v>3642</v>
      </c>
      <c r="B962" s="2">
        <v>11951</v>
      </c>
      <c r="C962" s="2">
        <v>184</v>
      </c>
      <c r="D962" s="2" t="s">
        <v>3627</v>
      </c>
      <c r="E962" s="2" t="s">
        <v>3643</v>
      </c>
      <c r="F962" s="2" t="s">
        <v>297</v>
      </c>
      <c r="G962" s="2" t="s">
        <v>3644</v>
      </c>
      <c r="H962" s="2" t="s">
        <v>3629</v>
      </c>
      <c r="I962" s="2">
        <v>0</v>
      </c>
      <c r="J962" s="2">
        <v>0</v>
      </c>
      <c r="K962" s="2">
        <v>13.967943569999999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</row>
    <row r="963" spans="1:17" ht="19.5" customHeight="1">
      <c r="A963" s="2" t="s">
        <v>3645</v>
      </c>
      <c r="B963" s="2">
        <v>6568</v>
      </c>
      <c r="C963" s="2">
        <v>439</v>
      </c>
      <c r="D963" s="2" t="s">
        <v>3646</v>
      </c>
      <c r="E963" s="2" t="s">
        <v>3647</v>
      </c>
      <c r="F963" s="2" t="s">
        <v>3648</v>
      </c>
      <c r="G963" s="2" t="s">
        <v>3649</v>
      </c>
      <c r="H963" s="2" t="s">
        <v>3650</v>
      </c>
      <c r="I963" s="2">
        <v>0</v>
      </c>
      <c r="J963" s="2">
        <v>10.524432470000001</v>
      </c>
      <c r="K963" s="2">
        <v>34.919858920000003</v>
      </c>
      <c r="L963" s="2">
        <v>0</v>
      </c>
      <c r="M963" s="2">
        <v>33.495226930000001</v>
      </c>
      <c r="N963" s="2">
        <v>41.933409750000003</v>
      </c>
      <c r="O963" s="2">
        <v>37.193617580000002</v>
      </c>
      <c r="P963" s="2">
        <v>67.756798270000004</v>
      </c>
      <c r="Q963" s="2">
        <v>102.9053614</v>
      </c>
    </row>
    <row r="964" spans="1:17" ht="19.5" customHeight="1">
      <c r="A964" s="2" t="s">
        <v>3651</v>
      </c>
      <c r="B964" s="2">
        <v>27165</v>
      </c>
      <c r="C964" s="2">
        <v>302</v>
      </c>
      <c r="D964" s="2" t="s">
        <v>3646</v>
      </c>
      <c r="E964" s="2" t="s">
        <v>3652</v>
      </c>
      <c r="F964" s="2" t="s">
        <v>3653</v>
      </c>
      <c r="G964" s="2" t="s">
        <v>3654</v>
      </c>
      <c r="H964" s="2" t="s">
        <v>3650</v>
      </c>
      <c r="I964" s="2">
        <v>20.947760469999999</v>
      </c>
      <c r="J964" s="2">
        <v>21.048864940000001</v>
      </c>
      <c r="K964" s="2">
        <v>83.807661420000002</v>
      </c>
      <c r="L964" s="2">
        <v>0</v>
      </c>
      <c r="M964" s="2">
        <v>0</v>
      </c>
      <c r="N964" s="2">
        <v>55.911212990000003</v>
      </c>
      <c r="O964" s="2">
        <v>0</v>
      </c>
      <c r="P964" s="2">
        <v>33.878399129999998</v>
      </c>
      <c r="Q964" s="2">
        <v>217.24465180000001</v>
      </c>
    </row>
    <row r="965" spans="1:17" ht="19.5" customHeight="1">
      <c r="A965" s="2" t="s">
        <v>3655</v>
      </c>
      <c r="B965" s="2">
        <v>50111</v>
      </c>
      <c r="C965" s="2">
        <v>93</v>
      </c>
      <c r="D965" s="2" t="s">
        <v>3646</v>
      </c>
      <c r="E965" s="2" t="s">
        <v>3656</v>
      </c>
      <c r="F965" s="2" t="s">
        <v>3657</v>
      </c>
      <c r="G965" s="2" t="s">
        <v>3658</v>
      </c>
      <c r="H965" s="2" t="s">
        <v>3650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22.867858080000001</v>
      </c>
    </row>
    <row r="966" spans="1:17" ht="19.5" customHeight="1">
      <c r="A966" s="2" t="s">
        <v>3659</v>
      </c>
      <c r="B966" s="2">
        <v>14804</v>
      </c>
      <c r="C966" s="2">
        <v>284</v>
      </c>
      <c r="D966" s="2" t="s">
        <v>3646</v>
      </c>
      <c r="E966" s="2" t="s">
        <v>3660</v>
      </c>
      <c r="F966" s="2" t="s">
        <v>3661</v>
      </c>
      <c r="G966" s="2" t="s">
        <v>3662</v>
      </c>
      <c r="H966" s="2" t="s">
        <v>3650</v>
      </c>
      <c r="I966" s="2">
        <v>0</v>
      </c>
      <c r="J966" s="2">
        <v>17.540720780000001</v>
      </c>
      <c r="K966" s="2">
        <v>55.871774279999997</v>
      </c>
      <c r="L966" s="2">
        <v>0</v>
      </c>
      <c r="M966" s="2">
        <v>50.242840399999999</v>
      </c>
      <c r="N966" s="2">
        <v>97.844622740000005</v>
      </c>
      <c r="O966" s="2">
        <v>0</v>
      </c>
      <c r="P966" s="2">
        <v>22.585599420000001</v>
      </c>
      <c r="Q966" s="2">
        <v>45.735716160000003</v>
      </c>
    </row>
    <row r="967" spans="1:17" ht="19.5" customHeight="1">
      <c r="A967" s="2" t="s">
        <v>3663</v>
      </c>
      <c r="B967" s="2">
        <v>7435</v>
      </c>
      <c r="C967" s="2">
        <v>253</v>
      </c>
      <c r="D967" s="2" t="s">
        <v>3646</v>
      </c>
      <c r="E967" s="2" t="s">
        <v>3664</v>
      </c>
      <c r="F967" s="2" t="s">
        <v>557</v>
      </c>
      <c r="G967" s="2" t="s">
        <v>3665</v>
      </c>
      <c r="H967" s="2" t="s">
        <v>3650</v>
      </c>
      <c r="I967" s="2">
        <v>0</v>
      </c>
      <c r="J967" s="2">
        <v>10.524432470000001</v>
      </c>
      <c r="K967" s="2">
        <v>0</v>
      </c>
      <c r="L967" s="2">
        <v>0</v>
      </c>
      <c r="M967" s="2">
        <v>25.121420199999999</v>
      </c>
      <c r="N967" s="2">
        <v>0</v>
      </c>
      <c r="O967" s="2">
        <v>0</v>
      </c>
      <c r="P967" s="2">
        <v>0</v>
      </c>
      <c r="Q967" s="2">
        <v>0</v>
      </c>
    </row>
    <row r="968" spans="1:17" ht="19.5" customHeight="1">
      <c r="A968" s="2" t="s">
        <v>3666</v>
      </c>
      <c r="B968" s="2">
        <v>2712</v>
      </c>
      <c r="C968" s="2">
        <v>254</v>
      </c>
      <c r="D968" s="2" t="s">
        <v>225</v>
      </c>
      <c r="E968" s="2" t="s">
        <v>3667</v>
      </c>
      <c r="F968" s="2" t="s">
        <v>3668</v>
      </c>
      <c r="G968" s="2" t="s">
        <v>3669</v>
      </c>
      <c r="H968" s="2" t="s">
        <v>229</v>
      </c>
      <c r="I968" s="2">
        <v>41.895520949999998</v>
      </c>
      <c r="J968" s="2">
        <v>38.589585720000002</v>
      </c>
      <c r="K968" s="2">
        <v>0</v>
      </c>
      <c r="L968" s="2">
        <v>45.804323930000002</v>
      </c>
      <c r="M968" s="2">
        <v>25.121420199999999</v>
      </c>
      <c r="N968" s="2">
        <v>41.933409750000003</v>
      </c>
      <c r="O968" s="2">
        <v>0</v>
      </c>
      <c r="P968" s="2">
        <v>0</v>
      </c>
      <c r="Q968" s="2">
        <v>0</v>
      </c>
    </row>
    <row r="969" spans="1:17" ht="19.5" customHeight="1">
      <c r="A969" s="2" t="s">
        <v>3670</v>
      </c>
      <c r="B969" s="2">
        <v>8862</v>
      </c>
      <c r="C969" s="2">
        <v>126</v>
      </c>
      <c r="D969" s="2" t="s">
        <v>225</v>
      </c>
      <c r="E969" s="2" t="s">
        <v>3671</v>
      </c>
      <c r="F969" s="2" t="s">
        <v>659</v>
      </c>
      <c r="G969" s="2" t="s">
        <v>3672</v>
      </c>
      <c r="H969" s="2" t="s">
        <v>229</v>
      </c>
      <c r="I969" s="2">
        <v>0</v>
      </c>
      <c r="J969" s="2">
        <v>14.032576629999999</v>
      </c>
      <c r="K969" s="2">
        <v>0</v>
      </c>
      <c r="L969" s="2">
        <v>18.321729569999999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</row>
    <row r="970" spans="1:17" ht="19.5" customHeight="1">
      <c r="A970" s="2" t="s">
        <v>3673</v>
      </c>
      <c r="B970" s="2">
        <v>1362</v>
      </c>
      <c r="C970" s="2">
        <v>167</v>
      </c>
      <c r="D970" s="2" t="s">
        <v>3674</v>
      </c>
      <c r="E970" s="2" t="s">
        <v>3675</v>
      </c>
      <c r="F970" s="2" t="s">
        <v>3676</v>
      </c>
      <c r="G970" s="2" t="s">
        <v>3677</v>
      </c>
      <c r="H970" s="2" t="s">
        <v>3678</v>
      </c>
      <c r="I970" s="2">
        <v>0</v>
      </c>
      <c r="J970" s="2">
        <v>7.0162883130000004</v>
      </c>
      <c r="K970" s="2">
        <v>0</v>
      </c>
      <c r="L970" s="2">
        <v>0</v>
      </c>
      <c r="M970" s="2">
        <v>0</v>
      </c>
      <c r="N970" s="2">
        <v>0</v>
      </c>
      <c r="O970" s="2">
        <v>24.795745050000001</v>
      </c>
      <c r="P970" s="2">
        <v>0</v>
      </c>
      <c r="Q970" s="2">
        <v>0</v>
      </c>
    </row>
    <row r="971" spans="1:17" ht="19.5" customHeight="1">
      <c r="A971" s="2" t="s">
        <v>3679</v>
      </c>
      <c r="B971" s="2">
        <v>3285</v>
      </c>
      <c r="C971" s="2">
        <v>333</v>
      </c>
      <c r="D971" s="2" t="s">
        <v>225</v>
      </c>
      <c r="E971" s="2" t="s">
        <v>3680</v>
      </c>
      <c r="F971" s="2">
        <v>2</v>
      </c>
      <c r="G971" s="2">
        <v>4</v>
      </c>
      <c r="H971" s="2" t="s">
        <v>229</v>
      </c>
      <c r="I971" s="2">
        <v>8.3791041899999996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</row>
    <row r="972" spans="1:17" ht="19.5" customHeight="1">
      <c r="A972" s="2" t="s">
        <v>3681</v>
      </c>
      <c r="B972" s="2">
        <v>5863</v>
      </c>
      <c r="C972" s="2">
        <v>357</v>
      </c>
      <c r="D972" s="2" t="s">
        <v>225</v>
      </c>
      <c r="E972" s="2" t="s">
        <v>3682</v>
      </c>
      <c r="F972" s="2" t="s">
        <v>3683</v>
      </c>
      <c r="G972" s="2" t="s">
        <v>3684</v>
      </c>
      <c r="H972" s="2" t="s">
        <v>229</v>
      </c>
      <c r="I972" s="2">
        <v>12.568656280000001</v>
      </c>
      <c r="J972" s="2">
        <v>7.0162883130000004</v>
      </c>
      <c r="K972" s="2">
        <v>0</v>
      </c>
      <c r="L972" s="2">
        <v>0</v>
      </c>
      <c r="M972" s="2">
        <v>16.747613470000001</v>
      </c>
      <c r="N972" s="2">
        <v>0</v>
      </c>
      <c r="O972" s="2">
        <v>0</v>
      </c>
      <c r="P972" s="2">
        <v>22.585599420000001</v>
      </c>
      <c r="Q972" s="2">
        <v>0</v>
      </c>
    </row>
    <row r="973" spans="1:17" ht="19.5" customHeight="1">
      <c r="A973" s="2" t="s">
        <v>3685</v>
      </c>
      <c r="B973" s="2">
        <v>4101</v>
      </c>
      <c r="C973" s="2">
        <v>296</v>
      </c>
      <c r="D973" s="2" t="s">
        <v>225</v>
      </c>
      <c r="E973" s="2" t="s">
        <v>3686</v>
      </c>
      <c r="F973" s="2" t="s">
        <v>3687</v>
      </c>
      <c r="G973" s="2" t="s">
        <v>3688</v>
      </c>
      <c r="H973" s="2" t="s">
        <v>229</v>
      </c>
      <c r="I973" s="2">
        <v>58.653729329999997</v>
      </c>
      <c r="J973" s="2">
        <v>42.097729880000003</v>
      </c>
      <c r="K973" s="2">
        <v>62.855746060000001</v>
      </c>
      <c r="L973" s="2">
        <v>45.804323930000002</v>
      </c>
      <c r="M973" s="2">
        <v>58.616647129999997</v>
      </c>
      <c r="N973" s="2">
        <v>83.866819489999997</v>
      </c>
      <c r="O973" s="2">
        <v>111.58085269999999</v>
      </c>
      <c r="P973" s="2">
        <v>124.2207968</v>
      </c>
      <c r="Q973" s="2">
        <v>80.037503290000004</v>
      </c>
    </row>
    <row r="974" spans="1:17" ht="19.5" customHeight="1">
      <c r="A974" s="2" t="s">
        <v>3689</v>
      </c>
      <c r="B974" s="2">
        <v>2155</v>
      </c>
      <c r="C974" s="2">
        <v>272</v>
      </c>
      <c r="D974" s="2" t="s">
        <v>225</v>
      </c>
      <c r="E974" s="2" t="s">
        <v>3690</v>
      </c>
      <c r="F974" s="2">
        <v>6</v>
      </c>
      <c r="G974" s="2">
        <v>1</v>
      </c>
      <c r="H974" s="2" t="s">
        <v>229</v>
      </c>
      <c r="I974" s="2">
        <v>0</v>
      </c>
      <c r="J974" s="2">
        <v>21.048864940000001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</row>
    <row r="975" spans="1:17" ht="19.5" customHeight="1">
      <c r="A975" s="2" t="s">
        <v>3691</v>
      </c>
      <c r="B975" s="2">
        <v>17779</v>
      </c>
      <c r="C975" s="2">
        <v>184</v>
      </c>
      <c r="D975" s="2" t="s">
        <v>3692</v>
      </c>
      <c r="E975" s="2" t="s">
        <v>3693</v>
      </c>
      <c r="F975" s="2" t="s">
        <v>3694</v>
      </c>
      <c r="G975" s="2" t="s">
        <v>3695</v>
      </c>
      <c r="H975" s="2" t="s">
        <v>3696</v>
      </c>
      <c r="I975" s="2">
        <v>41.895520949999998</v>
      </c>
      <c r="J975" s="2">
        <v>21.048864940000001</v>
      </c>
      <c r="K975" s="2">
        <v>27.935887139999998</v>
      </c>
      <c r="L975" s="2">
        <v>18.321729569999999</v>
      </c>
      <c r="M975" s="2">
        <v>50.242840399999999</v>
      </c>
      <c r="N975" s="2">
        <v>0</v>
      </c>
      <c r="O975" s="2">
        <v>0</v>
      </c>
      <c r="P975" s="2">
        <v>0</v>
      </c>
      <c r="Q975" s="2">
        <v>22.867858080000001</v>
      </c>
    </row>
    <row r="976" spans="1:17" ht="19.5" customHeight="1">
      <c r="A976" s="2" t="s">
        <v>3697</v>
      </c>
      <c r="B976" s="2">
        <v>12059</v>
      </c>
      <c r="C976" s="2">
        <v>201</v>
      </c>
      <c r="D976" s="2" t="s">
        <v>3692</v>
      </c>
      <c r="E976" s="2" t="s">
        <v>3698</v>
      </c>
      <c r="F976" s="2">
        <v>6</v>
      </c>
      <c r="G976" s="2">
        <v>24</v>
      </c>
      <c r="H976" s="2" t="s">
        <v>3696</v>
      </c>
      <c r="I976" s="2">
        <v>25.137312569999999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</row>
    <row r="977" spans="1:17" ht="19.5" customHeight="1">
      <c r="A977" s="2" t="s">
        <v>3699</v>
      </c>
      <c r="B977" s="2">
        <v>2021</v>
      </c>
      <c r="C977" s="2">
        <v>281</v>
      </c>
      <c r="D977" s="2" t="s">
        <v>3692</v>
      </c>
      <c r="E977" s="2" t="s">
        <v>3700</v>
      </c>
      <c r="F977" s="2">
        <v>2</v>
      </c>
      <c r="G977" s="2">
        <v>42</v>
      </c>
      <c r="H977" s="2" t="s">
        <v>3696</v>
      </c>
      <c r="I977" s="2">
        <v>0</v>
      </c>
      <c r="J977" s="2">
        <v>7.0162883130000004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</row>
    <row r="978" spans="1:17" ht="19.5" customHeight="1">
      <c r="A978" s="2" t="s">
        <v>3701</v>
      </c>
      <c r="B978" s="2">
        <v>7824</v>
      </c>
      <c r="C978" s="2">
        <v>155</v>
      </c>
      <c r="D978" s="2" t="s">
        <v>3692</v>
      </c>
      <c r="E978" s="2" t="s">
        <v>3702</v>
      </c>
      <c r="F978" s="2">
        <v>3</v>
      </c>
      <c r="G978" s="2">
        <v>33</v>
      </c>
      <c r="H978" s="2" t="s">
        <v>3696</v>
      </c>
      <c r="I978" s="2">
        <v>0</v>
      </c>
      <c r="J978" s="2">
        <v>10.524432470000001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</row>
    <row r="979" spans="1:17" ht="19.5" customHeight="1">
      <c r="A979" s="2" t="s">
        <v>3703</v>
      </c>
      <c r="B979" s="2">
        <v>3227</v>
      </c>
      <c r="C979" s="2">
        <v>278</v>
      </c>
      <c r="D979" s="2" t="s">
        <v>3704</v>
      </c>
      <c r="E979" s="2" t="s">
        <v>3705</v>
      </c>
      <c r="F979" s="2">
        <v>4</v>
      </c>
      <c r="G979" s="2">
        <v>5</v>
      </c>
      <c r="H979" s="2" t="s">
        <v>65</v>
      </c>
      <c r="I979" s="2">
        <v>0</v>
      </c>
      <c r="J979" s="2">
        <v>0</v>
      </c>
      <c r="K979" s="2">
        <v>0</v>
      </c>
      <c r="L979" s="2">
        <v>36.643459139999997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</row>
    <row r="980" spans="1:17" ht="19.5" customHeight="1">
      <c r="A980" s="2" t="s">
        <v>3706</v>
      </c>
      <c r="B980" s="2">
        <v>5796</v>
      </c>
      <c r="C980" s="2">
        <v>98</v>
      </c>
      <c r="D980" s="2" t="s">
        <v>3707</v>
      </c>
      <c r="E980" s="2" t="s">
        <v>3708</v>
      </c>
      <c r="F980" s="2" t="s">
        <v>557</v>
      </c>
      <c r="G980" s="2" t="s">
        <v>370</v>
      </c>
      <c r="H980" s="2" t="s">
        <v>3709</v>
      </c>
      <c r="I980" s="2">
        <v>12.568656280000001</v>
      </c>
      <c r="J980" s="2">
        <v>10.524432470000001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</row>
    <row r="981" spans="1:17" ht="19.5" customHeight="1">
      <c r="A981" s="2" t="s">
        <v>3710</v>
      </c>
      <c r="B981" s="2">
        <v>5893</v>
      </c>
      <c r="C981" s="2">
        <v>143</v>
      </c>
      <c r="D981" s="2" t="s">
        <v>3707</v>
      </c>
      <c r="E981" s="2" t="s">
        <v>3711</v>
      </c>
      <c r="F981" s="2">
        <v>2</v>
      </c>
      <c r="G981" s="2">
        <v>6</v>
      </c>
      <c r="H981" s="2" t="s">
        <v>3709</v>
      </c>
      <c r="I981" s="2">
        <v>8.3791041899999996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</row>
    <row r="982" spans="1:17" ht="19.5" customHeight="1">
      <c r="A982" s="2" t="s">
        <v>3712</v>
      </c>
      <c r="B982" s="2">
        <v>4025</v>
      </c>
      <c r="C982" s="2">
        <v>239</v>
      </c>
      <c r="D982" s="2" t="s">
        <v>225</v>
      </c>
      <c r="E982" s="2" t="s">
        <v>3713</v>
      </c>
      <c r="F982" s="2" t="s">
        <v>1542</v>
      </c>
      <c r="G982" s="2" t="s">
        <v>3714</v>
      </c>
      <c r="H982" s="2" t="s">
        <v>229</v>
      </c>
      <c r="I982" s="2">
        <v>0</v>
      </c>
      <c r="J982" s="2">
        <v>10.524432470000001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</row>
    <row r="983" spans="1:17" ht="19.5" customHeight="1">
      <c r="A983" s="2" t="s">
        <v>3715</v>
      </c>
      <c r="B983" s="2">
        <v>9328</v>
      </c>
      <c r="C983" s="2">
        <v>380</v>
      </c>
      <c r="D983" s="2" t="s">
        <v>225</v>
      </c>
      <c r="E983" s="2" t="s">
        <v>3716</v>
      </c>
      <c r="F983" s="2">
        <v>2</v>
      </c>
      <c r="G983" s="2">
        <v>5</v>
      </c>
      <c r="H983" s="2" t="s">
        <v>229</v>
      </c>
      <c r="I983" s="2">
        <v>0</v>
      </c>
      <c r="J983" s="2">
        <v>0</v>
      </c>
      <c r="K983" s="2">
        <v>13.967943569999999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</row>
    <row r="984" spans="1:17" ht="19.5" customHeight="1">
      <c r="A984" s="2" t="s">
        <v>3717</v>
      </c>
      <c r="B984" s="2">
        <v>2030</v>
      </c>
      <c r="C984" s="2">
        <v>87</v>
      </c>
      <c r="D984" s="2" t="s">
        <v>3718</v>
      </c>
      <c r="E984" s="2" t="s">
        <v>3719</v>
      </c>
      <c r="F984" s="2" t="s">
        <v>857</v>
      </c>
      <c r="G984" s="2" t="s">
        <v>3720</v>
      </c>
      <c r="H984" s="2" t="s">
        <v>3721</v>
      </c>
      <c r="I984" s="2">
        <v>20.947760469999999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</row>
    <row r="985" spans="1:17" ht="19.5" customHeight="1">
      <c r="A985" s="2" t="s">
        <v>3722</v>
      </c>
      <c r="B985" s="2">
        <v>9301</v>
      </c>
      <c r="C985" s="2">
        <v>150</v>
      </c>
      <c r="D985" s="2" t="s">
        <v>225</v>
      </c>
      <c r="E985" s="2" t="s">
        <v>3723</v>
      </c>
      <c r="F985" s="2" t="s">
        <v>928</v>
      </c>
      <c r="G985" s="2" t="s">
        <v>3724</v>
      </c>
      <c r="H985" s="2" t="s">
        <v>229</v>
      </c>
      <c r="I985" s="2">
        <v>0</v>
      </c>
      <c r="J985" s="2">
        <v>10.524432470000001</v>
      </c>
      <c r="K985" s="2">
        <v>13.967943569999999</v>
      </c>
      <c r="L985" s="2">
        <v>0</v>
      </c>
      <c r="M985" s="2">
        <v>16.747613470000001</v>
      </c>
      <c r="N985" s="2">
        <v>0</v>
      </c>
      <c r="O985" s="2">
        <v>0</v>
      </c>
      <c r="P985" s="2">
        <v>0</v>
      </c>
      <c r="Q985" s="2">
        <v>0</v>
      </c>
    </row>
    <row r="986" spans="1:17" ht="19.5" customHeight="1">
      <c r="A986" s="2" t="s">
        <v>3725</v>
      </c>
      <c r="B986" s="2">
        <v>2803</v>
      </c>
      <c r="C986" s="2">
        <v>284</v>
      </c>
      <c r="D986" s="2" t="s">
        <v>3726</v>
      </c>
      <c r="E986" s="2" t="s">
        <v>3727</v>
      </c>
      <c r="F986" s="2" t="s">
        <v>3728</v>
      </c>
      <c r="G986" s="2" t="s">
        <v>3729</v>
      </c>
      <c r="H986" s="2" t="s">
        <v>65</v>
      </c>
      <c r="I986" s="2">
        <v>29.326864659999998</v>
      </c>
      <c r="J986" s="2">
        <v>21.048864940000001</v>
      </c>
      <c r="K986" s="2">
        <v>69.83971785</v>
      </c>
      <c r="L986" s="2">
        <v>27.48259436</v>
      </c>
      <c r="M986" s="2">
        <v>0</v>
      </c>
      <c r="N986" s="2">
        <v>0</v>
      </c>
      <c r="O986" s="2">
        <v>61.989362630000002</v>
      </c>
      <c r="P986" s="2">
        <v>0</v>
      </c>
      <c r="Q986" s="2">
        <v>0</v>
      </c>
    </row>
    <row r="987" spans="1:17" ht="19.5" customHeight="1">
      <c r="A987" s="2" t="s">
        <v>3730</v>
      </c>
      <c r="B987" s="2">
        <v>2309</v>
      </c>
      <c r="C987" s="2">
        <v>381</v>
      </c>
      <c r="D987" s="2" t="s">
        <v>3731</v>
      </c>
      <c r="E987" s="2" t="s">
        <v>3732</v>
      </c>
      <c r="F987" s="2" t="s">
        <v>3733</v>
      </c>
      <c r="G987" s="2" t="s">
        <v>3734</v>
      </c>
      <c r="H987" s="2" t="s">
        <v>3735</v>
      </c>
      <c r="I987" s="2">
        <v>159.20297959999999</v>
      </c>
      <c r="J987" s="2">
        <v>119.27690130000001</v>
      </c>
      <c r="K987" s="2">
        <v>174.59929460000001</v>
      </c>
      <c r="L987" s="2">
        <v>201.53902529999999</v>
      </c>
      <c r="M987" s="2">
        <v>242.84039519999999</v>
      </c>
      <c r="N987" s="2">
        <v>181.71144219999999</v>
      </c>
      <c r="O987" s="2">
        <v>161.1723428</v>
      </c>
      <c r="P987" s="2">
        <v>101.6351974</v>
      </c>
      <c r="Q987" s="2">
        <v>137.20714849999999</v>
      </c>
    </row>
    <row r="988" spans="1:17" ht="19.5" customHeight="1">
      <c r="A988" s="2" t="s">
        <v>3736</v>
      </c>
      <c r="B988" s="2">
        <v>6425</v>
      </c>
      <c r="C988" s="2">
        <v>293</v>
      </c>
      <c r="D988" s="2" t="s">
        <v>3731</v>
      </c>
      <c r="E988" s="2" t="s">
        <v>3737</v>
      </c>
      <c r="F988" s="2" t="s">
        <v>3738</v>
      </c>
      <c r="G988" s="2" t="s">
        <v>3739</v>
      </c>
      <c r="H988" s="2" t="s">
        <v>3735</v>
      </c>
      <c r="I988" s="2">
        <v>46.085073039999997</v>
      </c>
      <c r="J988" s="2">
        <v>38.589585720000002</v>
      </c>
      <c r="K988" s="2">
        <v>41.903830710000001</v>
      </c>
      <c r="L988" s="2">
        <v>54.96518871</v>
      </c>
      <c r="M988" s="2">
        <v>33.495226930000001</v>
      </c>
      <c r="N988" s="2">
        <v>27.955606499999998</v>
      </c>
      <c r="O988" s="2">
        <v>74.387235149999995</v>
      </c>
      <c r="P988" s="2">
        <v>90.342397689999999</v>
      </c>
      <c r="Q988" s="2">
        <v>0</v>
      </c>
    </row>
    <row r="989" spans="1:17" ht="19.5" customHeight="1">
      <c r="A989" s="2" t="s">
        <v>3740</v>
      </c>
      <c r="B989" s="2">
        <v>993</v>
      </c>
      <c r="C989" s="2">
        <v>306</v>
      </c>
      <c r="D989" s="2" t="s">
        <v>3731</v>
      </c>
      <c r="E989" s="2" t="s">
        <v>3741</v>
      </c>
      <c r="F989" s="2" t="s">
        <v>3742</v>
      </c>
      <c r="G989" s="2" t="s">
        <v>3743</v>
      </c>
      <c r="H989" s="2" t="s">
        <v>3735</v>
      </c>
      <c r="I989" s="2">
        <v>171.77163590000001</v>
      </c>
      <c r="J989" s="2">
        <v>231.5375143</v>
      </c>
      <c r="K989" s="2">
        <v>349.19858920000001</v>
      </c>
      <c r="L989" s="2">
        <v>283.98680839999997</v>
      </c>
      <c r="M989" s="2">
        <v>293.08323560000002</v>
      </c>
      <c r="N989" s="2">
        <v>391.378491</v>
      </c>
      <c r="O989" s="2">
        <v>148.77447029999999</v>
      </c>
      <c r="P989" s="2">
        <v>293.61279250000001</v>
      </c>
      <c r="Q989" s="2">
        <v>251.5464389</v>
      </c>
    </row>
    <row r="990" spans="1:17" ht="19.5" customHeight="1">
      <c r="A990" s="2" t="s">
        <v>3744</v>
      </c>
      <c r="B990" s="2">
        <v>5109</v>
      </c>
      <c r="C990" s="2">
        <v>380</v>
      </c>
      <c r="D990" s="2" t="s">
        <v>3731</v>
      </c>
      <c r="E990" s="2" t="s">
        <v>3745</v>
      </c>
      <c r="F990" s="2" t="s">
        <v>3746</v>
      </c>
      <c r="G990" s="2" t="s">
        <v>3747</v>
      </c>
      <c r="H990" s="2" t="s">
        <v>3735</v>
      </c>
      <c r="I990" s="2">
        <v>8.3791041899999996</v>
      </c>
      <c r="J990" s="2">
        <v>7.0162883130000004</v>
      </c>
      <c r="K990" s="2">
        <v>27.935887139999998</v>
      </c>
      <c r="L990" s="2">
        <v>0</v>
      </c>
      <c r="M990" s="2">
        <v>16.747613470000001</v>
      </c>
      <c r="N990" s="2">
        <v>0</v>
      </c>
      <c r="O990" s="2">
        <v>0</v>
      </c>
      <c r="P990" s="2">
        <v>0</v>
      </c>
      <c r="Q990" s="2">
        <v>22.867858080000001</v>
      </c>
    </row>
    <row r="991" spans="1:17" ht="19.5" customHeight="1">
      <c r="A991" s="2" t="s">
        <v>3748</v>
      </c>
      <c r="B991" s="2">
        <v>7835</v>
      </c>
      <c r="C991" s="2">
        <v>210</v>
      </c>
      <c r="D991" s="2" t="s">
        <v>3749</v>
      </c>
      <c r="E991" s="2" t="s">
        <v>3750</v>
      </c>
      <c r="F991" s="2" t="s">
        <v>3751</v>
      </c>
      <c r="G991" s="2" t="s">
        <v>3752</v>
      </c>
      <c r="H991" s="2" t="s">
        <v>3753</v>
      </c>
      <c r="I991" s="2">
        <v>25.137312569999999</v>
      </c>
      <c r="J991" s="2">
        <v>14.032576629999999</v>
      </c>
      <c r="K991" s="2">
        <v>0</v>
      </c>
      <c r="L991" s="2">
        <v>27.48259436</v>
      </c>
      <c r="M991" s="2">
        <v>33.495226930000001</v>
      </c>
      <c r="N991" s="2">
        <v>0</v>
      </c>
      <c r="O991" s="2">
        <v>24.795745050000001</v>
      </c>
      <c r="P991" s="2">
        <v>33.878399129999998</v>
      </c>
      <c r="Q991" s="2">
        <v>22.867858080000001</v>
      </c>
    </row>
    <row r="992" spans="1:17" ht="19.5" customHeight="1">
      <c r="A992" s="2" t="s">
        <v>3754</v>
      </c>
      <c r="B992" s="2">
        <v>15394</v>
      </c>
      <c r="C992" s="2">
        <v>313</v>
      </c>
      <c r="D992" s="2" t="s">
        <v>3749</v>
      </c>
      <c r="E992" s="2" t="s">
        <v>3755</v>
      </c>
      <c r="F992" s="2" t="s">
        <v>192</v>
      </c>
      <c r="G992" s="2" t="s">
        <v>3756</v>
      </c>
      <c r="H992" s="2" t="s">
        <v>3753</v>
      </c>
      <c r="I992" s="2">
        <v>0</v>
      </c>
      <c r="J992" s="2">
        <v>7.0162883130000004</v>
      </c>
      <c r="K992" s="2">
        <v>0</v>
      </c>
      <c r="L992" s="2">
        <v>0</v>
      </c>
      <c r="M992" s="2">
        <v>0</v>
      </c>
      <c r="N992" s="2">
        <v>0</v>
      </c>
      <c r="O992" s="2">
        <v>37.193617580000002</v>
      </c>
      <c r="P992" s="2">
        <v>0</v>
      </c>
      <c r="Q992" s="2">
        <v>0</v>
      </c>
    </row>
    <row r="993" spans="1:17" ht="19.5" customHeight="1">
      <c r="A993" s="2" t="s">
        <v>3757</v>
      </c>
      <c r="B993" s="2">
        <v>3924</v>
      </c>
      <c r="C993" s="2">
        <v>360</v>
      </c>
      <c r="D993" s="2" t="s">
        <v>3749</v>
      </c>
      <c r="E993" s="2" t="s">
        <v>3758</v>
      </c>
      <c r="F993" s="2" t="s">
        <v>345</v>
      </c>
      <c r="G993" s="2" t="s">
        <v>3759</v>
      </c>
      <c r="H993" s="2" t="s">
        <v>3753</v>
      </c>
      <c r="I993" s="2">
        <v>8.3791041899999996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</row>
    <row r="994" spans="1:17" ht="19.5" customHeight="1">
      <c r="A994" s="2" t="s">
        <v>3760</v>
      </c>
      <c r="B994" s="2">
        <v>18034</v>
      </c>
      <c r="C994" s="2">
        <v>635</v>
      </c>
      <c r="D994" s="2" t="s">
        <v>3749</v>
      </c>
      <c r="E994" s="2" t="s">
        <v>3761</v>
      </c>
      <c r="F994" s="2" t="s">
        <v>3762</v>
      </c>
      <c r="G994" s="2" t="s">
        <v>3763</v>
      </c>
      <c r="H994" s="2" t="s">
        <v>3753</v>
      </c>
      <c r="I994" s="2">
        <v>92.170146090000003</v>
      </c>
      <c r="J994" s="2">
        <v>115.7687572</v>
      </c>
      <c r="K994" s="2">
        <v>237.45504070000001</v>
      </c>
      <c r="L994" s="2">
        <v>201.53902529999999</v>
      </c>
      <c r="M994" s="2">
        <v>159.10232790000001</v>
      </c>
      <c r="N994" s="2">
        <v>335.46727800000002</v>
      </c>
      <c r="O994" s="2">
        <v>247.95745049999999</v>
      </c>
      <c r="P994" s="2">
        <v>214.56319450000001</v>
      </c>
      <c r="Q994" s="2">
        <v>182.9428647</v>
      </c>
    </row>
    <row r="995" spans="1:17" ht="19.5" customHeight="1">
      <c r="A995" s="2" t="s">
        <v>3764</v>
      </c>
      <c r="B995" s="2">
        <v>14172</v>
      </c>
      <c r="C995" s="2">
        <v>337</v>
      </c>
      <c r="D995" s="2" t="s">
        <v>3749</v>
      </c>
      <c r="E995" s="2" t="s">
        <v>3765</v>
      </c>
      <c r="F995" s="2" t="s">
        <v>3766</v>
      </c>
      <c r="G995" s="2" t="s">
        <v>3767</v>
      </c>
      <c r="H995" s="2" t="s">
        <v>3753</v>
      </c>
      <c r="I995" s="2">
        <v>0</v>
      </c>
      <c r="J995" s="2">
        <v>17.540720780000001</v>
      </c>
      <c r="K995" s="2">
        <v>0</v>
      </c>
      <c r="L995" s="2">
        <v>0</v>
      </c>
      <c r="M995" s="2">
        <v>0</v>
      </c>
      <c r="N995" s="2">
        <v>0</v>
      </c>
      <c r="O995" s="2">
        <v>24.795745050000001</v>
      </c>
      <c r="P995" s="2">
        <v>22.585599420000001</v>
      </c>
      <c r="Q995" s="2">
        <v>34.30178712</v>
      </c>
    </row>
    <row r="996" spans="1:17" ht="19.5" customHeight="1">
      <c r="A996" s="2" t="s">
        <v>3768</v>
      </c>
      <c r="B996" s="2">
        <v>14222</v>
      </c>
      <c r="C996" s="2">
        <v>387</v>
      </c>
      <c r="D996" s="2" t="s">
        <v>3749</v>
      </c>
      <c r="E996" s="2" t="s">
        <v>3769</v>
      </c>
      <c r="F996" s="2" t="s">
        <v>3770</v>
      </c>
      <c r="G996" s="2" t="s">
        <v>3771</v>
      </c>
      <c r="H996" s="2" t="s">
        <v>3753</v>
      </c>
      <c r="I996" s="2">
        <v>134.06566699999999</v>
      </c>
      <c r="J996" s="2">
        <v>133.30947800000001</v>
      </c>
      <c r="K996" s="2">
        <v>174.59929460000001</v>
      </c>
      <c r="L996" s="2">
        <v>164.8955661</v>
      </c>
      <c r="M996" s="2">
        <v>117.2332943</v>
      </c>
      <c r="N996" s="2">
        <v>321.48947470000002</v>
      </c>
      <c r="O996" s="2">
        <v>235.55957799999999</v>
      </c>
      <c r="P996" s="2">
        <v>383.9551902</v>
      </c>
      <c r="Q996" s="2">
        <v>320.15001310000002</v>
      </c>
    </row>
    <row r="997" spans="1:17" ht="19.5" customHeight="1">
      <c r="A997" s="2" t="s">
        <v>3772</v>
      </c>
      <c r="B997" s="2">
        <v>1608</v>
      </c>
      <c r="C997" s="2">
        <v>275</v>
      </c>
      <c r="D997" s="2" t="s">
        <v>3749</v>
      </c>
      <c r="E997" s="2" t="s">
        <v>3773</v>
      </c>
      <c r="F997" s="2" t="s">
        <v>3774</v>
      </c>
      <c r="G997" s="2" t="s">
        <v>3775</v>
      </c>
      <c r="H997" s="2" t="s">
        <v>3753</v>
      </c>
      <c r="I997" s="2">
        <v>0</v>
      </c>
      <c r="J997" s="2">
        <v>0</v>
      </c>
      <c r="K997" s="2">
        <v>0</v>
      </c>
      <c r="L997" s="2">
        <v>45.804323930000002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</row>
    <row r="998" spans="1:17" ht="19.5" customHeight="1">
      <c r="A998" s="2" t="s">
        <v>3776</v>
      </c>
      <c r="B998" s="2">
        <v>2758</v>
      </c>
      <c r="C998" s="2">
        <v>360</v>
      </c>
      <c r="D998" s="2" t="s">
        <v>3777</v>
      </c>
      <c r="E998" s="2" t="s">
        <v>3778</v>
      </c>
      <c r="F998" s="2">
        <v>5</v>
      </c>
      <c r="G998" s="2">
        <v>11</v>
      </c>
      <c r="H998" s="2" t="s">
        <v>3779</v>
      </c>
      <c r="I998" s="2">
        <v>0</v>
      </c>
      <c r="J998" s="2">
        <v>17.540720780000001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</row>
    <row r="999" spans="1:17" ht="19.5" customHeight="1">
      <c r="A999" s="2" t="s">
        <v>3780</v>
      </c>
      <c r="B999" s="2">
        <v>2690</v>
      </c>
      <c r="C999" s="2">
        <v>159</v>
      </c>
      <c r="D999" s="2" t="s">
        <v>3777</v>
      </c>
      <c r="E999" s="2" t="s">
        <v>3781</v>
      </c>
      <c r="F999" s="2" t="s">
        <v>3782</v>
      </c>
      <c r="G999" s="2" t="s">
        <v>3783</v>
      </c>
      <c r="H999" s="2" t="s">
        <v>3779</v>
      </c>
      <c r="I999" s="2">
        <v>104.7388024</v>
      </c>
      <c r="J999" s="2">
        <v>126.29318960000001</v>
      </c>
      <c r="K999" s="2">
        <v>125.7114921</v>
      </c>
      <c r="L999" s="2">
        <v>146.57383659999999</v>
      </c>
      <c r="M999" s="2">
        <v>125.607101</v>
      </c>
      <c r="N999" s="2">
        <v>125.8002292</v>
      </c>
      <c r="O999" s="2">
        <v>86.785107679999996</v>
      </c>
      <c r="P999" s="2">
        <v>158.09919600000001</v>
      </c>
      <c r="Q999" s="2">
        <v>148.64107749999999</v>
      </c>
    </row>
    <row r="1000" spans="1:17" ht="19.5" customHeight="1">
      <c r="A1000" s="2" t="s">
        <v>3784</v>
      </c>
      <c r="B1000" s="2">
        <v>9304</v>
      </c>
      <c r="C1000" s="2">
        <v>281</v>
      </c>
      <c r="D1000" s="2" t="s">
        <v>3785</v>
      </c>
      <c r="E1000" s="2" t="s">
        <v>3786</v>
      </c>
      <c r="F1000" s="2" t="s">
        <v>1146</v>
      </c>
      <c r="G1000" s="2" t="s">
        <v>3787</v>
      </c>
      <c r="H1000" s="2" t="s">
        <v>3788</v>
      </c>
      <c r="I1000" s="2">
        <v>0</v>
      </c>
      <c r="J1000" s="2">
        <v>10.524432470000001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</row>
    <row r="1001" spans="1:17" ht="19.5" customHeight="1">
      <c r="A1001" s="2" t="s">
        <v>3789</v>
      </c>
      <c r="B1001" s="2">
        <v>11645</v>
      </c>
      <c r="C1001" s="2">
        <v>236</v>
      </c>
      <c r="D1001" s="2" t="s">
        <v>3785</v>
      </c>
      <c r="E1001" s="2" t="s">
        <v>3790</v>
      </c>
      <c r="F1001" s="2" t="s">
        <v>3791</v>
      </c>
      <c r="G1001" s="2" t="s">
        <v>3792</v>
      </c>
      <c r="H1001" s="2" t="s">
        <v>3788</v>
      </c>
      <c r="I1001" s="2">
        <v>37.705968849999998</v>
      </c>
      <c r="J1001" s="2">
        <v>49.114018190000003</v>
      </c>
      <c r="K1001" s="2">
        <v>20.95191535</v>
      </c>
      <c r="L1001" s="2">
        <v>27.48259436</v>
      </c>
      <c r="M1001" s="2">
        <v>83.738067330000007</v>
      </c>
      <c r="N1001" s="2">
        <v>0</v>
      </c>
      <c r="O1001" s="2">
        <v>0</v>
      </c>
      <c r="P1001" s="2">
        <v>90.342397689999999</v>
      </c>
      <c r="Q1001" s="2">
        <v>34.30178712</v>
      </c>
    </row>
    <row r="1002" spans="1:17" ht="19.5" customHeight="1">
      <c r="A1002" s="2" t="s">
        <v>3793</v>
      </c>
      <c r="B1002" s="2">
        <v>9301</v>
      </c>
      <c r="C1002" s="2">
        <v>278</v>
      </c>
      <c r="D1002" s="2" t="s">
        <v>3785</v>
      </c>
      <c r="E1002" s="2" t="s">
        <v>3794</v>
      </c>
      <c r="F1002" s="2" t="s">
        <v>3795</v>
      </c>
      <c r="G1002" s="2" t="s">
        <v>3796</v>
      </c>
      <c r="H1002" s="2" t="s">
        <v>3788</v>
      </c>
      <c r="I1002" s="2">
        <v>8.3791041899999996</v>
      </c>
      <c r="J1002" s="2">
        <v>14.032576629999999</v>
      </c>
      <c r="K1002" s="2">
        <v>34.919858920000003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</row>
    <row r="1003" spans="1:17" ht="19.5" customHeight="1">
      <c r="A1003" s="2" t="s">
        <v>3797</v>
      </c>
      <c r="B1003" s="2">
        <v>11642</v>
      </c>
      <c r="C1003" s="2">
        <v>455</v>
      </c>
      <c r="D1003" s="2" t="s">
        <v>3785</v>
      </c>
      <c r="E1003" s="2" t="s">
        <v>3798</v>
      </c>
      <c r="F1003" s="2" t="s">
        <v>3799</v>
      </c>
      <c r="G1003" s="2" t="s">
        <v>3800</v>
      </c>
      <c r="H1003" s="2" t="s">
        <v>3788</v>
      </c>
      <c r="I1003" s="2">
        <v>62.843281419999997</v>
      </c>
      <c r="J1003" s="2">
        <v>80.687315600000005</v>
      </c>
      <c r="K1003" s="2">
        <v>76.823689630000004</v>
      </c>
      <c r="L1003" s="2">
        <v>36.643459139999997</v>
      </c>
      <c r="M1003" s="2">
        <v>83.738067330000007</v>
      </c>
      <c r="N1003" s="2">
        <v>55.911212990000003</v>
      </c>
      <c r="O1003" s="2">
        <v>37.193617580000002</v>
      </c>
      <c r="P1003" s="2">
        <v>112.9279971</v>
      </c>
      <c r="Q1003" s="2">
        <v>0</v>
      </c>
    </row>
    <row r="1004" spans="1:17" ht="19.5" customHeight="1">
      <c r="A1004" s="2" t="s">
        <v>3801</v>
      </c>
      <c r="B1004" s="2">
        <v>6780</v>
      </c>
      <c r="C1004" s="2">
        <v>291</v>
      </c>
      <c r="D1004" s="2" t="s">
        <v>3785</v>
      </c>
      <c r="E1004" s="2" t="s">
        <v>3802</v>
      </c>
      <c r="F1004" s="2" t="s">
        <v>3803</v>
      </c>
      <c r="G1004" s="2" t="s">
        <v>3804</v>
      </c>
      <c r="H1004" s="2" t="s">
        <v>3788</v>
      </c>
      <c r="I1004" s="2">
        <v>67.032833519999997</v>
      </c>
      <c r="J1004" s="2">
        <v>70.162883129999997</v>
      </c>
      <c r="K1004" s="2">
        <v>48.887802489999999</v>
      </c>
      <c r="L1004" s="2">
        <v>54.96518871</v>
      </c>
      <c r="M1004" s="2">
        <v>66.990453860000002</v>
      </c>
      <c r="N1004" s="2">
        <v>69.889016240000004</v>
      </c>
      <c r="O1004" s="2">
        <v>0</v>
      </c>
      <c r="P1004" s="2">
        <v>33.878399129999998</v>
      </c>
      <c r="Q1004" s="2">
        <v>68.603574249999994</v>
      </c>
    </row>
    <row r="1005" spans="1:17" ht="19.5" customHeight="1">
      <c r="A1005" s="2" t="s">
        <v>3805</v>
      </c>
      <c r="B1005" s="2">
        <v>7235</v>
      </c>
      <c r="C1005" s="2">
        <v>56</v>
      </c>
      <c r="D1005" s="2" t="s">
        <v>3785</v>
      </c>
      <c r="E1005" s="2" t="s">
        <v>3806</v>
      </c>
      <c r="F1005" s="2" t="s">
        <v>1649</v>
      </c>
      <c r="G1005" s="2" t="s">
        <v>3807</v>
      </c>
      <c r="H1005" s="2" t="s">
        <v>3788</v>
      </c>
      <c r="I1005" s="2">
        <v>8.3791041899999996</v>
      </c>
      <c r="J1005" s="2">
        <v>0</v>
      </c>
      <c r="K1005" s="2">
        <v>0</v>
      </c>
      <c r="L1005" s="2">
        <v>18.321729569999999</v>
      </c>
      <c r="M1005" s="2">
        <v>0</v>
      </c>
      <c r="N1005" s="2">
        <v>0</v>
      </c>
      <c r="O1005" s="2">
        <v>0</v>
      </c>
      <c r="P1005" s="2">
        <v>0</v>
      </c>
      <c r="Q1005" s="2">
        <v>22.867858080000001</v>
      </c>
    </row>
    <row r="1006" spans="1:17" ht="19.5" customHeight="1">
      <c r="A1006" s="2" t="s">
        <v>3808</v>
      </c>
      <c r="B1006" s="2">
        <v>4916</v>
      </c>
      <c r="C1006" s="2">
        <v>379</v>
      </c>
      <c r="D1006" s="2" t="s">
        <v>3809</v>
      </c>
      <c r="E1006" s="2" t="s">
        <v>3810</v>
      </c>
      <c r="F1006" s="2" t="s">
        <v>3811</v>
      </c>
      <c r="G1006" s="2" t="s">
        <v>3812</v>
      </c>
      <c r="H1006" s="2" t="s">
        <v>3813</v>
      </c>
      <c r="I1006" s="2">
        <v>20.947760469999999</v>
      </c>
      <c r="J1006" s="2">
        <v>42.097729880000003</v>
      </c>
      <c r="K1006" s="2">
        <v>55.871774279999997</v>
      </c>
      <c r="L1006" s="2">
        <v>0</v>
      </c>
      <c r="M1006" s="2">
        <v>16.747613470000001</v>
      </c>
      <c r="N1006" s="2">
        <v>55.911212990000003</v>
      </c>
      <c r="O1006" s="2">
        <v>0</v>
      </c>
      <c r="P1006" s="2">
        <v>112.9279971</v>
      </c>
      <c r="Q1006" s="2">
        <v>57.169645209999999</v>
      </c>
    </row>
    <row r="1007" spans="1:17" ht="19.5" customHeight="1">
      <c r="A1007" s="2" t="s">
        <v>3814</v>
      </c>
      <c r="B1007" s="2">
        <v>12906</v>
      </c>
      <c r="C1007" s="2">
        <v>179</v>
      </c>
      <c r="D1007" s="2" t="s">
        <v>3809</v>
      </c>
      <c r="E1007" s="2" t="s">
        <v>3815</v>
      </c>
      <c r="F1007" s="2" t="s">
        <v>857</v>
      </c>
      <c r="G1007" s="2" t="s">
        <v>3816</v>
      </c>
      <c r="H1007" s="2" t="s">
        <v>3813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24.795745050000001</v>
      </c>
      <c r="P1007" s="2">
        <v>56.463998549999999</v>
      </c>
      <c r="Q1007" s="2">
        <v>0</v>
      </c>
    </row>
    <row r="1008" spans="1:17" ht="19.5" customHeight="1">
      <c r="A1008" s="2" t="s">
        <v>3817</v>
      </c>
      <c r="B1008" s="2">
        <v>4622</v>
      </c>
      <c r="C1008" s="2">
        <v>326</v>
      </c>
      <c r="D1008" s="2" t="s">
        <v>3809</v>
      </c>
      <c r="E1008" s="2" t="s">
        <v>3818</v>
      </c>
      <c r="F1008" s="2" t="s">
        <v>3819</v>
      </c>
      <c r="G1008" s="2" t="s">
        <v>3820</v>
      </c>
      <c r="H1008" s="2" t="s">
        <v>3813</v>
      </c>
      <c r="I1008" s="2">
        <v>33.516416759999998</v>
      </c>
      <c r="J1008" s="2">
        <v>10.524432470000001</v>
      </c>
      <c r="K1008" s="2">
        <v>13.967943569999999</v>
      </c>
      <c r="L1008" s="2">
        <v>73.286918290000003</v>
      </c>
      <c r="M1008" s="2">
        <v>50.242840399999999</v>
      </c>
      <c r="N1008" s="2">
        <v>55.911212990000003</v>
      </c>
      <c r="O1008" s="2">
        <v>61.989362630000002</v>
      </c>
      <c r="P1008" s="2">
        <v>33.878399129999998</v>
      </c>
      <c r="Q1008" s="2">
        <v>114.3392904</v>
      </c>
    </row>
    <row r="1009" spans="1:17" ht="19.5" customHeight="1">
      <c r="A1009" s="2" t="s">
        <v>3821</v>
      </c>
      <c r="B1009" s="2">
        <v>1774</v>
      </c>
      <c r="C1009" s="2">
        <v>360</v>
      </c>
      <c r="D1009" s="2" t="s">
        <v>3822</v>
      </c>
      <c r="E1009" s="2" t="s">
        <v>3823</v>
      </c>
      <c r="F1009" s="2">
        <v>2</v>
      </c>
      <c r="G1009" s="2">
        <v>25</v>
      </c>
      <c r="H1009" s="2" t="s">
        <v>3824</v>
      </c>
      <c r="I1009" s="2">
        <v>0</v>
      </c>
      <c r="J1009" s="2">
        <v>7.0162883130000004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</row>
    <row r="1010" spans="1:17" ht="19.5" customHeight="1">
      <c r="A1010" s="2" t="s">
        <v>3825</v>
      </c>
      <c r="B1010" s="2">
        <v>2281</v>
      </c>
      <c r="C1010" s="2">
        <v>298</v>
      </c>
      <c r="D1010" s="2" t="s">
        <v>3826</v>
      </c>
      <c r="E1010" s="2" t="s">
        <v>3827</v>
      </c>
      <c r="F1010" s="2" t="s">
        <v>3828</v>
      </c>
      <c r="G1010" s="2" t="s">
        <v>3829</v>
      </c>
      <c r="H1010" s="2" t="s">
        <v>3830</v>
      </c>
      <c r="I1010" s="2">
        <v>20.947760469999999</v>
      </c>
      <c r="J1010" s="2">
        <v>38.589585720000002</v>
      </c>
      <c r="K1010" s="2">
        <v>20.95191535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</row>
    <row r="1011" spans="1:17" ht="19.5" customHeight="1">
      <c r="A1011" s="2" t="s">
        <v>3831</v>
      </c>
      <c r="B1011" s="2">
        <v>1112</v>
      </c>
      <c r="C1011" s="2">
        <v>327</v>
      </c>
      <c r="D1011" s="2" t="s">
        <v>3832</v>
      </c>
      <c r="E1011" s="2" t="s">
        <v>3833</v>
      </c>
      <c r="F1011" s="2" t="s">
        <v>3834</v>
      </c>
      <c r="G1011" s="2" t="s">
        <v>3835</v>
      </c>
      <c r="H1011" s="2" t="s">
        <v>65</v>
      </c>
      <c r="I1011" s="2">
        <v>171.77163590000001</v>
      </c>
      <c r="J1011" s="2">
        <v>182.42349609999999</v>
      </c>
      <c r="K1011" s="2">
        <v>244.43901249999999</v>
      </c>
      <c r="L1011" s="2">
        <v>219.86075489999999</v>
      </c>
      <c r="M1011" s="2">
        <v>234.4665885</v>
      </c>
      <c r="N1011" s="2">
        <v>307.51167149999998</v>
      </c>
      <c r="O1011" s="2">
        <v>260.355323</v>
      </c>
      <c r="P1011" s="2">
        <v>0</v>
      </c>
      <c r="Q1011" s="2">
        <v>262.98036789999998</v>
      </c>
    </row>
    <row r="1012" spans="1:17" ht="19.5" customHeight="1">
      <c r="A1012" s="2" t="s">
        <v>3836</v>
      </c>
      <c r="B1012" s="2">
        <v>7012</v>
      </c>
      <c r="C1012" s="2">
        <v>337</v>
      </c>
      <c r="D1012" s="2" t="s">
        <v>3832</v>
      </c>
      <c r="E1012" s="2" t="s">
        <v>3837</v>
      </c>
      <c r="F1012" s="2">
        <v>4</v>
      </c>
      <c r="G1012" s="2">
        <v>4</v>
      </c>
      <c r="H1012" s="2" t="s">
        <v>65</v>
      </c>
      <c r="I1012" s="2">
        <v>0</v>
      </c>
      <c r="J1012" s="2">
        <v>14.032576629999999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</row>
    <row r="1013" spans="1:17" ht="19.5" customHeight="1">
      <c r="A1013" s="2" t="s">
        <v>3838</v>
      </c>
      <c r="B1013" s="2">
        <v>4797</v>
      </c>
      <c r="C1013" s="2">
        <v>89</v>
      </c>
      <c r="D1013" s="2" t="s">
        <v>2800</v>
      </c>
      <c r="E1013" s="2" t="s">
        <v>3839</v>
      </c>
      <c r="F1013" s="2" t="s">
        <v>3840</v>
      </c>
      <c r="G1013" s="2" t="s">
        <v>3841</v>
      </c>
      <c r="H1013" s="2" t="s">
        <v>2803</v>
      </c>
      <c r="I1013" s="2">
        <v>12.568656280000001</v>
      </c>
      <c r="J1013" s="2">
        <v>0</v>
      </c>
      <c r="K1013" s="2">
        <v>34.919858920000003</v>
      </c>
      <c r="L1013" s="2">
        <v>27.48259436</v>
      </c>
      <c r="M1013" s="2">
        <v>41.869033659999999</v>
      </c>
      <c r="N1013" s="2">
        <v>0</v>
      </c>
      <c r="O1013" s="2">
        <v>0</v>
      </c>
      <c r="P1013" s="2">
        <v>0</v>
      </c>
      <c r="Q1013" s="2">
        <v>22.867858080000001</v>
      </c>
    </row>
    <row r="1014" spans="1:17" ht="19.5" customHeight="1">
      <c r="A1014" s="2" t="s">
        <v>3842</v>
      </c>
      <c r="B1014" s="2">
        <v>3606</v>
      </c>
      <c r="C1014" s="2">
        <v>276</v>
      </c>
      <c r="D1014" s="2" t="s">
        <v>3832</v>
      </c>
      <c r="E1014" s="2" t="s">
        <v>3843</v>
      </c>
      <c r="F1014" s="2" t="s">
        <v>700</v>
      </c>
      <c r="G1014" s="2" t="s">
        <v>3844</v>
      </c>
      <c r="H1014" s="2" t="s">
        <v>65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27.955606499999998</v>
      </c>
      <c r="O1014" s="2">
        <v>0</v>
      </c>
      <c r="P1014" s="2">
        <v>0</v>
      </c>
      <c r="Q1014" s="2">
        <v>0</v>
      </c>
    </row>
    <row r="1015" spans="1:17" ht="19.5" customHeight="1">
      <c r="A1015" s="2" t="s">
        <v>3845</v>
      </c>
      <c r="B1015" s="2">
        <v>7730</v>
      </c>
      <c r="C1015" s="2">
        <v>255</v>
      </c>
      <c r="D1015" s="2" t="s">
        <v>3832</v>
      </c>
      <c r="E1015" s="2" t="s">
        <v>3846</v>
      </c>
      <c r="F1015" s="2" t="s">
        <v>345</v>
      </c>
      <c r="G1015" s="2" t="s">
        <v>3847</v>
      </c>
      <c r="H1015" s="2" t="s">
        <v>65</v>
      </c>
      <c r="I1015" s="2">
        <v>0</v>
      </c>
      <c r="J1015" s="2">
        <v>0</v>
      </c>
      <c r="K1015" s="2">
        <v>0</v>
      </c>
      <c r="L1015" s="2">
        <v>18.321729569999999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</row>
    <row r="1016" spans="1:17" ht="19.5" customHeight="1">
      <c r="A1016" s="2" t="s">
        <v>3848</v>
      </c>
      <c r="B1016" s="2">
        <v>50342</v>
      </c>
      <c r="C1016" s="2">
        <v>346</v>
      </c>
      <c r="D1016" s="2" t="s">
        <v>225</v>
      </c>
      <c r="E1016" s="2" t="s">
        <v>3849</v>
      </c>
      <c r="F1016" s="2" t="s">
        <v>557</v>
      </c>
      <c r="G1016" s="2" t="s">
        <v>3850</v>
      </c>
      <c r="H1016" s="2" t="s">
        <v>229</v>
      </c>
      <c r="I1016" s="2">
        <v>12.568656280000001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</row>
    <row r="1017" spans="1:17" ht="19.5" customHeight="1">
      <c r="A1017" s="2" t="s">
        <v>3851</v>
      </c>
      <c r="B1017" s="2">
        <v>3275</v>
      </c>
      <c r="C1017" s="2">
        <v>278</v>
      </c>
      <c r="D1017" s="2" t="s">
        <v>225</v>
      </c>
      <c r="E1017" s="2" t="s">
        <v>3852</v>
      </c>
      <c r="F1017" s="2" t="s">
        <v>345</v>
      </c>
      <c r="G1017" s="2" t="s">
        <v>3853</v>
      </c>
      <c r="H1017" s="2" t="s">
        <v>229</v>
      </c>
      <c r="I1017" s="2">
        <v>0</v>
      </c>
      <c r="J1017" s="2">
        <v>0</v>
      </c>
      <c r="K1017" s="2">
        <v>13.967943569999999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</row>
    <row r="1018" spans="1:17" ht="19.5" customHeight="1">
      <c r="A1018" s="2" t="s">
        <v>3854</v>
      </c>
      <c r="B1018" s="2">
        <v>10488</v>
      </c>
      <c r="C1018" s="2">
        <v>267</v>
      </c>
      <c r="D1018" s="2" t="s">
        <v>225</v>
      </c>
      <c r="E1018" s="2" t="s">
        <v>3855</v>
      </c>
      <c r="F1018" s="2" t="s">
        <v>3856</v>
      </c>
      <c r="G1018" s="2" t="s">
        <v>3857</v>
      </c>
      <c r="H1018" s="2" t="s">
        <v>229</v>
      </c>
      <c r="I1018" s="2">
        <v>20.947760469999999</v>
      </c>
      <c r="J1018" s="2">
        <v>28.065153250000002</v>
      </c>
      <c r="K1018" s="2">
        <v>0</v>
      </c>
      <c r="L1018" s="2">
        <v>0</v>
      </c>
      <c r="M1018" s="2">
        <v>16.747613470000001</v>
      </c>
      <c r="N1018" s="2">
        <v>0</v>
      </c>
      <c r="O1018" s="2">
        <v>0</v>
      </c>
      <c r="P1018" s="2">
        <v>0</v>
      </c>
      <c r="Q1018" s="2">
        <v>0</v>
      </c>
    </row>
    <row r="1019" spans="1:17" ht="19.5" customHeight="1">
      <c r="A1019" s="2" t="s">
        <v>3858</v>
      </c>
      <c r="B1019" s="2">
        <v>33903</v>
      </c>
      <c r="C1019" s="2">
        <v>366</v>
      </c>
      <c r="D1019" s="2" t="s">
        <v>225</v>
      </c>
      <c r="E1019" s="2" t="s">
        <v>3859</v>
      </c>
      <c r="F1019" s="2" t="s">
        <v>3860</v>
      </c>
      <c r="G1019" s="2" t="s">
        <v>3861</v>
      </c>
      <c r="H1019" s="2" t="s">
        <v>229</v>
      </c>
      <c r="I1019" s="2">
        <v>20.947760469999999</v>
      </c>
      <c r="J1019" s="2">
        <v>24.557009099999998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</row>
    <row r="1020" spans="1:17" ht="19.5" customHeight="1">
      <c r="A1020" s="2" t="s">
        <v>3862</v>
      </c>
      <c r="B1020" s="2">
        <v>8739</v>
      </c>
      <c r="C1020" s="2">
        <v>127</v>
      </c>
      <c r="D1020" s="2" t="s">
        <v>3863</v>
      </c>
      <c r="E1020" s="2" t="s">
        <v>3864</v>
      </c>
      <c r="F1020" s="2">
        <v>7</v>
      </c>
      <c r="G1020" s="2">
        <v>5</v>
      </c>
      <c r="H1020" s="2" t="s">
        <v>65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80.037503290000004</v>
      </c>
    </row>
    <row r="1021" spans="1:17" ht="19.5" customHeight="1">
      <c r="A1021" s="2" t="s">
        <v>3865</v>
      </c>
      <c r="B1021" s="2">
        <v>14929</v>
      </c>
      <c r="C1021" s="2">
        <v>127</v>
      </c>
      <c r="D1021" s="2" t="s">
        <v>3863</v>
      </c>
      <c r="E1021" s="2" t="s">
        <v>3864</v>
      </c>
      <c r="F1021" s="2" t="s">
        <v>3866</v>
      </c>
      <c r="G1021" s="2" t="s">
        <v>3867</v>
      </c>
      <c r="H1021" s="2" t="s">
        <v>65</v>
      </c>
      <c r="I1021" s="2">
        <v>0</v>
      </c>
      <c r="J1021" s="2">
        <v>24.557009099999998</v>
      </c>
      <c r="K1021" s="2">
        <v>0</v>
      </c>
      <c r="L1021" s="2">
        <v>36.643459139999997</v>
      </c>
      <c r="M1021" s="2">
        <v>25.121420199999999</v>
      </c>
      <c r="N1021" s="2">
        <v>0</v>
      </c>
      <c r="O1021" s="2">
        <v>0</v>
      </c>
      <c r="P1021" s="2">
        <v>22.585599420000001</v>
      </c>
      <c r="Q1021" s="2">
        <v>0</v>
      </c>
    </row>
    <row r="1022" spans="1:17" ht="19.5" customHeight="1">
      <c r="A1022" s="2" t="s">
        <v>3868</v>
      </c>
      <c r="B1022" s="2">
        <v>6475</v>
      </c>
      <c r="C1022" s="2">
        <v>320</v>
      </c>
      <c r="D1022" s="2" t="s">
        <v>3869</v>
      </c>
      <c r="E1022" s="2" t="s">
        <v>3870</v>
      </c>
      <c r="F1022" s="2" t="s">
        <v>3871</v>
      </c>
      <c r="G1022" s="2" t="s">
        <v>3872</v>
      </c>
      <c r="H1022" s="2" t="s">
        <v>3873</v>
      </c>
      <c r="I1022" s="2">
        <v>29.326864659999998</v>
      </c>
      <c r="J1022" s="2">
        <v>45.605874040000003</v>
      </c>
      <c r="K1022" s="2">
        <v>62.855746060000001</v>
      </c>
      <c r="L1022" s="2">
        <v>100.7695126</v>
      </c>
      <c r="M1022" s="2">
        <v>50.242840399999999</v>
      </c>
      <c r="N1022" s="2">
        <v>97.844622740000005</v>
      </c>
      <c r="O1022" s="2">
        <v>99.182980200000003</v>
      </c>
      <c r="P1022" s="2">
        <v>56.463998549999999</v>
      </c>
      <c r="Q1022" s="2">
        <v>34.30178712</v>
      </c>
    </row>
    <row r="1023" spans="1:17" ht="19.5" customHeight="1">
      <c r="A1023" s="2" t="s">
        <v>3874</v>
      </c>
      <c r="B1023" s="2">
        <v>973</v>
      </c>
      <c r="C1023" s="2">
        <v>206</v>
      </c>
      <c r="D1023" s="2" t="s">
        <v>3869</v>
      </c>
      <c r="E1023" s="2" t="s">
        <v>3875</v>
      </c>
      <c r="F1023" s="2" t="s">
        <v>1649</v>
      </c>
      <c r="G1023" s="2" t="s">
        <v>3876</v>
      </c>
      <c r="H1023" s="2" t="s">
        <v>3873</v>
      </c>
      <c r="I1023" s="2">
        <v>8.3791041899999996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22.867858080000001</v>
      </c>
    </row>
    <row r="1024" spans="1:17" ht="19.5" customHeight="1">
      <c r="A1024" s="2" t="s">
        <v>3877</v>
      </c>
      <c r="B1024" s="2">
        <v>4279</v>
      </c>
      <c r="C1024" s="2">
        <v>282</v>
      </c>
      <c r="D1024" s="2" t="s">
        <v>225</v>
      </c>
      <c r="E1024" s="2" t="s">
        <v>3878</v>
      </c>
      <c r="F1024" s="2" t="s">
        <v>3879</v>
      </c>
      <c r="G1024" s="2" t="s">
        <v>3880</v>
      </c>
      <c r="H1024" s="2" t="s">
        <v>229</v>
      </c>
      <c r="I1024" s="2">
        <v>25.137312569999999</v>
      </c>
      <c r="J1024" s="2">
        <v>0</v>
      </c>
      <c r="K1024" s="2">
        <v>0</v>
      </c>
      <c r="L1024" s="2">
        <v>18.321729569999999</v>
      </c>
      <c r="M1024" s="2">
        <v>0</v>
      </c>
      <c r="N1024" s="2">
        <v>0</v>
      </c>
      <c r="O1024" s="2">
        <v>0</v>
      </c>
      <c r="P1024" s="2">
        <v>22.585599420000001</v>
      </c>
      <c r="Q1024" s="2">
        <v>0</v>
      </c>
    </row>
    <row r="1025" spans="1:17" ht="19.5" customHeight="1">
      <c r="A1025" s="2" t="s">
        <v>3881</v>
      </c>
      <c r="B1025" s="2">
        <v>486</v>
      </c>
      <c r="C1025" s="2">
        <v>183</v>
      </c>
      <c r="D1025" s="2" t="s">
        <v>3882</v>
      </c>
      <c r="E1025" s="2" t="s">
        <v>3883</v>
      </c>
      <c r="F1025" s="2">
        <v>2</v>
      </c>
      <c r="G1025" s="2">
        <v>26</v>
      </c>
      <c r="H1025" s="2" t="s">
        <v>3884</v>
      </c>
      <c r="I1025" s="2">
        <v>0</v>
      </c>
      <c r="J1025" s="2">
        <v>0</v>
      </c>
      <c r="K1025" s="2">
        <v>13.967943569999999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</row>
    <row r="1026" spans="1:17" ht="19.5" customHeight="1">
      <c r="A1026" s="2" t="s">
        <v>3885</v>
      </c>
      <c r="B1026" s="2">
        <v>16461</v>
      </c>
      <c r="C1026" s="2">
        <v>337</v>
      </c>
      <c r="D1026" s="2" t="s">
        <v>3882</v>
      </c>
      <c r="E1026" s="2" t="s">
        <v>3886</v>
      </c>
      <c r="F1026" s="2" t="s">
        <v>3887</v>
      </c>
      <c r="G1026" s="2" t="s">
        <v>3888</v>
      </c>
      <c r="H1026" s="2" t="s">
        <v>3884</v>
      </c>
      <c r="I1026" s="2">
        <v>8.3791041899999996</v>
      </c>
      <c r="J1026" s="2">
        <v>14.032576629999999</v>
      </c>
      <c r="K1026" s="2">
        <v>20.95191535</v>
      </c>
      <c r="L1026" s="2">
        <v>0</v>
      </c>
      <c r="M1026" s="2">
        <v>16.747613470000001</v>
      </c>
      <c r="N1026" s="2">
        <v>0</v>
      </c>
      <c r="O1026" s="2">
        <v>0</v>
      </c>
      <c r="P1026" s="2">
        <v>0</v>
      </c>
      <c r="Q1026" s="2">
        <v>0</v>
      </c>
    </row>
    <row r="1027" spans="1:17" ht="19.5" customHeight="1">
      <c r="A1027" s="2" t="s">
        <v>3889</v>
      </c>
      <c r="B1027" s="2">
        <v>1971</v>
      </c>
      <c r="C1027" s="2">
        <v>222</v>
      </c>
      <c r="D1027" s="2" t="s">
        <v>3882</v>
      </c>
      <c r="E1027" s="2" t="s">
        <v>3890</v>
      </c>
      <c r="F1027" s="2">
        <v>2</v>
      </c>
      <c r="G1027" s="2">
        <v>81</v>
      </c>
      <c r="H1027" s="2" t="s">
        <v>3884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27.955606499999998</v>
      </c>
      <c r="O1027" s="2">
        <v>0</v>
      </c>
      <c r="P1027" s="2">
        <v>0</v>
      </c>
      <c r="Q1027" s="2">
        <v>0</v>
      </c>
    </row>
    <row r="1028" spans="1:17" ht="19.5" customHeight="1">
      <c r="A1028" s="2" t="s">
        <v>3891</v>
      </c>
      <c r="B1028" s="2">
        <v>9707</v>
      </c>
      <c r="C1028" s="2">
        <v>393</v>
      </c>
      <c r="D1028" s="2" t="s">
        <v>3882</v>
      </c>
      <c r="E1028" s="2" t="s">
        <v>3892</v>
      </c>
      <c r="F1028" s="2" t="s">
        <v>3893</v>
      </c>
      <c r="G1028" s="2" t="s">
        <v>3894</v>
      </c>
      <c r="H1028" s="2" t="s">
        <v>3884</v>
      </c>
      <c r="I1028" s="2">
        <v>79.601489799999996</v>
      </c>
      <c r="J1028" s="2">
        <v>63.146594819999997</v>
      </c>
      <c r="K1028" s="2">
        <v>111.7435486</v>
      </c>
      <c r="L1028" s="2">
        <v>45.804323930000002</v>
      </c>
      <c r="M1028" s="2">
        <v>66.990453860000002</v>
      </c>
      <c r="N1028" s="2">
        <v>0</v>
      </c>
      <c r="O1028" s="2">
        <v>99.182980200000003</v>
      </c>
      <c r="P1028" s="2">
        <v>56.463998549999999</v>
      </c>
      <c r="Q1028" s="2">
        <v>34.30178712</v>
      </c>
    </row>
    <row r="1029" spans="1:17" ht="19.5" customHeight="1">
      <c r="A1029" s="2" t="s">
        <v>3895</v>
      </c>
      <c r="B1029" s="2">
        <v>16997</v>
      </c>
      <c r="C1029" s="2">
        <v>679</v>
      </c>
      <c r="D1029" s="2" t="s">
        <v>3882</v>
      </c>
      <c r="E1029" s="2" t="s">
        <v>3896</v>
      </c>
      <c r="F1029" s="2" t="s">
        <v>3897</v>
      </c>
      <c r="G1029" s="2" t="s">
        <v>3898</v>
      </c>
      <c r="H1029" s="2" t="s">
        <v>3884</v>
      </c>
      <c r="I1029" s="2">
        <v>515.31490770000005</v>
      </c>
      <c r="J1029" s="2">
        <v>484.12389359999997</v>
      </c>
      <c r="K1029" s="2">
        <v>544.74979919999998</v>
      </c>
      <c r="L1029" s="2">
        <v>302.30853789999998</v>
      </c>
      <c r="M1029" s="2">
        <v>293.08323560000002</v>
      </c>
      <c r="N1029" s="2">
        <v>545.13432669999997</v>
      </c>
      <c r="O1029" s="2">
        <v>421.52766589999999</v>
      </c>
      <c r="P1029" s="2">
        <v>271.02719309999998</v>
      </c>
      <c r="Q1029" s="2">
        <v>674.60181339999997</v>
      </c>
    </row>
    <row r="1030" spans="1:17" ht="19.5" customHeight="1">
      <c r="A1030" s="2" t="s">
        <v>3899</v>
      </c>
      <c r="B1030" s="2">
        <v>26853</v>
      </c>
      <c r="C1030" s="2">
        <v>141</v>
      </c>
      <c r="D1030" s="2" t="s">
        <v>3882</v>
      </c>
      <c r="E1030" s="2" t="s">
        <v>3900</v>
      </c>
      <c r="F1030" s="2" t="s">
        <v>3901</v>
      </c>
      <c r="G1030" s="2" t="s">
        <v>3902</v>
      </c>
      <c r="H1030" s="2" t="s">
        <v>3884</v>
      </c>
      <c r="I1030" s="2">
        <v>0</v>
      </c>
      <c r="J1030" s="2">
        <v>17.540720780000001</v>
      </c>
      <c r="K1030" s="2">
        <v>0</v>
      </c>
      <c r="L1030" s="2">
        <v>0</v>
      </c>
      <c r="M1030" s="2">
        <v>0</v>
      </c>
      <c r="N1030" s="2">
        <v>0</v>
      </c>
      <c r="O1030" s="2">
        <v>86.785107679999996</v>
      </c>
      <c r="P1030" s="2">
        <v>0</v>
      </c>
      <c r="Q1030" s="2">
        <v>0</v>
      </c>
    </row>
    <row r="1031" spans="1:17" ht="19.5" customHeight="1">
      <c r="A1031" s="2" t="s">
        <v>3903</v>
      </c>
      <c r="B1031" s="2">
        <v>8370</v>
      </c>
      <c r="C1031" s="2">
        <v>351</v>
      </c>
      <c r="D1031" s="2" t="s">
        <v>3882</v>
      </c>
      <c r="E1031" s="2" t="s">
        <v>3904</v>
      </c>
      <c r="F1031" s="2" t="s">
        <v>3905</v>
      </c>
      <c r="G1031" s="2" t="s">
        <v>3906</v>
      </c>
      <c r="H1031" s="2" t="s">
        <v>3884</v>
      </c>
      <c r="I1031" s="2">
        <v>79.601489799999996</v>
      </c>
      <c r="J1031" s="2">
        <v>59.638450659999997</v>
      </c>
      <c r="K1031" s="2">
        <v>76.823689630000004</v>
      </c>
      <c r="L1031" s="2">
        <v>109.9303774</v>
      </c>
      <c r="M1031" s="2">
        <v>50.242840399999999</v>
      </c>
      <c r="N1031" s="2">
        <v>97.844622740000005</v>
      </c>
      <c r="O1031" s="2">
        <v>161.1723428</v>
      </c>
      <c r="P1031" s="2">
        <v>124.2207968</v>
      </c>
      <c r="Q1031" s="2">
        <v>171.5089356</v>
      </c>
    </row>
    <row r="1032" spans="1:17" ht="19.5" customHeight="1">
      <c r="A1032" s="2" t="s">
        <v>3907</v>
      </c>
      <c r="B1032" s="2">
        <v>2792</v>
      </c>
      <c r="C1032" s="2">
        <v>330</v>
      </c>
      <c r="D1032" s="2" t="s">
        <v>3882</v>
      </c>
      <c r="E1032" s="2" t="s">
        <v>3908</v>
      </c>
      <c r="F1032" s="2" t="s">
        <v>3909</v>
      </c>
      <c r="G1032" s="2" t="s">
        <v>3910</v>
      </c>
      <c r="H1032" s="2" t="s">
        <v>3884</v>
      </c>
      <c r="I1032" s="2">
        <v>175.96118799999999</v>
      </c>
      <c r="J1032" s="2">
        <v>203.4723611</v>
      </c>
      <c r="K1032" s="2">
        <v>167.6153228</v>
      </c>
      <c r="L1032" s="2">
        <v>238.18248439999999</v>
      </c>
      <c r="M1032" s="2">
        <v>226.09278180000001</v>
      </c>
      <c r="N1032" s="2">
        <v>153.75583570000001</v>
      </c>
      <c r="O1032" s="2">
        <v>272.75319560000003</v>
      </c>
      <c r="P1032" s="2">
        <v>214.56319450000001</v>
      </c>
      <c r="Q1032" s="2">
        <v>160.07500659999999</v>
      </c>
    </row>
    <row r="1033" spans="1:17" ht="19.5" customHeight="1">
      <c r="A1033" s="2" t="s">
        <v>3911</v>
      </c>
      <c r="B1033" s="2">
        <v>4522</v>
      </c>
      <c r="C1033" s="2">
        <v>291</v>
      </c>
      <c r="D1033" s="2" t="s">
        <v>3912</v>
      </c>
      <c r="E1033" s="2" t="s">
        <v>3913</v>
      </c>
      <c r="F1033" s="2" t="s">
        <v>3914</v>
      </c>
      <c r="G1033" s="2" t="s">
        <v>3915</v>
      </c>
      <c r="H1033" s="2" t="s">
        <v>65</v>
      </c>
      <c r="I1033" s="2">
        <v>29.326864659999998</v>
      </c>
      <c r="J1033" s="2">
        <v>7.0162883130000004</v>
      </c>
      <c r="K1033" s="2">
        <v>48.887802489999999</v>
      </c>
      <c r="L1033" s="2">
        <v>0</v>
      </c>
      <c r="M1033" s="2">
        <v>41.869033659999999</v>
      </c>
      <c r="N1033" s="2">
        <v>0</v>
      </c>
      <c r="O1033" s="2">
        <v>24.795745050000001</v>
      </c>
      <c r="P1033" s="2">
        <v>22.585599420000001</v>
      </c>
      <c r="Q1033" s="2">
        <v>0</v>
      </c>
    </row>
    <row r="1034" spans="1:17" ht="19.5" customHeight="1">
      <c r="A1034" s="2" t="s">
        <v>3916</v>
      </c>
      <c r="B1034" s="2">
        <v>1034</v>
      </c>
      <c r="C1034" s="2">
        <v>214</v>
      </c>
      <c r="D1034" s="2" t="s">
        <v>3917</v>
      </c>
      <c r="E1034" s="2" t="s">
        <v>3918</v>
      </c>
      <c r="F1034" s="2">
        <v>4</v>
      </c>
      <c r="G1034" s="2">
        <v>32</v>
      </c>
      <c r="H1034" s="2" t="s">
        <v>3919</v>
      </c>
      <c r="I1034" s="2">
        <v>16.758208379999999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</row>
    <row r="1035" spans="1:17" ht="19.5" customHeight="1">
      <c r="A1035" s="2" t="s">
        <v>3920</v>
      </c>
      <c r="B1035" s="2">
        <v>3396</v>
      </c>
      <c r="C1035" s="2">
        <v>358</v>
      </c>
      <c r="D1035" s="2" t="s">
        <v>3917</v>
      </c>
      <c r="E1035" s="2" t="s">
        <v>3921</v>
      </c>
      <c r="F1035" s="2">
        <v>2</v>
      </c>
      <c r="G1035" s="2">
        <v>24</v>
      </c>
      <c r="H1035" s="2" t="s">
        <v>3919</v>
      </c>
      <c r="I1035" s="2">
        <v>8.3791041899999996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</row>
    <row r="1036" spans="1:17" ht="19.5" customHeight="1">
      <c r="A1036" s="2" t="s">
        <v>3922</v>
      </c>
      <c r="B1036" s="2">
        <v>4029</v>
      </c>
      <c r="C1036" s="2">
        <v>214</v>
      </c>
      <c r="D1036" s="2" t="s">
        <v>3917</v>
      </c>
      <c r="E1036" s="2" t="s">
        <v>3918</v>
      </c>
      <c r="F1036" s="2" t="s">
        <v>297</v>
      </c>
      <c r="G1036" s="2" t="s">
        <v>3923</v>
      </c>
      <c r="H1036" s="2" t="s">
        <v>3919</v>
      </c>
      <c r="I1036" s="2">
        <v>0</v>
      </c>
      <c r="J1036" s="2">
        <v>10.524432470000001</v>
      </c>
      <c r="K1036" s="2">
        <v>0</v>
      </c>
      <c r="L1036" s="2">
        <v>0</v>
      </c>
      <c r="M1036" s="2">
        <v>16.747613470000001</v>
      </c>
      <c r="N1036" s="2">
        <v>0</v>
      </c>
      <c r="O1036" s="2">
        <v>0</v>
      </c>
      <c r="P1036" s="2">
        <v>0</v>
      </c>
      <c r="Q1036" s="2">
        <v>0</v>
      </c>
    </row>
    <row r="1037" spans="1:17" ht="19.5" customHeight="1">
      <c r="A1037" s="2" t="s">
        <v>3924</v>
      </c>
      <c r="B1037" s="2">
        <v>3049</v>
      </c>
      <c r="C1037" s="2">
        <v>275</v>
      </c>
      <c r="D1037" s="2" t="s">
        <v>3925</v>
      </c>
      <c r="E1037" s="2" t="s">
        <v>3926</v>
      </c>
      <c r="F1037" s="2" t="s">
        <v>3927</v>
      </c>
      <c r="G1037" s="2" t="s">
        <v>3928</v>
      </c>
      <c r="H1037" s="2" t="s">
        <v>3929</v>
      </c>
      <c r="I1037" s="2">
        <v>71.222385610000003</v>
      </c>
      <c r="J1037" s="2">
        <v>73.671027289999998</v>
      </c>
      <c r="K1037" s="2">
        <v>83.807661420000002</v>
      </c>
      <c r="L1037" s="2">
        <v>91.608647860000005</v>
      </c>
      <c r="M1037" s="2">
        <v>92.111874060000005</v>
      </c>
      <c r="N1037" s="2">
        <v>195.6892455</v>
      </c>
      <c r="O1037" s="2">
        <v>210.76383290000001</v>
      </c>
      <c r="P1037" s="2">
        <v>33.878399129999998</v>
      </c>
      <c r="Q1037" s="2">
        <v>102.9053614</v>
      </c>
    </row>
    <row r="1038" spans="1:17" ht="19.5" customHeight="1">
      <c r="A1038" s="2" t="s">
        <v>3930</v>
      </c>
      <c r="B1038" s="2">
        <v>33498</v>
      </c>
      <c r="C1038" s="2">
        <v>150</v>
      </c>
      <c r="D1038" s="2" t="s">
        <v>3931</v>
      </c>
      <c r="E1038" s="2" t="s">
        <v>3932</v>
      </c>
      <c r="F1038" s="2">
        <v>8</v>
      </c>
      <c r="G1038" s="2">
        <v>12</v>
      </c>
      <c r="H1038" s="2" t="s">
        <v>3933</v>
      </c>
      <c r="I1038" s="2">
        <v>33.516416759999998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</row>
    <row r="1039" spans="1:17" ht="19.5" customHeight="1">
      <c r="A1039" s="2" t="s">
        <v>3934</v>
      </c>
      <c r="B1039" s="2">
        <v>5500</v>
      </c>
      <c r="C1039" s="2">
        <v>201</v>
      </c>
      <c r="D1039" s="2" t="s">
        <v>3931</v>
      </c>
      <c r="E1039" s="2" t="s">
        <v>3935</v>
      </c>
      <c r="F1039" s="2">
        <v>5</v>
      </c>
      <c r="G1039" s="2">
        <v>26</v>
      </c>
      <c r="H1039" s="2" t="s">
        <v>3933</v>
      </c>
      <c r="I1039" s="2">
        <v>20.947760469999999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</row>
    <row r="1040" spans="1:17" ht="19.5" customHeight="1">
      <c r="A1040" s="2" t="s">
        <v>3936</v>
      </c>
      <c r="B1040" s="2">
        <v>889</v>
      </c>
      <c r="C1040" s="2">
        <v>363</v>
      </c>
      <c r="D1040" s="2" t="s">
        <v>3931</v>
      </c>
      <c r="E1040" s="2" t="s">
        <v>3937</v>
      </c>
      <c r="F1040" s="2">
        <v>3</v>
      </c>
      <c r="G1040" s="2">
        <v>25</v>
      </c>
      <c r="H1040" s="2" t="s">
        <v>3933</v>
      </c>
      <c r="I1040" s="2">
        <v>0</v>
      </c>
      <c r="J1040" s="2">
        <v>0</v>
      </c>
      <c r="K1040" s="2">
        <v>20.95191535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</row>
    <row r="1041" spans="1:17" ht="19.5" customHeight="1">
      <c r="A1041" s="2" t="s">
        <v>3938</v>
      </c>
      <c r="B1041" s="2">
        <v>8695</v>
      </c>
      <c r="C1041" s="2">
        <v>155</v>
      </c>
      <c r="D1041" s="2" t="s">
        <v>3931</v>
      </c>
      <c r="E1041" s="2" t="s">
        <v>3939</v>
      </c>
      <c r="F1041" s="2" t="s">
        <v>3940</v>
      </c>
      <c r="G1041" s="2" t="s">
        <v>3941</v>
      </c>
      <c r="H1041" s="2" t="s">
        <v>3933</v>
      </c>
      <c r="I1041" s="2">
        <v>67.032833519999997</v>
      </c>
      <c r="J1041" s="2">
        <v>49.114018190000003</v>
      </c>
      <c r="K1041" s="2">
        <v>76.823689630000004</v>
      </c>
      <c r="L1041" s="2">
        <v>64.126053499999998</v>
      </c>
      <c r="M1041" s="2">
        <v>58.616647129999997</v>
      </c>
      <c r="N1041" s="2">
        <v>125.8002292</v>
      </c>
      <c r="O1041" s="2">
        <v>37.193617580000002</v>
      </c>
      <c r="P1041" s="2">
        <v>56.463998549999999</v>
      </c>
      <c r="Q1041" s="2">
        <v>80.037503290000004</v>
      </c>
    </row>
    <row r="1042" spans="1:17" ht="19.5" customHeight="1">
      <c r="A1042" s="2" t="s">
        <v>3942</v>
      </c>
      <c r="B1042" s="2">
        <v>10338</v>
      </c>
      <c r="C1042" s="2">
        <v>448</v>
      </c>
      <c r="D1042" s="2" t="s">
        <v>3931</v>
      </c>
      <c r="E1042" s="2" t="s">
        <v>3943</v>
      </c>
      <c r="F1042" s="2" t="s">
        <v>3944</v>
      </c>
      <c r="G1042" s="2" t="s">
        <v>3945</v>
      </c>
      <c r="H1042" s="2" t="s">
        <v>3933</v>
      </c>
      <c r="I1042" s="2">
        <v>29.326864659999998</v>
      </c>
      <c r="J1042" s="2">
        <v>17.540720780000001</v>
      </c>
      <c r="K1042" s="2">
        <v>20.95191535</v>
      </c>
      <c r="L1042" s="2">
        <v>0</v>
      </c>
      <c r="M1042" s="2">
        <v>0</v>
      </c>
      <c r="N1042" s="2">
        <v>27.955606499999998</v>
      </c>
      <c r="O1042" s="2">
        <v>0</v>
      </c>
      <c r="P1042" s="2">
        <v>0</v>
      </c>
      <c r="Q1042" s="2">
        <v>34.30178712</v>
      </c>
    </row>
    <row r="1043" spans="1:17" ht="19.5" customHeight="1">
      <c r="A1043" s="2" t="s">
        <v>3946</v>
      </c>
      <c r="B1043" s="2">
        <v>383</v>
      </c>
      <c r="C1043" s="2">
        <v>383</v>
      </c>
      <c r="D1043" s="2" t="s">
        <v>3931</v>
      </c>
      <c r="E1043" s="2" t="s">
        <v>3947</v>
      </c>
      <c r="F1043" s="2">
        <v>3</v>
      </c>
      <c r="G1043" s="2">
        <v>1</v>
      </c>
      <c r="H1043" s="2" t="s">
        <v>3933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33.878399129999998</v>
      </c>
      <c r="Q1043" s="2">
        <v>0</v>
      </c>
    </row>
    <row r="1044" spans="1:17" ht="19.5" customHeight="1">
      <c r="A1044" s="2" t="s">
        <v>3948</v>
      </c>
      <c r="B1044" s="2">
        <v>4812</v>
      </c>
      <c r="C1044" s="2">
        <v>504</v>
      </c>
      <c r="D1044" s="2" t="s">
        <v>3949</v>
      </c>
      <c r="E1044" s="2" t="s">
        <v>3950</v>
      </c>
      <c r="F1044" s="2" t="s">
        <v>3951</v>
      </c>
      <c r="G1044" s="2" t="s">
        <v>3952</v>
      </c>
      <c r="H1044" s="2" t="s">
        <v>3953</v>
      </c>
      <c r="I1044" s="2">
        <v>247.18357359999999</v>
      </c>
      <c r="J1044" s="2">
        <v>199.9642169</v>
      </c>
      <c r="K1044" s="2">
        <v>41.903830710000001</v>
      </c>
      <c r="L1044" s="2">
        <v>283.98680839999997</v>
      </c>
      <c r="M1044" s="2">
        <v>242.84039519999999</v>
      </c>
      <c r="N1044" s="2">
        <v>139.77803249999999</v>
      </c>
      <c r="O1044" s="2">
        <v>210.76383290000001</v>
      </c>
      <c r="P1044" s="2">
        <v>259.73439339999999</v>
      </c>
      <c r="Q1044" s="2">
        <v>240.11250989999999</v>
      </c>
    </row>
    <row r="1045" spans="1:17" ht="19.5" customHeight="1">
      <c r="A1045" s="2" t="s">
        <v>3954</v>
      </c>
      <c r="B1045" s="2">
        <v>6559</v>
      </c>
      <c r="C1045" s="2">
        <v>311</v>
      </c>
      <c r="D1045" s="2" t="s">
        <v>3955</v>
      </c>
      <c r="E1045" s="2" t="s">
        <v>3956</v>
      </c>
      <c r="F1045" s="2">
        <v>2</v>
      </c>
      <c r="G1045" s="2">
        <v>37</v>
      </c>
      <c r="H1045" s="2" t="s">
        <v>3957</v>
      </c>
      <c r="I1045" s="2">
        <v>0</v>
      </c>
      <c r="J1045" s="2">
        <v>7.0162883130000004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</row>
    <row r="1046" spans="1:17" ht="19.5" customHeight="1">
      <c r="A1046" s="2" t="s">
        <v>3958</v>
      </c>
      <c r="B1046" s="2">
        <v>8784</v>
      </c>
      <c r="C1046" s="2">
        <v>144</v>
      </c>
      <c r="D1046" s="2" t="s">
        <v>3959</v>
      </c>
      <c r="E1046" s="2" t="s">
        <v>3960</v>
      </c>
      <c r="F1046" s="2" t="s">
        <v>439</v>
      </c>
      <c r="G1046" s="2" t="s">
        <v>561</v>
      </c>
      <c r="H1046" s="2" t="s">
        <v>3961</v>
      </c>
      <c r="I1046" s="2">
        <v>12.568656280000001</v>
      </c>
      <c r="J1046" s="2">
        <v>14.032576629999999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</row>
    <row r="1047" spans="1:17" ht="19.5" customHeight="1">
      <c r="A1047" s="2" t="s">
        <v>3962</v>
      </c>
      <c r="B1047" s="2">
        <v>1643</v>
      </c>
      <c r="C1047" s="2">
        <v>338</v>
      </c>
      <c r="D1047" s="2" t="s">
        <v>3963</v>
      </c>
      <c r="E1047" s="2" t="s">
        <v>3964</v>
      </c>
      <c r="F1047" s="2" t="s">
        <v>189</v>
      </c>
      <c r="G1047" s="2" t="s">
        <v>3965</v>
      </c>
      <c r="H1047" s="2" t="s">
        <v>3966</v>
      </c>
      <c r="I1047" s="2">
        <v>29.326864659999998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22.585599420000001</v>
      </c>
      <c r="Q1047" s="2">
        <v>0</v>
      </c>
    </row>
    <row r="1048" spans="1:17" ht="19.5" customHeight="1">
      <c r="A1048" s="2" t="s">
        <v>3967</v>
      </c>
      <c r="B1048" s="2">
        <v>3460</v>
      </c>
      <c r="C1048" s="2">
        <v>136</v>
      </c>
      <c r="D1048" s="2" t="s">
        <v>225</v>
      </c>
      <c r="E1048" s="2" t="s">
        <v>3968</v>
      </c>
      <c r="F1048" s="2" t="s">
        <v>3969</v>
      </c>
      <c r="G1048" s="2" t="s">
        <v>3970</v>
      </c>
      <c r="H1048" s="2" t="s">
        <v>229</v>
      </c>
      <c r="I1048" s="2">
        <v>0</v>
      </c>
      <c r="J1048" s="2">
        <v>14.032576629999999</v>
      </c>
      <c r="K1048" s="2">
        <v>0</v>
      </c>
      <c r="L1048" s="2">
        <v>0</v>
      </c>
      <c r="M1048" s="2">
        <v>0</v>
      </c>
      <c r="N1048" s="2">
        <v>41.933409750000003</v>
      </c>
      <c r="O1048" s="2">
        <v>0</v>
      </c>
      <c r="P1048" s="2">
        <v>0</v>
      </c>
      <c r="Q1048" s="2">
        <v>0</v>
      </c>
    </row>
    <row r="1049" spans="1:17" ht="19.5" customHeight="1">
      <c r="A1049" s="2" t="s">
        <v>3971</v>
      </c>
      <c r="B1049" s="2">
        <v>10257</v>
      </c>
      <c r="C1049" s="2">
        <v>392</v>
      </c>
      <c r="D1049" s="2" t="s">
        <v>3972</v>
      </c>
      <c r="E1049" s="2" t="s">
        <v>3973</v>
      </c>
      <c r="F1049" s="2" t="s">
        <v>3974</v>
      </c>
      <c r="G1049" s="2" t="s">
        <v>3975</v>
      </c>
      <c r="H1049" s="2" t="s">
        <v>65</v>
      </c>
      <c r="I1049" s="2">
        <v>25.137312569999999</v>
      </c>
      <c r="J1049" s="2">
        <v>31.573297409999999</v>
      </c>
      <c r="K1049" s="2">
        <v>0</v>
      </c>
      <c r="L1049" s="2">
        <v>0</v>
      </c>
      <c r="M1049" s="2">
        <v>33.495226930000001</v>
      </c>
      <c r="N1049" s="2">
        <v>55.911212990000003</v>
      </c>
      <c r="O1049" s="2">
        <v>0</v>
      </c>
      <c r="P1049" s="2">
        <v>0</v>
      </c>
      <c r="Q1049" s="2">
        <v>0</v>
      </c>
    </row>
    <row r="1050" spans="1:17" ht="19.5" customHeight="1">
      <c r="A1050" s="2" t="s">
        <v>3976</v>
      </c>
      <c r="B1050" s="2">
        <v>8095</v>
      </c>
      <c r="C1050" s="2">
        <v>275</v>
      </c>
      <c r="D1050" s="2" t="s">
        <v>3972</v>
      </c>
      <c r="E1050" s="2" t="s">
        <v>3977</v>
      </c>
      <c r="F1050" s="2">
        <v>2</v>
      </c>
      <c r="G1050" s="2">
        <v>13</v>
      </c>
      <c r="H1050" s="2" t="s">
        <v>65</v>
      </c>
      <c r="I1050" s="2">
        <v>8.3791041899999996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</row>
    <row r="1051" spans="1:17" ht="19.5" customHeight="1">
      <c r="A1051" s="2" t="s">
        <v>3978</v>
      </c>
      <c r="B1051" s="2">
        <v>1233</v>
      </c>
      <c r="C1051" s="2">
        <v>262</v>
      </c>
      <c r="D1051" s="2" t="s">
        <v>3972</v>
      </c>
      <c r="E1051" s="2" t="s">
        <v>3979</v>
      </c>
      <c r="F1051" s="2">
        <v>4</v>
      </c>
      <c r="G1051" s="2">
        <v>16</v>
      </c>
      <c r="H1051" s="2" t="s">
        <v>65</v>
      </c>
      <c r="I1051" s="2">
        <v>0</v>
      </c>
      <c r="J1051" s="2">
        <v>0</v>
      </c>
      <c r="K1051" s="2">
        <v>0</v>
      </c>
      <c r="L1051" s="2">
        <v>36.643459139999997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</row>
    <row r="1052" spans="1:17" ht="19.5" customHeight="1">
      <c r="A1052" s="2" t="s">
        <v>3980</v>
      </c>
      <c r="B1052" s="2">
        <v>6261</v>
      </c>
      <c r="C1052" s="2">
        <v>160</v>
      </c>
      <c r="D1052" s="2" t="s">
        <v>3981</v>
      </c>
      <c r="E1052" s="2" t="s">
        <v>3982</v>
      </c>
      <c r="F1052" s="2" t="s">
        <v>3983</v>
      </c>
      <c r="G1052" s="2" t="s">
        <v>3984</v>
      </c>
      <c r="H1052" s="2" t="s">
        <v>3985</v>
      </c>
      <c r="I1052" s="2">
        <v>29.326864659999998</v>
      </c>
      <c r="J1052" s="2">
        <v>28.065153250000002</v>
      </c>
      <c r="K1052" s="2">
        <v>27.935887139999998</v>
      </c>
      <c r="L1052" s="2">
        <v>36.643459139999997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</row>
    <row r="1053" spans="1:17" ht="19.5" customHeight="1">
      <c r="A1053" s="2" t="s">
        <v>3986</v>
      </c>
      <c r="B1053" s="2">
        <v>21573</v>
      </c>
      <c r="C1053" s="2">
        <v>163</v>
      </c>
      <c r="D1053" s="2" t="s">
        <v>3981</v>
      </c>
      <c r="E1053" s="2" t="s">
        <v>3987</v>
      </c>
      <c r="F1053" s="2" t="s">
        <v>659</v>
      </c>
      <c r="G1053" s="2" t="s">
        <v>3988</v>
      </c>
      <c r="H1053" s="2" t="s">
        <v>3985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55.911212990000003</v>
      </c>
      <c r="O1053" s="2">
        <v>0</v>
      </c>
      <c r="P1053" s="2">
        <v>0</v>
      </c>
      <c r="Q1053" s="2">
        <v>22.867858080000001</v>
      </c>
    </row>
    <row r="1054" spans="1:17" ht="19.5" customHeight="1">
      <c r="A1054" s="2" t="s">
        <v>3989</v>
      </c>
      <c r="B1054" s="2">
        <v>2093</v>
      </c>
      <c r="C1054" s="2">
        <v>279</v>
      </c>
      <c r="D1054" s="2" t="s">
        <v>3981</v>
      </c>
      <c r="E1054" s="2" t="s">
        <v>3990</v>
      </c>
      <c r="F1054" s="2">
        <v>2</v>
      </c>
      <c r="G1054" s="2">
        <v>17</v>
      </c>
      <c r="H1054" s="2" t="s">
        <v>3985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24.795745050000001</v>
      </c>
      <c r="P1054" s="2">
        <v>0</v>
      </c>
      <c r="Q1054" s="2">
        <v>0</v>
      </c>
    </row>
    <row r="1055" spans="1:17" ht="19.5" customHeight="1">
      <c r="A1055" s="2" t="s">
        <v>3991</v>
      </c>
      <c r="B1055" s="2">
        <v>36329</v>
      </c>
      <c r="C1055" s="2">
        <v>301</v>
      </c>
      <c r="D1055" s="2" t="s">
        <v>3992</v>
      </c>
      <c r="E1055" s="2" t="s">
        <v>3993</v>
      </c>
      <c r="F1055" s="2" t="s">
        <v>3994</v>
      </c>
      <c r="G1055" s="2" t="s">
        <v>3995</v>
      </c>
      <c r="H1055" s="2" t="s">
        <v>3996</v>
      </c>
      <c r="I1055" s="2">
        <v>0</v>
      </c>
      <c r="J1055" s="2">
        <v>0</v>
      </c>
      <c r="K1055" s="2">
        <v>13.967943569999999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68.603574249999994</v>
      </c>
    </row>
    <row r="1056" spans="1:17" ht="19.5" customHeight="1">
      <c r="A1056" s="2" t="s">
        <v>3997</v>
      </c>
      <c r="B1056" s="2">
        <v>54875</v>
      </c>
      <c r="C1056" s="2">
        <v>319</v>
      </c>
      <c r="D1056" s="2" t="s">
        <v>3992</v>
      </c>
      <c r="E1056" s="2" t="s">
        <v>3998</v>
      </c>
      <c r="F1056" s="2" t="s">
        <v>3999</v>
      </c>
      <c r="G1056" s="2" t="s">
        <v>4000</v>
      </c>
      <c r="H1056" s="2" t="s">
        <v>3996</v>
      </c>
      <c r="I1056" s="2">
        <v>20.947760469999999</v>
      </c>
      <c r="J1056" s="2">
        <v>10.524432470000001</v>
      </c>
      <c r="K1056" s="2">
        <v>27.935887139999998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</row>
    <row r="1057" spans="1:17" ht="19.5" customHeight="1">
      <c r="A1057" s="2" t="s">
        <v>4001</v>
      </c>
      <c r="B1057" s="2">
        <v>16962</v>
      </c>
      <c r="C1057" s="2">
        <v>239</v>
      </c>
      <c r="D1057" s="2" t="s">
        <v>3992</v>
      </c>
      <c r="E1057" s="2" t="s">
        <v>4002</v>
      </c>
      <c r="F1057" s="2">
        <v>2</v>
      </c>
      <c r="G1057" s="2">
        <v>57</v>
      </c>
      <c r="H1057" s="2" t="s">
        <v>3996</v>
      </c>
      <c r="I1057" s="2">
        <v>0</v>
      </c>
      <c r="J1057" s="2">
        <v>7.0162883130000004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</row>
    <row r="1058" spans="1:17" ht="19.5" customHeight="1">
      <c r="A1058" s="2" t="s">
        <v>4003</v>
      </c>
      <c r="B1058" s="2">
        <v>9058</v>
      </c>
      <c r="C1058" s="2">
        <v>370</v>
      </c>
      <c r="D1058" s="2" t="s">
        <v>3992</v>
      </c>
      <c r="E1058" s="2" t="s">
        <v>4004</v>
      </c>
      <c r="F1058" s="2" t="s">
        <v>4005</v>
      </c>
      <c r="G1058" s="2" t="s">
        <v>4006</v>
      </c>
      <c r="H1058" s="2" t="s">
        <v>3996</v>
      </c>
      <c r="I1058" s="2">
        <v>79.601489799999996</v>
      </c>
      <c r="J1058" s="2">
        <v>56.130306509999997</v>
      </c>
      <c r="K1058" s="2">
        <v>48.887802489999999</v>
      </c>
      <c r="L1058" s="2">
        <v>45.804323930000002</v>
      </c>
      <c r="M1058" s="2">
        <v>16.747613470000001</v>
      </c>
      <c r="N1058" s="2">
        <v>83.866819489999997</v>
      </c>
      <c r="O1058" s="2">
        <v>24.795745050000001</v>
      </c>
      <c r="P1058" s="2">
        <v>67.756798270000004</v>
      </c>
      <c r="Q1058" s="2">
        <v>102.9053614</v>
      </c>
    </row>
    <row r="1059" spans="1:17" ht="19.5" customHeight="1">
      <c r="A1059" s="2" t="s">
        <v>4007</v>
      </c>
      <c r="B1059" s="2">
        <v>17656</v>
      </c>
      <c r="C1059" s="2">
        <v>264</v>
      </c>
      <c r="D1059" s="2" t="s">
        <v>3992</v>
      </c>
      <c r="E1059" s="2" t="s">
        <v>4008</v>
      </c>
      <c r="F1059" s="2" t="s">
        <v>4009</v>
      </c>
      <c r="G1059" s="2" t="s">
        <v>4010</v>
      </c>
      <c r="H1059" s="2" t="s">
        <v>3996</v>
      </c>
      <c r="I1059" s="2">
        <v>37.705968849999998</v>
      </c>
      <c r="J1059" s="2">
        <v>0</v>
      </c>
      <c r="K1059" s="2">
        <v>20.95191535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</row>
    <row r="1060" spans="1:17" ht="19.5" customHeight="1">
      <c r="A1060" s="2" t="s">
        <v>4011</v>
      </c>
      <c r="B1060" s="2">
        <v>40105</v>
      </c>
      <c r="C1060" s="2">
        <v>479</v>
      </c>
      <c r="D1060" s="2" t="s">
        <v>3992</v>
      </c>
      <c r="E1060" s="2" t="s">
        <v>4012</v>
      </c>
      <c r="F1060" s="2" t="s">
        <v>4013</v>
      </c>
      <c r="G1060" s="2" t="s">
        <v>4014</v>
      </c>
      <c r="H1060" s="2" t="s">
        <v>3996</v>
      </c>
      <c r="I1060" s="2">
        <v>62.843281419999997</v>
      </c>
      <c r="J1060" s="2">
        <v>66.654738980000005</v>
      </c>
      <c r="K1060" s="2">
        <v>69.83971785</v>
      </c>
      <c r="L1060" s="2">
        <v>27.48259436</v>
      </c>
      <c r="M1060" s="2">
        <v>16.747613470000001</v>
      </c>
      <c r="N1060" s="2">
        <v>83.866819489999997</v>
      </c>
      <c r="O1060" s="2">
        <v>24.795745050000001</v>
      </c>
      <c r="P1060" s="2">
        <v>56.463998549999999</v>
      </c>
      <c r="Q1060" s="2">
        <v>34.30178712</v>
      </c>
    </row>
    <row r="1061" spans="1:17" ht="19.5" customHeight="1">
      <c r="A1061" s="2" t="s">
        <v>4015</v>
      </c>
      <c r="B1061" s="2">
        <v>21945</v>
      </c>
      <c r="C1061" s="2">
        <v>380</v>
      </c>
      <c r="D1061" s="2" t="s">
        <v>3992</v>
      </c>
      <c r="E1061" s="2" t="s">
        <v>4016</v>
      </c>
      <c r="F1061" s="2" t="s">
        <v>4017</v>
      </c>
      <c r="G1061" s="2" t="s">
        <v>4018</v>
      </c>
      <c r="H1061" s="2" t="s">
        <v>3996</v>
      </c>
      <c r="I1061" s="2">
        <v>46.085073039999997</v>
      </c>
      <c r="J1061" s="2">
        <v>21.048864940000001</v>
      </c>
      <c r="K1061" s="2">
        <v>34.919858920000003</v>
      </c>
      <c r="L1061" s="2">
        <v>18.321729569999999</v>
      </c>
      <c r="M1061" s="2">
        <v>58.616647129999997</v>
      </c>
      <c r="N1061" s="2">
        <v>55.911212990000003</v>
      </c>
      <c r="O1061" s="2">
        <v>37.193617580000002</v>
      </c>
      <c r="P1061" s="2">
        <v>67.756798270000004</v>
      </c>
      <c r="Q1061" s="2">
        <v>0</v>
      </c>
    </row>
    <row r="1062" spans="1:17" ht="19.5" customHeight="1">
      <c r="A1062" s="2" t="s">
        <v>4019</v>
      </c>
      <c r="B1062" s="2">
        <v>13358</v>
      </c>
      <c r="C1062" s="2">
        <v>363</v>
      </c>
      <c r="D1062" s="2" t="s">
        <v>3992</v>
      </c>
      <c r="E1062" s="2" t="s">
        <v>4020</v>
      </c>
      <c r="F1062" s="2" t="s">
        <v>4021</v>
      </c>
      <c r="G1062" s="2" t="s">
        <v>4022</v>
      </c>
      <c r="H1062" s="2" t="s">
        <v>3996</v>
      </c>
      <c r="I1062" s="2">
        <v>20.947760469999999</v>
      </c>
      <c r="J1062" s="2">
        <v>35.081441570000003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</row>
    <row r="1063" spans="1:17" ht="19.5" customHeight="1">
      <c r="A1063" s="2" t="s">
        <v>4023</v>
      </c>
      <c r="B1063" s="2">
        <v>22611</v>
      </c>
      <c r="C1063" s="2">
        <v>351</v>
      </c>
      <c r="D1063" s="2" t="s">
        <v>3992</v>
      </c>
      <c r="E1063" s="2" t="s">
        <v>4024</v>
      </c>
      <c r="F1063" s="2" t="s">
        <v>4025</v>
      </c>
      <c r="G1063" s="2" t="s">
        <v>4026</v>
      </c>
      <c r="H1063" s="2" t="s">
        <v>3996</v>
      </c>
      <c r="I1063" s="2">
        <v>0</v>
      </c>
      <c r="J1063" s="2">
        <v>45.605874040000003</v>
      </c>
      <c r="K1063" s="2">
        <v>62.855746060000001</v>
      </c>
      <c r="L1063" s="2">
        <v>45.804323930000002</v>
      </c>
      <c r="M1063" s="2">
        <v>117.2332943</v>
      </c>
      <c r="N1063" s="2">
        <v>0</v>
      </c>
      <c r="O1063" s="2">
        <v>0</v>
      </c>
      <c r="P1063" s="2">
        <v>112.9279971</v>
      </c>
      <c r="Q1063" s="2">
        <v>80.037503290000004</v>
      </c>
    </row>
    <row r="1064" spans="1:17" ht="19.5" customHeight="1">
      <c r="A1064" s="2" t="s">
        <v>4027</v>
      </c>
      <c r="B1064" s="2">
        <v>8397</v>
      </c>
      <c r="C1064" s="2">
        <v>168</v>
      </c>
      <c r="D1064" s="2" t="s">
        <v>225</v>
      </c>
      <c r="E1064" s="2" t="s">
        <v>4028</v>
      </c>
      <c r="F1064" s="2">
        <v>3</v>
      </c>
      <c r="G1064" s="2">
        <v>11</v>
      </c>
      <c r="H1064" s="2" t="s">
        <v>229</v>
      </c>
      <c r="I1064" s="2">
        <v>12.568656280000001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</row>
    <row r="1065" spans="1:17" ht="19.5" customHeight="1">
      <c r="A1065" s="2" t="s">
        <v>4029</v>
      </c>
      <c r="B1065" s="2">
        <v>11134</v>
      </c>
      <c r="C1065" s="2">
        <v>66</v>
      </c>
      <c r="D1065" s="2" t="s">
        <v>225</v>
      </c>
      <c r="E1065" s="2" t="s">
        <v>4030</v>
      </c>
      <c r="F1065" s="2">
        <v>2</v>
      </c>
      <c r="G1065" s="2">
        <v>2</v>
      </c>
      <c r="H1065" s="2" t="s">
        <v>229</v>
      </c>
      <c r="I1065" s="2">
        <v>0</v>
      </c>
      <c r="J1065" s="2">
        <v>0</v>
      </c>
      <c r="K1065" s="2">
        <v>13.967943569999999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</row>
    <row r="1066" spans="1:17" ht="19.5" customHeight="1">
      <c r="A1066" s="2" t="s">
        <v>4031</v>
      </c>
      <c r="B1066" s="2">
        <v>1589</v>
      </c>
      <c r="C1066" s="2">
        <v>266</v>
      </c>
      <c r="D1066" s="2" t="s">
        <v>4032</v>
      </c>
      <c r="E1066" s="2" t="s">
        <v>4033</v>
      </c>
      <c r="F1066" s="2" t="s">
        <v>4034</v>
      </c>
      <c r="G1066" s="2" t="s">
        <v>4035</v>
      </c>
      <c r="H1066" s="2" t="s">
        <v>4036</v>
      </c>
      <c r="I1066" s="2">
        <v>0</v>
      </c>
      <c r="J1066" s="2">
        <v>0</v>
      </c>
      <c r="K1066" s="2">
        <v>55.871774279999997</v>
      </c>
      <c r="L1066" s="2">
        <v>73.286918290000003</v>
      </c>
      <c r="M1066" s="2">
        <v>33.495226930000001</v>
      </c>
      <c r="N1066" s="2">
        <v>0</v>
      </c>
      <c r="O1066" s="2">
        <v>37.193617580000002</v>
      </c>
      <c r="P1066" s="2">
        <v>0</v>
      </c>
      <c r="Q1066" s="2">
        <v>0</v>
      </c>
    </row>
    <row r="1067" spans="1:17" ht="19.5" customHeight="1">
      <c r="A1067" s="2" t="s">
        <v>4037</v>
      </c>
      <c r="B1067" s="2">
        <v>9841</v>
      </c>
      <c r="C1067" s="2">
        <v>385</v>
      </c>
      <c r="D1067" s="2" t="s">
        <v>4038</v>
      </c>
      <c r="E1067" s="2" t="s">
        <v>4039</v>
      </c>
      <c r="F1067" s="2" t="s">
        <v>4040</v>
      </c>
      <c r="G1067" s="2" t="s">
        <v>4041</v>
      </c>
      <c r="H1067" s="2" t="s">
        <v>65</v>
      </c>
      <c r="I1067" s="2">
        <v>12.568656280000001</v>
      </c>
      <c r="J1067" s="2">
        <v>10.524432470000001</v>
      </c>
      <c r="K1067" s="2">
        <v>0</v>
      </c>
      <c r="L1067" s="2">
        <v>18.321729569999999</v>
      </c>
      <c r="M1067" s="2">
        <v>0</v>
      </c>
      <c r="N1067" s="2">
        <v>55.911212990000003</v>
      </c>
      <c r="O1067" s="2">
        <v>99.182980200000003</v>
      </c>
      <c r="P1067" s="2">
        <v>22.585599420000001</v>
      </c>
      <c r="Q1067" s="2">
        <v>45.735716160000003</v>
      </c>
    </row>
    <row r="1068" spans="1:17" ht="19.5" customHeight="1">
      <c r="A1068" s="2" t="s">
        <v>4042</v>
      </c>
      <c r="B1068" s="2">
        <v>6023</v>
      </c>
      <c r="C1068" s="2">
        <v>143</v>
      </c>
      <c r="D1068" s="2" t="s">
        <v>4038</v>
      </c>
      <c r="E1068" s="2" t="s">
        <v>4043</v>
      </c>
      <c r="F1068" s="2">
        <v>6</v>
      </c>
      <c r="G1068" s="2">
        <v>12</v>
      </c>
      <c r="H1068" s="2" t="s">
        <v>65</v>
      </c>
      <c r="I1068" s="2">
        <v>25.137312569999999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</row>
    <row r="1069" spans="1:17" ht="19.5" customHeight="1">
      <c r="A1069" s="2" t="s">
        <v>4044</v>
      </c>
      <c r="B1069" s="2">
        <v>1771</v>
      </c>
      <c r="C1069" s="2">
        <v>252</v>
      </c>
      <c r="D1069" s="2" t="s">
        <v>4038</v>
      </c>
      <c r="E1069" s="2" t="s">
        <v>4045</v>
      </c>
      <c r="F1069" s="2" t="s">
        <v>4046</v>
      </c>
      <c r="G1069" s="2" t="s">
        <v>4047</v>
      </c>
      <c r="H1069" s="2" t="s">
        <v>65</v>
      </c>
      <c r="I1069" s="2">
        <v>75.411937710000004</v>
      </c>
      <c r="J1069" s="2">
        <v>63.146594819999997</v>
      </c>
      <c r="K1069" s="2">
        <v>55.871774279999997</v>
      </c>
      <c r="L1069" s="2">
        <v>82.44778307</v>
      </c>
      <c r="M1069" s="2">
        <v>75.364260590000001</v>
      </c>
      <c r="N1069" s="2">
        <v>97.844622740000005</v>
      </c>
      <c r="O1069" s="2">
        <v>99.182980200000003</v>
      </c>
      <c r="P1069" s="2">
        <v>67.756798270000004</v>
      </c>
      <c r="Q1069" s="2">
        <v>45.735716160000003</v>
      </c>
    </row>
    <row r="1070" spans="1:17" ht="19.5" customHeight="1">
      <c r="A1070" s="2" t="s">
        <v>4048</v>
      </c>
      <c r="B1070" s="2">
        <v>10889</v>
      </c>
      <c r="C1070" s="2">
        <v>187</v>
      </c>
      <c r="D1070" s="2" t="s">
        <v>4038</v>
      </c>
      <c r="E1070" s="2" t="s">
        <v>4049</v>
      </c>
      <c r="F1070" s="2" t="s">
        <v>4050</v>
      </c>
      <c r="G1070" s="2" t="s">
        <v>4051</v>
      </c>
      <c r="H1070" s="2" t="s">
        <v>65</v>
      </c>
      <c r="I1070" s="2">
        <v>8.3791041899999996</v>
      </c>
      <c r="J1070" s="2">
        <v>10.524432470000001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</row>
    <row r="1071" spans="1:17" ht="19.5" customHeight="1">
      <c r="A1071" s="2" t="s">
        <v>4052</v>
      </c>
      <c r="B1071" s="2">
        <v>9848</v>
      </c>
      <c r="C1071" s="2">
        <v>299</v>
      </c>
      <c r="D1071" s="2" t="s">
        <v>4053</v>
      </c>
      <c r="E1071" s="2" t="s">
        <v>4054</v>
      </c>
      <c r="F1071" s="2" t="s">
        <v>4055</v>
      </c>
      <c r="G1071" s="2" t="s">
        <v>4056</v>
      </c>
      <c r="H1071" s="2" t="s">
        <v>4057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24.795745050000001</v>
      </c>
      <c r="P1071" s="2">
        <v>0</v>
      </c>
      <c r="Q1071" s="2">
        <v>0</v>
      </c>
    </row>
    <row r="1072" spans="1:17" ht="19.5" customHeight="1">
      <c r="A1072" s="2" t="s">
        <v>4058</v>
      </c>
      <c r="B1072" s="2">
        <v>52345</v>
      </c>
      <c r="C1072" s="2">
        <v>111</v>
      </c>
      <c r="D1072" s="2" t="s">
        <v>4053</v>
      </c>
      <c r="E1072" s="2" t="s">
        <v>4059</v>
      </c>
      <c r="F1072" s="2" t="s">
        <v>4060</v>
      </c>
      <c r="G1072" s="2" t="s">
        <v>4061</v>
      </c>
      <c r="H1072" s="2" t="s">
        <v>4057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33.878399129999998</v>
      </c>
      <c r="Q1072" s="2">
        <v>0</v>
      </c>
    </row>
    <row r="1073" spans="1:17" ht="19.5" customHeight="1">
      <c r="A1073" s="2" t="s">
        <v>4062</v>
      </c>
      <c r="B1073" s="2">
        <v>25586</v>
      </c>
      <c r="C1073" s="2">
        <v>275</v>
      </c>
      <c r="D1073" s="2" t="s">
        <v>4063</v>
      </c>
      <c r="E1073" s="2" t="s">
        <v>4064</v>
      </c>
      <c r="F1073" s="2" t="s">
        <v>2038</v>
      </c>
      <c r="G1073" s="2" t="s">
        <v>4065</v>
      </c>
      <c r="H1073" s="2" t="s">
        <v>4066</v>
      </c>
      <c r="I1073" s="2">
        <v>8.3791041899999996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</row>
    <row r="1074" spans="1:17" ht="19.5" customHeight="1">
      <c r="A1074" s="2" t="s">
        <v>4067</v>
      </c>
      <c r="B1074" s="2">
        <v>16674</v>
      </c>
      <c r="C1074" s="2">
        <v>140</v>
      </c>
      <c r="D1074" s="2" t="s">
        <v>4063</v>
      </c>
      <c r="E1074" s="2" t="s">
        <v>4068</v>
      </c>
      <c r="F1074" s="2">
        <v>2</v>
      </c>
      <c r="G1074" s="2">
        <v>15</v>
      </c>
      <c r="H1074" s="2" t="s">
        <v>4066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27.955606499999998</v>
      </c>
      <c r="O1074" s="2">
        <v>0</v>
      </c>
      <c r="P1074" s="2">
        <v>0</v>
      </c>
      <c r="Q1074" s="2">
        <v>0</v>
      </c>
    </row>
    <row r="1075" spans="1:17" ht="19.5" customHeight="1">
      <c r="A1075" s="2" t="s">
        <v>4069</v>
      </c>
      <c r="B1075" s="2">
        <v>6965</v>
      </c>
      <c r="C1075" s="2">
        <v>250</v>
      </c>
      <c r="D1075" s="2" t="s">
        <v>225</v>
      </c>
      <c r="E1075" s="2" t="s">
        <v>4070</v>
      </c>
      <c r="F1075" s="2" t="s">
        <v>4071</v>
      </c>
      <c r="G1075" s="2" t="s">
        <v>4072</v>
      </c>
      <c r="H1075" s="2" t="s">
        <v>229</v>
      </c>
      <c r="I1075" s="2">
        <v>41.895520949999998</v>
      </c>
      <c r="J1075" s="2">
        <v>10.524432470000001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45.171198840000002</v>
      </c>
      <c r="Q1075" s="2">
        <v>0</v>
      </c>
    </row>
    <row r="1076" spans="1:17" ht="19.5" customHeight="1">
      <c r="A1076" s="2" t="s">
        <v>4073</v>
      </c>
      <c r="B1076" s="2">
        <v>4917</v>
      </c>
      <c r="C1076" s="2">
        <v>133</v>
      </c>
      <c r="D1076" s="2" t="s">
        <v>4074</v>
      </c>
      <c r="E1076" s="2" t="s">
        <v>4075</v>
      </c>
      <c r="F1076" s="2" t="s">
        <v>4076</v>
      </c>
      <c r="G1076" s="2" t="s">
        <v>4077</v>
      </c>
      <c r="H1076" s="2" t="s">
        <v>4078</v>
      </c>
      <c r="I1076" s="2">
        <v>25.137312569999999</v>
      </c>
      <c r="J1076" s="2">
        <v>0</v>
      </c>
      <c r="K1076" s="2">
        <v>34.919858920000003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</row>
    <row r="1077" spans="1:17" ht="19.5" customHeight="1">
      <c r="A1077" s="2" t="s">
        <v>4079</v>
      </c>
      <c r="B1077" s="2">
        <v>6882</v>
      </c>
      <c r="C1077" s="2">
        <v>501</v>
      </c>
      <c r="D1077" s="2" t="s">
        <v>4074</v>
      </c>
      <c r="E1077" s="2" t="s">
        <v>4080</v>
      </c>
      <c r="F1077" s="2">
        <v>2</v>
      </c>
      <c r="G1077" s="2">
        <v>19</v>
      </c>
      <c r="H1077" s="2" t="s">
        <v>4078</v>
      </c>
      <c r="I1077" s="2">
        <v>0</v>
      </c>
      <c r="J1077" s="2">
        <v>7.0162883130000004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</row>
    <row r="1078" spans="1:17" ht="19.5" customHeight="1">
      <c r="A1078" s="2" t="s">
        <v>4081</v>
      </c>
      <c r="B1078" s="2">
        <v>16140</v>
      </c>
      <c r="C1078" s="2">
        <v>154</v>
      </c>
      <c r="D1078" s="2" t="s">
        <v>4082</v>
      </c>
      <c r="E1078" s="2" t="s">
        <v>4083</v>
      </c>
      <c r="F1078" s="2" t="s">
        <v>4084</v>
      </c>
      <c r="G1078" s="2" t="s">
        <v>4085</v>
      </c>
      <c r="H1078" s="2" t="s">
        <v>4086</v>
      </c>
      <c r="I1078" s="2">
        <v>0</v>
      </c>
      <c r="J1078" s="2">
        <v>28.065153250000002</v>
      </c>
      <c r="K1078" s="2">
        <v>41.903830710000001</v>
      </c>
      <c r="L1078" s="2">
        <v>0</v>
      </c>
      <c r="M1078" s="2">
        <v>0</v>
      </c>
      <c r="N1078" s="2">
        <v>27.955606499999998</v>
      </c>
      <c r="O1078" s="2">
        <v>0</v>
      </c>
      <c r="P1078" s="2">
        <v>22.585599420000001</v>
      </c>
      <c r="Q1078" s="2">
        <v>0</v>
      </c>
    </row>
    <row r="1079" spans="1:17" ht="19.5" customHeight="1">
      <c r="A1079" s="2" t="s">
        <v>4087</v>
      </c>
      <c r="B1079" s="2">
        <v>13885</v>
      </c>
      <c r="C1079" s="2">
        <v>376</v>
      </c>
      <c r="D1079" s="2" t="s">
        <v>4088</v>
      </c>
      <c r="E1079" s="2" t="s">
        <v>4089</v>
      </c>
      <c r="F1079" s="2" t="s">
        <v>4090</v>
      </c>
      <c r="G1079" s="2" t="s">
        <v>4091</v>
      </c>
      <c r="H1079" s="2" t="s">
        <v>4092</v>
      </c>
      <c r="I1079" s="2">
        <v>12.568656280000001</v>
      </c>
      <c r="J1079" s="2">
        <v>0</v>
      </c>
      <c r="K1079" s="2">
        <v>41.903830710000001</v>
      </c>
      <c r="L1079" s="2">
        <v>36.643459139999997</v>
      </c>
      <c r="M1079" s="2">
        <v>0</v>
      </c>
      <c r="N1079" s="2">
        <v>0</v>
      </c>
      <c r="O1079" s="2">
        <v>0</v>
      </c>
      <c r="P1079" s="2">
        <v>22.585599420000001</v>
      </c>
      <c r="Q1079" s="2">
        <v>45.735716160000003</v>
      </c>
    </row>
    <row r="1080" spans="1:17" ht="19.5" customHeight="1">
      <c r="A1080" s="2" t="s">
        <v>4093</v>
      </c>
      <c r="B1080" s="2">
        <v>532</v>
      </c>
      <c r="C1080" s="2">
        <v>532</v>
      </c>
      <c r="D1080" s="2" t="s">
        <v>225</v>
      </c>
      <c r="E1080" s="2" t="s">
        <v>4094</v>
      </c>
      <c r="F1080" s="2">
        <v>10</v>
      </c>
      <c r="G1080" s="2">
        <v>14</v>
      </c>
      <c r="H1080" s="2" t="s">
        <v>229</v>
      </c>
      <c r="I1080" s="2">
        <v>0</v>
      </c>
      <c r="J1080" s="2">
        <v>35.081441570000003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</row>
    <row r="1081" spans="1:17" ht="19.5" customHeight="1">
      <c r="A1081" s="2" t="s">
        <v>4095</v>
      </c>
      <c r="B1081" s="2">
        <v>7441</v>
      </c>
      <c r="C1081" s="2">
        <v>193</v>
      </c>
      <c r="D1081" s="2" t="s">
        <v>4096</v>
      </c>
      <c r="E1081" s="2" t="s">
        <v>4097</v>
      </c>
      <c r="F1081" s="2">
        <v>3</v>
      </c>
      <c r="G1081" s="2">
        <v>13</v>
      </c>
      <c r="H1081" s="2" t="s">
        <v>4098</v>
      </c>
      <c r="I1081" s="2">
        <v>0</v>
      </c>
      <c r="J1081" s="2">
        <v>10.524432470000001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</row>
    <row r="1082" spans="1:17" ht="19.5" customHeight="1">
      <c r="A1082" s="2" t="s">
        <v>4099</v>
      </c>
      <c r="B1082" s="2">
        <v>7167</v>
      </c>
      <c r="C1082" s="2">
        <v>422</v>
      </c>
      <c r="D1082" s="2" t="s">
        <v>2800</v>
      </c>
      <c r="E1082" s="2" t="s">
        <v>4100</v>
      </c>
      <c r="F1082" s="2" t="s">
        <v>4101</v>
      </c>
      <c r="G1082" s="2" t="s">
        <v>4102</v>
      </c>
      <c r="H1082" s="2" t="s">
        <v>2803</v>
      </c>
      <c r="I1082" s="2">
        <v>8.3791041899999996</v>
      </c>
      <c r="J1082" s="2">
        <v>10.524432470000001</v>
      </c>
      <c r="K1082" s="2">
        <v>13.967943569999999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</row>
    <row r="1083" spans="1:17" ht="19.5" customHeight="1">
      <c r="A1083" s="2" t="s">
        <v>4103</v>
      </c>
      <c r="B1083" s="2">
        <v>20006</v>
      </c>
      <c r="C1083" s="2">
        <v>363</v>
      </c>
      <c r="D1083" s="2" t="s">
        <v>2800</v>
      </c>
      <c r="E1083" s="2" t="s">
        <v>4104</v>
      </c>
      <c r="F1083" s="2" t="s">
        <v>4105</v>
      </c>
      <c r="G1083" s="2" t="s">
        <v>4106</v>
      </c>
      <c r="H1083" s="2" t="s">
        <v>2803</v>
      </c>
      <c r="I1083" s="2">
        <v>0</v>
      </c>
      <c r="J1083" s="2">
        <v>0</v>
      </c>
      <c r="K1083" s="2">
        <v>13.967943569999999</v>
      </c>
      <c r="L1083" s="2">
        <v>0</v>
      </c>
      <c r="M1083" s="2">
        <v>41.869033659999999</v>
      </c>
      <c r="N1083" s="2">
        <v>0</v>
      </c>
      <c r="O1083" s="2">
        <v>0</v>
      </c>
      <c r="P1083" s="2">
        <v>45.171198840000002</v>
      </c>
      <c r="Q1083" s="2">
        <v>0</v>
      </c>
    </row>
    <row r="1084" spans="1:17" ht="19.5" customHeight="1">
      <c r="A1084" s="2" t="s">
        <v>4107</v>
      </c>
      <c r="B1084" s="2">
        <v>40615</v>
      </c>
      <c r="C1084" s="2">
        <v>178</v>
      </c>
      <c r="D1084" s="2" t="s">
        <v>2800</v>
      </c>
      <c r="E1084" s="2" t="s">
        <v>4108</v>
      </c>
      <c r="F1084" s="2" t="s">
        <v>4109</v>
      </c>
      <c r="G1084" s="2" t="s">
        <v>4110</v>
      </c>
      <c r="H1084" s="2" t="s">
        <v>2803</v>
      </c>
      <c r="I1084" s="2">
        <v>0</v>
      </c>
      <c r="J1084" s="2">
        <v>0</v>
      </c>
      <c r="K1084" s="2">
        <v>13.967943569999999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</row>
    <row r="1085" spans="1:17" ht="19.5" customHeight="1">
      <c r="A1085" s="2" t="s">
        <v>4111</v>
      </c>
      <c r="B1085" s="2">
        <v>3903</v>
      </c>
      <c r="C1085" s="2">
        <v>376</v>
      </c>
      <c r="D1085" s="2" t="s">
        <v>4112</v>
      </c>
      <c r="E1085" s="2" t="s">
        <v>4113</v>
      </c>
      <c r="F1085" s="2" t="s">
        <v>4114</v>
      </c>
      <c r="G1085" s="2" t="s">
        <v>4115</v>
      </c>
      <c r="H1085" s="2" t="s">
        <v>4116</v>
      </c>
      <c r="I1085" s="2">
        <v>8.3791041899999996</v>
      </c>
      <c r="J1085" s="2">
        <v>0</v>
      </c>
      <c r="K1085" s="2">
        <v>34.919858920000003</v>
      </c>
      <c r="L1085" s="2">
        <v>0</v>
      </c>
      <c r="M1085" s="2">
        <v>0</v>
      </c>
      <c r="N1085" s="2">
        <v>0</v>
      </c>
      <c r="O1085" s="2">
        <v>24.795745050000001</v>
      </c>
      <c r="P1085" s="2">
        <v>0</v>
      </c>
      <c r="Q1085" s="2">
        <v>45.735716160000003</v>
      </c>
    </row>
    <row r="1086" spans="1:17" ht="19.5" customHeight="1">
      <c r="A1086" s="2" t="s">
        <v>4117</v>
      </c>
      <c r="B1086" s="2">
        <v>3335</v>
      </c>
      <c r="C1086" s="2">
        <v>263</v>
      </c>
      <c r="D1086" s="2" t="s">
        <v>4112</v>
      </c>
      <c r="E1086" s="2" t="s">
        <v>4118</v>
      </c>
      <c r="F1086" s="2" t="s">
        <v>4119</v>
      </c>
      <c r="G1086" s="2" t="s">
        <v>4120</v>
      </c>
      <c r="H1086" s="2" t="s">
        <v>4116</v>
      </c>
      <c r="I1086" s="2">
        <v>0</v>
      </c>
      <c r="J1086" s="2">
        <v>24.557009099999998</v>
      </c>
      <c r="K1086" s="2">
        <v>13.967943569999999</v>
      </c>
      <c r="L1086" s="2">
        <v>0</v>
      </c>
      <c r="M1086" s="2">
        <v>25.121420199999999</v>
      </c>
      <c r="N1086" s="2">
        <v>27.955606499999998</v>
      </c>
      <c r="O1086" s="2">
        <v>0</v>
      </c>
      <c r="P1086" s="2">
        <v>22.585599420000001</v>
      </c>
      <c r="Q1086" s="2">
        <v>0</v>
      </c>
    </row>
    <row r="1087" spans="1:17" ht="19.5" customHeight="1">
      <c r="A1087" s="2" t="s">
        <v>4121</v>
      </c>
      <c r="B1087" s="2">
        <v>24228</v>
      </c>
      <c r="C1087" s="2">
        <v>256</v>
      </c>
      <c r="D1087" s="2" t="s">
        <v>4112</v>
      </c>
      <c r="E1087" s="2" t="s">
        <v>4122</v>
      </c>
      <c r="F1087" s="2" t="s">
        <v>4123</v>
      </c>
      <c r="G1087" s="2" t="s">
        <v>4124</v>
      </c>
      <c r="H1087" s="2" t="s">
        <v>4116</v>
      </c>
      <c r="I1087" s="2">
        <v>29.326864659999998</v>
      </c>
      <c r="J1087" s="2">
        <v>7.0162883130000004</v>
      </c>
      <c r="K1087" s="2">
        <v>20.95191535</v>
      </c>
      <c r="L1087" s="2">
        <v>64.126053499999998</v>
      </c>
      <c r="M1087" s="2">
        <v>16.747613470000001</v>
      </c>
      <c r="N1087" s="2">
        <v>0</v>
      </c>
      <c r="O1087" s="2">
        <v>0</v>
      </c>
      <c r="P1087" s="2">
        <v>0</v>
      </c>
      <c r="Q1087" s="2">
        <v>0</v>
      </c>
    </row>
    <row r="1088" spans="1:17" ht="19.5" customHeight="1">
      <c r="A1088" s="2" t="s">
        <v>4125</v>
      </c>
      <c r="B1088" s="2">
        <v>29270</v>
      </c>
      <c r="C1088" s="2">
        <v>304</v>
      </c>
      <c r="D1088" s="2" t="s">
        <v>4112</v>
      </c>
      <c r="E1088" s="2" t="s">
        <v>4126</v>
      </c>
      <c r="F1088" s="2" t="s">
        <v>4127</v>
      </c>
      <c r="G1088" s="2" t="s">
        <v>4128</v>
      </c>
      <c r="H1088" s="2" t="s">
        <v>4116</v>
      </c>
      <c r="I1088" s="2">
        <v>117.3074587</v>
      </c>
      <c r="J1088" s="2">
        <v>129.80133380000001</v>
      </c>
      <c r="K1088" s="2">
        <v>62.855746060000001</v>
      </c>
      <c r="L1088" s="2">
        <v>128.252107</v>
      </c>
      <c r="M1088" s="2">
        <v>33.495226930000001</v>
      </c>
      <c r="N1088" s="2">
        <v>97.844622740000005</v>
      </c>
      <c r="O1088" s="2">
        <v>334.74255820000002</v>
      </c>
      <c r="P1088" s="2">
        <v>90.342397689999999</v>
      </c>
      <c r="Q1088" s="2">
        <v>125.7732195</v>
      </c>
    </row>
    <row r="1089" spans="1:17" ht="19.5" customHeight="1">
      <c r="A1089" s="2" t="s">
        <v>4129</v>
      </c>
      <c r="B1089" s="2">
        <v>39289</v>
      </c>
      <c r="C1089" s="2">
        <v>350</v>
      </c>
      <c r="D1089" s="2" t="s">
        <v>4112</v>
      </c>
      <c r="E1089" s="2" t="s">
        <v>4130</v>
      </c>
      <c r="F1089" s="2" t="s">
        <v>4131</v>
      </c>
      <c r="G1089" s="2" t="s">
        <v>4132</v>
      </c>
      <c r="H1089" s="2" t="s">
        <v>4116</v>
      </c>
      <c r="I1089" s="2">
        <v>58.653729329999997</v>
      </c>
      <c r="J1089" s="2">
        <v>31.573297409999999</v>
      </c>
      <c r="K1089" s="2">
        <v>62.855746060000001</v>
      </c>
      <c r="L1089" s="2">
        <v>54.96518871</v>
      </c>
      <c r="M1089" s="2">
        <v>0</v>
      </c>
      <c r="N1089" s="2">
        <v>27.955606499999998</v>
      </c>
      <c r="O1089" s="2">
        <v>0</v>
      </c>
      <c r="P1089" s="2">
        <v>56.463998549999999</v>
      </c>
      <c r="Q1089" s="2">
        <v>45.735716160000003</v>
      </c>
    </row>
    <row r="1090" spans="1:17" ht="19.5" customHeight="1">
      <c r="A1090" s="2" t="s">
        <v>4133</v>
      </c>
      <c r="B1090" s="2">
        <v>48470</v>
      </c>
      <c r="C1090" s="2">
        <v>424</v>
      </c>
      <c r="D1090" s="2" t="s">
        <v>4112</v>
      </c>
      <c r="E1090" s="2" t="s">
        <v>4134</v>
      </c>
      <c r="F1090" s="2" t="s">
        <v>4135</v>
      </c>
      <c r="G1090" s="2" t="s">
        <v>4136</v>
      </c>
      <c r="H1090" s="2" t="s">
        <v>4116</v>
      </c>
      <c r="I1090" s="2">
        <v>16.758208379999999</v>
      </c>
      <c r="J1090" s="2">
        <v>14.032576629999999</v>
      </c>
      <c r="K1090" s="2">
        <v>48.887802489999999</v>
      </c>
      <c r="L1090" s="2">
        <v>0</v>
      </c>
      <c r="M1090" s="2">
        <v>16.747613470000001</v>
      </c>
      <c r="N1090" s="2">
        <v>27.955606499999998</v>
      </c>
      <c r="O1090" s="2">
        <v>0</v>
      </c>
      <c r="P1090" s="2">
        <v>0</v>
      </c>
      <c r="Q1090" s="2">
        <v>0</v>
      </c>
    </row>
    <row r="1091" spans="1:17" ht="19.5" customHeight="1">
      <c r="A1091" s="2" t="s">
        <v>4137</v>
      </c>
      <c r="B1091" s="2">
        <v>564</v>
      </c>
      <c r="C1091" s="2">
        <v>324</v>
      </c>
      <c r="D1091" s="2" t="s">
        <v>4112</v>
      </c>
      <c r="E1091" s="2" t="s">
        <v>4138</v>
      </c>
      <c r="F1091" s="2" t="s">
        <v>4139</v>
      </c>
      <c r="G1091" s="2" t="s">
        <v>4140</v>
      </c>
      <c r="H1091" s="2" t="s">
        <v>4116</v>
      </c>
      <c r="I1091" s="2">
        <v>0</v>
      </c>
      <c r="J1091" s="2">
        <v>7.0162883130000004</v>
      </c>
      <c r="K1091" s="2">
        <v>0</v>
      </c>
      <c r="L1091" s="2">
        <v>0</v>
      </c>
      <c r="M1091" s="2">
        <v>16.747613470000001</v>
      </c>
      <c r="N1091" s="2">
        <v>0</v>
      </c>
      <c r="O1091" s="2">
        <v>0</v>
      </c>
      <c r="P1091" s="2">
        <v>0</v>
      </c>
      <c r="Q1091" s="2">
        <v>0</v>
      </c>
    </row>
    <row r="1092" spans="1:17" ht="19.5" customHeight="1">
      <c r="A1092" s="2" t="s">
        <v>4141</v>
      </c>
      <c r="B1092" s="2">
        <v>20916</v>
      </c>
      <c r="C1092" s="2">
        <v>259</v>
      </c>
      <c r="D1092" s="2" t="s">
        <v>4112</v>
      </c>
      <c r="E1092" s="2" t="s">
        <v>4142</v>
      </c>
      <c r="F1092" s="2">
        <v>4</v>
      </c>
      <c r="G1092" s="2">
        <v>90</v>
      </c>
      <c r="H1092" s="2" t="s">
        <v>4116</v>
      </c>
      <c r="I1092" s="2">
        <v>16.758208379999999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</row>
    <row r="1093" spans="1:17" ht="19.5" customHeight="1">
      <c r="A1093" s="2" t="s">
        <v>4143</v>
      </c>
      <c r="B1093" s="2">
        <v>22456</v>
      </c>
      <c r="C1093" s="2">
        <v>283</v>
      </c>
      <c r="D1093" s="2" t="s">
        <v>4112</v>
      </c>
      <c r="E1093" s="2" t="s">
        <v>4144</v>
      </c>
      <c r="F1093" s="2" t="s">
        <v>1872</v>
      </c>
      <c r="G1093" s="2" t="s">
        <v>4145</v>
      </c>
      <c r="H1093" s="2" t="s">
        <v>4116</v>
      </c>
      <c r="I1093" s="2">
        <v>16.758208379999999</v>
      </c>
      <c r="J1093" s="2">
        <v>24.557009099999998</v>
      </c>
      <c r="K1093" s="2">
        <v>0</v>
      </c>
      <c r="L1093" s="2">
        <v>0</v>
      </c>
      <c r="M1093" s="2">
        <v>0</v>
      </c>
      <c r="N1093" s="2">
        <v>27.955606499999998</v>
      </c>
      <c r="O1093" s="2">
        <v>0</v>
      </c>
      <c r="P1093" s="2">
        <v>0</v>
      </c>
      <c r="Q1093" s="2">
        <v>0</v>
      </c>
    </row>
    <row r="1094" spans="1:17" ht="19.5" customHeight="1">
      <c r="A1094" s="2" t="s">
        <v>4146</v>
      </c>
      <c r="B1094" s="2">
        <v>7210</v>
      </c>
      <c r="C1094" s="2">
        <v>230</v>
      </c>
      <c r="D1094" s="2" t="s">
        <v>4112</v>
      </c>
      <c r="E1094" s="2" t="s">
        <v>4147</v>
      </c>
      <c r="F1094" s="2" t="s">
        <v>4148</v>
      </c>
      <c r="G1094" s="2" t="s">
        <v>4149</v>
      </c>
      <c r="H1094" s="2" t="s">
        <v>4116</v>
      </c>
      <c r="I1094" s="2">
        <v>8.3791041899999996</v>
      </c>
      <c r="J1094" s="2">
        <v>7.0162883130000004</v>
      </c>
      <c r="K1094" s="2">
        <v>13.967943569999999</v>
      </c>
      <c r="L1094" s="2">
        <v>36.643459139999997</v>
      </c>
      <c r="M1094" s="2">
        <v>0</v>
      </c>
      <c r="N1094" s="2">
        <v>0</v>
      </c>
      <c r="O1094" s="2">
        <v>0</v>
      </c>
      <c r="P1094" s="2">
        <v>0</v>
      </c>
      <c r="Q1094" s="2">
        <v>34.30178712</v>
      </c>
    </row>
    <row r="1095" spans="1:17" ht="19.5" customHeight="1">
      <c r="A1095" s="2" t="s">
        <v>4150</v>
      </c>
      <c r="B1095" s="2">
        <v>13971</v>
      </c>
      <c r="C1095" s="2">
        <v>363</v>
      </c>
      <c r="D1095" s="2" t="s">
        <v>4112</v>
      </c>
      <c r="E1095" s="2" t="s">
        <v>4151</v>
      </c>
      <c r="F1095" s="2" t="s">
        <v>297</v>
      </c>
      <c r="G1095" s="2">
        <v>25110</v>
      </c>
      <c r="H1095" s="2" t="s">
        <v>4116</v>
      </c>
      <c r="I1095" s="2">
        <v>8.3791041899999996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</row>
    <row r="1096" spans="1:17" ht="19.5" customHeight="1">
      <c r="A1096" s="2" t="s">
        <v>4152</v>
      </c>
      <c r="B1096" s="2">
        <v>1829</v>
      </c>
      <c r="C1096" s="2">
        <v>260</v>
      </c>
      <c r="D1096" s="2" t="s">
        <v>4153</v>
      </c>
      <c r="E1096" s="2" t="s">
        <v>4154</v>
      </c>
      <c r="F1096" s="2" t="s">
        <v>345</v>
      </c>
      <c r="G1096" s="2" t="s">
        <v>4155</v>
      </c>
      <c r="H1096" s="2" t="s">
        <v>4156</v>
      </c>
      <c r="I1096" s="2">
        <v>8.3791041899999996</v>
      </c>
      <c r="J1096" s="2">
        <v>7.0162883130000004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</row>
    <row r="1097" spans="1:17" ht="19.5" customHeight="1">
      <c r="A1097" s="2" t="s">
        <v>4157</v>
      </c>
      <c r="B1097" s="2">
        <v>244</v>
      </c>
      <c r="C1097" s="2">
        <v>244</v>
      </c>
      <c r="D1097" s="2" t="s">
        <v>2800</v>
      </c>
      <c r="E1097" s="2" t="s">
        <v>4158</v>
      </c>
      <c r="F1097" s="2">
        <v>4</v>
      </c>
      <c r="G1097" s="2">
        <v>58</v>
      </c>
      <c r="H1097" s="2" t="s">
        <v>2803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45.735716160000003</v>
      </c>
    </row>
    <row r="1098" spans="1:17" ht="19.5" customHeight="1">
      <c r="A1098" s="2" t="s">
        <v>4159</v>
      </c>
      <c r="B1098" s="2">
        <v>13083</v>
      </c>
      <c r="C1098" s="2">
        <v>185</v>
      </c>
      <c r="D1098" s="2" t="s">
        <v>2800</v>
      </c>
      <c r="E1098" s="2" t="s">
        <v>4160</v>
      </c>
      <c r="F1098" s="2" t="s">
        <v>345</v>
      </c>
      <c r="G1098" s="2" t="s">
        <v>4161</v>
      </c>
      <c r="H1098" s="2" t="s">
        <v>2803</v>
      </c>
      <c r="I1098" s="2">
        <v>0</v>
      </c>
      <c r="J1098" s="2">
        <v>7.0162883130000004</v>
      </c>
      <c r="K1098" s="2">
        <v>0</v>
      </c>
      <c r="L1098" s="2">
        <v>0</v>
      </c>
      <c r="M1098" s="2">
        <v>16.747613470000001</v>
      </c>
      <c r="N1098" s="2">
        <v>0</v>
      </c>
      <c r="O1098" s="2">
        <v>0</v>
      </c>
      <c r="P1098" s="2">
        <v>0</v>
      </c>
      <c r="Q1098" s="2">
        <v>0</v>
      </c>
    </row>
    <row r="1099" spans="1:17" ht="19.5" customHeight="1">
      <c r="A1099" s="2" t="s">
        <v>4162</v>
      </c>
      <c r="B1099" s="2">
        <v>4430</v>
      </c>
      <c r="C1099" s="2">
        <v>133</v>
      </c>
      <c r="D1099" s="2" t="s">
        <v>225</v>
      </c>
      <c r="E1099" s="2" t="s">
        <v>4163</v>
      </c>
      <c r="F1099" s="2" t="s">
        <v>4164</v>
      </c>
      <c r="G1099" s="2" t="s">
        <v>4165</v>
      </c>
      <c r="H1099" s="2" t="s">
        <v>229</v>
      </c>
      <c r="I1099" s="2">
        <v>104.7388024</v>
      </c>
      <c r="J1099" s="2">
        <v>59.638450659999997</v>
      </c>
      <c r="K1099" s="2">
        <v>97.775604990000005</v>
      </c>
      <c r="L1099" s="2">
        <v>73.286918290000003</v>
      </c>
      <c r="M1099" s="2">
        <v>16.747613470000001</v>
      </c>
      <c r="N1099" s="2">
        <v>125.8002292</v>
      </c>
      <c r="O1099" s="2">
        <v>74.387235149999995</v>
      </c>
      <c r="P1099" s="2">
        <v>33.878399129999998</v>
      </c>
      <c r="Q1099" s="2">
        <v>68.603574249999994</v>
      </c>
    </row>
    <row r="1100" spans="1:17" ht="19.5" customHeight="1">
      <c r="A1100" s="2" t="s">
        <v>4166</v>
      </c>
      <c r="B1100" s="2">
        <v>5513</v>
      </c>
      <c r="C1100" s="2">
        <v>387</v>
      </c>
      <c r="D1100" s="2" t="s">
        <v>4167</v>
      </c>
      <c r="E1100" s="2" t="s">
        <v>4168</v>
      </c>
      <c r="F1100" s="2" t="s">
        <v>4169</v>
      </c>
      <c r="G1100" s="2" t="s">
        <v>4170</v>
      </c>
      <c r="H1100" s="2" t="s">
        <v>4171</v>
      </c>
      <c r="I1100" s="2">
        <v>20.947760469999999</v>
      </c>
      <c r="J1100" s="2">
        <v>7.0162883130000004</v>
      </c>
      <c r="K1100" s="2">
        <v>13.967943569999999</v>
      </c>
      <c r="L1100" s="2">
        <v>45.804323930000002</v>
      </c>
      <c r="M1100" s="2">
        <v>25.121420199999999</v>
      </c>
      <c r="N1100" s="2">
        <v>41.933409750000003</v>
      </c>
      <c r="O1100" s="2">
        <v>0</v>
      </c>
      <c r="P1100" s="2">
        <v>0</v>
      </c>
      <c r="Q1100" s="2">
        <v>34.30178712</v>
      </c>
    </row>
    <row r="1101" spans="1:17" ht="19.5" customHeight="1">
      <c r="A1101" s="2" t="s">
        <v>4172</v>
      </c>
      <c r="B1101" s="2">
        <v>536</v>
      </c>
      <c r="C1101" s="2">
        <v>281</v>
      </c>
      <c r="D1101" s="2" t="s">
        <v>4167</v>
      </c>
      <c r="E1101" s="2" t="s">
        <v>4173</v>
      </c>
      <c r="F1101" s="2" t="s">
        <v>345</v>
      </c>
      <c r="G1101" s="2" t="s">
        <v>4174</v>
      </c>
      <c r="H1101" s="2" t="s">
        <v>4171</v>
      </c>
      <c r="I1101" s="2">
        <v>0</v>
      </c>
      <c r="J1101" s="2">
        <v>7.0162883130000004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</row>
    <row r="1102" spans="1:17" ht="19.5" customHeight="1">
      <c r="A1102" s="2" t="s">
        <v>4175</v>
      </c>
      <c r="B1102" s="2">
        <v>22720</v>
      </c>
      <c r="C1102" s="2">
        <v>175</v>
      </c>
      <c r="D1102" s="2" t="s">
        <v>4167</v>
      </c>
      <c r="E1102" s="2" t="s">
        <v>4176</v>
      </c>
      <c r="F1102" s="2">
        <v>2</v>
      </c>
      <c r="G1102" s="2">
        <v>38</v>
      </c>
      <c r="H1102" s="2" t="s">
        <v>4171</v>
      </c>
      <c r="I1102" s="2">
        <v>8.3791041899999996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</row>
    <row r="1103" spans="1:17" ht="19.5" customHeight="1">
      <c r="A1103" s="2" t="s">
        <v>4177</v>
      </c>
      <c r="B1103" s="2">
        <v>11445</v>
      </c>
      <c r="C1103" s="2">
        <v>175</v>
      </c>
      <c r="D1103" s="2" t="s">
        <v>4167</v>
      </c>
      <c r="E1103" s="2" t="s">
        <v>4176</v>
      </c>
      <c r="F1103" s="2" t="s">
        <v>297</v>
      </c>
      <c r="G1103" s="2" t="s">
        <v>4178</v>
      </c>
      <c r="H1103" s="2" t="s">
        <v>4171</v>
      </c>
      <c r="I1103" s="2">
        <v>8.3791041899999996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</row>
    <row r="1104" spans="1:17" ht="19.5" customHeight="1">
      <c r="A1104" s="2" t="s">
        <v>4179</v>
      </c>
      <c r="B1104" s="2">
        <v>19952</v>
      </c>
      <c r="C1104" s="2">
        <v>250</v>
      </c>
      <c r="D1104" s="2" t="s">
        <v>4167</v>
      </c>
      <c r="E1104" s="2" t="s">
        <v>4180</v>
      </c>
      <c r="F1104" s="2" t="s">
        <v>4181</v>
      </c>
      <c r="G1104" s="2" t="s">
        <v>4182</v>
      </c>
      <c r="H1104" s="2" t="s">
        <v>4171</v>
      </c>
      <c r="I1104" s="2">
        <v>16.758208379999999</v>
      </c>
      <c r="J1104" s="2">
        <v>98.22803639</v>
      </c>
      <c r="K1104" s="2">
        <v>41.903830710000001</v>
      </c>
      <c r="L1104" s="2">
        <v>64.126053499999998</v>
      </c>
      <c r="M1104" s="2">
        <v>192.59755480000001</v>
      </c>
      <c r="N1104" s="2">
        <v>0</v>
      </c>
      <c r="O1104" s="2">
        <v>111.58085269999999</v>
      </c>
      <c r="P1104" s="2">
        <v>56.463998549999999</v>
      </c>
      <c r="Q1104" s="2">
        <v>45.735716160000003</v>
      </c>
    </row>
    <row r="1105" spans="1:17" ht="19.5" customHeight="1">
      <c r="A1105" s="2" t="s">
        <v>4183</v>
      </c>
      <c r="B1105" s="2">
        <v>595</v>
      </c>
      <c r="C1105" s="2">
        <v>333</v>
      </c>
      <c r="D1105" s="2" t="s">
        <v>4167</v>
      </c>
      <c r="E1105" s="2" t="s">
        <v>4184</v>
      </c>
      <c r="F1105" s="2">
        <v>5</v>
      </c>
      <c r="G1105" s="2">
        <v>16</v>
      </c>
      <c r="H1105" s="2" t="s">
        <v>4171</v>
      </c>
      <c r="I1105" s="2">
        <v>0</v>
      </c>
      <c r="J1105" s="2">
        <v>0</v>
      </c>
      <c r="K1105" s="2">
        <v>34.919858920000003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</row>
    <row r="1106" spans="1:17" ht="19.5" customHeight="1">
      <c r="A1106" s="2" t="s">
        <v>4185</v>
      </c>
      <c r="B1106" s="2">
        <v>11943</v>
      </c>
      <c r="C1106" s="2">
        <v>296</v>
      </c>
      <c r="D1106" s="2" t="s">
        <v>4167</v>
      </c>
      <c r="E1106" s="2" t="s">
        <v>4186</v>
      </c>
      <c r="F1106" s="2">
        <v>2</v>
      </c>
      <c r="G1106" s="2">
        <v>36</v>
      </c>
      <c r="H1106" s="2" t="s">
        <v>4171</v>
      </c>
      <c r="I1106" s="2">
        <v>0</v>
      </c>
      <c r="J1106" s="2">
        <v>0</v>
      </c>
      <c r="K1106" s="2">
        <v>0</v>
      </c>
      <c r="L1106" s="2">
        <v>0</v>
      </c>
      <c r="M1106" s="2">
        <v>16.747613470000001</v>
      </c>
      <c r="N1106" s="2">
        <v>0</v>
      </c>
      <c r="O1106" s="2">
        <v>0</v>
      </c>
      <c r="P1106" s="2">
        <v>0</v>
      </c>
      <c r="Q1106" s="2">
        <v>0</v>
      </c>
    </row>
    <row r="1107" spans="1:17" ht="19.5" customHeight="1">
      <c r="A1107" s="2" t="s">
        <v>4187</v>
      </c>
      <c r="B1107" s="2">
        <v>14120</v>
      </c>
      <c r="C1107" s="2">
        <v>106</v>
      </c>
      <c r="D1107" s="2" t="s">
        <v>4188</v>
      </c>
      <c r="E1107" s="2" t="s">
        <v>4189</v>
      </c>
      <c r="F1107" s="2">
        <v>2</v>
      </c>
      <c r="G1107" s="2">
        <v>11</v>
      </c>
      <c r="H1107" s="2" t="s">
        <v>4190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22.867858080000001</v>
      </c>
    </row>
    <row r="1108" spans="1:17" ht="19.5" customHeight="1">
      <c r="A1108" s="2" t="s">
        <v>4191</v>
      </c>
      <c r="B1108" s="2">
        <v>3651</v>
      </c>
      <c r="C1108" s="2">
        <v>238</v>
      </c>
      <c r="D1108" s="2" t="s">
        <v>4192</v>
      </c>
      <c r="E1108" s="2" t="s">
        <v>4193</v>
      </c>
      <c r="F1108" s="2" t="s">
        <v>4194</v>
      </c>
      <c r="G1108" s="2" t="s">
        <v>4195</v>
      </c>
      <c r="H1108" s="2" t="s">
        <v>65</v>
      </c>
      <c r="I1108" s="2">
        <v>67.032833519999997</v>
      </c>
      <c r="J1108" s="2">
        <v>49.114018190000003</v>
      </c>
      <c r="K1108" s="2">
        <v>27.935887139999998</v>
      </c>
      <c r="L1108" s="2">
        <v>91.608647860000005</v>
      </c>
      <c r="M1108" s="2">
        <v>66.990453860000002</v>
      </c>
      <c r="N1108" s="2">
        <v>55.911212990000003</v>
      </c>
      <c r="O1108" s="2">
        <v>136.37659780000001</v>
      </c>
      <c r="P1108" s="2">
        <v>101.6351974</v>
      </c>
      <c r="Q1108" s="2">
        <v>34.30178712</v>
      </c>
    </row>
    <row r="1109" spans="1:17" ht="19.5" customHeight="1">
      <c r="A1109" s="2" t="s">
        <v>4196</v>
      </c>
      <c r="B1109" s="2">
        <v>32019</v>
      </c>
      <c r="C1109" s="2">
        <v>259</v>
      </c>
      <c r="D1109" s="2" t="s">
        <v>225</v>
      </c>
      <c r="E1109" s="2" t="s">
        <v>4197</v>
      </c>
      <c r="F1109" s="2" t="s">
        <v>4198</v>
      </c>
      <c r="G1109" s="2" t="s">
        <v>4199</v>
      </c>
      <c r="H1109" s="2" t="s">
        <v>229</v>
      </c>
      <c r="I1109" s="2">
        <v>0</v>
      </c>
      <c r="J1109" s="2">
        <v>10.524432470000001</v>
      </c>
      <c r="K1109" s="2">
        <v>0</v>
      </c>
      <c r="L1109" s="2">
        <v>0</v>
      </c>
      <c r="M1109" s="2">
        <v>58.616647129999997</v>
      </c>
      <c r="N1109" s="2">
        <v>0</v>
      </c>
      <c r="O1109" s="2">
        <v>0</v>
      </c>
      <c r="P1109" s="2">
        <v>0</v>
      </c>
      <c r="Q1109" s="2">
        <v>0</v>
      </c>
    </row>
    <row r="1110" spans="1:17" ht="19.5" customHeight="1">
      <c r="A1110" s="2" t="s">
        <v>4200</v>
      </c>
      <c r="B1110" s="2">
        <v>1394</v>
      </c>
      <c r="C1110" s="2">
        <v>130</v>
      </c>
      <c r="D1110" s="2" t="s">
        <v>4192</v>
      </c>
      <c r="E1110" s="2" t="s">
        <v>4201</v>
      </c>
      <c r="F1110" s="2" t="s">
        <v>4202</v>
      </c>
      <c r="G1110" s="2" t="s">
        <v>4203</v>
      </c>
      <c r="H1110" s="2" t="s">
        <v>65</v>
      </c>
      <c r="I1110" s="2">
        <v>29.326864659999998</v>
      </c>
      <c r="J1110" s="2">
        <v>28.065153250000002</v>
      </c>
      <c r="K1110" s="2">
        <v>48.887802489999999</v>
      </c>
      <c r="L1110" s="2">
        <v>64.126053499999998</v>
      </c>
      <c r="M1110" s="2">
        <v>0</v>
      </c>
      <c r="N1110" s="2">
        <v>41.933409750000003</v>
      </c>
      <c r="O1110" s="2">
        <v>0</v>
      </c>
      <c r="P1110" s="2">
        <v>67.756798270000004</v>
      </c>
      <c r="Q1110" s="2">
        <v>45.735716160000003</v>
      </c>
    </row>
    <row r="1111" spans="1:17" ht="19.5" customHeight="1">
      <c r="A1111" s="2" t="s">
        <v>4204</v>
      </c>
      <c r="B1111" s="2">
        <v>29762</v>
      </c>
      <c r="C1111" s="2">
        <v>151</v>
      </c>
      <c r="D1111" s="2" t="s">
        <v>225</v>
      </c>
      <c r="E1111" s="2" t="s">
        <v>4205</v>
      </c>
      <c r="F1111" s="2">
        <v>2</v>
      </c>
      <c r="G1111" s="2">
        <v>9</v>
      </c>
      <c r="H1111" s="2" t="s">
        <v>229</v>
      </c>
      <c r="I1111" s="2">
        <v>0</v>
      </c>
      <c r="J1111" s="2">
        <v>0</v>
      </c>
      <c r="K1111" s="2">
        <v>13.967943569999999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</row>
    <row r="1112" spans="1:17" ht="19.5" customHeight="1">
      <c r="A1112" s="2" t="s">
        <v>4206</v>
      </c>
      <c r="B1112" s="2">
        <v>7512</v>
      </c>
      <c r="C1112" s="2">
        <v>151</v>
      </c>
      <c r="D1112" s="2" t="s">
        <v>225</v>
      </c>
      <c r="E1112" s="2" t="s">
        <v>4207</v>
      </c>
      <c r="F1112" s="2" t="s">
        <v>4208</v>
      </c>
      <c r="G1112" s="2" t="s">
        <v>4209</v>
      </c>
      <c r="H1112" s="2" t="s">
        <v>229</v>
      </c>
      <c r="I1112" s="2">
        <v>16.758208379999999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</row>
    <row r="1113" spans="1:17" ht="19.5" customHeight="1">
      <c r="A1113" s="2" t="s">
        <v>4210</v>
      </c>
      <c r="B1113" s="2">
        <v>34975</v>
      </c>
      <c r="C1113" s="2">
        <v>276</v>
      </c>
      <c r="D1113" s="2" t="s">
        <v>225</v>
      </c>
      <c r="E1113" s="2" t="s">
        <v>4211</v>
      </c>
      <c r="F1113" s="2" t="s">
        <v>4212</v>
      </c>
      <c r="G1113" s="2" t="s">
        <v>4213</v>
      </c>
      <c r="H1113" s="2" t="s">
        <v>229</v>
      </c>
      <c r="I1113" s="2">
        <v>0</v>
      </c>
      <c r="J1113" s="2">
        <v>14.032576629999999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33.878399129999998</v>
      </c>
      <c r="Q1113" s="2">
        <v>0</v>
      </c>
    </row>
    <row r="1114" spans="1:17" ht="19.5" customHeight="1">
      <c r="A1114" s="2" t="s">
        <v>4214</v>
      </c>
      <c r="B1114" s="2">
        <v>1067</v>
      </c>
      <c r="C1114" s="2">
        <v>267</v>
      </c>
      <c r="D1114" s="2" t="s">
        <v>225</v>
      </c>
      <c r="E1114" s="2" t="s">
        <v>4215</v>
      </c>
      <c r="F1114" s="2" t="s">
        <v>4216</v>
      </c>
      <c r="G1114" s="2" t="s">
        <v>4217</v>
      </c>
      <c r="H1114" s="2" t="s">
        <v>229</v>
      </c>
      <c r="I1114" s="2">
        <v>37.705968849999998</v>
      </c>
      <c r="J1114" s="2">
        <v>17.540720780000001</v>
      </c>
      <c r="K1114" s="2">
        <v>20.95191535</v>
      </c>
      <c r="L1114" s="2">
        <v>82.44778307</v>
      </c>
      <c r="M1114" s="2">
        <v>50.242840399999999</v>
      </c>
      <c r="N1114" s="2">
        <v>69.889016240000004</v>
      </c>
      <c r="O1114" s="2">
        <v>24.795745050000001</v>
      </c>
      <c r="P1114" s="2">
        <v>33.878399129999998</v>
      </c>
      <c r="Q1114" s="2">
        <v>68.603574249999994</v>
      </c>
    </row>
    <row r="1115" spans="1:17" ht="19.5" customHeight="1">
      <c r="A1115" s="2" t="s">
        <v>4218</v>
      </c>
      <c r="B1115" s="2">
        <v>28530</v>
      </c>
      <c r="C1115" s="2">
        <v>125</v>
      </c>
      <c r="D1115" s="2" t="s">
        <v>225</v>
      </c>
      <c r="E1115" s="2" t="s">
        <v>4219</v>
      </c>
      <c r="F1115" s="2" t="s">
        <v>297</v>
      </c>
      <c r="G1115" s="2" t="s">
        <v>4220</v>
      </c>
      <c r="H1115" s="2" t="s">
        <v>229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22.867858080000001</v>
      </c>
    </row>
    <row r="1116" spans="1:17" ht="19.5" customHeight="1">
      <c r="A1116" s="2" t="s">
        <v>4221</v>
      </c>
      <c r="B1116" s="2">
        <v>1167</v>
      </c>
      <c r="C1116" s="2">
        <v>379</v>
      </c>
      <c r="D1116" s="2" t="s">
        <v>4222</v>
      </c>
      <c r="E1116" s="2" t="s">
        <v>4223</v>
      </c>
      <c r="F1116" s="2" t="s">
        <v>4224</v>
      </c>
      <c r="G1116" s="2" t="s">
        <v>4225</v>
      </c>
      <c r="H1116" s="2" t="s">
        <v>65</v>
      </c>
      <c r="I1116" s="2">
        <v>12.568656280000001</v>
      </c>
      <c r="J1116" s="2">
        <v>21.048864940000001</v>
      </c>
      <c r="K1116" s="2">
        <v>0</v>
      </c>
      <c r="L1116" s="2">
        <v>0</v>
      </c>
      <c r="M1116" s="2">
        <v>0</v>
      </c>
      <c r="N1116" s="2">
        <v>27.955606499999998</v>
      </c>
      <c r="O1116" s="2">
        <v>0</v>
      </c>
      <c r="P1116" s="2">
        <v>0</v>
      </c>
      <c r="Q1116" s="2">
        <v>0</v>
      </c>
    </row>
    <row r="1117" spans="1:17" ht="19.5" customHeight="1">
      <c r="A1117" s="2" t="s">
        <v>4226</v>
      </c>
      <c r="B1117" s="2">
        <v>15923</v>
      </c>
      <c r="C1117" s="2">
        <v>338</v>
      </c>
      <c r="D1117" s="2" t="s">
        <v>4222</v>
      </c>
      <c r="E1117" s="2" t="s">
        <v>4227</v>
      </c>
      <c r="F1117" s="2" t="s">
        <v>4228</v>
      </c>
      <c r="G1117" s="2" t="s">
        <v>4229</v>
      </c>
      <c r="H1117" s="2" t="s">
        <v>65</v>
      </c>
      <c r="I1117" s="2">
        <v>0</v>
      </c>
      <c r="J1117" s="2">
        <v>280.65153249999997</v>
      </c>
      <c r="K1117" s="2">
        <v>160.631351</v>
      </c>
      <c r="L1117" s="2">
        <v>210.6998901</v>
      </c>
      <c r="M1117" s="2">
        <v>293.08323560000002</v>
      </c>
      <c r="N1117" s="2">
        <v>139.77803249999999</v>
      </c>
      <c r="O1117" s="2">
        <v>198.36596040000001</v>
      </c>
      <c r="P1117" s="2">
        <v>237.14879389999999</v>
      </c>
      <c r="Q1117" s="2">
        <v>102.9053614</v>
      </c>
    </row>
    <row r="1118" spans="1:17" ht="19.5" customHeight="1">
      <c r="A1118" s="2" t="s">
        <v>4230</v>
      </c>
      <c r="B1118" s="2">
        <v>11362</v>
      </c>
      <c r="C1118" s="2">
        <v>125</v>
      </c>
      <c r="D1118" s="2" t="s">
        <v>4222</v>
      </c>
      <c r="E1118" s="2" t="s">
        <v>4231</v>
      </c>
      <c r="F1118" s="2">
        <v>4</v>
      </c>
      <c r="G1118" s="2">
        <v>95</v>
      </c>
      <c r="H1118" s="2" t="s">
        <v>65</v>
      </c>
      <c r="I1118" s="2">
        <v>0</v>
      </c>
      <c r="J1118" s="2">
        <v>14.032576629999999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</row>
    <row r="1119" spans="1:17" ht="19.5" customHeight="1">
      <c r="A1119" s="2" t="s">
        <v>4232</v>
      </c>
      <c r="B1119" s="2">
        <v>860</v>
      </c>
      <c r="C1119" s="2">
        <v>94</v>
      </c>
      <c r="D1119" s="2" t="s">
        <v>4222</v>
      </c>
      <c r="E1119" s="2" t="s">
        <v>4233</v>
      </c>
      <c r="F1119" s="2" t="s">
        <v>4234</v>
      </c>
      <c r="G1119" s="2">
        <v>96151220</v>
      </c>
      <c r="H1119" s="2" t="s">
        <v>65</v>
      </c>
      <c r="I1119" s="2">
        <v>0</v>
      </c>
      <c r="J1119" s="2">
        <v>7.0162883130000004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</row>
    <row r="1120" spans="1:17" ht="19.5" customHeight="1">
      <c r="A1120" s="2" t="s">
        <v>4235</v>
      </c>
      <c r="B1120" s="2">
        <v>2298</v>
      </c>
      <c r="C1120" s="2">
        <v>219</v>
      </c>
      <c r="D1120" s="2" t="s">
        <v>4222</v>
      </c>
      <c r="E1120" s="2" t="s">
        <v>4236</v>
      </c>
      <c r="F1120" s="2" t="s">
        <v>4237</v>
      </c>
      <c r="G1120" s="2" t="s">
        <v>4238</v>
      </c>
      <c r="H1120" s="2" t="s">
        <v>65</v>
      </c>
      <c r="I1120" s="2">
        <v>62.843281419999997</v>
      </c>
      <c r="J1120" s="2">
        <v>206.98050520000001</v>
      </c>
      <c r="K1120" s="2">
        <v>97.775604990000005</v>
      </c>
      <c r="L1120" s="2">
        <v>82.44778307</v>
      </c>
      <c r="M1120" s="2">
        <v>167.47613469999999</v>
      </c>
      <c r="N1120" s="2">
        <v>97.844622740000005</v>
      </c>
      <c r="O1120" s="2">
        <v>111.58085269999999</v>
      </c>
      <c r="P1120" s="2">
        <v>101.6351974</v>
      </c>
      <c r="Q1120" s="2">
        <v>68.603574249999994</v>
      </c>
    </row>
    <row r="1121" spans="1:17" ht="19.5" customHeight="1">
      <c r="A1121" s="2" t="s">
        <v>4239</v>
      </c>
      <c r="B1121" s="2">
        <v>10319</v>
      </c>
      <c r="C1121" s="2">
        <v>302</v>
      </c>
      <c r="D1121" s="2" t="s">
        <v>4240</v>
      </c>
      <c r="E1121" s="2" t="s">
        <v>4241</v>
      </c>
      <c r="F1121" s="2" t="s">
        <v>4242</v>
      </c>
      <c r="G1121" s="2" t="s">
        <v>4243</v>
      </c>
      <c r="H1121" s="2" t="s">
        <v>4244</v>
      </c>
      <c r="I1121" s="2">
        <v>75.411937710000004</v>
      </c>
      <c r="J1121" s="2">
        <v>224.52122600000001</v>
      </c>
      <c r="K1121" s="2">
        <v>90.791633200000007</v>
      </c>
      <c r="L1121" s="2">
        <v>119.0912422</v>
      </c>
      <c r="M1121" s="2">
        <v>33.495226930000001</v>
      </c>
      <c r="N1121" s="2">
        <v>0</v>
      </c>
      <c r="O1121" s="2">
        <v>148.77447029999999</v>
      </c>
      <c r="P1121" s="2">
        <v>33.878399129999998</v>
      </c>
      <c r="Q1121" s="2">
        <v>68.603574249999994</v>
      </c>
    </row>
    <row r="1122" spans="1:17" ht="19.5" customHeight="1">
      <c r="A1122" s="2" t="s">
        <v>4245</v>
      </c>
      <c r="B1122" s="2">
        <v>1967</v>
      </c>
      <c r="C1122" s="2">
        <v>293</v>
      </c>
      <c r="D1122" s="2" t="s">
        <v>4240</v>
      </c>
      <c r="E1122" s="2" t="s">
        <v>4246</v>
      </c>
      <c r="F1122" s="2">
        <v>3</v>
      </c>
      <c r="G1122" s="2">
        <v>158</v>
      </c>
      <c r="H1122" s="2" t="s">
        <v>4244</v>
      </c>
      <c r="I1122" s="2">
        <v>0</v>
      </c>
      <c r="J1122" s="2">
        <v>10.524432470000001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</row>
    <row r="1123" spans="1:17" ht="19.5" customHeight="1">
      <c r="A1123" s="2" t="s">
        <v>4247</v>
      </c>
      <c r="B1123" s="2">
        <v>7618</v>
      </c>
      <c r="C1123" s="2">
        <v>487</v>
      </c>
      <c r="D1123" s="2" t="s">
        <v>4240</v>
      </c>
      <c r="E1123" s="2" t="s">
        <v>4248</v>
      </c>
      <c r="F1123" s="2" t="s">
        <v>4249</v>
      </c>
      <c r="G1123" s="2" t="s">
        <v>4250</v>
      </c>
      <c r="H1123" s="2" t="s">
        <v>4244</v>
      </c>
      <c r="I1123" s="2">
        <v>209.4776047</v>
      </c>
      <c r="J1123" s="2">
        <v>217.5049377</v>
      </c>
      <c r="K1123" s="2">
        <v>174.59929460000001</v>
      </c>
      <c r="L1123" s="2">
        <v>164.8955661</v>
      </c>
      <c r="M1123" s="2">
        <v>83.738067330000007</v>
      </c>
      <c r="N1123" s="2">
        <v>0</v>
      </c>
      <c r="O1123" s="2">
        <v>272.75319560000003</v>
      </c>
      <c r="P1123" s="2">
        <v>22.585599420000001</v>
      </c>
      <c r="Q1123" s="2">
        <v>80.037503290000004</v>
      </c>
    </row>
    <row r="1124" spans="1:17" ht="19.5" customHeight="1">
      <c r="A1124" s="2" t="s">
        <v>4251</v>
      </c>
      <c r="B1124" s="2">
        <v>4409</v>
      </c>
      <c r="C1124" s="2">
        <v>228</v>
      </c>
      <c r="D1124" s="2" t="s">
        <v>4240</v>
      </c>
      <c r="E1124" s="2" t="s">
        <v>4252</v>
      </c>
      <c r="F1124" s="2" t="s">
        <v>4253</v>
      </c>
      <c r="G1124" s="2" t="s">
        <v>4254</v>
      </c>
      <c r="H1124" s="2" t="s">
        <v>4244</v>
      </c>
      <c r="I1124" s="2">
        <v>100.5492503</v>
      </c>
      <c r="J1124" s="2">
        <v>73.671027289999998</v>
      </c>
      <c r="K1124" s="2">
        <v>27.935887139999998</v>
      </c>
      <c r="L1124" s="2">
        <v>320.6302675</v>
      </c>
      <c r="M1124" s="2">
        <v>226.09278180000001</v>
      </c>
      <c r="N1124" s="2">
        <v>153.75583570000001</v>
      </c>
      <c r="O1124" s="2">
        <v>161.1723428</v>
      </c>
      <c r="P1124" s="2">
        <v>124.2207968</v>
      </c>
      <c r="Q1124" s="2">
        <v>0</v>
      </c>
    </row>
    <row r="1125" spans="1:17" ht="19.5" customHeight="1">
      <c r="A1125" s="2" t="s">
        <v>4255</v>
      </c>
      <c r="B1125" s="2">
        <v>3280</v>
      </c>
      <c r="C1125" s="2">
        <v>353</v>
      </c>
      <c r="D1125" s="2" t="s">
        <v>4240</v>
      </c>
      <c r="E1125" s="2" t="s">
        <v>4256</v>
      </c>
      <c r="F1125" s="2" t="s">
        <v>4257</v>
      </c>
      <c r="G1125" s="2" t="s">
        <v>4258</v>
      </c>
      <c r="H1125" s="2" t="s">
        <v>4244</v>
      </c>
      <c r="I1125" s="2">
        <v>29.326864659999998</v>
      </c>
      <c r="J1125" s="2">
        <v>35.081441570000003</v>
      </c>
      <c r="K1125" s="2">
        <v>0</v>
      </c>
      <c r="L1125" s="2">
        <v>109.9303774</v>
      </c>
      <c r="M1125" s="2">
        <v>83.738067330000007</v>
      </c>
      <c r="N1125" s="2">
        <v>0</v>
      </c>
      <c r="O1125" s="2">
        <v>111.58085269999999</v>
      </c>
      <c r="P1125" s="2">
        <v>124.2207968</v>
      </c>
      <c r="Q1125" s="2">
        <v>22.867858080000001</v>
      </c>
    </row>
    <row r="1126" spans="1:17" ht="19.5" customHeight="1">
      <c r="A1126" s="2" t="s">
        <v>4259</v>
      </c>
      <c r="B1126" s="2">
        <v>3955</v>
      </c>
      <c r="C1126" s="2">
        <v>313</v>
      </c>
      <c r="D1126" s="2" t="s">
        <v>4240</v>
      </c>
      <c r="E1126" s="2" t="s">
        <v>4260</v>
      </c>
      <c r="F1126" s="2" t="s">
        <v>4261</v>
      </c>
      <c r="G1126" s="2" t="s">
        <v>4262</v>
      </c>
      <c r="H1126" s="2" t="s">
        <v>4244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22.585599420000001</v>
      </c>
      <c r="Q1126" s="2">
        <v>57.169645209999999</v>
      </c>
    </row>
    <row r="1127" spans="1:17" ht="19.5" customHeight="1">
      <c r="A1127" s="2" t="s">
        <v>4263</v>
      </c>
      <c r="B1127" s="2">
        <v>10271</v>
      </c>
      <c r="C1127" s="2">
        <v>267</v>
      </c>
      <c r="D1127" s="2" t="s">
        <v>4264</v>
      </c>
      <c r="E1127" s="2" t="s">
        <v>4265</v>
      </c>
      <c r="F1127" s="2">
        <v>3</v>
      </c>
      <c r="G1127" s="2">
        <v>25</v>
      </c>
      <c r="H1127" s="2" t="s">
        <v>4266</v>
      </c>
      <c r="I1127" s="2">
        <v>0</v>
      </c>
      <c r="J1127" s="2">
        <v>10.524432470000001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</row>
    <row r="1128" spans="1:17" ht="19.5" customHeight="1">
      <c r="A1128" s="2" t="s">
        <v>4267</v>
      </c>
      <c r="B1128" s="2">
        <v>1037</v>
      </c>
      <c r="C1128" s="2">
        <v>299</v>
      </c>
      <c r="D1128" s="2" t="s">
        <v>4264</v>
      </c>
      <c r="E1128" s="2" t="s">
        <v>4268</v>
      </c>
      <c r="F1128" s="2" t="s">
        <v>4269</v>
      </c>
      <c r="G1128" s="2" t="s">
        <v>4270</v>
      </c>
      <c r="H1128" s="2" t="s">
        <v>4266</v>
      </c>
      <c r="I1128" s="2">
        <v>16.758208379999999</v>
      </c>
      <c r="J1128" s="2">
        <v>45.605874040000003</v>
      </c>
      <c r="K1128" s="2">
        <v>34.919858920000003</v>
      </c>
      <c r="L1128" s="2">
        <v>0</v>
      </c>
      <c r="M1128" s="2">
        <v>41.869033659999999</v>
      </c>
      <c r="N1128" s="2">
        <v>27.955606499999998</v>
      </c>
      <c r="O1128" s="2">
        <v>0</v>
      </c>
      <c r="P1128" s="2">
        <v>0</v>
      </c>
      <c r="Q1128" s="2">
        <v>0</v>
      </c>
    </row>
    <row r="1129" spans="1:17" ht="19.5" customHeight="1">
      <c r="A1129" s="2" t="s">
        <v>4271</v>
      </c>
      <c r="B1129" s="2">
        <v>9972</v>
      </c>
      <c r="C1129" s="2">
        <v>138</v>
      </c>
      <c r="D1129" s="2" t="s">
        <v>4264</v>
      </c>
      <c r="E1129" s="2" t="s">
        <v>4272</v>
      </c>
      <c r="F1129" s="2" t="s">
        <v>345</v>
      </c>
      <c r="G1129" s="2" t="s">
        <v>4273</v>
      </c>
      <c r="H1129" s="2" t="s">
        <v>4266</v>
      </c>
      <c r="I1129" s="2">
        <v>0</v>
      </c>
      <c r="J1129" s="2">
        <v>7.0162883130000004</v>
      </c>
      <c r="K1129" s="2">
        <v>0</v>
      </c>
      <c r="L1129" s="2">
        <v>0</v>
      </c>
      <c r="M1129" s="2">
        <v>0</v>
      </c>
      <c r="N1129" s="2">
        <v>27.955606499999998</v>
      </c>
      <c r="O1129" s="2">
        <v>0</v>
      </c>
      <c r="P1129" s="2">
        <v>0</v>
      </c>
      <c r="Q1129" s="2">
        <v>0</v>
      </c>
    </row>
    <row r="1130" spans="1:17" ht="19.5" customHeight="1">
      <c r="A1130" s="2" t="s">
        <v>4274</v>
      </c>
      <c r="B1130" s="2">
        <v>2711</v>
      </c>
      <c r="C1130" s="2">
        <v>226</v>
      </c>
      <c r="D1130" s="2" t="s">
        <v>4275</v>
      </c>
      <c r="E1130" s="2" t="s">
        <v>4276</v>
      </c>
      <c r="F1130" s="2">
        <v>3</v>
      </c>
      <c r="G1130" s="2">
        <v>7</v>
      </c>
      <c r="H1130" s="2" t="s">
        <v>4277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37.193617580000002</v>
      </c>
      <c r="P1130" s="2">
        <v>0</v>
      </c>
      <c r="Q1130" s="2">
        <v>0</v>
      </c>
    </row>
    <row r="1131" spans="1:17" ht="19.5" customHeight="1">
      <c r="A1131" s="2" t="s">
        <v>4278</v>
      </c>
      <c r="B1131" s="2">
        <v>12058</v>
      </c>
      <c r="C1131" s="2">
        <v>125</v>
      </c>
      <c r="D1131" s="2" t="s">
        <v>225</v>
      </c>
      <c r="E1131" s="2" t="s">
        <v>4279</v>
      </c>
      <c r="F1131" s="2">
        <v>3</v>
      </c>
      <c r="G1131" s="2">
        <v>3</v>
      </c>
      <c r="H1131" s="2" t="s">
        <v>229</v>
      </c>
      <c r="I1131" s="2">
        <v>0</v>
      </c>
      <c r="J1131" s="2">
        <v>0</v>
      </c>
      <c r="K1131" s="2">
        <v>20.95191535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</row>
    <row r="1132" spans="1:17" ht="19.5" customHeight="1">
      <c r="A1132" s="2" t="s">
        <v>4280</v>
      </c>
      <c r="B1132" s="2">
        <v>3905</v>
      </c>
      <c r="C1132" s="2">
        <v>250</v>
      </c>
      <c r="D1132" s="2" t="s">
        <v>4281</v>
      </c>
      <c r="E1132" s="2" t="s">
        <v>4282</v>
      </c>
      <c r="F1132" s="2" t="s">
        <v>4283</v>
      </c>
      <c r="G1132" s="2" t="s">
        <v>4284</v>
      </c>
      <c r="H1132" s="2" t="s">
        <v>4285</v>
      </c>
      <c r="I1132" s="2">
        <v>20.947760469999999</v>
      </c>
      <c r="J1132" s="2">
        <v>0</v>
      </c>
      <c r="K1132" s="2">
        <v>0</v>
      </c>
      <c r="L1132" s="2">
        <v>0</v>
      </c>
      <c r="M1132" s="2">
        <v>33.495226930000001</v>
      </c>
      <c r="N1132" s="2">
        <v>0</v>
      </c>
      <c r="O1132" s="2">
        <v>0</v>
      </c>
      <c r="P1132" s="2">
        <v>22.585599420000001</v>
      </c>
      <c r="Q1132" s="2">
        <v>0</v>
      </c>
    </row>
    <row r="1133" spans="1:17" ht="19.5" customHeight="1">
      <c r="A1133" s="2" t="s">
        <v>4286</v>
      </c>
      <c r="B1133" s="2">
        <v>3910</v>
      </c>
      <c r="C1133" s="2">
        <v>255</v>
      </c>
      <c r="D1133" s="2" t="s">
        <v>4281</v>
      </c>
      <c r="E1133" s="2" t="s">
        <v>4287</v>
      </c>
      <c r="F1133" s="2" t="s">
        <v>4288</v>
      </c>
      <c r="G1133" s="2" t="s">
        <v>4289</v>
      </c>
      <c r="H1133" s="2" t="s">
        <v>4285</v>
      </c>
      <c r="I1133" s="2">
        <v>393.81789689999999</v>
      </c>
      <c r="J1133" s="2">
        <v>420.97729880000003</v>
      </c>
      <c r="K1133" s="2">
        <v>796.17278350000004</v>
      </c>
      <c r="L1133" s="2">
        <v>577.13448149999999</v>
      </c>
      <c r="M1133" s="2">
        <v>435.43795010000002</v>
      </c>
      <c r="N1133" s="2">
        <v>726.84576890000005</v>
      </c>
      <c r="O1133" s="2">
        <v>508.31277349999999</v>
      </c>
      <c r="P1133" s="2">
        <v>564.63998549999997</v>
      </c>
      <c r="Q1133" s="2">
        <v>1051.921472</v>
      </c>
    </row>
    <row r="1134" spans="1:17" ht="19.5" customHeight="1">
      <c r="A1134" s="2" t="s">
        <v>4290</v>
      </c>
      <c r="B1134" s="2">
        <v>14601</v>
      </c>
      <c r="C1134" s="2">
        <v>65</v>
      </c>
      <c r="D1134" s="2" t="s">
        <v>4291</v>
      </c>
      <c r="E1134" s="2" t="s">
        <v>4292</v>
      </c>
      <c r="F1134" s="2" t="s">
        <v>4293</v>
      </c>
      <c r="G1134" s="2" t="s">
        <v>4294</v>
      </c>
      <c r="H1134" s="2" t="s">
        <v>4295</v>
      </c>
      <c r="I1134" s="2">
        <v>0</v>
      </c>
      <c r="J1134" s="2">
        <v>35.081441570000003</v>
      </c>
      <c r="K1134" s="2">
        <v>0</v>
      </c>
      <c r="L1134" s="2">
        <v>0</v>
      </c>
      <c r="M1134" s="2">
        <v>25.121420199999999</v>
      </c>
      <c r="N1134" s="2">
        <v>0</v>
      </c>
      <c r="O1134" s="2">
        <v>0</v>
      </c>
      <c r="P1134" s="2">
        <v>0</v>
      </c>
      <c r="Q1134" s="2">
        <v>0</v>
      </c>
    </row>
    <row r="1135" spans="1:17" ht="19.5" customHeight="1">
      <c r="A1135" s="2" t="s">
        <v>4296</v>
      </c>
      <c r="B1135" s="2">
        <v>26458</v>
      </c>
      <c r="C1135" s="2">
        <v>65</v>
      </c>
      <c r="D1135" s="2" t="s">
        <v>4291</v>
      </c>
      <c r="E1135" s="2" t="s">
        <v>4292</v>
      </c>
      <c r="F1135" s="2" t="s">
        <v>4297</v>
      </c>
      <c r="G1135" s="2" t="s">
        <v>4298</v>
      </c>
      <c r="H1135" s="2" t="s">
        <v>4295</v>
      </c>
      <c r="I1135" s="2">
        <v>0</v>
      </c>
      <c r="J1135" s="2">
        <v>7.0162883130000004</v>
      </c>
      <c r="K1135" s="2">
        <v>20.95191535</v>
      </c>
      <c r="L1135" s="2">
        <v>0</v>
      </c>
      <c r="M1135" s="2">
        <v>25.121420199999999</v>
      </c>
      <c r="N1135" s="2">
        <v>0</v>
      </c>
      <c r="O1135" s="2">
        <v>0</v>
      </c>
      <c r="P1135" s="2">
        <v>0</v>
      </c>
      <c r="Q1135" s="2">
        <v>0</v>
      </c>
    </row>
    <row r="1136" spans="1:17" ht="19.5" customHeight="1">
      <c r="A1136" s="2" t="s">
        <v>4299</v>
      </c>
      <c r="B1136" s="2">
        <v>10658</v>
      </c>
      <c r="C1136" s="2">
        <v>140</v>
      </c>
      <c r="D1136" s="2" t="s">
        <v>225</v>
      </c>
      <c r="E1136" s="2" t="s">
        <v>4300</v>
      </c>
      <c r="F1136" s="2" t="s">
        <v>659</v>
      </c>
      <c r="G1136" s="2" t="s">
        <v>4301</v>
      </c>
      <c r="H1136" s="2" t="s">
        <v>229</v>
      </c>
      <c r="I1136" s="2">
        <v>0</v>
      </c>
      <c r="J1136" s="2">
        <v>14.032576629999999</v>
      </c>
      <c r="K1136" s="2">
        <v>0</v>
      </c>
      <c r="L1136" s="2">
        <v>0</v>
      </c>
      <c r="M1136" s="2">
        <v>16.747613470000001</v>
      </c>
      <c r="N1136" s="2">
        <v>0</v>
      </c>
      <c r="O1136" s="2">
        <v>0</v>
      </c>
      <c r="P1136" s="2">
        <v>0</v>
      </c>
      <c r="Q1136" s="2">
        <v>0</v>
      </c>
    </row>
    <row r="1137" spans="1:17" ht="19.5" customHeight="1">
      <c r="A1137" s="2" t="s">
        <v>4302</v>
      </c>
      <c r="B1137" s="2">
        <v>767</v>
      </c>
      <c r="C1137" s="2">
        <v>298</v>
      </c>
      <c r="D1137" s="2" t="s">
        <v>225</v>
      </c>
      <c r="E1137" s="2" t="s">
        <v>4303</v>
      </c>
      <c r="F1137" s="2">
        <v>6</v>
      </c>
      <c r="G1137" s="2">
        <v>10</v>
      </c>
      <c r="H1137" s="2" t="s">
        <v>229</v>
      </c>
      <c r="I1137" s="2">
        <v>0</v>
      </c>
      <c r="J1137" s="2">
        <v>0</v>
      </c>
      <c r="K1137" s="2">
        <v>0</v>
      </c>
      <c r="L1137" s="2">
        <v>54.96518871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</row>
    <row r="1138" spans="1:17" ht="19.5" customHeight="1">
      <c r="A1138" s="2" t="s">
        <v>4304</v>
      </c>
      <c r="B1138" s="2">
        <v>12485</v>
      </c>
      <c r="C1138" s="2">
        <v>177</v>
      </c>
      <c r="D1138" s="2" t="s">
        <v>225</v>
      </c>
      <c r="E1138" s="2" t="s">
        <v>4305</v>
      </c>
      <c r="F1138" s="2" t="s">
        <v>297</v>
      </c>
      <c r="G1138" s="2" t="s">
        <v>4306</v>
      </c>
      <c r="H1138" s="2" t="s">
        <v>229</v>
      </c>
      <c r="I1138" s="2">
        <v>0</v>
      </c>
      <c r="J1138" s="2">
        <v>10.524432470000001</v>
      </c>
      <c r="K1138" s="2">
        <v>13.967943569999999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</row>
    <row r="1139" spans="1:17" ht="19.5" customHeight="1">
      <c r="A1139" s="2" t="s">
        <v>4307</v>
      </c>
      <c r="B1139" s="2">
        <v>2368</v>
      </c>
      <c r="C1139" s="2">
        <v>295</v>
      </c>
      <c r="D1139" s="2" t="s">
        <v>2800</v>
      </c>
      <c r="E1139" s="2" t="s">
        <v>4308</v>
      </c>
      <c r="F1139" s="2" t="s">
        <v>928</v>
      </c>
      <c r="G1139" s="2" t="s">
        <v>4309</v>
      </c>
      <c r="H1139" s="2" t="s">
        <v>2803</v>
      </c>
      <c r="I1139" s="2">
        <v>12.568656280000001</v>
      </c>
      <c r="J1139" s="2">
        <v>7.0162883130000004</v>
      </c>
      <c r="K1139" s="2">
        <v>0</v>
      </c>
      <c r="L1139" s="2">
        <v>0</v>
      </c>
      <c r="M1139" s="2">
        <v>16.747613470000001</v>
      </c>
      <c r="N1139" s="2">
        <v>0</v>
      </c>
      <c r="O1139" s="2">
        <v>0</v>
      </c>
      <c r="P1139" s="2">
        <v>0</v>
      </c>
      <c r="Q1139" s="2">
        <v>0</v>
      </c>
    </row>
    <row r="1140" spans="1:17" ht="19.5" customHeight="1">
      <c r="A1140" s="2" t="s">
        <v>4310</v>
      </c>
      <c r="B1140" s="2">
        <v>22977</v>
      </c>
      <c r="C1140" s="2">
        <v>110</v>
      </c>
      <c r="D1140" s="2" t="s">
        <v>2800</v>
      </c>
      <c r="E1140" s="2" t="s">
        <v>4311</v>
      </c>
      <c r="F1140" s="2" t="s">
        <v>4312</v>
      </c>
      <c r="G1140" s="2" t="s">
        <v>4313</v>
      </c>
      <c r="H1140" s="2" t="s">
        <v>2803</v>
      </c>
      <c r="I1140" s="2">
        <v>8.3791041899999996</v>
      </c>
      <c r="J1140" s="2">
        <v>14.032576629999999</v>
      </c>
      <c r="K1140" s="2">
        <v>13.967943569999999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</row>
    <row r="1141" spans="1:17" ht="19.5" customHeight="1">
      <c r="A1141" s="2" t="s">
        <v>4314</v>
      </c>
      <c r="B1141" s="2">
        <v>17004</v>
      </c>
      <c r="C1141" s="2">
        <v>333</v>
      </c>
      <c r="D1141" s="2" t="s">
        <v>4315</v>
      </c>
      <c r="E1141" s="2" t="s">
        <v>4316</v>
      </c>
      <c r="F1141" s="2" t="s">
        <v>4317</v>
      </c>
      <c r="G1141" s="2" t="s">
        <v>4318</v>
      </c>
      <c r="H1141" s="2" t="s">
        <v>4319</v>
      </c>
      <c r="I1141" s="2">
        <v>62.843281419999997</v>
      </c>
      <c r="J1141" s="2">
        <v>70.162883129999997</v>
      </c>
      <c r="K1141" s="2">
        <v>104.7595768</v>
      </c>
      <c r="L1141" s="2">
        <v>82.44778307</v>
      </c>
      <c r="M1141" s="2">
        <v>66.990453860000002</v>
      </c>
      <c r="N1141" s="2">
        <v>97.844622740000005</v>
      </c>
      <c r="O1141" s="2">
        <v>61.989362630000002</v>
      </c>
      <c r="P1141" s="2">
        <v>112.9279971</v>
      </c>
      <c r="Q1141" s="2">
        <v>45.735716160000003</v>
      </c>
    </row>
    <row r="1142" spans="1:17" ht="19.5" customHeight="1">
      <c r="A1142" s="2" t="s">
        <v>4320</v>
      </c>
      <c r="B1142" s="2">
        <v>1557</v>
      </c>
      <c r="C1142" s="2">
        <v>276</v>
      </c>
      <c r="D1142" s="2" t="s">
        <v>4315</v>
      </c>
      <c r="E1142" s="2" t="s">
        <v>4321</v>
      </c>
      <c r="F1142" s="2" t="s">
        <v>4322</v>
      </c>
      <c r="G1142" s="2" t="s">
        <v>4323</v>
      </c>
      <c r="H1142" s="2" t="s">
        <v>4319</v>
      </c>
      <c r="I1142" s="2">
        <v>16.758208379999999</v>
      </c>
      <c r="J1142" s="2">
        <v>28.065153250000002</v>
      </c>
      <c r="K1142" s="2">
        <v>0</v>
      </c>
      <c r="L1142" s="2">
        <v>0</v>
      </c>
      <c r="M1142" s="2">
        <v>25.121420199999999</v>
      </c>
      <c r="N1142" s="2">
        <v>0</v>
      </c>
      <c r="O1142" s="2">
        <v>0</v>
      </c>
      <c r="P1142" s="2">
        <v>0</v>
      </c>
      <c r="Q1142" s="2">
        <v>0</v>
      </c>
    </row>
    <row r="1143" spans="1:17" ht="19.5" customHeight="1">
      <c r="A1143" s="2" t="s">
        <v>4324</v>
      </c>
      <c r="B1143" s="2">
        <v>457</v>
      </c>
      <c r="C1143" s="2">
        <v>457</v>
      </c>
      <c r="D1143" s="2" t="s">
        <v>4315</v>
      </c>
      <c r="E1143" s="2" t="s">
        <v>4325</v>
      </c>
      <c r="F1143" s="2" t="s">
        <v>4326</v>
      </c>
      <c r="G1143" s="2" t="s">
        <v>4327</v>
      </c>
      <c r="H1143" s="2" t="s">
        <v>4319</v>
      </c>
      <c r="I1143" s="2">
        <v>0</v>
      </c>
      <c r="J1143" s="2">
        <v>0</v>
      </c>
      <c r="K1143" s="2">
        <v>0</v>
      </c>
      <c r="L1143" s="2">
        <v>18.321729569999999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</row>
    <row r="1144" spans="1:17" ht="19.5" customHeight="1">
      <c r="A1144" s="2" t="s">
        <v>4328</v>
      </c>
      <c r="B1144" s="2">
        <v>9276</v>
      </c>
      <c r="C1144" s="2">
        <v>177</v>
      </c>
      <c r="D1144" s="2" t="s">
        <v>4315</v>
      </c>
      <c r="E1144" s="2" t="s">
        <v>4329</v>
      </c>
      <c r="F1144" s="2" t="s">
        <v>4330</v>
      </c>
      <c r="G1144" s="2" t="s">
        <v>4331</v>
      </c>
      <c r="H1144" s="2" t="s">
        <v>4319</v>
      </c>
      <c r="I1144" s="2">
        <v>50.274625139999998</v>
      </c>
      <c r="J1144" s="2">
        <v>14.032576629999999</v>
      </c>
      <c r="K1144" s="2">
        <v>34.919858920000003</v>
      </c>
      <c r="L1144" s="2">
        <v>36.643459139999997</v>
      </c>
      <c r="M1144" s="2">
        <v>0</v>
      </c>
      <c r="N1144" s="2">
        <v>27.955606499999998</v>
      </c>
      <c r="O1144" s="2">
        <v>49.591490100000001</v>
      </c>
      <c r="P1144" s="2">
        <v>0</v>
      </c>
      <c r="Q1144" s="2">
        <v>0</v>
      </c>
    </row>
    <row r="1145" spans="1:17" ht="19.5" customHeight="1">
      <c r="A1145" s="2" t="s">
        <v>4332</v>
      </c>
      <c r="B1145" s="2">
        <v>17621</v>
      </c>
      <c r="C1145" s="2">
        <v>190</v>
      </c>
      <c r="D1145" s="2" t="s">
        <v>4315</v>
      </c>
      <c r="E1145" s="2" t="s">
        <v>4333</v>
      </c>
      <c r="F1145" s="2" t="s">
        <v>4334</v>
      </c>
      <c r="G1145" s="2" t="s">
        <v>4335</v>
      </c>
      <c r="H1145" s="2" t="s">
        <v>4319</v>
      </c>
      <c r="I1145" s="2">
        <v>46.085073039999997</v>
      </c>
      <c r="J1145" s="2">
        <v>91.211748069999999</v>
      </c>
      <c r="K1145" s="2">
        <v>69.83971785</v>
      </c>
      <c r="L1145" s="2">
        <v>36.643459139999997</v>
      </c>
      <c r="M1145" s="2">
        <v>75.364260590000001</v>
      </c>
      <c r="N1145" s="2">
        <v>41.933409750000003</v>
      </c>
      <c r="O1145" s="2">
        <v>161.1723428</v>
      </c>
      <c r="P1145" s="2">
        <v>79.049597980000001</v>
      </c>
      <c r="Q1145" s="2">
        <v>34.30178712</v>
      </c>
    </row>
    <row r="1146" spans="1:17" ht="19.5" customHeight="1">
      <c r="A1146" s="2" t="s">
        <v>4336</v>
      </c>
      <c r="B1146" s="2">
        <v>7722</v>
      </c>
      <c r="C1146" s="2">
        <v>407</v>
      </c>
      <c r="D1146" s="2" t="s">
        <v>4315</v>
      </c>
      <c r="E1146" s="2" t="s">
        <v>4337</v>
      </c>
      <c r="F1146" s="2" t="s">
        <v>4338</v>
      </c>
      <c r="G1146" s="2" t="s">
        <v>4339</v>
      </c>
      <c r="H1146" s="2" t="s">
        <v>4319</v>
      </c>
      <c r="I1146" s="2">
        <v>8.3791041899999996</v>
      </c>
      <c r="J1146" s="2">
        <v>45.605874040000003</v>
      </c>
      <c r="K1146" s="2">
        <v>76.823689630000004</v>
      </c>
      <c r="L1146" s="2">
        <v>36.643459139999997</v>
      </c>
      <c r="M1146" s="2">
        <v>50.242840399999999</v>
      </c>
      <c r="N1146" s="2">
        <v>83.866819489999997</v>
      </c>
      <c r="O1146" s="2">
        <v>0</v>
      </c>
      <c r="P1146" s="2">
        <v>101.6351974</v>
      </c>
      <c r="Q1146" s="2">
        <v>102.9053614</v>
      </c>
    </row>
    <row r="1147" spans="1:17" ht="19.5" customHeight="1">
      <c r="A1147" s="2" t="s">
        <v>4340</v>
      </c>
      <c r="B1147" s="2">
        <v>3062</v>
      </c>
      <c r="C1147" s="2">
        <v>217</v>
      </c>
      <c r="D1147" s="2" t="s">
        <v>225</v>
      </c>
      <c r="E1147" s="2" t="s">
        <v>4341</v>
      </c>
      <c r="F1147" s="2" t="s">
        <v>4342</v>
      </c>
      <c r="G1147" s="2" t="s">
        <v>4343</v>
      </c>
      <c r="H1147" s="2" t="s">
        <v>229</v>
      </c>
      <c r="I1147" s="2">
        <v>297.45819870000003</v>
      </c>
      <c r="J1147" s="2">
        <v>263.1108117</v>
      </c>
      <c r="K1147" s="2">
        <v>279.3588714</v>
      </c>
      <c r="L1147" s="2">
        <v>119.0912422</v>
      </c>
      <c r="M1147" s="2">
        <v>184.22374809999999</v>
      </c>
      <c r="N1147" s="2">
        <v>251.6004585</v>
      </c>
      <c r="O1147" s="2">
        <v>297.54894059999998</v>
      </c>
      <c r="P1147" s="2">
        <v>361.3695907</v>
      </c>
      <c r="Q1147" s="2">
        <v>377.31965839999998</v>
      </c>
    </row>
    <row r="1148" spans="1:17" ht="19.5" customHeight="1">
      <c r="A1148" s="2" t="s">
        <v>4344</v>
      </c>
      <c r="B1148" s="2">
        <v>3059</v>
      </c>
      <c r="C1148" s="2">
        <v>217</v>
      </c>
      <c r="D1148" s="2" t="s">
        <v>225</v>
      </c>
      <c r="E1148" s="2" t="s">
        <v>4341</v>
      </c>
      <c r="F1148" s="2" t="s">
        <v>4345</v>
      </c>
      <c r="G1148" s="2" t="s">
        <v>4346</v>
      </c>
      <c r="H1148" s="2" t="s">
        <v>229</v>
      </c>
      <c r="I1148" s="2">
        <v>75.411937710000004</v>
      </c>
      <c r="J1148" s="2">
        <v>203.4723611</v>
      </c>
      <c r="K1148" s="2">
        <v>111.7435486</v>
      </c>
      <c r="L1148" s="2">
        <v>128.252107</v>
      </c>
      <c r="M1148" s="2">
        <v>50.242840399999999</v>
      </c>
      <c r="N1148" s="2">
        <v>0</v>
      </c>
      <c r="O1148" s="2">
        <v>123.97872529999999</v>
      </c>
      <c r="P1148" s="2">
        <v>191.9775951</v>
      </c>
      <c r="Q1148" s="2">
        <v>0</v>
      </c>
    </row>
    <row r="1149" spans="1:17" ht="19.5" customHeight="1">
      <c r="A1149" s="2" t="s">
        <v>4347</v>
      </c>
      <c r="B1149" s="2">
        <v>2455</v>
      </c>
      <c r="C1149" s="2">
        <v>702</v>
      </c>
      <c r="D1149" s="2" t="s">
        <v>225</v>
      </c>
      <c r="E1149" s="2" t="s">
        <v>4348</v>
      </c>
      <c r="F1149" s="2" t="s">
        <v>4349</v>
      </c>
      <c r="G1149" s="2" t="s">
        <v>4350</v>
      </c>
      <c r="H1149" s="2" t="s">
        <v>229</v>
      </c>
      <c r="I1149" s="2">
        <v>485.988043</v>
      </c>
      <c r="J1149" s="2">
        <v>435.0098754</v>
      </c>
      <c r="K1149" s="2">
        <v>558.7177428</v>
      </c>
      <c r="L1149" s="2">
        <v>348.11286189999998</v>
      </c>
      <c r="M1149" s="2">
        <v>427.06414339999998</v>
      </c>
      <c r="N1149" s="2">
        <v>0</v>
      </c>
      <c r="O1149" s="2">
        <v>495.91490099999999</v>
      </c>
      <c r="P1149" s="2">
        <v>395.24798989999999</v>
      </c>
      <c r="Q1149" s="2">
        <v>560.26252299999999</v>
      </c>
    </row>
    <row r="1150" spans="1:17" ht="19.5" customHeight="1">
      <c r="A1150" s="2" t="s">
        <v>4351</v>
      </c>
      <c r="B1150" s="2">
        <v>13965</v>
      </c>
      <c r="C1150" s="2">
        <v>271</v>
      </c>
      <c r="D1150" s="2" t="s">
        <v>4352</v>
      </c>
      <c r="E1150" s="2" t="s">
        <v>4353</v>
      </c>
      <c r="F1150" s="2">
        <v>2</v>
      </c>
      <c r="G1150" s="2">
        <v>29</v>
      </c>
      <c r="H1150" s="2" t="s">
        <v>4354</v>
      </c>
      <c r="I1150" s="2">
        <v>0</v>
      </c>
      <c r="J1150" s="2">
        <v>0</v>
      </c>
      <c r="K1150" s="2">
        <v>0</v>
      </c>
      <c r="L1150" s="2">
        <v>18.321729569999999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</row>
    <row r="1151" spans="1:17" ht="19.5" customHeight="1">
      <c r="A1151" s="2" t="s">
        <v>4355</v>
      </c>
      <c r="B1151" s="2">
        <v>5622</v>
      </c>
      <c r="C1151" s="2">
        <v>131</v>
      </c>
      <c r="D1151" s="2" t="s">
        <v>4352</v>
      </c>
      <c r="E1151" s="2" t="s">
        <v>4356</v>
      </c>
      <c r="F1151" s="2">
        <v>2</v>
      </c>
      <c r="G1151" s="2">
        <v>16</v>
      </c>
      <c r="H1151" s="2" t="s">
        <v>4354</v>
      </c>
      <c r="I1151" s="2">
        <v>8.3791041899999996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</row>
    <row r="1152" spans="1:17" ht="19.5" customHeight="1">
      <c r="A1152" s="2" t="s">
        <v>4357</v>
      </c>
      <c r="B1152" s="2">
        <v>5312</v>
      </c>
      <c r="C1152" s="2">
        <v>563</v>
      </c>
      <c r="D1152" s="2" t="s">
        <v>4352</v>
      </c>
      <c r="E1152" s="2" t="s">
        <v>4358</v>
      </c>
      <c r="F1152" s="2" t="s">
        <v>4359</v>
      </c>
      <c r="G1152" s="2" t="s">
        <v>4360</v>
      </c>
      <c r="H1152" s="2" t="s">
        <v>4354</v>
      </c>
      <c r="I1152" s="2">
        <v>1122.7999609999999</v>
      </c>
      <c r="J1152" s="2">
        <v>1006.837373</v>
      </c>
      <c r="K1152" s="2">
        <v>1229.179034</v>
      </c>
      <c r="L1152" s="2">
        <v>879.44301940000003</v>
      </c>
      <c r="M1152" s="2">
        <v>1155.585329</v>
      </c>
      <c r="N1152" s="2">
        <v>1509.6027509999999</v>
      </c>
      <c r="O1152" s="2">
        <v>1363.7659779999999</v>
      </c>
      <c r="P1152" s="2">
        <v>1592.2847589999999</v>
      </c>
      <c r="Q1152" s="2">
        <v>1257.732195</v>
      </c>
    </row>
    <row r="1153" spans="1:17" ht="19.5" customHeight="1">
      <c r="A1153" s="2" t="s">
        <v>4361</v>
      </c>
      <c r="B1153" s="2">
        <v>4616</v>
      </c>
      <c r="C1153" s="2">
        <v>225</v>
      </c>
      <c r="D1153" s="2" t="s">
        <v>4352</v>
      </c>
      <c r="E1153" s="2" t="s">
        <v>4362</v>
      </c>
      <c r="F1153" s="2" t="s">
        <v>4363</v>
      </c>
      <c r="G1153" s="2">
        <v>97217345127155</v>
      </c>
      <c r="H1153" s="2" t="s">
        <v>4354</v>
      </c>
      <c r="I1153" s="2">
        <v>25.137312569999999</v>
      </c>
      <c r="J1153" s="2">
        <v>24.557009099999998</v>
      </c>
      <c r="K1153" s="2">
        <v>0</v>
      </c>
      <c r="L1153" s="2">
        <v>18.321729569999999</v>
      </c>
      <c r="M1153" s="2">
        <v>0</v>
      </c>
      <c r="N1153" s="2">
        <v>0</v>
      </c>
      <c r="O1153" s="2">
        <v>0</v>
      </c>
      <c r="P1153" s="2">
        <v>33.878399129999998</v>
      </c>
      <c r="Q1153" s="2">
        <v>0</v>
      </c>
    </row>
    <row r="1154" spans="1:17" ht="19.5" customHeight="1">
      <c r="A1154" s="2" t="s">
        <v>4364</v>
      </c>
      <c r="B1154" s="2">
        <v>5654</v>
      </c>
      <c r="C1154" s="2">
        <v>442</v>
      </c>
      <c r="D1154" s="2" t="s">
        <v>4352</v>
      </c>
      <c r="E1154" s="2" t="s">
        <v>4365</v>
      </c>
      <c r="F1154" s="2" t="s">
        <v>4366</v>
      </c>
      <c r="G1154" s="2" t="s">
        <v>4367</v>
      </c>
      <c r="H1154" s="2" t="s">
        <v>4354</v>
      </c>
      <c r="I1154" s="2">
        <v>96.359698179999995</v>
      </c>
      <c r="J1154" s="2">
        <v>136.81762209999999</v>
      </c>
      <c r="K1154" s="2">
        <v>90.791633200000007</v>
      </c>
      <c r="L1154" s="2">
        <v>36.643459139999997</v>
      </c>
      <c r="M1154" s="2">
        <v>75.364260590000001</v>
      </c>
      <c r="N1154" s="2">
        <v>83.866819489999997</v>
      </c>
      <c r="O1154" s="2">
        <v>99.182980200000003</v>
      </c>
      <c r="P1154" s="2">
        <v>101.6351974</v>
      </c>
      <c r="Q1154" s="2">
        <v>171.5089356</v>
      </c>
    </row>
    <row r="1155" spans="1:17" ht="19.5" customHeight="1">
      <c r="A1155" s="2" t="s">
        <v>4368</v>
      </c>
      <c r="B1155" s="2">
        <v>15928</v>
      </c>
      <c r="C1155" s="2">
        <v>302</v>
      </c>
      <c r="D1155" s="2" t="s">
        <v>4352</v>
      </c>
      <c r="E1155" s="2" t="s">
        <v>4369</v>
      </c>
      <c r="F1155" s="2" t="s">
        <v>1950</v>
      </c>
      <c r="G1155" s="2" t="s">
        <v>4370</v>
      </c>
      <c r="H1155" s="2" t="s">
        <v>4354</v>
      </c>
      <c r="I1155" s="2">
        <v>16.758208379999999</v>
      </c>
      <c r="J1155" s="2">
        <v>0</v>
      </c>
      <c r="K1155" s="2">
        <v>0</v>
      </c>
      <c r="L1155" s="2">
        <v>27.48259436</v>
      </c>
      <c r="M1155" s="2">
        <v>16.747613470000001</v>
      </c>
      <c r="N1155" s="2">
        <v>0</v>
      </c>
      <c r="O1155" s="2">
        <v>0</v>
      </c>
      <c r="P1155" s="2">
        <v>0</v>
      </c>
      <c r="Q1155" s="2">
        <v>0</v>
      </c>
    </row>
    <row r="1156" spans="1:17" ht="19.5" customHeight="1">
      <c r="A1156" s="2" t="s">
        <v>4371</v>
      </c>
      <c r="B1156" s="2">
        <v>689</v>
      </c>
      <c r="C1156" s="2">
        <v>239</v>
      </c>
      <c r="D1156" s="2" t="s">
        <v>4352</v>
      </c>
      <c r="E1156" s="2" t="s">
        <v>4372</v>
      </c>
      <c r="F1156" s="2" t="s">
        <v>4373</v>
      </c>
      <c r="G1156" s="2" t="s">
        <v>4374</v>
      </c>
      <c r="H1156" s="2" t="s">
        <v>4354</v>
      </c>
      <c r="I1156" s="2">
        <v>16.758208379999999</v>
      </c>
      <c r="J1156" s="2">
        <v>38.589585720000002</v>
      </c>
      <c r="K1156" s="2">
        <v>0</v>
      </c>
      <c r="L1156" s="2">
        <v>0</v>
      </c>
      <c r="M1156" s="2">
        <v>16.747613470000001</v>
      </c>
      <c r="N1156" s="2">
        <v>27.955606499999998</v>
      </c>
      <c r="O1156" s="2">
        <v>0</v>
      </c>
      <c r="P1156" s="2">
        <v>22.585599420000001</v>
      </c>
      <c r="Q1156" s="2">
        <v>22.867858080000001</v>
      </c>
    </row>
    <row r="1157" spans="1:17" ht="19.5" customHeight="1">
      <c r="A1157" s="2" t="s">
        <v>4375</v>
      </c>
      <c r="B1157" s="2">
        <v>786</v>
      </c>
      <c r="C1157" s="2">
        <v>316</v>
      </c>
      <c r="D1157" s="2" t="s">
        <v>4376</v>
      </c>
      <c r="E1157" s="2" t="s">
        <v>4377</v>
      </c>
      <c r="F1157" s="2" t="s">
        <v>659</v>
      </c>
      <c r="G1157" s="2" t="s">
        <v>4378</v>
      </c>
      <c r="H1157" s="2" t="s">
        <v>4379</v>
      </c>
      <c r="I1157" s="2">
        <v>8.3791041899999996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</row>
    <row r="1158" spans="1:17" ht="19.5" customHeight="1">
      <c r="A1158" s="2" t="s">
        <v>4380</v>
      </c>
      <c r="B1158" s="2">
        <v>3869</v>
      </c>
      <c r="C1158" s="2">
        <v>124</v>
      </c>
      <c r="D1158" s="2" t="s">
        <v>225</v>
      </c>
      <c r="E1158" s="2" t="s">
        <v>4381</v>
      </c>
      <c r="F1158" s="2">
        <v>3</v>
      </c>
      <c r="G1158" s="2">
        <v>23</v>
      </c>
      <c r="H1158" s="2" t="s">
        <v>229</v>
      </c>
      <c r="I1158" s="2">
        <v>0</v>
      </c>
      <c r="J1158" s="2">
        <v>0</v>
      </c>
      <c r="K1158" s="2">
        <v>0</v>
      </c>
      <c r="L1158" s="2">
        <v>27.48259436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</row>
    <row r="1159" spans="1:17" ht="19.5" customHeight="1">
      <c r="A1159" s="2" t="s">
        <v>4382</v>
      </c>
      <c r="B1159" s="2">
        <v>11917</v>
      </c>
      <c r="C1159" s="2">
        <v>230</v>
      </c>
      <c r="D1159" s="2" t="s">
        <v>225</v>
      </c>
      <c r="E1159" s="2" t="s">
        <v>4383</v>
      </c>
      <c r="F1159" s="2" t="s">
        <v>4384</v>
      </c>
      <c r="G1159" s="2" t="s">
        <v>4385</v>
      </c>
      <c r="H1159" s="2" t="s">
        <v>229</v>
      </c>
      <c r="I1159" s="2">
        <v>0</v>
      </c>
      <c r="J1159" s="2">
        <v>0</v>
      </c>
      <c r="K1159" s="2">
        <v>0</v>
      </c>
      <c r="L1159" s="2">
        <v>0</v>
      </c>
      <c r="M1159" s="2">
        <v>25.121420199999999</v>
      </c>
      <c r="N1159" s="2">
        <v>0</v>
      </c>
      <c r="O1159" s="2">
        <v>0</v>
      </c>
      <c r="P1159" s="2">
        <v>0</v>
      </c>
      <c r="Q1159" s="2">
        <v>0</v>
      </c>
    </row>
    <row r="1160" spans="1:17" ht="19.5" customHeight="1">
      <c r="A1160" s="2" t="s">
        <v>4386</v>
      </c>
      <c r="B1160" s="2">
        <v>8934</v>
      </c>
      <c r="C1160" s="2">
        <v>416</v>
      </c>
      <c r="D1160" s="2" t="s">
        <v>4387</v>
      </c>
      <c r="E1160" s="2" t="s">
        <v>4388</v>
      </c>
      <c r="F1160" s="2" t="s">
        <v>4389</v>
      </c>
      <c r="G1160" s="2" t="s">
        <v>4390</v>
      </c>
      <c r="H1160" s="2" t="s">
        <v>4391</v>
      </c>
      <c r="I1160" s="2">
        <v>20.947760469999999</v>
      </c>
      <c r="J1160" s="2">
        <v>52.622162350000004</v>
      </c>
      <c r="K1160" s="2">
        <v>0</v>
      </c>
      <c r="L1160" s="2">
        <v>27.48259436</v>
      </c>
      <c r="M1160" s="2">
        <v>58.616647129999997</v>
      </c>
      <c r="N1160" s="2">
        <v>0</v>
      </c>
      <c r="O1160" s="2">
        <v>24.795745050000001</v>
      </c>
      <c r="P1160" s="2">
        <v>33.878399129999998</v>
      </c>
      <c r="Q1160" s="2">
        <v>0</v>
      </c>
    </row>
    <row r="1161" spans="1:17" ht="19.5" customHeight="1">
      <c r="A1161" s="2" t="s">
        <v>4392</v>
      </c>
      <c r="B1161" s="2">
        <v>2339</v>
      </c>
      <c r="C1161" s="2">
        <v>111</v>
      </c>
      <c r="D1161" s="2" t="s">
        <v>4393</v>
      </c>
      <c r="E1161" s="2" t="s">
        <v>4394</v>
      </c>
      <c r="F1161" s="2" t="s">
        <v>4395</v>
      </c>
      <c r="G1161" s="2" t="s">
        <v>4396</v>
      </c>
      <c r="H1161" s="2" t="s">
        <v>4397</v>
      </c>
      <c r="I1161" s="2">
        <v>0</v>
      </c>
      <c r="J1161" s="2">
        <v>38.589585720000002</v>
      </c>
      <c r="K1161" s="2">
        <v>0</v>
      </c>
      <c r="L1161" s="2">
        <v>36.643459139999997</v>
      </c>
      <c r="M1161" s="2">
        <v>0</v>
      </c>
      <c r="N1161" s="2">
        <v>0</v>
      </c>
      <c r="O1161" s="2">
        <v>49.591490100000001</v>
      </c>
      <c r="P1161" s="2">
        <v>0</v>
      </c>
      <c r="Q1161" s="2">
        <v>34.30178712</v>
      </c>
    </row>
    <row r="1162" spans="1:17" ht="19.5" customHeight="1">
      <c r="A1162" s="2" t="s">
        <v>4398</v>
      </c>
      <c r="B1162" s="2">
        <v>17002</v>
      </c>
      <c r="C1162" s="2">
        <v>325</v>
      </c>
      <c r="D1162" s="2" t="s">
        <v>4393</v>
      </c>
      <c r="E1162" s="2" t="s">
        <v>4399</v>
      </c>
      <c r="F1162" s="2" t="s">
        <v>4400</v>
      </c>
      <c r="G1162" s="2" t="s">
        <v>4401</v>
      </c>
      <c r="H1162" s="2" t="s">
        <v>4397</v>
      </c>
      <c r="I1162" s="2">
        <v>129.8761149</v>
      </c>
      <c r="J1162" s="2">
        <v>80.687315600000005</v>
      </c>
      <c r="K1162" s="2">
        <v>0</v>
      </c>
      <c r="L1162" s="2">
        <v>128.252107</v>
      </c>
      <c r="M1162" s="2">
        <v>100.4856808</v>
      </c>
      <c r="N1162" s="2">
        <v>0</v>
      </c>
      <c r="O1162" s="2">
        <v>74.387235149999995</v>
      </c>
      <c r="P1162" s="2">
        <v>67.756798270000004</v>
      </c>
      <c r="Q1162" s="2">
        <v>34.30178712</v>
      </c>
    </row>
    <row r="1163" spans="1:17" ht="19.5" customHeight="1">
      <c r="A1163" s="2" t="s">
        <v>4402</v>
      </c>
      <c r="B1163" s="2">
        <v>3209</v>
      </c>
      <c r="C1163" s="2">
        <v>184</v>
      </c>
      <c r="D1163" s="2" t="s">
        <v>4403</v>
      </c>
      <c r="E1163" s="2" t="s">
        <v>4404</v>
      </c>
      <c r="F1163" s="2" t="s">
        <v>557</v>
      </c>
      <c r="G1163" s="2" t="s">
        <v>4405</v>
      </c>
      <c r="H1163" s="2" t="s">
        <v>4406</v>
      </c>
      <c r="I1163" s="2">
        <v>0</v>
      </c>
      <c r="J1163" s="2">
        <v>0</v>
      </c>
      <c r="K1163" s="2">
        <v>20.95191535</v>
      </c>
      <c r="L1163" s="2">
        <v>27.48259436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</row>
    <row r="1164" spans="1:17" ht="19.5" customHeight="1">
      <c r="A1164" s="2" t="s">
        <v>4407</v>
      </c>
      <c r="B1164" s="2">
        <v>4462</v>
      </c>
      <c r="C1164" s="2">
        <v>314</v>
      </c>
      <c r="D1164" s="2" t="s">
        <v>4403</v>
      </c>
      <c r="E1164" s="2" t="s">
        <v>4408</v>
      </c>
      <c r="F1164" s="2" t="s">
        <v>4409</v>
      </c>
      <c r="G1164" s="2" t="s">
        <v>4410</v>
      </c>
      <c r="H1164" s="2" t="s">
        <v>4406</v>
      </c>
      <c r="I1164" s="2">
        <v>0</v>
      </c>
      <c r="J1164" s="2">
        <v>31.573297409999999</v>
      </c>
      <c r="K1164" s="2">
        <v>0</v>
      </c>
      <c r="L1164" s="2">
        <v>0</v>
      </c>
      <c r="M1164" s="2">
        <v>16.747613470000001</v>
      </c>
      <c r="N1164" s="2">
        <v>0</v>
      </c>
      <c r="O1164" s="2">
        <v>0</v>
      </c>
      <c r="P1164" s="2">
        <v>22.585599420000001</v>
      </c>
      <c r="Q1164" s="2">
        <v>0</v>
      </c>
    </row>
    <row r="1165" spans="1:17" ht="19.5" customHeight="1">
      <c r="A1165" s="2" t="s">
        <v>4411</v>
      </c>
      <c r="B1165" s="2">
        <v>13901</v>
      </c>
      <c r="C1165" s="2">
        <v>184</v>
      </c>
      <c r="D1165" s="2" t="s">
        <v>4403</v>
      </c>
      <c r="E1165" s="2" t="s">
        <v>4404</v>
      </c>
      <c r="F1165" s="2" t="s">
        <v>4412</v>
      </c>
      <c r="G1165" s="2" t="s">
        <v>4413</v>
      </c>
      <c r="H1165" s="2" t="s">
        <v>4406</v>
      </c>
      <c r="I1165" s="2">
        <v>280.69999039999999</v>
      </c>
      <c r="J1165" s="2">
        <v>238.55380270000001</v>
      </c>
      <c r="K1165" s="2">
        <v>321.26270210000001</v>
      </c>
      <c r="L1165" s="2">
        <v>192.37816050000001</v>
      </c>
      <c r="M1165" s="2">
        <v>167.47613469999999</v>
      </c>
      <c r="N1165" s="2">
        <v>433.31190070000002</v>
      </c>
      <c r="O1165" s="2">
        <v>136.37659780000001</v>
      </c>
      <c r="P1165" s="2">
        <v>237.14879389999999</v>
      </c>
      <c r="Q1165" s="2">
        <v>445.92323260000001</v>
      </c>
    </row>
    <row r="1166" spans="1:17" ht="19.5" customHeight="1">
      <c r="A1166" s="2" t="s">
        <v>4414</v>
      </c>
      <c r="B1166" s="2">
        <v>719</v>
      </c>
      <c r="C1166" s="2">
        <v>719</v>
      </c>
      <c r="D1166" s="2" t="s">
        <v>4403</v>
      </c>
      <c r="E1166" s="2" t="s">
        <v>4415</v>
      </c>
      <c r="F1166" s="2" t="s">
        <v>4416</v>
      </c>
      <c r="G1166" s="2" t="s">
        <v>4417</v>
      </c>
      <c r="H1166" s="2" t="s">
        <v>4406</v>
      </c>
      <c r="I1166" s="2">
        <v>217.8567089</v>
      </c>
      <c r="J1166" s="2">
        <v>101.7361805</v>
      </c>
      <c r="K1166" s="2">
        <v>251.4229843</v>
      </c>
      <c r="L1166" s="2">
        <v>0</v>
      </c>
      <c r="M1166" s="2">
        <v>150.72852119999999</v>
      </c>
      <c r="N1166" s="2">
        <v>0</v>
      </c>
      <c r="O1166" s="2">
        <v>0</v>
      </c>
      <c r="P1166" s="2">
        <v>146.80639619999999</v>
      </c>
      <c r="Q1166" s="2">
        <v>0</v>
      </c>
    </row>
    <row r="1167" spans="1:17" ht="19.5" customHeight="1">
      <c r="A1167" s="2" t="s">
        <v>4418</v>
      </c>
      <c r="B1167" s="2">
        <v>486</v>
      </c>
      <c r="C1167" s="2">
        <v>486</v>
      </c>
      <c r="D1167" s="2" t="s">
        <v>4403</v>
      </c>
      <c r="E1167" s="2" t="s">
        <v>4419</v>
      </c>
      <c r="F1167" s="2" t="s">
        <v>4420</v>
      </c>
      <c r="G1167" s="2">
        <v>128180</v>
      </c>
      <c r="H1167" s="2" t="s">
        <v>4406</v>
      </c>
      <c r="I1167" s="2">
        <v>16.758208379999999</v>
      </c>
      <c r="J1167" s="2">
        <v>28.065153250000002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</row>
    <row r="1168" spans="1:17" ht="19.5" customHeight="1">
      <c r="A1168" s="2" t="s">
        <v>4421</v>
      </c>
      <c r="B1168" s="2">
        <v>14806</v>
      </c>
      <c r="C1168" s="2">
        <v>144</v>
      </c>
      <c r="D1168" s="2" t="s">
        <v>4403</v>
      </c>
      <c r="E1168" s="2" t="s">
        <v>4422</v>
      </c>
      <c r="F1168" s="2" t="s">
        <v>4423</v>
      </c>
      <c r="G1168" s="2" t="s">
        <v>4424</v>
      </c>
      <c r="H1168" s="2" t="s">
        <v>4406</v>
      </c>
      <c r="I1168" s="2">
        <v>12.568656280000001</v>
      </c>
      <c r="J1168" s="2">
        <v>0</v>
      </c>
      <c r="K1168" s="2">
        <v>20.95191535</v>
      </c>
      <c r="L1168" s="2">
        <v>0</v>
      </c>
      <c r="M1168" s="2">
        <v>0</v>
      </c>
      <c r="N1168" s="2">
        <v>41.933409750000003</v>
      </c>
      <c r="O1168" s="2">
        <v>0</v>
      </c>
      <c r="P1168" s="2">
        <v>22.585599420000001</v>
      </c>
      <c r="Q1168" s="2">
        <v>34.30178712</v>
      </c>
    </row>
    <row r="1169" spans="1:17" ht="19.5" customHeight="1">
      <c r="A1169" s="2" t="s">
        <v>4425</v>
      </c>
      <c r="B1169" s="2">
        <v>29270</v>
      </c>
      <c r="C1169" s="2">
        <v>299</v>
      </c>
      <c r="D1169" s="2" t="s">
        <v>4403</v>
      </c>
      <c r="E1169" s="2" t="s">
        <v>4426</v>
      </c>
      <c r="F1169" s="2" t="s">
        <v>4427</v>
      </c>
      <c r="G1169" s="2" t="s">
        <v>4428</v>
      </c>
      <c r="H1169" s="2" t="s">
        <v>4406</v>
      </c>
      <c r="I1169" s="2">
        <v>67.032833519999997</v>
      </c>
      <c r="J1169" s="2">
        <v>63.146594819999997</v>
      </c>
      <c r="K1169" s="2">
        <v>55.871774279999997</v>
      </c>
      <c r="L1169" s="2">
        <v>64.126053499999998</v>
      </c>
      <c r="M1169" s="2">
        <v>41.869033659999999</v>
      </c>
      <c r="N1169" s="2">
        <v>195.6892455</v>
      </c>
      <c r="O1169" s="2">
        <v>111.58085269999999</v>
      </c>
      <c r="P1169" s="2">
        <v>0</v>
      </c>
      <c r="Q1169" s="2">
        <v>68.603574249999994</v>
      </c>
    </row>
    <row r="1170" spans="1:17" ht="19.5" customHeight="1">
      <c r="A1170" s="2" t="s">
        <v>4429</v>
      </c>
      <c r="B1170" s="2">
        <v>367</v>
      </c>
      <c r="C1170" s="2">
        <v>367</v>
      </c>
      <c r="D1170" s="2" t="s">
        <v>225</v>
      </c>
      <c r="E1170" s="2" t="s">
        <v>4430</v>
      </c>
      <c r="F1170" s="2" t="s">
        <v>696</v>
      </c>
      <c r="G1170" s="2" t="s">
        <v>4431</v>
      </c>
      <c r="H1170" s="2" t="s">
        <v>229</v>
      </c>
      <c r="I1170" s="2">
        <v>0</v>
      </c>
      <c r="J1170" s="2">
        <v>21.048864940000001</v>
      </c>
      <c r="K1170" s="2">
        <v>0</v>
      </c>
      <c r="L1170" s="2">
        <v>0</v>
      </c>
      <c r="M1170" s="2">
        <v>16.747613470000001</v>
      </c>
      <c r="N1170" s="2">
        <v>0</v>
      </c>
      <c r="O1170" s="2">
        <v>0</v>
      </c>
      <c r="P1170" s="2">
        <v>33.878399129999998</v>
      </c>
      <c r="Q1170" s="2">
        <v>0</v>
      </c>
    </row>
    <row r="1171" spans="1:17" ht="19.5" customHeight="1">
      <c r="A1171" s="2" t="s">
        <v>4432</v>
      </c>
      <c r="B1171" s="2">
        <v>731</v>
      </c>
      <c r="C1171" s="2">
        <v>284</v>
      </c>
      <c r="D1171" s="2" t="s">
        <v>4433</v>
      </c>
      <c r="E1171" s="2" t="s">
        <v>4434</v>
      </c>
      <c r="F1171" s="2" t="s">
        <v>4435</v>
      </c>
      <c r="G1171" s="2" t="s">
        <v>4436</v>
      </c>
      <c r="H1171" s="2" t="s">
        <v>4437</v>
      </c>
      <c r="I1171" s="2">
        <v>8.3791041899999996</v>
      </c>
      <c r="J1171" s="2">
        <v>14.032576629999999</v>
      </c>
      <c r="K1171" s="2">
        <v>41.903830710000001</v>
      </c>
      <c r="L1171" s="2">
        <v>0</v>
      </c>
      <c r="M1171" s="2">
        <v>41.869033659999999</v>
      </c>
      <c r="N1171" s="2">
        <v>0</v>
      </c>
      <c r="O1171" s="2">
        <v>37.193617580000002</v>
      </c>
      <c r="P1171" s="2">
        <v>45.171198840000002</v>
      </c>
      <c r="Q1171" s="2">
        <v>0</v>
      </c>
    </row>
    <row r="1172" spans="1:17" ht="19.5" customHeight="1">
      <c r="A1172" s="2" t="s">
        <v>4438</v>
      </c>
      <c r="B1172" s="2">
        <v>33248</v>
      </c>
      <c r="C1172" s="2">
        <v>382</v>
      </c>
      <c r="D1172" s="2" t="s">
        <v>4439</v>
      </c>
      <c r="E1172" s="2" t="s">
        <v>4440</v>
      </c>
      <c r="F1172" s="2" t="s">
        <v>2327</v>
      </c>
      <c r="G1172" s="2" t="s">
        <v>4441</v>
      </c>
      <c r="H1172" s="2" t="s">
        <v>4442</v>
      </c>
      <c r="I1172" s="2">
        <v>8.3791041899999996</v>
      </c>
      <c r="J1172" s="2">
        <v>0</v>
      </c>
      <c r="K1172" s="2">
        <v>27.935887139999998</v>
      </c>
      <c r="L1172" s="2">
        <v>0</v>
      </c>
      <c r="M1172" s="2">
        <v>16.747613470000001</v>
      </c>
      <c r="N1172" s="2">
        <v>0</v>
      </c>
      <c r="O1172" s="2">
        <v>0</v>
      </c>
      <c r="P1172" s="2">
        <v>0</v>
      </c>
      <c r="Q1172" s="2">
        <v>0</v>
      </c>
    </row>
    <row r="1173" spans="1:17" ht="19.5" customHeight="1">
      <c r="A1173" s="2" t="s">
        <v>4443</v>
      </c>
      <c r="B1173" s="2">
        <v>5279</v>
      </c>
      <c r="C1173" s="2">
        <v>262</v>
      </c>
      <c r="D1173" s="2" t="s">
        <v>4439</v>
      </c>
      <c r="E1173" s="2" t="s">
        <v>4444</v>
      </c>
      <c r="F1173" s="2" t="s">
        <v>4445</v>
      </c>
      <c r="G1173" s="2" t="s">
        <v>4446</v>
      </c>
      <c r="H1173" s="2" t="s">
        <v>4442</v>
      </c>
      <c r="I1173" s="2">
        <v>12.568656280000001</v>
      </c>
      <c r="J1173" s="2">
        <v>17.540720780000001</v>
      </c>
      <c r="K1173" s="2">
        <v>0</v>
      </c>
      <c r="L1173" s="2">
        <v>27.48259436</v>
      </c>
      <c r="M1173" s="2">
        <v>25.121420199999999</v>
      </c>
      <c r="N1173" s="2">
        <v>0</v>
      </c>
      <c r="O1173" s="2">
        <v>0</v>
      </c>
      <c r="P1173" s="2">
        <v>0</v>
      </c>
      <c r="Q1173" s="2">
        <v>22.867858080000001</v>
      </c>
    </row>
    <row r="1174" spans="1:17" ht="19.5" customHeight="1">
      <c r="A1174" s="2" t="s">
        <v>4447</v>
      </c>
      <c r="B1174" s="2">
        <v>15109</v>
      </c>
      <c r="C1174" s="2">
        <v>477</v>
      </c>
      <c r="D1174" s="2" t="s">
        <v>4439</v>
      </c>
      <c r="E1174" s="2" t="s">
        <v>4448</v>
      </c>
      <c r="F1174" s="2" t="s">
        <v>4449</v>
      </c>
      <c r="G1174" s="2" t="s">
        <v>4450</v>
      </c>
      <c r="H1174" s="2" t="s">
        <v>4442</v>
      </c>
      <c r="I1174" s="2">
        <v>46.085073039999997</v>
      </c>
      <c r="J1174" s="2">
        <v>87.703603920000006</v>
      </c>
      <c r="K1174" s="2">
        <v>202.5351818</v>
      </c>
      <c r="L1174" s="2">
        <v>36.643459139999997</v>
      </c>
      <c r="M1174" s="2">
        <v>83.738067330000007</v>
      </c>
      <c r="N1174" s="2">
        <v>83.866819489999997</v>
      </c>
      <c r="O1174" s="2">
        <v>74.387235149999995</v>
      </c>
      <c r="P1174" s="2">
        <v>112.9279971</v>
      </c>
      <c r="Q1174" s="2">
        <v>45.735716160000003</v>
      </c>
    </row>
    <row r="1175" spans="1:17" ht="19.5" customHeight="1">
      <c r="A1175" s="2" t="s">
        <v>4451</v>
      </c>
      <c r="B1175" s="2">
        <v>27556</v>
      </c>
      <c r="C1175" s="2">
        <v>60</v>
      </c>
      <c r="D1175" s="2" t="s">
        <v>4439</v>
      </c>
      <c r="E1175" s="2" t="s">
        <v>4452</v>
      </c>
      <c r="F1175" s="2" t="s">
        <v>4420</v>
      </c>
      <c r="G1175" s="2">
        <v>116149</v>
      </c>
      <c r="H1175" s="2" t="s">
        <v>4442</v>
      </c>
      <c r="I1175" s="2">
        <v>16.758208379999999</v>
      </c>
      <c r="J1175" s="2">
        <v>28.065153250000002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</row>
    <row r="1176" spans="1:17" ht="19.5" customHeight="1">
      <c r="A1176" s="2" t="s">
        <v>4453</v>
      </c>
      <c r="B1176" s="2">
        <v>11651</v>
      </c>
      <c r="C1176" s="2">
        <v>207</v>
      </c>
      <c r="D1176" s="2" t="s">
        <v>4454</v>
      </c>
      <c r="E1176" s="2" t="s">
        <v>4455</v>
      </c>
      <c r="F1176" s="2">
        <v>3</v>
      </c>
      <c r="G1176" s="2">
        <v>2</v>
      </c>
      <c r="H1176" s="2" t="s">
        <v>4456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41.933409750000003</v>
      </c>
      <c r="O1176" s="2">
        <v>0</v>
      </c>
      <c r="P1176" s="2">
        <v>0</v>
      </c>
      <c r="Q1176" s="2">
        <v>0</v>
      </c>
    </row>
    <row r="1177" spans="1:17" ht="19.5" customHeight="1">
      <c r="A1177" s="2" t="s">
        <v>4457</v>
      </c>
      <c r="B1177" s="2">
        <v>4825</v>
      </c>
      <c r="C1177" s="2">
        <v>469</v>
      </c>
      <c r="D1177" s="2" t="s">
        <v>4454</v>
      </c>
      <c r="E1177" s="2" t="s">
        <v>4458</v>
      </c>
      <c r="F1177" s="2">
        <v>6</v>
      </c>
      <c r="G1177" s="2">
        <v>25</v>
      </c>
      <c r="H1177" s="2" t="s">
        <v>4456</v>
      </c>
      <c r="I1177" s="2">
        <v>0</v>
      </c>
      <c r="J1177" s="2">
        <v>21.048864940000001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</row>
    <row r="1178" spans="1:17" ht="19.5" customHeight="1">
      <c r="A1178" s="2" t="s">
        <v>4459</v>
      </c>
      <c r="B1178" s="2">
        <v>12014</v>
      </c>
      <c r="C1178" s="2">
        <v>286</v>
      </c>
      <c r="D1178" s="2" t="s">
        <v>4454</v>
      </c>
      <c r="E1178" s="2" t="s">
        <v>4460</v>
      </c>
      <c r="F1178" s="2" t="s">
        <v>4461</v>
      </c>
      <c r="G1178" s="2" t="s">
        <v>4462</v>
      </c>
      <c r="H1178" s="2" t="s">
        <v>4456</v>
      </c>
      <c r="I1178" s="2">
        <v>29.326864659999998</v>
      </c>
      <c r="J1178" s="2">
        <v>52.622162350000004</v>
      </c>
      <c r="K1178" s="2">
        <v>62.855746060000001</v>
      </c>
      <c r="L1178" s="2">
        <v>0</v>
      </c>
      <c r="M1178" s="2">
        <v>25.121420199999999</v>
      </c>
      <c r="N1178" s="2">
        <v>69.889016240000004</v>
      </c>
      <c r="O1178" s="2">
        <v>123.97872529999999</v>
      </c>
      <c r="P1178" s="2">
        <v>33.878399129999998</v>
      </c>
      <c r="Q1178" s="2">
        <v>0</v>
      </c>
    </row>
    <row r="1179" spans="1:17" ht="19.5" customHeight="1">
      <c r="A1179" s="2" t="s">
        <v>4463</v>
      </c>
      <c r="B1179" s="2">
        <v>4572</v>
      </c>
      <c r="C1179" s="2">
        <v>329</v>
      </c>
      <c r="D1179" s="2" t="s">
        <v>4454</v>
      </c>
      <c r="E1179" s="2" t="s">
        <v>4464</v>
      </c>
      <c r="F1179" s="2" t="s">
        <v>659</v>
      </c>
      <c r="G1179" s="2" t="s">
        <v>4465</v>
      </c>
      <c r="H1179" s="2" t="s">
        <v>4456</v>
      </c>
      <c r="I1179" s="2">
        <v>0</v>
      </c>
      <c r="J1179" s="2">
        <v>0</v>
      </c>
      <c r="K1179" s="2">
        <v>27.935887139999998</v>
      </c>
      <c r="L1179" s="2">
        <v>0</v>
      </c>
      <c r="M1179" s="2">
        <v>0</v>
      </c>
      <c r="N1179" s="2">
        <v>27.955606499999998</v>
      </c>
      <c r="O1179" s="2">
        <v>0</v>
      </c>
      <c r="P1179" s="2">
        <v>0</v>
      </c>
      <c r="Q1179" s="2">
        <v>0</v>
      </c>
    </row>
    <row r="1180" spans="1:17" ht="19.5" customHeight="1">
      <c r="A1180" s="2" t="s">
        <v>4466</v>
      </c>
      <c r="B1180" s="2">
        <v>7268</v>
      </c>
      <c r="C1180" s="2">
        <v>232</v>
      </c>
      <c r="D1180" s="2" t="s">
        <v>4454</v>
      </c>
      <c r="E1180" s="2" t="s">
        <v>4467</v>
      </c>
      <c r="F1180" s="2" t="s">
        <v>4468</v>
      </c>
      <c r="G1180" s="2" t="s">
        <v>4469</v>
      </c>
      <c r="H1180" s="2" t="s">
        <v>4456</v>
      </c>
      <c r="I1180" s="2">
        <v>108.9283545</v>
      </c>
      <c r="J1180" s="2">
        <v>84.195459760000006</v>
      </c>
      <c r="K1180" s="2">
        <v>97.775604990000005</v>
      </c>
      <c r="L1180" s="2">
        <v>64.126053499999998</v>
      </c>
      <c r="M1180" s="2">
        <v>125.607101</v>
      </c>
      <c r="N1180" s="2">
        <v>153.75583570000001</v>
      </c>
      <c r="O1180" s="2">
        <v>272.75319560000003</v>
      </c>
      <c r="P1180" s="2">
        <v>180.68479540000001</v>
      </c>
      <c r="Q1180" s="2">
        <v>148.64107749999999</v>
      </c>
    </row>
    <row r="1181" spans="1:17" ht="19.5" customHeight="1">
      <c r="A1181" s="2" t="s">
        <v>4470</v>
      </c>
      <c r="B1181" s="2">
        <v>7959</v>
      </c>
      <c r="C1181" s="2">
        <v>96</v>
      </c>
      <c r="D1181" s="2" t="s">
        <v>4454</v>
      </c>
      <c r="E1181" s="2" t="s">
        <v>4471</v>
      </c>
      <c r="F1181" s="2">
        <v>3</v>
      </c>
      <c r="G1181" s="2">
        <v>3</v>
      </c>
      <c r="H1181" s="2" t="s">
        <v>4456</v>
      </c>
      <c r="I1181" s="2">
        <v>0</v>
      </c>
      <c r="J1181" s="2">
        <v>0</v>
      </c>
      <c r="K1181" s="2">
        <v>20.95191535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</row>
    <row r="1182" spans="1:17" ht="19.5" customHeight="1">
      <c r="A1182" s="2" t="s">
        <v>4472</v>
      </c>
      <c r="B1182" s="2">
        <v>3249</v>
      </c>
      <c r="C1182" s="2">
        <v>276</v>
      </c>
      <c r="D1182" s="2" t="s">
        <v>4473</v>
      </c>
      <c r="E1182" s="2" t="s">
        <v>4474</v>
      </c>
      <c r="F1182" s="2" t="s">
        <v>4475</v>
      </c>
      <c r="G1182" s="2" t="s">
        <v>4476</v>
      </c>
      <c r="H1182" s="2" t="s">
        <v>65</v>
      </c>
      <c r="I1182" s="2">
        <v>0</v>
      </c>
      <c r="J1182" s="2">
        <v>17.540720780000001</v>
      </c>
      <c r="K1182" s="2">
        <v>0</v>
      </c>
      <c r="L1182" s="2">
        <v>91.608647860000005</v>
      </c>
      <c r="M1182" s="2">
        <v>0</v>
      </c>
      <c r="N1182" s="2">
        <v>111.82242599999999</v>
      </c>
      <c r="O1182" s="2">
        <v>0</v>
      </c>
      <c r="P1182" s="2">
        <v>0</v>
      </c>
      <c r="Q1182" s="2">
        <v>0</v>
      </c>
    </row>
    <row r="1183" spans="1:17" ht="19.5" customHeight="1">
      <c r="A1183" s="2" t="s">
        <v>4477</v>
      </c>
      <c r="B1183" s="2">
        <v>2508</v>
      </c>
      <c r="C1183" s="2">
        <v>255</v>
      </c>
      <c r="D1183" s="2" t="s">
        <v>4478</v>
      </c>
      <c r="E1183" s="2" t="s">
        <v>4479</v>
      </c>
      <c r="F1183" s="2" t="s">
        <v>4480</v>
      </c>
      <c r="G1183" s="2" t="s">
        <v>4481</v>
      </c>
      <c r="H1183" s="2" t="s">
        <v>4482</v>
      </c>
      <c r="I1183" s="2">
        <v>12.568656280000001</v>
      </c>
      <c r="J1183" s="2">
        <v>35.081441570000003</v>
      </c>
      <c r="K1183" s="2">
        <v>20.95191535</v>
      </c>
      <c r="L1183" s="2">
        <v>27.48259436</v>
      </c>
      <c r="M1183" s="2">
        <v>33.495226930000001</v>
      </c>
      <c r="N1183" s="2">
        <v>27.955606499999998</v>
      </c>
      <c r="O1183" s="2">
        <v>0</v>
      </c>
      <c r="P1183" s="2">
        <v>22.585599420000001</v>
      </c>
      <c r="Q1183" s="2">
        <v>0</v>
      </c>
    </row>
    <row r="1184" spans="1:17" ht="19.5" customHeight="1">
      <c r="A1184" s="2" t="s">
        <v>4483</v>
      </c>
      <c r="B1184" s="2">
        <v>10040</v>
      </c>
      <c r="C1184" s="2">
        <v>173</v>
      </c>
      <c r="D1184" s="2" t="s">
        <v>4484</v>
      </c>
      <c r="E1184" s="2" t="s">
        <v>4485</v>
      </c>
      <c r="F1184" s="2" t="s">
        <v>4486</v>
      </c>
      <c r="G1184" s="2" t="s">
        <v>4487</v>
      </c>
      <c r="H1184" s="2" t="s">
        <v>4488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45.171198840000002</v>
      </c>
      <c r="Q1184" s="2">
        <v>0</v>
      </c>
    </row>
    <row r="1185" spans="1:17" ht="19.5" customHeight="1">
      <c r="A1185" s="2" t="s">
        <v>4489</v>
      </c>
      <c r="B1185" s="2">
        <v>22880</v>
      </c>
      <c r="C1185" s="2">
        <v>287</v>
      </c>
      <c r="D1185" s="2" t="s">
        <v>4484</v>
      </c>
      <c r="E1185" s="2" t="s">
        <v>4490</v>
      </c>
      <c r="F1185" s="2" t="s">
        <v>557</v>
      </c>
      <c r="G1185" s="2" t="s">
        <v>4491</v>
      </c>
      <c r="H1185" s="2" t="s">
        <v>4488</v>
      </c>
      <c r="I1185" s="2">
        <v>12.568656280000001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</row>
    <row r="1186" spans="1:17" ht="19.5" customHeight="1">
      <c r="A1186" s="2" t="s">
        <v>4492</v>
      </c>
      <c r="B1186" s="2">
        <v>2068</v>
      </c>
      <c r="C1186" s="2">
        <v>322</v>
      </c>
      <c r="D1186" s="2" t="s">
        <v>4484</v>
      </c>
      <c r="E1186" s="2" t="s">
        <v>4493</v>
      </c>
      <c r="F1186" s="2">
        <v>7</v>
      </c>
      <c r="G1186" s="2">
        <v>43</v>
      </c>
      <c r="H1186" s="2" t="s">
        <v>4488</v>
      </c>
      <c r="I1186" s="2">
        <v>29.326864659999998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</row>
    <row r="1187" spans="1:17" ht="19.5" customHeight="1">
      <c r="A1187" s="2" t="s">
        <v>4494</v>
      </c>
      <c r="B1187" s="2">
        <v>1725</v>
      </c>
      <c r="C1187" s="2">
        <v>236</v>
      </c>
      <c r="D1187" s="2" t="s">
        <v>4484</v>
      </c>
      <c r="E1187" s="2" t="s">
        <v>4495</v>
      </c>
      <c r="F1187" s="2" t="s">
        <v>4496</v>
      </c>
      <c r="G1187" s="2" t="s">
        <v>4497</v>
      </c>
      <c r="H1187" s="2" t="s">
        <v>4488</v>
      </c>
      <c r="I1187" s="2">
        <v>0</v>
      </c>
      <c r="J1187" s="2">
        <v>7.0162883130000004</v>
      </c>
      <c r="K1187" s="2">
        <v>0</v>
      </c>
      <c r="L1187" s="2">
        <v>45.804323930000002</v>
      </c>
      <c r="M1187" s="2">
        <v>16.747613470000001</v>
      </c>
      <c r="N1187" s="2">
        <v>0</v>
      </c>
      <c r="O1187" s="2">
        <v>0</v>
      </c>
      <c r="P1187" s="2">
        <v>0</v>
      </c>
      <c r="Q1187" s="2">
        <v>0</v>
      </c>
    </row>
    <row r="1188" spans="1:17" ht="19.5" customHeight="1">
      <c r="A1188" s="2" t="s">
        <v>4498</v>
      </c>
      <c r="B1188" s="2">
        <v>4516</v>
      </c>
      <c r="C1188" s="2">
        <v>383</v>
      </c>
      <c r="D1188" s="2" t="s">
        <v>4484</v>
      </c>
      <c r="E1188" s="2" t="s">
        <v>4499</v>
      </c>
      <c r="F1188" s="2" t="s">
        <v>4500</v>
      </c>
      <c r="G1188" s="2" t="s">
        <v>4501</v>
      </c>
      <c r="H1188" s="2" t="s">
        <v>4488</v>
      </c>
      <c r="I1188" s="2">
        <v>12.568656280000001</v>
      </c>
      <c r="J1188" s="2">
        <v>0</v>
      </c>
      <c r="K1188" s="2">
        <v>0</v>
      </c>
      <c r="L1188" s="2">
        <v>27.48259436</v>
      </c>
      <c r="M1188" s="2">
        <v>0</v>
      </c>
      <c r="N1188" s="2">
        <v>0</v>
      </c>
      <c r="O1188" s="2">
        <v>0</v>
      </c>
      <c r="P1188" s="2">
        <v>33.878399129999998</v>
      </c>
      <c r="Q1188" s="2">
        <v>0</v>
      </c>
    </row>
    <row r="1189" spans="1:17" ht="19.5" customHeight="1">
      <c r="A1189" s="2" t="s">
        <v>4502</v>
      </c>
      <c r="B1189" s="2">
        <v>6104</v>
      </c>
      <c r="C1189" s="2">
        <v>309</v>
      </c>
      <c r="D1189" s="2" t="s">
        <v>4484</v>
      </c>
      <c r="E1189" s="2" t="s">
        <v>4503</v>
      </c>
      <c r="F1189" s="2">
        <v>2</v>
      </c>
      <c r="G1189" s="2">
        <v>31</v>
      </c>
      <c r="H1189" s="2" t="s">
        <v>4488</v>
      </c>
      <c r="I1189" s="2">
        <v>0</v>
      </c>
      <c r="J1189" s="2">
        <v>0</v>
      </c>
      <c r="K1189" s="2">
        <v>0</v>
      </c>
      <c r="L1189" s="2">
        <v>0</v>
      </c>
      <c r="M1189" s="2">
        <v>16.747613470000001</v>
      </c>
      <c r="N1189" s="2">
        <v>0</v>
      </c>
      <c r="O1189" s="2">
        <v>0</v>
      </c>
      <c r="P1189" s="2">
        <v>0</v>
      </c>
      <c r="Q1189" s="2">
        <v>0</v>
      </c>
    </row>
    <row r="1190" spans="1:17" ht="19.5" customHeight="1">
      <c r="A1190" s="2" t="s">
        <v>4504</v>
      </c>
      <c r="B1190" s="2">
        <v>19326</v>
      </c>
      <c r="C1190" s="2">
        <v>310</v>
      </c>
      <c r="D1190" s="2" t="s">
        <v>4505</v>
      </c>
      <c r="E1190" s="2" t="s">
        <v>4506</v>
      </c>
      <c r="F1190" s="2" t="s">
        <v>439</v>
      </c>
      <c r="G1190" s="2" t="s">
        <v>4507</v>
      </c>
      <c r="H1190" s="2" t="s">
        <v>4508</v>
      </c>
      <c r="I1190" s="2">
        <v>12.568656280000001</v>
      </c>
      <c r="J1190" s="2">
        <v>14.032576629999999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</row>
    <row r="1191" spans="1:17" ht="19.5" customHeight="1">
      <c r="A1191" s="2" t="s">
        <v>4509</v>
      </c>
      <c r="B1191" s="2">
        <v>3696</v>
      </c>
      <c r="C1191" s="2">
        <v>171</v>
      </c>
      <c r="D1191" s="2" t="s">
        <v>4505</v>
      </c>
      <c r="E1191" s="2" t="s">
        <v>4510</v>
      </c>
      <c r="F1191" s="2">
        <v>3</v>
      </c>
      <c r="G1191" s="2">
        <v>0</v>
      </c>
      <c r="H1191" s="2" t="s">
        <v>4508</v>
      </c>
      <c r="I1191" s="2">
        <v>0</v>
      </c>
      <c r="J1191" s="2">
        <v>10.524432470000001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</row>
    <row r="1192" spans="1:17" ht="19.5" customHeight="1">
      <c r="A1192" s="2" t="s">
        <v>4511</v>
      </c>
      <c r="B1192" s="2">
        <v>8805</v>
      </c>
      <c r="C1192" s="2">
        <v>84</v>
      </c>
      <c r="D1192" s="2" t="s">
        <v>4505</v>
      </c>
      <c r="E1192" s="2" t="s">
        <v>4512</v>
      </c>
      <c r="F1192" s="2" t="s">
        <v>4513</v>
      </c>
      <c r="G1192" s="2" t="s">
        <v>4514</v>
      </c>
      <c r="H1192" s="2" t="s">
        <v>4508</v>
      </c>
      <c r="I1192" s="2">
        <v>129.8761149</v>
      </c>
      <c r="J1192" s="2">
        <v>73.671027289999998</v>
      </c>
      <c r="K1192" s="2">
        <v>104.7595768</v>
      </c>
      <c r="L1192" s="2">
        <v>0</v>
      </c>
      <c r="M1192" s="2">
        <v>33.495226930000001</v>
      </c>
      <c r="N1192" s="2">
        <v>55.911212990000003</v>
      </c>
      <c r="O1192" s="2">
        <v>0</v>
      </c>
      <c r="P1192" s="2">
        <v>22.585599420000001</v>
      </c>
      <c r="Q1192" s="2">
        <v>45.735716160000003</v>
      </c>
    </row>
    <row r="1193" spans="1:17" ht="19.5" customHeight="1">
      <c r="A1193" s="2" t="s">
        <v>4515</v>
      </c>
      <c r="B1193" s="2">
        <v>24689</v>
      </c>
      <c r="C1193" s="2">
        <v>152</v>
      </c>
      <c r="D1193" s="2" t="s">
        <v>4516</v>
      </c>
      <c r="E1193" s="2" t="s">
        <v>4517</v>
      </c>
      <c r="F1193" s="2">
        <v>2</v>
      </c>
      <c r="G1193" s="2">
        <v>12</v>
      </c>
      <c r="H1193" s="2" t="s">
        <v>4518</v>
      </c>
      <c r="I1193" s="2">
        <v>0</v>
      </c>
      <c r="J1193" s="2">
        <v>0</v>
      </c>
      <c r="K1193" s="2">
        <v>13.967943569999999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</row>
    <row r="1194" spans="1:17" ht="19.5" customHeight="1">
      <c r="A1194" s="2" t="s">
        <v>4519</v>
      </c>
      <c r="B1194" s="2">
        <v>6185</v>
      </c>
      <c r="C1194" s="2">
        <v>365</v>
      </c>
      <c r="D1194" s="2" t="s">
        <v>4520</v>
      </c>
      <c r="E1194" s="2" t="s">
        <v>4521</v>
      </c>
      <c r="F1194" s="2" t="s">
        <v>4522</v>
      </c>
      <c r="G1194" s="2" t="s">
        <v>4523</v>
      </c>
      <c r="H1194" s="2" t="s">
        <v>4524</v>
      </c>
      <c r="I1194" s="2">
        <v>46.085073039999997</v>
      </c>
      <c r="J1194" s="2">
        <v>49.114018190000003</v>
      </c>
      <c r="K1194" s="2">
        <v>34.919858920000003</v>
      </c>
      <c r="L1194" s="2">
        <v>73.286918290000003</v>
      </c>
      <c r="M1194" s="2">
        <v>58.616647129999997</v>
      </c>
      <c r="N1194" s="2">
        <v>69.889016240000004</v>
      </c>
      <c r="O1194" s="2">
        <v>161.1723428</v>
      </c>
      <c r="P1194" s="2">
        <v>79.049597980000001</v>
      </c>
      <c r="Q1194" s="2">
        <v>0</v>
      </c>
    </row>
    <row r="1195" spans="1:17" ht="19.5" customHeight="1">
      <c r="A1195" s="2" t="s">
        <v>4525</v>
      </c>
      <c r="B1195" s="2">
        <v>21091</v>
      </c>
      <c r="C1195" s="2">
        <v>285</v>
      </c>
      <c r="D1195" s="2" t="s">
        <v>4520</v>
      </c>
      <c r="E1195" s="2" t="s">
        <v>4526</v>
      </c>
      <c r="F1195" s="2" t="s">
        <v>4527</v>
      </c>
      <c r="G1195" s="2" t="s">
        <v>4528</v>
      </c>
      <c r="H1195" s="2" t="s">
        <v>4524</v>
      </c>
      <c r="I1195" s="2">
        <v>12.568656280000001</v>
      </c>
      <c r="J1195" s="2">
        <v>7.0162883130000004</v>
      </c>
      <c r="K1195" s="2">
        <v>0</v>
      </c>
      <c r="L1195" s="2">
        <v>36.643459139999997</v>
      </c>
      <c r="M1195" s="2">
        <v>0</v>
      </c>
      <c r="N1195" s="2">
        <v>41.933409750000003</v>
      </c>
      <c r="O1195" s="2">
        <v>0</v>
      </c>
      <c r="P1195" s="2">
        <v>0</v>
      </c>
      <c r="Q1195" s="2">
        <v>68.603574249999994</v>
      </c>
    </row>
    <row r="1196" spans="1:17" ht="19.5" customHeight="1">
      <c r="A1196" s="2" t="s">
        <v>4529</v>
      </c>
      <c r="B1196" s="2">
        <v>14142</v>
      </c>
      <c r="C1196" s="2">
        <v>96</v>
      </c>
      <c r="D1196" s="2" t="s">
        <v>4520</v>
      </c>
      <c r="E1196" s="2" t="s">
        <v>4530</v>
      </c>
      <c r="F1196" s="2">
        <v>2</v>
      </c>
      <c r="G1196" s="2">
        <v>10</v>
      </c>
      <c r="H1196" s="2" t="s">
        <v>4524</v>
      </c>
      <c r="I1196" s="2">
        <v>8.3791041899999996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</row>
    <row r="1197" spans="1:17" ht="19.5" customHeight="1">
      <c r="A1197" s="2" t="s">
        <v>4531</v>
      </c>
      <c r="B1197" s="2">
        <v>10636</v>
      </c>
      <c r="C1197" s="2">
        <v>400</v>
      </c>
      <c r="D1197" s="2" t="s">
        <v>4532</v>
      </c>
      <c r="E1197" s="2" t="s">
        <v>4533</v>
      </c>
      <c r="F1197" s="2" t="s">
        <v>192</v>
      </c>
      <c r="G1197" s="2" t="s">
        <v>4293</v>
      </c>
      <c r="H1197" s="2" t="s">
        <v>65</v>
      </c>
      <c r="I1197" s="2">
        <v>0</v>
      </c>
      <c r="J1197" s="2">
        <v>7.0162883130000004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34.30178712</v>
      </c>
    </row>
    <row r="1198" spans="1:17" ht="19.5" customHeight="1">
      <c r="A1198" s="2" t="s">
        <v>4534</v>
      </c>
      <c r="B1198" s="2">
        <v>10023</v>
      </c>
      <c r="C1198" s="2">
        <v>90</v>
      </c>
      <c r="D1198" s="2" t="s">
        <v>4535</v>
      </c>
      <c r="E1198" s="2" t="s">
        <v>4536</v>
      </c>
      <c r="F1198" s="2" t="s">
        <v>4537</v>
      </c>
      <c r="G1198" s="2" t="s">
        <v>4538</v>
      </c>
      <c r="H1198" s="2" t="s">
        <v>4539</v>
      </c>
      <c r="I1198" s="2">
        <v>29.326864659999998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</row>
    <row r="1199" spans="1:17" ht="19.5" customHeight="1">
      <c r="A1199" s="2" t="s">
        <v>4540</v>
      </c>
      <c r="B1199" s="2">
        <v>627</v>
      </c>
      <c r="C1199" s="2">
        <v>376</v>
      </c>
      <c r="D1199" s="2" t="s">
        <v>225</v>
      </c>
      <c r="E1199" s="2" t="s">
        <v>4541</v>
      </c>
      <c r="F1199" s="2" t="s">
        <v>4542</v>
      </c>
      <c r="G1199" s="2" t="s">
        <v>4543</v>
      </c>
      <c r="H1199" s="2" t="s">
        <v>229</v>
      </c>
      <c r="I1199" s="2">
        <v>25.137312569999999</v>
      </c>
      <c r="J1199" s="2">
        <v>21.048864940000001</v>
      </c>
      <c r="K1199" s="2">
        <v>34.919858920000003</v>
      </c>
      <c r="L1199" s="2">
        <v>18.321729569999999</v>
      </c>
      <c r="M1199" s="2">
        <v>41.869033659999999</v>
      </c>
      <c r="N1199" s="2">
        <v>83.866819489999997</v>
      </c>
      <c r="O1199" s="2">
        <v>0</v>
      </c>
      <c r="P1199" s="2">
        <v>33.878399129999998</v>
      </c>
      <c r="Q1199" s="2">
        <v>34.30178712</v>
      </c>
    </row>
    <row r="1200" spans="1:17" ht="19.5" customHeight="1">
      <c r="A1200" s="2" t="s">
        <v>4544</v>
      </c>
      <c r="B1200" s="2">
        <v>5361</v>
      </c>
      <c r="C1200" s="2">
        <v>282</v>
      </c>
      <c r="D1200" s="2" t="s">
        <v>4545</v>
      </c>
      <c r="E1200" s="2" t="s">
        <v>4546</v>
      </c>
      <c r="F1200" s="2" t="s">
        <v>4547</v>
      </c>
      <c r="G1200" s="2" t="s">
        <v>4548</v>
      </c>
      <c r="H1200" s="2" t="s">
        <v>4549</v>
      </c>
      <c r="I1200" s="2">
        <v>33.516416759999998</v>
      </c>
      <c r="J1200" s="2">
        <v>14.032576629999999</v>
      </c>
      <c r="K1200" s="2">
        <v>34.919858920000003</v>
      </c>
      <c r="L1200" s="2">
        <v>0</v>
      </c>
      <c r="M1200" s="2">
        <v>16.747613470000001</v>
      </c>
      <c r="N1200" s="2">
        <v>0</v>
      </c>
      <c r="O1200" s="2">
        <v>24.795745050000001</v>
      </c>
      <c r="P1200" s="2">
        <v>22.585599420000001</v>
      </c>
      <c r="Q1200" s="2">
        <v>0</v>
      </c>
    </row>
    <row r="1201" spans="1:17" ht="19.5" customHeight="1">
      <c r="A1201" s="2" t="s">
        <v>4550</v>
      </c>
      <c r="B1201" s="2">
        <v>4670</v>
      </c>
      <c r="C1201" s="2">
        <v>78</v>
      </c>
      <c r="D1201" s="2" t="s">
        <v>4551</v>
      </c>
      <c r="E1201" s="2" t="s">
        <v>4552</v>
      </c>
      <c r="F1201" s="2" t="s">
        <v>4553</v>
      </c>
      <c r="G1201" s="2" t="s">
        <v>4554</v>
      </c>
      <c r="H1201" s="2" t="s">
        <v>4555</v>
      </c>
      <c r="I1201" s="2">
        <v>25.137312569999999</v>
      </c>
      <c r="J1201" s="2">
        <v>0</v>
      </c>
      <c r="K1201" s="2">
        <v>0</v>
      </c>
      <c r="L1201" s="2">
        <v>45.804323930000002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</row>
    <row r="1202" spans="1:17" ht="19.5" customHeight="1">
      <c r="A1202" s="2" t="s">
        <v>4556</v>
      </c>
      <c r="B1202" s="2">
        <v>4271</v>
      </c>
      <c r="C1202" s="2">
        <v>183</v>
      </c>
      <c r="D1202" s="2" t="s">
        <v>4551</v>
      </c>
      <c r="E1202" s="2" t="s">
        <v>4557</v>
      </c>
      <c r="F1202" s="2" t="s">
        <v>4558</v>
      </c>
      <c r="G1202" s="2" t="s">
        <v>4559</v>
      </c>
      <c r="H1202" s="2" t="s">
        <v>4555</v>
      </c>
      <c r="I1202" s="2">
        <v>12.568656280000001</v>
      </c>
      <c r="J1202" s="2">
        <v>21.048864940000001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</row>
    <row r="1203" spans="1:17" ht="19.5" customHeight="1">
      <c r="A1203" s="2" t="s">
        <v>4560</v>
      </c>
      <c r="B1203" s="2">
        <v>5246</v>
      </c>
      <c r="C1203" s="2">
        <v>203</v>
      </c>
      <c r="D1203" s="2" t="s">
        <v>4551</v>
      </c>
      <c r="E1203" s="2" t="s">
        <v>4561</v>
      </c>
      <c r="F1203" s="2" t="s">
        <v>1649</v>
      </c>
      <c r="G1203" s="2" t="s">
        <v>4562</v>
      </c>
      <c r="H1203" s="2" t="s">
        <v>4555</v>
      </c>
      <c r="I1203" s="2">
        <v>0</v>
      </c>
      <c r="J1203" s="2">
        <v>7.0162883130000004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</row>
    <row r="1204" spans="1:17" ht="19.5" customHeight="1">
      <c r="A1204" s="2" t="s">
        <v>4563</v>
      </c>
      <c r="B1204" s="2">
        <v>1594</v>
      </c>
      <c r="C1204" s="2">
        <v>180</v>
      </c>
      <c r="D1204" s="2" t="s">
        <v>4551</v>
      </c>
      <c r="E1204" s="2" t="s">
        <v>4564</v>
      </c>
      <c r="F1204" s="2" t="s">
        <v>4565</v>
      </c>
      <c r="G1204" s="2" t="s">
        <v>4566</v>
      </c>
      <c r="H1204" s="2" t="s">
        <v>4555</v>
      </c>
      <c r="I1204" s="2">
        <v>8.3791041899999996</v>
      </c>
      <c r="J1204" s="2">
        <v>63.146594819999997</v>
      </c>
      <c r="K1204" s="2">
        <v>34.919858920000003</v>
      </c>
      <c r="L1204" s="2">
        <v>18.321729569999999</v>
      </c>
      <c r="M1204" s="2">
        <v>25.121420199999999</v>
      </c>
      <c r="N1204" s="2">
        <v>0</v>
      </c>
      <c r="O1204" s="2">
        <v>0</v>
      </c>
      <c r="P1204" s="2">
        <v>0</v>
      </c>
      <c r="Q1204" s="2">
        <v>22.867858080000001</v>
      </c>
    </row>
    <row r="1205" spans="1:17" ht="19.5" customHeight="1">
      <c r="A1205" s="2" t="s">
        <v>4567</v>
      </c>
      <c r="B1205" s="2">
        <v>1895</v>
      </c>
      <c r="C1205" s="2">
        <v>223</v>
      </c>
      <c r="D1205" s="2" t="s">
        <v>4551</v>
      </c>
      <c r="E1205" s="2" t="s">
        <v>4568</v>
      </c>
      <c r="F1205" s="2">
        <v>6</v>
      </c>
      <c r="G1205" s="2">
        <v>20</v>
      </c>
      <c r="H1205" s="2" t="s">
        <v>4555</v>
      </c>
      <c r="I1205" s="2">
        <v>0</v>
      </c>
      <c r="J1205" s="2">
        <v>21.048864940000001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</row>
    <row r="1206" spans="1:17" ht="19.5" customHeight="1">
      <c r="A1206" s="2" t="s">
        <v>4569</v>
      </c>
      <c r="B1206" s="2">
        <v>3799</v>
      </c>
      <c r="C1206" s="2">
        <v>537</v>
      </c>
      <c r="D1206" s="2" t="s">
        <v>4570</v>
      </c>
      <c r="E1206" s="2" t="s">
        <v>4571</v>
      </c>
      <c r="F1206" s="2" t="s">
        <v>4572</v>
      </c>
      <c r="G1206" s="2" t="s">
        <v>4573</v>
      </c>
      <c r="H1206" s="2" t="s">
        <v>4574</v>
      </c>
      <c r="I1206" s="2">
        <v>138.25521910000001</v>
      </c>
      <c r="J1206" s="2">
        <v>115.7687572</v>
      </c>
      <c r="K1206" s="2">
        <v>104.7595768</v>
      </c>
      <c r="L1206" s="2">
        <v>256.50421399999999</v>
      </c>
      <c r="M1206" s="2">
        <v>66.990453860000002</v>
      </c>
      <c r="N1206" s="2">
        <v>0</v>
      </c>
      <c r="O1206" s="2">
        <v>148.77447029999999</v>
      </c>
      <c r="P1206" s="2">
        <v>203.27039479999999</v>
      </c>
      <c r="Q1206" s="2">
        <v>160.07500659999999</v>
      </c>
    </row>
    <row r="1207" spans="1:17" ht="19.5" customHeight="1">
      <c r="A1207" s="2" t="s">
        <v>4575</v>
      </c>
      <c r="B1207" s="2">
        <v>6693</v>
      </c>
      <c r="C1207" s="2">
        <v>412</v>
      </c>
      <c r="D1207" s="2" t="s">
        <v>4576</v>
      </c>
      <c r="E1207" s="2" t="s">
        <v>4577</v>
      </c>
      <c r="F1207" s="2" t="s">
        <v>4578</v>
      </c>
      <c r="G1207" s="2" t="s">
        <v>4579</v>
      </c>
      <c r="H1207" s="2" t="s">
        <v>65</v>
      </c>
      <c r="I1207" s="2">
        <v>46.085073039999997</v>
      </c>
      <c r="J1207" s="2">
        <v>31.573297409999999</v>
      </c>
      <c r="K1207" s="2">
        <v>62.855746060000001</v>
      </c>
      <c r="L1207" s="2">
        <v>27.48259436</v>
      </c>
      <c r="M1207" s="2">
        <v>50.242840399999999</v>
      </c>
      <c r="N1207" s="2">
        <v>97.844622740000005</v>
      </c>
      <c r="O1207" s="2">
        <v>0</v>
      </c>
      <c r="P1207" s="2">
        <v>67.756798270000004</v>
      </c>
      <c r="Q1207" s="2">
        <v>114.3392904</v>
      </c>
    </row>
    <row r="1208" spans="1:17" ht="19.5" customHeight="1">
      <c r="A1208" s="2" t="s">
        <v>4580</v>
      </c>
      <c r="B1208" s="2">
        <v>13916</v>
      </c>
      <c r="C1208" s="2">
        <v>66</v>
      </c>
      <c r="D1208" s="2" t="s">
        <v>4576</v>
      </c>
      <c r="E1208" s="2" t="s">
        <v>4581</v>
      </c>
      <c r="F1208" s="2" t="s">
        <v>4582</v>
      </c>
      <c r="G1208" s="2" t="s">
        <v>4583</v>
      </c>
      <c r="H1208" s="2" t="s">
        <v>65</v>
      </c>
      <c r="I1208" s="2">
        <v>46.085073039999997</v>
      </c>
      <c r="J1208" s="2">
        <v>28.065153250000002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45.735716160000003</v>
      </c>
    </row>
    <row r="1209" spans="1:17" ht="19.5" customHeight="1">
      <c r="A1209" s="2" t="s">
        <v>4584</v>
      </c>
      <c r="B1209" s="2">
        <v>14409</v>
      </c>
      <c r="C1209" s="2">
        <v>66</v>
      </c>
      <c r="D1209" s="2" t="s">
        <v>4576</v>
      </c>
      <c r="E1209" s="2" t="s">
        <v>4581</v>
      </c>
      <c r="F1209" s="2" t="s">
        <v>4585</v>
      </c>
      <c r="G1209" s="2" t="s">
        <v>4586</v>
      </c>
      <c r="H1209" s="2" t="s">
        <v>65</v>
      </c>
      <c r="I1209" s="2">
        <v>25.137312569999999</v>
      </c>
      <c r="J1209" s="2">
        <v>17.540720780000001</v>
      </c>
      <c r="K1209" s="2">
        <v>41.903830710000001</v>
      </c>
      <c r="L1209" s="2">
        <v>0</v>
      </c>
      <c r="M1209" s="2">
        <v>0</v>
      </c>
      <c r="N1209" s="2">
        <v>41.933409750000003</v>
      </c>
      <c r="O1209" s="2">
        <v>0</v>
      </c>
      <c r="P1209" s="2">
        <v>0</v>
      </c>
      <c r="Q1209" s="2">
        <v>0</v>
      </c>
    </row>
    <row r="1210" spans="1:17" ht="19.5" customHeight="1">
      <c r="A1210" s="2" t="s">
        <v>4587</v>
      </c>
      <c r="B1210" s="2">
        <v>4420</v>
      </c>
      <c r="C1210" s="2">
        <v>452</v>
      </c>
      <c r="D1210" s="2" t="s">
        <v>4588</v>
      </c>
      <c r="E1210" s="2" t="s">
        <v>4589</v>
      </c>
      <c r="F1210" s="2" t="s">
        <v>4590</v>
      </c>
      <c r="G1210" s="2" t="s">
        <v>4591</v>
      </c>
      <c r="H1210" s="2" t="s">
        <v>4592</v>
      </c>
      <c r="I1210" s="2">
        <v>79.601489799999996</v>
      </c>
      <c r="J1210" s="2">
        <v>140.3257663</v>
      </c>
      <c r="K1210" s="2">
        <v>125.7114921</v>
      </c>
      <c r="L1210" s="2">
        <v>45.804323930000002</v>
      </c>
      <c r="M1210" s="2">
        <v>133.98090769999999</v>
      </c>
      <c r="N1210" s="2">
        <v>69.889016240000004</v>
      </c>
      <c r="O1210" s="2">
        <v>161.1723428</v>
      </c>
      <c r="P1210" s="2">
        <v>304.9055922</v>
      </c>
      <c r="Q1210" s="2">
        <v>91.471432329999999</v>
      </c>
    </row>
    <row r="1211" spans="1:17" ht="19.5" customHeight="1">
      <c r="A1211" s="2" t="s">
        <v>4593</v>
      </c>
      <c r="B1211" s="2">
        <v>6939</v>
      </c>
      <c r="C1211" s="2">
        <v>139</v>
      </c>
      <c r="D1211" s="2" t="s">
        <v>4588</v>
      </c>
      <c r="E1211" s="2" t="s">
        <v>4594</v>
      </c>
      <c r="F1211" s="2">
        <v>4</v>
      </c>
      <c r="G1211" s="2">
        <v>34</v>
      </c>
      <c r="H1211" s="2" t="s">
        <v>4592</v>
      </c>
      <c r="I1211" s="2">
        <v>0</v>
      </c>
      <c r="J1211" s="2">
        <v>14.032576629999999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</row>
    <row r="1212" spans="1:17" ht="19.5" customHeight="1">
      <c r="A1212" s="2" t="s">
        <v>4595</v>
      </c>
      <c r="B1212" s="2">
        <v>6453</v>
      </c>
      <c r="C1212" s="2">
        <v>227</v>
      </c>
      <c r="D1212" s="2" t="s">
        <v>4596</v>
      </c>
      <c r="E1212" s="2" t="s">
        <v>4597</v>
      </c>
      <c r="F1212" s="2" t="s">
        <v>4598</v>
      </c>
      <c r="G1212" s="2" t="s">
        <v>4599</v>
      </c>
      <c r="H1212" s="2" t="s">
        <v>4600</v>
      </c>
      <c r="I1212" s="2">
        <v>12.568656280000001</v>
      </c>
      <c r="J1212" s="2">
        <v>24.557009099999998</v>
      </c>
      <c r="K1212" s="2">
        <v>0</v>
      </c>
      <c r="L1212" s="2">
        <v>27.48259436</v>
      </c>
      <c r="M1212" s="2">
        <v>0</v>
      </c>
      <c r="N1212" s="2">
        <v>0</v>
      </c>
      <c r="O1212" s="2">
        <v>37.193617580000002</v>
      </c>
      <c r="P1212" s="2">
        <v>45.171198840000002</v>
      </c>
      <c r="Q1212" s="2">
        <v>0</v>
      </c>
    </row>
    <row r="1213" spans="1:17" ht="19.5" customHeight="1">
      <c r="A1213" s="2" t="s">
        <v>4601</v>
      </c>
      <c r="B1213" s="2">
        <v>6420</v>
      </c>
      <c r="C1213" s="2">
        <v>296</v>
      </c>
      <c r="D1213" s="2" t="s">
        <v>4596</v>
      </c>
      <c r="E1213" s="2" t="s">
        <v>4602</v>
      </c>
      <c r="F1213" s="2">
        <v>5</v>
      </c>
      <c r="G1213" s="2">
        <v>101</v>
      </c>
      <c r="H1213" s="2" t="s">
        <v>4600</v>
      </c>
      <c r="I1213" s="2">
        <v>0</v>
      </c>
      <c r="J1213" s="2">
        <v>0</v>
      </c>
      <c r="K1213" s="2">
        <v>0</v>
      </c>
      <c r="L1213" s="2">
        <v>0</v>
      </c>
      <c r="M1213" s="2">
        <v>41.869033659999999</v>
      </c>
      <c r="N1213" s="2">
        <v>0</v>
      </c>
      <c r="O1213" s="2">
        <v>0</v>
      </c>
      <c r="P1213" s="2">
        <v>0</v>
      </c>
      <c r="Q1213" s="2">
        <v>0</v>
      </c>
    </row>
    <row r="1214" spans="1:17" ht="19.5" customHeight="1">
      <c r="A1214" s="2" t="s">
        <v>4603</v>
      </c>
      <c r="B1214" s="2">
        <v>14182</v>
      </c>
      <c r="C1214" s="2">
        <v>295</v>
      </c>
      <c r="D1214" s="2" t="s">
        <v>4596</v>
      </c>
      <c r="E1214" s="2" t="s">
        <v>4604</v>
      </c>
      <c r="F1214" s="2" t="s">
        <v>4605</v>
      </c>
      <c r="G1214" s="2" t="s">
        <v>4606</v>
      </c>
      <c r="H1214" s="2" t="s">
        <v>4600</v>
      </c>
      <c r="I1214" s="2">
        <v>16.758208379999999</v>
      </c>
      <c r="J1214" s="2">
        <v>17.540720780000001</v>
      </c>
      <c r="K1214" s="2">
        <v>13.967943569999999</v>
      </c>
      <c r="L1214" s="2">
        <v>36.643459139999997</v>
      </c>
      <c r="M1214" s="2">
        <v>41.869033659999999</v>
      </c>
      <c r="N1214" s="2">
        <v>27.955606499999998</v>
      </c>
      <c r="O1214" s="2">
        <v>0</v>
      </c>
      <c r="P1214" s="2">
        <v>33.878399129999998</v>
      </c>
      <c r="Q1214" s="2">
        <v>0</v>
      </c>
    </row>
    <row r="1215" spans="1:17" ht="19.5" customHeight="1">
      <c r="A1215" s="2" t="s">
        <v>4607</v>
      </c>
      <c r="B1215" s="2">
        <v>7908</v>
      </c>
      <c r="C1215" s="2">
        <v>146</v>
      </c>
      <c r="D1215" s="2" t="s">
        <v>4596</v>
      </c>
      <c r="E1215" s="2" t="s">
        <v>4608</v>
      </c>
      <c r="F1215" s="2" t="s">
        <v>4609</v>
      </c>
      <c r="G1215" s="2" t="s">
        <v>4610</v>
      </c>
      <c r="H1215" s="2" t="s">
        <v>4600</v>
      </c>
      <c r="I1215" s="2">
        <v>8.3791041899999996</v>
      </c>
      <c r="J1215" s="2">
        <v>17.540720780000001</v>
      </c>
      <c r="K1215" s="2">
        <v>27.935887139999998</v>
      </c>
      <c r="L1215" s="2">
        <v>36.643459139999997</v>
      </c>
      <c r="M1215" s="2">
        <v>0</v>
      </c>
      <c r="N1215" s="2">
        <v>55.911212990000003</v>
      </c>
      <c r="O1215" s="2">
        <v>37.193617580000002</v>
      </c>
      <c r="P1215" s="2">
        <v>0</v>
      </c>
      <c r="Q1215" s="2">
        <v>57.169645209999999</v>
      </c>
    </row>
    <row r="1216" spans="1:17" ht="19.5" customHeight="1">
      <c r="A1216" s="2" t="s">
        <v>4611</v>
      </c>
      <c r="B1216" s="2">
        <v>14840</v>
      </c>
      <c r="C1216" s="2">
        <v>146</v>
      </c>
      <c r="D1216" s="2" t="s">
        <v>4596</v>
      </c>
      <c r="E1216" s="2" t="s">
        <v>4608</v>
      </c>
      <c r="F1216" s="2" t="s">
        <v>439</v>
      </c>
      <c r="G1216" s="2" t="s">
        <v>4612</v>
      </c>
      <c r="H1216" s="2" t="s">
        <v>4600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45.735716160000003</v>
      </c>
    </row>
    <row r="1217" spans="1:17" ht="19.5" customHeight="1">
      <c r="A1217" s="2" t="s">
        <v>4613</v>
      </c>
      <c r="B1217" s="2">
        <v>3451</v>
      </c>
      <c r="C1217" s="2">
        <v>145</v>
      </c>
      <c r="D1217" s="2" t="s">
        <v>4596</v>
      </c>
      <c r="E1217" s="2" t="s">
        <v>4614</v>
      </c>
      <c r="F1217" s="2">
        <v>2</v>
      </c>
      <c r="G1217" s="2">
        <v>35</v>
      </c>
      <c r="H1217" s="2" t="s">
        <v>4600</v>
      </c>
      <c r="I1217" s="2">
        <v>8.3791041899999996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</row>
    <row r="1218" spans="1:17" ht="19.5" customHeight="1">
      <c r="A1218" s="2" t="s">
        <v>4615</v>
      </c>
      <c r="B1218" s="2">
        <v>1299</v>
      </c>
      <c r="C1218" s="2">
        <v>235</v>
      </c>
      <c r="D1218" s="2" t="s">
        <v>4596</v>
      </c>
      <c r="E1218" s="2" t="s">
        <v>4616</v>
      </c>
      <c r="F1218" s="2" t="s">
        <v>4617</v>
      </c>
      <c r="G1218" s="2" t="s">
        <v>4618</v>
      </c>
      <c r="H1218" s="2" t="s">
        <v>4600</v>
      </c>
      <c r="I1218" s="2">
        <v>12.568656280000001</v>
      </c>
      <c r="J1218" s="2">
        <v>0</v>
      </c>
      <c r="K1218" s="2">
        <v>0</v>
      </c>
      <c r="L1218" s="2">
        <v>54.96518871</v>
      </c>
      <c r="M1218" s="2">
        <v>50.242840399999999</v>
      </c>
      <c r="N1218" s="2">
        <v>0</v>
      </c>
      <c r="O1218" s="2">
        <v>24.795745050000001</v>
      </c>
      <c r="P1218" s="2">
        <v>0</v>
      </c>
      <c r="Q1218" s="2">
        <v>0</v>
      </c>
    </row>
    <row r="1219" spans="1:17" ht="19.5" customHeight="1">
      <c r="A1219" s="2" t="s">
        <v>4619</v>
      </c>
      <c r="B1219" s="2">
        <v>8231</v>
      </c>
      <c r="C1219" s="2">
        <v>518</v>
      </c>
      <c r="D1219" s="2" t="s">
        <v>4596</v>
      </c>
      <c r="E1219" s="2" t="s">
        <v>4620</v>
      </c>
      <c r="F1219" s="2" t="s">
        <v>4621</v>
      </c>
      <c r="G1219" s="2" t="s">
        <v>4622</v>
      </c>
      <c r="H1219" s="2" t="s">
        <v>4600</v>
      </c>
      <c r="I1219" s="2">
        <v>16.758208379999999</v>
      </c>
      <c r="J1219" s="2">
        <v>21.048864940000001</v>
      </c>
      <c r="K1219" s="2">
        <v>0</v>
      </c>
      <c r="L1219" s="2">
        <v>0</v>
      </c>
      <c r="M1219" s="2">
        <v>58.616647129999997</v>
      </c>
      <c r="N1219" s="2">
        <v>0</v>
      </c>
      <c r="O1219" s="2">
        <v>0</v>
      </c>
      <c r="P1219" s="2">
        <v>0</v>
      </c>
      <c r="Q1219" s="2">
        <v>0</v>
      </c>
    </row>
    <row r="1220" spans="1:17" ht="19.5" customHeight="1">
      <c r="A1220" s="2" t="s">
        <v>4623</v>
      </c>
      <c r="B1220" s="2">
        <v>10339</v>
      </c>
      <c r="C1220" s="2">
        <v>211</v>
      </c>
      <c r="D1220" s="2" t="s">
        <v>225</v>
      </c>
      <c r="E1220" s="2" t="s">
        <v>4624</v>
      </c>
      <c r="F1220" s="2" t="s">
        <v>4625</v>
      </c>
      <c r="G1220" s="2" t="s">
        <v>4626</v>
      </c>
      <c r="H1220" s="2" t="s">
        <v>229</v>
      </c>
      <c r="I1220" s="2">
        <v>58.653729329999997</v>
      </c>
      <c r="J1220" s="2">
        <v>73.671027289999998</v>
      </c>
      <c r="K1220" s="2">
        <v>41.903830710000001</v>
      </c>
      <c r="L1220" s="2">
        <v>36.643459139999997</v>
      </c>
      <c r="M1220" s="2">
        <v>33.495226930000001</v>
      </c>
      <c r="N1220" s="2">
        <v>0</v>
      </c>
      <c r="O1220" s="2">
        <v>74.387235149999995</v>
      </c>
      <c r="P1220" s="2">
        <v>22.585599420000001</v>
      </c>
      <c r="Q1220" s="2">
        <v>0</v>
      </c>
    </row>
    <row r="1221" spans="1:17" ht="19.5" customHeight="1">
      <c r="A1221" s="2" t="s">
        <v>4627</v>
      </c>
      <c r="B1221" s="2">
        <v>10416</v>
      </c>
      <c r="C1221" s="2">
        <v>81</v>
      </c>
      <c r="D1221" s="2" t="s">
        <v>225</v>
      </c>
      <c r="E1221" s="2" t="s">
        <v>4628</v>
      </c>
      <c r="F1221" s="2" t="s">
        <v>4629</v>
      </c>
      <c r="G1221" s="2" t="s">
        <v>4630</v>
      </c>
      <c r="H1221" s="2" t="s">
        <v>229</v>
      </c>
      <c r="I1221" s="2">
        <v>8.3791041899999996</v>
      </c>
      <c r="J1221" s="2">
        <v>17.540720780000001</v>
      </c>
      <c r="K1221" s="2">
        <v>0</v>
      </c>
      <c r="L1221" s="2">
        <v>0</v>
      </c>
      <c r="M1221" s="2">
        <v>0</v>
      </c>
      <c r="N1221" s="2">
        <v>41.933409750000003</v>
      </c>
      <c r="O1221" s="2">
        <v>0</v>
      </c>
      <c r="P1221" s="2">
        <v>0</v>
      </c>
      <c r="Q1221" s="2">
        <v>0</v>
      </c>
    </row>
    <row r="1222" spans="1:17" ht="19.5" customHeight="1">
      <c r="A1222" s="2" t="s">
        <v>4631</v>
      </c>
      <c r="B1222" s="2">
        <v>1486</v>
      </c>
      <c r="C1222" s="2">
        <v>160</v>
      </c>
      <c r="D1222" s="2" t="s">
        <v>4632</v>
      </c>
      <c r="E1222" s="2" t="s">
        <v>4633</v>
      </c>
      <c r="F1222" s="2" t="s">
        <v>4634</v>
      </c>
      <c r="G1222" s="2" t="s">
        <v>4635</v>
      </c>
      <c r="H1222" s="2" t="s">
        <v>65</v>
      </c>
      <c r="I1222" s="2">
        <v>16.758208379999999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</row>
    <row r="1223" spans="1:17" ht="19.5" customHeight="1">
      <c r="A1223" s="2" t="s">
        <v>4636</v>
      </c>
      <c r="B1223" s="2">
        <v>5472</v>
      </c>
      <c r="C1223" s="2">
        <v>167</v>
      </c>
      <c r="D1223" s="2" t="s">
        <v>4632</v>
      </c>
      <c r="E1223" s="2" t="s">
        <v>4637</v>
      </c>
      <c r="F1223" s="2" t="s">
        <v>4638</v>
      </c>
      <c r="G1223" s="2" t="s">
        <v>4639</v>
      </c>
      <c r="H1223" s="2" t="s">
        <v>65</v>
      </c>
      <c r="I1223" s="2">
        <v>12.568656280000001</v>
      </c>
      <c r="J1223" s="2">
        <v>10.524432470000001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45.171198840000002</v>
      </c>
      <c r="Q1223" s="2">
        <v>0</v>
      </c>
    </row>
    <row r="1224" spans="1:17" ht="19.5" customHeight="1">
      <c r="A1224" s="2" t="s">
        <v>4640</v>
      </c>
      <c r="B1224" s="2">
        <v>2594</v>
      </c>
      <c r="C1224" s="2">
        <v>85</v>
      </c>
      <c r="D1224" s="2" t="s">
        <v>4632</v>
      </c>
      <c r="E1224" s="2" t="s">
        <v>4641</v>
      </c>
      <c r="F1224" s="2" t="s">
        <v>4642</v>
      </c>
      <c r="G1224" s="2" t="s">
        <v>4643</v>
      </c>
      <c r="H1224" s="2" t="s">
        <v>65</v>
      </c>
      <c r="I1224" s="2">
        <v>8.3791041899999996</v>
      </c>
      <c r="J1224" s="2">
        <v>31.573297409999999</v>
      </c>
      <c r="K1224" s="2">
        <v>0</v>
      </c>
      <c r="L1224" s="2">
        <v>0</v>
      </c>
      <c r="M1224" s="2">
        <v>33.495226930000001</v>
      </c>
      <c r="N1224" s="2">
        <v>0</v>
      </c>
      <c r="O1224" s="2">
        <v>0</v>
      </c>
      <c r="P1224" s="2">
        <v>0</v>
      </c>
      <c r="Q1224" s="2">
        <v>0</v>
      </c>
    </row>
    <row r="1225" spans="1:17" ht="19.5" customHeight="1">
      <c r="A1225" s="2" t="s">
        <v>4644</v>
      </c>
      <c r="B1225" s="2">
        <v>5508</v>
      </c>
      <c r="C1225" s="2">
        <v>104</v>
      </c>
      <c r="D1225" s="2" t="s">
        <v>4645</v>
      </c>
      <c r="E1225" s="2" t="s">
        <v>4646</v>
      </c>
      <c r="F1225" s="2" t="s">
        <v>297</v>
      </c>
      <c r="G1225" s="2" t="s">
        <v>4647</v>
      </c>
      <c r="H1225" s="2" t="s">
        <v>65</v>
      </c>
      <c r="I1225" s="2">
        <v>0</v>
      </c>
      <c r="J1225" s="2">
        <v>0</v>
      </c>
      <c r="K1225" s="2">
        <v>0</v>
      </c>
      <c r="L1225" s="2">
        <v>0</v>
      </c>
      <c r="M1225" s="2">
        <v>16.747613470000001</v>
      </c>
      <c r="N1225" s="2">
        <v>0</v>
      </c>
      <c r="O1225" s="2">
        <v>0</v>
      </c>
      <c r="P1225" s="2">
        <v>0</v>
      </c>
      <c r="Q1225" s="2">
        <v>0</v>
      </c>
    </row>
    <row r="1226" spans="1:17" ht="19.5" customHeight="1">
      <c r="A1226" s="2" t="s">
        <v>4648</v>
      </c>
      <c r="B1226" s="2">
        <v>1783</v>
      </c>
      <c r="C1226" s="2">
        <v>243</v>
      </c>
      <c r="D1226" s="2" t="s">
        <v>4645</v>
      </c>
      <c r="E1226" s="2" t="s">
        <v>4649</v>
      </c>
      <c r="F1226" s="2" t="s">
        <v>4650</v>
      </c>
      <c r="G1226" s="2" t="s">
        <v>4651</v>
      </c>
      <c r="H1226" s="2" t="s">
        <v>65</v>
      </c>
      <c r="I1226" s="2">
        <v>8.3791041899999996</v>
      </c>
      <c r="J1226" s="2">
        <v>0</v>
      </c>
      <c r="K1226" s="2">
        <v>0</v>
      </c>
      <c r="L1226" s="2">
        <v>54.96518871</v>
      </c>
      <c r="M1226" s="2">
        <v>41.869033659999999</v>
      </c>
      <c r="N1226" s="2">
        <v>41.933409750000003</v>
      </c>
      <c r="O1226" s="2">
        <v>0</v>
      </c>
      <c r="P1226" s="2">
        <v>45.171198840000002</v>
      </c>
      <c r="Q1226" s="2">
        <v>0</v>
      </c>
    </row>
    <row r="1227" spans="1:17" ht="19.5" customHeight="1">
      <c r="A1227" s="2" t="s">
        <v>4652</v>
      </c>
      <c r="B1227" s="2">
        <v>9200</v>
      </c>
      <c r="C1227" s="2">
        <v>337</v>
      </c>
      <c r="D1227" s="2" t="s">
        <v>4645</v>
      </c>
      <c r="E1227" s="2" t="s">
        <v>4653</v>
      </c>
      <c r="F1227" s="2">
        <v>2</v>
      </c>
      <c r="G1227" s="2">
        <v>25</v>
      </c>
      <c r="H1227" s="2" t="s">
        <v>65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27.955606499999998</v>
      </c>
      <c r="O1227" s="2">
        <v>0</v>
      </c>
      <c r="P1227" s="2">
        <v>0</v>
      </c>
      <c r="Q1227" s="2">
        <v>0</v>
      </c>
    </row>
    <row r="1228" spans="1:17" ht="19.5" customHeight="1">
      <c r="A1228" s="2" t="s">
        <v>4654</v>
      </c>
      <c r="B1228" s="2">
        <v>2835</v>
      </c>
      <c r="C1228" s="2">
        <v>185</v>
      </c>
      <c r="D1228" s="2" t="s">
        <v>4655</v>
      </c>
      <c r="E1228" s="2" t="s">
        <v>4656</v>
      </c>
      <c r="F1228" s="2" t="s">
        <v>4657</v>
      </c>
      <c r="G1228" s="2" t="s">
        <v>4658</v>
      </c>
      <c r="H1228" s="2" t="s">
        <v>4659</v>
      </c>
      <c r="I1228" s="2">
        <v>16.758208379999999</v>
      </c>
      <c r="J1228" s="2">
        <v>0</v>
      </c>
      <c r="K1228" s="2">
        <v>0</v>
      </c>
      <c r="L1228" s="2">
        <v>64.126053499999998</v>
      </c>
      <c r="M1228" s="2">
        <v>66.990453860000002</v>
      </c>
      <c r="N1228" s="2">
        <v>41.933409750000003</v>
      </c>
      <c r="O1228" s="2">
        <v>0</v>
      </c>
      <c r="P1228" s="2">
        <v>0</v>
      </c>
      <c r="Q1228" s="2">
        <v>34.30178712</v>
      </c>
    </row>
    <row r="1229" spans="1:17" ht="19.5" customHeight="1">
      <c r="A1229" s="2" t="s">
        <v>4660</v>
      </c>
      <c r="B1229" s="2">
        <v>9721</v>
      </c>
      <c r="C1229" s="2">
        <v>284</v>
      </c>
      <c r="D1229" s="2" t="s">
        <v>4655</v>
      </c>
      <c r="E1229" s="2" t="s">
        <v>4661</v>
      </c>
      <c r="F1229" s="2" t="s">
        <v>4662</v>
      </c>
      <c r="G1229" s="2" t="s">
        <v>4663</v>
      </c>
      <c r="H1229" s="2" t="s">
        <v>4659</v>
      </c>
      <c r="I1229" s="2">
        <v>8.3791041899999996</v>
      </c>
      <c r="J1229" s="2">
        <v>24.557009099999998</v>
      </c>
      <c r="K1229" s="2">
        <v>41.903830710000001</v>
      </c>
      <c r="L1229" s="2">
        <v>54.96518871</v>
      </c>
      <c r="M1229" s="2">
        <v>25.121420199999999</v>
      </c>
      <c r="N1229" s="2">
        <v>69.889016240000004</v>
      </c>
      <c r="O1229" s="2">
        <v>0</v>
      </c>
      <c r="P1229" s="2">
        <v>0</v>
      </c>
      <c r="Q1229" s="2">
        <v>0</v>
      </c>
    </row>
    <row r="1230" spans="1:17" ht="19.5" customHeight="1">
      <c r="A1230" s="2" t="s">
        <v>4664</v>
      </c>
      <c r="B1230" s="2">
        <v>18478</v>
      </c>
      <c r="C1230" s="2">
        <v>286</v>
      </c>
      <c r="D1230" s="2" t="s">
        <v>4655</v>
      </c>
      <c r="E1230" s="2" t="s">
        <v>4665</v>
      </c>
      <c r="F1230" s="2" t="s">
        <v>4666</v>
      </c>
      <c r="G1230" s="2" t="s">
        <v>4667</v>
      </c>
      <c r="H1230" s="2" t="s">
        <v>4659</v>
      </c>
      <c r="I1230" s="2">
        <v>25.137312569999999</v>
      </c>
      <c r="J1230" s="2">
        <v>0</v>
      </c>
      <c r="K1230" s="2">
        <v>27.935887139999998</v>
      </c>
      <c r="L1230" s="2">
        <v>0</v>
      </c>
      <c r="M1230" s="2">
        <v>0</v>
      </c>
      <c r="N1230" s="2">
        <v>0</v>
      </c>
      <c r="O1230" s="2">
        <v>37.193617580000002</v>
      </c>
      <c r="P1230" s="2">
        <v>0</v>
      </c>
      <c r="Q1230" s="2">
        <v>0</v>
      </c>
    </row>
    <row r="1231" spans="1:17" ht="19.5" customHeight="1">
      <c r="A1231" s="2" t="s">
        <v>4668</v>
      </c>
      <c r="B1231" s="2">
        <v>1346</v>
      </c>
      <c r="C1231" s="2">
        <v>327</v>
      </c>
      <c r="D1231" s="2" t="s">
        <v>4655</v>
      </c>
      <c r="E1231" s="2" t="s">
        <v>4669</v>
      </c>
      <c r="F1231" s="2" t="s">
        <v>4670</v>
      </c>
      <c r="G1231" s="2" t="s">
        <v>4671</v>
      </c>
      <c r="H1231" s="2" t="s">
        <v>4659</v>
      </c>
      <c r="I1231" s="2">
        <v>217.8567089</v>
      </c>
      <c r="J1231" s="2">
        <v>157.86648700000001</v>
      </c>
      <c r="K1231" s="2">
        <v>286.3428432</v>
      </c>
      <c r="L1231" s="2">
        <v>238.18248439999999</v>
      </c>
      <c r="M1231" s="2">
        <v>276.33562219999999</v>
      </c>
      <c r="N1231" s="2">
        <v>251.6004585</v>
      </c>
      <c r="O1231" s="2">
        <v>322.34468570000001</v>
      </c>
      <c r="P1231" s="2">
        <v>338.78399130000003</v>
      </c>
      <c r="Q1231" s="2">
        <v>457.35716159999998</v>
      </c>
    </row>
    <row r="1232" spans="1:17" ht="19.5" customHeight="1">
      <c r="A1232" s="2" t="s">
        <v>4672</v>
      </c>
      <c r="B1232" s="2">
        <v>23750</v>
      </c>
      <c r="C1232" s="2">
        <v>170</v>
      </c>
      <c r="D1232" s="2" t="s">
        <v>4655</v>
      </c>
      <c r="E1232" s="2" t="s">
        <v>4673</v>
      </c>
      <c r="F1232" s="2" t="s">
        <v>4674</v>
      </c>
      <c r="G1232" s="2" t="s">
        <v>4675</v>
      </c>
      <c r="H1232" s="2" t="s">
        <v>4659</v>
      </c>
      <c r="I1232" s="2">
        <v>29.326864659999998</v>
      </c>
      <c r="J1232" s="2">
        <v>7.0162883130000004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</row>
    <row r="1233" spans="1:17" ht="19.5" customHeight="1">
      <c r="A1233" s="2" t="s">
        <v>4676</v>
      </c>
      <c r="B1233" s="2">
        <v>2340</v>
      </c>
      <c r="C1233" s="2">
        <v>197</v>
      </c>
      <c r="D1233" s="2" t="s">
        <v>4677</v>
      </c>
      <c r="E1233" s="2" t="s">
        <v>4678</v>
      </c>
      <c r="F1233" s="2">
        <v>4</v>
      </c>
      <c r="G1233" s="2">
        <v>7</v>
      </c>
      <c r="H1233" s="2" t="s">
        <v>4679</v>
      </c>
      <c r="I1233" s="2">
        <v>16.758208379999999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</row>
    <row r="1234" spans="1:17" ht="19.5" customHeight="1">
      <c r="A1234" s="2" t="s">
        <v>4680</v>
      </c>
      <c r="B1234" s="2">
        <v>315</v>
      </c>
      <c r="C1234" s="2">
        <v>315</v>
      </c>
      <c r="D1234" s="2" t="s">
        <v>4677</v>
      </c>
      <c r="E1234" s="2" t="s">
        <v>4681</v>
      </c>
      <c r="F1234" s="2">
        <v>2</v>
      </c>
      <c r="G1234" s="2">
        <v>4</v>
      </c>
      <c r="H1234" s="2" t="s">
        <v>4679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22.867858080000001</v>
      </c>
    </row>
    <row r="1235" spans="1:17" ht="19.5" customHeight="1">
      <c r="A1235" s="2" t="s">
        <v>4682</v>
      </c>
      <c r="B1235" s="2">
        <v>7185</v>
      </c>
      <c r="C1235" s="2">
        <v>374</v>
      </c>
      <c r="D1235" s="2" t="s">
        <v>4683</v>
      </c>
      <c r="E1235" s="2" t="s">
        <v>4684</v>
      </c>
      <c r="F1235" s="2">
        <v>8</v>
      </c>
      <c r="G1235" s="2">
        <v>24</v>
      </c>
      <c r="H1235" s="2" t="s">
        <v>4685</v>
      </c>
      <c r="I1235" s="2">
        <v>0</v>
      </c>
      <c r="J1235" s="2">
        <v>28.065153250000002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</row>
    <row r="1236" spans="1:17" ht="19.5" customHeight="1">
      <c r="A1236" s="2" t="s">
        <v>4686</v>
      </c>
      <c r="B1236" s="2">
        <v>2318</v>
      </c>
      <c r="C1236" s="2">
        <v>264</v>
      </c>
      <c r="D1236" s="2" t="s">
        <v>4683</v>
      </c>
      <c r="E1236" s="2" t="s">
        <v>4687</v>
      </c>
      <c r="F1236" s="2" t="s">
        <v>192</v>
      </c>
      <c r="G1236" s="2" t="s">
        <v>4688</v>
      </c>
      <c r="H1236" s="2" t="s">
        <v>4685</v>
      </c>
      <c r="I1236" s="2">
        <v>0</v>
      </c>
      <c r="J1236" s="2">
        <v>0</v>
      </c>
      <c r="K1236" s="2">
        <v>0</v>
      </c>
      <c r="L1236" s="2">
        <v>27.48259436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</row>
    <row r="1237" spans="1:17" ht="19.5" customHeight="1">
      <c r="A1237" s="2" t="s">
        <v>4689</v>
      </c>
      <c r="B1237" s="2">
        <v>5253</v>
      </c>
      <c r="C1237" s="2">
        <v>399</v>
      </c>
      <c r="D1237" s="2" t="s">
        <v>4683</v>
      </c>
      <c r="E1237" s="2" t="s">
        <v>4690</v>
      </c>
      <c r="F1237" s="2">
        <v>2</v>
      </c>
      <c r="G1237" s="2">
        <v>13</v>
      </c>
      <c r="H1237" s="2" t="s">
        <v>4685</v>
      </c>
      <c r="I1237" s="2">
        <v>8.3791041899999996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</row>
    <row r="1238" spans="1:17" ht="19.5" customHeight="1">
      <c r="A1238" s="2" t="s">
        <v>4691</v>
      </c>
      <c r="B1238" s="2">
        <v>12089</v>
      </c>
      <c r="C1238" s="2">
        <v>206</v>
      </c>
      <c r="D1238" s="2" t="s">
        <v>4692</v>
      </c>
      <c r="E1238" s="2" t="s">
        <v>4693</v>
      </c>
      <c r="F1238" s="2" t="s">
        <v>4694</v>
      </c>
      <c r="G1238" s="2" t="s">
        <v>4695</v>
      </c>
      <c r="H1238" s="2" t="s">
        <v>4696</v>
      </c>
      <c r="I1238" s="2">
        <v>67.032833519999997</v>
      </c>
      <c r="J1238" s="2">
        <v>31.573297409999999</v>
      </c>
      <c r="K1238" s="2">
        <v>20.95191535</v>
      </c>
      <c r="L1238" s="2">
        <v>0</v>
      </c>
      <c r="M1238" s="2">
        <v>0</v>
      </c>
      <c r="N1238" s="2">
        <v>27.955606499999998</v>
      </c>
      <c r="O1238" s="2">
        <v>99.182980200000003</v>
      </c>
      <c r="P1238" s="2">
        <v>0</v>
      </c>
      <c r="Q1238" s="2">
        <v>0</v>
      </c>
    </row>
    <row r="1239" spans="1:17" ht="19.5" customHeight="1">
      <c r="A1239" s="2" t="s">
        <v>4697</v>
      </c>
      <c r="B1239" s="2">
        <v>10833</v>
      </c>
      <c r="C1239" s="2">
        <v>269</v>
      </c>
      <c r="D1239" s="2" t="s">
        <v>4692</v>
      </c>
      <c r="E1239" s="2" t="s">
        <v>4698</v>
      </c>
      <c r="F1239" s="2" t="s">
        <v>4699</v>
      </c>
      <c r="G1239" s="2" t="s">
        <v>4700</v>
      </c>
      <c r="H1239" s="2" t="s">
        <v>4696</v>
      </c>
      <c r="I1239" s="2">
        <v>25.137312569999999</v>
      </c>
      <c r="J1239" s="2">
        <v>21.048864940000001</v>
      </c>
      <c r="K1239" s="2">
        <v>13.967943569999999</v>
      </c>
      <c r="L1239" s="2">
        <v>18.321729569999999</v>
      </c>
      <c r="M1239" s="2">
        <v>16.747613470000001</v>
      </c>
      <c r="N1239" s="2">
        <v>0</v>
      </c>
      <c r="O1239" s="2">
        <v>86.785107679999996</v>
      </c>
      <c r="P1239" s="2">
        <v>45.171198840000002</v>
      </c>
      <c r="Q1239" s="2">
        <v>22.867858080000001</v>
      </c>
    </row>
    <row r="1240" spans="1:17" ht="19.5" customHeight="1">
      <c r="A1240" s="2" t="s">
        <v>4701</v>
      </c>
      <c r="B1240" s="2">
        <v>12457</v>
      </c>
      <c r="C1240" s="2">
        <v>147</v>
      </c>
      <c r="D1240" s="2" t="s">
        <v>4692</v>
      </c>
      <c r="E1240" s="2" t="s">
        <v>4702</v>
      </c>
      <c r="F1240" s="2">
        <v>3</v>
      </c>
      <c r="G1240" s="2">
        <v>37</v>
      </c>
      <c r="H1240" s="2" t="s">
        <v>4696</v>
      </c>
      <c r="I1240" s="2">
        <v>12.568656280000001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</row>
    <row r="1241" spans="1:17" ht="19.5" customHeight="1">
      <c r="A1241" s="2" t="s">
        <v>4703</v>
      </c>
      <c r="B1241" s="2">
        <v>2862</v>
      </c>
      <c r="C1241" s="2">
        <v>289</v>
      </c>
      <c r="D1241" s="2" t="s">
        <v>4692</v>
      </c>
      <c r="E1241" s="2" t="s">
        <v>4704</v>
      </c>
      <c r="F1241" s="2" t="s">
        <v>297</v>
      </c>
      <c r="G1241" s="2" t="s">
        <v>4705</v>
      </c>
      <c r="H1241" s="2" t="s">
        <v>4696</v>
      </c>
      <c r="I1241" s="2">
        <v>0</v>
      </c>
      <c r="J1241" s="2">
        <v>0</v>
      </c>
      <c r="K1241" s="2">
        <v>0</v>
      </c>
      <c r="L1241" s="2">
        <v>0</v>
      </c>
      <c r="M1241" s="2">
        <v>16.747613470000001</v>
      </c>
      <c r="N1241" s="2">
        <v>0</v>
      </c>
      <c r="O1241" s="2">
        <v>0</v>
      </c>
      <c r="P1241" s="2">
        <v>0</v>
      </c>
      <c r="Q1241" s="2">
        <v>0</v>
      </c>
    </row>
    <row r="1242" spans="1:17" ht="19.5" customHeight="1">
      <c r="A1242" s="2" t="s">
        <v>4706</v>
      </c>
      <c r="B1242" s="2">
        <v>2500</v>
      </c>
      <c r="C1242" s="2">
        <v>386</v>
      </c>
      <c r="D1242" s="2" t="s">
        <v>4692</v>
      </c>
      <c r="E1242" s="2" t="s">
        <v>4707</v>
      </c>
      <c r="F1242" s="2" t="s">
        <v>4708</v>
      </c>
      <c r="G1242" s="2" t="s">
        <v>4709</v>
      </c>
      <c r="H1242" s="2" t="s">
        <v>4696</v>
      </c>
      <c r="I1242" s="2">
        <v>87.980593990000003</v>
      </c>
      <c r="J1242" s="2">
        <v>63.146594819999997</v>
      </c>
      <c r="K1242" s="2">
        <v>83.807661420000002</v>
      </c>
      <c r="L1242" s="2">
        <v>54.96518871</v>
      </c>
      <c r="M1242" s="2">
        <v>83.738067330000007</v>
      </c>
      <c r="N1242" s="2">
        <v>55.911212990000003</v>
      </c>
      <c r="O1242" s="2">
        <v>99.182980200000003</v>
      </c>
      <c r="P1242" s="2">
        <v>45.171198840000002</v>
      </c>
      <c r="Q1242" s="2">
        <v>80.037503290000004</v>
      </c>
    </row>
    <row r="1243" spans="1:17" ht="19.5" customHeight="1">
      <c r="A1243" s="2" t="s">
        <v>4710</v>
      </c>
      <c r="B1243" s="2">
        <v>2529</v>
      </c>
      <c r="C1243" s="2">
        <v>415</v>
      </c>
      <c r="D1243" s="2" t="s">
        <v>4692</v>
      </c>
      <c r="E1243" s="2" t="s">
        <v>4711</v>
      </c>
      <c r="F1243" s="2" t="s">
        <v>4712</v>
      </c>
      <c r="G1243" s="2" t="s">
        <v>4713</v>
      </c>
      <c r="H1243" s="2" t="s">
        <v>4696</v>
      </c>
      <c r="I1243" s="2">
        <v>356.1119281</v>
      </c>
      <c r="J1243" s="2">
        <v>150.85019869999999</v>
      </c>
      <c r="K1243" s="2">
        <v>272.37489959999999</v>
      </c>
      <c r="L1243" s="2">
        <v>128.252107</v>
      </c>
      <c r="M1243" s="2">
        <v>159.10232790000001</v>
      </c>
      <c r="N1243" s="2">
        <v>237.6226552</v>
      </c>
      <c r="O1243" s="2">
        <v>136.37659780000001</v>
      </c>
      <c r="P1243" s="2">
        <v>327.49119159999998</v>
      </c>
      <c r="Q1243" s="2">
        <v>80.037503290000004</v>
      </c>
    </row>
    <row r="1244" spans="1:17" ht="19.5" customHeight="1">
      <c r="A1244" s="2" t="s">
        <v>4714</v>
      </c>
      <c r="B1244" s="2">
        <v>2142</v>
      </c>
      <c r="C1244" s="2">
        <v>112</v>
      </c>
      <c r="D1244" s="2" t="s">
        <v>4692</v>
      </c>
      <c r="E1244" s="2" t="s">
        <v>4715</v>
      </c>
      <c r="F1244" s="2" t="s">
        <v>4716</v>
      </c>
      <c r="G1244" s="2" t="s">
        <v>4717</v>
      </c>
      <c r="H1244" s="2" t="s">
        <v>4696</v>
      </c>
      <c r="I1244" s="2">
        <v>16.758208379999999</v>
      </c>
      <c r="J1244" s="2">
        <v>0</v>
      </c>
      <c r="K1244" s="2">
        <v>76.823689630000004</v>
      </c>
      <c r="L1244" s="2">
        <v>0</v>
      </c>
      <c r="M1244" s="2">
        <v>16.747613470000001</v>
      </c>
      <c r="N1244" s="2">
        <v>27.955606499999998</v>
      </c>
      <c r="O1244" s="2">
        <v>0</v>
      </c>
      <c r="P1244" s="2">
        <v>0</v>
      </c>
      <c r="Q1244" s="2">
        <v>0</v>
      </c>
    </row>
    <row r="1245" spans="1:17" ht="19.5" customHeight="1">
      <c r="A1245" s="2" t="s">
        <v>4718</v>
      </c>
      <c r="B1245" s="2">
        <v>11469</v>
      </c>
      <c r="C1245" s="2">
        <v>262</v>
      </c>
      <c r="D1245" s="2" t="s">
        <v>4683</v>
      </c>
      <c r="E1245" s="2" t="s">
        <v>4719</v>
      </c>
      <c r="F1245" s="2" t="s">
        <v>4720</v>
      </c>
      <c r="G1245" s="2" t="s">
        <v>4721</v>
      </c>
      <c r="H1245" s="2" t="s">
        <v>4685</v>
      </c>
      <c r="I1245" s="2">
        <v>477.60893879999998</v>
      </c>
      <c r="J1245" s="2">
        <v>385.89585720000002</v>
      </c>
      <c r="K1245" s="2">
        <v>405.07036349999998</v>
      </c>
      <c r="L1245" s="2">
        <v>403.07805059999998</v>
      </c>
      <c r="M1245" s="2">
        <v>334.95226930000001</v>
      </c>
      <c r="N1245" s="2">
        <v>377.40068769999999</v>
      </c>
      <c r="O1245" s="2">
        <v>681.88298889999999</v>
      </c>
      <c r="P1245" s="2">
        <v>451.7119884</v>
      </c>
      <c r="Q1245" s="2">
        <v>331.58394220000002</v>
      </c>
    </row>
    <row r="1246" spans="1:17" ht="19.5" customHeight="1">
      <c r="A1246" s="2" t="s">
        <v>4722</v>
      </c>
      <c r="B1246" s="2">
        <v>24726</v>
      </c>
      <c r="C1246" s="2">
        <v>105</v>
      </c>
      <c r="D1246" s="2" t="s">
        <v>4683</v>
      </c>
      <c r="E1246" s="2" t="s">
        <v>4723</v>
      </c>
      <c r="F1246" s="2">
        <v>5</v>
      </c>
      <c r="G1246" s="2">
        <v>20</v>
      </c>
      <c r="H1246" s="2" t="s">
        <v>4685</v>
      </c>
      <c r="I1246" s="2">
        <v>0</v>
      </c>
      <c r="J1246" s="2">
        <v>0</v>
      </c>
      <c r="K1246" s="2">
        <v>0</v>
      </c>
      <c r="L1246" s="2">
        <v>0</v>
      </c>
      <c r="M1246" s="2">
        <v>41.869033659999999</v>
      </c>
      <c r="N1246" s="2">
        <v>0</v>
      </c>
      <c r="O1246" s="2">
        <v>0</v>
      </c>
      <c r="P1246" s="2">
        <v>0</v>
      </c>
      <c r="Q1246" s="2">
        <v>0</v>
      </c>
    </row>
    <row r="1247" spans="1:17" ht="19.5" customHeight="1">
      <c r="A1247" s="2" t="s">
        <v>4724</v>
      </c>
      <c r="B1247" s="2">
        <v>6173</v>
      </c>
      <c r="C1247" s="2">
        <v>284</v>
      </c>
      <c r="D1247" s="2" t="s">
        <v>4725</v>
      </c>
      <c r="E1247" s="2" t="s">
        <v>4726</v>
      </c>
      <c r="F1247" s="2" t="s">
        <v>4727</v>
      </c>
      <c r="G1247" s="2" t="s">
        <v>4728</v>
      </c>
      <c r="H1247" s="2" t="s">
        <v>4729</v>
      </c>
      <c r="I1247" s="2">
        <v>50.274625139999998</v>
      </c>
      <c r="J1247" s="2">
        <v>98.22803639</v>
      </c>
      <c r="K1247" s="2">
        <v>139.6794357</v>
      </c>
      <c r="L1247" s="2">
        <v>0</v>
      </c>
      <c r="M1247" s="2">
        <v>25.121420199999999</v>
      </c>
      <c r="N1247" s="2">
        <v>83.866819489999997</v>
      </c>
      <c r="O1247" s="2">
        <v>24.795745050000001</v>
      </c>
      <c r="P1247" s="2">
        <v>33.878399129999998</v>
      </c>
      <c r="Q1247" s="2">
        <v>45.735716160000003</v>
      </c>
    </row>
    <row r="1248" spans="1:17" ht="19.5" customHeight="1">
      <c r="A1248" s="2" t="s">
        <v>4730</v>
      </c>
      <c r="B1248" s="2">
        <v>10660</v>
      </c>
      <c r="C1248" s="2">
        <v>293</v>
      </c>
      <c r="D1248" s="2" t="s">
        <v>4725</v>
      </c>
      <c r="E1248" s="2" t="s">
        <v>4731</v>
      </c>
      <c r="F1248" s="2" t="s">
        <v>4732</v>
      </c>
      <c r="G1248" s="2" t="s">
        <v>4733</v>
      </c>
      <c r="H1248" s="2" t="s">
        <v>4729</v>
      </c>
      <c r="I1248" s="2">
        <v>75.411937710000004</v>
      </c>
      <c r="J1248" s="2">
        <v>126.29318960000001</v>
      </c>
      <c r="K1248" s="2">
        <v>55.871774279999997</v>
      </c>
      <c r="L1248" s="2">
        <v>0</v>
      </c>
      <c r="M1248" s="2">
        <v>16.747613470000001</v>
      </c>
      <c r="N1248" s="2">
        <v>0</v>
      </c>
      <c r="O1248" s="2">
        <v>0</v>
      </c>
      <c r="P1248" s="2">
        <v>56.463998549999999</v>
      </c>
      <c r="Q1248" s="2">
        <v>0</v>
      </c>
    </row>
    <row r="1249" spans="1:17" ht="19.5" customHeight="1">
      <c r="A1249" s="2" t="s">
        <v>4734</v>
      </c>
      <c r="B1249" s="2">
        <v>18574</v>
      </c>
      <c r="C1249" s="2">
        <v>259</v>
      </c>
      <c r="D1249" s="2" t="s">
        <v>4725</v>
      </c>
      <c r="E1249" s="2" t="s">
        <v>4735</v>
      </c>
      <c r="F1249" s="2" t="s">
        <v>4736</v>
      </c>
      <c r="G1249" s="2" t="s">
        <v>4737</v>
      </c>
      <c r="H1249" s="2" t="s">
        <v>4729</v>
      </c>
      <c r="I1249" s="2">
        <v>213.66715679999999</v>
      </c>
      <c r="J1249" s="2">
        <v>228.02937019999999</v>
      </c>
      <c r="K1249" s="2">
        <v>174.59929460000001</v>
      </c>
      <c r="L1249" s="2">
        <v>54.96518871</v>
      </c>
      <c r="M1249" s="2">
        <v>50.242840399999999</v>
      </c>
      <c r="N1249" s="2">
        <v>97.844622740000005</v>
      </c>
      <c r="O1249" s="2">
        <v>185.9680879</v>
      </c>
      <c r="P1249" s="2">
        <v>90.342397689999999</v>
      </c>
      <c r="Q1249" s="2">
        <v>114.3392904</v>
      </c>
    </row>
    <row r="1250" spans="1:17" ht="19.5" customHeight="1">
      <c r="A1250" s="2" t="s">
        <v>4738</v>
      </c>
      <c r="B1250" s="2">
        <v>35501</v>
      </c>
      <c r="C1250" s="2">
        <v>124</v>
      </c>
      <c r="D1250" s="2" t="s">
        <v>4725</v>
      </c>
      <c r="E1250" s="2" t="s">
        <v>4739</v>
      </c>
      <c r="F1250" s="2" t="s">
        <v>4740</v>
      </c>
      <c r="G1250" s="2" t="s">
        <v>4741</v>
      </c>
      <c r="H1250" s="2" t="s">
        <v>4729</v>
      </c>
      <c r="I1250" s="2">
        <v>12.568656280000001</v>
      </c>
      <c r="J1250" s="2">
        <v>73.671027289999998</v>
      </c>
      <c r="K1250" s="2">
        <v>13.967943569999999</v>
      </c>
      <c r="L1250" s="2">
        <v>0</v>
      </c>
      <c r="M1250" s="2">
        <v>33.495226930000001</v>
      </c>
      <c r="N1250" s="2">
        <v>41.933409750000003</v>
      </c>
      <c r="O1250" s="2">
        <v>0</v>
      </c>
      <c r="P1250" s="2">
        <v>0</v>
      </c>
      <c r="Q1250" s="2">
        <v>22.867858080000001</v>
      </c>
    </row>
    <row r="1251" spans="1:17" ht="19.5" customHeight="1">
      <c r="A1251" s="2" t="s">
        <v>4742</v>
      </c>
      <c r="B1251" s="2">
        <v>6169</v>
      </c>
      <c r="C1251" s="2">
        <v>293</v>
      </c>
      <c r="D1251" s="2" t="s">
        <v>4725</v>
      </c>
      <c r="E1251" s="2" t="s">
        <v>4743</v>
      </c>
      <c r="F1251" s="2" t="s">
        <v>4744</v>
      </c>
      <c r="G1251" s="2" t="s">
        <v>4745</v>
      </c>
      <c r="H1251" s="2" t="s">
        <v>4729</v>
      </c>
      <c r="I1251" s="2">
        <v>8.3791041899999996</v>
      </c>
      <c r="J1251" s="2">
        <v>21.048864940000001</v>
      </c>
      <c r="K1251" s="2">
        <v>41.903830710000001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22.867858080000001</v>
      </c>
    </row>
    <row r="1252" spans="1:17" ht="19.5" customHeight="1">
      <c r="A1252" s="2" t="s">
        <v>4746</v>
      </c>
      <c r="B1252" s="2">
        <v>10656</v>
      </c>
      <c r="C1252" s="2">
        <v>182</v>
      </c>
      <c r="D1252" s="2" t="s">
        <v>4725</v>
      </c>
      <c r="E1252" s="2" t="s">
        <v>4747</v>
      </c>
      <c r="F1252" s="2" t="s">
        <v>2777</v>
      </c>
      <c r="G1252" s="2">
        <v>344260</v>
      </c>
      <c r="H1252" s="2" t="s">
        <v>4729</v>
      </c>
      <c r="I1252" s="2">
        <v>25.137312569999999</v>
      </c>
      <c r="J1252" s="2">
        <v>0</v>
      </c>
      <c r="K1252" s="2">
        <v>20.95191535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</row>
    <row r="1253" spans="1:17" ht="19.5" customHeight="1">
      <c r="A1253" s="2" t="s">
        <v>4748</v>
      </c>
      <c r="B1253" s="2">
        <v>18570</v>
      </c>
      <c r="C1253" s="2">
        <v>228</v>
      </c>
      <c r="D1253" s="2" t="s">
        <v>4725</v>
      </c>
      <c r="E1253" s="2" t="s">
        <v>4749</v>
      </c>
      <c r="F1253" s="2" t="s">
        <v>4750</v>
      </c>
      <c r="G1253" s="2" t="s">
        <v>4751</v>
      </c>
      <c r="H1253" s="2" t="s">
        <v>4729</v>
      </c>
      <c r="I1253" s="2">
        <v>33.516416759999998</v>
      </c>
      <c r="J1253" s="2">
        <v>63.146594819999997</v>
      </c>
      <c r="K1253" s="2">
        <v>69.83971785</v>
      </c>
      <c r="L1253" s="2">
        <v>73.286918290000003</v>
      </c>
      <c r="M1253" s="2">
        <v>0</v>
      </c>
      <c r="N1253" s="2">
        <v>27.955606499999998</v>
      </c>
      <c r="O1253" s="2">
        <v>0</v>
      </c>
      <c r="P1253" s="2">
        <v>45.171198840000002</v>
      </c>
      <c r="Q1253" s="2">
        <v>0</v>
      </c>
    </row>
    <row r="1254" spans="1:17" ht="19.5" customHeight="1">
      <c r="A1254" s="2" t="s">
        <v>4752</v>
      </c>
      <c r="B1254" s="2">
        <v>46324</v>
      </c>
      <c r="C1254" s="2">
        <v>452</v>
      </c>
      <c r="D1254" s="2" t="s">
        <v>4725</v>
      </c>
      <c r="E1254" s="2" t="s">
        <v>4753</v>
      </c>
      <c r="F1254" s="2" t="s">
        <v>4754</v>
      </c>
      <c r="G1254" s="2" t="s">
        <v>4755</v>
      </c>
      <c r="H1254" s="2" t="s">
        <v>4729</v>
      </c>
      <c r="I1254" s="2">
        <v>201.09850059999999</v>
      </c>
      <c r="J1254" s="2">
        <v>413.96101049999999</v>
      </c>
      <c r="K1254" s="2">
        <v>328.24667390000002</v>
      </c>
      <c r="L1254" s="2">
        <v>64.126053499999998</v>
      </c>
      <c r="M1254" s="2">
        <v>125.607101</v>
      </c>
      <c r="N1254" s="2">
        <v>153.75583570000001</v>
      </c>
      <c r="O1254" s="2">
        <v>74.387235149999995</v>
      </c>
      <c r="P1254" s="2">
        <v>101.6351974</v>
      </c>
      <c r="Q1254" s="2">
        <v>171.5089356</v>
      </c>
    </row>
    <row r="1255" spans="1:17" ht="19.5" customHeight="1">
      <c r="A1255" s="2" t="s">
        <v>4756</v>
      </c>
      <c r="B1255" s="2">
        <v>68866</v>
      </c>
      <c r="C1255" s="2">
        <v>283</v>
      </c>
      <c r="D1255" s="2" t="s">
        <v>4725</v>
      </c>
      <c r="E1255" s="2" t="s">
        <v>4757</v>
      </c>
      <c r="F1255" s="2" t="s">
        <v>4758</v>
      </c>
      <c r="G1255" s="2">
        <v>211223129</v>
      </c>
      <c r="H1255" s="2" t="s">
        <v>4729</v>
      </c>
      <c r="I1255" s="2">
        <v>71.222385610000003</v>
      </c>
      <c r="J1255" s="2">
        <v>24.557009099999998</v>
      </c>
      <c r="K1255" s="2">
        <v>34.919858920000003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</row>
    <row r="1256" spans="1:17" ht="19.5" customHeight="1">
      <c r="A1256" s="2" t="s">
        <v>4759</v>
      </c>
      <c r="B1256" s="2">
        <v>2321</v>
      </c>
      <c r="C1256" s="2">
        <v>292</v>
      </c>
      <c r="D1256" s="2" t="s">
        <v>4725</v>
      </c>
      <c r="E1256" s="2" t="s">
        <v>4760</v>
      </c>
      <c r="F1256" s="2" t="s">
        <v>4761</v>
      </c>
      <c r="G1256" s="2" t="s">
        <v>4762</v>
      </c>
      <c r="H1256" s="2" t="s">
        <v>4729</v>
      </c>
      <c r="I1256" s="2">
        <v>46.085073039999997</v>
      </c>
      <c r="J1256" s="2">
        <v>14.032576629999999</v>
      </c>
      <c r="K1256" s="2">
        <v>41.903830710000001</v>
      </c>
      <c r="L1256" s="2">
        <v>0</v>
      </c>
      <c r="M1256" s="2">
        <v>0</v>
      </c>
      <c r="N1256" s="2">
        <v>139.77803249999999</v>
      </c>
      <c r="O1256" s="2">
        <v>0</v>
      </c>
      <c r="P1256" s="2">
        <v>0</v>
      </c>
      <c r="Q1256" s="2">
        <v>34.30178712</v>
      </c>
    </row>
    <row r="1257" spans="1:17" ht="19.5" customHeight="1">
      <c r="A1257" s="2" t="s">
        <v>4763</v>
      </c>
      <c r="B1257" s="2">
        <v>19248</v>
      </c>
      <c r="C1257" s="2">
        <v>124</v>
      </c>
      <c r="D1257" s="2" t="s">
        <v>4725</v>
      </c>
      <c r="E1257" s="2" t="s">
        <v>4739</v>
      </c>
      <c r="F1257" s="2" t="s">
        <v>4764</v>
      </c>
      <c r="G1257" s="2" t="s">
        <v>4765</v>
      </c>
      <c r="H1257" s="2" t="s">
        <v>4729</v>
      </c>
      <c r="I1257" s="2">
        <v>230.42536519999999</v>
      </c>
      <c r="J1257" s="2">
        <v>217.5049377</v>
      </c>
      <c r="K1257" s="2">
        <v>118.72752029999999</v>
      </c>
      <c r="L1257" s="2">
        <v>36.643459139999997</v>
      </c>
      <c r="M1257" s="2">
        <v>83.738067330000007</v>
      </c>
      <c r="N1257" s="2">
        <v>125.8002292</v>
      </c>
      <c r="O1257" s="2">
        <v>99.182980200000003</v>
      </c>
      <c r="P1257" s="2">
        <v>22.585599420000001</v>
      </c>
      <c r="Q1257" s="2">
        <v>57.169645209999999</v>
      </c>
    </row>
    <row r="1258" spans="1:17" ht="19.5" customHeight="1">
      <c r="A1258" s="2" t="s">
        <v>4766</v>
      </c>
      <c r="B1258" s="2">
        <v>40650</v>
      </c>
      <c r="C1258" s="2">
        <v>82</v>
      </c>
      <c r="D1258" s="2" t="s">
        <v>4725</v>
      </c>
      <c r="E1258" s="2" t="s">
        <v>4767</v>
      </c>
      <c r="F1258" s="2" t="s">
        <v>4768</v>
      </c>
      <c r="G1258" s="2" t="s">
        <v>4769</v>
      </c>
      <c r="H1258" s="2" t="s">
        <v>4729</v>
      </c>
      <c r="I1258" s="2">
        <v>0</v>
      </c>
      <c r="J1258" s="2">
        <v>45.605874040000003</v>
      </c>
      <c r="K1258" s="2">
        <v>20.95191535</v>
      </c>
      <c r="L1258" s="2">
        <v>27.48259436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</row>
    <row r="1259" spans="1:17" ht="19.5" customHeight="1">
      <c r="A1259" s="2" t="s">
        <v>4770</v>
      </c>
      <c r="B1259" s="2">
        <v>17300</v>
      </c>
      <c r="C1259" s="2">
        <v>289</v>
      </c>
      <c r="D1259" s="2" t="s">
        <v>4725</v>
      </c>
      <c r="E1259" s="2" t="s">
        <v>4771</v>
      </c>
      <c r="F1259" s="2" t="s">
        <v>4772</v>
      </c>
      <c r="G1259" s="2" t="s">
        <v>4773</v>
      </c>
      <c r="H1259" s="2" t="s">
        <v>4729</v>
      </c>
      <c r="I1259" s="2">
        <v>582.34774119999997</v>
      </c>
      <c r="J1259" s="2">
        <v>550.77863260000004</v>
      </c>
      <c r="K1259" s="2">
        <v>642.52540420000003</v>
      </c>
      <c r="L1259" s="2">
        <v>174.05643090000001</v>
      </c>
      <c r="M1259" s="2">
        <v>66.990453860000002</v>
      </c>
      <c r="N1259" s="2">
        <v>209.66704870000001</v>
      </c>
      <c r="O1259" s="2">
        <v>111.58085269999999</v>
      </c>
      <c r="P1259" s="2">
        <v>214.56319450000001</v>
      </c>
      <c r="Q1259" s="2">
        <v>320.15001310000002</v>
      </c>
    </row>
    <row r="1260" spans="1:17" ht="19.5" customHeight="1">
      <c r="A1260" s="2" t="s">
        <v>4774</v>
      </c>
      <c r="B1260" s="2">
        <v>38702</v>
      </c>
      <c r="C1260" s="2">
        <v>371</v>
      </c>
      <c r="D1260" s="2" t="s">
        <v>4725</v>
      </c>
      <c r="E1260" s="2" t="s">
        <v>4775</v>
      </c>
      <c r="F1260" s="2" t="s">
        <v>4776</v>
      </c>
      <c r="G1260" s="2" t="s">
        <v>4777</v>
      </c>
      <c r="H1260" s="2" t="s">
        <v>4729</v>
      </c>
      <c r="I1260" s="2">
        <v>33.516416759999998</v>
      </c>
      <c r="J1260" s="2">
        <v>17.540720780000001</v>
      </c>
      <c r="K1260" s="2">
        <v>41.903830710000001</v>
      </c>
      <c r="L1260" s="2">
        <v>27.48259436</v>
      </c>
      <c r="M1260" s="2">
        <v>0</v>
      </c>
      <c r="N1260" s="2">
        <v>69.889016240000004</v>
      </c>
      <c r="O1260" s="2">
        <v>37.193617580000002</v>
      </c>
      <c r="P1260" s="2">
        <v>0</v>
      </c>
      <c r="Q1260" s="2">
        <v>34.30178712</v>
      </c>
    </row>
    <row r="1261" spans="1:17" ht="19.5" customHeight="1">
      <c r="A1261" s="2" t="s">
        <v>4778</v>
      </c>
      <c r="B1261" s="2">
        <v>6578</v>
      </c>
      <c r="C1261" s="2">
        <v>298</v>
      </c>
      <c r="D1261" s="2" t="s">
        <v>4725</v>
      </c>
      <c r="E1261" s="2" t="s">
        <v>4779</v>
      </c>
      <c r="F1261" s="2">
        <v>3</v>
      </c>
      <c r="G1261" s="2">
        <v>65</v>
      </c>
      <c r="H1261" s="2" t="s">
        <v>4729</v>
      </c>
      <c r="I1261" s="2">
        <v>0</v>
      </c>
      <c r="J1261" s="2">
        <v>10.524432470000001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</row>
    <row r="1262" spans="1:17" ht="19.5" customHeight="1">
      <c r="A1262" s="2" t="s">
        <v>4780</v>
      </c>
      <c r="B1262" s="2">
        <v>9239</v>
      </c>
      <c r="C1262" s="2">
        <v>338</v>
      </c>
      <c r="D1262" s="2" t="s">
        <v>4781</v>
      </c>
      <c r="E1262" s="2" t="s">
        <v>4782</v>
      </c>
      <c r="F1262" s="2" t="s">
        <v>2829</v>
      </c>
      <c r="G1262" s="2" t="s">
        <v>4783</v>
      </c>
      <c r="H1262" s="2" t="s">
        <v>4784</v>
      </c>
      <c r="I1262" s="2">
        <v>0</v>
      </c>
      <c r="J1262" s="2">
        <v>17.540720780000001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</row>
    <row r="1263" spans="1:17" ht="19.5" customHeight="1">
      <c r="A1263" s="2" t="s">
        <v>4785</v>
      </c>
      <c r="B1263" s="2">
        <v>8858</v>
      </c>
      <c r="C1263" s="2">
        <v>228</v>
      </c>
      <c r="D1263" s="2" t="s">
        <v>4781</v>
      </c>
      <c r="E1263" s="2" t="s">
        <v>4786</v>
      </c>
      <c r="F1263" s="2" t="s">
        <v>4787</v>
      </c>
      <c r="G1263" s="2" t="s">
        <v>4788</v>
      </c>
      <c r="H1263" s="2" t="s">
        <v>4784</v>
      </c>
      <c r="I1263" s="2">
        <v>12.568656280000001</v>
      </c>
      <c r="J1263" s="2">
        <v>31.573297409999999</v>
      </c>
      <c r="K1263" s="2">
        <v>27.935887139999998</v>
      </c>
      <c r="L1263" s="2">
        <v>0</v>
      </c>
      <c r="M1263" s="2">
        <v>16.747613470000001</v>
      </c>
      <c r="N1263" s="2">
        <v>0</v>
      </c>
      <c r="O1263" s="2">
        <v>24.795745050000001</v>
      </c>
      <c r="P1263" s="2">
        <v>45.171198840000002</v>
      </c>
      <c r="Q1263" s="2">
        <v>0</v>
      </c>
    </row>
    <row r="1264" spans="1:17" ht="19.5" customHeight="1">
      <c r="A1264" s="2" t="s">
        <v>4789</v>
      </c>
      <c r="B1264" s="2">
        <v>643</v>
      </c>
      <c r="C1264" s="2">
        <v>230</v>
      </c>
      <c r="D1264" s="2" t="s">
        <v>225</v>
      </c>
      <c r="E1264" s="2" t="s">
        <v>4790</v>
      </c>
      <c r="F1264" s="2" t="s">
        <v>3077</v>
      </c>
      <c r="G1264" s="2" t="s">
        <v>2797</v>
      </c>
      <c r="H1264" s="2" t="s">
        <v>229</v>
      </c>
      <c r="I1264" s="2">
        <v>41.895520949999998</v>
      </c>
      <c r="J1264" s="2">
        <v>0</v>
      </c>
      <c r="K1264" s="2">
        <v>0</v>
      </c>
      <c r="L1264" s="2">
        <v>36.643459139999997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</row>
    <row r="1265" spans="1:17" ht="19.5" customHeight="1">
      <c r="A1265" s="2" t="s">
        <v>4791</v>
      </c>
      <c r="B1265" s="2">
        <v>22171</v>
      </c>
      <c r="C1265" s="2">
        <v>255</v>
      </c>
      <c r="D1265" s="2" t="s">
        <v>4792</v>
      </c>
      <c r="E1265" s="2" t="s">
        <v>4793</v>
      </c>
      <c r="F1265" s="2" t="s">
        <v>4794</v>
      </c>
      <c r="G1265" s="2" t="s">
        <v>4795</v>
      </c>
      <c r="H1265" s="2" t="s">
        <v>65</v>
      </c>
      <c r="I1265" s="2">
        <v>113.1179066</v>
      </c>
      <c r="J1265" s="2">
        <v>63.146594819999997</v>
      </c>
      <c r="K1265" s="2">
        <v>48.887802489999999</v>
      </c>
      <c r="L1265" s="2">
        <v>100.7695126</v>
      </c>
      <c r="M1265" s="2">
        <v>117.2332943</v>
      </c>
      <c r="N1265" s="2">
        <v>69.889016240000004</v>
      </c>
      <c r="O1265" s="2">
        <v>49.591490100000001</v>
      </c>
      <c r="P1265" s="2">
        <v>67.756798270000004</v>
      </c>
      <c r="Q1265" s="2">
        <v>182.9428647</v>
      </c>
    </row>
    <row r="1266" spans="1:17" ht="19.5" customHeight="1">
      <c r="A1266" s="2" t="s">
        <v>4796</v>
      </c>
      <c r="B1266" s="2">
        <v>4746</v>
      </c>
      <c r="C1266" s="2">
        <v>221</v>
      </c>
      <c r="D1266" s="2" t="s">
        <v>4792</v>
      </c>
      <c r="E1266" s="2" t="s">
        <v>4797</v>
      </c>
      <c r="F1266" s="2" t="s">
        <v>4798</v>
      </c>
      <c r="G1266" s="2" t="s">
        <v>4799</v>
      </c>
      <c r="H1266" s="2" t="s">
        <v>65</v>
      </c>
      <c r="I1266" s="2">
        <v>0</v>
      </c>
      <c r="J1266" s="2">
        <v>14.032576629999999</v>
      </c>
      <c r="K1266" s="2">
        <v>0</v>
      </c>
      <c r="L1266" s="2">
        <v>82.44778307</v>
      </c>
      <c r="M1266" s="2">
        <v>0</v>
      </c>
      <c r="N1266" s="2">
        <v>0</v>
      </c>
      <c r="O1266" s="2">
        <v>0</v>
      </c>
      <c r="P1266" s="2">
        <v>67.756798270000004</v>
      </c>
      <c r="Q1266" s="2">
        <v>0</v>
      </c>
    </row>
    <row r="1267" spans="1:17" ht="19.5" customHeight="1">
      <c r="A1267" s="2" t="s">
        <v>4800</v>
      </c>
      <c r="B1267" s="2">
        <v>4532</v>
      </c>
      <c r="C1267" s="2">
        <v>131</v>
      </c>
      <c r="D1267" s="2" t="s">
        <v>225</v>
      </c>
      <c r="E1267" s="2" t="s">
        <v>4801</v>
      </c>
      <c r="F1267" s="2">
        <v>2</v>
      </c>
      <c r="G1267" s="2">
        <v>1</v>
      </c>
      <c r="H1267" s="2" t="s">
        <v>229</v>
      </c>
      <c r="I1267" s="2">
        <v>0</v>
      </c>
      <c r="J1267" s="2">
        <v>7.0162883130000004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</row>
    <row r="1268" spans="1:17" ht="19.5" customHeight="1">
      <c r="A1268" s="2" t="s">
        <v>4802</v>
      </c>
      <c r="B1268" s="2">
        <v>1261</v>
      </c>
      <c r="C1268" s="2">
        <v>284</v>
      </c>
      <c r="D1268" s="2" t="s">
        <v>4803</v>
      </c>
      <c r="E1268" s="2" t="s">
        <v>4804</v>
      </c>
      <c r="F1268" s="2" t="s">
        <v>4805</v>
      </c>
      <c r="G1268" s="2" t="s">
        <v>4806</v>
      </c>
      <c r="H1268" s="2" t="s">
        <v>4807</v>
      </c>
      <c r="I1268" s="2">
        <v>0</v>
      </c>
      <c r="J1268" s="2">
        <v>21.048864940000001</v>
      </c>
      <c r="K1268" s="2">
        <v>20.95191535</v>
      </c>
      <c r="L1268" s="2">
        <v>18.321729569999999</v>
      </c>
      <c r="M1268" s="2">
        <v>58.616647129999997</v>
      </c>
      <c r="N1268" s="2">
        <v>55.911212990000003</v>
      </c>
      <c r="O1268" s="2">
        <v>24.795745050000001</v>
      </c>
      <c r="P1268" s="2">
        <v>33.878399129999998</v>
      </c>
      <c r="Q1268" s="2">
        <v>0</v>
      </c>
    </row>
    <row r="1269" spans="1:17" ht="19.5" customHeight="1">
      <c r="A1269" s="2" t="s">
        <v>4808</v>
      </c>
      <c r="B1269" s="2">
        <v>17837</v>
      </c>
      <c r="C1269" s="2">
        <v>360</v>
      </c>
      <c r="D1269" s="2" t="s">
        <v>4803</v>
      </c>
      <c r="E1269" s="2" t="s">
        <v>4809</v>
      </c>
      <c r="F1269" s="2" t="s">
        <v>395</v>
      </c>
      <c r="G1269" s="2" t="s">
        <v>4810</v>
      </c>
      <c r="H1269" s="2" t="s">
        <v>4807</v>
      </c>
      <c r="I1269" s="2">
        <v>0</v>
      </c>
      <c r="J1269" s="2">
        <v>7.0162883130000004</v>
      </c>
      <c r="K1269" s="2">
        <v>0</v>
      </c>
      <c r="L1269" s="2">
        <v>0</v>
      </c>
      <c r="M1269" s="2">
        <v>33.495226930000001</v>
      </c>
      <c r="N1269" s="2">
        <v>0</v>
      </c>
      <c r="O1269" s="2">
        <v>0</v>
      </c>
      <c r="P1269" s="2">
        <v>0</v>
      </c>
      <c r="Q1269" s="2">
        <v>0</v>
      </c>
    </row>
    <row r="1270" spans="1:17" ht="19.5" customHeight="1">
      <c r="A1270" s="2" t="s">
        <v>4811</v>
      </c>
      <c r="B1270" s="2">
        <v>15622</v>
      </c>
      <c r="C1270" s="2">
        <v>376</v>
      </c>
      <c r="D1270" s="2" t="s">
        <v>4803</v>
      </c>
      <c r="E1270" s="2" t="s">
        <v>4812</v>
      </c>
      <c r="F1270" s="2" t="s">
        <v>1649</v>
      </c>
      <c r="G1270" s="2" t="s">
        <v>4813</v>
      </c>
      <c r="H1270" s="2" t="s">
        <v>4807</v>
      </c>
      <c r="I1270" s="2">
        <v>0</v>
      </c>
      <c r="J1270" s="2">
        <v>0</v>
      </c>
      <c r="K1270" s="2">
        <v>13.967943569999999</v>
      </c>
      <c r="L1270" s="2">
        <v>18.321729569999999</v>
      </c>
      <c r="M1270" s="2">
        <v>0</v>
      </c>
      <c r="N1270" s="2">
        <v>0</v>
      </c>
      <c r="O1270" s="2">
        <v>0</v>
      </c>
      <c r="P1270" s="2">
        <v>0</v>
      </c>
      <c r="Q1270" s="2">
        <v>22.867858080000001</v>
      </c>
    </row>
    <row r="1271" spans="1:17" ht="19.5" customHeight="1">
      <c r="A1271" s="2" t="s">
        <v>4814</v>
      </c>
      <c r="B1271" s="2">
        <v>10141</v>
      </c>
      <c r="C1271" s="2">
        <v>322</v>
      </c>
      <c r="D1271" s="2" t="s">
        <v>4803</v>
      </c>
      <c r="E1271" s="2" t="s">
        <v>4815</v>
      </c>
      <c r="F1271" s="2" t="s">
        <v>4816</v>
      </c>
      <c r="G1271" s="2" t="s">
        <v>4817</v>
      </c>
      <c r="H1271" s="2" t="s">
        <v>4807</v>
      </c>
      <c r="I1271" s="2">
        <v>666.13878309999996</v>
      </c>
      <c r="J1271" s="2">
        <v>196.45607279999999</v>
      </c>
      <c r="K1271" s="2">
        <v>705.38115029999994</v>
      </c>
      <c r="L1271" s="2">
        <v>650.42139980000002</v>
      </c>
      <c r="M1271" s="2">
        <v>226.09278180000001</v>
      </c>
      <c r="N1271" s="2">
        <v>629.00114619999999</v>
      </c>
      <c r="O1271" s="2">
        <v>781.06596909999996</v>
      </c>
      <c r="P1271" s="2">
        <v>293.61279250000001</v>
      </c>
      <c r="Q1271" s="2">
        <v>800.37503289999995</v>
      </c>
    </row>
    <row r="1272" spans="1:17" ht="19.5" customHeight="1">
      <c r="A1272" s="2" t="s">
        <v>4818</v>
      </c>
      <c r="B1272" s="2">
        <v>885</v>
      </c>
      <c r="C1272" s="2">
        <v>212</v>
      </c>
      <c r="D1272" s="2" t="s">
        <v>4803</v>
      </c>
      <c r="E1272" s="2" t="s">
        <v>4819</v>
      </c>
      <c r="F1272" s="2">
        <v>7</v>
      </c>
      <c r="G1272" s="2">
        <v>58</v>
      </c>
      <c r="H1272" s="2" t="s">
        <v>4807</v>
      </c>
      <c r="I1272" s="2">
        <v>0</v>
      </c>
      <c r="J1272" s="2">
        <v>0</v>
      </c>
      <c r="K1272" s="2">
        <v>0</v>
      </c>
      <c r="L1272" s="2">
        <v>64.126053499999998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</row>
    <row r="1273" spans="1:17" ht="19.5" customHeight="1">
      <c r="A1273" s="2" t="s">
        <v>4820</v>
      </c>
      <c r="B1273" s="2">
        <v>5236</v>
      </c>
      <c r="C1273" s="2">
        <v>184</v>
      </c>
      <c r="D1273" s="2" t="s">
        <v>4821</v>
      </c>
      <c r="E1273" s="2" t="s">
        <v>4822</v>
      </c>
      <c r="F1273" s="2" t="s">
        <v>297</v>
      </c>
      <c r="G1273" s="2" t="s">
        <v>4823</v>
      </c>
      <c r="H1273" s="2" t="s">
        <v>4824</v>
      </c>
      <c r="I1273" s="2">
        <v>12.568656280000001</v>
      </c>
      <c r="J1273" s="2">
        <v>7.0162883130000004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</row>
    <row r="1274" spans="1:17" ht="19.5" customHeight="1">
      <c r="A1274" s="2" t="s">
        <v>4825</v>
      </c>
      <c r="B1274" s="2">
        <v>2585</v>
      </c>
      <c r="C1274" s="2">
        <v>220</v>
      </c>
      <c r="D1274" s="2" t="s">
        <v>4826</v>
      </c>
      <c r="E1274" s="2" t="s">
        <v>4827</v>
      </c>
      <c r="F1274" s="2" t="s">
        <v>1774</v>
      </c>
      <c r="G1274" s="2" t="s">
        <v>4828</v>
      </c>
      <c r="H1274" s="2" t="s">
        <v>65</v>
      </c>
      <c r="I1274" s="2">
        <v>16.758208379999999</v>
      </c>
      <c r="J1274" s="2">
        <v>10.524432470000001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</row>
    <row r="1275" spans="1:17" ht="19.5" customHeight="1">
      <c r="A1275" s="2" t="s">
        <v>4829</v>
      </c>
      <c r="B1275" s="2">
        <v>1233</v>
      </c>
      <c r="C1275" s="2">
        <v>364</v>
      </c>
      <c r="D1275" s="2" t="s">
        <v>225</v>
      </c>
      <c r="E1275" s="2" t="s">
        <v>4830</v>
      </c>
      <c r="F1275" s="2" t="s">
        <v>4831</v>
      </c>
      <c r="G1275" s="2" t="s">
        <v>4832</v>
      </c>
      <c r="H1275" s="2" t="s">
        <v>229</v>
      </c>
      <c r="I1275" s="2">
        <v>0</v>
      </c>
      <c r="J1275" s="2">
        <v>14.032576629999999</v>
      </c>
      <c r="K1275" s="2">
        <v>0</v>
      </c>
      <c r="L1275" s="2">
        <v>27.48259436</v>
      </c>
      <c r="M1275" s="2">
        <v>33.495226930000001</v>
      </c>
      <c r="N1275" s="2">
        <v>0</v>
      </c>
      <c r="O1275" s="2">
        <v>0</v>
      </c>
      <c r="P1275" s="2">
        <v>45.171198840000002</v>
      </c>
      <c r="Q1275" s="2">
        <v>0</v>
      </c>
    </row>
    <row r="1276" spans="1:17" ht="19.5" customHeight="1">
      <c r="A1276" s="2" t="s">
        <v>4833</v>
      </c>
      <c r="B1276" s="2">
        <v>2162</v>
      </c>
      <c r="C1276" s="2">
        <v>293</v>
      </c>
      <c r="D1276" s="2" t="s">
        <v>225</v>
      </c>
      <c r="E1276" s="2" t="s">
        <v>4834</v>
      </c>
      <c r="F1276" s="2" t="s">
        <v>4835</v>
      </c>
      <c r="G1276" s="2" t="s">
        <v>4836</v>
      </c>
      <c r="H1276" s="2" t="s">
        <v>229</v>
      </c>
      <c r="I1276" s="2">
        <v>54.464177229999997</v>
      </c>
      <c r="J1276" s="2">
        <v>56.130306509999997</v>
      </c>
      <c r="K1276" s="2">
        <v>76.823689630000004</v>
      </c>
      <c r="L1276" s="2">
        <v>100.7695126</v>
      </c>
      <c r="M1276" s="2">
        <v>41.869033659999999</v>
      </c>
      <c r="N1276" s="2">
        <v>69.889016240000004</v>
      </c>
      <c r="O1276" s="2">
        <v>37.193617580000002</v>
      </c>
      <c r="P1276" s="2">
        <v>22.585599420000001</v>
      </c>
      <c r="Q1276" s="2">
        <v>45.735716160000003</v>
      </c>
    </row>
    <row r="1277" spans="1:17" ht="19.5" customHeight="1">
      <c r="A1277" s="2" t="s">
        <v>4837</v>
      </c>
      <c r="B1277" s="2">
        <v>7680</v>
      </c>
      <c r="C1277" s="2">
        <v>240</v>
      </c>
      <c r="D1277" s="2" t="s">
        <v>225</v>
      </c>
      <c r="E1277" s="2" t="s">
        <v>4838</v>
      </c>
      <c r="F1277" s="2" t="s">
        <v>4839</v>
      </c>
      <c r="G1277" s="2" t="s">
        <v>4840</v>
      </c>
      <c r="H1277" s="2" t="s">
        <v>229</v>
      </c>
      <c r="I1277" s="2">
        <v>0</v>
      </c>
      <c r="J1277" s="2">
        <v>14.032576629999999</v>
      </c>
      <c r="K1277" s="2">
        <v>0</v>
      </c>
      <c r="L1277" s="2">
        <v>36.643459139999997</v>
      </c>
      <c r="M1277" s="2">
        <v>0</v>
      </c>
      <c r="N1277" s="2">
        <v>0</v>
      </c>
      <c r="O1277" s="2">
        <v>0</v>
      </c>
      <c r="P1277" s="2">
        <v>0</v>
      </c>
      <c r="Q1277" s="2">
        <v>22.867858080000001</v>
      </c>
    </row>
    <row r="1278" spans="1:17" ht="19.5" customHeight="1">
      <c r="A1278" s="2" t="s">
        <v>4841</v>
      </c>
      <c r="B1278" s="2">
        <v>13937</v>
      </c>
      <c r="C1278" s="2">
        <v>457</v>
      </c>
      <c r="D1278" s="2" t="s">
        <v>225</v>
      </c>
      <c r="E1278" s="2" t="s">
        <v>4842</v>
      </c>
      <c r="F1278" s="2" t="s">
        <v>4843</v>
      </c>
      <c r="G1278" s="2" t="s">
        <v>4844</v>
      </c>
      <c r="H1278" s="2" t="s">
        <v>229</v>
      </c>
      <c r="I1278" s="2">
        <v>0</v>
      </c>
      <c r="J1278" s="2">
        <v>14.032576629999999</v>
      </c>
      <c r="K1278" s="2">
        <v>13.967943569999999</v>
      </c>
      <c r="L1278" s="2">
        <v>0</v>
      </c>
      <c r="M1278" s="2">
        <v>33.495226930000001</v>
      </c>
      <c r="N1278" s="2">
        <v>55.911212990000003</v>
      </c>
      <c r="O1278" s="2">
        <v>0</v>
      </c>
      <c r="P1278" s="2">
        <v>0</v>
      </c>
      <c r="Q1278" s="2">
        <v>0</v>
      </c>
    </row>
    <row r="1279" spans="1:17" ht="19.5" customHeight="1">
      <c r="A1279" s="2" t="s">
        <v>4845</v>
      </c>
      <c r="B1279" s="2">
        <v>7623</v>
      </c>
      <c r="C1279" s="2">
        <v>364</v>
      </c>
      <c r="D1279" s="2" t="s">
        <v>225</v>
      </c>
      <c r="E1279" s="2" t="s">
        <v>4846</v>
      </c>
      <c r="F1279" s="2" t="s">
        <v>4847</v>
      </c>
      <c r="G1279" s="2" t="s">
        <v>4848</v>
      </c>
      <c r="H1279" s="2" t="s">
        <v>229</v>
      </c>
      <c r="I1279" s="2">
        <v>16.758208379999999</v>
      </c>
      <c r="J1279" s="2">
        <v>24.557009099999998</v>
      </c>
      <c r="K1279" s="2">
        <v>13.967943569999999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45.735716160000003</v>
      </c>
    </row>
    <row r="1280" spans="1:17" ht="19.5" customHeight="1">
      <c r="A1280" s="2" t="s">
        <v>4849</v>
      </c>
      <c r="B1280" s="2">
        <v>10906</v>
      </c>
      <c r="C1280" s="2">
        <v>280</v>
      </c>
      <c r="D1280" s="2" t="s">
        <v>225</v>
      </c>
      <c r="E1280" s="2" t="s">
        <v>4850</v>
      </c>
      <c r="F1280" s="2" t="s">
        <v>345</v>
      </c>
      <c r="G1280" s="2" t="s">
        <v>4851</v>
      </c>
      <c r="H1280" s="2" t="s">
        <v>229</v>
      </c>
      <c r="I1280" s="2">
        <v>8.3791041899999996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24.795745050000001</v>
      </c>
      <c r="P1280" s="2">
        <v>0</v>
      </c>
      <c r="Q1280" s="2">
        <v>0</v>
      </c>
    </row>
    <row r="1281" spans="1:17" ht="19.5" customHeight="1">
      <c r="A1281" s="2" t="s">
        <v>4852</v>
      </c>
      <c r="B1281" s="2">
        <v>5925</v>
      </c>
      <c r="C1281" s="2">
        <v>331</v>
      </c>
      <c r="D1281" s="2" t="s">
        <v>4853</v>
      </c>
      <c r="E1281" s="2" t="s">
        <v>4854</v>
      </c>
      <c r="F1281" s="2" t="s">
        <v>4855</v>
      </c>
      <c r="G1281" s="2" t="s">
        <v>4856</v>
      </c>
      <c r="H1281" s="2" t="s">
        <v>65</v>
      </c>
      <c r="I1281" s="2">
        <v>16.758208379999999</v>
      </c>
      <c r="J1281" s="2">
        <v>35.081441570000003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</row>
    <row r="1282" spans="1:17" ht="19.5" customHeight="1">
      <c r="A1282" s="2" t="s">
        <v>4857</v>
      </c>
      <c r="B1282" s="2">
        <v>3337</v>
      </c>
      <c r="C1282" s="2">
        <v>273</v>
      </c>
      <c r="D1282" s="2" t="s">
        <v>4853</v>
      </c>
      <c r="E1282" s="2" t="s">
        <v>4858</v>
      </c>
      <c r="F1282" s="2">
        <v>2</v>
      </c>
      <c r="G1282" s="2">
        <v>47</v>
      </c>
      <c r="H1282" s="2" t="s">
        <v>65</v>
      </c>
      <c r="I1282" s="2">
        <v>0</v>
      </c>
      <c r="J1282" s="2">
        <v>0</v>
      </c>
      <c r="K1282" s="2">
        <v>13.967943569999999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</row>
    <row r="1283" spans="1:17" ht="19.5" customHeight="1">
      <c r="A1283" s="2" t="s">
        <v>4859</v>
      </c>
      <c r="B1283" s="2">
        <v>5302</v>
      </c>
      <c r="C1283" s="2">
        <v>197</v>
      </c>
      <c r="D1283" s="2" t="s">
        <v>4853</v>
      </c>
      <c r="E1283" s="2" t="s">
        <v>4860</v>
      </c>
      <c r="F1283" s="2" t="s">
        <v>4861</v>
      </c>
      <c r="G1283" s="2" t="s">
        <v>4862</v>
      </c>
      <c r="H1283" s="2" t="s">
        <v>65</v>
      </c>
      <c r="I1283" s="2">
        <v>8.3791041899999996</v>
      </c>
      <c r="J1283" s="2">
        <v>17.540720780000001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22.585599420000001</v>
      </c>
      <c r="Q1283" s="2">
        <v>0</v>
      </c>
    </row>
    <row r="1284" spans="1:17" ht="19.5" customHeight="1">
      <c r="A1284" s="2" t="s">
        <v>4863</v>
      </c>
      <c r="B1284" s="2">
        <v>6660</v>
      </c>
      <c r="C1284" s="2">
        <v>268</v>
      </c>
      <c r="D1284" s="2" t="s">
        <v>4864</v>
      </c>
      <c r="E1284" s="2" t="s">
        <v>4865</v>
      </c>
      <c r="F1284" s="2">
        <v>2</v>
      </c>
      <c r="G1284" s="2">
        <v>3</v>
      </c>
      <c r="H1284" s="2" t="s">
        <v>4866</v>
      </c>
      <c r="I1284" s="2">
        <v>0</v>
      </c>
      <c r="J1284" s="2">
        <v>0</v>
      </c>
      <c r="K1284" s="2">
        <v>13.967943569999999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</row>
    <row r="1285" spans="1:17" ht="19.5" customHeight="1">
      <c r="A1285" s="2" t="s">
        <v>4867</v>
      </c>
      <c r="B1285" s="2">
        <v>2870</v>
      </c>
      <c r="C1285" s="2">
        <v>208</v>
      </c>
      <c r="D1285" s="2" t="s">
        <v>4864</v>
      </c>
      <c r="E1285" s="2" t="s">
        <v>4868</v>
      </c>
      <c r="F1285" s="2">
        <v>5</v>
      </c>
      <c r="G1285" s="2">
        <v>6</v>
      </c>
      <c r="H1285" s="2" t="s">
        <v>4866</v>
      </c>
      <c r="I1285" s="2">
        <v>0</v>
      </c>
      <c r="J1285" s="2">
        <v>0</v>
      </c>
      <c r="K1285" s="2">
        <v>34.919858920000003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</row>
    <row r="1286" spans="1:17" ht="19.5" customHeight="1">
      <c r="A1286" s="2" t="s">
        <v>4869</v>
      </c>
      <c r="B1286" s="2">
        <v>11304</v>
      </c>
      <c r="C1286" s="2">
        <v>171</v>
      </c>
      <c r="D1286" s="2" t="s">
        <v>4870</v>
      </c>
      <c r="E1286" s="2" t="s">
        <v>4871</v>
      </c>
      <c r="F1286" s="2">
        <v>2</v>
      </c>
      <c r="G1286" s="2">
        <v>16</v>
      </c>
      <c r="H1286" s="2" t="s">
        <v>65</v>
      </c>
      <c r="I1286" s="2">
        <v>8.3791041899999996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</row>
    <row r="1287" spans="1:17" ht="19.5" customHeight="1">
      <c r="A1287" s="2" t="s">
        <v>4872</v>
      </c>
      <c r="B1287" s="2">
        <v>13900</v>
      </c>
      <c r="C1287" s="2">
        <v>333</v>
      </c>
      <c r="D1287" s="2" t="s">
        <v>4870</v>
      </c>
      <c r="E1287" s="2" t="s">
        <v>4873</v>
      </c>
      <c r="F1287" s="2" t="s">
        <v>2829</v>
      </c>
      <c r="G1287" s="2" t="s">
        <v>4874</v>
      </c>
      <c r="H1287" s="2" t="s">
        <v>65</v>
      </c>
      <c r="I1287" s="2">
        <v>8.3791041899999996</v>
      </c>
      <c r="J1287" s="2">
        <v>0</v>
      </c>
      <c r="K1287" s="2">
        <v>0</v>
      </c>
      <c r="L1287" s="2">
        <v>0</v>
      </c>
      <c r="M1287" s="2">
        <v>41.869033659999999</v>
      </c>
      <c r="N1287" s="2">
        <v>0</v>
      </c>
      <c r="O1287" s="2">
        <v>0</v>
      </c>
      <c r="P1287" s="2">
        <v>0</v>
      </c>
      <c r="Q1287" s="2">
        <v>0</v>
      </c>
    </row>
    <row r="1288" spans="1:17" ht="19.5" customHeight="1">
      <c r="A1288" s="2" t="s">
        <v>4875</v>
      </c>
      <c r="B1288" s="2">
        <v>6068</v>
      </c>
      <c r="C1288" s="2">
        <v>143</v>
      </c>
      <c r="D1288" s="2" t="s">
        <v>4870</v>
      </c>
      <c r="E1288" s="2" t="s">
        <v>4876</v>
      </c>
      <c r="F1288" s="2">
        <v>3</v>
      </c>
      <c r="G1288" s="2">
        <v>13</v>
      </c>
      <c r="H1288" s="2" t="s">
        <v>65</v>
      </c>
      <c r="I1288" s="2">
        <v>0</v>
      </c>
      <c r="J1288" s="2">
        <v>10.524432470000001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</row>
    <row r="1289" spans="1:17" ht="19.5" customHeight="1">
      <c r="A1289" s="2" t="s">
        <v>4877</v>
      </c>
      <c r="B1289" s="2">
        <v>1192</v>
      </c>
      <c r="C1289" s="2">
        <v>231</v>
      </c>
      <c r="D1289" s="2" t="s">
        <v>4878</v>
      </c>
      <c r="E1289" s="2" t="s">
        <v>4879</v>
      </c>
      <c r="F1289" s="2">
        <v>2</v>
      </c>
      <c r="G1289" s="2">
        <v>38</v>
      </c>
      <c r="H1289" s="2" t="s">
        <v>4880</v>
      </c>
      <c r="I1289" s="2">
        <v>0</v>
      </c>
      <c r="J1289" s="2">
        <v>0</v>
      </c>
      <c r="K1289" s="2">
        <v>0</v>
      </c>
      <c r="L1289" s="2">
        <v>0</v>
      </c>
      <c r="M1289" s="2">
        <v>16.747613470000001</v>
      </c>
      <c r="N1289" s="2">
        <v>0</v>
      </c>
      <c r="O1289" s="2">
        <v>0</v>
      </c>
      <c r="P1289" s="2">
        <v>0</v>
      </c>
      <c r="Q1289" s="2">
        <v>0</v>
      </c>
    </row>
    <row r="1290" spans="1:17" ht="19.5" customHeight="1">
      <c r="A1290" s="2" t="s">
        <v>4881</v>
      </c>
      <c r="B1290" s="2">
        <v>5137</v>
      </c>
      <c r="C1290" s="2">
        <v>231</v>
      </c>
      <c r="D1290" s="2" t="s">
        <v>4878</v>
      </c>
      <c r="E1290" s="2" t="s">
        <v>4879</v>
      </c>
      <c r="F1290" s="2" t="s">
        <v>4882</v>
      </c>
      <c r="G1290" s="2" t="s">
        <v>4883</v>
      </c>
      <c r="H1290" s="2" t="s">
        <v>4880</v>
      </c>
      <c r="I1290" s="2">
        <v>150.82387539999999</v>
      </c>
      <c r="J1290" s="2">
        <v>126.29318960000001</v>
      </c>
      <c r="K1290" s="2">
        <v>237.45504070000001</v>
      </c>
      <c r="L1290" s="2">
        <v>164.8955661</v>
      </c>
      <c r="M1290" s="2">
        <v>184.22374809999999</v>
      </c>
      <c r="N1290" s="2">
        <v>125.8002292</v>
      </c>
      <c r="O1290" s="2">
        <v>99.182980200000003</v>
      </c>
      <c r="P1290" s="2">
        <v>135.51359650000001</v>
      </c>
      <c r="Q1290" s="2">
        <v>228.67858079999999</v>
      </c>
    </row>
    <row r="1291" spans="1:17" ht="19.5" customHeight="1">
      <c r="A1291" s="2" t="s">
        <v>4884</v>
      </c>
      <c r="B1291" s="2">
        <v>14177</v>
      </c>
      <c r="C1291" s="2">
        <v>211</v>
      </c>
      <c r="D1291" s="2" t="s">
        <v>4878</v>
      </c>
      <c r="E1291" s="2" t="s">
        <v>4885</v>
      </c>
      <c r="F1291" s="2" t="s">
        <v>4886</v>
      </c>
      <c r="G1291" s="2" t="s">
        <v>4887</v>
      </c>
      <c r="H1291" s="2" t="s">
        <v>4880</v>
      </c>
      <c r="I1291" s="2">
        <v>12.568656280000001</v>
      </c>
      <c r="J1291" s="2">
        <v>24.557009099999998</v>
      </c>
      <c r="K1291" s="2">
        <v>0</v>
      </c>
      <c r="L1291" s="2">
        <v>0</v>
      </c>
      <c r="M1291" s="2">
        <v>0</v>
      </c>
      <c r="N1291" s="2">
        <v>41.933409750000003</v>
      </c>
      <c r="O1291" s="2">
        <v>24.795745050000001</v>
      </c>
      <c r="P1291" s="2">
        <v>0</v>
      </c>
      <c r="Q1291" s="2">
        <v>0</v>
      </c>
    </row>
    <row r="1292" spans="1:17" ht="19.5" customHeight="1">
      <c r="A1292" s="2" t="s">
        <v>4888</v>
      </c>
      <c r="B1292" s="2">
        <v>27356</v>
      </c>
      <c r="C1292" s="2">
        <v>344</v>
      </c>
      <c r="D1292" s="2" t="s">
        <v>4878</v>
      </c>
      <c r="E1292" s="2" t="s">
        <v>4889</v>
      </c>
      <c r="F1292" s="2">
        <v>7</v>
      </c>
      <c r="G1292" s="2">
        <v>17</v>
      </c>
      <c r="H1292" s="2" t="s">
        <v>4880</v>
      </c>
      <c r="I1292" s="2">
        <v>0</v>
      </c>
      <c r="J1292" s="2">
        <v>24.557009099999998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</row>
    <row r="1293" spans="1:17" ht="19.5" customHeight="1">
      <c r="A1293" s="2" t="s">
        <v>4890</v>
      </c>
      <c r="B1293" s="2">
        <v>26285</v>
      </c>
      <c r="C1293" s="2">
        <v>254</v>
      </c>
      <c r="D1293" s="2" t="s">
        <v>4878</v>
      </c>
      <c r="E1293" s="2" t="s">
        <v>4891</v>
      </c>
      <c r="F1293" s="2">
        <v>3</v>
      </c>
      <c r="G1293" s="2">
        <v>27</v>
      </c>
      <c r="H1293" s="2" t="s">
        <v>4880</v>
      </c>
      <c r="I1293" s="2">
        <v>0</v>
      </c>
      <c r="J1293" s="2">
        <v>0</v>
      </c>
      <c r="K1293" s="2">
        <v>0</v>
      </c>
      <c r="L1293" s="2">
        <v>27.48259436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</row>
    <row r="1294" spans="1:17" ht="19.5" customHeight="1">
      <c r="A1294" s="2" t="s">
        <v>4892</v>
      </c>
      <c r="B1294" s="2">
        <v>301</v>
      </c>
      <c r="C1294" s="2">
        <v>301</v>
      </c>
      <c r="D1294" s="2" t="s">
        <v>225</v>
      </c>
      <c r="E1294" s="2" t="s">
        <v>4893</v>
      </c>
      <c r="F1294" s="2" t="s">
        <v>4894</v>
      </c>
      <c r="G1294" s="2" t="s">
        <v>4895</v>
      </c>
      <c r="H1294" s="2" t="s">
        <v>229</v>
      </c>
      <c r="I1294" s="2">
        <v>16.758208379999999</v>
      </c>
      <c r="J1294" s="2">
        <v>10.524432470000001</v>
      </c>
      <c r="K1294" s="2">
        <v>34.919858920000003</v>
      </c>
      <c r="L1294" s="2">
        <v>82.44778307</v>
      </c>
      <c r="M1294" s="2">
        <v>0</v>
      </c>
      <c r="N1294" s="2">
        <v>41.933409750000003</v>
      </c>
      <c r="O1294" s="2">
        <v>49.591490100000001</v>
      </c>
      <c r="P1294" s="2">
        <v>0</v>
      </c>
      <c r="Q1294" s="2">
        <v>57.169645209999999</v>
      </c>
    </row>
    <row r="1295" spans="1:17" ht="19.5" customHeight="1">
      <c r="A1295" s="2" t="s">
        <v>4896</v>
      </c>
      <c r="B1295" s="2">
        <v>1538</v>
      </c>
      <c r="C1295" s="2">
        <v>411</v>
      </c>
      <c r="D1295" s="2" t="s">
        <v>4897</v>
      </c>
      <c r="E1295" s="2" t="s">
        <v>4898</v>
      </c>
      <c r="F1295" s="2" t="s">
        <v>4899</v>
      </c>
      <c r="G1295" s="2" t="s">
        <v>4900</v>
      </c>
      <c r="H1295" s="2" t="s">
        <v>4901</v>
      </c>
      <c r="I1295" s="2">
        <v>276.51043829999998</v>
      </c>
      <c r="J1295" s="2">
        <v>210.48864940000001</v>
      </c>
      <c r="K1295" s="2">
        <v>237.45504070000001</v>
      </c>
      <c r="L1295" s="2">
        <v>247.34334920000001</v>
      </c>
      <c r="M1295" s="2">
        <v>309.83084910000002</v>
      </c>
      <c r="N1295" s="2">
        <v>447.28970399999997</v>
      </c>
      <c r="O1295" s="2">
        <v>285.15106809999997</v>
      </c>
      <c r="P1295" s="2">
        <v>180.68479540000001</v>
      </c>
      <c r="Q1295" s="2">
        <v>0</v>
      </c>
    </row>
    <row r="1296" spans="1:17" ht="19.5" customHeight="1">
      <c r="A1296" s="2" t="s">
        <v>4902</v>
      </c>
      <c r="B1296" s="2">
        <v>13456</v>
      </c>
      <c r="C1296" s="2">
        <v>397</v>
      </c>
      <c r="D1296" s="2" t="s">
        <v>4897</v>
      </c>
      <c r="E1296" s="2" t="s">
        <v>4903</v>
      </c>
      <c r="F1296" s="2" t="s">
        <v>4904</v>
      </c>
      <c r="G1296" s="2" t="s">
        <v>4905</v>
      </c>
      <c r="H1296" s="2" t="s">
        <v>4901</v>
      </c>
      <c r="I1296" s="2">
        <v>46.085073039999997</v>
      </c>
      <c r="J1296" s="2">
        <v>52.622162350000004</v>
      </c>
      <c r="K1296" s="2">
        <v>48.887802489999999</v>
      </c>
      <c r="L1296" s="2">
        <v>18.321729569999999</v>
      </c>
      <c r="M1296" s="2">
        <v>33.495226930000001</v>
      </c>
      <c r="N1296" s="2">
        <v>41.933409750000003</v>
      </c>
      <c r="O1296" s="2">
        <v>136.37659780000001</v>
      </c>
      <c r="P1296" s="2">
        <v>33.878399129999998</v>
      </c>
      <c r="Q1296" s="2">
        <v>57.169645209999999</v>
      </c>
    </row>
    <row r="1297" spans="1:17" ht="19.5" customHeight="1">
      <c r="A1297" s="2" t="s">
        <v>4906</v>
      </c>
      <c r="B1297" s="2">
        <v>6634</v>
      </c>
      <c r="C1297" s="2">
        <v>272</v>
      </c>
      <c r="D1297" s="2" t="s">
        <v>4897</v>
      </c>
      <c r="E1297" s="2" t="s">
        <v>4907</v>
      </c>
      <c r="F1297" s="2" t="s">
        <v>4908</v>
      </c>
      <c r="G1297" s="2" t="s">
        <v>4909</v>
      </c>
      <c r="H1297" s="2" t="s">
        <v>4901</v>
      </c>
      <c r="I1297" s="2">
        <v>16.758208379999999</v>
      </c>
      <c r="J1297" s="2">
        <v>17.540720780000001</v>
      </c>
      <c r="K1297" s="2">
        <v>20.95191535</v>
      </c>
      <c r="L1297" s="2">
        <v>36.643459139999997</v>
      </c>
      <c r="M1297" s="2">
        <v>50.242840399999999</v>
      </c>
      <c r="N1297" s="2">
        <v>27.955606499999998</v>
      </c>
      <c r="O1297" s="2">
        <v>24.795745050000001</v>
      </c>
      <c r="P1297" s="2">
        <v>0</v>
      </c>
      <c r="Q1297" s="2">
        <v>45.735716160000003</v>
      </c>
    </row>
    <row r="1298" spans="1:17" ht="19.5" customHeight="1">
      <c r="A1298" s="2" t="s">
        <v>4910</v>
      </c>
      <c r="B1298" s="2">
        <v>2352</v>
      </c>
      <c r="C1298" s="2">
        <v>196</v>
      </c>
      <c r="D1298" s="2" t="s">
        <v>4911</v>
      </c>
      <c r="E1298" s="2" t="s">
        <v>4912</v>
      </c>
      <c r="F1298" s="2" t="s">
        <v>4913</v>
      </c>
      <c r="G1298" s="2" t="s">
        <v>4914</v>
      </c>
      <c r="H1298" s="2" t="s">
        <v>4915</v>
      </c>
      <c r="I1298" s="2">
        <v>20.947760469999999</v>
      </c>
      <c r="J1298" s="2">
        <v>14.032576629999999</v>
      </c>
      <c r="K1298" s="2">
        <v>34.919858920000003</v>
      </c>
      <c r="L1298" s="2">
        <v>27.48259436</v>
      </c>
      <c r="M1298" s="2">
        <v>16.747613470000001</v>
      </c>
      <c r="N1298" s="2">
        <v>0</v>
      </c>
      <c r="O1298" s="2">
        <v>0</v>
      </c>
      <c r="P1298" s="2">
        <v>0</v>
      </c>
      <c r="Q1298" s="2">
        <v>0</v>
      </c>
    </row>
    <row r="1299" spans="1:17" ht="19.5" customHeight="1">
      <c r="A1299" s="2" t="s">
        <v>4916</v>
      </c>
      <c r="B1299" s="2">
        <v>4811</v>
      </c>
      <c r="C1299" s="2">
        <v>454</v>
      </c>
      <c r="D1299" s="2" t="s">
        <v>4911</v>
      </c>
      <c r="E1299" s="2" t="s">
        <v>4917</v>
      </c>
      <c r="F1299" s="2" t="s">
        <v>439</v>
      </c>
      <c r="G1299" s="2" t="s">
        <v>4918</v>
      </c>
      <c r="H1299" s="2" t="s">
        <v>4915</v>
      </c>
      <c r="I1299" s="2">
        <v>16.758208379999999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</row>
    <row r="1300" spans="1:17" ht="19.5" customHeight="1">
      <c r="A1300" s="2" t="s">
        <v>4919</v>
      </c>
      <c r="B1300" s="2">
        <v>4377</v>
      </c>
      <c r="C1300" s="2">
        <v>343</v>
      </c>
      <c r="D1300" s="2" t="s">
        <v>4911</v>
      </c>
      <c r="E1300" s="2" t="s">
        <v>4920</v>
      </c>
      <c r="F1300" s="2" t="s">
        <v>4921</v>
      </c>
      <c r="G1300" s="2" t="s">
        <v>4922</v>
      </c>
      <c r="H1300" s="2" t="s">
        <v>4915</v>
      </c>
      <c r="I1300" s="2">
        <v>25.137312569999999</v>
      </c>
      <c r="J1300" s="2">
        <v>7.0162883130000004</v>
      </c>
      <c r="K1300" s="2">
        <v>34.919858920000003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</row>
    <row r="1301" spans="1:17" ht="19.5" customHeight="1">
      <c r="A1301" s="2" t="s">
        <v>4923</v>
      </c>
      <c r="B1301" s="2">
        <v>2802</v>
      </c>
      <c r="C1301" s="2">
        <v>127</v>
      </c>
      <c r="D1301" s="2" t="s">
        <v>4924</v>
      </c>
      <c r="E1301" s="2" t="s">
        <v>4925</v>
      </c>
      <c r="F1301" s="2" t="s">
        <v>4926</v>
      </c>
      <c r="G1301" s="2" t="s">
        <v>4927</v>
      </c>
      <c r="H1301" s="2" t="s">
        <v>4928</v>
      </c>
      <c r="I1301" s="2">
        <v>448.28207420000001</v>
      </c>
      <c r="J1301" s="2">
        <v>389.40400140000003</v>
      </c>
      <c r="K1301" s="2">
        <v>398.08639169999998</v>
      </c>
      <c r="L1301" s="2">
        <v>338.95199710000003</v>
      </c>
      <c r="M1301" s="2">
        <v>284.70942889999998</v>
      </c>
      <c r="N1301" s="2">
        <v>279.55606499999999</v>
      </c>
      <c r="O1301" s="2">
        <v>557.90426360000004</v>
      </c>
      <c r="P1301" s="2">
        <v>440.41918870000001</v>
      </c>
      <c r="Q1301" s="2">
        <v>285.84822600000001</v>
      </c>
    </row>
    <row r="1302" spans="1:17" ht="19.5" customHeight="1">
      <c r="A1302" s="2" t="s">
        <v>4929</v>
      </c>
      <c r="B1302" s="2">
        <v>1207</v>
      </c>
      <c r="C1302" s="2">
        <v>307</v>
      </c>
      <c r="D1302" s="2" t="s">
        <v>4924</v>
      </c>
      <c r="E1302" s="2" t="s">
        <v>4930</v>
      </c>
      <c r="F1302" s="2" t="s">
        <v>4931</v>
      </c>
      <c r="G1302" s="2" t="s">
        <v>4932</v>
      </c>
      <c r="H1302" s="2" t="s">
        <v>4928</v>
      </c>
      <c r="I1302" s="2">
        <v>0</v>
      </c>
      <c r="J1302" s="2">
        <v>0</v>
      </c>
      <c r="K1302" s="2">
        <v>0</v>
      </c>
      <c r="L1302" s="2">
        <v>0</v>
      </c>
      <c r="M1302" s="2">
        <v>25.121420199999999</v>
      </c>
      <c r="N1302" s="2">
        <v>0</v>
      </c>
      <c r="O1302" s="2">
        <v>0</v>
      </c>
      <c r="P1302" s="2">
        <v>0</v>
      </c>
      <c r="Q1302" s="2">
        <v>0</v>
      </c>
    </row>
    <row r="1303" spans="1:17" ht="19.5" customHeight="1">
      <c r="A1303" s="2" t="s">
        <v>4933</v>
      </c>
      <c r="B1303" s="2">
        <v>1141</v>
      </c>
      <c r="C1303" s="2">
        <v>402</v>
      </c>
      <c r="D1303" s="2" t="s">
        <v>4934</v>
      </c>
      <c r="E1303" s="2" t="s">
        <v>4935</v>
      </c>
      <c r="F1303" s="2" t="s">
        <v>4936</v>
      </c>
      <c r="G1303" s="2" t="s">
        <v>4937</v>
      </c>
      <c r="H1303" s="2" t="s">
        <v>4938</v>
      </c>
      <c r="I1303" s="2">
        <v>16.758208379999999</v>
      </c>
      <c r="J1303" s="2">
        <v>31.573297409999999</v>
      </c>
      <c r="K1303" s="2">
        <v>13.967943569999999</v>
      </c>
      <c r="L1303" s="2">
        <v>27.48259436</v>
      </c>
      <c r="M1303" s="2">
        <v>58.616647129999997</v>
      </c>
      <c r="N1303" s="2">
        <v>0</v>
      </c>
      <c r="O1303" s="2">
        <v>24.795745050000001</v>
      </c>
      <c r="P1303" s="2">
        <v>33.878399129999998</v>
      </c>
      <c r="Q1303" s="2">
        <v>34.30178712</v>
      </c>
    </row>
    <row r="1304" spans="1:17" ht="19.5" customHeight="1">
      <c r="A1304" s="2" t="s">
        <v>4939</v>
      </c>
      <c r="B1304" s="2">
        <v>427</v>
      </c>
      <c r="C1304" s="2">
        <v>316</v>
      </c>
      <c r="D1304" s="2" t="s">
        <v>4934</v>
      </c>
      <c r="E1304" s="2" t="s">
        <v>4940</v>
      </c>
      <c r="F1304" s="2" t="s">
        <v>4941</v>
      </c>
      <c r="G1304" s="2" t="s">
        <v>4942</v>
      </c>
      <c r="H1304" s="2" t="s">
        <v>4938</v>
      </c>
      <c r="I1304" s="2">
        <v>0</v>
      </c>
      <c r="J1304" s="2">
        <v>21.048864940000001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</row>
    <row r="1305" spans="1:17" ht="19.5" customHeight="1">
      <c r="A1305" s="2" t="s">
        <v>4943</v>
      </c>
      <c r="B1305" s="2">
        <v>15524</v>
      </c>
      <c r="C1305" s="2">
        <v>237</v>
      </c>
      <c r="D1305" s="2" t="s">
        <v>4944</v>
      </c>
      <c r="E1305" s="2" t="s">
        <v>4945</v>
      </c>
      <c r="F1305" s="2" t="s">
        <v>192</v>
      </c>
      <c r="G1305" s="2" t="s">
        <v>4946</v>
      </c>
      <c r="H1305" s="2" t="s">
        <v>4947</v>
      </c>
      <c r="I1305" s="2">
        <v>0</v>
      </c>
      <c r="J1305" s="2">
        <v>0</v>
      </c>
      <c r="K1305" s="2">
        <v>13.967943569999999</v>
      </c>
      <c r="L1305" s="2">
        <v>0</v>
      </c>
      <c r="M1305" s="2">
        <v>0</v>
      </c>
      <c r="N1305" s="2">
        <v>0</v>
      </c>
      <c r="O1305" s="2">
        <v>37.193617580000002</v>
      </c>
      <c r="P1305" s="2">
        <v>0</v>
      </c>
      <c r="Q1305" s="2">
        <v>0</v>
      </c>
    </row>
    <row r="1306" spans="1:17" ht="19.5" customHeight="1">
      <c r="A1306" s="2" t="s">
        <v>4948</v>
      </c>
      <c r="B1306" s="2">
        <v>19569</v>
      </c>
      <c r="C1306" s="2">
        <v>385</v>
      </c>
      <c r="D1306" s="2" t="s">
        <v>4944</v>
      </c>
      <c r="E1306" s="2" t="s">
        <v>4949</v>
      </c>
      <c r="F1306" s="2" t="s">
        <v>4950</v>
      </c>
      <c r="G1306" s="2" t="s">
        <v>4951</v>
      </c>
      <c r="H1306" s="2" t="s">
        <v>4947</v>
      </c>
      <c r="I1306" s="2">
        <v>67.032833519999997</v>
      </c>
      <c r="J1306" s="2">
        <v>45.605874040000003</v>
      </c>
      <c r="K1306" s="2">
        <v>27.935887139999998</v>
      </c>
      <c r="L1306" s="2">
        <v>0</v>
      </c>
      <c r="M1306" s="2">
        <v>66.990453860000002</v>
      </c>
      <c r="N1306" s="2">
        <v>97.844622740000005</v>
      </c>
      <c r="O1306" s="2">
        <v>49.591490100000001</v>
      </c>
      <c r="P1306" s="2">
        <v>67.756798270000004</v>
      </c>
      <c r="Q1306" s="2">
        <v>57.169645209999999</v>
      </c>
    </row>
    <row r="1307" spans="1:17" ht="19.5" customHeight="1">
      <c r="A1307" s="2" t="s">
        <v>4952</v>
      </c>
      <c r="B1307" s="2">
        <v>28217</v>
      </c>
      <c r="C1307" s="2">
        <v>361</v>
      </c>
      <c r="D1307" s="2" t="s">
        <v>4944</v>
      </c>
      <c r="E1307" s="2" t="s">
        <v>4953</v>
      </c>
      <c r="F1307" s="2" t="s">
        <v>4954</v>
      </c>
      <c r="G1307" s="2" t="s">
        <v>4955</v>
      </c>
      <c r="H1307" s="2" t="s">
        <v>4947</v>
      </c>
      <c r="I1307" s="2">
        <v>12.568656280000001</v>
      </c>
      <c r="J1307" s="2">
        <v>10.524432470000001</v>
      </c>
      <c r="K1307" s="2">
        <v>27.935887139999998</v>
      </c>
      <c r="L1307" s="2">
        <v>0</v>
      </c>
      <c r="M1307" s="2">
        <v>0</v>
      </c>
      <c r="N1307" s="2">
        <v>27.955606499999998</v>
      </c>
      <c r="O1307" s="2">
        <v>0</v>
      </c>
      <c r="P1307" s="2">
        <v>0</v>
      </c>
      <c r="Q1307" s="2">
        <v>0</v>
      </c>
    </row>
    <row r="1308" spans="1:17" ht="19.5" customHeight="1">
      <c r="A1308" s="2" t="s">
        <v>4956</v>
      </c>
      <c r="B1308" s="2">
        <v>24910</v>
      </c>
      <c r="C1308" s="2">
        <v>394</v>
      </c>
      <c r="D1308" s="2" t="s">
        <v>4944</v>
      </c>
      <c r="E1308" s="2" t="s">
        <v>4957</v>
      </c>
      <c r="F1308" s="2" t="s">
        <v>4958</v>
      </c>
      <c r="G1308" s="2" t="s">
        <v>4959</v>
      </c>
      <c r="H1308" s="2" t="s">
        <v>4947</v>
      </c>
      <c r="I1308" s="2">
        <v>0</v>
      </c>
      <c r="J1308" s="2">
        <v>24.557009099999998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22.585599420000001</v>
      </c>
      <c r="Q1308" s="2">
        <v>34.30178712</v>
      </c>
    </row>
    <row r="1309" spans="1:17" ht="19.5" customHeight="1">
      <c r="A1309" s="2" t="s">
        <v>4960</v>
      </c>
      <c r="B1309" s="2">
        <v>14499</v>
      </c>
      <c r="C1309" s="2">
        <v>299</v>
      </c>
      <c r="D1309" s="2" t="s">
        <v>4944</v>
      </c>
      <c r="E1309" s="2" t="s">
        <v>4961</v>
      </c>
      <c r="F1309" s="2" t="s">
        <v>4962</v>
      </c>
      <c r="G1309" s="2" t="s">
        <v>4963</v>
      </c>
      <c r="H1309" s="2" t="s">
        <v>4947</v>
      </c>
      <c r="I1309" s="2">
        <v>0</v>
      </c>
      <c r="J1309" s="2">
        <v>7.0162883130000004</v>
      </c>
      <c r="K1309" s="2">
        <v>41.903830710000001</v>
      </c>
      <c r="L1309" s="2">
        <v>27.48259436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</row>
    <row r="1310" spans="1:17" ht="19.5" customHeight="1">
      <c r="A1310" s="2" t="s">
        <v>4964</v>
      </c>
      <c r="B1310" s="2">
        <v>11282</v>
      </c>
      <c r="C1310" s="2">
        <v>311</v>
      </c>
      <c r="D1310" s="2" t="s">
        <v>4944</v>
      </c>
      <c r="E1310" s="2" t="s">
        <v>4965</v>
      </c>
      <c r="F1310" s="2" t="s">
        <v>1146</v>
      </c>
      <c r="G1310" s="2" t="s">
        <v>4966</v>
      </c>
      <c r="H1310" s="2" t="s">
        <v>4947</v>
      </c>
      <c r="I1310" s="2">
        <v>16.758208379999999</v>
      </c>
      <c r="J1310" s="2">
        <v>10.524432470000001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</row>
    <row r="1311" spans="1:17" ht="19.5" customHeight="1">
      <c r="A1311" s="2" t="s">
        <v>4967</v>
      </c>
      <c r="B1311" s="2">
        <v>7851</v>
      </c>
      <c r="C1311" s="2">
        <v>164</v>
      </c>
      <c r="D1311" s="2" t="s">
        <v>4968</v>
      </c>
      <c r="E1311" s="2" t="s">
        <v>4969</v>
      </c>
      <c r="F1311" s="2">
        <v>4</v>
      </c>
      <c r="G1311" s="2">
        <v>2</v>
      </c>
      <c r="H1311" s="2" t="s">
        <v>65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45.735716160000003</v>
      </c>
    </row>
    <row r="1312" spans="1:17" ht="19.5" customHeight="1">
      <c r="A1312" s="2" t="s">
        <v>4970</v>
      </c>
      <c r="B1312" s="2">
        <v>1053</v>
      </c>
      <c r="C1312" s="2">
        <v>307</v>
      </c>
      <c r="D1312" s="2" t="s">
        <v>4971</v>
      </c>
      <c r="E1312" s="2" t="s">
        <v>4972</v>
      </c>
      <c r="F1312" s="2" t="s">
        <v>4973</v>
      </c>
      <c r="G1312" s="2" t="s">
        <v>4974</v>
      </c>
      <c r="H1312" s="2" t="s">
        <v>4975</v>
      </c>
      <c r="I1312" s="2">
        <v>0</v>
      </c>
      <c r="J1312" s="2">
        <v>14.032576629999999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</row>
    <row r="1313" spans="1:17" ht="19.5" customHeight="1">
      <c r="A1313" s="2" t="s">
        <v>4976</v>
      </c>
      <c r="B1313" s="2">
        <v>557</v>
      </c>
      <c r="C1313" s="2">
        <v>456</v>
      </c>
      <c r="D1313" s="2" t="s">
        <v>225</v>
      </c>
      <c r="E1313" s="2" t="s">
        <v>4977</v>
      </c>
      <c r="F1313" s="2">
        <v>5</v>
      </c>
      <c r="G1313" s="2">
        <v>0</v>
      </c>
      <c r="H1313" s="2" t="s">
        <v>229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57.169645209999999</v>
      </c>
    </row>
    <row r="1314" spans="1:17" ht="19.5" customHeight="1">
      <c r="A1314" s="2" t="s">
        <v>4978</v>
      </c>
      <c r="B1314" s="2">
        <v>17683</v>
      </c>
      <c r="C1314" s="2">
        <v>294</v>
      </c>
      <c r="D1314" s="2" t="s">
        <v>4979</v>
      </c>
      <c r="E1314" s="2" t="s">
        <v>4980</v>
      </c>
      <c r="F1314" s="2" t="s">
        <v>4981</v>
      </c>
      <c r="G1314" s="2" t="s">
        <v>4982</v>
      </c>
      <c r="H1314" s="2" t="s">
        <v>4983</v>
      </c>
      <c r="I1314" s="2">
        <v>75.411937710000004</v>
      </c>
      <c r="J1314" s="2">
        <v>70.162883129999997</v>
      </c>
      <c r="K1314" s="2">
        <v>48.887802489999999</v>
      </c>
      <c r="L1314" s="2">
        <v>0</v>
      </c>
      <c r="M1314" s="2">
        <v>25.121420199999999</v>
      </c>
      <c r="N1314" s="2">
        <v>55.911212990000003</v>
      </c>
      <c r="O1314" s="2">
        <v>74.387235149999995</v>
      </c>
      <c r="P1314" s="2">
        <v>67.756798270000004</v>
      </c>
      <c r="Q1314" s="2">
        <v>22.867858080000001</v>
      </c>
    </row>
    <row r="1315" spans="1:17" ht="19.5" customHeight="1">
      <c r="A1315" s="2" t="s">
        <v>4984</v>
      </c>
      <c r="B1315" s="2">
        <v>3540</v>
      </c>
      <c r="C1315" s="2">
        <v>378</v>
      </c>
      <c r="D1315" s="2" t="s">
        <v>4979</v>
      </c>
      <c r="E1315" s="2" t="s">
        <v>4985</v>
      </c>
      <c r="F1315" s="2" t="s">
        <v>4986</v>
      </c>
      <c r="G1315" s="2" t="s">
        <v>4987</v>
      </c>
      <c r="H1315" s="2" t="s">
        <v>4983</v>
      </c>
      <c r="I1315" s="2">
        <v>41.895520949999998</v>
      </c>
      <c r="J1315" s="2">
        <v>0</v>
      </c>
      <c r="K1315" s="2">
        <v>55.871774279999997</v>
      </c>
      <c r="L1315" s="2">
        <v>0</v>
      </c>
      <c r="M1315" s="2">
        <v>16.747613470000001</v>
      </c>
      <c r="N1315" s="2">
        <v>111.82242599999999</v>
      </c>
      <c r="O1315" s="2">
        <v>0</v>
      </c>
      <c r="P1315" s="2">
        <v>0</v>
      </c>
      <c r="Q1315" s="2">
        <v>0</v>
      </c>
    </row>
    <row r="1316" spans="1:17" ht="19.5" customHeight="1">
      <c r="A1316" s="2" t="s">
        <v>4988</v>
      </c>
      <c r="B1316" s="2">
        <v>6571</v>
      </c>
      <c r="C1316" s="2">
        <v>333</v>
      </c>
      <c r="D1316" s="2" t="s">
        <v>4979</v>
      </c>
      <c r="E1316" s="2" t="s">
        <v>4989</v>
      </c>
      <c r="F1316" s="2" t="s">
        <v>4990</v>
      </c>
      <c r="G1316" s="2" t="s">
        <v>4991</v>
      </c>
      <c r="H1316" s="2" t="s">
        <v>4983</v>
      </c>
      <c r="I1316" s="2">
        <v>16.758208379999999</v>
      </c>
      <c r="J1316" s="2">
        <v>42.097729880000003</v>
      </c>
      <c r="K1316" s="2">
        <v>13.967943569999999</v>
      </c>
      <c r="L1316" s="2">
        <v>0</v>
      </c>
      <c r="M1316" s="2">
        <v>25.121420199999999</v>
      </c>
      <c r="N1316" s="2">
        <v>0</v>
      </c>
      <c r="O1316" s="2">
        <v>0</v>
      </c>
      <c r="P1316" s="2">
        <v>0</v>
      </c>
      <c r="Q1316" s="2">
        <v>34.30178712</v>
      </c>
    </row>
    <row r="1317" spans="1:17" ht="19.5" customHeight="1">
      <c r="A1317" s="2" t="s">
        <v>4992</v>
      </c>
      <c r="B1317" s="2">
        <v>24172</v>
      </c>
      <c r="C1317" s="2">
        <v>315</v>
      </c>
      <c r="D1317" s="2" t="s">
        <v>4979</v>
      </c>
      <c r="E1317" s="2" t="s">
        <v>4993</v>
      </c>
      <c r="F1317" s="2" t="s">
        <v>4994</v>
      </c>
      <c r="G1317" s="2" t="s">
        <v>4995</v>
      </c>
      <c r="H1317" s="2" t="s">
        <v>4983</v>
      </c>
      <c r="I1317" s="2">
        <v>16.758208379999999</v>
      </c>
      <c r="J1317" s="2">
        <v>7.0162883130000004</v>
      </c>
      <c r="K1317" s="2">
        <v>27.935887139999998</v>
      </c>
      <c r="L1317" s="2">
        <v>0</v>
      </c>
      <c r="M1317" s="2">
        <v>25.121420199999999</v>
      </c>
      <c r="N1317" s="2">
        <v>0</v>
      </c>
      <c r="O1317" s="2">
        <v>0</v>
      </c>
      <c r="P1317" s="2">
        <v>0</v>
      </c>
      <c r="Q1317" s="2">
        <v>0</v>
      </c>
    </row>
    <row r="1318" spans="1:17" ht="19.5" customHeight="1">
      <c r="A1318" s="2" t="s">
        <v>4996</v>
      </c>
      <c r="B1318" s="2">
        <v>5141</v>
      </c>
      <c r="C1318" s="2">
        <v>340</v>
      </c>
      <c r="D1318" s="2" t="s">
        <v>4979</v>
      </c>
      <c r="E1318" s="2" t="s">
        <v>4997</v>
      </c>
      <c r="F1318" s="2" t="s">
        <v>4998</v>
      </c>
      <c r="G1318" s="2" t="s">
        <v>4999</v>
      </c>
      <c r="H1318" s="2" t="s">
        <v>4983</v>
      </c>
      <c r="I1318" s="2">
        <v>29.326864659999998</v>
      </c>
      <c r="J1318" s="2">
        <v>0</v>
      </c>
      <c r="K1318" s="2">
        <v>0</v>
      </c>
      <c r="L1318" s="2">
        <v>45.804323930000002</v>
      </c>
      <c r="M1318" s="2">
        <v>41.869033659999999</v>
      </c>
      <c r="N1318" s="2">
        <v>0</v>
      </c>
      <c r="O1318" s="2">
        <v>0</v>
      </c>
      <c r="P1318" s="2">
        <v>0</v>
      </c>
      <c r="Q1318" s="2">
        <v>0</v>
      </c>
    </row>
    <row r="1319" spans="1:17" ht="19.5" customHeight="1">
      <c r="A1319" s="2" t="s">
        <v>5000</v>
      </c>
      <c r="B1319" s="2">
        <v>7622</v>
      </c>
      <c r="C1319" s="2">
        <v>476</v>
      </c>
      <c r="D1319" s="2" t="s">
        <v>4979</v>
      </c>
      <c r="E1319" s="2" t="s">
        <v>5001</v>
      </c>
      <c r="F1319" s="2" t="s">
        <v>5002</v>
      </c>
      <c r="G1319" s="2" t="s">
        <v>5003</v>
      </c>
      <c r="H1319" s="2" t="s">
        <v>4983</v>
      </c>
      <c r="I1319" s="2">
        <v>184.34029219999999</v>
      </c>
      <c r="J1319" s="2">
        <v>0</v>
      </c>
      <c r="K1319" s="2">
        <v>216.50312529999999</v>
      </c>
      <c r="L1319" s="2">
        <v>192.37816050000001</v>
      </c>
      <c r="M1319" s="2">
        <v>125.607101</v>
      </c>
      <c r="N1319" s="2">
        <v>125.8002292</v>
      </c>
      <c r="O1319" s="2">
        <v>247.95745049999999</v>
      </c>
      <c r="P1319" s="2">
        <v>146.80639619999999</v>
      </c>
      <c r="Q1319" s="2">
        <v>205.81072270000001</v>
      </c>
    </row>
    <row r="1320" spans="1:17" ht="19.5" customHeight="1">
      <c r="A1320" s="2" t="s">
        <v>5004</v>
      </c>
      <c r="B1320" s="2">
        <v>3826</v>
      </c>
      <c r="C1320" s="2">
        <v>390</v>
      </c>
      <c r="D1320" s="2" t="s">
        <v>4979</v>
      </c>
      <c r="E1320" s="2" t="s">
        <v>5005</v>
      </c>
      <c r="F1320" s="2" t="s">
        <v>3879</v>
      </c>
      <c r="G1320" s="2" t="s">
        <v>5006</v>
      </c>
      <c r="H1320" s="2" t="s">
        <v>4983</v>
      </c>
      <c r="I1320" s="2">
        <v>0</v>
      </c>
      <c r="J1320" s="2">
        <v>0</v>
      </c>
      <c r="K1320" s="2">
        <v>0</v>
      </c>
      <c r="L1320" s="2">
        <v>0</v>
      </c>
      <c r="M1320" s="2">
        <v>16.747613470000001</v>
      </c>
      <c r="N1320" s="2">
        <v>0</v>
      </c>
      <c r="O1320" s="2">
        <v>0</v>
      </c>
      <c r="P1320" s="2">
        <v>0</v>
      </c>
      <c r="Q1320" s="2">
        <v>0</v>
      </c>
    </row>
    <row r="1321" spans="1:17" ht="19.5" customHeight="1">
      <c r="A1321" s="2" t="s">
        <v>5007</v>
      </c>
      <c r="B1321" s="2">
        <v>2144</v>
      </c>
      <c r="C1321" s="2">
        <v>564</v>
      </c>
      <c r="D1321" s="2" t="s">
        <v>225</v>
      </c>
      <c r="E1321" s="2" t="s">
        <v>5008</v>
      </c>
      <c r="F1321" s="2" t="s">
        <v>5009</v>
      </c>
      <c r="G1321" s="2" t="s">
        <v>5010</v>
      </c>
      <c r="H1321" s="2" t="s">
        <v>229</v>
      </c>
      <c r="I1321" s="2">
        <v>284.8895425</v>
      </c>
      <c r="J1321" s="2">
        <v>399.92843390000002</v>
      </c>
      <c r="K1321" s="2">
        <v>328.24667390000002</v>
      </c>
      <c r="L1321" s="2">
        <v>613.77794059999997</v>
      </c>
      <c r="M1321" s="2">
        <v>979.73538770000005</v>
      </c>
      <c r="N1321" s="2">
        <v>642.97894940000003</v>
      </c>
      <c r="O1321" s="2">
        <v>508.31277349999999</v>
      </c>
      <c r="P1321" s="2">
        <v>564.63998549999997</v>
      </c>
      <c r="Q1321" s="2">
        <v>548.82859399999995</v>
      </c>
    </row>
    <row r="1322" spans="1:17" ht="19.5" customHeight="1">
      <c r="A1322" s="2" t="s">
        <v>5011</v>
      </c>
      <c r="B1322" s="2">
        <v>6887</v>
      </c>
      <c r="C1322" s="2">
        <v>288</v>
      </c>
      <c r="D1322" s="2" t="s">
        <v>5012</v>
      </c>
      <c r="E1322" s="2" t="s">
        <v>5013</v>
      </c>
      <c r="F1322" s="2" t="s">
        <v>5014</v>
      </c>
      <c r="G1322" s="2" t="s">
        <v>5015</v>
      </c>
      <c r="H1322" s="2" t="s">
        <v>5016</v>
      </c>
      <c r="I1322" s="2">
        <v>0</v>
      </c>
      <c r="J1322" s="2">
        <v>0</v>
      </c>
      <c r="K1322" s="2">
        <v>0</v>
      </c>
      <c r="L1322" s="2">
        <v>27.48259436</v>
      </c>
      <c r="M1322" s="2">
        <v>41.869033659999999</v>
      </c>
      <c r="N1322" s="2">
        <v>0</v>
      </c>
      <c r="O1322" s="2">
        <v>0</v>
      </c>
      <c r="P1322" s="2">
        <v>56.463998549999999</v>
      </c>
      <c r="Q1322" s="2">
        <v>0</v>
      </c>
    </row>
    <row r="1323" spans="1:17" ht="19.5" customHeight="1">
      <c r="A1323" s="2" t="s">
        <v>5017</v>
      </c>
      <c r="B1323" s="2">
        <v>8019</v>
      </c>
      <c r="C1323" s="2">
        <v>98</v>
      </c>
      <c r="D1323" s="2" t="s">
        <v>5012</v>
      </c>
      <c r="E1323" s="2" t="s">
        <v>5018</v>
      </c>
      <c r="F1323" s="2" t="s">
        <v>5019</v>
      </c>
      <c r="G1323" s="2" t="s">
        <v>5020</v>
      </c>
      <c r="H1323" s="2" t="s">
        <v>5016</v>
      </c>
      <c r="I1323" s="2">
        <v>12.568656280000001</v>
      </c>
      <c r="J1323" s="2">
        <v>10.524432470000001</v>
      </c>
      <c r="K1323" s="2">
        <v>20.95191535</v>
      </c>
      <c r="L1323" s="2">
        <v>36.643459139999997</v>
      </c>
      <c r="M1323" s="2">
        <v>83.738067330000007</v>
      </c>
      <c r="N1323" s="2">
        <v>27.955606499999998</v>
      </c>
      <c r="O1323" s="2">
        <v>0</v>
      </c>
      <c r="P1323" s="2">
        <v>0</v>
      </c>
      <c r="Q1323" s="2">
        <v>22.867858080000001</v>
      </c>
    </row>
    <row r="1324" spans="1:17" ht="19.5" customHeight="1">
      <c r="A1324" s="2" t="s">
        <v>5021</v>
      </c>
      <c r="B1324" s="2">
        <v>3714</v>
      </c>
      <c r="C1324" s="2">
        <v>359</v>
      </c>
      <c r="D1324" s="2" t="s">
        <v>5012</v>
      </c>
      <c r="E1324" s="2" t="s">
        <v>5022</v>
      </c>
      <c r="F1324" s="2" t="s">
        <v>5023</v>
      </c>
      <c r="G1324" s="2" t="s">
        <v>5024</v>
      </c>
      <c r="H1324" s="2" t="s">
        <v>5016</v>
      </c>
      <c r="I1324" s="2">
        <v>50.274625139999998</v>
      </c>
      <c r="J1324" s="2">
        <v>70.162883129999997</v>
      </c>
      <c r="K1324" s="2">
        <v>0</v>
      </c>
      <c r="L1324" s="2">
        <v>27.48259436</v>
      </c>
      <c r="M1324" s="2">
        <v>66.990453860000002</v>
      </c>
      <c r="N1324" s="2">
        <v>0</v>
      </c>
      <c r="O1324" s="2">
        <v>86.785107679999996</v>
      </c>
      <c r="P1324" s="2">
        <v>33.878399129999998</v>
      </c>
      <c r="Q1324" s="2">
        <v>0</v>
      </c>
    </row>
    <row r="1325" spans="1:17" ht="19.5" customHeight="1">
      <c r="A1325" s="2" t="s">
        <v>5025</v>
      </c>
      <c r="B1325" s="2">
        <v>4131</v>
      </c>
      <c r="C1325" s="2">
        <v>423</v>
      </c>
      <c r="D1325" s="2" t="s">
        <v>5012</v>
      </c>
      <c r="E1325" s="2" t="s">
        <v>5026</v>
      </c>
      <c r="F1325" s="2" t="s">
        <v>5027</v>
      </c>
      <c r="G1325" s="2" t="s">
        <v>5028</v>
      </c>
      <c r="H1325" s="2" t="s">
        <v>5016</v>
      </c>
      <c r="I1325" s="2">
        <v>180.15074010000001</v>
      </c>
      <c r="J1325" s="2">
        <v>143.83391040000001</v>
      </c>
      <c r="K1325" s="2">
        <v>223.4870971</v>
      </c>
      <c r="L1325" s="2">
        <v>183.21729569999999</v>
      </c>
      <c r="M1325" s="2">
        <v>293.08323560000002</v>
      </c>
      <c r="N1325" s="2">
        <v>391.378491</v>
      </c>
      <c r="O1325" s="2">
        <v>210.76383290000001</v>
      </c>
      <c r="P1325" s="2">
        <v>248.4415936</v>
      </c>
      <c r="Q1325" s="2">
        <v>308.71608409999999</v>
      </c>
    </row>
    <row r="1326" spans="1:17" ht="19.5" customHeight="1">
      <c r="A1326" s="2" t="s">
        <v>5029</v>
      </c>
      <c r="B1326" s="2">
        <v>2762</v>
      </c>
      <c r="C1326" s="2">
        <v>82</v>
      </c>
      <c r="D1326" s="2" t="s">
        <v>5012</v>
      </c>
      <c r="E1326" s="2" t="s">
        <v>5030</v>
      </c>
      <c r="F1326" s="2" t="s">
        <v>5031</v>
      </c>
      <c r="G1326" s="2" t="s">
        <v>5032</v>
      </c>
      <c r="H1326" s="2" t="s">
        <v>5016</v>
      </c>
      <c r="I1326" s="2">
        <v>71.222385610000003</v>
      </c>
      <c r="J1326" s="2">
        <v>77.179171449999998</v>
      </c>
      <c r="K1326" s="2">
        <v>20.95191535</v>
      </c>
      <c r="L1326" s="2">
        <v>73.286918290000003</v>
      </c>
      <c r="M1326" s="2">
        <v>50.242840399999999</v>
      </c>
      <c r="N1326" s="2">
        <v>83.866819489999997</v>
      </c>
      <c r="O1326" s="2">
        <v>74.387235149999995</v>
      </c>
      <c r="P1326" s="2">
        <v>33.878399129999998</v>
      </c>
      <c r="Q1326" s="2">
        <v>45.735716160000003</v>
      </c>
    </row>
    <row r="1327" spans="1:17" ht="19.5" customHeight="1">
      <c r="A1327" s="2" t="s">
        <v>5033</v>
      </c>
      <c r="B1327" s="2">
        <v>594</v>
      </c>
      <c r="C1327" s="2">
        <v>263</v>
      </c>
      <c r="D1327" s="2" t="s">
        <v>5012</v>
      </c>
      <c r="E1327" s="2" t="s">
        <v>5034</v>
      </c>
      <c r="F1327" s="2" t="s">
        <v>5035</v>
      </c>
      <c r="G1327" s="2" t="s">
        <v>5036</v>
      </c>
      <c r="H1327" s="2" t="s">
        <v>5016</v>
      </c>
      <c r="I1327" s="2">
        <v>25.137312569999999</v>
      </c>
      <c r="J1327" s="2">
        <v>31.573297409999999</v>
      </c>
      <c r="K1327" s="2">
        <v>13.967943569999999</v>
      </c>
      <c r="L1327" s="2">
        <v>36.643459139999997</v>
      </c>
      <c r="M1327" s="2">
        <v>33.495226930000001</v>
      </c>
      <c r="N1327" s="2">
        <v>69.889016240000004</v>
      </c>
      <c r="O1327" s="2">
        <v>61.989362630000002</v>
      </c>
      <c r="P1327" s="2">
        <v>0</v>
      </c>
      <c r="Q1327" s="2">
        <v>0</v>
      </c>
    </row>
    <row r="1328" spans="1:17" ht="19.5" customHeight="1">
      <c r="A1328" s="2" t="s">
        <v>5037</v>
      </c>
      <c r="B1328" s="2">
        <v>1098</v>
      </c>
      <c r="C1328" s="2">
        <v>53</v>
      </c>
      <c r="D1328" s="2" t="s">
        <v>225</v>
      </c>
      <c r="E1328" s="2" t="s">
        <v>5038</v>
      </c>
      <c r="F1328" s="2">
        <v>3</v>
      </c>
      <c r="G1328" s="2">
        <v>4</v>
      </c>
      <c r="H1328" s="2" t="s">
        <v>229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34.30178712</v>
      </c>
    </row>
    <row r="1329" spans="1:17" ht="19.5" customHeight="1">
      <c r="A1329" s="2" t="s">
        <v>5039</v>
      </c>
      <c r="B1329" s="2">
        <v>1200</v>
      </c>
      <c r="C1329" s="2">
        <v>277</v>
      </c>
      <c r="D1329" s="2" t="s">
        <v>5040</v>
      </c>
      <c r="E1329" s="2" t="s">
        <v>5041</v>
      </c>
      <c r="F1329" s="2" t="s">
        <v>5042</v>
      </c>
      <c r="G1329" s="2">
        <v>225484240174</v>
      </c>
      <c r="H1329" s="2" t="s">
        <v>5043</v>
      </c>
      <c r="I1329" s="2">
        <v>0</v>
      </c>
      <c r="J1329" s="2">
        <v>0</v>
      </c>
      <c r="K1329" s="2">
        <v>13.967943569999999</v>
      </c>
      <c r="L1329" s="2">
        <v>18.321729569999999</v>
      </c>
      <c r="M1329" s="2">
        <v>0</v>
      </c>
      <c r="N1329" s="2">
        <v>41.933409750000003</v>
      </c>
      <c r="O1329" s="2">
        <v>0</v>
      </c>
      <c r="P1329" s="2">
        <v>0</v>
      </c>
      <c r="Q1329" s="2">
        <v>34.30178712</v>
      </c>
    </row>
    <row r="1330" spans="1:17" ht="19.5" customHeight="1">
      <c r="A1330" s="2" t="s">
        <v>5044</v>
      </c>
      <c r="B1330" s="2">
        <v>1596</v>
      </c>
      <c r="C1330" s="2">
        <v>276</v>
      </c>
      <c r="D1330" s="2" t="s">
        <v>5040</v>
      </c>
      <c r="E1330" s="2" t="s">
        <v>5045</v>
      </c>
      <c r="F1330" s="2">
        <v>2</v>
      </c>
      <c r="G1330" s="2">
        <v>451</v>
      </c>
      <c r="H1330" s="2" t="s">
        <v>5043</v>
      </c>
      <c r="I1330" s="2">
        <v>8.3791041899999996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</row>
    <row r="1331" spans="1:17" ht="19.5" customHeight="1">
      <c r="A1331" s="2" t="s">
        <v>5046</v>
      </c>
      <c r="B1331" s="2">
        <v>512</v>
      </c>
      <c r="C1331" s="2">
        <v>193</v>
      </c>
      <c r="D1331" s="2" t="s">
        <v>5040</v>
      </c>
      <c r="E1331" s="2" t="s">
        <v>5047</v>
      </c>
      <c r="F1331" s="2" t="s">
        <v>5048</v>
      </c>
      <c r="G1331" s="2">
        <v>521200363212248</v>
      </c>
      <c r="H1331" s="2" t="s">
        <v>5043</v>
      </c>
      <c r="I1331" s="2">
        <v>0</v>
      </c>
      <c r="J1331" s="2">
        <v>10.524432470000001</v>
      </c>
      <c r="K1331" s="2">
        <v>13.967943569999999</v>
      </c>
      <c r="L1331" s="2">
        <v>27.48259436</v>
      </c>
      <c r="M1331" s="2">
        <v>0</v>
      </c>
      <c r="N1331" s="2">
        <v>41.933409750000003</v>
      </c>
      <c r="O1331" s="2">
        <v>0</v>
      </c>
      <c r="P1331" s="2">
        <v>22.585599420000001</v>
      </c>
      <c r="Q1331" s="2">
        <v>0</v>
      </c>
    </row>
    <row r="1332" spans="1:17" ht="19.5" customHeight="1">
      <c r="A1332" s="2" t="s">
        <v>5049</v>
      </c>
      <c r="B1332" s="2">
        <v>492</v>
      </c>
      <c r="C1332" s="2">
        <v>262</v>
      </c>
      <c r="D1332" s="2" t="s">
        <v>5040</v>
      </c>
      <c r="E1332" s="2" t="s">
        <v>5050</v>
      </c>
      <c r="F1332" s="2" t="s">
        <v>5051</v>
      </c>
      <c r="G1332" s="2">
        <v>573569488318</v>
      </c>
      <c r="H1332" s="2" t="s">
        <v>5043</v>
      </c>
      <c r="I1332" s="2">
        <v>0</v>
      </c>
      <c r="J1332" s="2">
        <v>21.048864940000001</v>
      </c>
      <c r="K1332" s="2">
        <v>0</v>
      </c>
      <c r="L1332" s="2">
        <v>73.286918290000003</v>
      </c>
      <c r="M1332" s="2">
        <v>66.990453860000002</v>
      </c>
      <c r="N1332" s="2">
        <v>0</v>
      </c>
      <c r="O1332" s="2">
        <v>0</v>
      </c>
      <c r="P1332" s="2">
        <v>22.585599420000001</v>
      </c>
      <c r="Q1332" s="2">
        <v>0</v>
      </c>
    </row>
    <row r="1333" spans="1:17" ht="19.5" customHeight="1">
      <c r="A1333" s="2" t="s">
        <v>5052</v>
      </c>
      <c r="B1333" s="2">
        <v>274</v>
      </c>
      <c r="C1333" s="2">
        <v>274</v>
      </c>
      <c r="D1333" s="2" t="s">
        <v>225</v>
      </c>
      <c r="E1333" s="2" t="s">
        <v>5053</v>
      </c>
      <c r="F1333" s="2" t="s">
        <v>5054</v>
      </c>
      <c r="G1333" s="2">
        <v>7.7053579660669305E+29</v>
      </c>
      <c r="H1333" s="2" t="s">
        <v>229</v>
      </c>
      <c r="I1333" s="2">
        <v>46.085073039999997</v>
      </c>
      <c r="J1333" s="2">
        <v>42.097729880000003</v>
      </c>
      <c r="K1333" s="2">
        <v>13.967943569999999</v>
      </c>
      <c r="L1333" s="2">
        <v>36.643459139999997</v>
      </c>
      <c r="M1333" s="2">
        <v>50.242840399999999</v>
      </c>
      <c r="N1333" s="2">
        <v>0</v>
      </c>
      <c r="O1333" s="2">
        <v>0</v>
      </c>
      <c r="P1333" s="2">
        <v>0</v>
      </c>
      <c r="Q1333" s="2">
        <v>0</v>
      </c>
    </row>
    <row r="1334" spans="1:17" ht="19.5" customHeight="1">
      <c r="A1334" s="2" t="s">
        <v>5055</v>
      </c>
      <c r="B1334" s="2">
        <v>344</v>
      </c>
      <c r="C1334" s="2">
        <v>272</v>
      </c>
      <c r="D1334" s="2" t="s">
        <v>5056</v>
      </c>
      <c r="E1334" s="2" t="s">
        <v>5057</v>
      </c>
      <c r="F1334" s="2" t="s">
        <v>5058</v>
      </c>
      <c r="G1334" s="2">
        <v>4.6730421613124802E+23</v>
      </c>
      <c r="H1334" s="2" t="s">
        <v>5059</v>
      </c>
      <c r="I1334" s="2">
        <v>16.758208379999999</v>
      </c>
      <c r="J1334" s="2">
        <v>10.524432470000001</v>
      </c>
      <c r="K1334" s="2">
        <v>0</v>
      </c>
      <c r="L1334" s="2">
        <v>0</v>
      </c>
      <c r="M1334" s="2">
        <v>16.747613470000001</v>
      </c>
      <c r="N1334" s="2">
        <v>0</v>
      </c>
      <c r="O1334" s="2">
        <v>24.795745050000001</v>
      </c>
      <c r="P1334" s="2">
        <v>0</v>
      </c>
      <c r="Q1334" s="2">
        <v>22.867858080000001</v>
      </c>
    </row>
    <row r="1335" spans="1:17" ht="19.5" customHeight="1">
      <c r="A1335" s="2" t="s">
        <v>5060</v>
      </c>
      <c r="B1335" s="2">
        <v>832</v>
      </c>
      <c r="C1335" s="2">
        <v>250</v>
      </c>
      <c r="D1335" s="2" t="s">
        <v>5061</v>
      </c>
      <c r="E1335" s="2" t="s">
        <v>5062</v>
      </c>
      <c r="F1335" s="2">
        <v>4</v>
      </c>
      <c r="G1335" s="2">
        <v>69</v>
      </c>
      <c r="H1335" s="2" t="s">
        <v>5063</v>
      </c>
      <c r="I1335" s="2">
        <v>0</v>
      </c>
      <c r="J1335" s="2">
        <v>0</v>
      </c>
      <c r="K1335" s="2">
        <v>0</v>
      </c>
      <c r="L1335" s="2">
        <v>36.643459139999997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</row>
    <row r="1336" spans="1:17" ht="19.5" customHeight="1">
      <c r="A1336" s="2" t="s">
        <v>5064</v>
      </c>
      <c r="B1336" s="2">
        <v>2516</v>
      </c>
      <c r="C1336" s="2">
        <v>357</v>
      </c>
      <c r="D1336" s="2" t="s">
        <v>5065</v>
      </c>
      <c r="E1336" s="2" t="s">
        <v>5066</v>
      </c>
      <c r="F1336" s="2">
        <v>2</v>
      </c>
      <c r="G1336" s="2">
        <v>290</v>
      </c>
      <c r="H1336" s="2" t="s">
        <v>5067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22.585599420000001</v>
      </c>
      <c r="Q1336" s="2">
        <v>0</v>
      </c>
    </row>
    <row r="1337" spans="1:17" ht="19.5" customHeight="1">
      <c r="A1337" s="2" t="s">
        <v>5068</v>
      </c>
      <c r="B1337" s="2">
        <v>1821</v>
      </c>
      <c r="C1337" s="2">
        <v>505</v>
      </c>
      <c r="D1337" s="2" t="s">
        <v>5069</v>
      </c>
      <c r="E1337" s="2" t="s">
        <v>5070</v>
      </c>
      <c r="F1337" s="2" t="s">
        <v>5071</v>
      </c>
      <c r="G1337" s="2" t="s">
        <v>5072</v>
      </c>
      <c r="H1337" s="2" t="s">
        <v>5073</v>
      </c>
      <c r="I1337" s="2">
        <v>83.791041899999996</v>
      </c>
      <c r="J1337" s="2">
        <v>105.24432470000001</v>
      </c>
      <c r="K1337" s="2">
        <v>27.935887139999998</v>
      </c>
      <c r="L1337" s="2">
        <v>109.9303774</v>
      </c>
      <c r="M1337" s="2">
        <v>58.616647129999997</v>
      </c>
      <c r="N1337" s="2">
        <v>153.75583570000001</v>
      </c>
      <c r="O1337" s="2">
        <v>49.591490100000001</v>
      </c>
      <c r="P1337" s="2">
        <v>146.80639619999999</v>
      </c>
      <c r="Q1337" s="2">
        <v>91.471432329999999</v>
      </c>
    </row>
    <row r="1338" spans="1:17" ht="19.5" customHeight="1">
      <c r="A1338" s="2" t="s">
        <v>5074</v>
      </c>
      <c r="B1338" s="2">
        <v>918</v>
      </c>
      <c r="C1338" s="2">
        <v>269</v>
      </c>
      <c r="D1338" s="2" t="s">
        <v>5069</v>
      </c>
      <c r="E1338" s="2" t="s">
        <v>5075</v>
      </c>
      <c r="F1338" s="2" t="s">
        <v>5076</v>
      </c>
      <c r="G1338" s="2" t="s">
        <v>5077</v>
      </c>
      <c r="H1338" s="2" t="s">
        <v>5073</v>
      </c>
      <c r="I1338" s="2">
        <v>2446.6984229999998</v>
      </c>
      <c r="J1338" s="2">
        <v>1982.101449</v>
      </c>
      <c r="K1338" s="2">
        <v>1676.1532279999999</v>
      </c>
      <c r="L1338" s="2">
        <v>3105.5331620000002</v>
      </c>
      <c r="M1338" s="2">
        <v>2554.0110530000002</v>
      </c>
      <c r="N1338" s="2">
        <v>2012.803668</v>
      </c>
      <c r="O1338" s="2">
        <v>1413.3574679999999</v>
      </c>
      <c r="P1338" s="2">
        <v>1818.1407529999999</v>
      </c>
      <c r="Q1338" s="2">
        <v>2046.6732979999999</v>
      </c>
    </row>
    <row r="1339" spans="1:17" ht="19.5" customHeight="1">
      <c r="A1339" s="2" t="s">
        <v>5078</v>
      </c>
      <c r="B1339" s="2">
        <v>3751</v>
      </c>
      <c r="C1339" s="2">
        <v>356</v>
      </c>
      <c r="D1339" s="2" t="s">
        <v>5069</v>
      </c>
      <c r="E1339" s="2" t="s">
        <v>5079</v>
      </c>
      <c r="F1339" s="2" t="s">
        <v>453</v>
      </c>
      <c r="G1339" s="2" t="s">
        <v>5080</v>
      </c>
      <c r="H1339" s="2" t="s">
        <v>5073</v>
      </c>
      <c r="I1339" s="2">
        <v>0</v>
      </c>
      <c r="J1339" s="2">
        <v>7.0162883130000004</v>
      </c>
      <c r="K1339" s="2">
        <v>13.967943569999999</v>
      </c>
      <c r="L1339" s="2">
        <v>36.643459139999997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</row>
    <row r="1340" spans="1:17" ht="19.5" customHeight="1">
      <c r="A1340" s="2" t="s">
        <v>5081</v>
      </c>
      <c r="B1340" s="2">
        <v>4253</v>
      </c>
      <c r="C1340" s="2">
        <v>343</v>
      </c>
      <c r="D1340" s="2" t="s">
        <v>5069</v>
      </c>
      <c r="E1340" s="2" t="s">
        <v>5082</v>
      </c>
      <c r="F1340" s="2" t="s">
        <v>1588</v>
      </c>
      <c r="G1340" s="2" t="s">
        <v>5083</v>
      </c>
      <c r="H1340" s="2" t="s">
        <v>5073</v>
      </c>
      <c r="I1340" s="2">
        <v>0</v>
      </c>
      <c r="J1340" s="2">
        <v>0</v>
      </c>
      <c r="K1340" s="2">
        <v>20.95191535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57.169645209999999</v>
      </c>
    </row>
    <row r="1341" spans="1:17" ht="19.5" customHeight="1">
      <c r="A1341" s="2" t="s">
        <v>5084</v>
      </c>
      <c r="B1341" s="2">
        <v>3332</v>
      </c>
      <c r="C1341" s="2">
        <v>227</v>
      </c>
      <c r="D1341" s="2" t="s">
        <v>5069</v>
      </c>
      <c r="E1341" s="2" t="s">
        <v>5085</v>
      </c>
      <c r="F1341" s="2" t="s">
        <v>857</v>
      </c>
      <c r="G1341" s="2" t="s">
        <v>5086</v>
      </c>
      <c r="H1341" s="2" t="s">
        <v>5073</v>
      </c>
      <c r="I1341" s="2">
        <v>0</v>
      </c>
      <c r="J1341" s="2">
        <v>0</v>
      </c>
      <c r="K1341" s="2">
        <v>0</v>
      </c>
      <c r="L1341" s="2">
        <v>18.321729569999999</v>
      </c>
      <c r="M1341" s="2">
        <v>0</v>
      </c>
      <c r="N1341" s="2">
        <v>69.889016240000004</v>
      </c>
      <c r="O1341" s="2">
        <v>0</v>
      </c>
      <c r="P1341" s="2">
        <v>0</v>
      </c>
      <c r="Q1341" s="2">
        <v>0</v>
      </c>
    </row>
    <row r="1342" spans="1:17" ht="19.5" customHeight="1">
      <c r="A1342" s="2" t="s">
        <v>5087</v>
      </c>
      <c r="B1342" s="2">
        <v>283</v>
      </c>
      <c r="C1342" s="2">
        <v>207</v>
      </c>
      <c r="D1342" s="2" t="s">
        <v>5088</v>
      </c>
      <c r="E1342" s="2" t="s">
        <v>5089</v>
      </c>
      <c r="F1342" s="2" t="s">
        <v>2327</v>
      </c>
      <c r="G1342" s="2" t="s">
        <v>5090</v>
      </c>
      <c r="H1342" s="2" t="s">
        <v>5091</v>
      </c>
      <c r="I1342" s="2">
        <v>0</v>
      </c>
      <c r="J1342" s="2">
        <v>0</v>
      </c>
      <c r="K1342" s="2">
        <v>0</v>
      </c>
      <c r="L1342" s="2">
        <v>18.321729569999999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</row>
    <row r="1343" spans="1:17" ht="19.5" customHeight="1">
      <c r="A1343" s="2" t="s">
        <v>5092</v>
      </c>
      <c r="B1343" s="2">
        <v>12161</v>
      </c>
      <c r="C1343" s="2">
        <v>382</v>
      </c>
      <c r="D1343" s="2" t="s">
        <v>5088</v>
      </c>
      <c r="E1343" s="2" t="s">
        <v>5093</v>
      </c>
      <c r="F1343" s="2" t="s">
        <v>4558</v>
      </c>
      <c r="G1343" s="2">
        <v>86102</v>
      </c>
      <c r="H1343" s="2" t="s">
        <v>5091</v>
      </c>
      <c r="I1343" s="2">
        <v>25.137312569999999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</row>
    <row r="1344" spans="1:17" ht="19.5" customHeight="1">
      <c r="A1344" s="2" t="s">
        <v>5094</v>
      </c>
      <c r="B1344" s="2">
        <v>3262</v>
      </c>
      <c r="C1344" s="2">
        <v>428</v>
      </c>
      <c r="D1344" s="2" t="s">
        <v>5088</v>
      </c>
      <c r="E1344" s="2" t="s">
        <v>5095</v>
      </c>
      <c r="F1344" s="2">
        <v>2</v>
      </c>
      <c r="G1344" s="2">
        <v>137</v>
      </c>
      <c r="H1344" s="2" t="s">
        <v>5091</v>
      </c>
      <c r="I1344" s="2">
        <v>0</v>
      </c>
      <c r="J1344" s="2">
        <v>7.0162883130000004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</row>
    <row r="1345" spans="1:17" ht="19.5" customHeight="1">
      <c r="A1345" s="2" t="s">
        <v>5096</v>
      </c>
      <c r="B1345" s="2">
        <v>2132</v>
      </c>
      <c r="C1345" s="2">
        <v>245</v>
      </c>
      <c r="D1345" s="2" t="s">
        <v>5097</v>
      </c>
      <c r="E1345" s="2" t="s">
        <v>5098</v>
      </c>
      <c r="F1345" s="2" t="s">
        <v>5099</v>
      </c>
      <c r="G1345" s="2" t="s">
        <v>5100</v>
      </c>
      <c r="H1345" s="2" t="s">
        <v>5101</v>
      </c>
      <c r="I1345" s="2">
        <v>37.705968849999998</v>
      </c>
      <c r="J1345" s="2">
        <v>59.638450659999997</v>
      </c>
      <c r="K1345" s="2">
        <v>0</v>
      </c>
      <c r="L1345" s="2">
        <v>36.643459139999997</v>
      </c>
      <c r="M1345" s="2">
        <v>0</v>
      </c>
      <c r="N1345" s="2">
        <v>0</v>
      </c>
      <c r="O1345" s="2">
        <v>0</v>
      </c>
      <c r="P1345" s="2">
        <v>0</v>
      </c>
      <c r="Q1345" s="2">
        <v>34.30178712</v>
      </c>
    </row>
    <row r="1346" spans="1:17" ht="19.5" customHeight="1">
      <c r="A1346" s="2" t="s">
        <v>5102</v>
      </c>
      <c r="B1346" s="2">
        <v>4300</v>
      </c>
      <c r="C1346" s="2">
        <v>289</v>
      </c>
      <c r="D1346" s="2" t="s">
        <v>5097</v>
      </c>
      <c r="E1346" s="2" t="s">
        <v>5103</v>
      </c>
      <c r="F1346" s="2">
        <v>3</v>
      </c>
      <c r="G1346" s="2">
        <v>80</v>
      </c>
      <c r="H1346" s="2" t="s">
        <v>5101</v>
      </c>
      <c r="I1346" s="2">
        <v>12.568656280000001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</row>
    <row r="1347" spans="1:17" ht="19.5" customHeight="1">
      <c r="A1347" s="2" t="s">
        <v>5104</v>
      </c>
      <c r="B1347" s="2">
        <v>7238</v>
      </c>
      <c r="C1347" s="2">
        <v>292</v>
      </c>
      <c r="D1347" s="2" t="s">
        <v>5097</v>
      </c>
      <c r="E1347" s="2" t="s">
        <v>5105</v>
      </c>
      <c r="F1347" s="2" t="s">
        <v>580</v>
      </c>
      <c r="G1347" s="2" t="s">
        <v>5106</v>
      </c>
      <c r="H1347" s="2" t="s">
        <v>5101</v>
      </c>
      <c r="I1347" s="2">
        <v>33.516416759999998</v>
      </c>
      <c r="J1347" s="2">
        <v>10.524432470000001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</row>
    <row r="1348" spans="1:17" ht="19.5" customHeight="1">
      <c r="A1348" s="2" t="s">
        <v>5107</v>
      </c>
      <c r="B1348" s="2">
        <v>1224</v>
      </c>
      <c r="C1348" s="2">
        <v>242</v>
      </c>
      <c r="D1348" s="2" t="s">
        <v>5097</v>
      </c>
      <c r="E1348" s="2" t="s">
        <v>5108</v>
      </c>
      <c r="F1348" s="2">
        <v>5</v>
      </c>
      <c r="G1348" s="2">
        <v>191</v>
      </c>
      <c r="H1348" s="2" t="s">
        <v>5101</v>
      </c>
      <c r="I1348" s="2">
        <v>0</v>
      </c>
      <c r="J1348" s="2">
        <v>17.540720780000001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</row>
    <row r="1349" spans="1:17" ht="19.5" customHeight="1">
      <c r="A1349" s="2" t="s">
        <v>5109</v>
      </c>
      <c r="B1349" s="2">
        <v>2005</v>
      </c>
      <c r="C1349" s="2">
        <v>368</v>
      </c>
      <c r="D1349" s="2" t="s">
        <v>5097</v>
      </c>
      <c r="E1349" s="2" t="s">
        <v>5110</v>
      </c>
      <c r="F1349" s="2" t="s">
        <v>5111</v>
      </c>
      <c r="G1349" s="2" t="s">
        <v>5112</v>
      </c>
      <c r="H1349" s="2" t="s">
        <v>5101</v>
      </c>
      <c r="I1349" s="2">
        <v>41.895520949999998</v>
      </c>
      <c r="J1349" s="2">
        <v>24.557009099999998</v>
      </c>
      <c r="K1349" s="2">
        <v>13.967943569999999</v>
      </c>
      <c r="L1349" s="2">
        <v>45.804323930000002</v>
      </c>
      <c r="M1349" s="2">
        <v>41.869033659999999</v>
      </c>
      <c r="N1349" s="2">
        <v>0</v>
      </c>
      <c r="O1349" s="2">
        <v>86.785107679999996</v>
      </c>
      <c r="P1349" s="2">
        <v>33.878399129999998</v>
      </c>
      <c r="Q1349" s="2">
        <v>34.30178712</v>
      </c>
    </row>
    <row r="1350" spans="1:17" ht="19.5" customHeight="1">
      <c r="A1350" s="2" t="s">
        <v>5113</v>
      </c>
      <c r="B1350" s="2">
        <v>9789</v>
      </c>
      <c r="C1350" s="2">
        <v>93</v>
      </c>
      <c r="D1350" s="2" t="s">
        <v>5097</v>
      </c>
      <c r="E1350" s="2" t="s">
        <v>5114</v>
      </c>
      <c r="F1350" s="2" t="s">
        <v>5115</v>
      </c>
      <c r="G1350" s="2" t="s">
        <v>5116</v>
      </c>
      <c r="H1350" s="2" t="s">
        <v>5101</v>
      </c>
      <c r="I1350" s="2">
        <v>29.326864659999998</v>
      </c>
      <c r="J1350" s="2">
        <v>45.605874040000003</v>
      </c>
      <c r="K1350" s="2">
        <v>13.967943569999999</v>
      </c>
      <c r="L1350" s="2">
        <v>0</v>
      </c>
      <c r="M1350" s="2">
        <v>50.242840399999999</v>
      </c>
      <c r="N1350" s="2">
        <v>0</v>
      </c>
      <c r="O1350" s="2">
        <v>74.387235149999995</v>
      </c>
      <c r="P1350" s="2">
        <v>33.878399129999998</v>
      </c>
      <c r="Q1350" s="2">
        <v>0</v>
      </c>
    </row>
    <row r="1351" spans="1:17" ht="19.5" customHeight="1">
      <c r="A1351" s="2" t="s">
        <v>5117</v>
      </c>
      <c r="B1351" s="2">
        <v>6046</v>
      </c>
      <c r="C1351" s="2">
        <v>165</v>
      </c>
      <c r="D1351" s="2" t="s">
        <v>5097</v>
      </c>
      <c r="E1351" s="2" t="s">
        <v>5118</v>
      </c>
      <c r="F1351" s="2" t="s">
        <v>700</v>
      </c>
      <c r="G1351" s="2" t="s">
        <v>5119</v>
      </c>
      <c r="H1351" s="2" t="s">
        <v>5101</v>
      </c>
      <c r="I1351" s="2">
        <v>0</v>
      </c>
      <c r="J1351" s="2">
        <v>17.540720780000001</v>
      </c>
      <c r="K1351" s="2">
        <v>13.967943569999999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</row>
    <row r="1352" spans="1:17" ht="19.5" customHeight="1">
      <c r="A1352" s="2" t="s">
        <v>5120</v>
      </c>
      <c r="B1352" s="2">
        <v>4867</v>
      </c>
      <c r="C1352" s="2">
        <v>154</v>
      </c>
      <c r="D1352" s="2" t="s">
        <v>5097</v>
      </c>
      <c r="E1352" s="2" t="s">
        <v>5121</v>
      </c>
      <c r="F1352" s="2" t="s">
        <v>5122</v>
      </c>
      <c r="G1352" s="2" t="s">
        <v>5123</v>
      </c>
      <c r="H1352" s="2" t="s">
        <v>5101</v>
      </c>
      <c r="I1352" s="2">
        <v>46.085073039999997</v>
      </c>
      <c r="J1352" s="2">
        <v>14.032576629999999</v>
      </c>
      <c r="K1352" s="2">
        <v>27.935887139999998</v>
      </c>
      <c r="L1352" s="2">
        <v>27.48259436</v>
      </c>
      <c r="M1352" s="2">
        <v>16.747613470000001</v>
      </c>
      <c r="N1352" s="2">
        <v>55.911212990000003</v>
      </c>
      <c r="O1352" s="2">
        <v>0</v>
      </c>
      <c r="P1352" s="2">
        <v>33.878399129999998</v>
      </c>
      <c r="Q1352" s="2">
        <v>34.30178712</v>
      </c>
    </row>
    <row r="1353" spans="1:17" ht="19.5" customHeight="1">
      <c r="A1353" s="2" t="s">
        <v>5124</v>
      </c>
      <c r="B1353" s="2">
        <v>977</v>
      </c>
      <c r="C1353" s="2">
        <v>331</v>
      </c>
      <c r="D1353" s="2" t="s">
        <v>5097</v>
      </c>
      <c r="E1353" s="2" t="s">
        <v>5125</v>
      </c>
      <c r="F1353" s="2" t="s">
        <v>5126</v>
      </c>
      <c r="G1353" s="2" t="s">
        <v>5127</v>
      </c>
      <c r="H1353" s="2" t="s">
        <v>5101</v>
      </c>
      <c r="I1353" s="2">
        <v>16.758208379999999</v>
      </c>
      <c r="J1353" s="2">
        <v>0</v>
      </c>
      <c r="K1353" s="2">
        <v>55.871774279999997</v>
      </c>
      <c r="L1353" s="2">
        <v>18.321729569999999</v>
      </c>
      <c r="M1353" s="2">
        <v>92.111874060000005</v>
      </c>
      <c r="N1353" s="2">
        <v>55.911212990000003</v>
      </c>
      <c r="O1353" s="2">
        <v>0</v>
      </c>
      <c r="P1353" s="2">
        <v>0</v>
      </c>
      <c r="Q1353" s="2">
        <v>0</v>
      </c>
    </row>
    <row r="1354" spans="1:17" ht="19.5" customHeight="1">
      <c r="A1354" s="2" t="s">
        <v>5128</v>
      </c>
      <c r="B1354" s="2">
        <v>421</v>
      </c>
      <c r="C1354" s="2">
        <v>421</v>
      </c>
      <c r="D1354" s="2" t="s">
        <v>5097</v>
      </c>
      <c r="E1354" s="2" t="s">
        <v>5129</v>
      </c>
      <c r="F1354" s="2" t="s">
        <v>5130</v>
      </c>
      <c r="G1354" s="2" t="s">
        <v>5131</v>
      </c>
      <c r="H1354" s="2" t="s">
        <v>5101</v>
      </c>
      <c r="I1354" s="2">
        <v>121.4970108</v>
      </c>
      <c r="J1354" s="2">
        <v>249.0782351</v>
      </c>
      <c r="K1354" s="2">
        <v>195.55121</v>
      </c>
      <c r="L1354" s="2">
        <v>146.57383659999999</v>
      </c>
      <c r="M1354" s="2">
        <v>75.364260590000001</v>
      </c>
      <c r="N1354" s="2">
        <v>139.77803249999999</v>
      </c>
      <c r="O1354" s="2">
        <v>0</v>
      </c>
      <c r="P1354" s="2">
        <v>0</v>
      </c>
      <c r="Q1354" s="2">
        <v>125.7732195</v>
      </c>
    </row>
    <row r="1355" spans="1:17" ht="19.5" customHeight="1">
      <c r="A1355" s="2" t="s">
        <v>5132</v>
      </c>
      <c r="B1355" s="2">
        <v>4048</v>
      </c>
      <c r="C1355" s="2">
        <v>400</v>
      </c>
      <c r="D1355" s="2" t="s">
        <v>5097</v>
      </c>
      <c r="E1355" s="2" t="s">
        <v>5133</v>
      </c>
      <c r="F1355" s="2" t="s">
        <v>5134</v>
      </c>
      <c r="G1355" s="2" t="s">
        <v>5135</v>
      </c>
      <c r="H1355" s="2" t="s">
        <v>5101</v>
      </c>
      <c r="I1355" s="2">
        <v>8.3791041899999996</v>
      </c>
      <c r="J1355" s="2">
        <v>31.573297409999999</v>
      </c>
      <c r="K1355" s="2">
        <v>13.967943569999999</v>
      </c>
      <c r="L1355" s="2">
        <v>0</v>
      </c>
      <c r="M1355" s="2">
        <v>16.747613470000001</v>
      </c>
      <c r="N1355" s="2">
        <v>0</v>
      </c>
      <c r="O1355" s="2">
        <v>0</v>
      </c>
      <c r="P1355" s="2">
        <v>0</v>
      </c>
      <c r="Q1355" s="2">
        <v>57.169645209999999</v>
      </c>
    </row>
    <row r="1356" spans="1:17" ht="19.5" customHeight="1">
      <c r="A1356" s="2" t="s">
        <v>5136</v>
      </c>
      <c r="B1356" s="2">
        <v>1747</v>
      </c>
      <c r="C1356" s="2">
        <v>287</v>
      </c>
      <c r="D1356" s="2" t="s">
        <v>5097</v>
      </c>
      <c r="E1356" s="2" t="s">
        <v>5137</v>
      </c>
      <c r="F1356" s="2" t="s">
        <v>345</v>
      </c>
      <c r="G1356" s="2" t="s">
        <v>5138</v>
      </c>
      <c r="H1356" s="2" t="s">
        <v>5101</v>
      </c>
      <c r="I1356" s="2">
        <v>0</v>
      </c>
      <c r="J1356" s="2">
        <v>0</v>
      </c>
      <c r="K1356" s="2">
        <v>13.967943569999999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</row>
    <row r="1357" spans="1:17" ht="19.5" customHeight="1">
      <c r="A1357" s="2" t="s">
        <v>5139</v>
      </c>
      <c r="B1357" s="2">
        <v>3122</v>
      </c>
      <c r="C1357" s="2">
        <v>144</v>
      </c>
      <c r="D1357" s="2" t="s">
        <v>5097</v>
      </c>
      <c r="E1357" s="2" t="s">
        <v>5140</v>
      </c>
      <c r="F1357" s="2" t="s">
        <v>5141</v>
      </c>
      <c r="G1357" s="2" t="s">
        <v>5142</v>
      </c>
      <c r="H1357" s="2" t="s">
        <v>5101</v>
      </c>
      <c r="I1357" s="2">
        <v>46.085073039999997</v>
      </c>
      <c r="J1357" s="2">
        <v>70.162883129999997</v>
      </c>
      <c r="K1357" s="2">
        <v>34.919858920000003</v>
      </c>
      <c r="L1357" s="2">
        <v>91.608647860000005</v>
      </c>
      <c r="M1357" s="2">
        <v>16.747613470000001</v>
      </c>
      <c r="N1357" s="2">
        <v>69.889016240000004</v>
      </c>
      <c r="O1357" s="2">
        <v>61.989362630000002</v>
      </c>
      <c r="P1357" s="2">
        <v>90.342397689999999</v>
      </c>
      <c r="Q1357" s="2">
        <v>45.735716160000003</v>
      </c>
    </row>
    <row r="1358" spans="1:17" ht="19.5" customHeight="1">
      <c r="A1358" s="2" t="s">
        <v>5143</v>
      </c>
      <c r="B1358" s="2">
        <v>689</v>
      </c>
      <c r="C1358" s="2">
        <v>267</v>
      </c>
      <c r="D1358" s="2" t="s">
        <v>5097</v>
      </c>
      <c r="E1358" s="2" t="s">
        <v>5144</v>
      </c>
      <c r="F1358" s="2" t="s">
        <v>5145</v>
      </c>
      <c r="G1358" s="2" t="s">
        <v>5146</v>
      </c>
      <c r="H1358" s="2" t="s">
        <v>5101</v>
      </c>
      <c r="I1358" s="2">
        <v>2467.6461840000002</v>
      </c>
      <c r="J1358" s="2">
        <v>2332.9158640000001</v>
      </c>
      <c r="K1358" s="2">
        <v>2109.1594789999999</v>
      </c>
      <c r="L1358" s="2">
        <v>1630.633932</v>
      </c>
      <c r="M1358" s="2">
        <v>787.13783290000003</v>
      </c>
      <c r="N1358" s="2">
        <v>1146.1798659999999</v>
      </c>
      <c r="O1358" s="2">
        <v>508.31277349999999</v>
      </c>
      <c r="P1358" s="2">
        <v>609.8111844</v>
      </c>
      <c r="Q1358" s="2">
        <v>983.31789749999996</v>
      </c>
    </row>
    <row r="1359" spans="1:17" ht="19.5" customHeight="1">
      <c r="A1359" s="2" t="s">
        <v>5147</v>
      </c>
      <c r="B1359" s="2">
        <v>755</v>
      </c>
      <c r="C1359" s="2">
        <v>299</v>
      </c>
      <c r="D1359" s="2" t="s">
        <v>5148</v>
      </c>
      <c r="E1359" s="2" t="s">
        <v>5149</v>
      </c>
      <c r="F1359" s="2" t="s">
        <v>5150</v>
      </c>
      <c r="G1359" s="2" t="s">
        <v>5151</v>
      </c>
      <c r="H1359" s="2" t="s">
        <v>5152</v>
      </c>
      <c r="I1359" s="2">
        <v>8.3791041899999996</v>
      </c>
      <c r="J1359" s="2">
        <v>0</v>
      </c>
      <c r="K1359" s="2">
        <v>0</v>
      </c>
      <c r="L1359" s="2">
        <v>0</v>
      </c>
      <c r="M1359" s="2">
        <v>0</v>
      </c>
      <c r="N1359" s="2">
        <v>27.955606499999998</v>
      </c>
      <c r="O1359" s="2">
        <v>136.37659780000001</v>
      </c>
      <c r="P1359" s="2">
        <v>101.6351974</v>
      </c>
      <c r="Q1359" s="2">
        <v>0</v>
      </c>
    </row>
    <row r="1360" spans="1:17" ht="19.5" customHeight="1">
      <c r="A1360" s="2" t="s">
        <v>5153</v>
      </c>
      <c r="B1360" s="2">
        <v>9505</v>
      </c>
      <c r="C1360" s="2">
        <v>261</v>
      </c>
      <c r="D1360" s="2" t="s">
        <v>5154</v>
      </c>
      <c r="E1360" s="2" t="s">
        <v>5155</v>
      </c>
      <c r="F1360" s="2" t="s">
        <v>5156</v>
      </c>
      <c r="G1360" s="2" t="s">
        <v>5157</v>
      </c>
      <c r="H1360" s="2" t="s">
        <v>5158</v>
      </c>
      <c r="I1360" s="2">
        <v>0</v>
      </c>
      <c r="J1360" s="2">
        <v>10.524432470000001</v>
      </c>
      <c r="K1360" s="2">
        <v>0</v>
      </c>
      <c r="L1360" s="2">
        <v>0</v>
      </c>
      <c r="M1360" s="2">
        <v>0</v>
      </c>
      <c r="N1360" s="2">
        <v>27.955606499999998</v>
      </c>
      <c r="O1360" s="2">
        <v>0</v>
      </c>
      <c r="P1360" s="2">
        <v>0</v>
      </c>
      <c r="Q1360" s="2">
        <v>0</v>
      </c>
    </row>
    <row r="1361" spans="1:17" ht="19.5" customHeight="1">
      <c r="A1361" s="2" t="s">
        <v>5159</v>
      </c>
      <c r="B1361" s="2">
        <v>16481</v>
      </c>
      <c r="C1361" s="2">
        <v>154</v>
      </c>
      <c r="D1361" s="2" t="s">
        <v>5154</v>
      </c>
      <c r="E1361" s="2" t="s">
        <v>5160</v>
      </c>
      <c r="F1361" s="2" t="s">
        <v>5161</v>
      </c>
      <c r="G1361" s="2" t="s">
        <v>5162</v>
      </c>
      <c r="H1361" s="2" t="s">
        <v>5158</v>
      </c>
      <c r="I1361" s="2">
        <v>0</v>
      </c>
      <c r="J1361" s="2">
        <v>10.524432470000001</v>
      </c>
      <c r="K1361" s="2">
        <v>0</v>
      </c>
      <c r="L1361" s="2">
        <v>0</v>
      </c>
      <c r="M1361" s="2">
        <v>0</v>
      </c>
      <c r="N1361" s="2">
        <v>41.933409750000003</v>
      </c>
      <c r="O1361" s="2">
        <v>0</v>
      </c>
      <c r="P1361" s="2">
        <v>0</v>
      </c>
      <c r="Q1361" s="2">
        <v>22.867858080000001</v>
      </c>
    </row>
    <row r="1362" spans="1:17" ht="19.5" customHeight="1">
      <c r="A1362" s="2" t="s">
        <v>5163</v>
      </c>
      <c r="B1362" s="2">
        <v>6257</v>
      </c>
      <c r="C1362" s="2">
        <v>206</v>
      </c>
      <c r="D1362" s="2" t="s">
        <v>5154</v>
      </c>
      <c r="E1362" s="2" t="s">
        <v>5164</v>
      </c>
      <c r="F1362" s="2" t="s">
        <v>5165</v>
      </c>
      <c r="G1362" s="2" t="s">
        <v>5166</v>
      </c>
      <c r="H1362" s="2" t="s">
        <v>5158</v>
      </c>
      <c r="I1362" s="2">
        <v>62.843281419999997</v>
      </c>
      <c r="J1362" s="2">
        <v>45.605874040000003</v>
      </c>
      <c r="K1362" s="2">
        <v>111.7435486</v>
      </c>
      <c r="L1362" s="2">
        <v>36.643459139999997</v>
      </c>
      <c r="M1362" s="2">
        <v>83.738067330000007</v>
      </c>
      <c r="N1362" s="2">
        <v>167.73363900000001</v>
      </c>
      <c r="O1362" s="2">
        <v>123.97872529999999</v>
      </c>
      <c r="P1362" s="2">
        <v>67.756798270000004</v>
      </c>
      <c r="Q1362" s="2">
        <v>148.64107749999999</v>
      </c>
    </row>
    <row r="1363" spans="1:17" ht="19.5" customHeight="1">
      <c r="A1363" s="2" t="s">
        <v>5167</v>
      </c>
      <c r="B1363" s="2">
        <v>7324</v>
      </c>
      <c r="C1363" s="2">
        <v>300</v>
      </c>
      <c r="D1363" s="2" t="s">
        <v>5154</v>
      </c>
      <c r="E1363" s="2" t="s">
        <v>5168</v>
      </c>
      <c r="F1363" s="2" t="s">
        <v>5169</v>
      </c>
      <c r="G1363" s="2" t="s">
        <v>5170</v>
      </c>
      <c r="H1363" s="2" t="s">
        <v>5158</v>
      </c>
      <c r="I1363" s="2">
        <v>217.8567089</v>
      </c>
      <c r="J1363" s="2">
        <v>136.81762209999999</v>
      </c>
      <c r="K1363" s="2">
        <v>104.7595768</v>
      </c>
      <c r="L1363" s="2">
        <v>164.8955661</v>
      </c>
      <c r="M1363" s="2">
        <v>159.10232790000001</v>
      </c>
      <c r="N1363" s="2">
        <v>265.57826169999998</v>
      </c>
      <c r="O1363" s="2">
        <v>396.73192080000001</v>
      </c>
      <c r="P1363" s="2">
        <v>214.56319450000001</v>
      </c>
      <c r="Q1363" s="2">
        <v>137.20714849999999</v>
      </c>
    </row>
    <row r="1364" spans="1:17" ht="19.5" customHeight="1">
      <c r="A1364" s="2" t="s">
        <v>5171</v>
      </c>
      <c r="B1364" s="2">
        <v>4377</v>
      </c>
      <c r="C1364" s="2">
        <v>154</v>
      </c>
      <c r="D1364" s="2" t="s">
        <v>5154</v>
      </c>
      <c r="E1364" s="2" t="s">
        <v>5160</v>
      </c>
      <c r="F1364" s="2" t="s">
        <v>5172</v>
      </c>
      <c r="G1364" s="2" t="s">
        <v>5173</v>
      </c>
      <c r="H1364" s="2" t="s">
        <v>5158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80.037503290000004</v>
      </c>
    </row>
    <row r="1365" spans="1:17" ht="19.5" customHeight="1">
      <c r="A1365" s="2" t="s">
        <v>5174</v>
      </c>
      <c r="B1365" s="2">
        <v>13736</v>
      </c>
      <c r="C1365" s="2">
        <v>283</v>
      </c>
      <c r="D1365" s="2" t="s">
        <v>5154</v>
      </c>
      <c r="E1365" s="2" t="s">
        <v>5175</v>
      </c>
      <c r="F1365" s="2" t="s">
        <v>5176</v>
      </c>
      <c r="G1365" s="2" t="s">
        <v>5177</v>
      </c>
      <c r="H1365" s="2" t="s">
        <v>5158</v>
      </c>
      <c r="I1365" s="2">
        <v>0</v>
      </c>
      <c r="J1365" s="2">
        <v>0</v>
      </c>
      <c r="K1365" s="2">
        <v>20.95191535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34.30178712</v>
      </c>
    </row>
    <row r="1366" spans="1:17" ht="19.5" customHeight="1">
      <c r="A1366" s="2" t="s">
        <v>5178</v>
      </c>
      <c r="B1366" s="2">
        <v>882</v>
      </c>
      <c r="C1366" s="2">
        <v>99</v>
      </c>
      <c r="D1366" s="2" t="s">
        <v>5179</v>
      </c>
      <c r="E1366" s="2" t="s">
        <v>5180</v>
      </c>
      <c r="F1366" s="2" t="s">
        <v>5181</v>
      </c>
      <c r="G1366" s="2">
        <v>1.25534475314131E+39</v>
      </c>
      <c r="H1366" s="2" t="s">
        <v>5182</v>
      </c>
      <c r="I1366" s="2">
        <v>121.4970108</v>
      </c>
      <c r="J1366" s="2">
        <v>228.02937019999999</v>
      </c>
      <c r="K1366" s="2">
        <v>209.51915349999999</v>
      </c>
      <c r="L1366" s="2">
        <v>155.73470140000001</v>
      </c>
      <c r="M1366" s="2">
        <v>226.09278180000001</v>
      </c>
      <c r="N1366" s="2">
        <v>293.53386819999997</v>
      </c>
      <c r="O1366" s="2">
        <v>37.193617580000002</v>
      </c>
      <c r="P1366" s="2">
        <v>135.51359650000001</v>
      </c>
      <c r="Q1366" s="2">
        <v>194.37679370000001</v>
      </c>
    </row>
    <row r="1367" spans="1:17" ht="19.5" customHeight="1">
      <c r="A1367" s="2" t="s">
        <v>5183</v>
      </c>
      <c r="B1367" s="2">
        <v>879</v>
      </c>
      <c r="C1367" s="2">
        <v>713</v>
      </c>
      <c r="D1367" s="2" t="s">
        <v>5179</v>
      </c>
      <c r="E1367" s="2" t="s">
        <v>5184</v>
      </c>
      <c r="F1367" s="2" t="s">
        <v>5185</v>
      </c>
      <c r="G1367" s="2">
        <v>1.2646942966038799E+47</v>
      </c>
      <c r="H1367" s="2" t="s">
        <v>5182</v>
      </c>
      <c r="I1367" s="2">
        <v>582.34774119999997</v>
      </c>
      <c r="J1367" s="2">
        <v>456.05874039999998</v>
      </c>
      <c r="K1367" s="2">
        <v>502.84596850000003</v>
      </c>
      <c r="L1367" s="2">
        <v>485.5258336</v>
      </c>
      <c r="M1367" s="2">
        <v>427.06414339999998</v>
      </c>
      <c r="N1367" s="2">
        <v>531.15652339999997</v>
      </c>
      <c r="O1367" s="2">
        <v>185.9680879</v>
      </c>
      <c r="P1367" s="2">
        <v>0</v>
      </c>
      <c r="Q1367" s="2">
        <v>320.15001310000002</v>
      </c>
    </row>
    <row r="1368" spans="1:17" ht="19.5" customHeight="1">
      <c r="A1368" s="2" t="s">
        <v>5186</v>
      </c>
      <c r="B1368" s="2">
        <v>324</v>
      </c>
      <c r="C1368" s="2">
        <v>324</v>
      </c>
      <c r="D1368" s="2" t="s">
        <v>5179</v>
      </c>
      <c r="E1368" s="2" t="s">
        <v>5187</v>
      </c>
      <c r="F1368" s="2">
        <v>4</v>
      </c>
      <c r="G1368" s="2">
        <v>655</v>
      </c>
      <c r="H1368" s="2" t="s">
        <v>5182</v>
      </c>
      <c r="I1368" s="2">
        <v>0</v>
      </c>
      <c r="J1368" s="2">
        <v>0</v>
      </c>
      <c r="K1368" s="2">
        <v>0</v>
      </c>
      <c r="L1368" s="2">
        <v>0</v>
      </c>
      <c r="M1368" s="2">
        <v>33.495226930000001</v>
      </c>
      <c r="N1368" s="2">
        <v>0</v>
      </c>
      <c r="O1368" s="2">
        <v>0</v>
      </c>
      <c r="P1368" s="2">
        <v>0</v>
      </c>
      <c r="Q1368" s="2">
        <v>0</v>
      </c>
    </row>
    <row r="1369" spans="1:17" ht="19.5" customHeight="1">
      <c r="A1369" s="2" t="s">
        <v>5188</v>
      </c>
      <c r="B1369" s="2">
        <v>2472</v>
      </c>
      <c r="C1369" s="2">
        <v>188</v>
      </c>
      <c r="D1369" s="2" t="s">
        <v>5189</v>
      </c>
      <c r="E1369" s="2" t="s">
        <v>5190</v>
      </c>
      <c r="F1369" s="2">
        <v>4</v>
      </c>
      <c r="G1369" s="2">
        <v>168</v>
      </c>
      <c r="H1369" s="2" t="s">
        <v>5191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45.735716160000003</v>
      </c>
    </row>
    <row r="1370" spans="1:17" ht="19.5" customHeight="1">
      <c r="A1370" s="2" t="s">
        <v>5192</v>
      </c>
      <c r="B1370" s="2">
        <v>12770</v>
      </c>
      <c r="C1370" s="2">
        <v>384</v>
      </c>
      <c r="D1370" s="2" t="s">
        <v>5193</v>
      </c>
      <c r="E1370" s="2" t="s">
        <v>5194</v>
      </c>
      <c r="F1370" s="2" t="s">
        <v>522</v>
      </c>
      <c r="G1370" s="2" t="s">
        <v>5195</v>
      </c>
      <c r="H1370" s="2" t="s">
        <v>5196</v>
      </c>
      <c r="I1370" s="2">
        <v>20.947760469999999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</row>
    <row r="1371" spans="1:17" ht="19.5" customHeight="1">
      <c r="A1371" s="2" t="s">
        <v>5197</v>
      </c>
      <c r="B1371" s="2">
        <v>41619</v>
      </c>
      <c r="C1371" s="2">
        <v>318</v>
      </c>
      <c r="D1371" s="2" t="s">
        <v>5193</v>
      </c>
      <c r="E1371" s="2" t="s">
        <v>5198</v>
      </c>
      <c r="F1371" s="2" t="s">
        <v>5199</v>
      </c>
      <c r="G1371" s="2" t="s">
        <v>5200</v>
      </c>
      <c r="H1371" s="2" t="s">
        <v>5196</v>
      </c>
      <c r="I1371" s="2">
        <v>46.085073039999997</v>
      </c>
      <c r="J1371" s="2">
        <v>14.032576629999999</v>
      </c>
      <c r="K1371" s="2">
        <v>34.919858920000003</v>
      </c>
      <c r="L1371" s="2">
        <v>0</v>
      </c>
      <c r="M1371" s="2">
        <v>0</v>
      </c>
      <c r="N1371" s="2">
        <v>0</v>
      </c>
      <c r="O1371" s="2">
        <v>74.387235149999995</v>
      </c>
      <c r="P1371" s="2">
        <v>0</v>
      </c>
      <c r="Q1371" s="2">
        <v>0</v>
      </c>
    </row>
    <row r="1372" spans="1:17" ht="19.5" customHeight="1">
      <c r="A1372" s="2" t="s">
        <v>5201</v>
      </c>
      <c r="B1372" s="2">
        <v>2087</v>
      </c>
      <c r="C1372" s="2">
        <v>222</v>
      </c>
      <c r="D1372" s="2" t="s">
        <v>5193</v>
      </c>
      <c r="E1372" s="2" t="s">
        <v>5202</v>
      </c>
      <c r="F1372" s="2" t="s">
        <v>345</v>
      </c>
      <c r="G1372" s="2" t="s">
        <v>5203</v>
      </c>
      <c r="H1372" s="2" t="s">
        <v>5196</v>
      </c>
      <c r="I1372" s="2">
        <v>8.3791041899999996</v>
      </c>
      <c r="J1372" s="2">
        <v>0</v>
      </c>
      <c r="K1372" s="2">
        <v>0</v>
      </c>
      <c r="L1372" s="2">
        <v>18.321729569999999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</row>
    <row r="1373" spans="1:17" ht="19.5" customHeight="1">
      <c r="A1373" s="2" t="s">
        <v>5204</v>
      </c>
      <c r="B1373" s="2">
        <v>11292</v>
      </c>
      <c r="C1373" s="2">
        <v>228</v>
      </c>
      <c r="D1373" s="2" t="s">
        <v>5193</v>
      </c>
      <c r="E1373" s="2" t="s">
        <v>5205</v>
      </c>
      <c r="F1373" s="2" t="s">
        <v>192</v>
      </c>
      <c r="G1373" s="2">
        <v>24104</v>
      </c>
      <c r="H1373" s="2" t="s">
        <v>5196</v>
      </c>
      <c r="I1373" s="2">
        <v>0</v>
      </c>
      <c r="J1373" s="2">
        <v>0</v>
      </c>
      <c r="K1373" s="2">
        <v>0</v>
      </c>
      <c r="L1373" s="2">
        <v>27.48259436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</row>
    <row r="1374" spans="1:17" ht="19.5" customHeight="1">
      <c r="A1374" s="2" t="s">
        <v>5206</v>
      </c>
      <c r="B1374" s="2">
        <v>29535</v>
      </c>
      <c r="C1374" s="2">
        <v>234</v>
      </c>
      <c r="D1374" s="2" t="s">
        <v>5193</v>
      </c>
      <c r="E1374" s="2" t="s">
        <v>5207</v>
      </c>
      <c r="F1374" s="2" t="s">
        <v>2327</v>
      </c>
      <c r="G1374" s="2">
        <v>52204122</v>
      </c>
      <c r="H1374" s="2" t="s">
        <v>5196</v>
      </c>
      <c r="I1374" s="2">
        <v>0</v>
      </c>
      <c r="J1374" s="2">
        <v>0</v>
      </c>
      <c r="K1374" s="2">
        <v>27.935887139999998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22.867858080000001</v>
      </c>
    </row>
    <row r="1375" spans="1:17" ht="19.5" customHeight="1">
      <c r="A1375" s="2" t="s">
        <v>5208</v>
      </c>
      <c r="B1375" s="2">
        <v>30936</v>
      </c>
      <c r="C1375" s="2">
        <v>411</v>
      </c>
      <c r="D1375" s="2" t="s">
        <v>5193</v>
      </c>
      <c r="E1375" s="2" t="s">
        <v>5209</v>
      </c>
      <c r="F1375" s="2" t="s">
        <v>5210</v>
      </c>
      <c r="G1375" s="2" t="s">
        <v>5211</v>
      </c>
      <c r="H1375" s="2" t="s">
        <v>5196</v>
      </c>
      <c r="I1375" s="2">
        <v>217.8567089</v>
      </c>
      <c r="J1375" s="2">
        <v>203.4723611</v>
      </c>
      <c r="K1375" s="2">
        <v>209.51915349999999</v>
      </c>
      <c r="L1375" s="2">
        <v>219.86075489999999</v>
      </c>
      <c r="M1375" s="2">
        <v>226.09278180000001</v>
      </c>
      <c r="N1375" s="2">
        <v>125.8002292</v>
      </c>
      <c r="O1375" s="2">
        <v>136.37659780000001</v>
      </c>
      <c r="P1375" s="2">
        <v>0</v>
      </c>
      <c r="Q1375" s="2">
        <v>251.5464389</v>
      </c>
    </row>
    <row r="1376" spans="1:17" ht="19.5" customHeight="1">
      <c r="A1376" s="2" t="s">
        <v>5212</v>
      </c>
      <c r="B1376" s="2">
        <v>28966</v>
      </c>
      <c r="C1376" s="2">
        <v>402</v>
      </c>
      <c r="D1376" s="2" t="s">
        <v>5193</v>
      </c>
      <c r="E1376" s="2" t="s">
        <v>5213</v>
      </c>
      <c r="F1376" s="2" t="s">
        <v>5214</v>
      </c>
      <c r="G1376" s="2" t="s">
        <v>5215</v>
      </c>
      <c r="H1376" s="2" t="s">
        <v>5196</v>
      </c>
      <c r="I1376" s="2">
        <v>117.3074587</v>
      </c>
      <c r="J1376" s="2">
        <v>91.211748069999999</v>
      </c>
      <c r="K1376" s="2">
        <v>111.7435486</v>
      </c>
      <c r="L1376" s="2">
        <v>82.44778307</v>
      </c>
      <c r="M1376" s="2">
        <v>117.2332943</v>
      </c>
      <c r="N1376" s="2">
        <v>69.889016240000004</v>
      </c>
      <c r="O1376" s="2">
        <v>111.58085269999999</v>
      </c>
      <c r="P1376" s="2">
        <v>101.6351974</v>
      </c>
      <c r="Q1376" s="2">
        <v>91.471432329999999</v>
      </c>
    </row>
    <row r="1377" spans="1:17" ht="19.5" customHeight="1">
      <c r="A1377" s="2" t="s">
        <v>5216</v>
      </c>
      <c r="B1377" s="2">
        <v>23091</v>
      </c>
      <c r="C1377" s="2">
        <v>537</v>
      </c>
      <c r="D1377" s="2" t="s">
        <v>5193</v>
      </c>
      <c r="E1377" s="2" t="s">
        <v>5217</v>
      </c>
      <c r="F1377" s="2" t="s">
        <v>5218</v>
      </c>
      <c r="G1377" s="2" t="s">
        <v>5219</v>
      </c>
      <c r="H1377" s="2" t="s">
        <v>5196</v>
      </c>
      <c r="I1377" s="2">
        <v>573.96863699999994</v>
      </c>
      <c r="J1377" s="2">
        <v>347.30627149999998</v>
      </c>
      <c r="K1377" s="2">
        <v>628.55746060000001</v>
      </c>
      <c r="L1377" s="2">
        <v>283.98680839999997</v>
      </c>
      <c r="M1377" s="2">
        <v>351.69988280000001</v>
      </c>
      <c r="N1377" s="2">
        <v>531.15652339999997</v>
      </c>
      <c r="O1377" s="2">
        <v>495.91490099999999</v>
      </c>
      <c r="P1377" s="2">
        <v>598.51838469999996</v>
      </c>
      <c r="Q1377" s="2">
        <v>423.05537450000003</v>
      </c>
    </row>
    <row r="1378" spans="1:17" ht="19.5" customHeight="1">
      <c r="A1378" s="2" t="s">
        <v>5220</v>
      </c>
      <c r="B1378" s="2">
        <v>18366</v>
      </c>
      <c r="C1378" s="2">
        <v>252</v>
      </c>
      <c r="D1378" s="2" t="s">
        <v>5193</v>
      </c>
      <c r="E1378" s="2" t="s">
        <v>5221</v>
      </c>
      <c r="F1378" s="2">
        <v>4</v>
      </c>
      <c r="G1378" s="2">
        <v>188</v>
      </c>
      <c r="H1378" s="2" t="s">
        <v>5196</v>
      </c>
      <c r="I1378" s="2">
        <v>0</v>
      </c>
      <c r="J1378" s="2">
        <v>0</v>
      </c>
      <c r="K1378" s="2">
        <v>0</v>
      </c>
      <c r="L1378" s="2">
        <v>0</v>
      </c>
      <c r="M1378" s="2">
        <v>33.495226930000001</v>
      </c>
      <c r="N1378" s="2">
        <v>0</v>
      </c>
      <c r="O1378" s="2">
        <v>0</v>
      </c>
      <c r="P1378" s="2">
        <v>0</v>
      </c>
      <c r="Q1378" s="2">
        <v>0</v>
      </c>
    </row>
    <row r="1379" spans="1:17" ht="19.5" customHeight="1">
      <c r="A1379" s="2" t="s">
        <v>5222</v>
      </c>
      <c r="B1379" s="2">
        <v>19767</v>
      </c>
      <c r="C1379" s="2">
        <v>386</v>
      </c>
      <c r="D1379" s="2" t="s">
        <v>5193</v>
      </c>
      <c r="E1379" s="2" t="s">
        <v>5223</v>
      </c>
      <c r="F1379" s="2" t="s">
        <v>5224</v>
      </c>
      <c r="G1379" s="2" t="s">
        <v>5225</v>
      </c>
      <c r="H1379" s="2" t="s">
        <v>5196</v>
      </c>
      <c r="I1379" s="2">
        <v>71.222385610000003</v>
      </c>
      <c r="J1379" s="2">
        <v>49.114018190000003</v>
      </c>
      <c r="K1379" s="2">
        <v>69.83971785</v>
      </c>
      <c r="L1379" s="2">
        <v>36.643459139999997</v>
      </c>
      <c r="M1379" s="2">
        <v>41.869033659999999</v>
      </c>
      <c r="N1379" s="2">
        <v>27.955606499999998</v>
      </c>
      <c r="O1379" s="2">
        <v>136.37659780000001</v>
      </c>
      <c r="P1379" s="2">
        <v>22.585599420000001</v>
      </c>
      <c r="Q1379" s="2">
        <v>22.867858080000001</v>
      </c>
    </row>
    <row r="1380" spans="1:17" ht="19.5" customHeight="1">
      <c r="A1380" s="2" t="s">
        <v>5226</v>
      </c>
      <c r="B1380" s="2">
        <v>1530</v>
      </c>
      <c r="C1380" s="2">
        <v>318</v>
      </c>
      <c r="D1380" s="2" t="s">
        <v>5193</v>
      </c>
      <c r="E1380" s="2" t="s">
        <v>5198</v>
      </c>
      <c r="F1380" s="2" t="s">
        <v>5227</v>
      </c>
      <c r="G1380" s="2" t="s">
        <v>5228</v>
      </c>
      <c r="H1380" s="2" t="s">
        <v>5196</v>
      </c>
      <c r="I1380" s="2">
        <v>1382.552191</v>
      </c>
      <c r="J1380" s="2">
        <v>1308.5377699999999</v>
      </c>
      <c r="K1380" s="2">
        <v>1508.537906</v>
      </c>
      <c r="L1380" s="2">
        <v>1438.2557710000001</v>
      </c>
      <c r="M1380" s="2">
        <v>1348.1828840000001</v>
      </c>
      <c r="N1380" s="2">
        <v>1453.691538</v>
      </c>
      <c r="O1380" s="2">
        <v>1214.991507</v>
      </c>
      <c r="P1380" s="2">
        <v>1242.2079679999999</v>
      </c>
      <c r="Q1380" s="2">
        <v>960.45003940000004</v>
      </c>
    </row>
    <row r="1381" spans="1:17" ht="19.5" customHeight="1">
      <c r="A1381" s="2" t="s">
        <v>5229</v>
      </c>
      <c r="B1381" s="2">
        <v>5937</v>
      </c>
      <c r="C1381" s="2">
        <v>351</v>
      </c>
      <c r="D1381" s="2" t="s">
        <v>5193</v>
      </c>
      <c r="E1381" s="2" t="s">
        <v>5230</v>
      </c>
      <c r="F1381" s="2" t="s">
        <v>5231</v>
      </c>
      <c r="G1381" s="2" t="s">
        <v>5232</v>
      </c>
      <c r="H1381" s="2" t="s">
        <v>5196</v>
      </c>
      <c r="I1381" s="2">
        <v>29.326864659999998</v>
      </c>
      <c r="J1381" s="2">
        <v>24.557009099999998</v>
      </c>
      <c r="K1381" s="2">
        <v>34.919858920000003</v>
      </c>
      <c r="L1381" s="2">
        <v>27.48259436</v>
      </c>
      <c r="M1381" s="2">
        <v>58.616647129999997</v>
      </c>
      <c r="N1381" s="2">
        <v>69.889016240000004</v>
      </c>
      <c r="O1381" s="2">
        <v>49.591490100000001</v>
      </c>
      <c r="P1381" s="2">
        <v>56.463998549999999</v>
      </c>
      <c r="Q1381" s="2">
        <v>45.735716160000003</v>
      </c>
    </row>
    <row r="1382" spans="1:17" ht="19.5" customHeight="1">
      <c r="A1382" s="2" t="s">
        <v>5233</v>
      </c>
      <c r="B1382" s="2">
        <v>1134</v>
      </c>
      <c r="C1382" s="2">
        <v>90</v>
      </c>
      <c r="D1382" s="2" t="s">
        <v>225</v>
      </c>
      <c r="E1382" s="2" t="s">
        <v>5234</v>
      </c>
      <c r="F1382" s="2">
        <v>2</v>
      </c>
      <c r="G1382" s="2">
        <v>14</v>
      </c>
      <c r="H1382" s="2" t="s">
        <v>229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22.867858080000001</v>
      </c>
    </row>
    <row r="1383" spans="1:17" ht="19.5" customHeight="1">
      <c r="A1383" s="2" t="s">
        <v>5235</v>
      </c>
      <c r="B1383" s="2">
        <v>1274</v>
      </c>
      <c r="C1383" s="2">
        <v>306</v>
      </c>
      <c r="D1383" s="2" t="s">
        <v>5236</v>
      </c>
      <c r="E1383" s="2" t="s">
        <v>5237</v>
      </c>
      <c r="F1383" s="2" t="s">
        <v>5238</v>
      </c>
      <c r="G1383" s="2" t="s">
        <v>5239</v>
      </c>
      <c r="H1383" s="2" t="s">
        <v>5240</v>
      </c>
      <c r="I1383" s="2">
        <v>58.653729329999997</v>
      </c>
      <c r="J1383" s="2">
        <v>38.589585720000002</v>
      </c>
      <c r="K1383" s="2">
        <v>104.7595768</v>
      </c>
      <c r="L1383" s="2">
        <v>109.9303774</v>
      </c>
      <c r="M1383" s="2">
        <v>33.495226930000001</v>
      </c>
      <c r="N1383" s="2">
        <v>69.889016240000004</v>
      </c>
      <c r="O1383" s="2">
        <v>86.785107679999996</v>
      </c>
      <c r="P1383" s="2">
        <v>33.878399129999998</v>
      </c>
      <c r="Q1383" s="2">
        <v>0</v>
      </c>
    </row>
    <row r="1384" spans="1:17" ht="19.5" customHeight="1">
      <c r="A1384" s="2" t="s">
        <v>5241</v>
      </c>
      <c r="B1384" s="2">
        <v>4344</v>
      </c>
      <c r="C1384" s="2">
        <v>88</v>
      </c>
      <c r="D1384" s="2" t="s">
        <v>5236</v>
      </c>
      <c r="E1384" s="2" t="s">
        <v>5242</v>
      </c>
      <c r="F1384" s="2" t="s">
        <v>506</v>
      </c>
      <c r="G1384" s="2" t="s">
        <v>5243</v>
      </c>
      <c r="H1384" s="2" t="s">
        <v>5240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24.795745050000001</v>
      </c>
      <c r="P1384" s="2">
        <v>0</v>
      </c>
      <c r="Q1384" s="2">
        <v>34.30178712</v>
      </c>
    </row>
    <row r="1385" spans="1:17" ht="19.5" customHeight="1">
      <c r="A1385" s="2" t="s">
        <v>5244</v>
      </c>
      <c r="B1385" s="2">
        <v>31212</v>
      </c>
      <c r="C1385" s="2">
        <v>209</v>
      </c>
      <c r="D1385" s="2" t="s">
        <v>5236</v>
      </c>
      <c r="E1385" s="2" t="s">
        <v>5245</v>
      </c>
      <c r="F1385" s="2" t="s">
        <v>5246</v>
      </c>
      <c r="G1385" s="2" t="s">
        <v>5247</v>
      </c>
      <c r="H1385" s="2" t="s">
        <v>5240</v>
      </c>
      <c r="I1385" s="2">
        <v>8.3791041899999996</v>
      </c>
      <c r="J1385" s="2">
        <v>0</v>
      </c>
      <c r="K1385" s="2">
        <v>0</v>
      </c>
      <c r="L1385" s="2">
        <v>0</v>
      </c>
      <c r="M1385" s="2">
        <v>0</v>
      </c>
      <c r="N1385" s="2">
        <v>27.955606499999998</v>
      </c>
      <c r="O1385" s="2">
        <v>0</v>
      </c>
      <c r="P1385" s="2">
        <v>0</v>
      </c>
      <c r="Q1385" s="2">
        <v>0</v>
      </c>
    </row>
    <row r="1386" spans="1:17" ht="19.5" customHeight="1">
      <c r="A1386" s="2" t="s">
        <v>5248</v>
      </c>
      <c r="B1386" s="2">
        <v>211</v>
      </c>
      <c r="C1386" s="2">
        <v>211</v>
      </c>
      <c r="D1386" s="2" t="s">
        <v>5236</v>
      </c>
      <c r="E1386" s="2" t="s">
        <v>5249</v>
      </c>
      <c r="F1386" s="2">
        <v>2</v>
      </c>
      <c r="G1386" s="2">
        <v>14</v>
      </c>
      <c r="H1386" s="2" t="s">
        <v>5240</v>
      </c>
      <c r="I1386" s="2">
        <v>0</v>
      </c>
      <c r="J1386" s="2">
        <v>0</v>
      </c>
      <c r="K1386" s="2">
        <v>0</v>
      </c>
      <c r="L1386" s="2">
        <v>18.321729569999999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</row>
    <row r="1387" spans="1:17" ht="19.5" customHeight="1">
      <c r="A1387" s="2" t="s">
        <v>5250</v>
      </c>
      <c r="B1387" s="2">
        <v>3107</v>
      </c>
      <c r="C1387" s="2">
        <v>296</v>
      </c>
      <c r="D1387" s="2" t="s">
        <v>5236</v>
      </c>
      <c r="E1387" s="2" t="s">
        <v>5251</v>
      </c>
      <c r="F1387" s="2" t="s">
        <v>345</v>
      </c>
      <c r="G1387" s="2" t="s">
        <v>5252</v>
      </c>
      <c r="H1387" s="2" t="s">
        <v>5240</v>
      </c>
      <c r="I1387" s="2">
        <v>8.3791041899999996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</row>
    <row r="1388" spans="1:17" ht="19.5" customHeight="1">
      <c r="A1388" s="2" t="s">
        <v>5253</v>
      </c>
      <c r="B1388" s="2">
        <v>917</v>
      </c>
      <c r="C1388" s="2">
        <v>249</v>
      </c>
      <c r="D1388" s="2" t="s">
        <v>5236</v>
      </c>
      <c r="E1388" s="2" t="s">
        <v>5254</v>
      </c>
      <c r="F1388" s="2" t="s">
        <v>5255</v>
      </c>
      <c r="G1388" s="2" t="s">
        <v>5256</v>
      </c>
      <c r="H1388" s="2" t="s">
        <v>5240</v>
      </c>
      <c r="I1388" s="2">
        <v>0</v>
      </c>
      <c r="J1388" s="2">
        <v>21.048864940000001</v>
      </c>
      <c r="K1388" s="2">
        <v>20.95191535</v>
      </c>
      <c r="L1388" s="2">
        <v>82.44778307</v>
      </c>
      <c r="M1388" s="2">
        <v>0</v>
      </c>
      <c r="N1388" s="2">
        <v>27.955606499999998</v>
      </c>
      <c r="O1388" s="2">
        <v>37.193617580000002</v>
      </c>
      <c r="P1388" s="2">
        <v>0</v>
      </c>
      <c r="Q1388" s="2">
        <v>0</v>
      </c>
    </row>
    <row r="1389" spans="1:17" ht="19.5" customHeight="1">
      <c r="A1389" s="2" t="s">
        <v>5257</v>
      </c>
      <c r="B1389" s="2">
        <v>1742</v>
      </c>
      <c r="C1389" s="2">
        <v>357</v>
      </c>
      <c r="D1389" s="2" t="s">
        <v>5236</v>
      </c>
      <c r="E1389" s="2" t="s">
        <v>5258</v>
      </c>
      <c r="F1389" s="2" t="s">
        <v>5259</v>
      </c>
      <c r="G1389" s="2" t="s">
        <v>5260</v>
      </c>
      <c r="H1389" s="2" t="s">
        <v>5240</v>
      </c>
      <c r="I1389" s="2">
        <v>104.7388024</v>
      </c>
      <c r="J1389" s="2">
        <v>150.85019869999999</v>
      </c>
      <c r="K1389" s="2">
        <v>55.871774279999997</v>
      </c>
      <c r="L1389" s="2">
        <v>73.286918290000003</v>
      </c>
      <c r="M1389" s="2">
        <v>117.2332943</v>
      </c>
      <c r="N1389" s="2">
        <v>69.889016240000004</v>
      </c>
      <c r="O1389" s="2">
        <v>74.387235149999995</v>
      </c>
      <c r="P1389" s="2">
        <v>67.756798270000004</v>
      </c>
      <c r="Q1389" s="2">
        <v>102.9053614</v>
      </c>
    </row>
    <row r="1390" spans="1:17" ht="19.5" customHeight="1">
      <c r="A1390" s="2" t="s">
        <v>5261</v>
      </c>
      <c r="B1390" s="2">
        <v>455</v>
      </c>
      <c r="C1390" s="2">
        <v>181</v>
      </c>
      <c r="D1390" s="2" t="s">
        <v>5236</v>
      </c>
      <c r="E1390" s="2" t="s">
        <v>5262</v>
      </c>
      <c r="F1390" s="2">
        <v>2</v>
      </c>
      <c r="G1390" s="2">
        <v>14</v>
      </c>
      <c r="H1390" s="2" t="s">
        <v>5240</v>
      </c>
      <c r="I1390" s="2">
        <v>8.3791041899999996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</row>
    <row r="1391" spans="1:17" ht="19.5" customHeight="1">
      <c r="A1391" s="2" t="s">
        <v>5263</v>
      </c>
      <c r="B1391" s="2">
        <v>12782</v>
      </c>
      <c r="C1391" s="2">
        <v>316</v>
      </c>
      <c r="D1391" s="2" t="s">
        <v>5264</v>
      </c>
      <c r="E1391" s="2" t="s">
        <v>5265</v>
      </c>
      <c r="F1391" s="2" t="s">
        <v>5266</v>
      </c>
      <c r="G1391" s="2" t="s">
        <v>5267</v>
      </c>
      <c r="H1391" s="2" t="s">
        <v>65</v>
      </c>
      <c r="I1391" s="2">
        <v>636.81191839999997</v>
      </c>
      <c r="J1391" s="2">
        <v>764.77542619999997</v>
      </c>
      <c r="K1391" s="2">
        <v>977.75604989999999</v>
      </c>
      <c r="L1391" s="2">
        <v>943.56907290000004</v>
      </c>
      <c r="M1391" s="2">
        <v>862.5020935</v>
      </c>
      <c r="N1391" s="2">
        <v>978.4462274</v>
      </c>
      <c r="O1391" s="2">
        <v>855.45320419999996</v>
      </c>
      <c r="P1391" s="2">
        <v>722.73918149999997</v>
      </c>
      <c r="Q1391" s="2">
        <v>983.31789749999996</v>
      </c>
    </row>
    <row r="1392" spans="1:17" ht="19.5" customHeight="1">
      <c r="A1392" s="2" t="s">
        <v>5268</v>
      </c>
      <c r="B1392" s="2">
        <v>12833</v>
      </c>
      <c r="C1392" s="2">
        <v>273</v>
      </c>
      <c r="D1392" s="2" t="s">
        <v>5264</v>
      </c>
      <c r="E1392" s="2" t="s">
        <v>5269</v>
      </c>
      <c r="F1392" s="2" t="s">
        <v>5270</v>
      </c>
      <c r="G1392" s="2">
        <v>3.4520732931324102E+17</v>
      </c>
      <c r="H1392" s="2" t="s">
        <v>65</v>
      </c>
      <c r="I1392" s="2">
        <v>8.3791041899999996</v>
      </c>
      <c r="J1392" s="2">
        <v>14.032576629999999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</row>
    <row r="1393" spans="1:17" ht="19.5" customHeight="1">
      <c r="A1393" s="2" t="s">
        <v>5271</v>
      </c>
      <c r="B1393" s="2">
        <v>1183</v>
      </c>
      <c r="C1393" s="2">
        <v>206</v>
      </c>
      <c r="D1393" s="2" t="s">
        <v>5264</v>
      </c>
      <c r="E1393" s="2" t="s">
        <v>5272</v>
      </c>
      <c r="F1393" s="2" t="s">
        <v>5273</v>
      </c>
      <c r="G1393" s="2">
        <v>6.0439337568410902E+51</v>
      </c>
      <c r="H1393" s="2" t="s">
        <v>65</v>
      </c>
      <c r="I1393" s="2">
        <v>196.90894850000001</v>
      </c>
      <c r="J1393" s="2">
        <v>143.83391040000001</v>
      </c>
      <c r="K1393" s="2">
        <v>125.7114921</v>
      </c>
      <c r="L1393" s="2">
        <v>366.43459139999999</v>
      </c>
      <c r="M1393" s="2">
        <v>368.44749619999999</v>
      </c>
      <c r="N1393" s="2">
        <v>195.6892455</v>
      </c>
      <c r="O1393" s="2">
        <v>0</v>
      </c>
      <c r="P1393" s="2">
        <v>158.09919600000001</v>
      </c>
      <c r="Q1393" s="2">
        <v>320.15001310000002</v>
      </c>
    </row>
    <row r="1394" spans="1:17" ht="19.5" customHeight="1">
      <c r="A1394" s="2" t="s">
        <v>5274</v>
      </c>
      <c r="B1394" s="2">
        <v>8470</v>
      </c>
      <c r="C1394" s="2">
        <v>425</v>
      </c>
      <c r="D1394" s="2" t="s">
        <v>5264</v>
      </c>
      <c r="E1394" s="2" t="s">
        <v>5275</v>
      </c>
      <c r="F1394" s="2" t="s">
        <v>5276</v>
      </c>
      <c r="G1394" s="2">
        <v>6.1737637870510693E+54</v>
      </c>
      <c r="H1394" s="2" t="s">
        <v>65</v>
      </c>
      <c r="I1394" s="2">
        <v>368.68058439999999</v>
      </c>
      <c r="J1394" s="2">
        <v>427.99358710000001</v>
      </c>
      <c r="K1394" s="2">
        <v>391.10241989999997</v>
      </c>
      <c r="L1394" s="2">
        <v>513.00842799999998</v>
      </c>
      <c r="M1394" s="2">
        <v>368.44749619999999</v>
      </c>
      <c r="N1394" s="2">
        <v>573.08993320000002</v>
      </c>
      <c r="O1394" s="2">
        <v>557.90426360000004</v>
      </c>
      <c r="P1394" s="2">
        <v>519.46878670000001</v>
      </c>
      <c r="Q1394" s="2">
        <v>423.05537450000003</v>
      </c>
    </row>
    <row r="1395" spans="1:17" ht="19.5" customHeight="1">
      <c r="A1395" s="2" t="s">
        <v>5277</v>
      </c>
      <c r="B1395" s="2">
        <v>397</v>
      </c>
      <c r="C1395" s="2">
        <v>119</v>
      </c>
      <c r="D1395" s="2" t="s">
        <v>5264</v>
      </c>
      <c r="E1395" s="2" t="s">
        <v>5278</v>
      </c>
      <c r="F1395" s="2" t="s">
        <v>5279</v>
      </c>
      <c r="G1395" s="2" t="s">
        <v>5280</v>
      </c>
      <c r="H1395" s="2" t="s">
        <v>65</v>
      </c>
      <c r="I1395" s="2">
        <v>37.705968849999998</v>
      </c>
      <c r="J1395" s="2">
        <v>63.146594819999997</v>
      </c>
      <c r="K1395" s="2">
        <v>27.935887139999998</v>
      </c>
      <c r="L1395" s="2">
        <v>0</v>
      </c>
      <c r="M1395" s="2">
        <v>50.242840399999999</v>
      </c>
      <c r="N1395" s="2">
        <v>55.911212990000003</v>
      </c>
      <c r="O1395" s="2">
        <v>24.795745050000001</v>
      </c>
      <c r="P1395" s="2">
        <v>0</v>
      </c>
      <c r="Q1395" s="2">
        <v>0</v>
      </c>
    </row>
    <row r="1396" spans="1:17" ht="19.5" customHeight="1">
      <c r="A1396" s="2" t="s">
        <v>5281</v>
      </c>
      <c r="B1396" s="2">
        <v>3920</v>
      </c>
      <c r="C1396" s="2">
        <v>453</v>
      </c>
      <c r="D1396" s="2" t="s">
        <v>5282</v>
      </c>
      <c r="E1396" s="2" t="s">
        <v>5283</v>
      </c>
      <c r="F1396" s="2" t="s">
        <v>5284</v>
      </c>
      <c r="G1396" s="2" t="s">
        <v>5285</v>
      </c>
      <c r="H1396" s="2" t="s">
        <v>5286</v>
      </c>
      <c r="I1396" s="2">
        <v>159.20297959999999</v>
      </c>
      <c r="J1396" s="2">
        <v>143.83391040000001</v>
      </c>
      <c r="K1396" s="2">
        <v>83.807661420000002</v>
      </c>
      <c r="L1396" s="2">
        <v>219.86075489999999</v>
      </c>
      <c r="M1396" s="2">
        <v>159.10232790000001</v>
      </c>
      <c r="N1396" s="2">
        <v>83.866819489999997</v>
      </c>
      <c r="O1396" s="2">
        <v>198.36596040000001</v>
      </c>
      <c r="P1396" s="2">
        <v>112.9279971</v>
      </c>
      <c r="Q1396" s="2">
        <v>137.20714849999999</v>
      </c>
    </row>
    <row r="1397" spans="1:17" ht="19.5" customHeight="1">
      <c r="A1397" s="2" t="s">
        <v>5287</v>
      </c>
      <c r="B1397" s="2">
        <v>1526</v>
      </c>
      <c r="C1397" s="2">
        <v>318</v>
      </c>
      <c r="D1397" s="2" t="s">
        <v>5288</v>
      </c>
      <c r="E1397" s="2" t="s">
        <v>5289</v>
      </c>
      <c r="F1397" s="2">
        <v>2</v>
      </c>
      <c r="G1397" s="2">
        <v>10</v>
      </c>
      <c r="H1397" s="2" t="s">
        <v>5290</v>
      </c>
      <c r="I1397" s="2">
        <v>0</v>
      </c>
      <c r="J1397" s="2">
        <v>0</v>
      </c>
      <c r="K1397" s="2">
        <v>0</v>
      </c>
      <c r="L1397" s="2">
        <v>18.321729569999999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</row>
    <row r="1398" spans="1:17" ht="19.5" customHeight="1">
      <c r="A1398" s="2" t="s">
        <v>5291</v>
      </c>
      <c r="B1398" s="2">
        <v>7006</v>
      </c>
      <c r="C1398" s="2">
        <v>90</v>
      </c>
      <c r="D1398" s="2" t="s">
        <v>5288</v>
      </c>
      <c r="E1398" s="2" t="s">
        <v>5292</v>
      </c>
      <c r="F1398" s="2" t="s">
        <v>5293</v>
      </c>
      <c r="G1398" s="2" t="s">
        <v>5294</v>
      </c>
      <c r="H1398" s="2" t="s">
        <v>5290</v>
      </c>
      <c r="I1398" s="2">
        <v>79.601489799999996</v>
      </c>
      <c r="J1398" s="2">
        <v>84.195459760000006</v>
      </c>
      <c r="K1398" s="2">
        <v>0</v>
      </c>
      <c r="L1398" s="2">
        <v>109.9303774</v>
      </c>
      <c r="M1398" s="2">
        <v>142.3547145</v>
      </c>
      <c r="N1398" s="2">
        <v>69.889016240000004</v>
      </c>
      <c r="O1398" s="2">
        <v>148.77447029999999</v>
      </c>
      <c r="P1398" s="2">
        <v>101.6351974</v>
      </c>
      <c r="Q1398" s="2">
        <v>68.603574249999994</v>
      </c>
    </row>
    <row r="1399" spans="1:17" ht="19.5" customHeight="1">
      <c r="A1399" s="2" t="s">
        <v>5295</v>
      </c>
      <c r="B1399" s="2">
        <v>826</v>
      </c>
      <c r="C1399" s="2">
        <v>428</v>
      </c>
      <c r="D1399" s="2" t="s">
        <v>5288</v>
      </c>
      <c r="E1399" s="2" t="s">
        <v>5296</v>
      </c>
      <c r="F1399" s="2" t="s">
        <v>5297</v>
      </c>
      <c r="G1399" s="2" t="s">
        <v>5298</v>
      </c>
      <c r="H1399" s="2" t="s">
        <v>5290</v>
      </c>
      <c r="I1399" s="2">
        <v>0</v>
      </c>
      <c r="J1399" s="2">
        <v>10.524432470000001</v>
      </c>
      <c r="K1399" s="2">
        <v>13.967943569999999</v>
      </c>
      <c r="L1399" s="2">
        <v>36.643459139999997</v>
      </c>
      <c r="M1399" s="2">
        <v>16.747613470000001</v>
      </c>
      <c r="N1399" s="2">
        <v>41.933409750000003</v>
      </c>
      <c r="O1399" s="2">
        <v>0</v>
      </c>
      <c r="P1399" s="2">
        <v>56.463998549999999</v>
      </c>
      <c r="Q1399" s="2">
        <v>34.30178712</v>
      </c>
    </row>
    <row r="1400" spans="1:17" ht="19.5" customHeight="1">
      <c r="A1400" s="2" t="s">
        <v>5299</v>
      </c>
      <c r="B1400" s="2">
        <v>7123</v>
      </c>
      <c r="C1400" s="2">
        <v>252</v>
      </c>
      <c r="D1400" s="2" t="s">
        <v>5288</v>
      </c>
      <c r="E1400" s="2" t="s">
        <v>5300</v>
      </c>
      <c r="F1400" s="2" t="s">
        <v>5301</v>
      </c>
      <c r="G1400" s="2" t="s">
        <v>5302</v>
      </c>
      <c r="H1400" s="2" t="s">
        <v>5290</v>
      </c>
      <c r="I1400" s="2">
        <v>0</v>
      </c>
      <c r="J1400" s="2">
        <v>0</v>
      </c>
      <c r="K1400" s="2">
        <v>27.935887139999998</v>
      </c>
      <c r="L1400" s="2">
        <v>0</v>
      </c>
      <c r="M1400" s="2">
        <v>0</v>
      </c>
      <c r="N1400" s="2">
        <v>55.911212990000003</v>
      </c>
      <c r="O1400" s="2">
        <v>0</v>
      </c>
      <c r="P1400" s="2">
        <v>0</v>
      </c>
      <c r="Q1400" s="2">
        <v>45.735716160000003</v>
      </c>
    </row>
    <row r="1401" spans="1:17" ht="19.5" customHeight="1">
      <c r="A1401" s="2" t="s">
        <v>5303</v>
      </c>
      <c r="B1401" s="2">
        <v>1533</v>
      </c>
      <c r="C1401" s="2">
        <v>294</v>
      </c>
      <c r="D1401" s="2" t="s">
        <v>5288</v>
      </c>
      <c r="E1401" s="2" t="s">
        <v>5304</v>
      </c>
      <c r="F1401" s="2" t="s">
        <v>5305</v>
      </c>
      <c r="G1401" s="2" t="s">
        <v>5306</v>
      </c>
      <c r="H1401" s="2" t="s">
        <v>5290</v>
      </c>
      <c r="I1401" s="2">
        <v>58.653729329999997</v>
      </c>
      <c r="J1401" s="2">
        <v>28.065153250000002</v>
      </c>
      <c r="K1401" s="2">
        <v>0</v>
      </c>
      <c r="L1401" s="2">
        <v>18.321729569999999</v>
      </c>
      <c r="M1401" s="2">
        <v>75.364260590000001</v>
      </c>
      <c r="N1401" s="2">
        <v>0</v>
      </c>
      <c r="O1401" s="2">
        <v>74.387235149999995</v>
      </c>
      <c r="P1401" s="2">
        <v>112.9279971</v>
      </c>
      <c r="Q1401" s="2">
        <v>0</v>
      </c>
    </row>
    <row r="1402" spans="1:17" ht="19.5" customHeight="1">
      <c r="A1402" s="2" t="s">
        <v>5307</v>
      </c>
      <c r="B1402" s="2">
        <v>319</v>
      </c>
      <c r="C1402" s="2">
        <v>319</v>
      </c>
      <c r="D1402" s="2" t="s">
        <v>5308</v>
      </c>
      <c r="E1402" s="2" t="s">
        <v>5309</v>
      </c>
      <c r="F1402" s="2" t="s">
        <v>5310</v>
      </c>
      <c r="G1402" s="2" t="s">
        <v>5311</v>
      </c>
      <c r="H1402" s="2" t="s">
        <v>5312</v>
      </c>
      <c r="I1402" s="2">
        <v>8.3791041899999996</v>
      </c>
      <c r="J1402" s="2">
        <v>10.524432470000001</v>
      </c>
      <c r="K1402" s="2">
        <v>0</v>
      </c>
      <c r="L1402" s="2">
        <v>0</v>
      </c>
      <c r="M1402" s="2">
        <v>66.990453860000002</v>
      </c>
      <c r="N1402" s="2">
        <v>0</v>
      </c>
      <c r="O1402" s="2">
        <v>0</v>
      </c>
      <c r="P1402" s="2">
        <v>0</v>
      </c>
      <c r="Q1402" s="2">
        <v>0</v>
      </c>
    </row>
    <row r="1403" spans="1:17" ht="19.5" customHeight="1">
      <c r="A1403" s="2" t="s">
        <v>5313</v>
      </c>
      <c r="B1403" s="2">
        <v>2566</v>
      </c>
      <c r="C1403" s="2">
        <v>373</v>
      </c>
      <c r="D1403" s="2" t="s">
        <v>5308</v>
      </c>
      <c r="E1403" s="2" t="s">
        <v>5314</v>
      </c>
      <c r="F1403" s="2" t="s">
        <v>5315</v>
      </c>
      <c r="G1403" s="2" t="s">
        <v>5316</v>
      </c>
      <c r="H1403" s="2" t="s">
        <v>5312</v>
      </c>
      <c r="I1403" s="2">
        <v>75.411937710000004</v>
      </c>
      <c r="J1403" s="2">
        <v>70.162883129999997</v>
      </c>
      <c r="K1403" s="2">
        <v>167.6153228</v>
      </c>
      <c r="L1403" s="2">
        <v>18.321729569999999</v>
      </c>
      <c r="M1403" s="2">
        <v>16.747613470000001</v>
      </c>
      <c r="N1403" s="2">
        <v>111.82242599999999</v>
      </c>
      <c r="O1403" s="2">
        <v>37.193617580000002</v>
      </c>
      <c r="P1403" s="2">
        <v>124.2207968</v>
      </c>
      <c r="Q1403" s="2">
        <v>68.603574249999994</v>
      </c>
    </row>
    <row r="1404" spans="1:17" ht="19.5" customHeight="1">
      <c r="A1404" s="2" t="s">
        <v>5317</v>
      </c>
      <c r="B1404" s="2">
        <v>1542</v>
      </c>
      <c r="C1404" s="2">
        <v>84</v>
      </c>
      <c r="D1404" s="2" t="s">
        <v>5318</v>
      </c>
      <c r="E1404" s="2" t="s">
        <v>5319</v>
      </c>
      <c r="F1404" s="2" t="s">
        <v>5320</v>
      </c>
      <c r="G1404" s="2" t="s">
        <v>5321</v>
      </c>
      <c r="H1404" s="2" t="s">
        <v>5322</v>
      </c>
      <c r="I1404" s="2">
        <v>213.66715679999999</v>
      </c>
      <c r="J1404" s="2">
        <v>157.86648700000001</v>
      </c>
      <c r="K1404" s="2">
        <v>160.631351</v>
      </c>
      <c r="L1404" s="2">
        <v>155.73470140000001</v>
      </c>
      <c r="M1404" s="2">
        <v>209.34516830000001</v>
      </c>
      <c r="N1404" s="2">
        <v>391.378491</v>
      </c>
      <c r="O1404" s="2">
        <v>446.3234109</v>
      </c>
      <c r="P1404" s="2">
        <v>214.56319450000001</v>
      </c>
      <c r="Q1404" s="2">
        <v>171.5089356</v>
      </c>
    </row>
    <row r="1405" spans="1:17" ht="19.5" customHeight="1">
      <c r="A1405" s="2" t="s">
        <v>5323</v>
      </c>
      <c r="B1405" s="2">
        <v>7962</v>
      </c>
      <c r="C1405" s="2">
        <v>290</v>
      </c>
      <c r="D1405" s="2" t="s">
        <v>5324</v>
      </c>
      <c r="E1405" s="2" t="s">
        <v>5325</v>
      </c>
      <c r="F1405" s="2" t="s">
        <v>2791</v>
      </c>
      <c r="G1405" s="2" t="s">
        <v>5326</v>
      </c>
      <c r="H1405" s="2" t="s">
        <v>5327</v>
      </c>
      <c r="I1405" s="2">
        <v>0</v>
      </c>
      <c r="J1405" s="2">
        <v>14.032576629999999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</row>
    <row r="1406" spans="1:17" ht="19.5" customHeight="1">
      <c r="A1406" s="2" t="s">
        <v>5328</v>
      </c>
      <c r="B1406" s="2">
        <v>1587</v>
      </c>
      <c r="C1406" s="2">
        <v>276</v>
      </c>
      <c r="D1406" s="2" t="s">
        <v>5329</v>
      </c>
      <c r="E1406" s="2" t="s">
        <v>5330</v>
      </c>
      <c r="F1406" s="2" t="s">
        <v>3194</v>
      </c>
      <c r="G1406" s="2" t="s">
        <v>5331</v>
      </c>
      <c r="H1406" s="2" t="s">
        <v>5332</v>
      </c>
      <c r="I1406" s="2">
        <v>16.758208379999999</v>
      </c>
      <c r="J1406" s="2">
        <v>0</v>
      </c>
      <c r="K1406" s="2">
        <v>0</v>
      </c>
      <c r="L1406" s="2">
        <v>0</v>
      </c>
      <c r="M1406" s="2">
        <v>0</v>
      </c>
      <c r="N1406" s="2">
        <v>27.955606499999998</v>
      </c>
      <c r="O1406" s="2">
        <v>24.795745050000001</v>
      </c>
      <c r="P1406" s="2">
        <v>0</v>
      </c>
      <c r="Q1406" s="2">
        <v>0</v>
      </c>
    </row>
    <row r="1407" spans="1:17" ht="19.5" customHeight="1">
      <c r="A1407" s="2" t="s">
        <v>5333</v>
      </c>
      <c r="B1407" s="2">
        <v>4397</v>
      </c>
      <c r="C1407" s="2">
        <v>349</v>
      </c>
      <c r="D1407" s="2" t="s">
        <v>5329</v>
      </c>
      <c r="E1407" s="2" t="s">
        <v>5334</v>
      </c>
      <c r="F1407" s="2" t="s">
        <v>5335</v>
      </c>
      <c r="G1407" s="2" t="s">
        <v>5336</v>
      </c>
      <c r="H1407" s="2" t="s">
        <v>5332</v>
      </c>
      <c r="I1407" s="2">
        <v>16.758208379999999</v>
      </c>
      <c r="J1407" s="2">
        <v>0</v>
      </c>
      <c r="K1407" s="2">
        <v>0</v>
      </c>
      <c r="L1407" s="2">
        <v>45.804323930000002</v>
      </c>
      <c r="M1407" s="2">
        <v>50.242840399999999</v>
      </c>
      <c r="N1407" s="2">
        <v>0</v>
      </c>
      <c r="O1407" s="2">
        <v>86.785107679999996</v>
      </c>
      <c r="P1407" s="2">
        <v>0</v>
      </c>
      <c r="Q1407" s="2">
        <v>0</v>
      </c>
    </row>
    <row r="1408" spans="1:17" ht="19.5" customHeight="1">
      <c r="A1408" s="2" t="s">
        <v>5337</v>
      </c>
      <c r="B1408" s="2">
        <v>3164</v>
      </c>
      <c r="C1408" s="2">
        <v>392</v>
      </c>
      <c r="D1408" s="2" t="s">
        <v>5329</v>
      </c>
      <c r="E1408" s="2" t="s">
        <v>5338</v>
      </c>
      <c r="F1408" s="2" t="s">
        <v>5339</v>
      </c>
      <c r="G1408" s="2" t="s">
        <v>5340</v>
      </c>
      <c r="H1408" s="2" t="s">
        <v>5332</v>
      </c>
      <c r="I1408" s="2">
        <v>71.222385610000003</v>
      </c>
      <c r="J1408" s="2">
        <v>24.557009099999998</v>
      </c>
      <c r="K1408" s="2">
        <v>13.967943569999999</v>
      </c>
      <c r="L1408" s="2">
        <v>54.96518871</v>
      </c>
      <c r="M1408" s="2">
        <v>0</v>
      </c>
      <c r="N1408" s="2">
        <v>0</v>
      </c>
      <c r="O1408" s="2">
        <v>86.785107679999996</v>
      </c>
      <c r="P1408" s="2">
        <v>45.171198840000002</v>
      </c>
      <c r="Q1408" s="2">
        <v>57.169645209999999</v>
      </c>
    </row>
    <row r="1409" spans="1:17" ht="19.5" customHeight="1">
      <c r="A1409" s="2" t="s">
        <v>5341</v>
      </c>
      <c r="B1409" s="2">
        <v>168</v>
      </c>
      <c r="C1409" s="2">
        <v>168</v>
      </c>
      <c r="D1409" s="2" t="s">
        <v>5342</v>
      </c>
      <c r="E1409" s="2" t="s">
        <v>5343</v>
      </c>
      <c r="F1409" s="2" t="s">
        <v>297</v>
      </c>
      <c r="G1409" s="2" t="s">
        <v>5344</v>
      </c>
      <c r="H1409" s="2" t="s">
        <v>5345</v>
      </c>
      <c r="I1409" s="2">
        <v>0</v>
      </c>
      <c r="J1409" s="2">
        <v>0</v>
      </c>
      <c r="K1409" s="2">
        <v>0</v>
      </c>
      <c r="L1409" s="2">
        <v>18.321729569999999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</row>
    <row r="1410" spans="1:17" ht="19.5" customHeight="1">
      <c r="A1410" s="2" t="s">
        <v>5346</v>
      </c>
      <c r="B1410" s="2">
        <v>6191</v>
      </c>
      <c r="C1410" s="2">
        <v>268</v>
      </c>
      <c r="D1410" s="2" t="s">
        <v>5342</v>
      </c>
      <c r="E1410" s="2" t="s">
        <v>5347</v>
      </c>
      <c r="F1410" s="2" t="s">
        <v>192</v>
      </c>
      <c r="G1410" s="2" t="s">
        <v>5348</v>
      </c>
      <c r="H1410" s="2" t="s">
        <v>5345</v>
      </c>
      <c r="I1410" s="2">
        <v>12.568656280000001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</row>
    <row r="1411" spans="1:17" ht="19.5" customHeight="1">
      <c r="A1411" s="2" t="s">
        <v>5349</v>
      </c>
      <c r="B1411" s="2">
        <v>6198</v>
      </c>
      <c r="C1411" s="2">
        <v>275</v>
      </c>
      <c r="D1411" s="2" t="s">
        <v>5342</v>
      </c>
      <c r="E1411" s="2" t="s">
        <v>5350</v>
      </c>
      <c r="F1411" s="2" t="s">
        <v>5351</v>
      </c>
      <c r="G1411" s="2" t="s">
        <v>5352</v>
      </c>
      <c r="H1411" s="2" t="s">
        <v>5345</v>
      </c>
      <c r="I1411" s="2">
        <v>16.758208379999999</v>
      </c>
      <c r="J1411" s="2">
        <v>10.524432470000001</v>
      </c>
      <c r="K1411" s="2">
        <v>0</v>
      </c>
      <c r="L1411" s="2">
        <v>64.126053499999998</v>
      </c>
      <c r="M1411" s="2">
        <v>41.869033659999999</v>
      </c>
      <c r="N1411" s="2">
        <v>0</v>
      </c>
      <c r="O1411" s="2">
        <v>49.591490100000001</v>
      </c>
      <c r="P1411" s="2">
        <v>0</v>
      </c>
      <c r="Q1411" s="2">
        <v>0</v>
      </c>
    </row>
    <row r="1412" spans="1:17" ht="19.5" customHeight="1">
      <c r="A1412" s="2" t="s">
        <v>5353</v>
      </c>
      <c r="B1412" s="2">
        <v>8503</v>
      </c>
      <c r="C1412" s="2">
        <v>168</v>
      </c>
      <c r="D1412" s="2" t="s">
        <v>5342</v>
      </c>
      <c r="E1412" s="2" t="s">
        <v>5343</v>
      </c>
      <c r="F1412" s="2">
        <v>2</v>
      </c>
      <c r="G1412" s="2">
        <v>43</v>
      </c>
      <c r="H1412" s="2" t="s">
        <v>5345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22.585599420000001</v>
      </c>
      <c r="Q1412" s="2">
        <v>0</v>
      </c>
    </row>
    <row r="1413" spans="1:17" ht="19.5" customHeight="1">
      <c r="A1413" s="2" t="s">
        <v>5354</v>
      </c>
      <c r="B1413" s="2">
        <v>12983</v>
      </c>
      <c r="C1413" s="2">
        <v>453</v>
      </c>
      <c r="D1413" s="2" t="s">
        <v>5342</v>
      </c>
      <c r="E1413" s="2" t="s">
        <v>5355</v>
      </c>
      <c r="F1413" s="2" t="s">
        <v>5356</v>
      </c>
      <c r="G1413" s="2" t="s">
        <v>5357</v>
      </c>
      <c r="H1413" s="2" t="s">
        <v>5345</v>
      </c>
      <c r="I1413" s="2">
        <v>159.20297959999999</v>
      </c>
      <c r="J1413" s="2">
        <v>126.29318960000001</v>
      </c>
      <c r="K1413" s="2">
        <v>0</v>
      </c>
      <c r="L1413" s="2">
        <v>82.44778307</v>
      </c>
      <c r="M1413" s="2">
        <v>125.607101</v>
      </c>
      <c r="N1413" s="2">
        <v>0</v>
      </c>
      <c r="O1413" s="2">
        <v>99.182980200000003</v>
      </c>
      <c r="P1413" s="2">
        <v>203.27039479999999</v>
      </c>
      <c r="Q1413" s="2">
        <v>0</v>
      </c>
    </row>
    <row r="1414" spans="1:17" ht="19.5" customHeight="1">
      <c r="A1414" s="2" t="s">
        <v>5358</v>
      </c>
      <c r="B1414" s="2">
        <v>13962</v>
      </c>
      <c r="C1414" s="2">
        <v>276</v>
      </c>
      <c r="D1414" s="2" t="s">
        <v>5342</v>
      </c>
      <c r="E1414" s="2" t="s">
        <v>5359</v>
      </c>
      <c r="F1414" s="2" t="s">
        <v>5360</v>
      </c>
      <c r="G1414" s="2" t="s">
        <v>5361</v>
      </c>
      <c r="H1414" s="2" t="s">
        <v>5345</v>
      </c>
      <c r="I1414" s="2">
        <v>41.895520949999998</v>
      </c>
      <c r="J1414" s="2">
        <v>56.130306509999997</v>
      </c>
      <c r="K1414" s="2">
        <v>13.967943569999999</v>
      </c>
      <c r="L1414" s="2">
        <v>18.321729569999999</v>
      </c>
      <c r="M1414" s="2">
        <v>25.121420199999999</v>
      </c>
      <c r="N1414" s="2">
        <v>0</v>
      </c>
      <c r="O1414" s="2">
        <v>0</v>
      </c>
      <c r="P1414" s="2">
        <v>33.878399129999998</v>
      </c>
      <c r="Q1414" s="2">
        <v>0</v>
      </c>
    </row>
    <row r="1415" spans="1:17" ht="19.5" customHeight="1">
      <c r="A1415" s="2" t="s">
        <v>5362</v>
      </c>
      <c r="B1415" s="2">
        <v>17728</v>
      </c>
      <c r="C1415" s="2">
        <v>320</v>
      </c>
      <c r="D1415" s="2" t="s">
        <v>5342</v>
      </c>
      <c r="E1415" s="2" t="s">
        <v>5363</v>
      </c>
      <c r="F1415" s="2" t="s">
        <v>96</v>
      </c>
      <c r="G1415" s="2" t="s">
        <v>5364</v>
      </c>
      <c r="H1415" s="2" t="s">
        <v>5345</v>
      </c>
      <c r="I1415" s="2">
        <v>0</v>
      </c>
      <c r="J1415" s="2">
        <v>7.0162883130000004</v>
      </c>
      <c r="K1415" s="2">
        <v>0</v>
      </c>
      <c r="L1415" s="2">
        <v>27.48259436</v>
      </c>
      <c r="M1415" s="2">
        <v>0</v>
      </c>
      <c r="N1415" s="2">
        <v>0</v>
      </c>
      <c r="O1415" s="2">
        <v>0</v>
      </c>
      <c r="P1415" s="2">
        <v>22.585599420000001</v>
      </c>
      <c r="Q1415" s="2">
        <v>0</v>
      </c>
    </row>
    <row r="1416" spans="1:17" ht="19.5" customHeight="1">
      <c r="A1416" s="2" t="s">
        <v>5365</v>
      </c>
      <c r="B1416" s="2">
        <v>7871</v>
      </c>
      <c r="C1416" s="2">
        <v>281</v>
      </c>
      <c r="D1416" s="2" t="s">
        <v>5342</v>
      </c>
      <c r="E1416" s="2" t="s">
        <v>5366</v>
      </c>
      <c r="F1416" s="2">
        <v>4</v>
      </c>
      <c r="G1416" s="2">
        <v>52</v>
      </c>
      <c r="H1416" s="2" t="s">
        <v>5345</v>
      </c>
      <c r="I1416" s="2">
        <v>16.758208379999999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</row>
    <row r="1417" spans="1:17" ht="19.5" customHeight="1">
      <c r="A1417" s="2" t="s">
        <v>5367</v>
      </c>
      <c r="B1417" s="2">
        <v>381</v>
      </c>
      <c r="C1417" s="2">
        <v>301</v>
      </c>
      <c r="D1417" s="2" t="s">
        <v>5368</v>
      </c>
      <c r="E1417" s="2" t="s">
        <v>5369</v>
      </c>
      <c r="F1417" s="2" t="s">
        <v>5370</v>
      </c>
      <c r="G1417" s="2" t="s">
        <v>5371</v>
      </c>
      <c r="H1417" s="2" t="s">
        <v>5372</v>
      </c>
      <c r="I1417" s="2">
        <v>0</v>
      </c>
      <c r="J1417" s="2">
        <v>52.622162350000004</v>
      </c>
      <c r="K1417" s="2">
        <v>69.83971785</v>
      </c>
      <c r="L1417" s="2">
        <v>36.643459139999997</v>
      </c>
      <c r="M1417" s="2">
        <v>41.869033659999999</v>
      </c>
      <c r="N1417" s="2">
        <v>0</v>
      </c>
      <c r="O1417" s="2">
        <v>49.591490100000001</v>
      </c>
      <c r="P1417" s="2">
        <v>90.342397689999999</v>
      </c>
      <c r="Q1417" s="2">
        <v>57.169645209999999</v>
      </c>
    </row>
    <row r="1418" spans="1:17" ht="19.5" customHeight="1">
      <c r="A1418" s="2" t="s">
        <v>5373</v>
      </c>
      <c r="B1418" s="2">
        <v>1197</v>
      </c>
      <c r="C1418" s="2">
        <v>308</v>
      </c>
      <c r="D1418" s="2" t="s">
        <v>5374</v>
      </c>
      <c r="E1418" s="2" t="s">
        <v>5375</v>
      </c>
      <c r="F1418" s="2" t="s">
        <v>2829</v>
      </c>
      <c r="G1418" s="2" t="s">
        <v>3901</v>
      </c>
      <c r="H1418" s="2" t="s">
        <v>5376</v>
      </c>
      <c r="I1418" s="2">
        <v>0</v>
      </c>
      <c r="J1418" s="2">
        <v>0</v>
      </c>
      <c r="K1418" s="2">
        <v>13.967943569999999</v>
      </c>
      <c r="L1418" s="2">
        <v>0</v>
      </c>
      <c r="M1418" s="2">
        <v>0</v>
      </c>
      <c r="N1418" s="2">
        <v>69.889016240000004</v>
      </c>
      <c r="O1418" s="2">
        <v>0</v>
      </c>
      <c r="P1418" s="2">
        <v>0</v>
      </c>
      <c r="Q1418" s="2">
        <v>0</v>
      </c>
    </row>
    <row r="1419" spans="1:17" ht="19.5" customHeight="1">
      <c r="A1419" s="2" t="s">
        <v>5377</v>
      </c>
      <c r="B1419" s="2">
        <v>19034</v>
      </c>
      <c r="C1419" s="2">
        <v>164</v>
      </c>
      <c r="D1419" s="2" t="s">
        <v>225</v>
      </c>
      <c r="E1419" s="2" t="s">
        <v>5378</v>
      </c>
      <c r="F1419" s="2" t="s">
        <v>5379</v>
      </c>
      <c r="G1419" s="2" t="s">
        <v>5380</v>
      </c>
      <c r="H1419" s="2" t="s">
        <v>229</v>
      </c>
      <c r="I1419" s="2">
        <v>0</v>
      </c>
      <c r="J1419" s="2">
        <v>0</v>
      </c>
      <c r="K1419" s="2">
        <v>34.919858920000003</v>
      </c>
      <c r="L1419" s="2">
        <v>36.643459139999997</v>
      </c>
      <c r="M1419" s="2">
        <v>0</v>
      </c>
      <c r="N1419" s="2">
        <v>0</v>
      </c>
      <c r="O1419" s="2">
        <v>0</v>
      </c>
      <c r="P1419" s="2">
        <v>22.585599420000001</v>
      </c>
      <c r="Q1419" s="2">
        <v>0</v>
      </c>
    </row>
    <row r="1420" spans="1:17" ht="19.5" customHeight="1">
      <c r="A1420" s="2" t="s">
        <v>5381</v>
      </c>
      <c r="B1420" s="2">
        <v>3515</v>
      </c>
      <c r="C1420" s="2">
        <v>373</v>
      </c>
      <c r="D1420" s="2" t="s">
        <v>5382</v>
      </c>
      <c r="E1420" s="2" t="s">
        <v>5383</v>
      </c>
      <c r="F1420" s="2" t="s">
        <v>5384</v>
      </c>
      <c r="G1420" s="2" t="s">
        <v>5385</v>
      </c>
      <c r="H1420" s="2" t="s">
        <v>5386</v>
      </c>
      <c r="I1420" s="2">
        <v>247.18357359999999</v>
      </c>
      <c r="J1420" s="2">
        <v>154.3583429</v>
      </c>
      <c r="K1420" s="2">
        <v>174.59929460000001</v>
      </c>
      <c r="L1420" s="2">
        <v>274.82594360000002</v>
      </c>
      <c r="M1420" s="2">
        <v>133.98090769999999</v>
      </c>
      <c r="N1420" s="2">
        <v>251.6004585</v>
      </c>
      <c r="O1420" s="2">
        <v>210.76383290000001</v>
      </c>
      <c r="P1420" s="2">
        <v>282.31999280000002</v>
      </c>
      <c r="Q1420" s="2">
        <v>160.07500659999999</v>
      </c>
    </row>
    <row r="1421" spans="1:17" ht="19.5" customHeight="1">
      <c r="A1421" s="2" t="s">
        <v>5387</v>
      </c>
      <c r="B1421" s="2">
        <v>8534</v>
      </c>
      <c r="C1421" s="2">
        <v>126</v>
      </c>
      <c r="D1421" s="2" t="s">
        <v>5388</v>
      </c>
      <c r="E1421" s="2" t="s">
        <v>5389</v>
      </c>
      <c r="F1421" s="2">
        <v>3</v>
      </c>
      <c r="G1421" s="2">
        <v>5</v>
      </c>
      <c r="H1421" s="2" t="s">
        <v>5390</v>
      </c>
      <c r="I1421" s="2">
        <v>12.568656280000001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</row>
    <row r="1422" spans="1:17" ht="19.5" customHeight="1">
      <c r="A1422" s="2" t="s">
        <v>5391</v>
      </c>
      <c r="B1422" s="2">
        <v>2362</v>
      </c>
      <c r="C1422" s="2">
        <v>266</v>
      </c>
      <c r="D1422" s="2" t="s">
        <v>5392</v>
      </c>
      <c r="E1422" s="2" t="s">
        <v>5393</v>
      </c>
      <c r="F1422" s="2">
        <v>2</v>
      </c>
      <c r="G1422" s="2">
        <v>8</v>
      </c>
      <c r="H1422" s="2" t="s">
        <v>5394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22.867858080000001</v>
      </c>
    </row>
    <row r="1423" spans="1:17" ht="19.5" customHeight="1">
      <c r="A1423" s="2" t="s">
        <v>5395</v>
      </c>
      <c r="B1423" s="2">
        <v>9057</v>
      </c>
      <c r="C1423" s="2">
        <v>341</v>
      </c>
      <c r="D1423" s="2" t="s">
        <v>5396</v>
      </c>
      <c r="E1423" s="2" t="s">
        <v>5397</v>
      </c>
      <c r="F1423" s="2" t="s">
        <v>5398</v>
      </c>
      <c r="G1423" s="2" t="s">
        <v>5399</v>
      </c>
      <c r="H1423" s="2" t="s">
        <v>5400</v>
      </c>
      <c r="I1423" s="2">
        <v>67.032833519999997</v>
      </c>
      <c r="J1423" s="2">
        <v>21.048864940000001</v>
      </c>
      <c r="K1423" s="2">
        <v>0</v>
      </c>
      <c r="L1423" s="2">
        <v>0</v>
      </c>
      <c r="M1423" s="2">
        <v>0</v>
      </c>
      <c r="N1423" s="2">
        <v>97.844622740000005</v>
      </c>
      <c r="O1423" s="2">
        <v>0</v>
      </c>
      <c r="P1423" s="2">
        <v>0</v>
      </c>
      <c r="Q1423" s="2">
        <v>0</v>
      </c>
    </row>
    <row r="1424" spans="1:17" ht="19.5" customHeight="1">
      <c r="A1424" s="2" t="s">
        <v>5401</v>
      </c>
      <c r="B1424" s="2">
        <v>7181</v>
      </c>
      <c r="C1424" s="2">
        <v>445</v>
      </c>
      <c r="D1424" s="2" t="s">
        <v>5396</v>
      </c>
      <c r="E1424" s="2" t="s">
        <v>5402</v>
      </c>
      <c r="F1424" s="2" t="s">
        <v>5403</v>
      </c>
      <c r="G1424" s="2" t="s">
        <v>5404</v>
      </c>
      <c r="H1424" s="2" t="s">
        <v>5400</v>
      </c>
      <c r="I1424" s="2">
        <v>46.085073039999997</v>
      </c>
      <c r="J1424" s="2">
        <v>59.638450659999997</v>
      </c>
      <c r="K1424" s="2">
        <v>174.59929460000001</v>
      </c>
      <c r="L1424" s="2">
        <v>0</v>
      </c>
      <c r="M1424" s="2">
        <v>25.121420199999999</v>
      </c>
      <c r="N1424" s="2">
        <v>55.911212990000003</v>
      </c>
      <c r="O1424" s="2">
        <v>24.795745050000001</v>
      </c>
      <c r="P1424" s="2">
        <v>22.585599420000001</v>
      </c>
      <c r="Q1424" s="2">
        <v>80.037503290000004</v>
      </c>
    </row>
    <row r="1425" spans="1:17" ht="19.5" customHeight="1">
      <c r="A1425" s="2" t="s">
        <v>5405</v>
      </c>
      <c r="B1425" s="2">
        <v>4614</v>
      </c>
      <c r="C1425" s="2">
        <v>379</v>
      </c>
      <c r="D1425" s="2" t="s">
        <v>5396</v>
      </c>
      <c r="E1425" s="2" t="s">
        <v>5406</v>
      </c>
      <c r="F1425" s="2" t="s">
        <v>5407</v>
      </c>
      <c r="G1425" s="2" t="s">
        <v>5408</v>
      </c>
      <c r="H1425" s="2" t="s">
        <v>5400</v>
      </c>
      <c r="I1425" s="2">
        <v>389.62834479999998</v>
      </c>
      <c r="J1425" s="2">
        <v>189.4397845</v>
      </c>
      <c r="K1425" s="2">
        <v>244.43901249999999</v>
      </c>
      <c r="L1425" s="2">
        <v>164.8955661</v>
      </c>
      <c r="M1425" s="2">
        <v>100.4856808</v>
      </c>
      <c r="N1425" s="2">
        <v>0</v>
      </c>
      <c r="O1425" s="2">
        <v>173.5702154</v>
      </c>
      <c r="P1425" s="2">
        <v>203.27039479999999</v>
      </c>
      <c r="Q1425" s="2">
        <v>160.07500659999999</v>
      </c>
    </row>
    <row r="1426" spans="1:17" ht="19.5" customHeight="1">
      <c r="A1426" s="2" t="s">
        <v>5409</v>
      </c>
      <c r="B1426" s="2">
        <v>1979</v>
      </c>
      <c r="C1426" s="2">
        <v>301</v>
      </c>
      <c r="D1426" s="2" t="s">
        <v>5396</v>
      </c>
      <c r="E1426" s="2" t="s">
        <v>5410</v>
      </c>
      <c r="F1426" s="2">
        <v>7</v>
      </c>
      <c r="G1426" s="2">
        <v>115</v>
      </c>
      <c r="H1426" s="2" t="s">
        <v>5400</v>
      </c>
      <c r="I1426" s="2">
        <v>0</v>
      </c>
      <c r="J1426" s="2">
        <v>24.557009099999998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</row>
    <row r="1427" spans="1:17" ht="19.5" customHeight="1">
      <c r="A1427" s="2" t="s">
        <v>5411</v>
      </c>
      <c r="B1427" s="2">
        <v>2231</v>
      </c>
      <c r="C1427" s="2">
        <v>270</v>
      </c>
      <c r="D1427" s="2" t="s">
        <v>5396</v>
      </c>
      <c r="E1427" s="2" t="s">
        <v>5412</v>
      </c>
      <c r="F1427" s="2">
        <v>4</v>
      </c>
      <c r="G1427" s="2">
        <v>5</v>
      </c>
      <c r="H1427" s="2" t="s">
        <v>5400</v>
      </c>
      <c r="I1427" s="2">
        <v>0</v>
      </c>
      <c r="J1427" s="2">
        <v>14.032576629999999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</row>
    <row r="1428" spans="1:17" ht="19.5" customHeight="1">
      <c r="A1428" s="2" t="s">
        <v>5413</v>
      </c>
      <c r="B1428" s="2">
        <v>68166</v>
      </c>
      <c r="C1428" s="2">
        <v>277</v>
      </c>
      <c r="D1428" s="2" t="s">
        <v>225</v>
      </c>
      <c r="E1428" s="2" t="s">
        <v>5414</v>
      </c>
      <c r="F1428" s="2" t="s">
        <v>5415</v>
      </c>
      <c r="G1428" s="2" t="s">
        <v>5416</v>
      </c>
      <c r="H1428" s="2" t="s">
        <v>229</v>
      </c>
      <c r="I1428" s="2">
        <v>20.947760469999999</v>
      </c>
      <c r="J1428" s="2">
        <v>49.114018190000003</v>
      </c>
      <c r="K1428" s="2">
        <v>69.83971785</v>
      </c>
      <c r="L1428" s="2">
        <v>36.643459139999997</v>
      </c>
      <c r="M1428" s="2">
        <v>41.869033659999999</v>
      </c>
      <c r="N1428" s="2">
        <v>27.955606499999998</v>
      </c>
      <c r="O1428" s="2">
        <v>0</v>
      </c>
      <c r="P1428" s="2">
        <v>0</v>
      </c>
      <c r="Q1428" s="2">
        <v>34.30178712</v>
      </c>
    </row>
    <row r="1429" spans="1:17" ht="19.5" customHeight="1">
      <c r="A1429" s="2" t="s">
        <v>5417</v>
      </c>
      <c r="B1429" s="2">
        <v>68169</v>
      </c>
      <c r="C1429" s="2">
        <v>280</v>
      </c>
      <c r="D1429" s="2" t="s">
        <v>225</v>
      </c>
      <c r="E1429" s="2" t="s">
        <v>5418</v>
      </c>
      <c r="F1429" s="2" t="s">
        <v>5419</v>
      </c>
      <c r="G1429" s="2" t="s">
        <v>5420</v>
      </c>
      <c r="H1429" s="2" t="s">
        <v>229</v>
      </c>
      <c r="I1429" s="2">
        <v>167.58208379999999</v>
      </c>
      <c r="J1429" s="2">
        <v>329.76555070000001</v>
      </c>
      <c r="K1429" s="2">
        <v>335.23064570000003</v>
      </c>
      <c r="L1429" s="2">
        <v>164.8955661</v>
      </c>
      <c r="M1429" s="2">
        <v>393.56891639999998</v>
      </c>
      <c r="N1429" s="2">
        <v>167.73363900000001</v>
      </c>
      <c r="O1429" s="2">
        <v>111.58085269999999</v>
      </c>
      <c r="P1429" s="2">
        <v>203.27039479999999</v>
      </c>
      <c r="Q1429" s="2">
        <v>320.15001310000002</v>
      </c>
    </row>
    <row r="1430" spans="1:17" ht="19.5" customHeight="1">
      <c r="A1430" s="2" t="s">
        <v>5421</v>
      </c>
      <c r="B1430" s="2">
        <v>19256</v>
      </c>
      <c r="C1430" s="2">
        <v>255</v>
      </c>
      <c r="D1430" s="2" t="s">
        <v>225</v>
      </c>
      <c r="E1430" s="2" t="s">
        <v>5422</v>
      </c>
      <c r="F1430" s="2" t="s">
        <v>5423</v>
      </c>
      <c r="G1430" s="2">
        <v>114177</v>
      </c>
      <c r="H1430" s="2" t="s">
        <v>229</v>
      </c>
      <c r="I1430" s="2">
        <v>20.947760469999999</v>
      </c>
      <c r="J1430" s="2">
        <v>0</v>
      </c>
      <c r="K1430" s="2">
        <v>0</v>
      </c>
      <c r="L1430" s="2">
        <v>45.804323930000002</v>
      </c>
      <c r="M1430" s="2">
        <v>0</v>
      </c>
      <c r="N1430" s="2">
        <v>0</v>
      </c>
      <c r="O1430" s="2">
        <v>0</v>
      </c>
      <c r="P1430" s="2">
        <v>0</v>
      </c>
      <c r="Q1430" s="2">
        <v>0</v>
      </c>
    </row>
    <row r="1431" spans="1:17" ht="19.5" customHeight="1">
      <c r="A1431" s="2" t="s">
        <v>5424</v>
      </c>
      <c r="B1431" s="2">
        <v>9077</v>
      </c>
      <c r="C1431" s="2">
        <v>299</v>
      </c>
      <c r="D1431" s="2" t="s">
        <v>225</v>
      </c>
      <c r="E1431" s="2" t="s">
        <v>5425</v>
      </c>
      <c r="F1431" s="2" t="s">
        <v>557</v>
      </c>
      <c r="G1431" s="2" t="s">
        <v>5426</v>
      </c>
      <c r="H1431" s="2" t="s">
        <v>229</v>
      </c>
      <c r="I1431" s="2">
        <v>0</v>
      </c>
      <c r="J1431" s="2">
        <v>10.524432470000001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</v>
      </c>
      <c r="Q1431" s="2">
        <v>34.30178712</v>
      </c>
    </row>
    <row r="1432" spans="1:17" ht="19.5" customHeight="1">
      <c r="A1432" s="2" t="s">
        <v>5427</v>
      </c>
      <c r="B1432" s="2">
        <v>9080</v>
      </c>
      <c r="C1432" s="2">
        <v>302</v>
      </c>
      <c r="D1432" s="2" t="s">
        <v>225</v>
      </c>
      <c r="E1432" s="2" t="s">
        <v>5428</v>
      </c>
      <c r="F1432" s="2" t="s">
        <v>5429</v>
      </c>
      <c r="G1432" s="2" t="s">
        <v>5430</v>
      </c>
      <c r="H1432" s="2" t="s">
        <v>229</v>
      </c>
      <c r="I1432" s="2">
        <v>146.63432330000001</v>
      </c>
      <c r="J1432" s="2">
        <v>129.80133380000001</v>
      </c>
      <c r="K1432" s="2">
        <v>202.5351818</v>
      </c>
      <c r="L1432" s="2">
        <v>146.57383659999999</v>
      </c>
      <c r="M1432" s="2">
        <v>175.84994140000001</v>
      </c>
      <c r="N1432" s="2">
        <v>265.57826169999998</v>
      </c>
      <c r="O1432" s="2">
        <v>24.795745050000001</v>
      </c>
      <c r="P1432" s="2">
        <v>203.27039479999999</v>
      </c>
      <c r="Q1432" s="2">
        <v>125.7732195</v>
      </c>
    </row>
    <row r="1433" spans="1:17" ht="19.5" customHeight="1">
      <c r="A1433" s="2" t="s">
        <v>5431</v>
      </c>
      <c r="B1433" s="2">
        <v>3574</v>
      </c>
      <c r="C1433" s="2">
        <v>429</v>
      </c>
      <c r="D1433" s="2" t="s">
        <v>5432</v>
      </c>
      <c r="E1433" s="2" t="s">
        <v>5433</v>
      </c>
      <c r="F1433" s="2" t="s">
        <v>5434</v>
      </c>
      <c r="G1433" s="2" t="s">
        <v>5435</v>
      </c>
      <c r="H1433" s="2" t="s">
        <v>5436</v>
      </c>
      <c r="I1433" s="2">
        <v>0</v>
      </c>
      <c r="J1433" s="2">
        <v>0</v>
      </c>
      <c r="K1433" s="2">
        <v>0</v>
      </c>
      <c r="L1433" s="2">
        <v>0</v>
      </c>
      <c r="M1433" s="2">
        <v>16.747613470000001</v>
      </c>
      <c r="N1433" s="2">
        <v>0</v>
      </c>
      <c r="O1433" s="2">
        <v>0</v>
      </c>
      <c r="P1433" s="2">
        <v>90.342397689999999</v>
      </c>
      <c r="Q1433" s="2">
        <v>102.9053614</v>
      </c>
    </row>
    <row r="1434" spans="1:17" ht="19.5" customHeight="1">
      <c r="A1434" s="2" t="s">
        <v>5437</v>
      </c>
      <c r="B1434" s="2">
        <v>5375</v>
      </c>
      <c r="C1434" s="2">
        <v>291</v>
      </c>
      <c r="D1434" s="2" t="s">
        <v>5438</v>
      </c>
      <c r="E1434" s="2" t="s">
        <v>5439</v>
      </c>
      <c r="F1434" s="2" t="s">
        <v>5440</v>
      </c>
      <c r="G1434" s="2" t="s">
        <v>5441</v>
      </c>
      <c r="H1434" s="2" t="s">
        <v>5442</v>
      </c>
      <c r="I1434" s="2">
        <v>0</v>
      </c>
      <c r="J1434" s="2">
        <v>161.37463120000001</v>
      </c>
      <c r="K1434" s="2">
        <v>216.50312529999999</v>
      </c>
      <c r="L1434" s="2">
        <v>0</v>
      </c>
      <c r="M1434" s="2">
        <v>234.4665885</v>
      </c>
      <c r="N1434" s="2">
        <v>139.77803249999999</v>
      </c>
      <c r="O1434" s="2">
        <v>0</v>
      </c>
      <c r="P1434" s="2">
        <v>282.31999280000002</v>
      </c>
      <c r="Q1434" s="2">
        <v>160.07500659999999</v>
      </c>
    </row>
    <row r="1435" spans="1:17" ht="19.5" customHeight="1">
      <c r="A1435" s="2" t="s">
        <v>5443</v>
      </c>
      <c r="B1435" s="2">
        <v>2565</v>
      </c>
      <c r="C1435" s="2">
        <v>164</v>
      </c>
      <c r="D1435" s="2" t="s">
        <v>5438</v>
      </c>
      <c r="E1435" s="2" t="s">
        <v>5444</v>
      </c>
      <c r="F1435" s="2" t="s">
        <v>5445</v>
      </c>
      <c r="G1435" s="2" t="s">
        <v>5446</v>
      </c>
      <c r="H1435" s="2" t="s">
        <v>5442</v>
      </c>
      <c r="I1435" s="2">
        <v>8.3791041899999996</v>
      </c>
      <c r="J1435" s="2">
        <v>17.540720780000001</v>
      </c>
      <c r="K1435" s="2">
        <v>13.967943569999999</v>
      </c>
      <c r="L1435" s="2">
        <v>0</v>
      </c>
      <c r="M1435" s="2">
        <v>0</v>
      </c>
      <c r="N1435" s="2">
        <v>0</v>
      </c>
      <c r="O1435" s="2">
        <v>0</v>
      </c>
      <c r="P1435" s="2">
        <v>45.171198840000002</v>
      </c>
      <c r="Q1435" s="2">
        <v>0</v>
      </c>
    </row>
    <row r="1436" spans="1:17" ht="19.5" customHeight="1">
      <c r="A1436" s="2" t="s">
        <v>5447</v>
      </c>
      <c r="B1436" s="2">
        <v>15603</v>
      </c>
      <c r="C1436" s="2">
        <v>249</v>
      </c>
      <c r="D1436" s="2" t="s">
        <v>5448</v>
      </c>
      <c r="E1436" s="2" t="s">
        <v>5449</v>
      </c>
      <c r="F1436" s="2">
        <v>5</v>
      </c>
      <c r="G1436" s="2">
        <v>14</v>
      </c>
      <c r="H1436" s="2" t="s">
        <v>65</v>
      </c>
      <c r="I1436" s="2">
        <v>20.947760469999999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</row>
    <row r="1437" spans="1:17" ht="19.5" customHeight="1">
      <c r="A1437" s="2" t="s">
        <v>5450</v>
      </c>
      <c r="B1437" s="2">
        <v>2085</v>
      </c>
      <c r="C1437" s="2">
        <v>319</v>
      </c>
      <c r="D1437" s="2" t="s">
        <v>5451</v>
      </c>
      <c r="E1437" s="2" t="s">
        <v>5452</v>
      </c>
      <c r="F1437" s="2">
        <v>3</v>
      </c>
      <c r="G1437" s="2">
        <v>17</v>
      </c>
      <c r="H1437" s="2" t="s">
        <v>65</v>
      </c>
      <c r="I1437" s="2">
        <v>0</v>
      </c>
      <c r="J1437" s="2">
        <v>0</v>
      </c>
      <c r="K1437" s="2">
        <v>0</v>
      </c>
      <c r="L1437" s="2">
        <v>0</v>
      </c>
      <c r="M1437" s="2">
        <v>25.121420199999999</v>
      </c>
      <c r="N1437" s="2">
        <v>0</v>
      </c>
      <c r="O1437" s="2">
        <v>0</v>
      </c>
      <c r="P1437" s="2">
        <v>0</v>
      </c>
      <c r="Q1437" s="2">
        <v>0</v>
      </c>
    </row>
    <row r="1438" spans="1:17" ht="19.5" customHeight="1">
      <c r="A1438" s="2" t="s">
        <v>5453</v>
      </c>
      <c r="B1438" s="2">
        <v>11894</v>
      </c>
      <c r="C1438" s="2">
        <v>304</v>
      </c>
      <c r="D1438" s="2" t="s">
        <v>5451</v>
      </c>
      <c r="E1438" s="2" t="s">
        <v>5454</v>
      </c>
      <c r="F1438" s="2">
        <v>4</v>
      </c>
      <c r="G1438" s="2">
        <v>7</v>
      </c>
      <c r="H1438" s="2" t="s">
        <v>65</v>
      </c>
      <c r="I1438" s="2">
        <v>16.758208379999999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</row>
    <row r="1439" spans="1:17" ht="19.5" customHeight="1">
      <c r="A1439" s="2" t="s">
        <v>5455</v>
      </c>
      <c r="B1439" s="2">
        <v>2763</v>
      </c>
      <c r="C1439" s="2">
        <v>154</v>
      </c>
      <c r="D1439" s="2" t="s">
        <v>5451</v>
      </c>
      <c r="E1439" s="2" t="s">
        <v>5456</v>
      </c>
      <c r="F1439" s="2">
        <v>4</v>
      </c>
      <c r="G1439" s="2">
        <v>22</v>
      </c>
      <c r="H1439" s="2" t="s">
        <v>65</v>
      </c>
      <c r="I1439" s="2">
        <v>16.758208379999999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</row>
    <row r="1440" spans="1:17" ht="19.5" customHeight="1">
      <c r="A1440" s="2" t="s">
        <v>5457</v>
      </c>
      <c r="B1440" s="2">
        <v>9419</v>
      </c>
      <c r="C1440" s="2">
        <v>44</v>
      </c>
      <c r="D1440" s="2" t="s">
        <v>5458</v>
      </c>
      <c r="E1440" s="2" t="s">
        <v>5459</v>
      </c>
      <c r="F1440" s="2" t="s">
        <v>5460</v>
      </c>
      <c r="G1440" s="2" t="s">
        <v>5461</v>
      </c>
      <c r="H1440" s="2" t="s">
        <v>5462</v>
      </c>
      <c r="I1440" s="2">
        <v>37.705968849999998</v>
      </c>
      <c r="J1440" s="2">
        <v>59.638450659999997</v>
      </c>
      <c r="K1440" s="2">
        <v>20.95191535</v>
      </c>
      <c r="L1440" s="2">
        <v>45.804323930000002</v>
      </c>
      <c r="M1440" s="2">
        <v>0</v>
      </c>
      <c r="N1440" s="2">
        <v>55.911212990000003</v>
      </c>
      <c r="O1440" s="2">
        <v>86.785107679999996</v>
      </c>
      <c r="P1440" s="2">
        <v>79.049597980000001</v>
      </c>
      <c r="Q1440" s="2">
        <v>45.735716160000003</v>
      </c>
    </row>
    <row r="1441" spans="1:17" ht="19.5" customHeight="1">
      <c r="A1441" s="2" t="s">
        <v>5463</v>
      </c>
      <c r="B1441" s="2">
        <v>14913</v>
      </c>
      <c r="C1441" s="2">
        <v>257</v>
      </c>
      <c r="D1441" s="2" t="s">
        <v>5458</v>
      </c>
      <c r="E1441" s="2" t="s">
        <v>5464</v>
      </c>
      <c r="F1441" s="2" t="s">
        <v>5465</v>
      </c>
      <c r="G1441" s="2" t="s">
        <v>5466</v>
      </c>
      <c r="H1441" s="2" t="s">
        <v>5462</v>
      </c>
      <c r="I1441" s="2">
        <v>16.758208379999999</v>
      </c>
      <c r="J1441" s="2">
        <v>10.524432470000001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</v>
      </c>
    </row>
    <row r="1442" spans="1:17" ht="19.5" customHeight="1">
      <c r="A1442" s="2" t="s">
        <v>5467</v>
      </c>
      <c r="B1442" s="2">
        <v>6927</v>
      </c>
      <c r="C1442" s="2">
        <v>324</v>
      </c>
      <c r="D1442" s="2" t="s">
        <v>5458</v>
      </c>
      <c r="E1442" s="2" t="s">
        <v>5468</v>
      </c>
      <c r="F1442" s="2" t="s">
        <v>2327</v>
      </c>
      <c r="G1442" s="2" t="s">
        <v>5469</v>
      </c>
      <c r="H1442" s="2" t="s">
        <v>5462</v>
      </c>
      <c r="I1442" s="2">
        <v>0</v>
      </c>
      <c r="J1442" s="2">
        <v>14.032576629999999</v>
      </c>
      <c r="K1442" s="2">
        <v>13.967943569999999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</row>
    <row r="1443" spans="1:17" ht="19.5" customHeight="1">
      <c r="A1443" s="2" t="s">
        <v>5470</v>
      </c>
      <c r="B1443" s="2">
        <v>10813</v>
      </c>
      <c r="C1443" s="2">
        <v>242</v>
      </c>
      <c r="D1443" s="2" t="s">
        <v>5458</v>
      </c>
      <c r="E1443" s="2" t="s">
        <v>5471</v>
      </c>
      <c r="F1443" s="2" t="s">
        <v>228</v>
      </c>
      <c r="G1443" s="2" t="s">
        <v>5472</v>
      </c>
      <c r="H1443" s="2" t="s">
        <v>5462</v>
      </c>
      <c r="I1443" s="2">
        <v>0</v>
      </c>
      <c r="J1443" s="2">
        <v>0</v>
      </c>
      <c r="K1443" s="2">
        <v>41.903830710000001</v>
      </c>
      <c r="L1443" s="2">
        <v>0</v>
      </c>
      <c r="M1443" s="2">
        <v>16.747613470000001</v>
      </c>
      <c r="N1443" s="2">
        <v>0</v>
      </c>
      <c r="O1443" s="2">
        <v>0</v>
      </c>
      <c r="P1443" s="2">
        <v>0</v>
      </c>
      <c r="Q1443" s="2">
        <v>0</v>
      </c>
    </row>
    <row r="1444" spans="1:17" ht="19.5" customHeight="1">
      <c r="A1444" s="2" t="s">
        <v>5473</v>
      </c>
      <c r="B1444" s="2">
        <v>35645</v>
      </c>
      <c r="C1444" s="2">
        <v>179</v>
      </c>
      <c r="D1444" s="2" t="s">
        <v>5474</v>
      </c>
      <c r="E1444" s="2" t="s">
        <v>5475</v>
      </c>
      <c r="F1444" s="2" t="s">
        <v>5476</v>
      </c>
      <c r="G1444" s="2" t="s">
        <v>5477</v>
      </c>
      <c r="H1444" s="2" t="s">
        <v>5478</v>
      </c>
      <c r="I1444" s="2">
        <v>0</v>
      </c>
      <c r="J1444" s="2">
        <v>0</v>
      </c>
      <c r="K1444" s="2">
        <v>0</v>
      </c>
      <c r="L1444" s="2">
        <v>18.321729569999999</v>
      </c>
      <c r="M1444" s="2">
        <v>0</v>
      </c>
      <c r="N1444" s="2">
        <v>0</v>
      </c>
      <c r="O1444" s="2">
        <v>86.785107679999996</v>
      </c>
      <c r="P1444" s="2">
        <v>33.878399129999998</v>
      </c>
      <c r="Q1444" s="2">
        <v>0</v>
      </c>
    </row>
    <row r="1445" spans="1:17" ht="19.5" customHeight="1">
      <c r="A1445" s="2" t="s">
        <v>5479</v>
      </c>
      <c r="B1445" s="2">
        <v>7421</v>
      </c>
      <c r="C1445" s="2">
        <v>112</v>
      </c>
      <c r="D1445" s="2" t="s">
        <v>5480</v>
      </c>
      <c r="E1445" s="2" t="s">
        <v>5481</v>
      </c>
      <c r="F1445" s="2" t="s">
        <v>5482</v>
      </c>
      <c r="G1445" s="2" t="s">
        <v>5483</v>
      </c>
      <c r="H1445" s="2" t="s">
        <v>5484</v>
      </c>
      <c r="I1445" s="2">
        <v>33.516416759999998</v>
      </c>
      <c r="J1445" s="2">
        <v>14.032576629999999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34.30178712</v>
      </c>
    </row>
    <row r="1446" spans="1:17" ht="19.5" customHeight="1">
      <c r="A1446" s="2" t="s">
        <v>5485</v>
      </c>
      <c r="B1446" s="2">
        <v>10259</v>
      </c>
      <c r="C1446" s="2">
        <v>396</v>
      </c>
      <c r="D1446" s="2" t="s">
        <v>5486</v>
      </c>
      <c r="E1446" s="2" t="s">
        <v>5487</v>
      </c>
      <c r="F1446" s="2" t="s">
        <v>5488</v>
      </c>
      <c r="G1446" s="2" t="s">
        <v>5489</v>
      </c>
      <c r="H1446" s="2" t="s">
        <v>5490</v>
      </c>
      <c r="I1446" s="2">
        <v>50.274625139999998</v>
      </c>
      <c r="J1446" s="2">
        <v>63.146594819999997</v>
      </c>
      <c r="K1446" s="2">
        <v>69.83971785</v>
      </c>
      <c r="L1446" s="2">
        <v>27.48259436</v>
      </c>
      <c r="M1446" s="2">
        <v>33.495226930000001</v>
      </c>
      <c r="N1446" s="2">
        <v>0</v>
      </c>
      <c r="O1446" s="2">
        <v>61.989362630000002</v>
      </c>
      <c r="P1446" s="2">
        <v>0</v>
      </c>
      <c r="Q1446" s="2">
        <v>45.735716160000003</v>
      </c>
    </row>
    <row r="1447" spans="1:17" ht="19.5" customHeight="1">
      <c r="A1447" s="2" t="s">
        <v>5491</v>
      </c>
      <c r="B1447" s="2">
        <v>11969</v>
      </c>
      <c r="C1447" s="2">
        <v>261</v>
      </c>
      <c r="D1447" s="2" t="s">
        <v>225</v>
      </c>
      <c r="E1447" s="2" t="s">
        <v>5492</v>
      </c>
      <c r="F1447" s="2" t="s">
        <v>5493</v>
      </c>
      <c r="G1447" s="2" t="s">
        <v>5494</v>
      </c>
      <c r="H1447" s="2" t="s">
        <v>229</v>
      </c>
      <c r="I1447" s="2">
        <v>20.947760469999999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112.9279971</v>
      </c>
      <c r="Q1447" s="2">
        <v>0</v>
      </c>
    </row>
    <row r="1448" spans="1:17" ht="19.5" customHeight="1">
      <c r="A1448" s="2" t="s">
        <v>5495</v>
      </c>
      <c r="B1448" s="2">
        <v>9358</v>
      </c>
      <c r="C1448" s="2">
        <v>230</v>
      </c>
      <c r="D1448" s="2" t="s">
        <v>225</v>
      </c>
      <c r="E1448" s="2" t="s">
        <v>5496</v>
      </c>
      <c r="F1448" s="2">
        <v>3</v>
      </c>
      <c r="G1448" s="2">
        <v>11</v>
      </c>
      <c r="H1448" s="2" t="s">
        <v>229</v>
      </c>
      <c r="I1448" s="2">
        <v>0</v>
      </c>
      <c r="J1448" s="2">
        <v>10.524432470000001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0</v>
      </c>
    </row>
    <row r="1449" spans="1:17" ht="19.5" customHeight="1">
      <c r="A1449" s="2" t="s">
        <v>5497</v>
      </c>
      <c r="B1449" s="2">
        <v>4268</v>
      </c>
      <c r="C1449" s="2">
        <v>143</v>
      </c>
      <c r="D1449" s="2" t="s">
        <v>5498</v>
      </c>
      <c r="E1449" s="2" t="s">
        <v>5499</v>
      </c>
      <c r="F1449" s="2">
        <v>4</v>
      </c>
      <c r="G1449" s="2">
        <v>4</v>
      </c>
      <c r="H1449" s="2" t="s">
        <v>229</v>
      </c>
      <c r="I1449" s="2">
        <v>16.758208379999999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</row>
    <row r="1450" spans="1:17" ht="19.5" customHeight="1">
      <c r="A1450" s="2" t="s">
        <v>5500</v>
      </c>
      <c r="B1450" s="2">
        <v>1815</v>
      </c>
      <c r="C1450" s="2">
        <v>326</v>
      </c>
      <c r="D1450" s="2" t="s">
        <v>5498</v>
      </c>
      <c r="E1450" s="2" t="s">
        <v>5501</v>
      </c>
      <c r="F1450" s="2" t="s">
        <v>5502</v>
      </c>
      <c r="G1450" s="2" t="s">
        <v>5503</v>
      </c>
      <c r="H1450" s="2" t="s">
        <v>229</v>
      </c>
      <c r="I1450" s="2">
        <v>50.274625139999998</v>
      </c>
      <c r="J1450" s="2">
        <v>70.162883129999997</v>
      </c>
      <c r="K1450" s="2">
        <v>0</v>
      </c>
      <c r="L1450" s="2">
        <v>0</v>
      </c>
      <c r="M1450" s="2">
        <v>25.121420199999999</v>
      </c>
      <c r="N1450" s="2">
        <v>0</v>
      </c>
      <c r="O1450" s="2">
        <v>74.387235149999995</v>
      </c>
      <c r="P1450" s="2">
        <v>56.463998549999999</v>
      </c>
      <c r="Q1450" s="2">
        <v>0</v>
      </c>
    </row>
    <row r="1451" spans="1:17" ht="19.5" customHeight="1">
      <c r="A1451" s="2" t="s">
        <v>5504</v>
      </c>
      <c r="B1451" s="2">
        <v>15164</v>
      </c>
      <c r="C1451" s="2">
        <v>107</v>
      </c>
      <c r="D1451" s="2" t="s">
        <v>5498</v>
      </c>
      <c r="E1451" s="2" t="s">
        <v>5505</v>
      </c>
      <c r="F1451" s="2" t="s">
        <v>1146</v>
      </c>
      <c r="G1451" s="2" t="s">
        <v>3456</v>
      </c>
      <c r="H1451" s="2" t="s">
        <v>229</v>
      </c>
      <c r="I1451" s="2">
        <v>16.758208379999999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37.193617580000002</v>
      </c>
      <c r="P1451" s="2">
        <v>0</v>
      </c>
      <c r="Q1451" s="2">
        <v>0</v>
      </c>
    </row>
    <row r="1452" spans="1:17" ht="19.5" customHeight="1">
      <c r="A1452" s="2" t="s">
        <v>5506</v>
      </c>
      <c r="B1452" s="2">
        <v>3665</v>
      </c>
      <c r="C1452" s="2">
        <v>298</v>
      </c>
      <c r="D1452" s="2" t="s">
        <v>5507</v>
      </c>
      <c r="E1452" s="2" t="s">
        <v>5508</v>
      </c>
      <c r="F1452" s="2" t="s">
        <v>2116</v>
      </c>
      <c r="G1452" s="2" t="s">
        <v>5509</v>
      </c>
      <c r="H1452" s="2" t="s">
        <v>5510</v>
      </c>
      <c r="I1452" s="2">
        <v>0</v>
      </c>
      <c r="J1452" s="2">
        <v>17.540720780000001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</row>
    <row r="1453" spans="1:17" ht="19.5" customHeight="1">
      <c r="A1453" s="2" t="s">
        <v>5511</v>
      </c>
      <c r="B1453" s="2">
        <v>834</v>
      </c>
      <c r="C1453" s="2">
        <v>219</v>
      </c>
      <c r="D1453" s="2" t="s">
        <v>5512</v>
      </c>
      <c r="E1453" s="2" t="s">
        <v>5513</v>
      </c>
      <c r="F1453" s="2" t="s">
        <v>5514</v>
      </c>
      <c r="G1453" s="2" t="s">
        <v>5515</v>
      </c>
      <c r="H1453" s="2" t="s">
        <v>5516</v>
      </c>
      <c r="I1453" s="2">
        <v>25.137312569999999</v>
      </c>
      <c r="J1453" s="2">
        <v>14.032576629999999</v>
      </c>
      <c r="K1453" s="2">
        <v>0</v>
      </c>
      <c r="L1453" s="2">
        <v>27.48259436</v>
      </c>
      <c r="M1453" s="2">
        <v>16.747613470000001</v>
      </c>
      <c r="N1453" s="2">
        <v>0</v>
      </c>
      <c r="O1453" s="2">
        <v>0</v>
      </c>
      <c r="P1453" s="2">
        <v>22.585599420000001</v>
      </c>
      <c r="Q1453" s="2">
        <v>57.169645209999999</v>
      </c>
    </row>
    <row r="1454" spans="1:17" ht="19.5" customHeight="1">
      <c r="A1454" s="2" t="s">
        <v>5517</v>
      </c>
      <c r="B1454" s="2">
        <v>2393</v>
      </c>
      <c r="C1454" s="2">
        <v>317</v>
      </c>
      <c r="D1454" s="2" t="s">
        <v>225</v>
      </c>
      <c r="E1454" s="2" t="s">
        <v>5518</v>
      </c>
      <c r="F1454" s="2">
        <v>5</v>
      </c>
      <c r="G1454" s="2">
        <v>1</v>
      </c>
      <c r="H1454" s="2" t="s">
        <v>229</v>
      </c>
      <c r="I1454" s="2">
        <v>0</v>
      </c>
      <c r="J1454" s="2">
        <v>17.540720780000001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</row>
    <row r="1455" spans="1:17" ht="19.5" customHeight="1">
      <c r="A1455" s="2" t="s">
        <v>5519</v>
      </c>
      <c r="B1455" s="2">
        <v>340</v>
      </c>
      <c r="C1455" s="2">
        <v>340</v>
      </c>
      <c r="D1455" s="2" t="s">
        <v>4473</v>
      </c>
      <c r="E1455" s="2" t="s">
        <v>5520</v>
      </c>
      <c r="F1455" s="2" t="s">
        <v>5521</v>
      </c>
      <c r="G1455" s="2" t="s">
        <v>5522</v>
      </c>
      <c r="H1455" s="2" t="s">
        <v>65</v>
      </c>
      <c r="I1455" s="2">
        <v>0</v>
      </c>
      <c r="J1455" s="2">
        <v>10.524432470000001</v>
      </c>
      <c r="K1455" s="2">
        <v>0</v>
      </c>
      <c r="L1455" s="2">
        <v>45.804323930000002</v>
      </c>
      <c r="M1455" s="2">
        <v>50.242840399999999</v>
      </c>
      <c r="N1455" s="2">
        <v>0</v>
      </c>
      <c r="O1455" s="2">
        <v>0</v>
      </c>
      <c r="P1455" s="2">
        <v>0</v>
      </c>
      <c r="Q1455" s="2">
        <v>57.169645209999999</v>
      </c>
    </row>
    <row r="1456" spans="1:17" ht="19.5" customHeight="1">
      <c r="A1456" s="2" t="s">
        <v>5523</v>
      </c>
      <c r="B1456" s="2">
        <v>20497</v>
      </c>
      <c r="C1456" s="2">
        <v>333</v>
      </c>
      <c r="D1456" s="2" t="s">
        <v>5524</v>
      </c>
      <c r="E1456" s="2" t="s">
        <v>5525</v>
      </c>
      <c r="F1456" s="2" t="s">
        <v>5526</v>
      </c>
      <c r="G1456" s="2" t="s">
        <v>5527</v>
      </c>
      <c r="H1456" s="2" t="s">
        <v>5528</v>
      </c>
      <c r="I1456" s="2">
        <v>0</v>
      </c>
      <c r="J1456" s="2">
        <v>0</v>
      </c>
      <c r="K1456" s="2">
        <v>41.903830710000001</v>
      </c>
      <c r="L1456" s="2">
        <v>27.48259436</v>
      </c>
      <c r="M1456" s="2">
        <v>0</v>
      </c>
      <c r="N1456" s="2">
        <v>0</v>
      </c>
      <c r="O1456" s="2">
        <v>0</v>
      </c>
      <c r="P1456" s="2">
        <v>33.878399129999998</v>
      </c>
      <c r="Q1456" s="2">
        <v>0</v>
      </c>
    </row>
    <row r="1457" spans="1:17" ht="19.5" customHeight="1">
      <c r="A1457" s="2" t="s">
        <v>5529</v>
      </c>
      <c r="B1457" s="2">
        <v>1763</v>
      </c>
      <c r="C1457" s="2">
        <v>73</v>
      </c>
      <c r="D1457" s="2" t="s">
        <v>5530</v>
      </c>
      <c r="E1457" s="2" t="s">
        <v>5531</v>
      </c>
      <c r="F1457" s="2" t="s">
        <v>5532</v>
      </c>
      <c r="G1457" s="2" t="s">
        <v>5533</v>
      </c>
      <c r="H1457" s="2" t="s">
        <v>5534</v>
      </c>
      <c r="I1457" s="2">
        <v>0</v>
      </c>
      <c r="J1457" s="2">
        <v>21.048864940000001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22.867858080000001</v>
      </c>
    </row>
    <row r="1458" spans="1:17" ht="19.5" customHeight="1">
      <c r="A1458" s="2" t="s">
        <v>5535</v>
      </c>
      <c r="B1458" s="2">
        <v>10852</v>
      </c>
      <c r="C1458" s="2">
        <v>428</v>
      </c>
      <c r="D1458" s="2" t="s">
        <v>5530</v>
      </c>
      <c r="E1458" s="2" t="s">
        <v>5536</v>
      </c>
      <c r="F1458" s="2" t="s">
        <v>5537</v>
      </c>
      <c r="G1458" s="2" t="s">
        <v>5538</v>
      </c>
      <c r="H1458" s="2" t="s">
        <v>5534</v>
      </c>
      <c r="I1458" s="2">
        <v>12.568656280000001</v>
      </c>
      <c r="J1458" s="2">
        <v>24.557009099999998</v>
      </c>
      <c r="K1458" s="2">
        <v>0</v>
      </c>
      <c r="L1458" s="2">
        <v>0</v>
      </c>
      <c r="M1458" s="2">
        <v>41.869033659999999</v>
      </c>
      <c r="N1458" s="2">
        <v>0</v>
      </c>
      <c r="O1458" s="2">
        <v>24.795745050000001</v>
      </c>
      <c r="P1458" s="2">
        <v>0</v>
      </c>
      <c r="Q1458" s="2">
        <v>0</v>
      </c>
    </row>
    <row r="1459" spans="1:17" ht="19.5" customHeight="1">
      <c r="A1459" s="2" t="s">
        <v>5539</v>
      </c>
      <c r="B1459" s="2">
        <v>17999</v>
      </c>
      <c r="C1459" s="2">
        <v>412</v>
      </c>
      <c r="D1459" s="2" t="s">
        <v>5530</v>
      </c>
      <c r="E1459" s="2" t="s">
        <v>5540</v>
      </c>
      <c r="F1459" s="2">
        <v>5</v>
      </c>
      <c r="G1459" s="2">
        <v>29</v>
      </c>
      <c r="H1459" s="2" t="s">
        <v>5534</v>
      </c>
      <c r="I1459" s="2">
        <v>0</v>
      </c>
      <c r="J1459" s="2">
        <v>17.540720780000001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</row>
    <row r="1460" spans="1:17" ht="19.5" customHeight="1">
      <c r="A1460" s="2" t="s">
        <v>5541</v>
      </c>
      <c r="B1460" s="2">
        <v>15106</v>
      </c>
      <c r="C1460" s="2">
        <v>192</v>
      </c>
      <c r="D1460" s="2" t="s">
        <v>5542</v>
      </c>
      <c r="E1460" s="2" t="s">
        <v>5543</v>
      </c>
      <c r="F1460" s="2" t="s">
        <v>5544</v>
      </c>
      <c r="G1460" s="2" t="s">
        <v>5545</v>
      </c>
      <c r="H1460" s="2" t="s">
        <v>5546</v>
      </c>
      <c r="I1460" s="2">
        <v>0</v>
      </c>
      <c r="J1460" s="2">
        <v>21.048864940000001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</row>
    <row r="1461" spans="1:17" ht="19.5" customHeight="1">
      <c r="A1461" s="2" t="s">
        <v>5547</v>
      </c>
      <c r="B1461" s="2">
        <v>2454</v>
      </c>
      <c r="C1461" s="2">
        <v>60</v>
      </c>
      <c r="D1461" s="2" t="s">
        <v>5548</v>
      </c>
      <c r="E1461" s="2" t="s">
        <v>5549</v>
      </c>
      <c r="F1461" s="2" t="s">
        <v>5550</v>
      </c>
      <c r="G1461" s="2" t="s">
        <v>5551</v>
      </c>
      <c r="H1461" s="2" t="s">
        <v>5552</v>
      </c>
      <c r="I1461" s="2">
        <v>8.3791041899999996</v>
      </c>
      <c r="J1461" s="2">
        <v>14.032576629999999</v>
      </c>
      <c r="K1461" s="2">
        <v>0</v>
      </c>
      <c r="L1461" s="2">
        <v>0</v>
      </c>
      <c r="M1461" s="2">
        <v>41.869033659999999</v>
      </c>
      <c r="N1461" s="2">
        <v>0</v>
      </c>
      <c r="O1461" s="2">
        <v>0</v>
      </c>
      <c r="P1461" s="2">
        <v>0</v>
      </c>
      <c r="Q1461" s="2">
        <v>22.867858080000001</v>
      </c>
    </row>
    <row r="1462" spans="1:17" ht="19.5" customHeight="1">
      <c r="A1462" s="2" t="s">
        <v>5553</v>
      </c>
      <c r="B1462" s="2">
        <v>45054</v>
      </c>
      <c r="C1462" s="2">
        <v>153</v>
      </c>
      <c r="D1462" s="2" t="s">
        <v>225</v>
      </c>
      <c r="E1462" s="2" t="s">
        <v>5554</v>
      </c>
      <c r="F1462" s="2">
        <v>6</v>
      </c>
      <c r="G1462" s="2">
        <v>71</v>
      </c>
      <c r="H1462" s="2" t="s">
        <v>229</v>
      </c>
      <c r="I1462" s="2">
        <v>0</v>
      </c>
      <c r="J1462" s="2">
        <v>0</v>
      </c>
      <c r="K1462" s="2">
        <v>0</v>
      </c>
      <c r="L1462" s="2">
        <v>54.96518871</v>
      </c>
      <c r="M1462" s="2">
        <v>0</v>
      </c>
      <c r="N1462" s="2">
        <v>0</v>
      </c>
      <c r="O1462" s="2">
        <v>0</v>
      </c>
      <c r="P1462" s="2">
        <v>0</v>
      </c>
      <c r="Q1462" s="2">
        <v>0</v>
      </c>
    </row>
    <row r="1463" spans="1:17" ht="19.5" customHeight="1">
      <c r="A1463" s="2" t="s">
        <v>5555</v>
      </c>
      <c r="B1463" s="2">
        <v>10279</v>
      </c>
      <c r="C1463" s="2">
        <v>285</v>
      </c>
      <c r="D1463" s="2" t="s">
        <v>5556</v>
      </c>
      <c r="E1463" s="2" t="s">
        <v>5557</v>
      </c>
      <c r="F1463" s="2" t="s">
        <v>557</v>
      </c>
      <c r="G1463" s="2">
        <v>122119</v>
      </c>
      <c r="H1463" s="2" t="s">
        <v>5558</v>
      </c>
      <c r="I1463" s="2">
        <v>0</v>
      </c>
      <c r="J1463" s="2">
        <v>10.524432470000001</v>
      </c>
      <c r="K1463" s="2">
        <v>0</v>
      </c>
      <c r="L1463" s="2">
        <v>27.48259436</v>
      </c>
      <c r="M1463" s="2">
        <v>0</v>
      </c>
      <c r="N1463" s="2">
        <v>0</v>
      </c>
      <c r="O1463" s="2">
        <v>0</v>
      </c>
      <c r="P1463" s="2">
        <v>0</v>
      </c>
      <c r="Q1463" s="2">
        <v>0</v>
      </c>
    </row>
    <row r="1464" spans="1:17" ht="19.5" customHeight="1">
      <c r="A1464" s="2" t="s">
        <v>5559</v>
      </c>
      <c r="B1464" s="2">
        <v>24292</v>
      </c>
      <c r="C1464" s="2">
        <v>234</v>
      </c>
      <c r="D1464" s="2" t="s">
        <v>5560</v>
      </c>
      <c r="E1464" s="2" t="s">
        <v>5561</v>
      </c>
      <c r="F1464" s="2" t="s">
        <v>5562</v>
      </c>
      <c r="G1464" s="2" t="s">
        <v>5563</v>
      </c>
      <c r="H1464" s="2" t="s">
        <v>5564</v>
      </c>
      <c r="I1464" s="2">
        <v>33.516416759999998</v>
      </c>
      <c r="J1464" s="2">
        <v>24.557009099999998</v>
      </c>
      <c r="K1464" s="2">
        <v>13.967943569999999</v>
      </c>
      <c r="L1464" s="2">
        <v>0</v>
      </c>
      <c r="M1464" s="2">
        <v>0</v>
      </c>
      <c r="N1464" s="2">
        <v>0</v>
      </c>
      <c r="O1464" s="2">
        <v>111.58085269999999</v>
      </c>
      <c r="P1464" s="2">
        <v>45.171198840000002</v>
      </c>
      <c r="Q1464" s="2">
        <v>0</v>
      </c>
    </row>
    <row r="1465" spans="1:17" ht="19.5" customHeight="1">
      <c r="A1465" s="2" t="s">
        <v>5565</v>
      </c>
      <c r="B1465" s="2">
        <v>34213</v>
      </c>
      <c r="C1465" s="2">
        <v>302</v>
      </c>
      <c r="D1465" s="2" t="s">
        <v>5560</v>
      </c>
      <c r="E1465" s="2" t="s">
        <v>5566</v>
      </c>
      <c r="F1465" s="2" t="s">
        <v>1146</v>
      </c>
      <c r="G1465" s="2" t="s">
        <v>5567</v>
      </c>
      <c r="H1465" s="2" t="s">
        <v>5564</v>
      </c>
      <c r="I1465" s="2">
        <v>12.568656280000001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  <c r="Q1465" s="2">
        <v>0</v>
      </c>
    </row>
    <row r="1466" spans="1:17" ht="19.5" customHeight="1">
      <c r="A1466" s="2" t="s">
        <v>5568</v>
      </c>
      <c r="B1466" s="2">
        <v>11465</v>
      </c>
      <c r="C1466" s="2">
        <v>138</v>
      </c>
      <c r="D1466" s="2" t="s">
        <v>5560</v>
      </c>
      <c r="E1466" s="2" t="s">
        <v>5569</v>
      </c>
      <c r="F1466" s="2" t="s">
        <v>700</v>
      </c>
      <c r="G1466" s="2" t="s">
        <v>5570</v>
      </c>
      <c r="H1466" s="2" t="s">
        <v>5564</v>
      </c>
      <c r="I1466" s="2">
        <v>8.3791041899999996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  <c r="Q1466" s="2">
        <v>0</v>
      </c>
    </row>
    <row r="1467" spans="1:17" ht="19.5" customHeight="1">
      <c r="A1467" s="2" t="s">
        <v>5571</v>
      </c>
      <c r="B1467" s="2">
        <v>3138</v>
      </c>
      <c r="C1467" s="2">
        <v>298</v>
      </c>
      <c r="D1467" s="2" t="s">
        <v>5560</v>
      </c>
      <c r="E1467" s="2" t="s">
        <v>5572</v>
      </c>
      <c r="F1467" s="2" t="s">
        <v>2938</v>
      </c>
      <c r="G1467" s="2" t="s">
        <v>5573</v>
      </c>
      <c r="H1467" s="2" t="s">
        <v>5564</v>
      </c>
      <c r="I1467" s="2">
        <v>16.758208379999999</v>
      </c>
      <c r="J1467" s="2">
        <v>14.032576629999999</v>
      </c>
      <c r="K1467" s="2">
        <v>20.95191535</v>
      </c>
      <c r="L1467" s="2">
        <v>0</v>
      </c>
      <c r="M1467" s="2">
        <v>0</v>
      </c>
      <c r="N1467" s="2">
        <v>0</v>
      </c>
      <c r="O1467" s="2">
        <v>37.193617580000002</v>
      </c>
      <c r="P1467" s="2">
        <v>0</v>
      </c>
      <c r="Q1467" s="2">
        <v>34.30178712</v>
      </c>
    </row>
    <row r="1468" spans="1:17" ht="19.5" customHeight="1">
      <c r="A1468" s="2" t="s">
        <v>5574</v>
      </c>
      <c r="B1468" s="2">
        <v>1496</v>
      </c>
      <c r="C1468" s="2">
        <v>293</v>
      </c>
      <c r="D1468" s="2" t="s">
        <v>225</v>
      </c>
      <c r="E1468" s="2" t="s">
        <v>5575</v>
      </c>
      <c r="F1468" s="2" t="s">
        <v>5576</v>
      </c>
      <c r="G1468" s="2" t="s">
        <v>5577</v>
      </c>
      <c r="H1468" s="2" t="s">
        <v>229</v>
      </c>
      <c r="I1468" s="2">
        <v>0</v>
      </c>
      <c r="J1468" s="2">
        <v>14.032576629999999</v>
      </c>
      <c r="K1468" s="2">
        <v>0</v>
      </c>
      <c r="L1468" s="2">
        <v>0</v>
      </c>
      <c r="M1468" s="2">
        <v>0</v>
      </c>
      <c r="N1468" s="2">
        <v>0</v>
      </c>
      <c r="O1468" s="2">
        <v>0</v>
      </c>
      <c r="P1468" s="2">
        <v>0</v>
      </c>
      <c r="Q1468" s="2">
        <v>0</v>
      </c>
    </row>
    <row r="1469" spans="1:17" ht="19.5" customHeight="1">
      <c r="A1469" s="2" t="s">
        <v>5578</v>
      </c>
      <c r="B1469" s="2">
        <v>58294</v>
      </c>
      <c r="C1469" s="2">
        <v>310</v>
      </c>
      <c r="D1469" s="2" t="s">
        <v>5579</v>
      </c>
      <c r="E1469" s="2" t="s">
        <v>5580</v>
      </c>
      <c r="F1469" s="2" t="s">
        <v>5581</v>
      </c>
      <c r="G1469" s="2" t="s">
        <v>5582</v>
      </c>
      <c r="H1469" s="2" t="s">
        <v>229</v>
      </c>
      <c r="I1469" s="2">
        <v>46.085073039999997</v>
      </c>
      <c r="J1469" s="2">
        <v>0</v>
      </c>
      <c r="K1469" s="2">
        <v>20.95191535</v>
      </c>
      <c r="L1469" s="2">
        <v>82.44778307</v>
      </c>
      <c r="M1469" s="2">
        <v>58.616647129999997</v>
      </c>
      <c r="N1469" s="2">
        <v>97.844622740000005</v>
      </c>
      <c r="O1469" s="2">
        <v>49.591490100000001</v>
      </c>
      <c r="P1469" s="2">
        <v>146.80639619999999</v>
      </c>
      <c r="Q1469" s="2">
        <v>68.603574249999994</v>
      </c>
    </row>
    <row r="1470" spans="1:17" ht="19.5" customHeight="1">
      <c r="A1470" s="2" t="s">
        <v>5583</v>
      </c>
      <c r="B1470" s="2">
        <v>1075</v>
      </c>
      <c r="C1470" s="2">
        <v>246</v>
      </c>
      <c r="D1470" s="2" t="s">
        <v>5579</v>
      </c>
      <c r="E1470" s="2" t="s">
        <v>5584</v>
      </c>
      <c r="F1470" s="2" t="s">
        <v>5585</v>
      </c>
      <c r="G1470" s="2" t="s">
        <v>5586</v>
      </c>
      <c r="H1470" s="2" t="s">
        <v>229</v>
      </c>
      <c r="I1470" s="2">
        <v>0</v>
      </c>
      <c r="J1470" s="2">
        <v>0</v>
      </c>
      <c r="K1470" s="2">
        <v>0</v>
      </c>
      <c r="L1470" s="2">
        <v>0</v>
      </c>
      <c r="M1470" s="2">
        <v>25.121420199999999</v>
      </c>
      <c r="N1470" s="2">
        <v>0</v>
      </c>
      <c r="O1470" s="2">
        <v>0</v>
      </c>
      <c r="P1470" s="2">
        <v>0</v>
      </c>
      <c r="Q1470" s="2">
        <v>0</v>
      </c>
    </row>
    <row r="1471" spans="1:17" ht="19.5" customHeight="1">
      <c r="A1471" s="2" t="s">
        <v>5587</v>
      </c>
      <c r="B1471" s="2">
        <v>4982</v>
      </c>
      <c r="C1471" s="2">
        <v>369</v>
      </c>
      <c r="D1471" s="2" t="s">
        <v>5507</v>
      </c>
      <c r="E1471" s="2" t="s">
        <v>5588</v>
      </c>
      <c r="F1471" s="2" t="s">
        <v>5589</v>
      </c>
      <c r="G1471" s="2" t="s">
        <v>5590</v>
      </c>
      <c r="H1471" s="2" t="s">
        <v>5510</v>
      </c>
      <c r="I1471" s="2">
        <v>87.980593990000003</v>
      </c>
      <c r="J1471" s="2">
        <v>35.081441570000003</v>
      </c>
      <c r="K1471" s="2">
        <v>104.7595768</v>
      </c>
      <c r="L1471" s="2">
        <v>0</v>
      </c>
      <c r="M1471" s="2">
        <v>0</v>
      </c>
      <c r="N1471" s="2">
        <v>55.911212990000003</v>
      </c>
      <c r="O1471" s="2">
        <v>86.785107679999996</v>
      </c>
      <c r="P1471" s="2">
        <v>56.463998549999999</v>
      </c>
      <c r="Q1471" s="2">
        <v>91.471432329999999</v>
      </c>
    </row>
    <row r="1472" spans="1:17" ht="19.5" customHeight="1">
      <c r="A1472" s="2" t="s">
        <v>5591</v>
      </c>
      <c r="B1472" s="2">
        <v>14131</v>
      </c>
      <c r="C1472" s="2">
        <v>168</v>
      </c>
      <c r="D1472" s="2" t="s">
        <v>5507</v>
      </c>
      <c r="E1472" s="2" t="s">
        <v>5592</v>
      </c>
      <c r="F1472" s="2">
        <v>5</v>
      </c>
      <c r="G1472" s="2">
        <v>17</v>
      </c>
      <c r="H1472" s="2" t="s">
        <v>5510</v>
      </c>
      <c r="I1472" s="2">
        <v>20.947760469999999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  <c r="Q1472" s="2">
        <v>0</v>
      </c>
    </row>
    <row r="1473" spans="1:17" ht="19.5" customHeight="1">
      <c r="A1473" s="2" t="s">
        <v>5593</v>
      </c>
      <c r="B1473" s="2">
        <v>7630</v>
      </c>
      <c r="C1473" s="2">
        <v>152</v>
      </c>
      <c r="D1473" s="2" t="s">
        <v>5507</v>
      </c>
      <c r="E1473" s="2" t="s">
        <v>5594</v>
      </c>
      <c r="F1473" s="2" t="s">
        <v>5595</v>
      </c>
      <c r="G1473" s="2" t="s">
        <v>5596</v>
      </c>
      <c r="H1473" s="2" t="s">
        <v>5510</v>
      </c>
      <c r="I1473" s="2">
        <v>12.568656280000001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  <c r="Q1473" s="2">
        <v>0</v>
      </c>
    </row>
    <row r="1474" spans="1:17" ht="19.5" customHeight="1">
      <c r="A1474" s="2" t="s">
        <v>5597</v>
      </c>
      <c r="B1474" s="2">
        <v>16780</v>
      </c>
      <c r="C1474" s="2">
        <v>174</v>
      </c>
      <c r="D1474" s="2" t="s">
        <v>5598</v>
      </c>
      <c r="E1474" s="2" t="s">
        <v>5599</v>
      </c>
      <c r="F1474" s="2">
        <v>2</v>
      </c>
      <c r="G1474" s="2">
        <v>33</v>
      </c>
      <c r="H1474" s="2" t="s">
        <v>5600</v>
      </c>
      <c r="I1474" s="2">
        <v>0</v>
      </c>
      <c r="J1474" s="2">
        <v>0</v>
      </c>
      <c r="K1474" s="2">
        <v>0</v>
      </c>
      <c r="L1474" s="2">
        <v>0</v>
      </c>
      <c r="M1474" s="2">
        <v>16.747613470000001</v>
      </c>
      <c r="N1474" s="2">
        <v>0</v>
      </c>
      <c r="O1474" s="2">
        <v>0</v>
      </c>
      <c r="P1474" s="2">
        <v>0</v>
      </c>
      <c r="Q1474" s="2">
        <v>0</v>
      </c>
    </row>
    <row r="1475" spans="1:17" ht="19.5" customHeight="1">
      <c r="A1475" s="2" t="s">
        <v>5601</v>
      </c>
      <c r="B1475" s="2">
        <v>9831</v>
      </c>
      <c r="C1475" s="2">
        <v>316</v>
      </c>
      <c r="D1475" s="2" t="s">
        <v>5602</v>
      </c>
      <c r="E1475" s="2" t="s">
        <v>5603</v>
      </c>
      <c r="F1475" s="2" t="s">
        <v>5604</v>
      </c>
      <c r="G1475" s="2" t="s">
        <v>5605</v>
      </c>
      <c r="H1475" s="2" t="s">
        <v>5606</v>
      </c>
      <c r="I1475" s="2">
        <v>129.8761149</v>
      </c>
      <c r="J1475" s="2">
        <v>66.654738980000005</v>
      </c>
      <c r="K1475" s="2">
        <v>160.631351</v>
      </c>
      <c r="L1475" s="2">
        <v>119.0912422</v>
      </c>
      <c r="M1475" s="2">
        <v>83.738067330000007</v>
      </c>
      <c r="N1475" s="2">
        <v>181.71144219999999</v>
      </c>
      <c r="O1475" s="2">
        <v>74.387235149999995</v>
      </c>
      <c r="P1475" s="2">
        <v>56.463998549999999</v>
      </c>
      <c r="Q1475" s="2">
        <v>148.64107749999999</v>
      </c>
    </row>
    <row r="1476" spans="1:17" ht="19.5" customHeight="1">
      <c r="A1476" s="2" t="s">
        <v>5607</v>
      </c>
      <c r="B1476" s="2">
        <v>1378</v>
      </c>
      <c r="C1476" s="2">
        <v>418</v>
      </c>
      <c r="D1476" s="2" t="s">
        <v>5608</v>
      </c>
      <c r="E1476" s="2" t="s">
        <v>5609</v>
      </c>
      <c r="F1476" s="2" t="s">
        <v>5610</v>
      </c>
      <c r="G1476" s="2" t="s">
        <v>5611</v>
      </c>
      <c r="H1476" s="2" t="s">
        <v>65</v>
      </c>
      <c r="I1476" s="2">
        <v>0</v>
      </c>
      <c r="J1476" s="2">
        <v>10.524432470000001</v>
      </c>
      <c r="K1476" s="2">
        <v>34.919858920000003</v>
      </c>
      <c r="L1476" s="2">
        <v>36.643459139999997</v>
      </c>
      <c r="M1476" s="2">
        <v>0</v>
      </c>
      <c r="N1476" s="2">
        <v>83.866819489999997</v>
      </c>
      <c r="O1476" s="2">
        <v>0</v>
      </c>
      <c r="P1476" s="2">
        <v>22.585599420000001</v>
      </c>
      <c r="Q1476" s="2">
        <v>34.30178712</v>
      </c>
    </row>
    <row r="1477" spans="1:17" ht="19.5" customHeight="1">
      <c r="A1477" s="2" t="s">
        <v>5612</v>
      </c>
      <c r="B1477" s="2">
        <v>14539</v>
      </c>
      <c r="C1477" s="2">
        <v>147</v>
      </c>
      <c r="D1477" s="2" t="s">
        <v>5507</v>
      </c>
      <c r="E1477" s="2" t="s">
        <v>5613</v>
      </c>
      <c r="F1477" s="2" t="s">
        <v>5614</v>
      </c>
      <c r="G1477" s="2" t="s">
        <v>5615</v>
      </c>
      <c r="H1477" s="2" t="s">
        <v>5510</v>
      </c>
      <c r="I1477" s="2">
        <v>16.758208379999999</v>
      </c>
      <c r="J1477" s="2">
        <v>14.032576629999999</v>
      </c>
      <c r="K1477" s="2">
        <v>0</v>
      </c>
      <c r="L1477" s="2">
        <v>0</v>
      </c>
      <c r="M1477" s="2">
        <v>0</v>
      </c>
      <c r="N1477" s="2">
        <v>0</v>
      </c>
      <c r="O1477" s="2">
        <v>49.591490100000001</v>
      </c>
      <c r="P1477" s="2">
        <v>0</v>
      </c>
      <c r="Q1477" s="2">
        <v>0</v>
      </c>
    </row>
    <row r="1478" spans="1:17" ht="19.5" customHeight="1">
      <c r="A1478" s="2" t="s">
        <v>5616</v>
      </c>
      <c r="B1478" s="2">
        <v>284</v>
      </c>
      <c r="C1478" s="2">
        <v>284</v>
      </c>
      <c r="D1478" s="2" t="s">
        <v>5617</v>
      </c>
      <c r="E1478" s="2" t="s">
        <v>5618</v>
      </c>
      <c r="F1478" s="2">
        <v>2</v>
      </c>
      <c r="G1478" s="2">
        <v>52</v>
      </c>
      <c r="H1478" s="2" t="s">
        <v>5619</v>
      </c>
      <c r="I1478" s="2">
        <v>0</v>
      </c>
      <c r="J1478" s="2">
        <v>7.0162883130000004</v>
      </c>
      <c r="K1478" s="2">
        <v>0</v>
      </c>
      <c r="L1478" s="2">
        <v>0</v>
      </c>
      <c r="M1478" s="2">
        <v>0</v>
      </c>
      <c r="N1478" s="2">
        <v>0</v>
      </c>
      <c r="O1478" s="2">
        <v>0</v>
      </c>
      <c r="P1478" s="2">
        <v>0</v>
      </c>
      <c r="Q1478" s="2">
        <v>0</v>
      </c>
    </row>
    <row r="1479" spans="1:17" ht="19.5" customHeight="1">
      <c r="A1479" s="2" t="s">
        <v>5620</v>
      </c>
      <c r="B1479" s="2">
        <v>5664</v>
      </c>
      <c r="C1479" s="2">
        <v>336</v>
      </c>
      <c r="D1479" s="2" t="s">
        <v>5621</v>
      </c>
      <c r="E1479" s="2" t="s">
        <v>5622</v>
      </c>
      <c r="F1479" s="2" t="s">
        <v>5623</v>
      </c>
      <c r="G1479" s="2" t="s">
        <v>5624</v>
      </c>
      <c r="H1479" s="2" t="s">
        <v>5625</v>
      </c>
      <c r="I1479" s="2">
        <v>0</v>
      </c>
      <c r="J1479" s="2">
        <v>7.0162883130000004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33.878399129999998</v>
      </c>
      <c r="Q1479" s="2">
        <v>0</v>
      </c>
    </row>
    <row r="1480" spans="1:17" ht="19.5" customHeight="1">
      <c r="A1480" s="2" t="s">
        <v>5626</v>
      </c>
      <c r="B1480" s="2">
        <v>5039</v>
      </c>
      <c r="C1480" s="2">
        <v>83</v>
      </c>
      <c r="D1480" s="2" t="s">
        <v>5621</v>
      </c>
      <c r="E1480" s="2" t="s">
        <v>5627</v>
      </c>
      <c r="F1480" s="2" t="s">
        <v>5628</v>
      </c>
      <c r="G1480" s="2" t="s">
        <v>5629</v>
      </c>
      <c r="H1480" s="2" t="s">
        <v>5625</v>
      </c>
      <c r="I1480" s="2">
        <v>54.464177229999997</v>
      </c>
      <c r="J1480" s="2">
        <v>28.065153250000002</v>
      </c>
      <c r="K1480" s="2">
        <v>0</v>
      </c>
      <c r="L1480" s="2">
        <v>0</v>
      </c>
      <c r="M1480" s="2">
        <v>0</v>
      </c>
      <c r="N1480" s="2">
        <v>41.933409750000003</v>
      </c>
      <c r="O1480" s="2">
        <v>0</v>
      </c>
      <c r="P1480" s="2">
        <v>45.171198840000002</v>
      </c>
      <c r="Q1480" s="2">
        <v>22.867858080000001</v>
      </c>
    </row>
    <row r="1481" spans="1:17" ht="19.5" customHeight="1">
      <c r="A1481" s="2" t="s">
        <v>5630</v>
      </c>
      <c r="B1481" s="2">
        <v>2492</v>
      </c>
      <c r="C1481" s="2">
        <v>261</v>
      </c>
      <c r="D1481" s="2" t="s">
        <v>225</v>
      </c>
      <c r="E1481" s="2" t="s">
        <v>5631</v>
      </c>
      <c r="F1481" s="2" t="s">
        <v>5632</v>
      </c>
      <c r="G1481" s="2" t="s">
        <v>5633</v>
      </c>
      <c r="H1481" s="2" t="s">
        <v>229</v>
      </c>
      <c r="I1481" s="2">
        <v>16.758208379999999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  <c r="O1481" s="2">
        <v>0</v>
      </c>
      <c r="P1481" s="2">
        <v>0</v>
      </c>
      <c r="Q1481" s="2">
        <v>0</v>
      </c>
    </row>
    <row r="1482" spans="1:17" ht="19.5" customHeight="1">
      <c r="A1482" s="2" t="s">
        <v>5634</v>
      </c>
      <c r="B1482" s="2">
        <v>9033</v>
      </c>
      <c r="C1482" s="2">
        <v>233</v>
      </c>
      <c r="D1482" s="2" t="s">
        <v>225</v>
      </c>
      <c r="E1482" s="2" t="s">
        <v>5635</v>
      </c>
      <c r="F1482" s="2" t="s">
        <v>395</v>
      </c>
      <c r="G1482" s="2" t="s">
        <v>5636</v>
      </c>
      <c r="H1482" s="2" t="s">
        <v>229</v>
      </c>
      <c r="I1482" s="2">
        <v>0</v>
      </c>
      <c r="J1482" s="2">
        <v>0</v>
      </c>
      <c r="K1482" s="2">
        <v>27.935887139999998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  <c r="Q1482" s="2">
        <v>0</v>
      </c>
    </row>
    <row r="1483" spans="1:17" ht="19.5" customHeight="1">
      <c r="A1483" s="2" t="s">
        <v>5637</v>
      </c>
      <c r="B1483" s="2">
        <v>15259</v>
      </c>
      <c r="C1483" s="2">
        <v>321</v>
      </c>
      <c r="D1483" s="2" t="s">
        <v>225</v>
      </c>
      <c r="E1483" s="2" t="s">
        <v>5638</v>
      </c>
      <c r="F1483" s="2" t="s">
        <v>5639</v>
      </c>
      <c r="G1483" s="2" t="s">
        <v>5640</v>
      </c>
      <c r="H1483" s="2" t="s">
        <v>229</v>
      </c>
      <c r="I1483" s="2">
        <v>29.326864659999998</v>
      </c>
      <c r="J1483" s="2">
        <v>10.524432470000001</v>
      </c>
      <c r="K1483" s="2">
        <v>13.967943569999999</v>
      </c>
      <c r="L1483" s="2">
        <v>0</v>
      </c>
      <c r="M1483" s="2">
        <v>25.121420199999999</v>
      </c>
      <c r="N1483" s="2">
        <v>0</v>
      </c>
      <c r="O1483" s="2">
        <v>0</v>
      </c>
      <c r="P1483" s="2">
        <v>0</v>
      </c>
      <c r="Q1483" s="2">
        <v>0</v>
      </c>
    </row>
    <row r="1484" spans="1:17" ht="19.5" customHeight="1">
      <c r="A1484" s="2" t="s">
        <v>5641</v>
      </c>
      <c r="B1484" s="2">
        <v>12119</v>
      </c>
      <c r="C1484" s="2">
        <v>309</v>
      </c>
      <c r="D1484" s="2" t="s">
        <v>225</v>
      </c>
      <c r="E1484" s="2" t="s">
        <v>5642</v>
      </c>
      <c r="F1484" s="2" t="s">
        <v>5643</v>
      </c>
      <c r="G1484" s="2" t="s">
        <v>5644</v>
      </c>
      <c r="H1484" s="2" t="s">
        <v>229</v>
      </c>
      <c r="I1484" s="2">
        <v>0</v>
      </c>
      <c r="J1484" s="2">
        <v>10.524432470000001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  <c r="Q1484" s="2">
        <v>0</v>
      </c>
    </row>
    <row r="1485" spans="1:17" ht="19.5" customHeight="1">
      <c r="A1485" s="2" t="s">
        <v>5645</v>
      </c>
      <c r="B1485" s="2">
        <v>31164</v>
      </c>
      <c r="C1485" s="2">
        <v>222</v>
      </c>
      <c r="D1485" s="2" t="s">
        <v>225</v>
      </c>
      <c r="E1485" s="2" t="s">
        <v>5646</v>
      </c>
      <c r="F1485" s="2" t="s">
        <v>5647</v>
      </c>
      <c r="G1485" s="2" t="s">
        <v>5648</v>
      </c>
      <c r="H1485" s="2" t="s">
        <v>229</v>
      </c>
      <c r="I1485" s="2">
        <v>25.137312569999999</v>
      </c>
      <c r="J1485" s="2">
        <v>14.032576629999999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  <c r="Q1485" s="2">
        <v>0</v>
      </c>
    </row>
    <row r="1486" spans="1:17" ht="19.5" customHeight="1">
      <c r="A1486" s="2" t="s">
        <v>5649</v>
      </c>
      <c r="B1486" s="2">
        <v>46491</v>
      </c>
      <c r="C1486" s="2">
        <v>360</v>
      </c>
      <c r="D1486" s="2" t="s">
        <v>225</v>
      </c>
      <c r="E1486" s="2" t="s">
        <v>5650</v>
      </c>
      <c r="F1486" s="2" t="s">
        <v>5651</v>
      </c>
      <c r="G1486" s="2" t="s">
        <v>5652</v>
      </c>
      <c r="H1486" s="2" t="s">
        <v>229</v>
      </c>
      <c r="I1486" s="2">
        <v>37.705968849999998</v>
      </c>
      <c r="J1486" s="2">
        <v>17.540720780000001</v>
      </c>
      <c r="K1486" s="2">
        <v>13.967943569999999</v>
      </c>
      <c r="L1486" s="2">
        <v>27.48259436</v>
      </c>
      <c r="M1486" s="2">
        <v>58.616647129999997</v>
      </c>
      <c r="N1486" s="2">
        <v>0</v>
      </c>
      <c r="O1486" s="2">
        <v>0</v>
      </c>
      <c r="P1486" s="2">
        <v>0</v>
      </c>
      <c r="Q1486" s="2">
        <v>57.169645209999999</v>
      </c>
    </row>
    <row r="1487" spans="1:17" ht="19.5" customHeight="1">
      <c r="A1487" s="2" t="s">
        <v>5653</v>
      </c>
      <c r="B1487" s="2">
        <v>26672</v>
      </c>
      <c r="C1487" s="2">
        <v>174</v>
      </c>
      <c r="D1487" s="2" t="s">
        <v>225</v>
      </c>
      <c r="E1487" s="2" t="s">
        <v>5654</v>
      </c>
      <c r="F1487" s="2" t="s">
        <v>5655</v>
      </c>
      <c r="G1487" s="2" t="s">
        <v>5656</v>
      </c>
      <c r="H1487" s="2" t="s">
        <v>229</v>
      </c>
      <c r="I1487" s="2">
        <v>20.947760469999999</v>
      </c>
      <c r="J1487" s="2">
        <v>10.524432470000001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22.585599420000001</v>
      </c>
      <c r="Q1487" s="2">
        <v>0</v>
      </c>
    </row>
    <row r="1488" spans="1:17" ht="19.5" customHeight="1">
      <c r="A1488" s="2" t="s">
        <v>5657</v>
      </c>
      <c r="B1488" s="2">
        <v>41999</v>
      </c>
      <c r="C1488" s="2">
        <v>85</v>
      </c>
      <c r="D1488" s="2" t="s">
        <v>225</v>
      </c>
      <c r="E1488" s="2" t="s">
        <v>5658</v>
      </c>
      <c r="F1488" s="2" t="s">
        <v>5659</v>
      </c>
      <c r="G1488" s="2" t="s">
        <v>5660</v>
      </c>
      <c r="H1488" s="2" t="s">
        <v>229</v>
      </c>
      <c r="I1488" s="2">
        <v>12.568656280000001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22.585599420000001</v>
      </c>
      <c r="Q1488" s="2">
        <v>0</v>
      </c>
    </row>
    <row r="1489" spans="1:17" ht="19.5" customHeight="1">
      <c r="A1489" s="2" t="s">
        <v>5661</v>
      </c>
      <c r="B1489" s="2">
        <v>4315</v>
      </c>
      <c r="C1489" s="2">
        <v>365</v>
      </c>
      <c r="D1489" s="2" t="s">
        <v>225</v>
      </c>
      <c r="E1489" s="2" t="s">
        <v>5662</v>
      </c>
      <c r="F1489" s="2" t="s">
        <v>5663</v>
      </c>
      <c r="G1489" s="2" t="s">
        <v>5664</v>
      </c>
      <c r="H1489" s="2" t="s">
        <v>229</v>
      </c>
      <c r="I1489" s="2">
        <v>410.57610529999999</v>
      </c>
      <c r="J1489" s="2">
        <v>480.61574949999999</v>
      </c>
      <c r="K1489" s="2">
        <v>216.50312529999999</v>
      </c>
      <c r="L1489" s="2">
        <v>164.8955661</v>
      </c>
      <c r="M1489" s="2">
        <v>108.8594875</v>
      </c>
      <c r="N1489" s="2">
        <v>55.911212990000003</v>
      </c>
      <c r="O1489" s="2">
        <v>148.77447029999999</v>
      </c>
      <c r="P1489" s="2">
        <v>135.51359650000001</v>
      </c>
      <c r="Q1489" s="2">
        <v>125.7732195</v>
      </c>
    </row>
    <row r="1490" spans="1:17" ht="19.5" customHeight="1">
      <c r="A1490" s="2" t="s">
        <v>5665</v>
      </c>
      <c r="B1490" s="2">
        <v>19642</v>
      </c>
      <c r="C1490" s="2">
        <v>269</v>
      </c>
      <c r="D1490" s="2" t="s">
        <v>225</v>
      </c>
      <c r="E1490" s="2" t="s">
        <v>5666</v>
      </c>
      <c r="F1490" s="2" t="s">
        <v>5667</v>
      </c>
      <c r="G1490" s="2" t="s">
        <v>5668</v>
      </c>
      <c r="H1490" s="2" t="s">
        <v>229</v>
      </c>
      <c r="I1490" s="2">
        <v>16.758208379999999</v>
      </c>
      <c r="J1490" s="2">
        <v>31.573297409999999</v>
      </c>
      <c r="K1490" s="2">
        <v>62.855746060000001</v>
      </c>
      <c r="L1490" s="2">
        <v>0</v>
      </c>
      <c r="M1490" s="2">
        <v>0</v>
      </c>
      <c r="N1490" s="2">
        <v>0</v>
      </c>
      <c r="O1490" s="2">
        <v>0</v>
      </c>
      <c r="P1490" s="2">
        <v>0</v>
      </c>
      <c r="Q1490" s="2">
        <v>22.867858080000001</v>
      </c>
    </row>
    <row r="1491" spans="1:17" ht="19.5" customHeight="1">
      <c r="A1491" s="2" t="s">
        <v>5669</v>
      </c>
      <c r="B1491" s="2">
        <v>6815</v>
      </c>
      <c r="C1491" s="2">
        <v>362</v>
      </c>
      <c r="D1491" s="2" t="s">
        <v>5670</v>
      </c>
      <c r="E1491" s="2" t="s">
        <v>5671</v>
      </c>
      <c r="F1491" s="2" t="s">
        <v>5672</v>
      </c>
      <c r="G1491" s="2" t="s">
        <v>5673</v>
      </c>
      <c r="H1491" s="2" t="s">
        <v>65</v>
      </c>
      <c r="I1491" s="2">
        <v>12.568656280000001</v>
      </c>
      <c r="J1491" s="2">
        <v>7.0162883130000004</v>
      </c>
      <c r="K1491" s="2">
        <v>0</v>
      </c>
      <c r="L1491" s="2">
        <v>0</v>
      </c>
      <c r="M1491" s="2">
        <v>0</v>
      </c>
      <c r="N1491" s="2">
        <v>0</v>
      </c>
      <c r="O1491" s="2">
        <v>0</v>
      </c>
      <c r="P1491" s="2">
        <v>45.171198840000002</v>
      </c>
      <c r="Q1491" s="2">
        <v>0</v>
      </c>
    </row>
    <row r="1492" spans="1:17" ht="19.5" customHeight="1">
      <c r="A1492" s="2" t="s">
        <v>5674</v>
      </c>
      <c r="B1492" s="2">
        <v>15435</v>
      </c>
      <c r="C1492" s="2">
        <v>223</v>
      </c>
      <c r="D1492" s="2" t="s">
        <v>5670</v>
      </c>
      <c r="E1492" s="2" t="s">
        <v>5675</v>
      </c>
      <c r="F1492" s="2" t="s">
        <v>345</v>
      </c>
      <c r="G1492" s="2" t="s">
        <v>5676</v>
      </c>
      <c r="H1492" s="2" t="s">
        <v>65</v>
      </c>
      <c r="I1492" s="2">
        <v>0</v>
      </c>
      <c r="J1492" s="2">
        <v>7.0162883130000004</v>
      </c>
      <c r="K1492" s="2">
        <v>0</v>
      </c>
      <c r="L1492" s="2">
        <v>0</v>
      </c>
      <c r="M1492" s="2">
        <v>0</v>
      </c>
      <c r="N1492" s="2">
        <v>0</v>
      </c>
      <c r="O1492" s="2">
        <v>0</v>
      </c>
      <c r="P1492" s="2">
        <v>0</v>
      </c>
      <c r="Q1492" s="2">
        <v>0</v>
      </c>
    </row>
    <row r="1493" spans="1:17" ht="19.5" customHeight="1">
      <c r="A1493" s="2" t="s">
        <v>5677</v>
      </c>
      <c r="B1493" s="2">
        <v>1626</v>
      </c>
      <c r="C1493" s="2">
        <v>233</v>
      </c>
      <c r="D1493" s="2" t="s">
        <v>225</v>
      </c>
      <c r="E1493" s="2" t="s">
        <v>5678</v>
      </c>
      <c r="F1493" s="2" t="s">
        <v>2825</v>
      </c>
      <c r="G1493" s="2" t="s">
        <v>5679</v>
      </c>
      <c r="H1493" s="2" t="s">
        <v>229</v>
      </c>
      <c r="I1493" s="2">
        <v>0</v>
      </c>
      <c r="J1493" s="2">
        <v>0</v>
      </c>
      <c r="K1493" s="2">
        <v>0</v>
      </c>
      <c r="L1493" s="2">
        <v>0</v>
      </c>
      <c r="M1493" s="2">
        <v>33.495226930000001</v>
      </c>
      <c r="N1493" s="2">
        <v>0</v>
      </c>
      <c r="O1493" s="2">
        <v>24.795745050000001</v>
      </c>
      <c r="P1493" s="2">
        <v>0</v>
      </c>
      <c r="Q1493" s="2">
        <v>0</v>
      </c>
    </row>
    <row r="1494" spans="1:17" ht="19.5" customHeight="1">
      <c r="A1494" s="2" t="s">
        <v>5680</v>
      </c>
      <c r="B1494" s="2">
        <v>6166</v>
      </c>
      <c r="C1494" s="2">
        <v>351</v>
      </c>
      <c r="D1494" s="2" t="s">
        <v>225</v>
      </c>
      <c r="E1494" s="2" t="s">
        <v>5681</v>
      </c>
      <c r="F1494" s="2">
        <v>4</v>
      </c>
      <c r="G1494" s="2">
        <v>1</v>
      </c>
      <c r="H1494" s="2" t="s">
        <v>229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55.911212990000003</v>
      </c>
      <c r="O1494" s="2">
        <v>0</v>
      </c>
      <c r="P1494" s="2">
        <v>0</v>
      </c>
      <c r="Q1494" s="2">
        <v>0</v>
      </c>
    </row>
    <row r="1495" spans="1:17" ht="19.5" customHeight="1">
      <c r="A1495" s="2" t="s">
        <v>5682</v>
      </c>
      <c r="B1495" s="2">
        <v>7707</v>
      </c>
      <c r="C1495" s="2">
        <v>230</v>
      </c>
      <c r="D1495" s="2" t="s">
        <v>5683</v>
      </c>
      <c r="E1495" s="2" t="s">
        <v>5684</v>
      </c>
      <c r="F1495" s="2">
        <v>2</v>
      </c>
      <c r="G1495" s="2">
        <v>20</v>
      </c>
      <c r="H1495" s="2" t="s">
        <v>5685</v>
      </c>
      <c r="I1495" s="2">
        <v>8.3791041899999996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  <c r="Q1495" s="2">
        <v>0</v>
      </c>
    </row>
    <row r="1496" spans="1:17" ht="19.5" customHeight="1">
      <c r="A1496" s="2" t="s">
        <v>5686</v>
      </c>
      <c r="B1496" s="2">
        <v>21900</v>
      </c>
      <c r="C1496" s="2">
        <v>172</v>
      </c>
      <c r="D1496" s="2" t="s">
        <v>5683</v>
      </c>
      <c r="E1496" s="2" t="s">
        <v>5687</v>
      </c>
      <c r="F1496" s="2">
        <v>7</v>
      </c>
      <c r="G1496" s="2">
        <v>14</v>
      </c>
      <c r="H1496" s="2" t="s">
        <v>5685</v>
      </c>
      <c r="I1496" s="2">
        <v>0</v>
      </c>
      <c r="J1496" s="2">
        <v>24.557009099999998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</row>
    <row r="1497" spans="1:17" ht="19.5" customHeight="1">
      <c r="A1497" s="2" t="s">
        <v>5688</v>
      </c>
      <c r="B1497" s="2">
        <v>8917</v>
      </c>
      <c r="C1497" s="2">
        <v>162</v>
      </c>
      <c r="D1497" s="2" t="s">
        <v>5689</v>
      </c>
      <c r="E1497" s="2" t="s">
        <v>5690</v>
      </c>
      <c r="F1497" s="2">
        <v>2</v>
      </c>
      <c r="G1497" s="2">
        <v>0</v>
      </c>
      <c r="H1497" s="2" t="s">
        <v>5691</v>
      </c>
      <c r="I1497" s="2">
        <v>0</v>
      </c>
      <c r="J1497" s="2">
        <v>0</v>
      </c>
      <c r="K1497" s="2">
        <v>13.967943569999999</v>
      </c>
      <c r="L1497" s="2">
        <v>0</v>
      </c>
      <c r="M1497" s="2">
        <v>0</v>
      </c>
      <c r="N1497" s="2">
        <v>0</v>
      </c>
      <c r="O1497" s="2">
        <v>0</v>
      </c>
      <c r="P1497" s="2">
        <v>0</v>
      </c>
      <c r="Q1497" s="2">
        <v>0</v>
      </c>
    </row>
    <row r="1498" spans="1:17" ht="19.5" customHeight="1">
      <c r="A1498" s="2" t="s">
        <v>5692</v>
      </c>
      <c r="B1498" s="2">
        <v>2230</v>
      </c>
      <c r="C1498" s="2">
        <v>427</v>
      </c>
      <c r="D1498" s="2" t="s">
        <v>5693</v>
      </c>
      <c r="E1498" s="2" t="s">
        <v>5694</v>
      </c>
      <c r="F1498" s="2" t="s">
        <v>5695</v>
      </c>
      <c r="G1498" s="2" t="s">
        <v>5696</v>
      </c>
      <c r="H1498" s="2" t="s">
        <v>5697</v>
      </c>
      <c r="I1498" s="2">
        <v>117.3074587</v>
      </c>
      <c r="J1498" s="2">
        <v>122.7850455</v>
      </c>
      <c r="K1498" s="2">
        <v>118.72752029999999</v>
      </c>
      <c r="L1498" s="2">
        <v>64.126053499999998</v>
      </c>
      <c r="M1498" s="2">
        <v>125.607101</v>
      </c>
      <c r="N1498" s="2">
        <v>237.6226552</v>
      </c>
      <c r="O1498" s="2">
        <v>86.785107679999996</v>
      </c>
      <c r="P1498" s="2">
        <v>135.51359650000001</v>
      </c>
      <c r="Q1498" s="2">
        <v>182.9428647</v>
      </c>
    </row>
    <row r="1499" spans="1:17" ht="19.5" customHeight="1">
      <c r="A1499" s="2" t="s">
        <v>5698</v>
      </c>
      <c r="B1499" s="2">
        <v>9121</v>
      </c>
      <c r="C1499" s="2">
        <v>252</v>
      </c>
      <c r="D1499" s="2" t="s">
        <v>5693</v>
      </c>
      <c r="E1499" s="2" t="s">
        <v>5699</v>
      </c>
      <c r="F1499" s="2">
        <v>4</v>
      </c>
      <c r="G1499" s="2">
        <v>7</v>
      </c>
      <c r="H1499" s="2" t="s">
        <v>5697</v>
      </c>
      <c r="I1499" s="2">
        <v>0</v>
      </c>
      <c r="J1499" s="2">
        <v>0</v>
      </c>
      <c r="K1499" s="2">
        <v>0</v>
      </c>
      <c r="L1499" s="2">
        <v>0</v>
      </c>
      <c r="M1499" s="2">
        <v>33.495226930000001</v>
      </c>
      <c r="N1499" s="2">
        <v>0</v>
      </c>
      <c r="O1499" s="2">
        <v>0</v>
      </c>
      <c r="P1499" s="2">
        <v>0</v>
      </c>
      <c r="Q1499" s="2">
        <v>0</v>
      </c>
    </row>
    <row r="1500" spans="1:17" ht="19.5" customHeight="1">
      <c r="A1500" s="2" t="s">
        <v>5700</v>
      </c>
      <c r="B1500" s="2">
        <v>5106</v>
      </c>
      <c r="C1500" s="2">
        <v>247</v>
      </c>
      <c r="D1500" s="2" t="s">
        <v>225</v>
      </c>
      <c r="E1500" s="2" t="s">
        <v>5701</v>
      </c>
      <c r="F1500" s="2" t="s">
        <v>5702</v>
      </c>
      <c r="G1500" s="2" t="s">
        <v>5703</v>
      </c>
      <c r="H1500" s="2" t="s">
        <v>229</v>
      </c>
      <c r="I1500" s="2">
        <v>96.359698179999995</v>
      </c>
      <c r="J1500" s="2">
        <v>77.179171449999998</v>
      </c>
      <c r="K1500" s="2">
        <v>76.823689630000004</v>
      </c>
      <c r="L1500" s="2">
        <v>73.286918290000003</v>
      </c>
      <c r="M1500" s="2">
        <v>50.242840399999999</v>
      </c>
      <c r="N1500" s="2">
        <v>111.82242599999999</v>
      </c>
      <c r="O1500" s="2">
        <v>136.37659780000001</v>
      </c>
      <c r="P1500" s="2">
        <v>112.9279971</v>
      </c>
      <c r="Q1500" s="2">
        <v>22.867858080000001</v>
      </c>
    </row>
    <row r="1501" spans="1:17" ht="19.5" customHeight="1">
      <c r="A1501" s="2" t="s">
        <v>5704</v>
      </c>
      <c r="B1501" s="2">
        <v>6126</v>
      </c>
      <c r="C1501" s="2">
        <v>269</v>
      </c>
      <c r="D1501" s="2" t="s">
        <v>5705</v>
      </c>
      <c r="E1501" s="2" t="s">
        <v>5706</v>
      </c>
      <c r="F1501" s="2">
        <v>2</v>
      </c>
      <c r="G1501" s="2">
        <v>8</v>
      </c>
      <c r="H1501" s="2" t="s">
        <v>5707</v>
      </c>
      <c r="I1501" s="2">
        <v>0</v>
      </c>
      <c r="J1501" s="2">
        <v>0</v>
      </c>
      <c r="K1501" s="2">
        <v>0</v>
      </c>
      <c r="L1501" s="2">
        <v>0</v>
      </c>
      <c r="M1501" s="2">
        <v>16.747613470000001</v>
      </c>
      <c r="N1501" s="2">
        <v>0</v>
      </c>
      <c r="O1501" s="2">
        <v>0</v>
      </c>
      <c r="P1501" s="2">
        <v>0</v>
      </c>
      <c r="Q1501" s="2">
        <v>0</v>
      </c>
    </row>
    <row r="1502" spans="1:17" ht="19.5" customHeight="1">
      <c r="A1502" s="2" t="s">
        <v>5708</v>
      </c>
      <c r="B1502" s="2">
        <v>33720</v>
      </c>
      <c r="C1502" s="2">
        <v>275</v>
      </c>
      <c r="D1502" s="2" t="s">
        <v>5709</v>
      </c>
      <c r="E1502" s="2" t="s">
        <v>5710</v>
      </c>
      <c r="F1502" s="2" t="s">
        <v>5711</v>
      </c>
      <c r="G1502" s="2" t="s">
        <v>5712</v>
      </c>
      <c r="H1502" s="2" t="s">
        <v>5713</v>
      </c>
      <c r="I1502" s="2">
        <v>75.411937710000004</v>
      </c>
      <c r="J1502" s="2">
        <v>42.097729880000003</v>
      </c>
      <c r="K1502" s="2">
        <v>55.871774279999997</v>
      </c>
      <c r="L1502" s="2">
        <v>36.643459139999997</v>
      </c>
      <c r="M1502" s="2">
        <v>41.869033659999999</v>
      </c>
      <c r="N1502" s="2">
        <v>97.844622740000005</v>
      </c>
      <c r="O1502" s="2">
        <v>74.387235149999995</v>
      </c>
      <c r="P1502" s="2">
        <v>0</v>
      </c>
      <c r="Q1502" s="2">
        <v>68.603574249999994</v>
      </c>
    </row>
    <row r="1503" spans="1:17" ht="19.5" customHeight="1">
      <c r="A1503" s="2" t="s">
        <v>5714</v>
      </c>
      <c r="B1503" s="2">
        <v>613</v>
      </c>
      <c r="C1503" s="2">
        <v>242</v>
      </c>
      <c r="D1503" s="2" t="s">
        <v>5709</v>
      </c>
      <c r="E1503" s="2" t="s">
        <v>5715</v>
      </c>
      <c r="F1503" s="2" t="s">
        <v>5716</v>
      </c>
      <c r="G1503" s="2" t="s">
        <v>5717</v>
      </c>
      <c r="H1503" s="2" t="s">
        <v>5713</v>
      </c>
      <c r="I1503" s="2">
        <v>16.758208379999999</v>
      </c>
      <c r="J1503" s="2">
        <v>17.540720780000001</v>
      </c>
      <c r="K1503" s="2">
        <v>13.967943569999999</v>
      </c>
      <c r="L1503" s="2">
        <v>0</v>
      </c>
      <c r="M1503" s="2">
        <v>0</v>
      </c>
      <c r="N1503" s="2">
        <v>0</v>
      </c>
      <c r="O1503" s="2">
        <v>0</v>
      </c>
      <c r="P1503" s="2">
        <v>0</v>
      </c>
      <c r="Q1503" s="2">
        <v>0</v>
      </c>
    </row>
    <row r="1504" spans="1:17" ht="19.5" customHeight="1">
      <c r="A1504" s="2" t="s">
        <v>5718</v>
      </c>
      <c r="B1504" s="2">
        <v>29934</v>
      </c>
      <c r="C1504" s="2">
        <v>383</v>
      </c>
      <c r="D1504" s="2" t="s">
        <v>5709</v>
      </c>
      <c r="E1504" s="2" t="s">
        <v>5719</v>
      </c>
      <c r="F1504" s="2" t="s">
        <v>5720</v>
      </c>
      <c r="G1504" s="2" t="s">
        <v>5721</v>
      </c>
      <c r="H1504" s="2" t="s">
        <v>5713</v>
      </c>
      <c r="I1504" s="2">
        <v>54.464177229999997</v>
      </c>
      <c r="J1504" s="2">
        <v>17.540720780000001</v>
      </c>
      <c r="K1504" s="2">
        <v>104.7595768</v>
      </c>
      <c r="L1504" s="2">
        <v>73.286918290000003</v>
      </c>
      <c r="M1504" s="2">
        <v>16.747613470000001</v>
      </c>
      <c r="N1504" s="2">
        <v>111.82242599999999</v>
      </c>
      <c r="O1504" s="2">
        <v>161.1723428</v>
      </c>
      <c r="P1504" s="2">
        <v>0</v>
      </c>
      <c r="Q1504" s="2">
        <v>114.3392904</v>
      </c>
    </row>
    <row r="1505" spans="1:17" ht="19.5" customHeight="1">
      <c r="A1505" s="2" t="s">
        <v>5722</v>
      </c>
      <c r="B1505" s="2">
        <v>4152</v>
      </c>
      <c r="C1505" s="2">
        <v>298</v>
      </c>
      <c r="D1505" s="2" t="s">
        <v>5709</v>
      </c>
      <c r="E1505" s="2" t="s">
        <v>5723</v>
      </c>
      <c r="F1505" s="2">
        <v>2</v>
      </c>
      <c r="G1505" s="2">
        <v>119</v>
      </c>
      <c r="H1505" s="2" t="s">
        <v>5713</v>
      </c>
      <c r="I1505" s="2">
        <v>8.3791041899999996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2">
        <v>0</v>
      </c>
      <c r="P1505" s="2">
        <v>0</v>
      </c>
      <c r="Q1505" s="2">
        <v>0</v>
      </c>
    </row>
    <row r="1506" spans="1:17" ht="19.5" customHeight="1">
      <c r="A1506" s="2" t="s">
        <v>5724</v>
      </c>
      <c r="B1506" s="2">
        <v>11619</v>
      </c>
      <c r="C1506" s="2">
        <v>601</v>
      </c>
      <c r="D1506" s="2" t="s">
        <v>5709</v>
      </c>
      <c r="E1506" s="2" t="s">
        <v>5725</v>
      </c>
      <c r="F1506" s="2" t="s">
        <v>5726</v>
      </c>
      <c r="G1506" s="2" t="s">
        <v>5727</v>
      </c>
      <c r="H1506" s="2" t="s">
        <v>5713</v>
      </c>
      <c r="I1506" s="2">
        <v>201.09850059999999</v>
      </c>
      <c r="J1506" s="2">
        <v>319.24111829999998</v>
      </c>
      <c r="K1506" s="2">
        <v>300.31078669999999</v>
      </c>
      <c r="L1506" s="2">
        <v>256.50421399999999</v>
      </c>
      <c r="M1506" s="2">
        <v>234.4665885</v>
      </c>
      <c r="N1506" s="2">
        <v>279.55606499999999</v>
      </c>
      <c r="O1506" s="2">
        <v>285.15106809999997</v>
      </c>
      <c r="P1506" s="2">
        <v>316.19839189999999</v>
      </c>
      <c r="Q1506" s="2">
        <v>388.75358740000001</v>
      </c>
    </row>
    <row r="1507" spans="1:17" ht="19.5" customHeight="1">
      <c r="A1507" s="2" t="s">
        <v>5728</v>
      </c>
      <c r="B1507" s="2">
        <v>11615</v>
      </c>
      <c r="C1507" s="2">
        <v>472</v>
      </c>
      <c r="D1507" s="2" t="s">
        <v>5709</v>
      </c>
      <c r="E1507" s="2" t="s">
        <v>5729</v>
      </c>
      <c r="F1507" s="2" t="s">
        <v>5730</v>
      </c>
      <c r="G1507" s="2" t="s">
        <v>5731</v>
      </c>
      <c r="H1507" s="2" t="s">
        <v>5713</v>
      </c>
      <c r="I1507" s="2">
        <v>8.3791041899999996</v>
      </c>
      <c r="J1507" s="2">
        <v>24.557009099999998</v>
      </c>
      <c r="K1507" s="2">
        <v>13.967943569999999</v>
      </c>
      <c r="L1507" s="2">
        <v>0</v>
      </c>
      <c r="M1507" s="2">
        <v>33.495226930000001</v>
      </c>
      <c r="N1507" s="2">
        <v>27.955606499999998</v>
      </c>
      <c r="O1507" s="2">
        <v>0</v>
      </c>
      <c r="P1507" s="2">
        <v>45.171198840000002</v>
      </c>
      <c r="Q1507" s="2">
        <v>0</v>
      </c>
    </row>
    <row r="1508" spans="1:17" ht="19.5" customHeight="1">
      <c r="A1508" s="2" t="s">
        <v>5732</v>
      </c>
      <c r="B1508" s="2">
        <v>11526</v>
      </c>
      <c r="C1508" s="2">
        <v>383</v>
      </c>
      <c r="D1508" s="2" t="s">
        <v>5709</v>
      </c>
      <c r="E1508" s="2" t="s">
        <v>5733</v>
      </c>
      <c r="F1508" s="2" t="s">
        <v>5734</v>
      </c>
      <c r="G1508" s="2" t="s">
        <v>5735</v>
      </c>
      <c r="H1508" s="2" t="s">
        <v>5713</v>
      </c>
      <c r="I1508" s="2">
        <v>108.9283545</v>
      </c>
      <c r="J1508" s="2">
        <v>133.30947800000001</v>
      </c>
      <c r="K1508" s="2">
        <v>174.59929460000001</v>
      </c>
      <c r="L1508" s="2">
        <v>82.44778307</v>
      </c>
      <c r="M1508" s="2">
        <v>125.607101</v>
      </c>
      <c r="N1508" s="2">
        <v>195.6892455</v>
      </c>
      <c r="O1508" s="2">
        <v>161.1723428</v>
      </c>
      <c r="P1508" s="2">
        <v>124.2207968</v>
      </c>
      <c r="Q1508" s="2">
        <v>91.471432329999999</v>
      </c>
    </row>
    <row r="1509" spans="1:17" ht="19.5" customHeight="1">
      <c r="A1509" s="2" t="s">
        <v>5736</v>
      </c>
      <c r="B1509" s="2">
        <v>7550</v>
      </c>
      <c r="C1509" s="2">
        <v>344</v>
      </c>
      <c r="D1509" s="2" t="s">
        <v>5709</v>
      </c>
      <c r="E1509" s="2" t="s">
        <v>5737</v>
      </c>
      <c r="F1509" s="2" t="s">
        <v>5738</v>
      </c>
      <c r="G1509" s="2" t="s">
        <v>5739</v>
      </c>
      <c r="H1509" s="2" t="s">
        <v>5713</v>
      </c>
      <c r="I1509" s="2">
        <v>184.34029219999999</v>
      </c>
      <c r="J1509" s="2">
        <v>185.9316403</v>
      </c>
      <c r="K1509" s="2">
        <v>146.66340750000001</v>
      </c>
      <c r="L1509" s="2">
        <v>201.53902529999999</v>
      </c>
      <c r="M1509" s="2">
        <v>242.84039519999999</v>
      </c>
      <c r="N1509" s="2">
        <v>279.55606499999999</v>
      </c>
      <c r="O1509" s="2">
        <v>111.58085269999999</v>
      </c>
      <c r="P1509" s="2">
        <v>225.8559942</v>
      </c>
      <c r="Q1509" s="2">
        <v>68.603574249999994</v>
      </c>
    </row>
    <row r="1510" spans="1:17" ht="19.5" customHeight="1">
      <c r="A1510" s="2" t="s">
        <v>5740</v>
      </c>
      <c r="B1510" s="2">
        <v>3304</v>
      </c>
      <c r="C1510" s="2">
        <v>261</v>
      </c>
      <c r="D1510" s="2" t="s">
        <v>5709</v>
      </c>
      <c r="E1510" s="2" t="s">
        <v>5741</v>
      </c>
      <c r="F1510" s="2" t="s">
        <v>5742</v>
      </c>
      <c r="G1510" s="2" t="s">
        <v>5743</v>
      </c>
      <c r="H1510" s="2" t="s">
        <v>5713</v>
      </c>
      <c r="I1510" s="2">
        <v>20.947760469999999</v>
      </c>
      <c r="J1510" s="2">
        <v>0</v>
      </c>
      <c r="K1510" s="2">
        <v>0</v>
      </c>
      <c r="L1510" s="2">
        <v>36.643459139999997</v>
      </c>
      <c r="M1510" s="2">
        <v>66.990453860000002</v>
      </c>
      <c r="N1510" s="2">
        <v>69.889016240000004</v>
      </c>
      <c r="O1510" s="2">
        <v>0</v>
      </c>
      <c r="P1510" s="2">
        <v>0</v>
      </c>
      <c r="Q1510" s="2">
        <v>0</v>
      </c>
    </row>
    <row r="1511" spans="1:17" ht="19.5" customHeight="1">
      <c r="A1511" s="2" t="s">
        <v>5744</v>
      </c>
      <c r="B1511" s="2">
        <v>30719</v>
      </c>
      <c r="C1511" s="2">
        <v>376</v>
      </c>
      <c r="D1511" s="2" t="s">
        <v>5709</v>
      </c>
      <c r="E1511" s="2" t="s">
        <v>5745</v>
      </c>
      <c r="F1511" s="2">
        <v>4</v>
      </c>
      <c r="G1511" s="2">
        <v>37</v>
      </c>
      <c r="H1511" s="2" t="s">
        <v>5713</v>
      </c>
      <c r="I1511" s="2">
        <v>0</v>
      </c>
      <c r="J1511" s="2">
        <v>0</v>
      </c>
      <c r="K1511" s="2">
        <v>0</v>
      </c>
      <c r="L1511" s="2">
        <v>36.643459139999997</v>
      </c>
      <c r="M1511" s="2">
        <v>0</v>
      </c>
      <c r="N1511" s="2">
        <v>0</v>
      </c>
      <c r="O1511" s="2">
        <v>0</v>
      </c>
      <c r="P1511" s="2">
        <v>0</v>
      </c>
      <c r="Q1511" s="2">
        <v>0</v>
      </c>
    </row>
    <row r="1512" spans="1:17" ht="19.5" customHeight="1">
      <c r="A1512" s="2" t="s">
        <v>5746</v>
      </c>
      <c r="B1512" s="2">
        <v>4456</v>
      </c>
      <c r="C1512" s="2">
        <v>423</v>
      </c>
      <c r="D1512" s="2" t="s">
        <v>5747</v>
      </c>
      <c r="E1512" s="2" t="s">
        <v>5748</v>
      </c>
      <c r="F1512" s="2" t="s">
        <v>904</v>
      </c>
      <c r="G1512" s="2" t="s">
        <v>5749</v>
      </c>
      <c r="H1512" s="2" t="s">
        <v>5750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2">
        <v>49.591490100000001</v>
      </c>
      <c r="P1512" s="2">
        <v>79.049597980000001</v>
      </c>
      <c r="Q1512" s="2">
        <v>0</v>
      </c>
    </row>
    <row r="1513" spans="1:17" ht="19.5" customHeight="1">
      <c r="A1513" s="2" t="s">
        <v>5751</v>
      </c>
      <c r="B1513" s="2">
        <v>4618</v>
      </c>
      <c r="C1513" s="2">
        <v>458</v>
      </c>
      <c r="D1513" s="2" t="s">
        <v>5752</v>
      </c>
      <c r="E1513" s="2" t="s">
        <v>5753</v>
      </c>
      <c r="F1513" s="2" t="s">
        <v>791</v>
      </c>
      <c r="G1513" s="2" t="s">
        <v>5754</v>
      </c>
      <c r="H1513" s="2" t="s">
        <v>5755</v>
      </c>
      <c r="I1513" s="2">
        <v>0</v>
      </c>
      <c r="J1513" s="2">
        <v>14.032576629999999</v>
      </c>
      <c r="K1513" s="2">
        <v>0</v>
      </c>
      <c r="L1513" s="2">
        <v>0</v>
      </c>
      <c r="M1513" s="2">
        <v>0</v>
      </c>
      <c r="N1513" s="2">
        <v>0</v>
      </c>
      <c r="O1513" s="2">
        <v>0</v>
      </c>
      <c r="P1513" s="2">
        <v>33.878399129999998</v>
      </c>
      <c r="Q1513" s="2">
        <v>0</v>
      </c>
    </row>
    <row r="1514" spans="1:17" ht="19.5" customHeight="1">
      <c r="A1514" s="2" t="s">
        <v>5756</v>
      </c>
      <c r="B1514" s="2">
        <v>2279</v>
      </c>
      <c r="C1514" s="2">
        <v>257</v>
      </c>
      <c r="D1514" s="2" t="s">
        <v>5752</v>
      </c>
      <c r="E1514" s="2" t="s">
        <v>5757</v>
      </c>
      <c r="F1514" s="2" t="s">
        <v>5758</v>
      </c>
      <c r="G1514" s="2" t="s">
        <v>5759</v>
      </c>
      <c r="H1514" s="2" t="s">
        <v>5755</v>
      </c>
      <c r="I1514" s="2">
        <v>25.137312569999999</v>
      </c>
      <c r="J1514" s="2">
        <v>0</v>
      </c>
      <c r="K1514" s="2">
        <v>0</v>
      </c>
      <c r="L1514" s="2">
        <v>18.321729569999999</v>
      </c>
      <c r="M1514" s="2">
        <v>0</v>
      </c>
      <c r="N1514" s="2">
        <v>0</v>
      </c>
      <c r="O1514" s="2">
        <v>0</v>
      </c>
      <c r="P1514" s="2">
        <v>0</v>
      </c>
      <c r="Q1514" s="2">
        <v>0</v>
      </c>
    </row>
    <row r="1515" spans="1:17" ht="19.5" customHeight="1">
      <c r="A1515" s="2" t="s">
        <v>5760</v>
      </c>
      <c r="B1515" s="2">
        <v>19540</v>
      </c>
      <c r="C1515" s="2">
        <v>195</v>
      </c>
      <c r="D1515" s="2" t="s">
        <v>5761</v>
      </c>
      <c r="E1515" s="2" t="s">
        <v>5762</v>
      </c>
      <c r="F1515" s="2" t="s">
        <v>5763</v>
      </c>
      <c r="G1515" s="2">
        <v>1.27899310472714E+34</v>
      </c>
      <c r="H1515" s="2" t="s">
        <v>5764</v>
      </c>
      <c r="I1515" s="2">
        <v>20.947760469999999</v>
      </c>
      <c r="J1515" s="2">
        <v>14.032576629999999</v>
      </c>
      <c r="K1515" s="2">
        <v>0</v>
      </c>
      <c r="L1515" s="2">
        <v>0</v>
      </c>
      <c r="M1515" s="2">
        <v>0</v>
      </c>
      <c r="N1515" s="2">
        <v>0</v>
      </c>
      <c r="O1515" s="2">
        <v>0</v>
      </c>
      <c r="P1515" s="2">
        <v>0</v>
      </c>
      <c r="Q1515" s="2">
        <v>0</v>
      </c>
    </row>
    <row r="1516" spans="1:17" ht="19.5" customHeight="1">
      <c r="A1516" s="2" t="s">
        <v>5765</v>
      </c>
      <c r="B1516" s="2">
        <v>6952</v>
      </c>
      <c r="C1516" s="2">
        <v>324</v>
      </c>
      <c r="D1516" s="2" t="s">
        <v>5761</v>
      </c>
      <c r="E1516" s="2" t="s">
        <v>5766</v>
      </c>
      <c r="F1516" s="2" t="s">
        <v>5767</v>
      </c>
      <c r="G1516" s="2" t="s">
        <v>5768</v>
      </c>
      <c r="H1516" s="2" t="s">
        <v>5764</v>
      </c>
      <c r="I1516" s="2">
        <v>29.326864659999998</v>
      </c>
      <c r="J1516" s="2">
        <v>45.605874040000003</v>
      </c>
      <c r="K1516" s="2">
        <v>20.95191535</v>
      </c>
      <c r="L1516" s="2">
        <v>100.7695126</v>
      </c>
      <c r="M1516" s="2">
        <v>41.869033659999999</v>
      </c>
      <c r="N1516" s="2">
        <v>41.933409750000003</v>
      </c>
      <c r="O1516" s="2">
        <v>49.591490100000001</v>
      </c>
      <c r="P1516" s="2">
        <v>56.463998549999999</v>
      </c>
      <c r="Q1516" s="2">
        <v>0</v>
      </c>
    </row>
    <row r="1517" spans="1:17" ht="19.5" customHeight="1">
      <c r="A1517" s="2" t="s">
        <v>5769</v>
      </c>
      <c r="B1517" s="2">
        <v>2388</v>
      </c>
      <c r="C1517" s="2">
        <v>232</v>
      </c>
      <c r="D1517" s="2" t="s">
        <v>5761</v>
      </c>
      <c r="E1517" s="2" t="s">
        <v>5770</v>
      </c>
      <c r="F1517" s="2" t="s">
        <v>5771</v>
      </c>
      <c r="G1517" s="2" t="s">
        <v>5772</v>
      </c>
      <c r="H1517" s="2" t="s">
        <v>5764</v>
      </c>
      <c r="I1517" s="2">
        <v>29.326864659999998</v>
      </c>
      <c r="J1517" s="2">
        <v>63.146594819999997</v>
      </c>
      <c r="K1517" s="2">
        <v>55.871774279999997</v>
      </c>
      <c r="L1517" s="2">
        <v>36.643459139999997</v>
      </c>
      <c r="M1517" s="2">
        <v>41.869033659999999</v>
      </c>
      <c r="N1517" s="2">
        <v>27.955606499999998</v>
      </c>
      <c r="O1517" s="2">
        <v>37.193617580000002</v>
      </c>
      <c r="P1517" s="2">
        <v>0</v>
      </c>
      <c r="Q1517" s="2">
        <v>0</v>
      </c>
    </row>
    <row r="1518" spans="1:17" ht="19.5" customHeight="1">
      <c r="A1518" s="2" t="s">
        <v>5773</v>
      </c>
      <c r="B1518" s="2">
        <v>4156</v>
      </c>
      <c r="C1518" s="2">
        <v>156</v>
      </c>
      <c r="D1518" s="2" t="s">
        <v>5761</v>
      </c>
      <c r="E1518" s="2" t="s">
        <v>5774</v>
      </c>
      <c r="F1518" s="2" t="s">
        <v>5775</v>
      </c>
      <c r="G1518" s="2">
        <v>110823941428177</v>
      </c>
      <c r="H1518" s="2" t="s">
        <v>5764</v>
      </c>
      <c r="I1518" s="2">
        <v>0</v>
      </c>
      <c r="J1518" s="2">
        <v>0</v>
      </c>
      <c r="K1518" s="2">
        <v>0</v>
      </c>
      <c r="L1518" s="2">
        <v>18.321729569999999</v>
      </c>
      <c r="M1518" s="2">
        <v>0</v>
      </c>
      <c r="N1518" s="2">
        <v>0</v>
      </c>
      <c r="O1518" s="2">
        <v>0</v>
      </c>
      <c r="P1518" s="2">
        <v>0</v>
      </c>
      <c r="Q1518" s="2">
        <v>0</v>
      </c>
    </row>
    <row r="1519" spans="1:17" ht="19.5" customHeight="1">
      <c r="A1519" s="2" t="s">
        <v>5776</v>
      </c>
      <c r="B1519" s="2">
        <v>8570</v>
      </c>
      <c r="C1519" s="2">
        <v>103</v>
      </c>
      <c r="D1519" s="2" t="s">
        <v>5761</v>
      </c>
      <c r="E1519" s="2" t="s">
        <v>5777</v>
      </c>
      <c r="F1519" s="2" t="s">
        <v>5778</v>
      </c>
      <c r="G1519" s="2" t="s">
        <v>5779</v>
      </c>
      <c r="H1519" s="2" t="s">
        <v>5764</v>
      </c>
      <c r="I1519" s="2">
        <v>0</v>
      </c>
      <c r="J1519" s="2">
        <v>21.048864940000001</v>
      </c>
      <c r="K1519" s="2">
        <v>0</v>
      </c>
      <c r="L1519" s="2">
        <v>18.321729569999999</v>
      </c>
      <c r="M1519" s="2">
        <v>16.747613470000001</v>
      </c>
      <c r="N1519" s="2">
        <v>27.955606499999998</v>
      </c>
      <c r="O1519" s="2">
        <v>0</v>
      </c>
      <c r="P1519" s="2">
        <v>0</v>
      </c>
      <c r="Q1519" s="2">
        <v>22.867858080000001</v>
      </c>
    </row>
    <row r="1520" spans="1:17" ht="19.5" customHeight="1">
      <c r="A1520" s="2" t="s">
        <v>5780</v>
      </c>
      <c r="B1520" s="2">
        <v>9547</v>
      </c>
      <c r="C1520" s="2">
        <v>242</v>
      </c>
      <c r="D1520" s="2" t="s">
        <v>5781</v>
      </c>
      <c r="E1520" s="2" t="s">
        <v>5782</v>
      </c>
      <c r="F1520" s="2">
        <v>2</v>
      </c>
      <c r="G1520" s="2">
        <v>16</v>
      </c>
      <c r="H1520" s="2" t="s">
        <v>5783</v>
      </c>
      <c r="I1520" s="2">
        <v>0</v>
      </c>
      <c r="J1520" s="2">
        <v>7.0162883130000004</v>
      </c>
      <c r="K1520" s="2">
        <v>0</v>
      </c>
      <c r="L1520" s="2">
        <v>0</v>
      </c>
      <c r="M1520" s="2">
        <v>0</v>
      </c>
      <c r="N1520" s="2">
        <v>0</v>
      </c>
      <c r="O1520" s="2">
        <v>0</v>
      </c>
      <c r="P1520" s="2">
        <v>0</v>
      </c>
      <c r="Q1520" s="2">
        <v>0</v>
      </c>
    </row>
    <row r="1521" spans="1:17" ht="19.5" customHeight="1">
      <c r="A1521" s="2" t="s">
        <v>5784</v>
      </c>
      <c r="B1521" s="2">
        <v>11625</v>
      </c>
      <c r="C1521" s="2">
        <v>98</v>
      </c>
      <c r="D1521" s="2" t="s">
        <v>5781</v>
      </c>
      <c r="E1521" s="2" t="s">
        <v>5785</v>
      </c>
      <c r="F1521" s="2" t="s">
        <v>5786</v>
      </c>
      <c r="G1521" s="2" t="s">
        <v>5787</v>
      </c>
      <c r="H1521" s="2" t="s">
        <v>5783</v>
      </c>
      <c r="I1521" s="2">
        <v>58.653729329999997</v>
      </c>
      <c r="J1521" s="2">
        <v>52.622162350000004</v>
      </c>
      <c r="K1521" s="2">
        <v>13.967943569999999</v>
      </c>
      <c r="L1521" s="2">
        <v>18.321729569999999</v>
      </c>
      <c r="M1521" s="2">
        <v>33.495226930000001</v>
      </c>
      <c r="N1521" s="2">
        <v>55.911212990000003</v>
      </c>
      <c r="O1521" s="2">
        <v>49.591490100000001</v>
      </c>
      <c r="P1521" s="2">
        <v>0</v>
      </c>
      <c r="Q1521" s="2">
        <v>0</v>
      </c>
    </row>
    <row r="1522" spans="1:17" ht="19.5" customHeight="1">
      <c r="A1522" s="2" t="s">
        <v>5788</v>
      </c>
      <c r="B1522" s="2">
        <v>13405</v>
      </c>
      <c r="C1522" s="2">
        <v>98</v>
      </c>
      <c r="D1522" s="2" t="s">
        <v>5781</v>
      </c>
      <c r="E1522" s="2" t="s">
        <v>5785</v>
      </c>
      <c r="F1522" s="2">
        <v>4</v>
      </c>
      <c r="G1522" s="2">
        <v>22</v>
      </c>
      <c r="H1522" s="2" t="s">
        <v>5783</v>
      </c>
      <c r="I1522" s="2">
        <v>16.758208379999999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  <c r="Q1522" s="2">
        <v>0</v>
      </c>
    </row>
    <row r="1523" spans="1:17" ht="19.5" customHeight="1">
      <c r="A1523" s="2" t="s">
        <v>5789</v>
      </c>
      <c r="B1523" s="2">
        <v>8806</v>
      </c>
      <c r="C1523" s="2">
        <v>131</v>
      </c>
      <c r="D1523" s="2" t="s">
        <v>5781</v>
      </c>
      <c r="E1523" s="2" t="s">
        <v>5790</v>
      </c>
      <c r="F1523" s="2" t="s">
        <v>5791</v>
      </c>
      <c r="G1523" s="2" t="s">
        <v>5792</v>
      </c>
      <c r="H1523" s="2" t="s">
        <v>5783</v>
      </c>
      <c r="I1523" s="2">
        <v>20.947760469999999</v>
      </c>
      <c r="J1523" s="2">
        <v>10.524432470000001</v>
      </c>
      <c r="K1523" s="2">
        <v>0</v>
      </c>
      <c r="L1523" s="2">
        <v>0</v>
      </c>
      <c r="M1523" s="2">
        <v>0</v>
      </c>
      <c r="N1523" s="2">
        <v>0</v>
      </c>
      <c r="O1523" s="2">
        <v>37.193617580000002</v>
      </c>
      <c r="P1523" s="2">
        <v>0</v>
      </c>
      <c r="Q1523" s="2">
        <v>0</v>
      </c>
    </row>
    <row r="1524" spans="1:17" ht="19.5" customHeight="1">
      <c r="A1524" s="2" t="s">
        <v>5793</v>
      </c>
      <c r="B1524" s="2">
        <v>1788</v>
      </c>
      <c r="C1524" s="2">
        <v>207</v>
      </c>
      <c r="D1524" s="2" t="s">
        <v>225</v>
      </c>
      <c r="E1524" s="2" t="s">
        <v>5794</v>
      </c>
      <c r="F1524" s="2" t="s">
        <v>5795</v>
      </c>
      <c r="G1524" s="2" t="s">
        <v>3901</v>
      </c>
      <c r="H1524" s="2" t="s">
        <v>229</v>
      </c>
      <c r="I1524" s="2">
        <v>67.032833519999997</v>
      </c>
      <c r="J1524" s="2">
        <v>24.557009099999998</v>
      </c>
      <c r="K1524" s="2">
        <v>0</v>
      </c>
      <c r="L1524" s="2">
        <v>0</v>
      </c>
      <c r="M1524" s="2">
        <v>0</v>
      </c>
      <c r="N1524" s="2">
        <v>0</v>
      </c>
      <c r="O1524" s="2">
        <v>0</v>
      </c>
      <c r="P1524" s="2">
        <v>0</v>
      </c>
      <c r="Q1524" s="2">
        <v>0</v>
      </c>
    </row>
    <row r="1525" spans="1:17" ht="19.5" customHeight="1">
      <c r="A1525" s="2" t="s">
        <v>5796</v>
      </c>
      <c r="B1525" s="2">
        <v>4044</v>
      </c>
      <c r="C1525" s="2">
        <v>178</v>
      </c>
      <c r="D1525" s="2" t="s">
        <v>225</v>
      </c>
      <c r="E1525" s="2" t="s">
        <v>5797</v>
      </c>
      <c r="F1525" s="2">
        <v>2</v>
      </c>
      <c r="G1525" s="2">
        <v>3</v>
      </c>
      <c r="H1525" s="2" t="s">
        <v>229</v>
      </c>
      <c r="I1525" s="2">
        <v>0</v>
      </c>
      <c r="J1525" s="2">
        <v>0</v>
      </c>
      <c r="K1525" s="2">
        <v>13.967943569999999</v>
      </c>
      <c r="L1525" s="2">
        <v>0</v>
      </c>
      <c r="M1525" s="2">
        <v>0</v>
      </c>
      <c r="N1525" s="2">
        <v>0</v>
      </c>
      <c r="O1525" s="2">
        <v>0</v>
      </c>
      <c r="P1525" s="2">
        <v>0</v>
      </c>
      <c r="Q1525" s="2">
        <v>0</v>
      </c>
    </row>
    <row r="1526" spans="1:17" ht="19.5" customHeight="1">
      <c r="A1526" s="2" t="s">
        <v>5798</v>
      </c>
      <c r="B1526" s="2">
        <v>1172</v>
      </c>
      <c r="C1526" s="2">
        <v>353</v>
      </c>
      <c r="D1526" s="2" t="s">
        <v>5799</v>
      </c>
      <c r="E1526" s="2" t="s">
        <v>5800</v>
      </c>
      <c r="F1526" s="2" t="s">
        <v>5801</v>
      </c>
      <c r="G1526" s="2" t="s">
        <v>5802</v>
      </c>
      <c r="H1526" s="2" t="s">
        <v>5803</v>
      </c>
      <c r="I1526" s="2">
        <v>25.137312569999999</v>
      </c>
      <c r="J1526" s="2">
        <v>24.557009099999998</v>
      </c>
      <c r="K1526" s="2">
        <v>41.903830710000001</v>
      </c>
      <c r="L1526" s="2">
        <v>0</v>
      </c>
      <c r="M1526" s="2">
        <v>0</v>
      </c>
      <c r="N1526" s="2">
        <v>0</v>
      </c>
      <c r="O1526" s="2">
        <v>0</v>
      </c>
      <c r="P1526" s="2">
        <v>0</v>
      </c>
      <c r="Q1526" s="2">
        <v>0</v>
      </c>
    </row>
    <row r="1527" spans="1:17" ht="19.5" customHeight="1">
      <c r="A1527" s="2" t="s">
        <v>5804</v>
      </c>
      <c r="B1527" s="2">
        <v>3937</v>
      </c>
      <c r="C1527" s="2">
        <v>421</v>
      </c>
      <c r="D1527" s="2" t="s">
        <v>5799</v>
      </c>
      <c r="E1527" s="2" t="s">
        <v>5805</v>
      </c>
      <c r="F1527" s="2" t="s">
        <v>5806</v>
      </c>
      <c r="G1527" s="2" t="s">
        <v>5807</v>
      </c>
      <c r="H1527" s="2" t="s">
        <v>5803</v>
      </c>
      <c r="I1527" s="2">
        <v>37.705968849999998</v>
      </c>
      <c r="J1527" s="2">
        <v>101.7361805</v>
      </c>
      <c r="K1527" s="2">
        <v>41.903830710000001</v>
      </c>
      <c r="L1527" s="2">
        <v>73.286918290000003</v>
      </c>
      <c r="M1527" s="2">
        <v>33.495226930000001</v>
      </c>
      <c r="N1527" s="2">
        <v>125.8002292</v>
      </c>
      <c r="O1527" s="2">
        <v>61.989362630000002</v>
      </c>
      <c r="P1527" s="2">
        <v>56.463998549999999</v>
      </c>
      <c r="Q1527" s="2">
        <v>57.169645209999999</v>
      </c>
    </row>
    <row r="1528" spans="1:17" ht="19.5" customHeight="1">
      <c r="A1528" s="2" t="s">
        <v>5808</v>
      </c>
      <c r="B1528" s="2">
        <v>11108</v>
      </c>
      <c r="C1528" s="2">
        <v>67</v>
      </c>
      <c r="D1528" s="2" t="s">
        <v>5799</v>
      </c>
      <c r="E1528" s="2" t="s">
        <v>5809</v>
      </c>
      <c r="F1528" s="2" t="s">
        <v>395</v>
      </c>
      <c r="G1528" s="2" t="s">
        <v>5810</v>
      </c>
      <c r="H1528" s="2" t="s">
        <v>5803</v>
      </c>
      <c r="I1528" s="2">
        <v>0</v>
      </c>
      <c r="J1528" s="2">
        <v>14.032576629999999</v>
      </c>
      <c r="K1528" s="2">
        <v>0</v>
      </c>
      <c r="L1528" s="2">
        <v>0</v>
      </c>
      <c r="M1528" s="2">
        <v>0</v>
      </c>
      <c r="N1528" s="2">
        <v>0</v>
      </c>
      <c r="O1528" s="2">
        <v>0</v>
      </c>
      <c r="P1528" s="2">
        <v>0</v>
      </c>
      <c r="Q1528" s="2">
        <v>0</v>
      </c>
    </row>
    <row r="1529" spans="1:17" ht="19.5" customHeight="1">
      <c r="A1529" s="2" t="s">
        <v>5811</v>
      </c>
      <c r="B1529" s="2">
        <v>5144</v>
      </c>
      <c r="C1529" s="2">
        <v>149</v>
      </c>
      <c r="D1529" s="2" t="s">
        <v>5799</v>
      </c>
      <c r="E1529" s="2" t="s">
        <v>5812</v>
      </c>
      <c r="F1529" s="2">
        <v>4</v>
      </c>
      <c r="G1529" s="2">
        <v>16</v>
      </c>
      <c r="H1529" s="2" t="s">
        <v>5803</v>
      </c>
      <c r="I1529" s="2">
        <v>0</v>
      </c>
      <c r="J1529" s="2">
        <v>14.032576629999999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  <c r="Q1529" s="2">
        <v>0</v>
      </c>
    </row>
    <row r="1530" spans="1:17" ht="19.5" customHeight="1">
      <c r="A1530" s="2" t="s">
        <v>5813</v>
      </c>
      <c r="B1530" s="2">
        <v>8159</v>
      </c>
      <c r="C1530" s="2">
        <v>283</v>
      </c>
      <c r="D1530" s="2" t="s">
        <v>5814</v>
      </c>
      <c r="E1530" s="2" t="s">
        <v>5815</v>
      </c>
      <c r="F1530" s="2">
        <v>2</v>
      </c>
      <c r="G1530" s="2">
        <v>26</v>
      </c>
      <c r="H1530" s="2" t="s">
        <v>5816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22.585599420000001</v>
      </c>
      <c r="Q1530" s="2">
        <v>0</v>
      </c>
    </row>
    <row r="1531" spans="1:17" ht="19.5" customHeight="1">
      <c r="A1531" s="2" t="s">
        <v>5817</v>
      </c>
      <c r="B1531" s="2">
        <v>1071</v>
      </c>
      <c r="C1531" s="2">
        <v>234</v>
      </c>
      <c r="D1531" s="2" t="s">
        <v>5814</v>
      </c>
      <c r="E1531" s="2" t="s">
        <v>5818</v>
      </c>
      <c r="F1531" s="2" t="s">
        <v>5819</v>
      </c>
      <c r="G1531" s="2" t="s">
        <v>5820</v>
      </c>
      <c r="H1531" s="2" t="s">
        <v>5816</v>
      </c>
      <c r="I1531" s="2">
        <v>1395.120848</v>
      </c>
      <c r="J1531" s="2">
        <v>810.38130020000006</v>
      </c>
      <c r="K1531" s="2">
        <v>754.26895279999997</v>
      </c>
      <c r="L1531" s="2">
        <v>2729.9377060000002</v>
      </c>
      <c r="M1531" s="2">
        <v>1708.2565729999999</v>
      </c>
      <c r="N1531" s="2">
        <v>1439.713735</v>
      </c>
      <c r="O1531" s="2">
        <v>1165.4000169999999</v>
      </c>
      <c r="P1531" s="2">
        <v>1050.2303730000001</v>
      </c>
      <c r="Q1531" s="2">
        <v>1109.0911169999999</v>
      </c>
    </row>
    <row r="1532" spans="1:17" ht="19.5" customHeight="1">
      <c r="A1532" s="2" t="s">
        <v>5821</v>
      </c>
      <c r="B1532" s="2">
        <v>4529</v>
      </c>
      <c r="C1532" s="2">
        <v>142</v>
      </c>
      <c r="D1532" s="2" t="s">
        <v>5822</v>
      </c>
      <c r="E1532" s="2" t="s">
        <v>5823</v>
      </c>
      <c r="F1532" s="2">
        <v>2</v>
      </c>
      <c r="G1532" s="2">
        <v>57</v>
      </c>
      <c r="H1532" s="2" t="s">
        <v>5824</v>
      </c>
      <c r="I1532" s="2">
        <v>0</v>
      </c>
      <c r="J1532" s="2">
        <v>7.0162883130000004</v>
      </c>
      <c r="K1532" s="2">
        <v>0</v>
      </c>
      <c r="L1532" s="2">
        <v>0</v>
      </c>
      <c r="M1532" s="2">
        <v>0</v>
      </c>
      <c r="N1532" s="2">
        <v>0</v>
      </c>
      <c r="O1532" s="2">
        <v>0</v>
      </c>
      <c r="P1532" s="2">
        <v>0</v>
      </c>
      <c r="Q1532" s="2">
        <v>0</v>
      </c>
    </row>
    <row r="1533" spans="1:17" ht="19.5" customHeight="1">
      <c r="A1533" s="2" t="s">
        <v>5825</v>
      </c>
      <c r="B1533" s="2">
        <v>327</v>
      </c>
      <c r="C1533" s="2">
        <v>327</v>
      </c>
      <c r="D1533" s="2" t="s">
        <v>5822</v>
      </c>
      <c r="E1533" s="2" t="s">
        <v>5826</v>
      </c>
      <c r="F1533" s="2" t="s">
        <v>5827</v>
      </c>
      <c r="G1533" s="2">
        <v>258152141151159</v>
      </c>
      <c r="H1533" s="2" t="s">
        <v>5824</v>
      </c>
      <c r="I1533" s="2">
        <v>0</v>
      </c>
      <c r="J1533" s="2">
        <v>0</v>
      </c>
      <c r="K1533" s="2">
        <v>20.95191535</v>
      </c>
      <c r="L1533" s="2">
        <v>36.643459139999997</v>
      </c>
      <c r="M1533" s="2">
        <v>100.4856808</v>
      </c>
      <c r="N1533" s="2">
        <v>0</v>
      </c>
      <c r="O1533" s="2">
        <v>0</v>
      </c>
      <c r="P1533" s="2">
        <v>45.171198840000002</v>
      </c>
      <c r="Q1533" s="2">
        <v>57.169645209999999</v>
      </c>
    </row>
    <row r="1534" spans="1:17" ht="19.5" customHeight="1">
      <c r="A1534" s="2" t="s">
        <v>5828</v>
      </c>
      <c r="B1534" s="2">
        <v>7964</v>
      </c>
      <c r="C1534" s="2">
        <v>103</v>
      </c>
      <c r="D1534" s="2" t="s">
        <v>5829</v>
      </c>
      <c r="E1534" s="2" t="s">
        <v>5830</v>
      </c>
      <c r="F1534" s="2" t="s">
        <v>5831</v>
      </c>
      <c r="G1534" s="2" t="s">
        <v>5832</v>
      </c>
      <c r="H1534" s="2" t="s">
        <v>5833</v>
      </c>
      <c r="I1534" s="2">
        <v>87.980593990000003</v>
      </c>
      <c r="J1534" s="2">
        <v>59.638450659999997</v>
      </c>
      <c r="K1534" s="2">
        <v>160.631351</v>
      </c>
      <c r="L1534" s="2">
        <v>54.96518871</v>
      </c>
      <c r="M1534" s="2">
        <v>41.869033659999999</v>
      </c>
      <c r="N1534" s="2">
        <v>83.866819489999997</v>
      </c>
      <c r="O1534" s="2">
        <v>86.785107679999996</v>
      </c>
      <c r="P1534" s="2">
        <v>101.6351974</v>
      </c>
      <c r="Q1534" s="2">
        <v>102.9053614</v>
      </c>
    </row>
    <row r="1535" spans="1:17" ht="19.5" customHeight="1">
      <c r="A1535" s="2" t="s">
        <v>5834</v>
      </c>
      <c r="B1535" s="2">
        <v>21428</v>
      </c>
      <c r="C1535" s="2">
        <v>316</v>
      </c>
      <c r="D1535" s="2" t="s">
        <v>5829</v>
      </c>
      <c r="E1535" s="2" t="s">
        <v>5835</v>
      </c>
      <c r="F1535" s="2" t="s">
        <v>5836</v>
      </c>
      <c r="G1535" s="2" t="s">
        <v>5837</v>
      </c>
      <c r="H1535" s="2" t="s">
        <v>5833</v>
      </c>
      <c r="I1535" s="2">
        <v>33.516416759999998</v>
      </c>
      <c r="J1535" s="2">
        <v>52.622162350000004</v>
      </c>
      <c r="K1535" s="2">
        <v>48.887802489999999</v>
      </c>
      <c r="L1535" s="2">
        <v>18.321729569999999</v>
      </c>
      <c r="M1535" s="2">
        <v>50.242840399999999</v>
      </c>
      <c r="N1535" s="2">
        <v>27.955606499999998</v>
      </c>
      <c r="O1535" s="2">
        <v>0</v>
      </c>
      <c r="P1535" s="2">
        <v>33.878399129999998</v>
      </c>
      <c r="Q1535" s="2">
        <v>45.735716160000003</v>
      </c>
    </row>
    <row r="1536" spans="1:17" ht="19.5" customHeight="1">
      <c r="A1536" s="2" t="s">
        <v>5838</v>
      </c>
      <c r="B1536" s="2">
        <v>4420</v>
      </c>
      <c r="C1536" s="2">
        <v>130</v>
      </c>
      <c r="D1536" s="2" t="s">
        <v>5829</v>
      </c>
      <c r="E1536" s="2" t="s">
        <v>5839</v>
      </c>
      <c r="F1536" s="2" t="s">
        <v>5840</v>
      </c>
      <c r="G1536" s="2" t="s">
        <v>5841</v>
      </c>
      <c r="H1536" s="2" t="s">
        <v>5833</v>
      </c>
      <c r="I1536" s="2">
        <v>0</v>
      </c>
      <c r="J1536" s="2">
        <v>94.719892229999999</v>
      </c>
      <c r="K1536" s="2">
        <v>0</v>
      </c>
      <c r="L1536" s="2">
        <v>0</v>
      </c>
      <c r="M1536" s="2">
        <v>0</v>
      </c>
      <c r="N1536" s="2">
        <v>55.911212990000003</v>
      </c>
      <c r="O1536" s="2">
        <v>0</v>
      </c>
      <c r="P1536" s="2">
        <v>0</v>
      </c>
      <c r="Q1536" s="2">
        <v>0</v>
      </c>
    </row>
    <row r="1537" spans="1:17" ht="19.5" customHeight="1">
      <c r="A1537" s="2" t="s">
        <v>5842</v>
      </c>
      <c r="B1537" s="2">
        <v>2163</v>
      </c>
      <c r="C1537" s="2">
        <v>435</v>
      </c>
      <c r="D1537" s="2" t="s">
        <v>5829</v>
      </c>
      <c r="E1537" s="2" t="s">
        <v>5843</v>
      </c>
      <c r="F1537" s="2" t="s">
        <v>5844</v>
      </c>
      <c r="G1537" s="2" t="s">
        <v>5845</v>
      </c>
      <c r="H1537" s="2" t="s">
        <v>5833</v>
      </c>
      <c r="I1537" s="2">
        <v>50.274625139999998</v>
      </c>
      <c r="J1537" s="2">
        <v>108.7524689</v>
      </c>
      <c r="K1537" s="2">
        <v>41.903830710000001</v>
      </c>
      <c r="L1537" s="2">
        <v>0</v>
      </c>
      <c r="M1537" s="2">
        <v>0</v>
      </c>
      <c r="N1537" s="2">
        <v>0</v>
      </c>
      <c r="O1537" s="2">
        <v>0</v>
      </c>
      <c r="P1537" s="2">
        <v>22.585599420000001</v>
      </c>
      <c r="Q1537" s="2">
        <v>0</v>
      </c>
    </row>
    <row r="1538" spans="1:17" ht="19.5" customHeight="1">
      <c r="A1538" s="2" t="s">
        <v>5846</v>
      </c>
      <c r="B1538" s="2">
        <v>276</v>
      </c>
      <c r="C1538" s="2">
        <v>276</v>
      </c>
      <c r="D1538" s="2" t="s">
        <v>5847</v>
      </c>
      <c r="E1538" s="2" t="s">
        <v>5848</v>
      </c>
      <c r="F1538" s="2">
        <v>3</v>
      </c>
      <c r="G1538" s="2">
        <v>8</v>
      </c>
      <c r="H1538" s="2" t="s">
        <v>5849</v>
      </c>
      <c r="I1538" s="2">
        <v>12.568656280000001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  <c r="Q1538" s="2">
        <v>0</v>
      </c>
    </row>
    <row r="1539" spans="1:17" ht="19.5" customHeight="1">
      <c r="A1539" s="2" t="s">
        <v>5850</v>
      </c>
      <c r="B1539" s="2">
        <v>8653</v>
      </c>
      <c r="C1539" s="2">
        <v>107</v>
      </c>
      <c r="D1539" s="2" t="s">
        <v>5847</v>
      </c>
      <c r="E1539" s="2" t="s">
        <v>5851</v>
      </c>
      <c r="F1539" s="2">
        <v>2</v>
      </c>
      <c r="G1539" s="2">
        <v>57</v>
      </c>
      <c r="H1539" s="2" t="s">
        <v>5849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22.585599420000001</v>
      </c>
      <c r="Q1539" s="2">
        <v>0</v>
      </c>
    </row>
    <row r="1540" spans="1:17" ht="19.5" customHeight="1">
      <c r="A1540" s="2" t="s">
        <v>5852</v>
      </c>
      <c r="B1540" s="2">
        <v>9097</v>
      </c>
      <c r="C1540" s="2">
        <v>378</v>
      </c>
      <c r="D1540" s="2" t="s">
        <v>5847</v>
      </c>
      <c r="E1540" s="2" t="s">
        <v>5853</v>
      </c>
      <c r="F1540" s="2" t="s">
        <v>5854</v>
      </c>
      <c r="G1540" s="2" t="s">
        <v>5855</v>
      </c>
      <c r="H1540" s="2" t="s">
        <v>5849</v>
      </c>
      <c r="I1540" s="2">
        <v>217.8567089</v>
      </c>
      <c r="J1540" s="2">
        <v>119.27690130000001</v>
      </c>
      <c r="K1540" s="2">
        <v>174.59929460000001</v>
      </c>
      <c r="L1540" s="2">
        <v>229.02161960000001</v>
      </c>
      <c r="M1540" s="2">
        <v>125.607101</v>
      </c>
      <c r="N1540" s="2">
        <v>181.71144219999999</v>
      </c>
      <c r="O1540" s="2">
        <v>409.12979330000002</v>
      </c>
      <c r="P1540" s="2">
        <v>101.6351974</v>
      </c>
      <c r="Q1540" s="2">
        <v>194.37679370000001</v>
      </c>
    </row>
    <row r="1541" spans="1:17" ht="19.5" customHeight="1">
      <c r="A1541" s="2" t="s">
        <v>5856</v>
      </c>
      <c r="B1541" s="2">
        <v>9347</v>
      </c>
      <c r="C1541" s="2">
        <v>337</v>
      </c>
      <c r="D1541" s="2" t="s">
        <v>5829</v>
      </c>
      <c r="E1541" s="2" t="s">
        <v>5857</v>
      </c>
      <c r="F1541" s="2" t="s">
        <v>5858</v>
      </c>
      <c r="G1541" s="2" t="s">
        <v>5859</v>
      </c>
      <c r="H1541" s="2" t="s">
        <v>5833</v>
      </c>
      <c r="I1541" s="2">
        <v>113.1179066</v>
      </c>
      <c r="J1541" s="2">
        <v>31.573297409999999</v>
      </c>
      <c r="K1541" s="2">
        <v>55.871774279999997</v>
      </c>
      <c r="L1541" s="2">
        <v>0</v>
      </c>
      <c r="M1541" s="2">
        <v>66.990453860000002</v>
      </c>
      <c r="N1541" s="2">
        <v>0</v>
      </c>
      <c r="O1541" s="2">
        <v>37.193617580000002</v>
      </c>
      <c r="P1541" s="2">
        <v>22.585599420000001</v>
      </c>
      <c r="Q1541" s="2">
        <v>45.735716160000003</v>
      </c>
    </row>
    <row r="1542" spans="1:17" ht="19.5" customHeight="1">
      <c r="A1542" s="2" t="s">
        <v>5860</v>
      </c>
      <c r="B1542" s="2">
        <v>9350</v>
      </c>
      <c r="C1542" s="2">
        <v>340</v>
      </c>
      <c r="D1542" s="2" t="s">
        <v>5829</v>
      </c>
      <c r="E1542" s="2" t="s">
        <v>5861</v>
      </c>
      <c r="F1542" s="2" t="s">
        <v>5862</v>
      </c>
      <c r="G1542" s="2">
        <v>224238108</v>
      </c>
      <c r="H1542" s="2" t="s">
        <v>5833</v>
      </c>
      <c r="I1542" s="2">
        <v>12.568656280000001</v>
      </c>
      <c r="J1542" s="2">
        <v>21.048864940000001</v>
      </c>
      <c r="K1542" s="2">
        <v>48.887802489999999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0</v>
      </c>
    </row>
    <row r="1543" spans="1:17" ht="19.5" customHeight="1">
      <c r="A1543" s="2" t="s">
        <v>5863</v>
      </c>
      <c r="B1543" s="2">
        <v>4138</v>
      </c>
      <c r="C1543" s="2">
        <v>303</v>
      </c>
      <c r="D1543" s="2" t="s">
        <v>5829</v>
      </c>
      <c r="E1543" s="2" t="s">
        <v>5864</v>
      </c>
      <c r="F1543" s="2" t="s">
        <v>5865</v>
      </c>
      <c r="G1543" s="2" t="s">
        <v>5866</v>
      </c>
      <c r="H1543" s="2" t="s">
        <v>5833</v>
      </c>
      <c r="I1543" s="2">
        <v>25.137312569999999</v>
      </c>
      <c r="J1543" s="2">
        <v>7.0162883130000004</v>
      </c>
      <c r="K1543" s="2">
        <v>0</v>
      </c>
      <c r="L1543" s="2">
        <v>0</v>
      </c>
      <c r="M1543" s="2">
        <v>41.869033659999999</v>
      </c>
      <c r="N1543" s="2">
        <v>0</v>
      </c>
      <c r="O1543" s="2">
        <v>0</v>
      </c>
      <c r="P1543" s="2">
        <v>45.171198840000002</v>
      </c>
      <c r="Q1543" s="2">
        <v>0</v>
      </c>
    </row>
    <row r="1544" spans="1:17" ht="19.5" customHeight="1">
      <c r="A1544" s="2" t="s">
        <v>5867</v>
      </c>
      <c r="B1544" s="2">
        <v>11593</v>
      </c>
      <c r="C1544" s="2">
        <v>232</v>
      </c>
      <c r="D1544" s="2" t="s">
        <v>5829</v>
      </c>
      <c r="E1544" s="2" t="s">
        <v>5868</v>
      </c>
      <c r="F1544" s="2" t="s">
        <v>5869</v>
      </c>
      <c r="G1544" s="2" t="s">
        <v>5870</v>
      </c>
      <c r="H1544" s="2" t="s">
        <v>5833</v>
      </c>
      <c r="I1544" s="2">
        <v>75.411937710000004</v>
      </c>
      <c r="J1544" s="2">
        <v>91.211748069999999</v>
      </c>
      <c r="K1544" s="2">
        <v>111.7435486</v>
      </c>
      <c r="L1544" s="2">
        <v>45.804323930000002</v>
      </c>
      <c r="M1544" s="2">
        <v>50.242840399999999</v>
      </c>
      <c r="N1544" s="2">
        <v>0</v>
      </c>
      <c r="O1544" s="2">
        <v>74.387235149999995</v>
      </c>
      <c r="P1544" s="2">
        <v>22.585599420000001</v>
      </c>
      <c r="Q1544" s="2">
        <v>91.471432329999999</v>
      </c>
    </row>
    <row r="1545" spans="1:17" ht="19.5" customHeight="1">
      <c r="A1545" s="2" t="s">
        <v>5871</v>
      </c>
      <c r="B1545" s="2">
        <v>19243</v>
      </c>
      <c r="C1545" s="2">
        <v>406</v>
      </c>
      <c r="D1545" s="2" t="s">
        <v>5829</v>
      </c>
      <c r="E1545" s="2" t="s">
        <v>5872</v>
      </c>
      <c r="F1545" s="2" t="s">
        <v>5873</v>
      </c>
      <c r="G1545" s="2" t="s">
        <v>5874</v>
      </c>
      <c r="H1545" s="2" t="s">
        <v>5833</v>
      </c>
      <c r="I1545" s="2">
        <v>167.58208379999999</v>
      </c>
      <c r="J1545" s="2">
        <v>147.34205460000001</v>
      </c>
      <c r="K1545" s="2">
        <v>202.5351818</v>
      </c>
      <c r="L1545" s="2">
        <v>36.643459139999997</v>
      </c>
      <c r="M1545" s="2">
        <v>133.98090769999999</v>
      </c>
      <c r="N1545" s="2">
        <v>83.866819489999997</v>
      </c>
      <c r="O1545" s="2">
        <v>61.989362630000002</v>
      </c>
      <c r="P1545" s="2">
        <v>90.342397689999999</v>
      </c>
      <c r="Q1545" s="2">
        <v>91.471432329999999</v>
      </c>
    </row>
    <row r="1546" spans="1:17" ht="19.5" customHeight="1">
      <c r="A1546" s="2" t="s">
        <v>5875</v>
      </c>
      <c r="B1546" s="2">
        <v>13805</v>
      </c>
      <c r="C1546" s="2">
        <v>311</v>
      </c>
      <c r="D1546" s="2" t="s">
        <v>225</v>
      </c>
      <c r="E1546" s="2" t="s">
        <v>5876</v>
      </c>
      <c r="F1546" s="2" t="s">
        <v>5877</v>
      </c>
      <c r="G1546" s="2" t="s">
        <v>5878</v>
      </c>
      <c r="H1546" s="2" t="s">
        <v>229</v>
      </c>
      <c r="I1546" s="2">
        <v>16.758208379999999</v>
      </c>
      <c r="J1546" s="2">
        <v>7.0162883130000004</v>
      </c>
      <c r="K1546" s="2">
        <v>20.95191535</v>
      </c>
      <c r="L1546" s="2">
        <v>0</v>
      </c>
      <c r="M1546" s="2">
        <v>16.747613470000001</v>
      </c>
      <c r="N1546" s="2">
        <v>0</v>
      </c>
      <c r="O1546" s="2">
        <v>0</v>
      </c>
      <c r="P1546" s="2">
        <v>0</v>
      </c>
      <c r="Q1546" s="2">
        <v>0</v>
      </c>
    </row>
    <row r="1547" spans="1:17" ht="19.5" customHeight="1">
      <c r="A1547" s="2" t="s">
        <v>5879</v>
      </c>
      <c r="B1547" s="2">
        <v>15215</v>
      </c>
      <c r="C1547" s="2">
        <v>412</v>
      </c>
      <c r="D1547" s="2" t="s">
        <v>5829</v>
      </c>
      <c r="E1547" s="2" t="s">
        <v>5880</v>
      </c>
      <c r="F1547" s="2" t="s">
        <v>5881</v>
      </c>
      <c r="G1547" s="2" t="s">
        <v>5882</v>
      </c>
      <c r="H1547" s="2" t="s">
        <v>5833</v>
      </c>
      <c r="I1547" s="2">
        <v>29.326864659999998</v>
      </c>
      <c r="J1547" s="2">
        <v>63.146594819999997</v>
      </c>
      <c r="K1547" s="2">
        <v>34.919858920000003</v>
      </c>
      <c r="L1547" s="2">
        <v>0</v>
      </c>
      <c r="M1547" s="2">
        <v>16.747613470000001</v>
      </c>
      <c r="N1547" s="2">
        <v>0</v>
      </c>
      <c r="O1547" s="2">
        <v>0</v>
      </c>
      <c r="P1547" s="2">
        <v>0</v>
      </c>
      <c r="Q1547" s="2">
        <v>0</v>
      </c>
    </row>
    <row r="1548" spans="1:17" ht="19.5" customHeight="1">
      <c r="A1548" s="2" t="s">
        <v>5883</v>
      </c>
      <c r="B1548" s="2">
        <v>1610</v>
      </c>
      <c r="C1548" s="2">
        <v>232</v>
      </c>
      <c r="D1548" s="2" t="s">
        <v>5829</v>
      </c>
      <c r="E1548" s="2" t="s">
        <v>5868</v>
      </c>
      <c r="F1548" s="2" t="s">
        <v>5884</v>
      </c>
      <c r="G1548" s="2" t="s">
        <v>5885</v>
      </c>
      <c r="H1548" s="2" t="s">
        <v>5833</v>
      </c>
      <c r="I1548" s="2">
        <v>12.568656280000001</v>
      </c>
      <c r="J1548" s="2">
        <v>28.065153250000002</v>
      </c>
      <c r="K1548" s="2">
        <v>20.95191535</v>
      </c>
      <c r="L1548" s="2">
        <v>27.48259436</v>
      </c>
      <c r="M1548" s="2">
        <v>0</v>
      </c>
      <c r="N1548" s="2">
        <v>41.933409750000003</v>
      </c>
      <c r="O1548" s="2">
        <v>0</v>
      </c>
      <c r="P1548" s="2">
        <v>0</v>
      </c>
      <c r="Q1548" s="2">
        <v>0</v>
      </c>
    </row>
    <row r="1549" spans="1:17" ht="19.5" customHeight="1">
      <c r="A1549" s="2" t="s">
        <v>5886</v>
      </c>
      <c r="B1549" s="2">
        <v>9260</v>
      </c>
      <c r="C1549" s="2">
        <v>302</v>
      </c>
      <c r="D1549" s="2" t="s">
        <v>5829</v>
      </c>
      <c r="E1549" s="2" t="s">
        <v>5887</v>
      </c>
      <c r="F1549" s="2" t="s">
        <v>5888</v>
      </c>
      <c r="G1549" s="2" t="s">
        <v>5889</v>
      </c>
      <c r="H1549" s="2" t="s">
        <v>5833</v>
      </c>
      <c r="I1549" s="2">
        <v>71.222385610000003</v>
      </c>
      <c r="J1549" s="2">
        <v>17.540720780000001</v>
      </c>
      <c r="K1549" s="2">
        <v>69.83971785</v>
      </c>
      <c r="L1549" s="2">
        <v>36.643459139999997</v>
      </c>
      <c r="M1549" s="2">
        <v>16.747613470000001</v>
      </c>
      <c r="N1549" s="2">
        <v>41.933409750000003</v>
      </c>
      <c r="O1549" s="2">
        <v>24.795745050000001</v>
      </c>
      <c r="P1549" s="2">
        <v>158.09919600000001</v>
      </c>
      <c r="Q1549" s="2">
        <v>80.037503290000004</v>
      </c>
    </row>
    <row r="1550" spans="1:17" ht="19.5" customHeight="1">
      <c r="A1550" s="2" t="s">
        <v>5890</v>
      </c>
      <c r="B1550" s="2">
        <v>2274</v>
      </c>
      <c r="C1550" s="2">
        <v>283</v>
      </c>
      <c r="D1550" s="2" t="s">
        <v>225</v>
      </c>
      <c r="E1550" s="2" t="s">
        <v>5891</v>
      </c>
      <c r="F1550" s="2" t="s">
        <v>5892</v>
      </c>
      <c r="G1550" s="2" t="s">
        <v>5893</v>
      </c>
      <c r="H1550" s="2" t="s">
        <v>229</v>
      </c>
      <c r="I1550" s="2">
        <v>29.326864659999998</v>
      </c>
      <c r="J1550" s="2">
        <v>38.589585720000002</v>
      </c>
      <c r="K1550" s="2">
        <v>0</v>
      </c>
      <c r="L1550" s="2">
        <v>45.804323930000002</v>
      </c>
      <c r="M1550" s="2">
        <v>0</v>
      </c>
      <c r="N1550" s="2">
        <v>0</v>
      </c>
      <c r="O1550" s="2">
        <v>24.795745050000001</v>
      </c>
      <c r="P1550" s="2">
        <v>22.585599420000001</v>
      </c>
      <c r="Q1550" s="2">
        <v>0</v>
      </c>
    </row>
    <row r="1551" spans="1:17" ht="19.5" customHeight="1">
      <c r="A1551" s="2" t="s">
        <v>5894</v>
      </c>
      <c r="B1551" s="2">
        <v>12251</v>
      </c>
      <c r="C1551" s="2">
        <v>128</v>
      </c>
      <c r="D1551" s="2" t="s">
        <v>5895</v>
      </c>
      <c r="E1551" s="2" t="s">
        <v>5896</v>
      </c>
      <c r="F1551" s="2" t="s">
        <v>5897</v>
      </c>
      <c r="G1551" s="2" t="s">
        <v>5898</v>
      </c>
      <c r="H1551" s="2" t="s">
        <v>5899</v>
      </c>
      <c r="I1551" s="2">
        <v>37.705968849999998</v>
      </c>
      <c r="J1551" s="2">
        <v>49.114018190000003</v>
      </c>
      <c r="K1551" s="2">
        <v>0</v>
      </c>
      <c r="L1551" s="2">
        <v>0</v>
      </c>
      <c r="M1551" s="2">
        <v>0</v>
      </c>
      <c r="N1551" s="2">
        <v>27.955606499999998</v>
      </c>
      <c r="O1551" s="2">
        <v>111.58085269999999</v>
      </c>
      <c r="P1551" s="2">
        <v>22.585599420000001</v>
      </c>
      <c r="Q1551" s="2">
        <v>22.867858080000001</v>
      </c>
    </row>
    <row r="1552" spans="1:17" ht="19.5" customHeight="1">
      <c r="A1552" s="2" t="s">
        <v>5900</v>
      </c>
      <c r="B1552" s="2">
        <v>26402</v>
      </c>
      <c r="C1552" s="2">
        <v>128</v>
      </c>
      <c r="D1552" s="2" t="s">
        <v>5895</v>
      </c>
      <c r="E1552" s="2" t="s">
        <v>5896</v>
      </c>
      <c r="F1552" s="2" t="s">
        <v>96</v>
      </c>
      <c r="G1552" s="2" t="s">
        <v>5901</v>
      </c>
      <c r="H1552" s="2" t="s">
        <v>5899</v>
      </c>
      <c r="I1552" s="2">
        <v>12.568656280000001</v>
      </c>
      <c r="J1552" s="2">
        <v>7.0162883130000004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</row>
    <row r="1553" spans="1:17" ht="19.5" customHeight="1">
      <c r="A1553" s="2" t="s">
        <v>5902</v>
      </c>
      <c r="B1553" s="2">
        <v>5632</v>
      </c>
      <c r="C1553" s="2">
        <v>127</v>
      </c>
      <c r="D1553" s="2" t="s">
        <v>5895</v>
      </c>
      <c r="E1553" s="2" t="s">
        <v>5903</v>
      </c>
      <c r="F1553" s="2">
        <v>3</v>
      </c>
      <c r="G1553" s="2">
        <v>11</v>
      </c>
      <c r="H1553" s="2" t="s">
        <v>5899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41.933409750000003</v>
      </c>
      <c r="O1553" s="2">
        <v>0</v>
      </c>
      <c r="P1553" s="2">
        <v>0</v>
      </c>
      <c r="Q1553" s="2">
        <v>0</v>
      </c>
    </row>
    <row r="1554" spans="1:17" ht="19.5" customHeight="1">
      <c r="A1554" s="2" t="s">
        <v>5904</v>
      </c>
      <c r="B1554" s="2">
        <v>5317</v>
      </c>
      <c r="C1554" s="2">
        <v>229</v>
      </c>
      <c r="D1554" s="2" t="s">
        <v>5895</v>
      </c>
      <c r="E1554" s="2" t="s">
        <v>5905</v>
      </c>
      <c r="F1554" s="2" t="s">
        <v>5906</v>
      </c>
      <c r="G1554" s="2" t="s">
        <v>5907</v>
      </c>
      <c r="H1554" s="2" t="s">
        <v>5899</v>
      </c>
      <c r="I1554" s="2">
        <v>12.568656280000001</v>
      </c>
      <c r="J1554" s="2">
        <v>7.0162883130000004</v>
      </c>
      <c r="K1554" s="2">
        <v>20.95191535</v>
      </c>
      <c r="L1554" s="2">
        <v>0</v>
      </c>
      <c r="M1554" s="2">
        <v>0</v>
      </c>
      <c r="N1554" s="2">
        <v>0</v>
      </c>
      <c r="O1554" s="2">
        <v>0</v>
      </c>
      <c r="P1554" s="2">
        <v>0</v>
      </c>
      <c r="Q1554" s="2">
        <v>34.30178712</v>
      </c>
    </row>
    <row r="1555" spans="1:17" ht="19.5" customHeight="1">
      <c r="A1555" s="2" t="s">
        <v>5908</v>
      </c>
      <c r="B1555" s="2">
        <v>8596</v>
      </c>
      <c r="C1555" s="2">
        <v>191</v>
      </c>
      <c r="D1555" s="2" t="s">
        <v>5909</v>
      </c>
      <c r="E1555" s="2" t="s">
        <v>5910</v>
      </c>
      <c r="F1555" s="2">
        <v>2</v>
      </c>
      <c r="G1555" s="2">
        <v>108</v>
      </c>
      <c r="H1555" s="2" t="s">
        <v>5911</v>
      </c>
      <c r="I1555" s="2">
        <v>0</v>
      </c>
      <c r="J1555" s="2">
        <v>7.0162883130000004</v>
      </c>
      <c r="K1555" s="2">
        <v>0</v>
      </c>
      <c r="L1555" s="2">
        <v>0</v>
      </c>
      <c r="M1555" s="2">
        <v>0</v>
      </c>
      <c r="N1555" s="2">
        <v>0</v>
      </c>
      <c r="O1555" s="2">
        <v>0</v>
      </c>
      <c r="P1555" s="2">
        <v>0</v>
      </c>
      <c r="Q1555" s="2">
        <v>0</v>
      </c>
    </row>
    <row r="1556" spans="1:17" ht="19.5" customHeight="1">
      <c r="A1556" s="2" t="s">
        <v>5912</v>
      </c>
      <c r="B1556" s="2">
        <v>14936</v>
      </c>
      <c r="C1556" s="2">
        <v>370</v>
      </c>
      <c r="D1556" s="2" t="s">
        <v>5909</v>
      </c>
      <c r="E1556" s="2" t="s">
        <v>5913</v>
      </c>
      <c r="F1556" s="2" t="s">
        <v>5914</v>
      </c>
      <c r="G1556" s="2" t="s">
        <v>5915</v>
      </c>
      <c r="H1556" s="2" t="s">
        <v>5911</v>
      </c>
      <c r="I1556" s="2">
        <v>242.9940215</v>
      </c>
      <c r="J1556" s="2">
        <v>312.22482989999997</v>
      </c>
      <c r="K1556" s="2">
        <v>377.13447639999998</v>
      </c>
      <c r="L1556" s="2">
        <v>458.04323929999998</v>
      </c>
      <c r="M1556" s="2">
        <v>519.17601739999998</v>
      </c>
      <c r="N1556" s="2">
        <v>712.86796570000001</v>
      </c>
      <c r="O1556" s="2">
        <v>681.88298889999999</v>
      </c>
      <c r="P1556" s="2">
        <v>643.68958350000003</v>
      </c>
      <c r="Q1556" s="2">
        <v>411.62144549999999</v>
      </c>
    </row>
    <row r="1557" spans="1:17" ht="19.5" customHeight="1">
      <c r="A1557" s="2" t="s">
        <v>5916</v>
      </c>
      <c r="B1557" s="2">
        <v>40200</v>
      </c>
      <c r="C1557" s="2">
        <v>204</v>
      </c>
      <c r="D1557" s="2" t="s">
        <v>5917</v>
      </c>
      <c r="E1557" s="2" t="s">
        <v>5918</v>
      </c>
      <c r="F1557" s="2" t="s">
        <v>5919</v>
      </c>
      <c r="G1557" s="2" t="s">
        <v>5920</v>
      </c>
      <c r="H1557" s="2" t="s">
        <v>5921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49.591490100000001</v>
      </c>
      <c r="P1557" s="2">
        <v>45.171198840000002</v>
      </c>
      <c r="Q1557" s="2">
        <v>0</v>
      </c>
    </row>
    <row r="1558" spans="1:17" ht="19.5" customHeight="1">
      <c r="A1558" s="2" t="s">
        <v>5922</v>
      </c>
      <c r="B1558" s="2">
        <v>19039</v>
      </c>
      <c r="C1558" s="2">
        <v>276</v>
      </c>
      <c r="D1558" s="2" t="s">
        <v>5917</v>
      </c>
      <c r="E1558" s="2" t="s">
        <v>5923</v>
      </c>
      <c r="F1558" s="2" t="s">
        <v>5924</v>
      </c>
      <c r="G1558" s="2" t="s">
        <v>5925</v>
      </c>
      <c r="H1558" s="2" t="s">
        <v>5921</v>
      </c>
      <c r="I1558" s="2">
        <v>0</v>
      </c>
      <c r="J1558" s="2">
        <v>17.540720780000001</v>
      </c>
      <c r="K1558" s="2">
        <v>13.967943569999999</v>
      </c>
      <c r="L1558" s="2">
        <v>109.9303774</v>
      </c>
      <c r="M1558" s="2">
        <v>33.495226930000001</v>
      </c>
      <c r="N1558" s="2">
        <v>69.889016240000004</v>
      </c>
      <c r="O1558" s="2">
        <v>49.591490100000001</v>
      </c>
      <c r="P1558" s="2">
        <v>56.463998549999999</v>
      </c>
      <c r="Q1558" s="2">
        <v>0</v>
      </c>
    </row>
    <row r="1559" spans="1:17" ht="19.5" customHeight="1">
      <c r="A1559" s="2" t="s">
        <v>5926</v>
      </c>
      <c r="B1559" s="2">
        <v>11044</v>
      </c>
      <c r="C1559" s="2">
        <v>163</v>
      </c>
      <c r="D1559" s="2" t="s">
        <v>5917</v>
      </c>
      <c r="E1559" s="2" t="s">
        <v>5927</v>
      </c>
      <c r="F1559" s="2" t="s">
        <v>5928</v>
      </c>
      <c r="G1559" s="2" t="s">
        <v>5929</v>
      </c>
      <c r="H1559" s="2" t="s">
        <v>5921</v>
      </c>
      <c r="I1559" s="2">
        <v>0</v>
      </c>
      <c r="J1559" s="2">
        <v>7.0162883130000004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22.585599420000001</v>
      </c>
      <c r="Q1559" s="2">
        <v>0</v>
      </c>
    </row>
    <row r="1560" spans="1:17" ht="19.5" customHeight="1">
      <c r="A1560" s="2" t="s">
        <v>5930</v>
      </c>
      <c r="B1560" s="2">
        <v>40992</v>
      </c>
      <c r="C1560" s="2">
        <v>284</v>
      </c>
      <c r="D1560" s="2" t="s">
        <v>225</v>
      </c>
      <c r="E1560" s="2" t="s">
        <v>5931</v>
      </c>
      <c r="F1560" s="2" t="s">
        <v>5932</v>
      </c>
      <c r="G1560" s="2" t="s">
        <v>5933</v>
      </c>
      <c r="H1560" s="2" t="s">
        <v>229</v>
      </c>
      <c r="I1560" s="2">
        <v>58.653729329999997</v>
      </c>
      <c r="J1560" s="2">
        <v>56.130306509999997</v>
      </c>
      <c r="K1560" s="2">
        <v>69.83971785</v>
      </c>
      <c r="L1560" s="2">
        <v>128.252107</v>
      </c>
      <c r="M1560" s="2">
        <v>41.869033659999999</v>
      </c>
      <c r="N1560" s="2">
        <v>0</v>
      </c>
      <c r="O1560" s="2">
        <v>49.591490100000001</v>
      </c>
      <c r="P1560" s="2">
        <v>67.756798270000004</v>
      </c>
      <c r="Q1560" s="2">
        <v>125.7732195</v>
      </c>
    </row>
    <row r="1561" spans="1:17" ht="19.5" customHeight="1">
      <c r="A1561" s="2" t="s">
        <v>5934</v>
      </c>
      <c r="B1561" s="2">
        <v>23494</v>
      </c>
      <c r="C1561" s="2">
        <v>53</v>
      </c>
      <c r="D1561" s="2" t="s">
        <v>225</v>
      </c>
      <c r="E1561" s="2" t="s">
        <v>5935</v>
      </c>
      <c r="F1561" s="2" t="s">
        <v>5936</v>
      </c>
      <c r="G1561" s="2" t="s">
        <v>5937</v>
      </c>
      <c r="H1561" s="2" t="s">
        <v>229</v>
      </c>
      <c r="I1561" s="2">
        <v>67.032833519999997</v>
      </c>
      <c r="J1561" s="2">
        <v>87.703603920000006</v>
      </c>
      <c r="K1561" s="2">
        <v>69.83971785</v>
      </c>
      <c r="L1561" s="2">
        <v>36.643459139999997</v>
      </c>
      <c r="M1561" s="2">
        <v>125.607101</v>
      </c>
      <c r="N1561" s="2">
        <v>83.866819489999997</v>
      </c>
      <c r="O1561" s="2">
        <v>210.76383290000001</v>
      </c>
      <c r="P1561" s="2">
        <v>237.14879389999999</v>
      </c>
      <c r="Q1561" s="2">
        <v>80.037503290000004</v>
      </c>
    </row>
    <row r="1562" spans="1:17" ht="19.5" customHeight="1">
      <c r="A1562" s="2" t="s">
        <v>5938</v>
      </c>
      <c r="B1562" s="2">
        <v>31103</v>
      </c>
      <c r="C1562" s="2">
        <v>422</v>
      </c>
      <c r="D1562" s="2" t="s">
        <v>5939</v>
      </c>
      <c r="E1562" s="2" t="s">
        <v>5940</v>
      </c>
      <c r="F1562" s="2" t="s">
        <v>5941</v>
      </c>
      <c r="G1562" s="2" t="s">
        <v>5942</v>
      </c>
      <c r="H1562" s="2" t="s">
        <v>5943</v>
      </c>
      <c r="I1562" s="2">
        <v>29.326864659999998</v>
      </c>
      <c r="J1562" s="2">
        <v>14.032576629999999</v>
      </c>
      <c r="K1562" s="2">
        <v>13.967943569999999</v>
      </c>
      <c r="L1562" s="2">
        <v>27.48259436</v>
      </c>
      <c r="M1562" s="2">
        <v>16.747613470000001</v>
      </c>
      <c r="N1562" s="2">
        <v>0</v>
      </c>
      <c r="O1562" s="2">
        <v>0</v>
      </c>
      <c r="P1562" s="2">
        <v>33.878399129999998</v>
      </c>
      <c r="Q1562" s="2">
        <v>0</v>
      </c>
    </row>
    <row r="1563" spans="1:17" ht="19.5" customHeight="1">
      <c r="A1563" s="2" t="s">
        <v>5944</v>
      </c>
      <c r="B1563" s="2">
        <v>2483</v>
      </c>
      <c r="C1563" s="2">
        <v>359</v>
      </c>
      <c r="D1563" s="2" t="s">
        <v>5939</v>
      </c>
      <c r="E1563" s="2" t="s">
        <v>5945</v>
      </c>
      <c r="F1563" s="2" t="s">
        <v>5946</v>
      </c>
      <c r="G1563" s="2" t="s">
        <v>5947</v>
      </c>
      <c r="H1563" s="2" t="s">
        <v>5943</v>
      </c>
      <c r="I1563" s="2">
        <v>117.3074587</v>
      </c>
      <c r="J1563" s="2">
        <v>136.81762209999999</v>
      </c>
      <c r="K1563" s="2">
        <v>258.40695599999998</v>
      </c>
      <c r="L1563" s="2">
        <v>219.86075489999999</v>
      </c>
      <c r="M1563" s="2">
        <v>293.08323560000002</v>
      </c>
      <c r="N1563" s="2">
        <v>223.64485199999999</v>
      </c>
      <c r="O1563" s="2">
        <v>235.55957799999999</v>
      </c>
      <c r="P1563" s="2">
        <v>259.73439339999999</v>
      </c>
      <c r="Q1563" s="2">
        <v>205.81072270000001</v>
      </c>
    </row>
    <row r="1564" spans="1:17" ht="19.5" customHeight="1">
      <c r="A1564" s="2" t="s">
        <v>5948</v>
      </c>
      <c r="B1564" s="2">
        <v>10941</v>
      </c>
      <c r="C1564" s="2">
        <v>422</v>
      </c>
      <c r="D1564" s="2" t="s">
        <v>5939</v>
      </c>
      <c r="E1564" s="2" t="s">
        <v>5949</v>
      </c>
      <c r="F1564" s="2" t="s">
        <v>5950</v>
      </c>
      <c r="G1564" s="2" t="s">
        <v>5951</v>
      </c>
      <c r="H1564" s="2" t="s">
        <v>5943</v>
      </c>
      <c r="I1564" s="2">
        <v>83.791041899999996</v>
      </c>
      <c r="J1564" s="2">
        <v>87.703603920000006</v>
      </c>
      <c r="K1564" s="2">
        <v>111.7435486</v>
      </c>
      <c r="L1564" s="2">
        <v>73.286918290000003</v>
      </c>
      <c r="M1564" s="2">
        <v>66.990453860000002</v>
      </c>
      <c r="N1564" s="2">
        <v>83.866819489999997</v>
      </c>
      <c r="O1564" s="2">
        <v>74.387235149999995</v>
      </c>
      <c r="P1564" s="2">
        <v>90.342397689999999</v>
      </c>
      <c r="Q1564" s="2">
        <v>34.30178712</v>
      </c>
    </row>
    <row r="1565" spans="1:17" ht="19.5" customHeight="1">
      <c r="A1565" s="2" t="s">
        <v>5952</v>
      </c>
      <c r="B1565" s="2">
        <v>19090</v>
      </c>
      <c r="C1565" s="2">
        <v>183</v>
      </c>
      <c r="D1565" s="2" t="s">
        <v>5939</v>
      </c>
      <c r="E1565" s="2" t="s">
        <v>5953</v>
      </c>
      <c r="F1565" s="2">
        <v>2</v>
      </c>
      <c r="G1565" s="2">
        <v>34</v>
      </c>
      <c r="H1565" s="2" t="s">
        <v>5943</v>
      </c>
      <c r="I1565" s="2">
        <v>0</v>
      </c>
      <c r="J1565" s="2">
        <v>0</v>
      </c>
      <c r="K1565" s="2">
        <v>0</v>
      </c>
      <c r="L1565" s="2">
        <v>0</v>
      </c>
      <c r="M1565" s="2">
        <v>16.747613470000001</v>
      </c>
      <c r="N1565" s="2">
        <v>0</v>
      </c>
      <c r="O1565" s="2">
        <v>0</v>
      </c>
      <c r="P1565" s="2">
        <v>0</v>
      </c>
      <c r="Q1565" s="2">
        <v>0</v>
      </c>
    </row>
    <row r="1566" spans="1:17" ht="19.5" customHeight="1">
      <c r="A1566" s="2" t="s">
        <v>5954</v>
      </c>
      <c r="B1566" s="2">
        <v>19558</v>
      </c>
      <c r="C1566" s="2">
        <v>325</v>
      </c>
      <c r="D1566" s="2" t="s">
        <v>5939</v>
      </c>
      <c r="E1566" s="2" t="s">
        <v>5955</v>
      </c>
      <c r="F1566" s="2" t="s">
        <v>5956</v>
      </c>
      <c r="G1566" s="2" t="s">
        <v>5957</v>
      </c>
      <c r="H1566" s="2" t="s">
        <v>5943</v>
      </c>
      <c r="I1566" s="2">
        <v>62.843281419999997</v>
      </c>
      <c r="J1566" s="2">
        <v>115.7687572</v>
      </c>
      <c r="K1566" s="2">
        <v>153.64737930000001</v>
      </c>
      <c r="L1566" s="2">
        <v>54.96518871</v>
      </c>
      <c r="M1566" s="2">
        <v>41.869033659999999</v>
      </c>
      <c r="N1566" s="2">
        <v>125.8002292</v>
      </c>
      <c r="O1566" s="2">
        <v>235.55957799999999</v>
      </c>
      <c r="P1566" s="2">
        <v>169.3919957</v>
      </c>
      <c r="Q1566" s="2">
        <v>125.7732195</v>
      </c>
    </row>
    <row r="1567" spans="1:17" ht="19.5" customHeight="1">
      <c r="A1567" s="2" t="s">
        <v>5958</v>
      </c>
      <c r="B1567" s="2">
        <v>8680</v>
      </c>
      <c r="C1567" s="2">
        <v>375</v>
      </c>
      <c r="D1567" s="2" t="s">
        <v>5939</v>
      </c>
      <c r="E1567" s="2" t="s">
        <v>5959</v>
      </c>
      <c r="F1567" s="2" t="s">
        <v>5960</v>
      </c>
      <c r="G1567" s="2" t="s">
        <v>5961</v>
      </c>
      <c r="H1567" s="2" t="s">
        <v>5943</v>
      </c>
      <c r="I1567" s="2">
        <v>0</v>
      </c>
      <c r="J1567" s="2">
        <v>10.524432470000001</v>
      </c>
      <c r="K1567" s="2">
        <v>20.95191535</v>
      </c>
      <c r="L1567" s="2">
        <v>0</v>
      </c>
      <c r="M1567" s="2">
        <v>75.364260590000001</v>
      </c>
      <c r="N1567" s="2">
        <v>0</v>
      </c>
      <c r="O1567" s="2">
        <v>99.182980200000003</v>
      </c>
      <c r="P1567" s="2">
        <v>67.756798270000004</v>
      </c>
      <c r="Q1567" s="2">
        <v>0</v>
      </c>
    </row>
    <row r="1568" spans="1:17" ht="19.5" customHeight="1">
      <c r="A1568" s="2" t="s">
        <v>5962</v>
      </c>
      <c r="B1568" s="2">
        <v>3930</v>
      </c>
      <c r="C1568" s="2">
        <v>607</v>
      </c>
      <c r="D1568" s="2" t="s">
        <v>5939</v>
      </c>
      <c r="E1568" s="2" t="s">
        <v>5963</v>
      </c>
      <c r="F1568" s="2" t="s">
        <v>5964</v>
      </c>
      <c r="G1568" s="2" t="s">
        <v>5965</v>
      </c>
      <c r="H1568" s="2" t="s">
        <v>5943</v>
      </c>
      <c r="I1568" s="2">
        <v>62.843281419999997</v>
      </c>
      <c r="J1568" s="2">
        <v>66.654738980000005</v>
      </c>
      <c r="K1568" s="2">
        <v>139.6794357</v>
      </c>
      <c r="L1568" s="2">
        <v>128.252107</v>
      </c>
      <c r="M1568" s="2">
        <v>83.738067330000007</v>
      </c>
      <c r="N1568" s="2">
        <v>223.64485199999999</v>
      </c>
      <c r="O1568" s="2">
        <v>111.58085269999999</v>
      </c>
      <c r="P1568" s="2">
        <v>56.463998549999999</v>
      </c>
      <c r="Q1568" s="2">
        <v>114.3392904</v>
      </c>
    </row>
    <row r="1569" spans="1:17" ht="19.5" customHeight="1">
      <c r="A1569" s="2" t="s">
        <v>5966</v>
      </c>
      <c r="B1569" s="2">
        <v>15883</v>
      </c>
      <c r="C1569" s="2">
        <v>135</v>
      </c>
      <c r="D1569" s="2" t="s">
        <v>5939</v>
      </c>
      <c r="E1569" s="2" t="s">
        <v>5967</v>
      </c>
      <c r="F1569" s="2" t="s">
        <v>1774</v>
      </c>
      <c r="G1569" s="2" t="s">
        <v>5968</v>
      </c>
      <c r="H1569" s="2" t="s">
        <v>5943</v>
      </c>
      <c r="I1569" s="2">
        <v>0</v>
      </c>
      <c r="J1569" s="2">
        <v>0</v>
      </c>
      <c r="K1569" s="2">
        <v>0</v>
      </c>
      <c r="L1569" s="2">
        <v>27.48259436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</row>
    <row r="1570" spans="1:17" ht="19.5" customHeight="1">
      <c r="A1570" s="2" t="s">
        <v>5969</v>
      </c>
      <c r="B1570" s="2">
        <v>4539</v>
      </c>
      <c r="C1570" s="2">
        <v>411</v>
      </c>
      <c r="D1570" s="2" t="s">
        <v>5939</v>
      </c>
      <c r="E1570" s="2" t="s">
        <v>5970</v>
      </c>
      <c r="F1570" s="2" t="s">
        <v>3879</v>
      </c>
      <c r="G1570" s="2" t="s">
        <v>5971</v>
      </c>
      <c r="H1570" s="2" t="s">
        <v>5943</v>
      </c>
      <c r="I1570" s="2">
        <v>0</v>
      </c>
      <c r="J1570" s="2">
        <v>0</v>
      </c>
      <c r="K1570" s="2">
        <v>0</v>
      </c>
      <c r="L1570" s="2">
        <v>0</v>
      </c>
      <c r="M1570" s="2">
        <v>16.747613470000001</v>
      </c>
      <c r="N1570" s="2">
        <v>0</v>
      </c>
      <c r="O1570" s="2">
        <v>0</v>
      </c>
      <c r="P1570" s="2">
        <v>0</v>
      </c>
      <c r="Q1570" s="2">
        <v>0</v>
      </c>
    </row>
    <row r="1571" spans="1:17" ht="19.5" customHeight="1">
      <c r="A1571" s="2" t="s">
        <v>5972</v>
      </c>
      <c r="B1571" s="2">
        <v>22371</v>
      </c>
      <c r="C1571" s="2">
        <v>137</v>
      </c>
      <c r="D1571" s="2" t="s">
        <v>5973</v>
      </c>
      <c r="E1571" s="2" t="s">
        <v>5974</v>
      </c>
      <c r="F1571" s="2" t="s">
        <v>659</v>
      </c>
      <c r="G1571" s="2" t="s">
        <v>5975</v>
      </c>
      <c r="H1571" s="2" t="s">
        <v>5976</v>
      </c>
      <c r="I1571" s="2">
        <v>0</v>
      </c>
      <c r="J1571" s="2">
        <v>0</v>
      </c>
      <c r="K1571" s="2">
        <v>13.967943569999999</v>
      </c>
      <c r="L1571" s="2">
        <v>0</v>
      </c>
      <c r="M1571" s="2">
        <v>0</v>
      </c>
      <c r="N1571" s="2">
        <v>0</v>
      </c>
      <c r="O1571" s="2">
        <v>0</v>
      </c>
      <c r="P1571" s="2">
        <v>0</v>
      </c>
      <c r="Q1571" s="2">
        <v>0</v>
      </c>
    </row>
    <row r="1572" spans="1:17" ht="19.5" customHeight="1">
      <c r="A1572" s="2" t="s">
        <v>5977</v>
      </c>
      <c r="B1572" s="2">
        <v>4012</v>
      </c>
      <c r="C1572" s="2">
        <v>411</v>
      </c>
      <c r="D1572" s="2" t="s">
        <v>5973</v>
      </c>
      <c r="E1572" s="2" t="s">
        <v>5978</v>
      </c>
      <c r="F1572" s="2">
        <v>2</v>
      </c>
      <c r="G1572" s="2">
        <v>68</v>
      </c>
      <c r="H1572" s="2" t="s">
        <v>5976</v>
      </c>
      <c r="I1572" s="2">
        <v>8.3791041899999996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  <c r="Q1572" s="2">
        <v>0</v>
      </c>
    </row>
    <row r="1573" spans="1:17" ht="19.5" customHeight="1">
      <c r="A1573" s="2" t="s">
        <v>5979</v>
      </c>
      <c r="B1573" s="2">
        <v>10479</v>
      </c>
      <c r="C1573" s="2">
        <v>502</v>
      </c>
      <c r="D1573" s="2" t="s">
        <v>5973</v>
      </c>
      <c r="E1573" s="2" t="s">
        <v>5980</v>
      </c>
      <c r="F1573" s="2" t="s">
        <v>5981</v>
      </c>
      <c r="G1573" s="2" t="s">
        <v>5982</v>
      </c>
      <c r="H1573" s="2" t="s">
        <v>5976</v>
      </c>
      <c r="I1573" s="2">
        <v>259.75222989999997</v>
      </c>
      <c r="J1573" s="2">
        <v>235.0456585</v>
      </c>
      <c r="K1573" s="2">
        <v>258.40695599999998</v>
      </c>
      <c r="L1573" s="2">
        <v>119.0912422</v>
      </c>
      <c r="M1573" s="2">
        <v>267.96181539999998</v>
      </c>
      <c r="N1573" s="2">
        <v>363.42288450000001</v>
      </c>
      <c r="O1573" s="2">
        <v>198.36596040000001</v>
      </c>
      <c r="P1573" s="2">
        <v>293.61279250000001</v>
      </c>
      <c r="Q1573" s="2">
        <v>182.9428647</v>
      </c>
    </row>
    <row r="1574" spans="1:17" ht="19.5" customHeight="1">
      <c r="A1574" s="2" t="s">
        <v>5983</v>
      </c>
      <c r="B1574" s="2">
        <v>13346</v>
      </c>
      <c r="C1574" s="2">
        <v>194</v>
      </c>
      <c r="D1574" s="2" t="s">
        <v>225</v>
      </c>
      <c r="E1574" s="2" t="s">
        <v>5984</v>
      </c>
      <c r="F1574" s="2" t="s">
        <v>395</v>
      </c>
      <c r="G1574" s="2" t="s">
        <v>5985</v>
      </c>
      <c r="H1574" s="2" t="s">
        <v>229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45.171198840000002</v>
      </c>
      <c r="Q1574" s="2">
        <v>0</v>
      </c>
    </row>
    <row r="1575" spans="1:17" ht="19.5" customHeight="1">
      <c r="A1575" s="2" t="s">
        <v>5986</v>
      </c>
      <c r="B1575" s="2">
        <v>585</v>
      </c>
      <c r="C1575" s="2">
        <v>227</v>
      </c>
      <c r="D1575" s="2" t="s">
        <v>225</v>
      </c>
      <c r="E1575" s="2" t="s">
        <v>5987</v>
      </c>
      <c r="F1575" s="2" t="s">
        <v>5988</v>
      </c>
      <c r="G1575" s="2" t="s">
        <v>5989</v>
      </c>
      <c r="H1575" s="2" t="s">
        <v>229</v>
      </c>
      <c r="I1575" s="2">
        <v>1093.4730970000001</v>
      </c>
      <c r="J1575" s="2">
        <v>627.95780400000001</v>
      </c>
      <c r="K1575" s="2">
        <v>628.55746060000001</v>
      </c>
      <c r="L1575" s="2">
        <v>934.40820810000002</v>
      </c>
      <c r="M1575" s="2">
        <v>452.18556360000002</v>
      </c>
      <c r="N1575" s="2">
        <v>209.66704870000001</v>
      </c>
      <c r="O1575" s="2">
        <v>619.89362630000005</v>
      </c>
      <c r="P1575" s="2">
        <v>621.10398410000005</v>
      </c>
      <c r="Q1575" s="2">
        <v>640.30002630000001</v>
      </c>
    </row>
    <row r="1576" spans="1:17" ht="19.5" customHeight="1">
      <c r="A1576" s="2" t="s">
        <v>5990</v>
      </c>
      <c r="B1576" s="2">
        <v>29068</v>
      </c>
      <c r="C1576" s="2">
        <v>373</v>
      </c>
      <c r="D1576" s="2" t="s">
        <v>225</v>
      </c>
      <c r="E1576" s="2" t="s">
        <v>5991</v>
      </c>
      <c r="F1576" s="2" t="s">
        <v>1150</v>
      </c>
      <c r="G1576" s="2" t="s">
        <v>5992</v>
      </c>
      <c r="H1576" s="2" t="s">
        <v>229</v>
      </c>
      <c r="I1576" s="2">
        <v>0</v>
      </c>
      <c r="J1576" s="2">
        <v>31.573297409999999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22.585599420000001</v>
      </c>
      <c r="Q1576" s="2">
        <v>0</v>
      </c>
    </row>
    <row r="1577" spans="1:17" ht="19.5" customHeight="1">
      <c r="A1577" s="2" t="s">
        <v>5993</v>
      </c>
      <c r="B1577" s="2">
        <v>8687</v>
      </c>
      <c r="C1577" s="2">
        <v>201</v>
      </c>
      <c r="D1577" s="2" t="s">
        <v>5994</v>
      </c>
      <c r="E1577" s="2" t="s">
        <v>5995</v>
      </c>
      <c r="F1577" s="2" t="s">
        <v>1737</v>
      </c>
      <c r="G1577" s="2">
        <v>50105093124</v>
      </c>
      <c r="H1577" s="2" t="s">
        <v>5996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0</v>
      </c>
      <c r="P1577" s="2">
        <v>0</v>
      </c>
      <c r="Q1577" s="2">
        <v>22.867858080000001</v>
      </c>
    </row>
    <row r="1578" spans="1:17" ht="19.5" customHeight="1">
      <c r="A1578" s="2" t="s">
        <v>5997</v>
      </c>
      <c r="B1578" s="2">
        <v>14466</v>
      </c>
      <c r="C1578" s="2">
        <v>695</v>
      </c>
      <c r="D1578" s="2" t="s">
        <v>5998</v>
      </c>
      <c r="E1578" s="2" t="s">
        <v>5999</v>
      </c>
      <c r="F1578" s="2" t="s">
        <v>6000</v>
      </c>
      <c r="G1578" s="2" t="s">
        <v>6001</v>
      </c>
      <c r="H1578" s="2" t="s">
        <v>6002</v>
      </c>
      <c r="I1578" s="2">
        <v>1952.3312759999999</v>
      </c>
      <c r="J1578" s="2">
        <v>2318.883288</v>
      </c>
      <c r="K1578" s="2">
        <v>2241.8549429999998</v>
      </c>
      <c r="L1578" s="2">
        <v>2125.3206300000002</v>
      </c>
      <c r="M1578" s="2">
        <v>2369.7873049999998</v>
      </c>
      <c r="N1578" s="2">
        <v>2292.3597329999998</v>
      </c>
      <c r="O1578" s="2">
        <v>2343.1979070000002</v>
      </c>
      <c r="P1578" s="2">
        <v>2134.3391449999999</v>
      </c>
      <c r="Q1578" s="2">
        <v>2789.878686</v>
      </c>
    </row>
    <row r="1579" spans="1:17" ht="19.5" customHeight="1">
      <c r="A1579" s="2" t="s">
        <v>6003</v>
      </c>
      <c r="B1579" s="2">
        <v>12929</v>
      </c>
      <c r="C1579" s="2">
        <v>455</v>
      </c>
      <c r="D1579" s="2" t="s">
        <v>5998</v>
      </c>
      <c r="E1579" s="2" t="s">
        <v>6004</v>
      </c>
      <c r="F1579" s="2" t="s">
        <v>6005</v>
      </c>
      <c r="G1579" s="2">
        <v>1.8618514227432E+47</v>
      </c>
      <c r="H1579" s="2" t="s">
        <v>6002</v>
      </c>
      <c r="I1579" s="2">
        <v>159.20297959999999</v>
      </c>
      <c r="J1579" s="2">
        <v>126.29318960000001</v>
      </c>
      <c r="K1579" s="2">
        <v>125.7114921</v>
      </c>
      <c r="L1579" s="2">
        <v>82.44778307</v>
      </c>
      <c r="M1579" s="2">
        <v>108.8594875</v>
      </c>
      <c r="N1579" s="2">
        <v>83.866819489999997</v>
      </c>
      <c r="O1579" s="2">
        <v>161.1723428</v>
      </c>
      <c r="P1579" s="2">
        <v>124.2207968</v>
      </c>
      <c r="Q1579" s="2">
        <v>102.9053614</v>
      </c>
    </row>
    <row r="1580" spans="1:17" ht="19.5" customHeight="1">
      <c r="A1580" s="2" t="s">
        <v>6006</v>
      </c>
      <c r="B1580" s="2">
        <v>10781</v>
      </c>
      <c r="C1580" s="2">
        <v>246</v>
      </c>
      <c r="D1580" s="2" t="s">
        <v>5998</v>
      </c>
      <c r="E1580" s="2" t="s">
        <v>6007</v>
      </c>
      <c r="F1580" s="2" t="s">
        <v>6008</v>
      </c>
      <c r="G1580" s="2">
        <v>2.1316931336118899E+29</v>
      </c>
      <c r="H1580" s="2" t="s">
        <v>6002</v>
      </c>
      <c r="I1580" s="2">
        <v>25.137312569999999</v>
      </c>
      <c r="J1580" s="2">
        <v>21.048864940000001</v>
      </c>
      <c r="K1580" s="2">
        <v>0</v>
      </c>
      <c r="L1580" s="2">
        <v>36.643459139999997</v>
      </c>
      <c r="M1580" s="2">
        <v>75.364260590000001</v>
      </c>
      <c r="N1580" s="2">
        <v>0</v>
      </c>
      <c r="O1580" s="2">
        <v>0</v>
      </c>
      <c r="P1580" s="2">
        <v>0</v>
      </c>
      <c r="Q1580" s="2">
        <v>34.30178712</v>
      </c>
    </row>
    <row r="1581" spans="1:17" ht="19.5" customHeight="1">
      <c r="A1581" s="2" t="s">
        <v>6009</v>
      </c>
      <c r="B1581" s="2">
        <v>4796</v>
      </c>
      <c r="C1581" s="2">
        <v>681</v>
      </c>
      <c r="D1581" s="2" t="s">
        <v>5998</v>
      </c>
      <c r="E1581" s="2" t="s">
        <v>6010</v>
      </c>
      <c r="F1581" s="2" t="s">
        <v>6011</v>
      </c>
      <c r="G1581" s="2" t="s">
        <v>6012</v>
      </c>
      <c r="H1581" s="2" t="s">
        <v>6002</v>
      </c>
      <c r="I1581" s="2">
        <v>1772.1805360000001</v>
      </c>
      <c r="J1581" s="2">
        <v>1831.25125</v>
      </c>
      <c r="K1581" s="2">
        <v>1997.4159299999999</v>
      </c>
      <c r="L1581" s="2">
        <v>2061.1945770000002</v>
      </c>
      <c r="M1581" s="2">
        <v>2185.5635569999999</v>
      </c>
      <c r="N1581" s="2">
        <v>2138.603897</v>
      </c>
      <c r="O1581" s="2">
        <v>1934.0681139999999</v>
      </c>
      <c r="P1581" s="2">
        <v>2156.9247449999998</v>
      </c>
      <c r="Q1581" s="2">
        <v>2149.5786600000001</v>
      </c>
    </row>
    <row r="1582" spans="1:17" ht="19.5" customHeight="1">
      <c r="A1582" s="2" t="s">
        <v>6013</v>
      </c>
      <c r="B1582" s="2">
        <v>13355</v>
      </c>
      <c r="C1582" s="2">
        <v>230</v>
      </c>
      <c r="D1582" s="2" t="s">
        <v>225</v>
      </c>
      <c r="E1582" s="2" t="s">
        <v>6014</v>
      </c>
      <c r="F1582" s="2" t="s">
        <v>6015</v>
      </c>
      <c r="G1582" s="2">
        <v>2.2419534832325701E+23</v>
      </c>
      <c r="H1582" s="2" t="s">
        <v>229</v>
      </c>
      <c r="I1582" s="2">
        <v>0</v>
      </c>
      <c r="J1582" s="2">
        <v>0</v>
      </c>
      <c r="K1582" s="2">
        <v>20.95191535</v>
      </c>
      <c r="L1582" s="2">
        <v>18.321729569999999</v>
      </c>
      <c r="M1582" s="2">
        <v>41.869033659999999</v>
      </c>
      <c r="N1582" s="2">
        <v>0</v>
      </c>
      <c r="O1582" s="2">
        <v>24.795745050000001</v>
      </c>
      <c r="P1582" s="2">
        <v>0</v>
      </c>
      <c r="Q1582" s="2">
        <v>34.30178712</v>
      </c>
    </row>
    <row r="1583" spans="1:17" ht="19.5" customHeight="1">
      <c r="A1583" s="2" t="s">
        <v>6016</v>
      </c>
      <c r="B1583" s="2">
        <v>1485</v>
      </c>
      <c r="C1583" s="2">
        <v>384</v>
      </c>
      <c r="D1583" s="2" t="s">
        <v>5998</v>
      </c>
      <c r="E1583" s="2" t="s">
        <v>6017</v>
      </c>
      <c r="F1583" s="2" t="s">
        <v>6018</v>
      </c>
      <c r="G1583" s="2">
        <v>3946359741251</v>
      </c>
      <c r="H1583" s="2" t="s">
        <v>6002</v>
      </c>
      <c r="I1583" s="2">
        <v>8.3791041899999996</v>
      </c>
      <c r="J1583" s="2">
        <v>28.065153250000002</v>
      </c>
      <c r="K1583" s="2">
        <v>0</v>
      </c>
      <c r="L1583" s="2">
        <v>0</v>
      </c>
      <c r="M1583" s="2">
        <v>0</v>
      </c>
      <c r="N1583" s="2">
        <v>0</v>
      </c>
      <c r="O1583" s="2">
        <v>0</v>
      </c>
      <c r="P1583" s="2">
        <v>0</v>
      </c>
      <c r="Q1583" s="2">
        <v>0</v>
      </c>
    </row>
    <row r="1584" spans="1:17" ht="19.5" customHeight="1">
      <c r="A1584" s="2" t="s">
        <v>6019</v>
      </c>
      <c r="B1584" s="2">
        <v>14957</v>
      </c>
      <c r="C1584" s="2">
        <v>127</v>
      </c>
      <c r="D1584" s="2" t="s">
        <v>6020</v>
      </c>
      <c r="E1584" s="2" t="s">
        <v>6021</v>
      </c>
      <c r="F1584" s="2" t="s">
        <v>297</v>
      </c>
      <c r="G1584" s="2" t="s">
        <v>6022</v>
      </c>
      <c r="H1584" s="2" t="s">
        <v>6023</v>
      </c>
      <c r="I1584" s="2">
        <v>0</v>
      </c>
      <c r="J1584" s="2">
        <v>0</v>
      </c>
      <c r="K1584" s="2">
        <v>0</v>
      </c>
      <c r="L1584" s="2">
        <v>0</v>
      </c>
      <c r="M1584" s="2">
        <v>25.121420199999999</v>
      </c>
      <c r="N1584" s="2">
        <v>0</v>
      </c>
      <c r="O1584" s="2">
        <v>0</v>
      </c>
      <c r="P1584" s="2">
        <v>22.585599420000001</v>
      </c>
      <c r="Q1584" s="2">
        <v>0</v>
      </c>
    </row>
    <row r="1585" spans="1:17" ht="19.5" customHeight="1">
      <c r="A1585" s="2" t="s">
        <v>6024</v>
      </c>
      <c r="B1585" s="2">
        <v>25402</v>
      </c>
      <c r="C1585" s="2">
        <v>343</v>
      </c>
      <c r="D1585" s="2" t="s">
        <v>6020</v>
      </c>
      <c r="E1585" s="2" t="s">
        <v>6025</v>
      </c>
      <c r="F1585" s="2" t="s">
        <v>6026</v>
      </c>
      <c r="G1585" s="2" t="s">
        <v>6027</v>
      </c>
      <c r="H1585" s="2" t="s">
        <v>6023</v>
      </c>
      <c r="I1585" s="2">
        <v>900.75370039999996</v>
      </c>
      <c r="J1585" s="2">
        <v>1143.6549950000001</v>
      </c>
      <c r="K1585" s="2">
        <v>796.17278350000004</v>
      </c>
      <c r="L1585" s="2">
        <v>934.40820810000002</v>
      </c>
      <c r="M1585" s="2">
        <v>1180.7067489999999</v>
      </c>
      <c r="N1585" s="2">
        <v>405.35629419999998</v>
      </c>
      <c r="O1585" s="2">
        <v>483.51702849999998</v>
      </c>
      <c r="P1585" s="2">
        <v>779.20318010000005</v>
      </c>
      <c r="Q1585" s="2">
        <v>480.22501970000002</v>
      </c>
    </row>
    <row r="1586" spans="1:17" ht="19.5" customHeight="1">
      <c r="A1586" s="2" t="s">
        <v>6028</v>
      </c>
      <c r="B1586" s="2">
        <v>45611</v>
      </c>
      <c r="C1586" s="2">
        <v>314</v>
      </c>
      <c r="D1586" s="2" t="s">
        <v>6020</v>
      </c>
      <c r="E1586" s="2" t="s">
        <v>6029</v>
      </c>
      <c r="F1586" s="2" t="s">
        <v>6030</v>
      </c>
      <c r="G1586" s="2" t="s">
        <v>6031</v>
      </c>
      <c r="H1586" s="2" t="s">
        <v>6023</v>
      </c>
      <c r="I1586" s="2">
        <v>29.326864659999998</v>
      </c>
      <c r="J1586" s="2">
        <v>21.048864940000001</v>
      </c>
      <c r="K1586" s="2">
        <v>0</v>
      </c>
      <c r="L1586" s="2">
        <v>18.321729569999999</v>
      </c>
      <c r="M1586" s="2">
        <v>16.747613470000001</v>
      </c>
      <c r="N1586" s="2">
        <v>0</v>
      </c>
      <c r="O1586" s="2">
        <v>0</v>
      </c>
      <c r="P1586" s="2">
        <v>0</v>
      </c>
      <c r="Q1586" s="2">
        <v>45.735716160000003</v>
      </c>
    </row>
    <row r="1587" spans="1:17" ht="19.5" customHeight="1">
      <c r="A1587" s="2" t="s">
        <v>6032</v>
      </c>
      <c r="B1587" s="2">
        <v>4834</v>
      </c>
      <c r="C1587" s="2">
        <v>276</v>
      </c>
      <c r="D1587" s="2" t="s">
        <v>6033</v>
      </c>
      <c r="E1587" s="2" t="s">
        <v>6034</v>
      </c>
      <c r="F1587" s="2" t="s">
        <v>6035</v>
      </c>
      <c r="G1587" s="2" t="s">
        <v>6036</v>
      </c>
      <c r="H1587" s="2" t="s">
        <v>6037</v>
      </c>
      <c r="I1587" s="2">
        <v>12.568656280000001</v>
      </c>
      <c r="J1587" s="2">
        <v>17.540720780000001</v>
      </c>
      <c r="K1587" s="2">
        <v>0</v>
      </c>
      <c r="L1587" s="2">
        <v>27.48259436</v>
      </c>
      <c r="M1587" s="2">
        <v>25.121420199999999</v>
      </c>
      <c r="N1587" s="2">
        <v>55.911212990000003</v>
      </c>
      <c r="O1587" s="2">
        <v>0</v>
      </c>
      <c r="P1587" s="2">
        <v>0</v>
      </c>
      <c r="Q1587" s="2">
        <v>0</v>
      </c>
    </row>
    <row r="1588" spans="1:17" ht="19.5" customHeight="1">
      <c r="A1588" s="2" t="s">
        <v>6038</v>
      </c>
      <c r="B1588" s="2">
        <v>3368</v>
      </c>
      <c r="C1588" s="2">
        <v>372</v>
      </c>
      <c r="D1588" s="2" t="s">
        <v>225</v>
      </c>
      <c r="E1588" s="2" t="s">
        <v>6039</v>
      </c>
      <c r="F1588" s="2" t="s">
        <v>6040</v>
      </c>
      <c r="G1588" s="2" t="s">
        <v>6041</v>
      </c>
      <c r="H1588" s="2" t="s">
        <v>229</v>
      </c>
      <c r="I1588" s="2">
        <v>71.222385610000003</v>
      </c>
      <c r="J1588" s="2">
        <v>63.146594819999997</v>
      </c>
      <c r="K1588" s="2">
        <v>90.791633200000007</v>
      </c>
      <c r="L1588" s="2">
        <v>27.48259436</v>
      </c>
      <c r="M1588" s="2">
        <v>25.121420199999999</v>
      </c>
      <c r="N1588" s="2">
        <v>0</v>
      </c>
      <c r="O1588" s="2">
        <v>136.37659780000001</v>
      </c>
      <c r="P1588" s="2">
        <v>33.878399129999998</v>
      </c>
      <c r="Q1588" s="2">
        <v>45.735716160000003</v>
      </c>
    </row>
    <row r="1589" spans="1:17" ht="19.5" customHeight="1">
      <c r="A1589" s="2" t="s">
        <v>6042</v>
      </c>
      <c r="B1589" s="2">
        <v>6512</v>
      </c>
      <c r="C1589" s="2">
        <v>305</v>
      </c>
      <c r="D1589" s="2" t="s">
        <v>225</v>
      </c>
      <c r="E1589" s="2" t="s">
        <v>6043</v>
      </c>
      <c r="F1589" s="2" t="s">
        <v>6044</v>
      </c>
      <c r="G1589" s="2" t="s">
        <v>6045</v>
      </c>
      <c r="H1589" s="2" t="s">
        <v>229</v>
      </c>
      <c r="I1589" s="2">
        <v>0</v>
      </c>
      <c r="J1589" s="2">
        <v>24.557009099999998</v>
      </c>
      <c r="K1589" s="2">
        <v>13.967943569999999</v>
      </c>
      <c r="L1589" s="2">
        <v>0</v>
      </c>
      <c r="M1589" s="2">
        <v>0</v>
      </c>
      <c r="N1589" s="2">
        <v>0</v>
      </c>
      <c r="O1589" s="2">
        <v>0</v>
      </c>
      <c r="P1589" s="2">
        <v>22.585599420000001</v>
      </c>
      <c r="Q1589" s="2">
        <v>0</v>
      </c>
    </row>
    <row r="1590" spans="1:17" ht="19.5" customHeight="1">
      <c r="A1590" s="2" t="s">
        <v>6046</v>
      </c>
      <c r="B1590" s="2">
        <v>18714</v>
      </c>
      <c r="C1590" s="2">
        <v>187</v>
      </c>
      <c r="D1590" s="2" t="s">
        <v>6047</v>
      </c>
      <c r="E1590" s="2" t="s">
        <v>6048</v>
      </c>
      <c r="F1590" s="2" t="s">
        <v>557</v>
      </c>
      <c r="G1590" s="2" t="s">
        <v>6049</v>
      </c>
      <c r="H1590" s="2" t="s">
        <v>6050</v>
      </c>
      <c r="I1590" s="2">
        <v>0</v>
      </c>
      <c r="J1590" s="2">
        <v>10.524432470000001</v>
      </c>
      <c r="K1590" s="2">
        <v>0</v>
      </c>
      <c r="L1590" s="2">
        <v>0</v>
      </c>
      <c r="M1590" s="2">
        <v>25.121420199999999</v>
      </c>
      <c r="N1590" s="2">
        <v>0</v>
      </c>
      <c r="O1590" s="2">
        <v>0</v>
      </c>
      <c r="P1590" s="2">
        <v>0</v>
      </c>
      <c r="Q1590" s="2">
        <v>0</v>
      </c>
    </row>
    <row r="1591" spans="1:17" ht="19.5" customHeight="1">
      <c r="A1591" s="2" t="s">
        <v>6051</v>
      </c>
      <c r="B1591" s="2">
        <v>6638</v>
      </c>
      <c r="C1591" s="2">
        <v>222</v>
      </c>
      <c r="D1591" s="2" t="s">
        <v>6047</v>
      </c>
      <c r="E1591" s="2" t="s">
        <v>6052</v>
      </c>
      <c r="F1591" s="2" t="s">
        <v>6053</v>
      </c>
      <c r="G1591" s="2" t="s">
        <v>6054</v>
      </c>
      <c r="H1591" s="2" t="s">
        <v>6050</v>
      </c>
      <c r="I1591" s="2">
        <v>58.653729329999997</v>
      </c>
      <c r="J1591" s="2">
        <v>35.081441570000003</v>
      </c>
      <c r="K1591" s="2">
        <v>48.887802489999999</v>
      </c>
      <c r="L1591" s="2">
        <v>45.804323930000002</v>
      </c>
      <c r="M1591" s="2">
        <v>33.495226930000001</v>
      </c>
      <c r="N1591" s="2">
        <v>27.955606499999998</v>
      </c>
      <c r="O1591" s="2">
        <v>24.795745050000001</v>
      </c>
      <c r="P1591" s="2">
        <v>33.878399129999998</v>
      </c>
      <c r="Q1591" s="2">
        <v>22.867858080000001</v>
      </c>
    </row>
    <row r="1592" spans="1:17" ht="19.5" customHeight="1">
      <c r="A1592" s="2" t="s">
        <v>6055</v>
      </c>
      <c r="B1592" s="2">
        <v>1200</v>
      </c>
      <c r="C1592" s="2">
        <v>303</v>
      </c>
      <c r="D1592" s="2" t="s">
        <v>225</v>
      </c>
      <c r="E1592" s="2" t="s">
        <v>6056</v>
      </c>
      <c r="F1592" s="2" t="s">
        <v>297</v>
      </c>
      <c r="G1592" s="2" t="s">
        <v>6057</v>
      </c>
      <c r="H1592" s="2" t="s">
        <v>229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27.955606499999998</v>
      </c>
      <c r="O1592" s="2">
        <v>0</v>
      </c>
      <c r="P1592" s="2">
        <v>0</v>
      </c>
      <c r="Q1592" s="2">
        <v>0</v>
      </c>
    </row>
    <row r="1593" spans="1:17" ht="19.5" customHeight="1">
      <c r="A1593" s="2" t="s">
        <v>6058</v>
      </c>
      <c r="B1593" s="2">
        <v>1520</v>
      </c>
      <c r="C1593" s="2">
        <v>266</v>
      </c>
      <c r="D1593" s="2" t="s">
        <v>6059</v>
      </c>
      <c r="E1593" s="2" t="s">
        <v>6060</v>
      </c>
      <c r="F1593" s="2">
        <v>2</v>
      </c>
      <c r="G1593" s="2">
        <v>18</v>
      </c>
      <c r="H1593" s="2" t="s">
        <v>65</v>
      </c>
      <c r="I1593" s="2">
        <v>0</v>
      </c>
      <c r="J1593" s="2">
        <v>0</v>
      </c>
      <c r="K1593" s="2">
        <v>0</v>
      </c>
      <c r="L1593" s="2">
        <v>0</v>
      </c>
      <c r="M1593" s="2">
        <v>16.747613470000001</v>
      </c>
      <c r="N1593" s="2">
        <v>0</v>
      </c>
      <c r="O1593" s="2">
        <v>0</v>
      </c>
      <c r="P1593" s="2">
        <v>0</v>
      </c>
      <c r="Q1593" s="2">
        <v>0</v>
      </c>
    </row>
    <row r="1594" spans="1:17" ht="19.5" customHeight="1">
      <c r="A1594" s="2" t="s">
        <v>6061</v>
      </c>
      <c r="B1594" s="2">
        <v>360</v>
      </c>
      <c r="C1594" s="2">
        <v>360</v>
      </c>
      <c r="D1594" s="2" t="s">
        <v>6062</v>
      </c>
      <c r="E1594" s="2" t="s">
        <v>6063</v>
      </c>
      <c r="F1594" s="2">
        <v>7</v>
      </c>
      <c r="G1594" s="2">
        <v>1</v>
      </c>
      <c r="H1594" s="2" t="s">
        <v>6064</v>
      </c>
      <c r="I1594" s="2">
        <v>29.326864659999998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0</v>
      </c>
      <c r="Q1594" s="2">
        <v>0</v>
      </c>
    </row>
    <row r="1595" spans="1:17" ht="19.5" customHeight="1">
      <c r="A1595" s="2" t="s">
        <v>6065</v>
      </c>
      <c r="B1595" s="2">
        <v>2300</v>
      </c>
      <c r="C1595" s="2">
        <v>234</v>
      </c>
      <c r="D1595" s="2" t="s">
        <v>6062</v>
      </c>
      <c r="E1595" s="2" t="s">
        <v>6066</v>
      </c>
      <c r="F1595" s="2" t="s">
        <v>6067</v>
      </c>
      <c r="G1595" s="2" t="s">
        <v>6068</v>
      </c>
      <c r="H1595" s="2" t="s">
        <v>6064</v>
      </c>
      <c r="I1595" s="2">
        <v>255.56267779999999</v>
      </c>
      <c r="J1595" s="2">
        <v>143.83391040000001</v>
      </c>
      <c r="K1595" s="2">
        <v>62.855746060000001</v>
      </c>
      <c r="L1595" s="2">
        <v>412.2389154</v>
      </c>
      <c r="M1595" s="2">
        <v>234.4665885</v>
      </c>
      <c r="N1595" s="2">
        <v>251.6004585</v>
      </c>
      <c r="O1595" s="2">
        <v>260.355323</v>
      </c>
      <c r="P1595" s="2">
        <v>237.14879389999999</v>
      </c>
      <c r="Q1595" s="2">
        <v>125.7732195</v>
      </c>
    </row>
    <row r="1596" spans="1:17" ht="19.5" customHeight="1">
      <c r="A1596" s="2" t="s">
        <v>6069</v>
      </c>
      <c r="B1596" s="2">
        <v>7841</v>
      </c>
      <c r="C1596" s="2">
        <v>100</v>
      </c>
      <c r="D1596" s="2" t="s">
        <v>6062</v>
      </c>
      <c r="E1596" s="2" t="s">
        <v>6070</v>
      </c>
      <c r="F1596" s="2">
        <v>2</v>
      </c>
      <c r="G1596" s="2">
        <v>6</v>
      </c>
      <c r="H1596" s="2" t="s">
        <v>6064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22.867858080000001</v>
      </c>
    </row>
    <row r="1597" spans="1:17" ht="19.5" customHeight="1">
      <c r="A1597" s="2" t="s">
        <v>6071</v>
      </c>
      <c r="B1597" s="2">
        <v>915</v>
      </c>
      <c r="C1597" s="2">
        <v>135</v>
      </c>
      <c r="D1597" s="2" t="s">
        <v>6062</v>
      </c>
      <c r="E1597" s="2" t="s">
        <v>6072</v>
      </c>
      <c r="F1597" s="2">
        <v>2</v>
      </c>
      <c r="G1597" s="2">
        <v>16</v>
      </c>
      <c r="H1597" s="2" t="s">
        <v>6064</v>
      </c>
      <c r="I1597" s="2">
        <v>8.3791041899999996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2">
        <v>0</v>
      </c>
      <c r="P1597" s="2">
        <v>0</v>
      </c>
      <c r="Q1597" s="2">
        <v>0</v>
      </c>
    </row>
    <row r="1598" spans="1:17" ht="19.5" customHeight="1">
      <c r="A1598" s="2" t="s">
        <v>6073</v>
      </c>
      <c r="B1598" s="2">
        <v>541</v>
      </c>
      <c r="C1598" s="2">
        <v>248</v>
      </c>
      <c r="D1598" s="2" t="s">
        <v>6074</v>
      </c>
      <c r="E1598" s="2" t="s">
        <v>6075</v>
      </c>
      <c r="F1598" s="2">
        <v>2</v>
      </c>
      <c r="G1598" s="2">
        <v>5</v>
      </c>
      <c r="H1598" s="2" t="s">
        <v>6076</v>
      </c>
      <c r="I1598" s="2">
        <v>0</v>
      </c>
      <c r="J1598" s="2">
        <v>7.0162883130000004</v>
      </c>
      <c r="K1598" s="2">
        <v>0</v>
      </c>
      <c r="L1598" s="2">
        <v>0</v>
      </c>
      <c r="M1598" s="2">
        <v>0</v>
      </c>
      <c r="N1598" s="2">
        <v>0</v>
      </c>
      <c r="O1598" s="2">
        <v>0</v>
      </c>
      <c r="P1598" s="2">
        <v>0</v>
      </c>
      <c r="Q1598" s="2">
        <v>0</v>
      </c>
    </row>
    <row r="1599" spans="1:17" ht="19.5" customHeight="1">
      <c r="A1599" s="2" t="s">
        <v>6077</v>
      </c>
      <c r="B1599" s="2">
        <v>6343</v>
      </c>
      <c r="C1599" s="2">
        <v>352</v>
      </c>
      <c r="D1599" s="2" t="s">
        <v>6074</v>
      </c>
      <c r="E1599" s="2" t="s">
        <v>6078</v>
      </c>
      <c r="F1599" s="2">
        <v>2</v>
      </c>
      <c r="G1599" s="2">
        <v>70</v>
      </c>
      <c r="H1599" s="2" t="s">
        <v>6076</v>
      </c>
      <c r="I1599" s="2">
        <v>0</v>
      </c>
      <c r="J1599" s="2">
        <v>7.0162883130000004</v>
      </c>
      <c r="K1599" s="2">
        <v>0</v>
      </c>
      <c r="L1599" s="2">
        <v>0</v>
      </c>
      <c r="M1599" s="2">
        <v>0</v>
      </c>
      <c r="N1599" s="2">
        <v>0</v>
      </c>
      <c r="O1599" s="2">
        <v>0</v>
      </c>
      <c r="P1599" s="2">
        <v>0</v>
      </c>
      <c r="Q1599" s="2">
        <v>0</v>
      </c>
    </row>
    <row r="1600" spans="1:17" ht="19.5" customHeight="1">
      <c r="A1600" s="2" t="s">
        <v>6079</v>
      </c>
      <c r="B1600" s="2">
        <v>7964</v>
      </c>
      <c r="C1600" s="2">
        <v>355</v>
      </c>
      <c r="D1600" s="2" t="s">
        <v>6074</v>
      </c>
      <c r="E1600" s="2" t="s">
        <v>6080</v>
      </c>
      <c r="F1600" s="2" t="s">
        <v>6081</v>
      </c>
      <c r="G1600" s="2" t="s">
        <v>6082</v>
      </c>
      <c r="H1600" s="2" t="s">
        <v>6076</v>
      </c>
      <c r="I1600" s="2">
        <v>29.326864659999998</v>
      </c>
      <c r="J1600" s="2">
        <v>56.130306509999997</v>
      </c>
      <c r="K1600" s="2">
        <v>0</v>
      </c>
      <c r="L1600" s="2">
        <v>18.321729569999999</v>
      </c>
      <c r="M1600" s="2">
        <v>25.121420199999999</v>
      </c>
      <c r="N1600" s="2">
        <v>41.933409750000003</v>
      </c>
      <c r="O1600" s="2">
        <v>49.591490100000001</v>
      </c>
      <c r="P1600" s="2">
        <v>79.049597980000001</v>
      </c>
      <c r="Q1600" s="2">
        <v>0</v>
      </c>
    </row>
    <row r="1601" spans="1:17" ht="19.5" customHeight="1">
      <c r="A1601" s="2" t="s">
        <v>6083</v>
      </c>
      <c r="B1601" s="2">
        <v>1762</v>
      </c>
      <c r="C1601" s="2">
        <v>144</v>
      </c>
      <c r="D1601" s="2" t="s">
        <v>6074</v>
      </c>
      <c r="E1601" s="2" t="s">
        <v>6084</v>
      </c>
      <c r="F1601" s="2">
        <v>2</v>
      </c>
      <c r="G1601" s="2">
        <v>88</v>
      </c>
      <c r="H1601" s="2" t="s">
        <v>6076</v>
      </c>
      <c r="I1601" s="2">
        <v>8.3791041899999996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2">
        <v>0</v>
      </c>
      <c r="P1601" s="2">
        <v>0</v>
      </c>
      <c r="Q1601" s="2">
        <v>0</v>
      </c>
    </row>
    <row r="1602" spans="1:17" ht="19.5" customHeight="1">
      <c r="A1602" s="2" t="s">
        <v>6085</v>
      </c>
      <c r="B1602" s="2">
        <v>2740</v>
      </c>
      <c r="C1602" s="2">
        <v>284</v>
      </c>
      <c r="D1602" s="2" t="s">
        <v>6086</v>
      </c>
      <c r="E1602" s="2" t="s">
        <v>6087</v>
      </c>
      <c r="F1602" s="2" t="s">
        <v>1542</v>
      </c>
      <c r="G1602" s="2" t="s">
        <v>6088</v>
      </c>
      <c r="H1602" s="2" t="s">
        <v>6089</v>
      </c>
      <c r="I1602" s="2">
        <v>0</v>
      </c>
      <c r="J1602" s="2">
        <v>0</v>
      </c>
      <c r="K1602" s="2">
        <v>13.967943569999999</v>
      </c>
      <c r="L1602" s="2">
        <v>0</v>
      </c>
      <c r="M1602" s="2">
        <v>0</v>
      </c>
      <c r="N1602" s="2">
        <v>0</v>
      </c>
      <c r="O1602" s="2">
        <v>0</v>
      </c>
      <c r="P1602" s="2">
        <v>33.878399129999998</v>
      </c>
      <c r="Q1602" s="2">
        <v>0</v>
      </c>
    </row>
    <row r="1603" spans="1:17" ht="19.5" customHeight="1">
      <c r="A1603" s="2" t="s">
        <v>6090</v>
      </c>
      <c r="B1603" s="2">
        <v>9406</v>
      </c>
      <c r="C1603" s="2">
        <v>209</v>
      </c>
      <c r="D1603" s="2" t="s">
        <v>6086</v>
      </c>
      <c r="E1603" s="2" t="s">
        <v>6091</v>
      </c>
      <c r="F1603" s="2" t="s">
        <v>6092</v>
      </c>
      <c r="G1603" s="2" t="s">
        <v>6093</v>
      </c>
      <c r="H1603" s="2" t="s">
        <v>6089</v>
      </c>
      <c r="I1603" s="2">
        <v>8.3791041899999996</v>
      </c>
      <c r="J1603" s="2">
        <v>21.048864940000001</v>
      </c>
      <c r="K1603" s="2">
        <v>48.887802489999999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</row>
    <row r="1604" spans="1:17" ht="19.5" customHeight="1">
      <c r="A1604" s="2" t="s">
        <v>6094</v>
      </c>
      <c r="B1604" s="2">
        <v>1973</v>
      </c>
      <c r="C1604" s="2">
        <v>314</v>
      </c>
      <c r="D1604" s="2" t="s">
        <v>6095</v>
      </c>
      <c r="E1604" s="2" t="s">
        <v>6096</v>
      </c>
      <c r="F1604" s="2">
        <v>2</v>
      </c>
      <c r="G1604" s="2">
        <v>58</v>
      </c>
      <c r="H1604" s="2" t="s">
        <v>6097</v>
      </c>
      <c r="I1604" s="2">
        <v>8.3791041899999996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  <c r="Q1604" s="2">
        <v>0</v>
      </c>
    </row>
    <row r="1605" spans="1:17" ht="19.5" customHeight="1">
      <c r="A1605" s="2" t="s">
        <v>6098</v>
      </c>
      <c r="B1605" s="2">
        <v>9148</v>
      </c>
      <c r="C1605" s="2">
        <v>556</v>
      </c>
      <c r="D1605" s="2" t="s">
        <v>6095</v>
      </c>
      <c r="E1605" s="2" t="s">
        <v>6099</v>
      </c>
      <c r="F1605" s="2" t="s">
        <v>6100</v>
      </c>
      <c r="G1605" s="2" t="s">
        <v>6101</v>
      </c>
      <c r="H1605" s="2" t="s">
        <v>6097</v>
      </c>
      <c r="I1605" s="2">
        <v>104.7388024</v>
      </c>
      <c r="J1605" s="2">
        <v>77.179171449999998</v>
      </c>
      <c r="K1605" s="2">
        <v>146.66340750000001</v>
      </c>
      <c r="L1605" s="2">
        <v>100.7695126</v>
      </c>
      <c r="M1605" s="2">
        <v>117.2332943</v>
      </c>
      <c r="N1605" s="2">
        <v>69.889016240000004</v>
      </c>
      <c r="O1605" s="2">
        <v>136.37659780000001</v>
      </c>
      <c r="P1605" s="2">
        <v>158.09919600000001</v>
      </c>
      <c r="Q1605" s="2">
        <v>102.9053614</v>
      </c>
    </row>
    <row r="1606" spans="1:17" ht="19.5" customHeight="1">
      <c r="A1606" s="2" t="s">
        <v>6102</v>
      </c>
      <c r="B1606" s="2">
        <v>836</v>
      </c>
      <c r="C1606" s="2">
        <v>326</v>
      </c>
      <c r="D1606" s="2" t="s">
        <v>6103</v>
      </c>
      <c r="E1606" s="2" t="s">
        <v>6104</v>
      </c>
      <c r="F1606" s="2" t="s">
        <v>6105</v>
      </c>
      <c r="G1606" s="2" t="s">
        <v>6106</v>
      </c>
      <c r="H1606" s="2" t="s">
        <v>6107</v>
      </c>
      <c r="I1606" s="2">
        <v>12.568656280000001</v>
      </c>
      <c r="J1606" s="2">
        <v>0</v>
      </c>
      <c r="K1606" s="2">
        <v>13.967943569999999</v>
      </c>
      <c r="L1606" s="2">
        <v>36.643459139999997</v>
      </c>
      <c r="M1606" s="2">
        <v>0</v>
      </c>
      <c r="N1606" s="2">
        <v>0</v>
      </c>
      <c r="O1606" s="2">
        <v>0</v>
      </c>
      <c r="P1606" s="2">
        <v>0</v>
      </c>
      <c r="Q1606" s="2">
        <v>0</v>
      </c>
    </row>
    <row r="1607" spans="1:17" ht="19.5" customHeight="1">
      <c r="A1607" s="2" t="s">
        <v>6108</v>
      </c>
      <c r="B1607" s="2">
        <v>22182</v>
      </c>
      <c r="C1607" s="2">
        <v>190</v>
      </c>
      <c r="D1607" s="2" t="s">
        <v>6103</v>
      </c>
      <c r="E1607" s="2" t="s">
        <v>6109</v>
      </c>
      <c r="F1607" s="2" t="s">
        <v>6110</v>
      </c>
      <c r="G1607" s="2" t="s">
        <v>6111</v>
      </c>
      <c r="H1607" s="2" t="s">
        <v>6107</v>
      </c>
      <c r="I1607" s="2">
        <v>12.568656280000001</v>
      </c>
      <c r="J1607" s="2">
        <v>7.0162883130000004</v>
      </c>
      <c r="K1607" s="2">
        <v>0</v>
      </c>
      <c r="L1607" s="2">
        <v>0</v>
      </c>
      <c r="M1607" s="2">
        <v>0</v>
      </c>
      <c r="N1607" s="2">
        <v>55.911212990000003</v>
      </c>
      <c r="O1607" s="2">
        <v>37.193617580000002</v>
      </c>
      <c r="P1607" s="2">
        <v>0</v>
      </c>
      <c r="Q1607" s="2">
        <v>0</v>
      </c>
    </row>
    <row r="1608" spans="1:17" ht="19.5" customHeight="1">
      <c r="A1608" s="2" t="s">
        <v>6112</v>
      </c>
      <c r="B1608" s="2">
        <v>30080</v>
      </c>
      <c r="C1608" s="2">
        <v>268</v>
      </c>
      <c r="D1608" s="2" t="s">
        <v>6103</v>
      </c>
      <c r="E1608" s="2" t="s">
        <v>6113</v>
      </c>
      <c r="F1608" s="2" t="s">
        <v>6114</v>
      </c>
      <c r="G1608" s="2" t="s">
        <v>6115</v>
      </c>
      <c r="H1608" s="2" t="s">
        <v>6107</v>
      </c>
      <c r="I1608" s="2">
        <v>12.568656280000001</v>
      </c>
      <c r="J1608" s="2">
        <v>0</v>
      </c>
      <c r="K1608" s="2">
        <v>13.967943569999999</v>
      </c>
      <c r="L1608" s="2">
        <v>0</v>
      </c>
      <c r="M1608" s="2">
        <v>0</v>
      </c>
      <c r="N1608" s="2">
        <v>55.911212990000003</v>
      </c>
      <c r="O1608" s="2">
        <v>0</v>
      </c>
      <c r="P1608" s="2">
        <v>0</v>
      </c>
      <c r="Q1608" s="2">
        <v>0</v>
      </c>
    </row>
    <row r="1609" spans="1:17" ht="19.5" customHeight="1">
      <c r="A1609" s="2" t="s">
        <v>6116</v>
      </c>
      <c r="B1609" s="2">
        <v>4014</v>
      </c>
      <c r="C1609" s="2">
        <v>205</v>
      </c>
      <c r="D1609" s="2" t="s">
        <v>6103</v>
      </c>
      <c r="E1609" s="2" t="s">
        <v>6117</v>
      </c>
      <c r="F1609" s="2">
        <v>6</v>
      </c>
      <c r="G1609" s="2">
        <v>38</v>
      </c>
      <c r="H1609" s="2" t="s">
        <v>6107</v>
      </c>
      <c r="I1609" s="2">
        <v>0</v>
      </c>
      <c r="J1609" s="2">
        <v>21.048864940000001</v>
      </c>
      <c r="K1609" s="2">
        <v>0</v>
      </c>
      <c r="L1609" s="2">
        <v>0</v>
      </c>
      <c r="M1609" s="2">
        <v>0</v>
      </c>
      <c r="N1609" s="2">
        <v>0</v>
      </c>
      <c r="O1609" s="2">
        <v>0</v>
      </c>
      <c r="P1609" s="2">
        <v>0</v>
      </c>
      <c r="Q1609" s="2">
        <v>0</v>
      </c>
    </row>
    <row r="1610" spans="1:17" ht="19.5" customHeight="1">
      <c r="A1610" s="2" t="s">
        <v>6118</v>
      </c>
      <c r="B1610" s="2">
        <v>11912</v>
      </c>
      <c r="C1610" s="2">
        <v>206</v>
      </c>
      <c r="D1610" s="2" t="s">
        <v>6103</v>
      </c>
      <c r="E1610" s="2" t="s">
        <v>6119</v>
      </c>
      <c r="F1610" s="2" t="s">
        <v>6120</v>
      </c>
      <c r="G1610" s="2" t="s">
        <v>6121</v>
      </c>
      <c r="H1610" s="2" t="s">
        <v>6107</v>
      </c>
      <c r="I1610" s="2">
        <v>8.3791041899999996</v>
      </c>
      <c r="J1610" s="2">
        <v>0</v>
      </c>
      <c r="K1610" s="2">
        <v>0</v>
      </c>
      <c r="L1610" s="2">
        <v>27.48259436</v>
      </c>
      <c r="M1610" s="2">
        <v>0</v>
      </c>
      <c r="N1610" s="2">
        <v>0</v>
      </c>
      <c r="O1610" s="2">
        <v>0</v>
      </c>
      <c r="P1610" s="2">
        <v>0</v>
      </c>
      <c r="Q1610" s="2">
        <v>0</v>
      </c>
    </row>
    <row r="1611" spans="1:17" ht="19.5" customHeight="1">
      <c r="A1611" s="2" t="s">
        <v>6122</v>
      </c>
      <c r="B1611" s="2">
        <v>13151</v>
      </c>
      <c r="C1611" s="2">
        <v>271</v>
      </c>
      <c r="D1611" s="2" t="s">
        <v>6123</v>
      </c>
      <c r="E1611" s="2" t="s">
        <v>6124</v>
      </c>
      <c r="F1611" s="2" t="s">
        <v>2889</v>
      </c>
      <c r="G1611" s="2" t="s">
        <v>6125</v>
      </c>
      <c r="H1611" s="2" t="s">
        <v>6126</v>
      </c>
      <c r="I1611" s="2">
        <v>8.3791041899999996</v>
      </c>
      <c r="J1611" s="2">
        <v>17.540720780000001</v>
      </c>
      <c r="K1611" s="2">
        <v>0</v>
      </c>
      <c r="L1611" s="2">
        <v>0</v>
      </c>
      <c r="M1611" s="2">
        <v>25.121420199999999</v>
      </c>
      <c r="N1611" s="2">
        <v>0</v>
      </c>
      <c r="O1611" s="2">
        <v>0</v>
      </c>
      <c r="P1611" s="2">
        <v>0</v>
      </c>
      <c r="Q1611" s="2">
        <v>0</v>
      </c>
    </row>
    <row r="1612" spans="1:17" ht="19.5" customHeight="1">
      <c r="A1612" s="2" t="s">
        <v>6127</v>
      </c>
      <c r="B1612" s="2">
        <v>279</v>
      </c>
      <c r="C1612" s="2">
        <v>279</v>
      </c>
      <c r="D1612" s="2" t="s">
        <v>6123</v>
      </c>
      <c r="E1612" s="2" t="s">
        <v>6128</v>
      </c>
      <c r="F1612" s="2">
        <v>2</v>
      </c>
      <c r="G1612" s="2">
        <v>91</v>
      </c>
      <c r="H1612" s="2" t="s">
        <v>6126</v>
      </c>
      <c r="I1612" s="2">
        <v>8.3791041899999996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2">
        <v>0</v>
      </c>
      <c r="Q1612" s="2">
        <v>0</v>
      </c>
    </row>
    <row r="1613" spans="1:17" ht="19.5" customHeight="1">
      <c r="A1613" s="2" t="s">
        <v>6129</v>
      </c>
      <c r="B1613" s="2">
        <v>6756</v>
      </c>
      <c r="C1613" s="2">
        <v>324</v>
      </c>
      <c r="D1613" s="2" t="s">
        <v>6130</v>
      </c>
      <c r="E1613" s="2" t="s">
        <v>6131</v>
      </c>
      <c r="F1613" s="2">
        <v>5</v>
      </c>
      <c r="G1613" s="2">
        <v>83</v>
      </c>
      <c r="H1613" s="2" t="s">
        <v>6132</v>
      </c>
      <c r="I1613" s="2">
        <v>20.947760469999999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  <c r="Q1613" s="2">
        <v>0</v>
      </c>
    </row>
    <row r="1614" spans="1:17" ht="19.5" customHeight="1">
      <c r="A1614" s="2" t="s">
        <v>6133</v>
      </c>
      <c r="B1614" s="2">
        <v>1372</v>
      </c>
      <c r="C1614" s="2">
        <v>132</v>
      </c>
      <c r="D1614" s="2" t="s">
        <v>6130</v>
      </c>
      <c r="E1614" s="2" t="s">
        <v>6134</v>
      </c>
      <c r="F1614" s="2" t="s">
        <v>297</v>
      </c>
      <c r="G1614" s="2" t="s">
        <v>6135</v>
      </c>
      <c r="H1614" s="2" t="s">
        <v>6132</v>
      </c>
      <c r="I1614" s="2">
        <v>0</v>
      </c>
      <c r="J1614" s="2">
        <v>10.524432470000001</v>
      </c>
      <c r="K1614" s="2">
        <v>0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  <c r="Q1614" s="2">
        <v>22.867858080000001</v>
      </c>
    </row>
    <row r="1615" spans="1:17" ht="19.5" customHeight="1">
      <c r="A1615" s="2" t="s">
        <v>6136</v>
      </c>
      <c r="B1615" s="2">
        <v>2615</v>
      </c>
      <c r="C1615" s="2">
        <v>312</v>
      </c>
      <c r="D1615" s="2" t="s">
        <v>6033</v>
      </c>
      <c r="E1615" s="2" t="s">
        <v>6137</v>
      </c>
      <c r="F1615" s="2" t="s">
        <v>6138</v>
      </c>
      <c r="G1615" s="2" t="s">
        <v>6139</v>
      </c>
      <c r="H1615" s="2" t="s">
        <v>6037</v>
      </c>
      <c r="I1615" s="2">
        <v>12.568656280000001</v>
      </c>
      <c r="J1615" s="2">
        <v>49.114018190000003</v>
      </c>
      <c r="K1615" s="2">
        <v>0</v>
      </c>
      <c r="L1615" s="2">
        <v>54.96518871</v>
      </c>
      <c r="M1615" s="2">
        <v>16.747613470000001</v>
      </c>
      <c r="N1615" s="2">
        <v>0</v>
      </c>
      <c r="O1615" s="2">
        <v>0</v>
      </c>
      <c r="P1615" s="2">
        <v>56.463998549999999</v>
      </c>
      <c r="Q1615" s="2">
        <v>34.30178712</v>
      </c>
    </row>
    <row r="1616" spans="1:17" ht="19.5" customHeight="1">
      <c r="A1616" s="2" t="s">
        <v>6140</v>
      </c>
      <c r="B1616" s="2">
        <v>9043</v>
      </c>
      <c r="C1616" s="2">
        <v>208</v>
      </c>
      <c r="D1616" s="2" t="s">
        <v>225</v>
      </c>
      <c r="E1616" s="2" t="s">
        <v>6141</v>
      </c>
      <c r="F1616" s="2" t="s">
        <v>6142</v>
      </c>
      <c r="G1616" s="2" t="s">
        <v>6143</v>
      </c>
      <c r="H1616" s="2" t="s">
        <v>229</v>
      </c>
      <c r="I1616" s="2">
        <v>0</v>
      </c>
      <c r="J1616" s="2">
        <v>7.0162883130000004</v>
      </c>
      <c r="K1616" s="2">
        <v>34.919858920000003</v>
      </c>
      <c r="L1616" s="2">
        <v>91.608647860000005</v>
      </c>
      <c r="M1616" s="2">
        <v>16.747613470000001</v>
      </c>
      <c r="N1616" s="2">
        <v>0</v>
      </c>
      <c r="O1616" s="2">
        <v>0</v>
      </c>
      <c r="P1616" s="2">
        <v>22.585599420000001</v>
      </c>
      <c r="Q1616" s="2">
        <v>22.867858080000001</v>
      </c>
    </row>
    <row r="1617" spans="1:17" ht="19.5" customHeight="1">
      <c r="A1617" s="2" t="s">
        <v>6144</v>
      </c>
      <c r="B1617" s="2">
        <v>4901</v>
      </c>
      <c r="C1617" s="2">
        <v>168</v>
      </c>
      <c r="D1617" s="2" t="s">
        <v>6145</v>
      </c>
      <c r="E1617" s="2" t="s">
        <v>6146</v>
      </c>
      <c r="F1617" s="2">
        <v>4</v>
      </c>
      <c r="G1617" s="2">
        <v>11</v>
      </c>
      <c r="H1617" s="2" t="s">
        <v>6147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  <c r="Q1617" s="2">
        <v>45.735716160000003</v>
      </c>
    </row>
    <row r="1618" spans="1:17" ht="19.5" customHeight="1">
      <c r="A1618" s="2" t="s">
        <v>6148</v>
      </c>
      <c r="B1618" s="2">
        <v>7908</v>
      </c>
      <c r="C1618" s="2">
        <v>223</v>
      </c>
      <c r="D1618" s="2" t="s">
        <v>225</v>
      </c>
      <c r="E1618" s="2" t="s">
        <v>6149</v>
      </c>
      <c r="F1618" s="2" t="s">
        <v>6150</v>
      </c>
      <c r="G1618" s="2" t="s">
        <v>6151</v>
      </c>
      <c r="H1618" s="2" t="s">
        <v>229</v>
      </c>
      <c r="I1618" s="2">
        <v>16.758208379999999</v>
      </c>
      <c r="J1618" s="2">
        <v>17.540720780000001</v>
      </c>
      <c r="K1618" s="2">
        <v>27.935887139999998</v>
      </c>
      <c r="L1618" s="2">
        <v>0</v>
      </c>
      <c r="M1618" s="2">
        <v>33.495226930000001</v>
      </c>
      <c r="N1618" s="2">
        <v>0</v>
      </c>
      <c r="O1618" s="2">
        <v>0</v>
      </c>
      <c r="P1618" s="2">
        <v>22.585599420000001</v>
      </c>
      <c r="Q1618" s="2">
        <v>45.735716160000003</v>
      </c>
    </row>
    <row r="1619" spans="1:17" ht="19.5" customHeight="1">
      <c r="A1619" s="2" t="s">
        <v>6152</v>
      </c>
      <c r="B1619" s="2">
        <v>1225</v>
      </c>
      <c r="C1619" s="2">
        <v>333</v>
      </c>
      <c r="D1619" s="2" t="s">
        <v>6153</v>
      </c>
      <c r="E1619" s="2" t="s">
        <v>6154</v>
      </c>
      <c r="F1619" s="2" t="s">
        <v>3459</v>
      </c>
      <c r="G1619" s="2" t="s">
        <v>4174</v>
      </c>
      <c r="H1619" s="2" t="s">
        <v>6155</v>
      </c>
      <c r="I1619" s="2">
        <v>16.758208379999999</v>
      </c>
      <c r="J1619" s="2">
        <v>21.048864940000001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  <c r="Q1619" s="2">
        <v>0</v>
      </c>
    </row>
    <row r="1620" spans="1:17" ht="19.5" customHeight="1">
      <c r="A1620" s="2" t="s">
        <v>6156</v>
      </c>
      <c r="B1620" s="2">
        <v>3377</v>
      </c>
      <c r="C1620" s="2">
        <v>524</v>
      </c>
      <c r="D1620" s="2" t="s">
        <v>6153</v>
      </c>
      <c r="E1620" s="2" t="s">
        <v>6157</v>
      </c>
      <c r="F1620" s="2" t="s">
        <v>538</v>
      </c>
      <c r="G1620" s="2" t="s">
        <v>6158</v>
      </c>
      <c r="H1620" s="2" t="s">
        <v>6155</v>
      </c>
      <c r="I1620" s="2">
        <v>0</v>
      </c>
      <c r="J1620" s="2">
        <v>17.540720780000001</v>
      </c>
      <c r="K1620" s="2">
        <v>27.935887139999998</v>
      </c>
      <c r="L1620" s="2">
        <v>0</v>
      </c>
      <c r="M1620" s="2">
        <v>0</v>
      </c>
      <c r="N1620" s="2">
        <v>0</v>
      </c>
      <c r="O1620" s="2">
        <v>0</v>
      </c>
      <c r="P1620" s="2">
        <v>0</v>
      </c>
      <c r="Q1620" s="2">
        <v>0</v>
      </c>
    </row>
    <row r="1621" spans="1:17" ht="19.5" customHeight="1">
      <c r="A1621" s="2" t="s">
        <v>6159</v>
      </c>
      <c r="B1621" s="2">
        <v>33677</v>
      </c>
      <c r="C1621" s="2">
        <v>401</v>
      </c>
      <c r="D1621" s="2" t="s">
        <v>6160</v>
      </c>
      <c r="E1621" s="2" t="s">
        <v>6161</v>
      </c>
      <c r="F1621" s="2" t="s">
        <v>6162</v>
      </c>
      <c r="G1621" s="2" t="s">
        <v>6163</v>
      </c>
      <c r="H1621" s="2" t="s">
        <v>6164</v>
      </c>
      <c r="I1621" s="2">
        <v>0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  <c r="O1621" s="2">
        <v>49.591490100000001</v>
      </c>
      <c r="P1621" s="2">
        <v>112.9279971</v>
      </c>
      <c r="Q1621" s="2">
        <v>80.037503290000004</v>
      </c>
    </row>
    <row r="1622" spans="1:17" ht="19.5" customHeight="1">
      <c r="A1622" s="2" t="s">
        <v>6165</v>
      </c>
      <c r="B1622" s="2">
        <v>959</v>
      </c>
      <c r="C1622" s="2">
        <v>267</v>
      </c>
      <c r="D1622" s="2" t="s">
        <v>6160</v>
      </c>
      <c r="E1622" s="2" t="s">
        <v>6166</v>
      </c>
      <c r="F1622" s="2" t="s">
        <v>6167</v>
      </c>
      <c r="G1622" s="2" t="s">
        <v>6168</v>
      </c>
      <c r="H1622" s="2" t="s">
        <v>6164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  <c r="O1622" s="2">
        <v>0</v>
      </c>
      <c r="P1622" s="2">
        <v>0</v>
      </c>
      <c r="Q1622" s="2">
        <v>34.30178712</v>
      </c>
    </row>
    <row r="1623" spans="1:17" ht="19.5" customHeight="1">
      <c r="A1623" s="2" t="s">
        <v>6169</v>
      </c>
      <c r="B1623" s="2">
        <v>16950</v>
      </c>
      <c r="C1623" s="2">
        <v>407</v>
      </c>
      <c r="D1623" s="2" t="s">
        <v>6160</v>
      </c>
      <c r="E1623" s="2" t="s">
        <v>6170</v>
      </c>
      <c r="F1623" s="2" t="s">
        <v>6171</v>
      </c>
      <c r="G1623" s="2" t="s">
        <v>6172</v>
      </c>
      <c r="H1623" s="2" t="s">
        <v>6164</v>
      </c>
      <c r="I1623" s="2">
        <v>0</v>
      </c>
      <c r="J1623" s="2">
        <v>0</v>
      </c>
      <c r="K1623" s="2">
        <v>0</v>
      </c>
      <c r="L1623" s="2">
        <v>45.804323930000002</v>
      </c>
      <c r="M1623" s="2">
        <v>41.869033659999999</v>
      </c>
      <c r="N1623" s="2">
        <v>0</v>
      </c>
      <c r="O1623" s="2">
        <v>49.591490100000001</v>
      </c>
      <c r="P1623" s="2">
        <v>22.585599420000001</v>
      </c>
      <c r="Q1623" s="2">
        <v>57.169645209999999</v>
      </c>
    </row>
    <row r="1624" spans="1:17" ht="19.5" customHeight="1">
      <c r="A1624" s="2" t="s">
        <v>6173</v>
      </c>
      <c r="B1624" s="2">
        <v>29872</v>
      </c>
      <c r="C1624" s="2">
        <v>318</v>
      </c>
      <c r="D1624" s="2" t="s">
        <v>6160</v>
      </c>
      <c r="E1624" s="2" t="s">
        <v>6174</v>
      </c>
      <c r="F1624" s="2" t="s">
        <v>6175</v>
      </c>
      <c r="G1624" s="2" t="s">
        <v>6176</v>
      </c>
      <c r="H1624" s="2" t="s">
        <v>6164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2">
        <v>24.795745050000001</v>
      </c>
      <c r="P1624" s="2">
        <v>0</v>
      </c>
      <c r="Q1624" s="2">
        <v>45.735716160000003</v>
      </c>
    </row>
    <row r="1625" spans="1:17" ht="19.5" customHeight="1">
      <c r="A1625" s="2" t="s">
        <v>6177</v>
      </c>
      <c r="B1625" s="2">
        <v>39656</v>
      </c>
      <c r="C1625" s="2">
        <v>392</v>
      </c>
      <c r="D1625" s="2" t="s">
        <v>6160</v>
      </c>
      <c r="E1625" s="2" t="s">
        <v>6178</v>
      </c>
      <c r="F1625" s="2" t="s">
        <v>6179</v>
      </c>
      <c r="G1625" s="2" t="s">
        <v>6180</v>
      </c>
      <c r="H1625" s="2" t="s">
        <v>6164</v>
      </c>
      <c r="I1625" s="2">
        <v>0</v>
      </c>
      <c r="J1625" s="2">
        <v>0</v>
      </c>
      <c r="K1625" s="2">
        <v>0</v>
      </c>
      <c r="L1625" s="2">
        <v>27.48259436</v>
      </c>
      <c r="M1625" s="2">
        <v>25.121420199999999</v>
      </c>
      <c r="N1625" s="2">
        <v>41.933409750000003</v>
      </c>
      <c r="O1625" s="2">
        <v>99.182980200000003</v>
      </c>
      <c r="P1625" s="2">
        <v>90.342397689999999</v>
      </c>
      <c r="Q1625" s="2">
        <v>91.471432329999999</v>
      </c>
    </row>
    <row r="1626" spans="1:17" ht="19.5" customHeight="1">
      <c r="A1626" s="2" t="s">
        <v>6181</v>
      </c>
      <c r="B1626" s="2">
        <v>20895</v>
      </c>
      <c r="C1626" s="2">
        <v>320</v>
      </c>
      <c r="D1626" s="2" t="s">
        <v>6160</v>
      </c>
      <c r="E1626" s="2" t="s">
        <v>6182</v>
      </c>
      <c r="F1626" s="2" t="s">
        <v>6183</v>
      </c>
      <c r="G1626" s="2" t="s">
        <v>6184</v>
      </c>
      <c r="H1626" s="2" t="s">
        <v>6164</v>
      </c>
      <c r="I1626" s="2">
        <v>0</v>
      </c>
      <c r="J1626" s="2">
        <v>0</v>
      </c>
      <c r="K1626" s="2">
        <v>0</v>
      </c>
      <c r="L1626" s="2">
        <v>0</v>
      </c>
      <c r="M1626" s="2">
        <v>50.242840399999999</v>
      </c>
      <c r="N1626" s="2">
        <v>0</v>
      </c>
      <c r="O1626" s="2">
        <v>24.795745050000001</v>
      </c>
      <c r="P1626" s="2">
        <v>146.80639619999999</v>
      </c>
      <c r="Q1626" s="2">
        <v>0</v>
      </c>
    </row>
    <row r="1627" spans="1:17" ht="19.5" customHeight="1">
      <c r="A1627" s="2" t="s">
        <v>6185</v>
      </c>
      <c r="B1627" s="2">
        <v>12048</v>
      </c>
      <c r="C1627" s="2">
        <v>436</v>
      </c>
      <c r="D1627" s="2" t="s">
        <v>225</v>
      </c>
      <c r="E1627" s="2" t="s">
        <v>6186</v>
      </c>
      <c r="F1627" s="2" t="s">
        <v>439</v>
      </c>
      <c r="G1627" s="2" t="s">
        <v>2797</v>
      </c>
      <c r="H1627" s="2" t="s">
        <v>229</v>
      </c>
      <c r="I1627" s="2">
        <v>0</v>
      </c>
      <c r="J1627" s="2">
        <v>0</v>
      </c>
      <c r="K1627" s="2">
        <v>0</v>
      </c>
      <c r="L1627" s="2">
        <v>27.48259436</v>
      </c>
      <c r="M1627" s="2">
        <v>33.495226930000001</v>
      </c>
      <c r="N1627" s="2">
        <v>0</v>
      </c>
      <c r="O1627" s="2">
        <v>0</v>
      </c>
      <c r="P1627" s="2">
        <v>0</v>
      </c>
      <c r="Q1627" s="2">
        <v>0</v>
      </c>
    </row>
    <row r="1628" spans="1:17" ht="19.5" customHeight="1">
      <c r="A1628" s="2" t="s">
        <v>6187</v>
      </c>
      <c r="B1628" s="2">
        <v>3496</v>
      </c>
      <c r="C1628" s="2">
        <v>168</v>
      </c>
      <c r="D1628" s="2" t="s">
        <v>6188</v>
      </c>
      <c r="E1628" s="2" t="s">
        <v>6189</v>
      </c>
      <c r="F1628" s="2">
        <v>3</v>
      </c>
      <c r="G1628" s="2">
        <v>4</v>
      </c>
      <c r="H1628" s="2" t="s">
        <v>6190</v>
      </c>
      <c r="I1628" s="2">
        <v>0</v>
      </c>
      <c r="J1628" s="2">
        <v>0</v>
      </c>
      <c r="K1628" s="2">
        <v>0</v>
      </c>
      <c r="L1628" s="2">
        <v>0</v>
      </c>
      <c r="M1628" s="2">
        <v>25.121420199999999</v>
      </c>
      <c r="N1628" s="2">
        <v>0</v>
      </c>
      <c r="O1628" s="2">
        <v>0</v>
      </c>
      <c r="P1628" s="2">
        <v>0</v>
      </c>
      <c r="Q1628" s="2">
        <v>0</v>
      </c>
    </row>
    <row r="1629" spans="1:17" ht="19.5" customHeight="1">
      <c r="A1629" s="2" t="s">
        <v>6191</v>
      </c>
      <c r="B1629" s="2">
        <v>9120</v>
      </c>
      <c r="C1629" s="2">
        <v>116</v>
      </c>
      <c r="D1629" s="2" t="s">
        <v>6192</v>
      </c>
      <c r="E1629" s="2" t="s">
        <v>6193</v>
      </c>
      <c r="F1629" s="2">
        <v>3</v>
      </c>
      <c r="G1629" s="2">
        <v>0</v>
      </c>
      <c r="H1629" s="2" t="s">
        <v>6194</v>
      </c>
      <c r="I1629" s="2">
        <v>0</v>
      </c>
      <c r="J1629" s="2">
        <v>0</v>
      </c>
      <c r="K1629" s="2">
        <v>20.95191535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</row>
    <row r="1630" spans="1:17" ht="19.5" customHeight="1">
      <c r="A1630" s="2" t="s">
        <v>6195</v>
      </c>
      <c r="B1630" s="2">
        <v>2123</v>
      </c>
      <c r="C1630" s="2">
        <v>294</v>
      </c>
      <c r="D1630" s="2" t="s">
        <v>6196</v>
      </c>
      <c r="E1630" s="2" t="s">
        <v>6197</v>
      </c>
      <c r="F1630" s="2" t="s">
        <v>2889</v>
      </c>
      <c r="G1630" s="2" t="s">
        <v>6198</v>
      </c>
      <c r="H1630" s="2" t="s">
        <v>6199</v>
      </c>
      <c r="I1630" s="2">
        <v>20.947760469999999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  <c r="O1630" s="2">
        <v>0</v>
      </c>
      <c r="P1630" s="2">
        <v>33.878399129999998</v>
      </c>
      <c r="Q1630" s="2">
        <v>0</v>
      </c>
    </row>
    <row r="1631" spans="1:17" ht="19.5" customHeight="1">
      <c r="A1631" s="2" t="s">
        <v>6200</v>
      </c>
      <c r="B1631" s="2">
        <v>2127</v>
      </c>
      <c r="C1631" s="2">
        <v>439</v>
      </c>
      <c r="D1631" s="2" t="s">
        <v>6196</v>
      </c>
      <c r="E1631" s="2" t="s">
        <v>6201</v>
      </c>
      <c r="F1631" s="2" t="s">
        <v>6202</v>
      </c>
      <c r="G1631" s="2" t="s">
        <v>6203</v>
      </c>
      <c r="H1631" s="2" t="s">
        <v>6199</v>
      </c>
      <c r="I1631" s="2">
        <v>326.78506340000001</v>
      </c>
      <c r="J1631" s="2">
        <v>378.87956889999998</v>
      </c>
      <c r="K1631" s="2">
        <v>349.19858920000001</v>
      </c>
      <c r="L1631" s="2">
        <v>247.34334920000001</v>
      </c>
      <c r="M1631" s="2">
        <v>385.19510969999999</v>
      </c>
      <c r="N1631" s="2">
        <v>419.33409749999998</v>
      </c>
      <c r="O1631" s="2">
        <v>359.53830319999997</v>
      </c>
      <c r="P1631" s="2">
        <v>429.12638900000002</v>
      </c>
      <c r="Q1631" s="2">
        <v>400.18751639999999</v>
      </c>
    </row>
    <row r="1632" spans="1:17" ht="19.5" customHeight="1">
      <c r="A1632" s="2" t="s">
        <v>6204</v>
      </c>
      <c r="B1632" s="2">
        <v>1646</v>
      </c>
      <c r="C1632" s="2">
        <v>207</v>
      </c>
      <c r="D1632" s="2" t="s">
        <v>6205</v>
      </c>
      <c r="E1632" s="2" t="s">
        <v>6206</v>
      </c>
      <c r="F1632" s="2">
        <v>2</v>
      </c>
      <c r="G1632" s="2">
        <v>68</v>
      </c>
      <c r="H1632" s="2" t="s">
        <v>6207</v>
      </c>
      <c r="I1632" s="2">
        <v>0</v>
      </c>
      <c r="J1632" s="2">
        <v>0</v>
      </c>
      <c r="K1632" s="2">
        <v>0</v>
      </c>
      <c r="L1632" s="2">
        <v>0</v>
      </c>
      <c r="M1632" s="2">
        <v>16.747613470000001</v>
      </c>
      <c r="N1632" s="2">
        <v>0</v>
      </c>
      <c r="O1632" s="2">
        <v>0</v>
      </c>
      <c r="P1632" s="2">
        <v>0</v>
      </c>
      <c r="Q1632" s="2">
        <v>0</v>
      </c>
    </row>
    <row r="1633" spans="1:17" ht="19.5" customHeight="1">
      <c r="A1633" s="2" t="s">
        <v>6208</v>
      </c>
      <c r="B1633" s="2">
        <v>10038</v>
      </c>
      <c r="C1633" s="2">
        <v>279</v>
      </c>
      <c r="D1633" s="2" t="s">
        <v>6209</v>
      </c>
      <c r="E1633" s="2" t="s">
        <v>6210</v>
      </c>
      <c r="F1633" s="2" t="s">
        <v>6211</v>
      </c>
      <c r="G1633" s="2" t="s">
        <v>6212</v>
      </c>
      <c r="H1633" s="2" t="s">
        <v>6213</v>
      </c>
      <c r="I1633" s="2">
        <v>1194.0223470000001</v>
      </c>
      <c r="J1633" s="2">
        <v>789.33243519999996</v>
      </c>
      <c r="K1633" s="2">
        <v>768.23689630000001</v>
      </c>
      <c r="L1633" s="2">
        <v>1135.9472330000001</v>
      </c>
      <c r="M1633" s="2">
        <v>954.61396749999994</v>
      </c>
      <c r="N1633" s="2">
        <v>726.84576890000005</v>
      </c>
      <c r="O1633" s="2">
        <v>917.44256689999997</v>
      </c>
      <c r="P1633" s="2">
        <v>666.2751829</v>
      </c>
      <c r="Q1633" s="2">
        <v>640.30002630000001</v>
      </c>
    </row>
    <row r="1634" spans="1:17" ht="19.5" customHeight="1">
      <c r="A1634" s="2" t="s">
        <v>6214</v>
      </c>
      <c r="B1634" s="2">
        <v>10312</v>
      </c>
      <c r="C1634" s="2">
        <v>138</v>
      </c>
      <c r="D1634" s="2" t="s">
        <v>225</v>
      </c>
      <c r="E1634" s="2" t="s">
        <v>6215</v>
      </c>
      <c r="F1634" s="2" t="s">
        <v>6216</v>
      </c>
      <c r="G1634" s="2" t="s">
        <v>6217</v>
      </c>
      <c r="H1634" s="2" t="s">
        <v>229</v>
      </c>
      <c r="I1634" s="2">
        <v>20.947760469999999</v>
      </c>
      <c r="J1634" s="2">
        <v>28.065153250000002</v>
      </c>
      <c r="K1634" s="2">
        <v>20.95191535</v>
      </c>
      <c r="L1634" s="2">
        <v>18.321729569999999</v>
      </c>
      <c r="M1634" s="2">
        <v>0</v>
      </c>
      <c r="N1634" s="2">
        <v>41.933409750000003</v>
      </c>
      <c r="O1634" s="2">
        <v>0</v>
      </c>
      <c r="P1634" s="2">
        <v>0</v>
      </c>
      <c r="Q1634" s="2">
        <v>22.867858080000001</v>
      </c>
    </row>
    <row r="1635" spans="1:17" ht="19.5" customHeight="1">
      <c r="A1635" s="2" t="s">
        <v>6218</v>
      </c>
      <c r="B1635" s="2">
        <v>16478</v>
      </c>
      <c r="C1635" s="2">
        <v>315</v>
      </c>
      <c r="D1635" s="2" t="s">
        <v>225</v>
      </c>
      <c r="E1635" s="2" t="s">
        <v>6219</v>
      </c>
      <c r="F1635" s="2" t="s">
        <v>6220</v>
      </c>
      <c r="G1635" s="2" t="s">
        <v>6221</v>
      </c>
      <c r="H1635" s="2" t="s">
        <v>229</v>
      </c>
      <c r="I1635" s="2">
        <v>12.568656280000001</v>
      </c>
      <c r="J1635" s="2">
        <v>17.540720780000001</v>
      </c>
      <c r="K1635" s="2">
        <v>13.967943569999999</v>
      </c>
      <c r="L1635" s="2">
        <v>18.321729569999999</v>
      </c>
      <c r="M1635" s="2">
        <v>0</v>
      </c>
      <c r="N1635" s="2">
        <v>0</v>
      </c>
      <c r="O1635" s="2">
        <v>0</v>
      </c>
      <c r="P1635" s="2">
        <v>0</v>
      </c>
      <c r="Q1635" s="2">
        <v>0</v>
      </c>
    </row>
    <row r="1636" spans="1:17" ht="19.5" customHeight="1">
      <c r="A1636" s="2" t="s">
        <v>6222</v>
      </c>
      <c r="B1636" s="2">
        <v>10572</v>
      </c>
      <c r="C1636" s="2">
        <v>305</v>
      </c>
      <c r="D1636" s="2" t="s">
        <v>6223</v>
      </c>
      <c r="E1636" s="2" t="s">
        <v>6224</v>
      </c>
      <c r="F1636" s="2" t="s">
        <v>1542</v>
      </c>
      <c r="G1636" s="2" t="s">
        <v>6225</v>
      </c>
      <c r="H1636" s="2" t="s">
        <v>6226</v>
      </c>
      <c r="I1636" s="2">
        <v>8.3791041899999996</v>
      </c>
      <c r="J1636" s="2">
        <v>10.524432470000001</v>
      </c>
      <c r="K1636" s="2">
        <v>0</v>
      </c>
      <c r="L1636" s="2">
        <v>0</v>
      </c>
      <c r="M1636" s="2">
        <v>0</v>
      </c>
      <c r="N1636" s="2">
        <v>0</v>
      </c>
      <c r="O1636" s="2">
        <v>0</v>
      </c>
      <c r="P1636" s="2">
        <v>0</v>
      </c>
      <c r="Q1636" s="2">
        <v>0</v>
      </c>
    </row>
    <row r="1637" spans="1:17" ht="19.5" customHeight="1">
      <c r="A1637" s="2" t="s">
        <v>6227</v>
      </c>
      <c r="B1637" s="2">
        <v>12040</v>
      </c>
      <c r="C1637" s="2">
        <v>249</v>
      </c>
      <c r="D1637" s="2" t="s">
        <v>6223</v>
      </c>
      <c r="E1637" s="2" t="s">
        <v>6228</v>
      </c>
      <c r="F1637" s="2" t="s">
        <v>6229</v>
      </c>
      <c r="G1637" s="2" t="s">
        <v>6230</v>
      </c>
      <c r="H1637" s="2" t="s">
        <v>6226</v>
      </c>
      <c r="I1637" s="2">
        <v>12.568656280000001</v>
      </c>
      <c r="J1637" s="2">
        <v>0</v>
      </c>
      <c r="K1637" s="2">
        <v>27.935887139999998</v>
      </c>
      <c r="L1637" s="2">
        <v>0</v>
      </c>
      <c r="M1637" s="2">
        <v>0</v>
      </c>
      <c r="N1637" s="2">
        <v>0</v>
      </c>
      <c r="O1637" s="2">
        <v>0</v>
      </c>
      <c r="P1637" s="2">
        <v>0</v>
      </c>
      <c r="Q1637" s="2">
        <v>0</v>
      </c>
    </row>
    <row r="1638" spans="1:17" ht="19.5" customHeight="1">
      <c r="A1638" s="2" t="s">
        <v>6231</v>
      </c>
      <c r="B1638" s="2">
        <v>6015</v>
      </c>
      <c r="C1638" s="2">
        <v>85</v>
      </c>
      <c r="D1638" s="2" t="s">
        <v>6232</v>
      </c>
      <c r="E1638" s="2" t="s">
        <v>6233</v>
      </c>
      <c r="F1638" s="2">
        <v>2</v>
      </c>
      <c r="G1638" s="2">
        <v>5</v>
      </c>
      <c r="H1638" s="2" t="s">
        <v>6234</v>
      </c>
      <c r="I1638" s="2">
        <v>0</v>
      </c>
      <c r="J1638" s="2">
        <v>7.0162883130000004</v>
      </c>
      <c r="K1638" s="2">
        <v>0</v>
      </c>
      <c r="L1638" s="2">
        <v>0</v>
      </c>
      <c r="M1638" s="2">
        <v>0</v>
      </c>
      <c r="N1638" s="2">
        <v>0</v>
      </c>
      <c r="O1638" s="2">
        <v>0</v>
      </c>
      <c r="P1638" s="2">
        <v>0</v>
      </c>
      <c r="Q1638" s="2">
        <v>0</v>
      </c>
    </row>
    <row r="1639" spans="1:17" ht="19.5" customHeight="1">
      <c r="A1639" s="2" t="s">
        <v>6235</v>
      </c>
      <c r="B1639" s="2">
        <v>861</v>
      </c>
      <c r="C1639" s="2">
        <v>171</v>
      </c>
      <c r="D1639" s="2" t="s">
        <v>6236</v>
      </c>
      <c r="E1639" s="2" t="s">
        <v>6237</v>
      </c>
      <c r="F1639" s="2" t="s">
        <v>4973</v>
      </c>
      <c r="G1639" s="2" t="s">
        <v>6238</v>
      </c>
      <c r="H1639" s="2" t="s">
        <v>6239</v>
      </c>
      <c r="I1639" s="2">
        <v>12.568656280000001</v>
      </c>
      <c r="J1639" s="2">
        <v>0</v>
      </c>
      <c r="K1639" s="2">
        <v>0</v>
      </c>
      <c r="L1639" s="2">
        <v>54.96518871</v>
      </c>
      <c r="M1639" s="2">
        <v>33.495226930000001</v>
      </c>
      <c r="N1639" s="2">
        <v>0</v>
      </c>
      <c r="O1639" s="2">
        <v>0</v>
      </c>
      <c r="P1639" s="2">
        <v>0</v>
      </c>
      <c r="Q1639" s="2">
        <v>0</v>
      </c>
    </row>
    <row r="1640" spans="1:17" ht="19.5" customHeight="1">
      <c r="A1640" s="2" t="s">
        <v>6240</v>
      </c>
      <c r="B1640" s="2">
        <v>31717</v>
      </c>
      <c r="C1640" s="2">
        <v>175</v>
      </c>
      <c r="D1640" s="2" t="s">
        <v>6236</v>
      </c>
      <c r="E1640" s="2" t="s">
        <v>6241</v>
      </c>
      <c r="F1640" s="2" t="s">
        <v>6242</v>
      </c>
      <c r="G1640" s="2" t="s">
        <v>6243</v>
      </c>
      <c r="H1640" s="2" t="s">
        <v>6239</v>
      </c>
      <c r="I1640" s="2">
        <v>0</v>
      </c>
      <c r="J1640" s="2">
        <v>0</v>
      </c>
      <c r="K1640" s="2">
        <v>27.935887139999998</v>
      </c>
      <c r="L1640" s="2">
        <v>36.643459139999997</v>
      </c>
      <c r="M1640" s="2">
        <v>25.121420199999999</v>
      </c>
      <c r="N1640" s="2">
        <v>0</v>
      </c>
      <c r="O1640" s="2">
        <v>0</v>
      </c>
      <c r="P1640" s="2">
        <v>0</v>
      </c>
      <c r="Q1640" s="2">
        <v>22.867858080000001</v>
      </c>
    </row>
    <row r="1641" spans="1:17" ht="19.5" customHeight="1">
      <c r="A1641" s="2" t="s">
        <v>6244</v>
      </c>
      <c r="B1641" s="2">
        <v>48046</v>
      </c>
      <c r="C1641" s="2">
        <v>313</v>
      </c>
      <c r="D1641" s="2" t="s">
        <v>6236</v>
      </c>
      <c r="E1641" s="2" t="s">
        <v>6245</v>
      </c>
      <c r="F1641" s="2">
        <v>7</v>
      </c>
      <c r="G1641" s="2">
        <v>106</v>
      </c>
      <c r="H1641" s="2" t="s">
        <v>6239</v>
      </c>
      <c r="I1641" s="2">
        <v>29.326864659999998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  <c r="O1641" s="2">
        <v>0</v>
      </c>
      <c r="P1641" s="2">
        <v>0</v>
      </c>
      <c r="Q1641" s="2">
        <v>0</v>
      </c>
    </row>
    <row r="1642" spans="1:17" ht="19.5" customHeight="1">
      <c r="A1642" s="2" t="s">
        <v>6246</v>
      </c>
      <c r="B1642" s="2">
        <v>4060</v>
      </c>
      <c r="C1642" s="2">
        <v>325</v>
      </c>
      <c r="D1642" s="2" t="s">
        <v>6236</v>
      </c>
      <c r="E1642" s="2" t="s">
        <v>6247</v>
      </c>
      <c r="F1642" s="2" t="s">
        <v>6248</v>
      </c>
      <c r="G1642" s="2" t="s">
        <v>6249</v>
      </c>
      <c r="H1642" s="2" t="s">
        <v>6239</v>
      </c>
      <c r="I1642" s="2">
        <v>129.8761149</v>
      </c>
      <c r="J1642" s="2">
        <v>77.179171449999998</v>
      </c>
      <c r="K1642" s="2">
        <v>111.7435486</v>
      </c>
      <c r="L1642" s="2">
        <v>146.57383659999999</v>
      </c>
      <c r="M1642" s="2">
        <v>108.8594875</v>
      </c>
      <c r="N1642" s="2">
        <v>153.75583570000001</v>
      </c>
      <c r="O1642" s="2">
        <v>123.97872529999999</v>
      </c>
      <c r="P1642" s="2">
        <v>90.342397689999999</v>
      </c>
      <c r="Q1642" s="2">
        <v>91.471432329999999</v>
      </c>
    </row>
    <row r="1643" spans="1:17" ht="19.5" customHeight="1">
      <c r="A1643" s="2" t="s">
        <v>6250</v>
      </c>
      <c r="B1643" s="2">
        <v>20389</v>
      </c>
      <c r="C1643" s="2">
        <v>248</v>
      </c>
      <c r="D1643" s="2" t="s">
        <v>6236</v>
      </c>
      <c r="E1643" s="2" t="s">
        <v>6251</v>
      </c>
      <c r="F1643" s="2" t="s">
        <v>4293</v>
      </c>
      <c r="G1643" s="2">
        <v>108158</v>
      </c>
      <c r="H1643" s="2" t="s">
        <v>6239</v>
      </c>
      <c r="I1643" s="2">
        <v>41.895520949999998</v>
      </c>
      <c r="J1643" s="2">
        <v>10.524432470000001</v>
      </c>
      <c r="K1643" s="2">
        <v>0</v>
      </c>
      <c r="L1643" s="2">
        <v>0</v>
      </c>
      <c r="M1643" s="2">
        <v>0</v>
      </c>
      <c r="N1643" s="2">
        <v>0</v>
      </c>
      <c r="O1643" s="2">
        <v>0</v>
      </c>
      <c r="P1643" s="2">
        <v>0</v>
      </c>
      <c r="Q1643" s="2">
        <v>0</v>
      </c>
    </row>
    <row r="1644" spans="1:17" ht="19.5" customHeight="1">
      <c r="A1644" s="2" t="s">
        <v>6252</v>
      </c>
      <c r="B1644" s="2">
        <v>10446</v>
      </c>
      <c r="C1644" s="2">
        <v>69</v>
      </c>
      <c r="D1644" s="2" t="s">
        <v>6236</v>
      </c>
      <c r="E1644" s="2" t="s">
        <v>6253</v>
      </c>
      <c r="F1644" s="2" t="s">
        <v>6254</v>
      </c>
      <c r="G1644" s="2" t="s">
        <v>6255</v>
      </c>
      <c r="H1644" s="2" t="s">
        <v>6239</v>
      </c>
      <c r="I1644" s="2">
        <v>62.843281419999997</v>
      </c>
      <c r="J1644" s="2">
        <v>0</v>
      </c>
      <c r="K1644" s="2">
        <v>0</v>
      </c>
      <c r="L1644" s="2">
        <v>0</v>
      </c>
      <c r="M1644" s="2">
        <v>0</v>
      </c>
      <c r="N1644" s="2">
        <v>27.955606499999998</v>
      </c>
      <c r="O1644" s="2">
        <v>0</v>
      </c>
      <c r="P1644" s="2">
        <v>0</v>
      </c>
      <c r="Q1644" s="2">
        <v>0</v>
      </c>
    </row>
    <row r="1645" spans="1:17" ht="19.5" customHeight="1">
      <c r="A1645" s="2" t="s">
        <v>6256</v>
      </c>
      <c r="B1645" s="2">
        <v>20141</v>
      </c>
      <c r="C1645" s="2">
        <v>69</v>
      </c>
      <c r="D1645" s="2" t="s">
        <v>6236</v>
      </c>
      <c r="E1645" s="2" t="s">
        <v>6253</v>
      </c>
      <c r="F1645" s="2" t="s">
        <v>6257</v>
      </c>
      <c r="G1645" s="2" t="s">
        <v>6258</v>
      </c>
      <c r="H1645" s="2" t="s">
        <v>6239</v>
      </c>
      <c r="I1645" s="2">
        <v>29.326864659999998</v>
      </c>
      <c r="J1645" s="2">
        <v>0</v>
      </c>
      <c r="K1645" s="2">
        <v>0</v>
      </c>
      <c r="L1645" s="2">
        <v>0</v>
      </c>
      <c r="M1645" s="2">
        <v>16.747613470000001</v>
      </c>
      <c r="N1645" s="2">
        <v>55.911212990000003</v>
      </c>
      <c r="O1645" s="2">
        <v>0</v>
      </c>
      <c r="P1645" s="2">
        <v>56.463998549999999</v>
      </c>
      <c r="Q1645" s="2">
        <v>0</v>
      </c>
    </row>
    <row r="1646" spans="1:17" ht="19.5" customHeight="1">
      <c r="A1646" s="2" t="s">
        <v>6259</v>
      </c>
      <c r="B1646" s="2">
        <v>36490</v>
      </c>
      <c r="C1646" s="2">
        <v>120</v>
      </c>
      <c r="D1646" s="2" t="s">
        <v>6236</v>
      </c>
      <c r="E1646" s="2" t="s">
        <v>6260</v>
      </c>
      <c r="F1646" s="2" t="s">
        <v>6261</v>
      </c>
      <c r="G1646" s="2" t="s">
        <v>6262</v>
      </c>
      <c r="H1646" s="2" t="s">
        <v>6239</v>
      </c>
      <c r="I1646" s="2">
        <v>142.44477119999999</v>
      </c>
      <c r="J1646" s="2">
        <v>126.29318960000001</v>
      </c>
      <c r="K1646" s="2">
        <v>76.823689630000004</v>
      </c>
      <c r="L1646" s="2">
        <v>45.804323930000002</v>
      </c>
      <c r="M1646" s="2">
        <v>142.3547145</v>
      </c>
      <c r="N1646" s="2">
        <v>69.889016240000004</v>
      </c>
      <c r="O1646" s="2">
        <v>111.58085269999999</v>
      </c>
      <c r="P1646" s="2">
        <v>33.878399129999998</v>
      </c>
      <c r="Q1646" s="2">
        <v>68.603574249999994</v>
      </c>
    </row>
    <row r="1647" spans="1:17" ht="19.5" customHeight="1">
      <c r="A1647" s="2" t="s">
        <v>6263</v>
      </c>
      <c r="B1647" s="2">
        <v>33767</v>
      </c>
      <c r="C1647" s="2">
        <v>140</v>
      </c>
      <c r="D1647" s="2" t="s">
        <v>6236</v>
      </c>
      <c r="E1647" s="2" t="s">
        <v>6264</v>
      </c>
      <c r="F1647" s="2" t="s">
        <v>6265</v>
      </c>
      <c r="G1647" s="2" t="s">
        <v>6266</v>
      </c>
      <c r="H1647" s="2" t="s">
        <v>6239</v>
      </c>
      <c r="I1647" s="2">
        <v>0</v>
      </c>
      <c r="J1647" s="2">
        <v>17.540720780000001</v>
      </c>
      <c r="K1647" s="2">
        <v>27.935887139999998</v>
      </c>
      <c r="L1647" s="2">
        <v>18.321729569999999</v>
      </c>
      <c r="M1647" s="2">
        <v>16.747613470000001</v>
      </c>
      <c r="N1647" s="2">
        <v>0</v>
      </c>
      <c r="O1647" s="2">
        <v>0</v>
      </c>
      <c r="P1647" s="2">
        <v>0</v>
      </c>
      <c r="Q1647" s="2">
        <v>45.735716160000003</v>
      </c>
    </row>
    <row r="1648" spans="1:17" ht="19.5" customHeight="1">
      <c r="A1648" s="2" t="s">
        <v>6267</v>
      </c>
      <c r="B1648" s="2">
        <v>4515</v>
      </c>
      <c r="C1648" s="2">
        <v>229</v>
      </c>
      <c r="D1648" s="2" t="s">
        <v>6236</v>
      </c>
      <c r="E1648" s="2" t="s">
        <v>6268</v>
      </c>
      <c r="F1648" s="2" t="s">
        <v>6269</v>
      </c>
      <c r="G1648" s="2" t="s">
        <v>6270</v>
      </c>
      <c r="H1648" s="2" t="s">
        <v>6239</v>
      </c>
      <c r="I1648" s="2">
        <v>16.758208379999999</v>
      </c>
      <c r="J1648" s="2">
        <v>10.524432470000001</v>
      </c>
      <c r="K1648" s="2">
        <v>13.967943569999999</v>
      </c>
      <c r="L1648" s="2">
        <v>18.321729569999999</v>
      </c>
      <c r="M1648" s="2">
        <v>33.495226930000001</v>
      </c>
      <c r="N1648" s="2">
        <v>41.933409750000003</v>
      </c>
      <c r="O1648" s="2">
        <v>0</v>
      </c>
      <c r="P1648" s="2">
        <v>0</v>
      </c>
      <c r="Q1648" s="2">
        <v>0</v>
      </c>
    </row>
    <row r="1649" spans="1:17" ht="19.5" customHeight="1">
      <c r="A1649" s="2" t="s">
        <v>6271</v>
      </c>
      <c r="B1649" s="2">
        <v>4171</v>
      </c>
      <c r="C1649" s="2">
        <v>214</v>
      </c>
      <c r="D1649" s="2" t="s">
        <v>6236</v>
      </c>
      <c r="E1649" s="2" t="s">
        <v>6272</v>
      </c>
      <c r="F1649" s="2" t="s">
        <v>6273</v>
      </c>
      <c r="G1649" s="2" t="s">
        <v>6274</v>
      </c>
      <c r="H1649" s="2" t="s">
        <v>6239</v>
      </c>
      <c r="I1649" s="2">
        <v>46.085073039999997</v>
      </c>
      <c r="J1649" s="2">
        <v>42.097729880000003</v>
      </c>
      <c r="K1649" s="2">
        <v>48.887802489999999</v>
      </c>
      <c r="L1649" s="2">
        <v>27.48259436</v>
      </c>
      <c r="M1649" s="2">
        <v>50.242840399999999</v>
      </c>
      <c r="N1649" s="2">
        <v>83.866819489999997</v>
      </c>
      <c r="O1649" s="2">
        <v>0</v>
      </c>
      <c r="P1649" s="2">
        <v>0</v>
      </c>
      <c r="Q1649" s="2">
        <v>45.735716160000003</v>
      </c>
    </row>
    <row r="1650" spans="1:17" ht="19.5" customHeight="1">
      <c r="A1650" s="2" t="s">
        <v>6275</v>
      </c>
      <c r="B1650" s="2">
        <v>10992</v>
      </c>
      <c r="C1650" s="2">
        <v>316</v>
      </c>
      <c r="D1650" s="2" t="s">
        <v>6236</v>
      </c>
      <c r="E1650" s="2" t="s">
        <v>6276</v>
      </c>
      <c r="F1650" s="2" t="s">
        <v>2946</v>
      </c>
      <c r="G1650" s="2" t="s">
        <v>6277</v>
      </c>
      <c r="H1650" s="2" t="s">
        <v>6239</v>
      </c>
      <c r="I1650" s="2">
        <v>33.516416759999998</v>
      </c>
      <c r="J1650" s="2">
        <v>17.540720780000001</v>
      </c>
      <c r="K1650" s="2">
        <v>13.967943569999999</v>
      </c>
      <c r="L1650" s="2">
        <v>0</v>
      </c>
      <c r="M1650" s="2">
        <v>16.747613470000001</v>
      </c>
      <c r="N1650" s="2">
        <v>0</v>
      </c>
      <c r="O1650" s="2">
        <v>0</v>
      </c>
      <c r="P1650" s="2">
        <v>0</v>
      </c>
      <c r="Q1650" s="2">
        <v>0</v>
      </c>
    </row>
    <row r="1651" spans="1:17" ht="19.5" customHeight="1">
      <c r="A1651" s="2" t="s">
        <v>6278</v>
      </c>
      <c r="B1651" s="2">
        <v>9408</v>
      </c>
      <c r="C1651" s="2">
        <v>189</v>
      </c>
      <c r="D1651" s="2" t="s">
        <v>6236</v>
      </c>
      <c r="E1651" s="2" t="s">
        <v>6279</v>
      </c>
      <c r="F1651" s="2">
        <v>2</v>
      </c>
      <c r="G1651" s="2">
        <v>64</v>
      </c>
      <c r="H1651" s="2" t="s">
        <v>6239</v>
      </c>
      <c r="I1651" s="2">
        <v>0</v>
      </c>
      <c r="J1651" s="2">
        <v>7.0162883130000004</v>
      </c>
      <c r="K1651" s="2">
        <v>0</v>
      </c>
      <c r="L1651" s="2">
        <v>0</v>
      </c>
      <c r="M1651" s="2">
        <v>0</v>
      </c>
      <c r="N1651" s="2">
        <v>0</v>
      </c>
      <c r="O1651" s="2">
        <v>0</v>
      </c>
      <c r="P1651" s="2">
        <v>0</v>
      </c>
      <c r="Q1651" s="2">
        <v>0</v>
      </c>
    </row>
    <row r="1652" spans="1:17" ht="19.5" customHeight="1">
      <c r="A1652" s="2" t="s">
        <v>6280</v>
      </c>
      <c r="B1652" s="2">
        <v>4571</v>
      </c>
      <c r="C1652" s="2">
        <v>119</v>
      </c>
      <c r="D1652" s="2" t="s">
        <v>6236</v>
      </c>
      <c r="E1652" s="2" t="s">
        <v>6281</v>
      </c>
      <c r="F1652" s="2" t="s">
        <v>6282</v>
      </c>
      <c r="G1652" s="2" t="s">
        <v>6283</v>
      </c>
      <c r="H1652" s="2" t="s">
        <v>6239</v>
      </c>
      <c r="I1652" s="2">
        <v>58.653729329999997</v>
      </c>
      <c r="J1652" s="2">
        <v>21.048864940000001</v>
      </c>
      <c r="K1652" s="2">
        <v>34.919858920000003</v>
      </c>
      <c r="L1652" s="2">
        <v>27.48259436</v>
      </c>
      <c r="M1652" s="2">
        <v>0</v>
      </c>
      <c r="N1652" s="2">
        <v>55.911212990000003</v>
      </c>
      <c r="O1652" s="2">
        <v>0</v>
      </c>
      <c r="P1652" s="2">
        <v>33.878399129999998</v>
      </c>
      <c r="Q1652" s="2">
        <v>57.169645209999999</v>
      </c>
    </row>
    <row r="1653" spans="1:17" ht="19.5" customHeight="1">
      <c r="A1653" s="2" t="s">
        <v>6284</v>
      </c>
      <c r="B1653" s="2">
        <v>2580</v>
      </c>
      <c r="C1653" s="2">
        <v>223</v>
      </c>
      <c r="D1653" s="2" t="s">
        <v>225</v>
      </c>
      <c r="E1653" s="2" t="s">
        <v>6285</v>
      </c>
      <c r="F1653" s="2">
        <v>2</v>
      </c>
      <c r="G1653" s="2">
        <v>4</v>
      </c>
      <c r="H1653" s="2" t="s">
        <v>229</v>
      </c>
      <c r="I1653" s="2">
        <v>0</v>
      </c>
      <c r="J1653" s="2">
        <v>7.0162883130000004</v>
      </c>
      <c r="K1653" s="2">
        <v>0</v>
      </c>
      <c r="L1653" s="2">
        <v>0</v>
      </c>
      <c r="M1653" s="2">
        <v>0</v>
      </c>
      <c r="N1653" s="2">
        <v>0</v>
      </c>
      <c r="O1653" s="2">
        <v>0</v>
      </c>
      <c r="P1653" s="2">
        <v>0</v>
      </c>
      <c r="Q1653" s="2">
        <v>0</v>
      </c>
    </row>
    <row r="1654" spans="1:17" ht="19.5" customHeight="1">
      <c r="A1654" s="2" t="s">
        <v>6286</v>
      </c>
      <c r="B1654" s="2">
        <v>2645</v>
      </c>
      <c r="C1654" s="2">
        <v>489</v>
      </c>
      <c r="D1654" s="2" t="s">
        <v>6287</v>
      </c>
      <c r="E1654" s="2" t="s">
        <v>6288</v>
      </c>
      <c r="F1654" s="2" t="s">
        <v>6289</v>
      </c>
      <c r="G1654" s="2" t="s">
        <v>6290</v>
      </c>
      <c r="H1654" s="2" t="s">
        <v>6291</v>
      </c>
      <c r="I1654" s="2">
        <v>8.3791041899999996</v>
      </c>
      <c r="J1654" s="2">
        <v>31.573297409999999</v>
      </c>
      <c r="K1654" s="2">
        <v>0</v>
      </c>
      <c r="L1654" s="2">
        <v>27.48259436</v>
      </c>
      <c r="M1654" s="2">
        <v>25.121420199999999</v>
      </c>
      <c r="N1654" s="2">
        <v>41.933409750000003</v>
      </c>
      <c r="O1654" s="2">
        <v>37.193617580000002</v>
      </c>
      <c r="P1654" s="2">
        <v>101.6351974</v>
      </c>
      <c r="Q1654" s="2">
        <v>57.169645209999999</v>
      </c>
    </row>
    <row r="1655" spans="1:17" ht="19.5" customHeight="1">
      <c r="A1655" s="2" t="s">
        <v>6292</v>
      </c>
      <c r="B1655" s="2">
        <v>10014</v>
      </c>
      <c r="C1655" s="2">
        <v>283</v>
      </c>
      <c r="D1655" s="2" t="s">
        <v>6287</v>
      </c>
      <c r="E1655" s="2" t="s">
        <v>6293</v>
      </c>
      <c r="F1655" s="2">
        <v>2</v>
      </c>
      <c r="G1655" s="2">
        <v>8</v>
      </c>
      <c r="H1655" s="2" t="s">
        <v>6291</v>
      </c>
      <c r="I1655" s="2">
        <v>0</v>
      </c>
      <c r="J1655" s="2">
        <v>0</v>
      </c>
      <c r="K1655" s="2">
        <v>13.967943569999999</v>
      </c>
      <c r="L1655" s="2">
        <v>0</v>
      </c>
      <c r="M1655" s="2">
        <v>0</v>
      </c>
      <c r="N1655" s="2">
        <v>0</v>
      </c>
      <c r="O1655" s="2">
        <v>0</v>
      </c>
      <c r="P1655" s="2">
        <v>0</v>
      </c>
      <c r="Q1655" s="2">
        <v>0</v>
      </c>
    </row>
    <row r="1656" spans="1:17" ht="19.5" customHeight="1">
      <c r="A1656" s="2" t="s">
        <v>6294</v>
      </c>
      <c r="B1656" s="2">
        <v>19617</v>
      </c>
      <c r="C1656" s="2">
        <v>401</v>
      </c>
      <c r="D1656" s="2" t="s">
        <v>6287</v>
      </c>
      <c r="E1656" s="2" t="s">
        <v>6295</v>
      </c>
      <c r="F1656" s="2" t="s">
        <v>6296</v>
      </c>
      <c r="G1656" s="2" t="s">
        <v>6297</v>
      </c>
      <c r="H1656" s="2" t="s">
        <v>6291</v>
      </c>
      <c r="I1656" s="2">
        <v>20.947760469999999</v>
      </c>
      <c r="J1656" s="2">
        <v>28.065153250000002</v>
      </c>
      <c r="K1656" s="2">
        <v>48.887802489999999</v>
      </c>
      <c r="L1656" s="2">
        <v>36.643459139999997</v>
      </c>
      <c r="M1656" s="2">
        <v>75.364260590000001</v>
      </c>
      <c r="N1656" s="2">
        <v>0</v>
      </c>
      <c r="O1656" s="2">
        <v>61.989362630000002</v>
      </c>
      <c r="P1656" s="2">
        <v>191.9775951</v>
      </c>
      <c r="Q1656" s="2">
        <v>102.9053614</v>
      </c>
    </row>
    <row r="1657" spans="1:17" ht="19.5" customHeight="1">
      <c r="A1657" s="2" t="s">
        <v>6298</v>
      </c>
      <c r="B1657" s="2">
        <v>18480</v>
      </c>
      <c r="C1657" s="2">
        <v>168</v>
      </c>
      <c r="D1657" s="2" t="s">
        <v>6299</v>
      </c>
      <c r="E1657" s="2" t="s">
        <v>6300</v>
      </c>
      <c r="F1657" s="2" t="s">
        <v>557</v>
      </c>
      <c r="G1657" s="2" t="s">
        <v>6301</v>
      </c>
      <c r="H1657" s="2" t="s">
        <v>6302</v>
      </c>
      <c r="I1657" s="2">
        <v>12.568656280000001</v>
      </c>
      <c r="J1657" s="2">
        <v>10.524432470000001</v>
      </c>
      <c r="K1657" s="2">
        <v>0</v>
      </c>
      <c r="L1657" s="2">
        <v>0</v>
      </c>
      <c r="M1657" s="2">
        <v>0</v>
      </c>
      <c r="N1657" s="2">
        <v>0</v>
      </c>
      <c r="O1657" s="2">
        <v>0</v>
      </c>
      <c r="P1657" s="2">
        <v>0</v>
      </c>
      <c r="Q1657" s="2">
        <v>0</v>
      </c>
    </row>
    <row r="1658" spans="1:17" ht="19.5" customHeight="1">
      <c r="A1658" s="2" t="s">
        <v>6303</v>
      </c>
      <c r="B1658" s="2">
        <v>6421</v>
      </c>
      <c r="C1658" s="2">
        <v>188</v>
      </c>
      <c r="D1658" s="2" t="s">
        <v>6304</v>
      </c>
      <c r="E1658" s="2" t="s">
        <v>6305</v>
      </c>
      <c r="F1658" s="2" t="s">
        <v>345</v>
      </c>
      <c r="G1658" s="2" t="s">
        <v>6306</v>
      </c>
      <c r="H1658" s="2" t="s">
        <v>6307</v>
      </c>
      <c r="I1658" s="2">
        <v>0</v>
      </c>
      <c r="J1658" s="2">
        <v>7.0162883130000004</v>
      </c>
      <c r="K1658" s="2">
        <v>0</v>
      </c>
      <c r="L1658" s="2">
        <v>0</v>
      </c>
      <c r="M1658" s="2">
        <v>0</v>
      </c>
      <c r="N1658" s="2">
        <v>0</v>
      </c>
      <c r="O1658" s="2">
        <v>0</v>
      </c>
      <c r="P1658" s="2">
        <v>0</v>
      </c>
      <c r="Q1658" s="2">
        <v>22.867858080000001</v>
      </c>
    </row>
    <row r="1659" spans="1:17" ht="19.5" customHeight="1">
      <c r="A1659" s="2" t="s">
        <v>6308</v>
      </c>
      <c r="B1659" s="2">
        <v>1670</v>
      </c>
      <c r="C1659" s="2">
        <v>253</v>
      </c>
      <c r="D1659" s="2" t="s">
        <v>6304</v>
      </c>
      <c r="E1659" s="2" t="s">
        <v>6309</v>
      </c>
      <c r="F1659" s="2">
        <v>2</v>
      </c>
      <c r="G1659" s="2">
        <v>72</v>
      </c>
      <c r="H1659" s="2" t="s">
        <v>6307</v>
      </c>
      <c r="I1659" s="2">
        <v>0</v>
      </c>
      <c r="J1659" s="2">
        <v>7.0162883130000004</v>
      </c>
      <c r="K1659" s="2">
        <v>0</v>
      </c>
      <c r="L1659" s="2">
        <v>0</v>
      </c>
      <c r="M1659" s="2">
        <v>0</v>
      </c>
      <c r="N1659" s="2">
        <v>0</v>
      </c>
      <c r="O1659" s="2">
        <v>0</v>
      </c>
      <c r="P1659" s="2">
        <v>0</v>
      </c>
      <c r="Q1659" s="2">
        <v>0</v>
      </c>
    </row>
    <row r="1660" spans="1:17" ht="19.5" customHeight="1">
      <c r="A1660" s="2" t="s">
        <v>6310</v>
      </c>
      <c r="B1660" s="2">
        <v>1663</v>
      </c>
      <c r="C1660" s="2">
        <v>185</v>
      </c>
      <c r="D1660" s="2" t="s">
        <v>6287</v>
      </c>
      <c r="E1660" s="2" t="s">
        <v>6311</v>
      </c>
      <c r="F1660" s="2">
        <v>3</v>
      </c>
      <c r="G1660" s="2">
        <v>30</v>
      </c>
      <c r="H1660" s="2" t="s">
        <v>6291</v>
      </c>
      <c r="I1660" s="2">
        <v>0</v>
      </c>
      <c r="J1660" s="2">
        <v>10.524432470000001</v>
      </c>
      <c r="K1660" s="2">
        <v>0</v>
      </c>
      <c r="L1660" s="2">
        <v>0</v>
      </c>
      <c r="M1660" s="2">
        <v>0</v>
      </c>
      <c r="N1660" s="2">
        <v>0</v>
      </c>
      <c r="O1660" s="2">
        <v>0</v>
      </c>
      <c r="P1660" s="2">
        <v>0</v>
      </c>
      <c r="Q1660" s="2">
        <v>0</v>
      </c>
    </row>
    <row r="1661" spans="1:17" ht="19.5" customHeight="1">
      <c r="A1661" s="2" t="s">
        <v>6312</v>
      </c>
      <c r="B1661" s="2">
        <v>13768</v>
      </c>
      <c r="C1661" s="2">
        <v>201</v>
      </c>
      <c r="D1661" s="2" t="s">
        <v>6313</v>
      </c>
      <c r="E1661" s="2" t="s">
        <v>6314</v>
      </c>
      <c r="F1661" s="2">
        <v>2</v>
      </c>
      <c r="G1661" s="2">
        <v>60</v>
      </c>
      <c r="H1661" s="2" t="s">
        <v>6315</v>
      </c>
      <c r="I1661" s="2">
        <v>0</v>
      </c>
      <c r="J1661" s="2">
        <v>0</v>
      </c>
      <c r="K1661" s="2">
        <v>0</v>
      </c>
      <c r="L1661" s="2">
        <v>0</v>
      </c>
      <c r="M1661" s="2">
        <v>16.747613470000001</v>
      </c>
      <c r="N1661" s="2">
        <v>0</v>
      </c>
      <c r="O1661" s="2">
        <v>0</v>
      </c>
      <c r="P1661" s="2">
        <v>0</v>
      </c>
      <c r="Q1661" s="2">
        <v>0</v>
      </c>
    </row>
    <row r="1662" spans="1:17" ht="19.5" customHeight="1">
      <c r="A1662" s="2" t="s">
        <v>6316</v>
      </c>
      <c r="B1662" s="2">
        <v>18263</v>
      </c>
      <c r="C1662" s="2">
        <v>432</v>
      </c>
      <c r="D1662" s="2" t="s">
        <v>6313</v>
      </c>
      <c r="E1662" s="2" t="s">
        <v>6317</v>
      </c>
      <c r="F1662" s="2" t="s">
        <v>6318</v>
      </c>
      <c r="G1662" s="2" t="s">
        <v>6319</v>
      </c>
      <c r="H1662" s="2" t="s">
        <v>6315</v>
      </c>
      <c r="I1662" s="2">
        <v>67.032833519999997</v>
      </c>
      <c r="J1662" s="2">
        <v>80.687315600000005</v>
      </c>
      <c r="K1662" s="2">
        <v>97.775604990000005</v>
      </c>
      <c r="L1662" s="2">
        <v>45.804323930000002</v>
      </c>
      <c r="M1662" s="2">
        <v>100.4856808</v>
      </c>
      <c r="N1662" s="2">
        <v>41.933409750000003</v>
      </c>
      <c r="O1662" s="2">
        <v>49.591490100000001</v>
      </c>
      <c r="P1662" s="2">
        <v>56.463998549999999</v>
      </c>
      <c r="Q1662" s="2">
        <v>68.603574249999994</v>
      </c>
    </row>
    <row r="1663" spans="1:17" ht="19.5" customHeight="1">
      <c r="A1663" s="2" t="s">
        <v>6320</v>
      </c>
      <c r="B1663" s="2">
        <v>12354</v>
      </c>
      <c r="C1663" s="2">
        <v>382</v>
      </c>
      <c r="D1663" s="2" t="s">
        <v>6313</v>
      </c>
      <c r="E1663" s="2" t="s">
        <v>6321</v>
      </c>
      <c r="F1663" s="2" t="s">
        <v>6322</v>
      </c>
      <c r="G1663" s="2" t="s">
        <v>6323</v>
      </c>
      <c r="H1663" s="2" t="s">
        <v>6315</v>
      </c>
      <c r="I1663" s="2">
        <v>8.3791041899999996</v>
      </c>
      <c r="J1663" s="2">
        <v>21.048864940000001</v>
      </c>
      <c r="K1663" s="2">
        <v>0</v>
      </c>
      <c r="L1663" s="2">
        <v>0</v>
      </c>
      <c r="M1663" s="2">
        <v>0</v>
      </c>
      <c r="N1663" s="2">
        <v>0</v>
      </c>
      <c r="O1663" s="2">
        <v>0</v>
      </c>
      <c r="P1663" s="2">
        <v>0</v>
      </c>
      <c r="Q1663" s="2">
        <v>45.735716160000003</v>
      </c>
    </row>
    <row r="1664" spans="1:17" ht="19.5" customHeight="1">
      <c r="A1664" s="2" t="s">
        <v>6324</v>
      </c>
      <c r="B1664" s="2">
        <v>8982</v>
      </c>
      <c r="C1664" s="2">
        <v>333</v>
      </c>
      <c r="D1664" s="2" t="s">
        <v>6287</v>
      </c>
      <c r="E1664" s="2" t="s">
        <v>6325</v>
      </c>
      <c r="F1664" s="2" t="s">
        <v>918</v>
      </c>
      <c r="G1664" s="2" t="s">
        <v>6326</v>
      </c>
      <c r="H1664" s="2" t="s">
        <v>6291</v>
      </c>
      <c r="I1664" s="2">
        <v>0</v>
      </c>
      <c r="J1664" s="2">
        <v>10.524432470000001</v>
      </c>
      <c r="K1664" s="2">
        <v>0</v>
      </c>
      <c r="L1664" s="2">
        <v>0</v>
      </c>
      <c r="M1664" s="2">
        <v>0</v>
      </c>
      <c r="N1664" s="2">
        <v>41.933409750000003</v>
      </c>
      <c r="O1664" s="2">
        <v>0</v>
      </c>
      <c r="P1664" s="2">
        <v>22.585599420000001</v>
      </c>
      <c r="Q1664" s="2">
        <v>0</v>
      </c>
    </row>
    <row r="1665" spans="1:17" ht="19.5" customHeight="1">
      <c r="A1665" s="2" t="s">
        <v>6327</v>
      </c>
      <c r="B1665" s="2">
        <v>18686</v>
      </c>
      <c r="C1665" s="2">
        <v>229</v>
      </c>
      <c r="D1665" s="2" t="s">
        <v>6313</v>
      </c>
      <c r="E1665" s="2" t="s">
        <v>6328</v>
      </c>
      <c r="F1665" s="2">
        <v>3</v>
      </c>
      <c r="G1665" s="2">
        <v>104</v>
      </c>
      <c r="H1665" s="2" t="s">
        <v>6315</v>
      </c>
      <c r="I1665" s="2">
        <v>0</v>
      </c>
      <c r="J1665" s="2">
        <v>10.524432470000001</v>
      </c>
      <c r="K1665" s="2">
        <v>0</v>
      </c>
      <c r="L1665" s="2">
        <v>0</v>
      </c>
      <c r="M1665" s="2">
        <v>0</v>
      </c>
      <c r="N1665" s="2">
        <v>0</v>
      </c>
      <c r="O1665" s="2">
        <v>0</v>
      </c>
      <c r="P1665" s="2">
        <v>0</v>
      </c>
      <c r="Q1665" s="2">
        <v>0</v>
      </c>
    </row>
    <row r="1666" spans="1:17" ht="19.5" customHeight="1">
      <c r="A1666" s="2" t="s">
        <v>6329</v>
      </c>
      <c r="B1666" s="2">
        <v>882</v>
      </c>
      <c r="C1666" s="2">
        <v>322</v>
      </c>
      <c r="D1666" s="2" t="s">
        <v>6313</v>
      </c>
      <c r="E1666" s="2" t="s">
        <v>6330</v>
      </c>
      <c r="F1666" s="2">
        <v>4</v>
      </c>
      <c r="G1666" s="2">
        <v>51</v>
      </c>
      <c r="H1666" s="2" t="s">
        <v>6315</v>
      </c>
      <c r="I1666" s="2">
        <v>0</v>
      </c>
      <c r="J1666" s="2">
        <v>0</v>
      </c>
      <c r="K1666" s="2">
        <v>27.935887139999998</v>
      </c>
      <c r="L1666" s="2">
        <v>0</v>
      </c>
      <c r="M1666" s="2">
        <v>0</v>
      </c>
      <c r="N1666" s="2">
        <v>0</v>
      </c>
      <c r="O1666" s="2">
        <v>0</v>
      </c>
      <c r="P1666" s="2">
        <v>0</v>
      </c>
      <c r="Q1666" s="2">
        <v>0</v>
      </c>
    </row>
    <row r="1667" spans="1:17" ht="19.5" customHeight="1">
      <c r="A1667" s="2" t="s">
        <v>6331</v>
      </c>
      <c r="B1667" s="2">
        <v>18475</v>
      </c>
      <c r="C1667" s="2">
        <v>119</v>
      </c>
      <c r="D1667" s="2" t="s">
        <v>6313</v>
      </c>
      <c r="E1667" s="2" t="s">
        <v>6332</v>
      </c>
      <c r="F1667" s="2" t="s">
        <v>857</v>
      </c>
      <c r="G1667" s="2" t="s">
        <v>6333</v>
      </c>
      <c r="H1667" s="2" t="s">
        <v>6315</v>
      </c>
      <c r="I1667" s="2">
        <v>12.568656280000001</v>
      </c>
      <c r="J1667" s="2">
        <v>7.0162883130000004</v>
      </c>
      <c r="K1667" s="2">
        <v>34.919858920000003</v>
      </c>
      <c r="L1667" s="2">
        <v>0</v>
      </c>
      <c r="M1667" s="2">
        <v>0</v>
      </c>
      <c r="N1667" s="2">
        <v>0</v>
      </c>
      <c r="O1667" s="2">
        <v>0</v>
      </c>
      <c r="P1667" s="2">
        <v>0</v>
      </c>
      <c r="Q1667" s="2">
        <v>0</v>
      </c>
    </row>
    <row r="1668" spans="1:17" ht="19.5" customHeight="1">
      <c r="A1668" s="2" t="s">
        <v>6334</v>
      </c>
      <c r="B1668" s="2">
        <v>12834</v>
      </c>
      <c r="C1668" s="2">
        <v>246</v>
      </c>
      <c r="D1668" s="2" t="s">
        <v>6287</v>
      </c>
      <c r="E1668" s="2" t="s">
        <v>6335</v>
      </c>
      <c r="F1668" s="2">
        <v>2</v>
      </c>
      <c r="G1668" s="2">
        <v>22</v>
      </c>
      <c r="H1668" s="2" t="s">
        <v>6291</v>
      </c>
      <c r="I1668" s="2">
        <v>0</v>
      </c>
      <c r="J1668" s="2">
        <v>0</v>
      </c>
      <c r="K1668" s="2">
        <v>0</v>
      </c>
      <c r="L1668" s="2">
        <v>0</v>
      </c>
      <c r="M1668" s="2">
        <v>16.747613470000001</v>
      </c>
      <c r="N1668" s="2">
        <v>0</v>
      </c>
      <c r="O1668" s="2">
        <v>0</v>
      </c>
      <c r="P1668" s="2">
        <v>0</v>
      </c>
      <c r="Q1668" s="2">
        <v>0</v>
      </c>
    </row>
    <row r="1669" spans="1:17" ht="19.5" customHeight="1">
      <c r="A1669" s="2" t="s">
        <v>6336</v>
      </c>
      <c r="B1669" s="2">
        <v>1532</v>
      </c>
      <c r="C1669" s="2">
        <v>271</v>
      </c>
      <c r="D1669" s="2" t="s">
        <v>6337</v>
      </c>
      <c r="E1669" s="2" t="s">
        <v>6338</v>
      </c>
      <c r="F1669" s="2">
        <v>2</v>
      </c>
      <c r="G1669" s="2">
        <v>3</v>
      </c>
      <c r="H1669" s="2" t="s">
        <v>6339</v>
      </c>
      <c r="I1669" s="2">
        <v>8.3791041899999996</v>
      </c>
      <c r="J1669" s="2">
        <v>0</v>
      </c>
      <c r="K1669" s="2">
        <v>0</v>
      </c>
      <c r="L1669" s="2">
        <v>0</v>
      </c>
      <c r="M1669" s="2">
        <v>0</v>
      </c>
      <c r="N1669" s="2">
        <v>0</v>
      </c>
      <c r="O1669" s="2">
        <v>0</v>
      </c>
      <c r="P1669" s="2">
        <v>0</v>
      </c>
      <c r="Q1669" s="2">
        <v>0</v>
      </c>
    </row>
    <row r="1670" spans="1:17" ht="19.5" customHeight="1">
      <c r="A1670" s="2" t="s">
        <v>6340</v>
      </c>
      <c r="B1670" s="2">
        <v>9656</v>
      </c>
      <c r="C1670" s="2">
        <v>187</v>
      </c>
      <c r="D1670" s="2" t="s">
        <v>6287</v>
      </c>
      <c r="E1670" s="2" t="s">
        <v>6341</v>
      </c>
      <c r="F1670" s="2" t="s">
        <v>6342</v>
      </c>
      <c r="G1670" s="2" t="s">
        <v>6343</v>
      </c>
      <c r="H1670" s="2" t="s">
        <v>6291</v>
      </c>
      <c r="I1670" s="2">
        <v>50.274625139999998</v>
      </c>
      <c r="J1670" s="2">
        <v>31.573297409999999</v>
      </c>
      <c r="K1670" s="2">
        <v>27.935887139999998</v>
      </c>
      <c r="L1670" s="2">
        <v>27.48259436</v>
      </c>
      <c r="M1670" s="2">
        <v>58.616647129999997</v>
      </c>
      <c r="N1670" s="2">
        <v>125.8002292</v>
      </c>
      <c r="O1670" s="2">
        <v>37.193617580000002</v>
      </c>
      <c r="P1670" s="2">
        <v>101.6351974</v>
      </c>
      <c r="Q1670" s="2">
        <v>57.169645209999999</v>
      </c>
    </row>
    <row r="1671" spans="1:17" ht="19.5" customHeight="1">
      <c r="A1671" s="2" t="s">
        <v>6344</v>
      </c>
      <c r="B1671" s="2">
        <v>9322</v>
      </c>
      <c r="C1671" s="2">
        <v>334</v>
      </c>
      <c r="D1671" s="2" t="s">
        <v>6345</v>
      </c>
      <c r="E1671" s="2" t="s">
        <v>6346</v>
      </c>
      <c r="F1671" s="2" t="s">
        <v>6347</v>
      </c>
      <c r="G1671" s="2" t="s">
        <v>6348</v>
      </c>
      <c r="H1671" s="2" t="s">
        <v>6349</v>
      </c>
      <c r="I1671" s="2">
        <v>12.568656280000001</v>
      </c>
      <c r="J1671" s="2">
        <v>21.048864940000001</v>
      </c>
      <c r="K1671" s="2">
        <v>13.967943569999999</v>
      </c>
      <c r="L1671" s="2">
        <v>54.96518871</v>
      </c>
      <c r="M1671" s="2">
        <v>0</v>
      </c>
      <c r="N1671" s="2">
        <v>0</v>
      </c>
      <c r="O1671" s="2">
        <v>0</v>
      </c>
      <c r="P1671" s="2">
        <v>0</v>
      </c>
      <c r="Q1671" s="2">
        <v>0</v>
      </c>
    </row>
    <row r="1672" spans="1:17" ht="19.5" customHeight="1">
      <c r="A1672" s="2" t="s">
        <v>6350</v>
      </c>
      <c r="B1672" s="2">
        <v>17687</v>
      </c>
      <c r="C1672" s="2">
        <v>652</v>
      </c>
      <c r="D1672" s="2" t="s">
        <v>6345</v>
      </c>
      <c r="E1672" s="2" t="s">
        <v>6351</v>
      </c>
      <c r="F1672" s="2" t="s">
        <v>6352</v>
      </c>
      <c r="G1672" s="2" t="s">
        <v>6353</v>
      </c>
      <c r="H1672" s="2" t="s">
        <v>6349</v>
      </c>
      <c r="I1672" s="2">
        <v>209.4776047</v>
      </c>
      <c r="J1672" s="2">
        <v>189.4397845</v>
      </c>
      <c r="K1672" s="2">
        <v>237.45504070000001</v>
      </c>
      <c r="L1672" s="2">
        <v>338.95199710000003</v>
      </c>
      <c r="M1672" s="2">
        <v>259.58800869999999</v>
      </c>
      <c r="N1672" s="2">
        <v>125.8002292</v>
      </c>
      <c r="O1672" s="2">
        <v>260.355323</v>
      </c>
      <c r="P1672" s="2">
        <v>225.8559942</v>
      </c>
      <c r="Q1672" s="2">
        <v>228.67858079999999</v>
      </c>
    </row>
    <row r="1673" spans="1:17" ht="19.5" customHeight="1">
      <c r="A1673" s="2" t="s">
        <v>6354</v>
      </c>
      <c r="B1673" s="2">
        <v>36195</v>
      </c>
      <c r="C1673" s="2">
        <v>297</v>
      </c>
      <c r="D1673" s="2" t="s">
        <v>6345</v>
      </c>
      <c r="E1673" s="2" t="s">
        <v>6355</v>
      </c>
      <c r="F1673" s="2" t="s">
        <v>6356</v>
      </c>
      <c r="G1673" s="2" t="s">
        <v>6357</v>
      </c>
      <c r="H1673" s="2" t="s">
        <v>6349</v>
      </c>
      <c r="I1673" s="2">
        <v>37.705968849999998</v>
      </c>
      <c r="J1673" s="2">
        <v>35.081441570000003</v>
      </c>
      <c r="K1673" s="2">
        <v>27.935887139999998</v>
      </c>
      <c r="L1673" s="2">
        <v>27.48259436</v>
      </c>
      <c r="M1673" s="2">
        <v>0</v>
      </c>
      <c r="N1673" s="2">
        <v>55.911212990000003</v>
      </c>
      <c r="O1673" s="2">
        <v>136.37659780000001</v>
      </c>
      <c r="P1673" s="2">
        <v>22.585599420000001</v>
      </c>
      <c r="Q1673" s="2">
        <v>91.471432329999999</v>
      </c>
    </row>
    <row r="1674" spans="1:17" ht="19.5" customHeight="1">
      <c r="A1674" s="2" t="s">
        <v>6358</v>
      </c>
      <c r="B1674" s="2">
        <v>44273</v>
      </c>
      <c r="C1674" s="2">
        <v>401</v>
      </c>
      <c r="D1674" s="2" t="s">
        <v>6345</v>
      </c>
      <c r="E1674" s="2" t="s">
        <v>6359</v>
      </c>
      <c r="F1674" s="2" t="s">
        <v>6360</v>
      </c>
      <c r="G1674" s="2" t="s">
        <v>6361</v>
      </c>
      <c r="H1674" s="2" t="s">
        <v>6349</v>
      </c>
      <c r="I1674" s="2">
        <v>58.653729329999997</v>
      </c>
      <c r="J1674" s="2">
        <v>45.605874040000003</v>
      </c>
      <c r="K1674" s="2">
        <v>48.887802489999999</v>
      </c>
      <c r="L1674" s="2">
        <v>119.0912422</v>
      </c>
      <c r="M1674" s="2">
        <v>16.747613470000001</v>
      </c>
      <c r="N1674" s="2">
        <v>69.889016240000004</v>
      </c>
      <c r="O1674" s="2">
        <v>37.193617580000002</v>
      </c>
      <c r="P1674" s="2">
        <v>101.6351974</v>
      </c>
      <c r="Q1674" s="2">
        <v>102.9053614</v>
      </c>
    </row>
    <row r="1675" spans="1:17" ht="19.5" customHeight="1">
      <c r="A1675" s="2" t="s">
        <v>6362</v>
      </c>
      <c r="B1675" s="2">
        <v>8559</v>
      </c>
      <c r="C1675" s="2">
        <v>371</v>
      </c>
      <c r="D1675" s="2" t="s">
        <v>6345</v>
      </c>
      <c r="E1675" s="2" t="s">
        <v>6363</v>
      </c>
      <c r="F1675" s="2" t="s">
        <v>6364</v>
      </c>
      <c r="G1675" s="2" t="s">
        <v>6365</v>
      </c>
      <c r="H1675" s="2" t="s">
        <v>6349</v>
      </c>
      <c r="I1675" s="2">
        <v>0</v>
      </c>
      <c r="J1675" s="2">
        <v>17.540720780000001</v>
      </c>
      <c r="K1675" s="2">
        <v>0</v>
      </c>
      <c r="L1675" s="2">
        <v>0</v>
      </c>
      <c r="M1675" s="2">
        <v>0</v>
      </c>
      <c r="N1675" s="2">
        <v>0</v>
      </c>
      <c r="O1675" s="2">
        <v>0</v>
      </c>
      <c r="P1675" s="2">
        <v>0</v>
      </c>
      <c r="Q1675" s="2">
        <v>0</v>
      </c>
    </row>
    <row r="1676" spans="1:17" ht="19.5" customHeight="1">
      <c r="A1676" s="2" t="s">
        <v>6366</v>
      </c>
      <c r="B1676" s="2">
        <v>8554</v>
      </c>
      <c r="C1676" s="2">
        <v>366</v>
      </c>
      <c r="D1676" s="2" t="s">
        <v>6345</v>
      </c>
      <c r="E1676" s="2" t="s">
        <v>6367</v>
      </c>
      <c r="F1676" s="2" t="s">
        <v>6368</v>
      </c>
      <c r="G1676" s="2" t="s">
        <v>6369</v>
      </c>
      <c r="H1676" s="2" t="s">
        <v>6349</v>
      </c>
      <c r="I1676" s="2">
        <v>0</v>
      </c>
      <c r="J1676" s="2">
        <v>17.540720780000001</v>
      </c>
      <c r="K1676" s="2">
        <v>20.95191535</v>
      </c>
      <c r="L1676" s="2">
        <v>18.321729569999999</v>
      </c>
      <c r="M1676" s="2">
        <v>58.616647129999997</v>
      </c>
      <c r="N1676" s="2">
        <v>0</v>
      </c>
      <c r="O1676" s="2">
        <v>0</v>
      </c>
      <c r="P1676" s="2">
        <v>33.878399129999998</v>
      </c>
      <c r="Q1676" s="2">
        <v>0</v>
      </c>
    </row>
    <row r="1677" spans="1:17" ht="19.5" customHeight="1">
      <c r="A1677" s="2" t="s">
        <v>6370</v>
      </c>
      <c r="B1677" s="2">
        <v>27062</v>
      </c>
      <c r="C1677" s="2">
        <v>248</v>
      </c>
      <c r="D1677" s="2" t="s">
        <v>6345</v>
      </c>
      <c r="E1677" s="2" t="s">
        <v>6371</v>
      </c>
      <c r="F1677" s="2" t="s">
        <v>6372</v>
      </c>
      <c r="G1677" s="2" t="s">
        <v>6373</v>
      </c>
      <c r="H1677" s="2" t="s">
        <v>6349</v>
      </c>
      <c r="I1677" s="2">
        <v>0</v>
      </c>
      <c r="J1677" s="2">
        <v>0</v>
      </c>
      <c r="K1677" s="2">
        <v>27.935887139999998</v>
      </c>
      <c r="L1677" s="2">
        <v>0</v>
      </c>
      <c r="M1677" s="2">
        <v>0</v>
      </c>
      <c r="N1677" s="2">
        <v>0</v>
      </c>
      <c r="O1677" s="2">
        <v>0</v>
      </c>
      <c r="P1677" s="2">
        <v>0</v>
      </c>
      <c r="Q1677" s="2">
        <v>0</v>
      </c>
    </row>
    <row r="1678" spans="1:17" ht="19.5" customHeight="1">
      <c r="A1678" s="2" t="s">
        <v>6374</v>
      </c>
      <c r="B1678" s="2">
        <v>29172</v>
      </c>
      <c r="C1678" s="2">
        <v>391</v>
      </c>
      <c r="D1678" s="2" t="s">
        <v>6345</v>
      </c>
      <c r="E1678" s="2" t="s">
        <v>6375</v>
      </c>
      <c r="F1678" s="2" t="s">
        <v>6376</v>
      </c>
      <c r="G1678" s="2" t="s">
        <v>6377</v>
      </c>
      <c r="H1678" s="2" t="s">
        <v>6349</v>
      </c>
      <c r="I1678" s="2">
        <v>12.568656280000001</v>
      </c>
      <c r="J1678" s="2">
        <v>28.065153250000002</v>
      </c>
      <c r="K1678" s="2">
        <v>0</v>
      </c>
      <c r="L1678" s="2">
        <v>0</v>
      </c>
      <c r="M1678" s="2">
        <v>0</v>
      </c>
      <c r="N1678" s="2">
        <v>0</v>
      </c>
      <c r="O1678" s="2">
        <v>0</v>
      </c>
      <c r="P1678" s="2">
        <v>0</v>
      </c>
      <c r="Q1678" s="2">
        <v>0</v>
      </c>
    </row>
    <row r="1679" spans="1:17" ht="19.5" customHeight="1">
      <c r="A1679" s="2" t="s">
        <v>6378</v>
      </c>
      <c r="B1679" s="2">
        <v>3699</v>
      </c>
      <c r="C1679" s="2">
        <v>336</v>
      </c>
      <c r="D1679" s="2" t="s">
        <v>6287</v>
      </c>
      <c r="E1679" s="2" t="s">
        <v>6379</v>
      </c>
      <c r="F1679" s="2" t="s">
        <v>6380</v>
      </c>
      <c r="G1679" s="2" t="s">
        <v>6381</v>
      </c>
      <c r="H1679" s="2" t="s">
        <v>6291</v>
      </c>
      <c r="I1679" s="2">
        <v>113.1179066</v>
      </c>
      <c r="J1679" s="2">
        <v>129.80133380000001</v>
      </c>
      <c r="K1679" s="2">
        <v>111.7435486</v>
      </c>
      <c r="L1679" s="2">
        <v>128.252107</v>
      </c>
      <c r="M1679" s="2">
        <v>234.4665885</v>
      </c>
      <c r="N1679" s="2">
        <v>153.75583570000001</v>
      </c>
      <c r="O1679" s="2">
        <v>247.95745049999999</v>
      </c>
      <c r="P1679" s="2">
        <v>282.31999280000002</v>
      </c>
      <c r="Q1679" s="2">
        <v>205.81072270000001</v>
      </c>
    </row>
    <row r="1680" spans="1:17" ht="19.5" customHeight="1">
      <c r="A1680" s="2" t="s">
        <v>6382</v>
      </c>
      <c r="B1680" s="2">
        <v>9818</v>
      </c>
      <c r="C1680" s="2">
        <v>170</v>
      </c>
      <c r="D1680" s="2" t="s">
        <v>6287</v>
      </c>
      <c r="E1680" s="2" t="s">
        <v>6383</v>
      </c>
      <c r="F1680" s="2" t="s">
        <v>6384</v>
      </c>
      <c r="G1680" s="2" t="s">
        <v>6385</v>
      </c>
      <c r="H1680" s="2" t="s">
        <v>6291</v>
      </c>
      <c r="I1680" s="2">
        <v>12.568656280000001</v>
      </c>
      <c r="J1680" s="2">
        <v>28.065153250000002</v>
      </c>
      <c r="K1680" s="2">
        <v>48.887802489999999</v>
      </c>
      <c r="L1680" s="2">
        <v>0</v>
      </c>
      <c r="M1680" s="2">
        <v>50.242840399999999</v>
      </c>
      <c r="N1680" s="2">
        <v>55.911212990000003</v>
      </c>
      <c r="O1680" s="2">
        <v>74.387235149999995</v>
      </c>
      <c r="P1680" s="2">
        <v>33.878399129999998</v>
      </c>
      <c r="Q1680" s="2">
        <v>34.30178712</v>
      </c>
    </row>
    <row r="1681" spans="1:17" ht="19.5" customHeight="1">
      <c r="A1681" s="2" t="s">
        <v>6386</v>
      </c>
      <c r="B1681" s="2">
        <v>24779</v>
      </c>
      <c r="C1681" s="2">
        <v>200</v>
      </c>
      <c r="D1681" s="2" t="s">
        <v>6345</v>
      </c>
      <c r="E1681" s="2" t="s">
        <v>6387</v>
      </c>
      <c r="F1681" s="2" t="s">
        <v>192</v>
      </c>
      <c r="G1681" s="2" t="s">
        <v>6388</v>
      </c>
      <c r="H1681" s="2" t="s">
        <v>6349</v>
      </c>
      <c r="I1681" s="2">
        <v>0</v>
      </c>
      <c r="J1681" s="2">
        <v>0</v>
      </c>
      <c r="K1681" s="2">
        <v>0</v>
      </c>
      <c r="L1681" s="2">
        <v>27.48259436</v>
      </c>
      <c r="M1681" s="2">
        <v>0</v>
      </c>
      <c r="N1681" s="2">
        <v>0</v>
      </c>
      <c r="O1681" s="2">
        <v>0</v>
      </c>
      <c r="P1681" s="2">
        <v>0</v>
      </c>
      <c r="Q1681" s="2">
        <v>0</v>
      </c>
    </row>
    <row r="1682" spans="1:17" ht="19.5" customHeight="1">
      <c r="A1682" s="2" t="s">
        <v>6389</v>
      </c>
      <c r="B1682" s="2">
        <v>3999</v>
      </c>
      <c r="C1682" s="2">
        <v>393</v>
      </c>
      <c r="D1682" s="2" t="s">
        <v>225</v>
      </c>
      <c r="E1682" s="2" t="s">
        <v>6390</v>
      </c>
      <c r="F1682" s="2">
        <v>2</v>
      </c>
      <c r="G1682" s="2">
        <v>3</v>
      </c>
      <c r="H1682" s="2" t="s">
        <v>229</v>
      </c>
      <c r="I1682" s="2">
        <v>0</v>
      </c>
      <c r="J1682" s="2">
        <v>0</v>
      </c>
      <c r="K1682" s="2">
        <v>13.967943569999999</v>
      </c>
      <c r="L1682" s="2">
        <v>0</v>
      </c>
      <c r="M1682" s="2">
        <v>0</v>
      </c>
      <c r="N1682" s="2">
        <v>0</v>
      </c>
      <c r="O1682" s="2">
        <v>0</v>
      </c>
      <c r="P1682" s="2">
        <v>0</v>
      </c>
      <c r="Q1682" s="2">
        <v>0</v>
      </c>
    </row>
    <row r="1683" spans="1:17" ht="19.5" customHeight="1">
      <c r="A1683" s="2" t="s">
        <v>6391</v>
      </c>
      <c r="B1683" s="2">
        <v>4458</v>
      </c>
      <c r="C1683" s="2">
        <v>266</v>
      </c>
      <c r="D1683" s="2" t="s">
        <v>6392</v>
      </c>
      <c r="E1683" s="2" t="s">
        <v>6393</v>
      </c>
      <c r="F1683" s="2">
        <v>2</v>
      </c>
      <c r="G1683" s="2">
        <v>7</v>
      </c>
      <c r="H1683" s="2" t="s">
        <v>65</v>
      </c>
      <c r="I1683" s="2">
        <v>0</v>
      </c>
      <c r="J1683" s="2">
        <v>0</v>
      </c>
      <c r="K1683" s="2">
        <v>0</v>
      </c>
      <c r="L1683" s="2">
        <v>0</v>
      </c>
      <c r="M1683" s="2">
        <v>16.747613470000001</v>
      </c>
      <c r="N1683" s="2">
        <v>0</v>
      </c>
      <c r="O1683" s="2">
        <v>0</v>
      </c>
      <c r="P1683" s="2">
        <v>0</v>
      </c>
      <c r="Q1683" s="2">
        <v>0</v>
      </c>
    </row>
    <row r="1684" spans="1:17" ht="19.5" customHeight="1">
      <c r="A1684" s="2" t="s">
        <v>6394</v>
      </c>
      <c r="B1684" s="2">
        <v>11963</v>
      </c>
      <c r="C1684" s="2">
        <v>165</v>
      </c>
      <c r="D1684" s="2" t="s">
        <v>6392</v>
      </c>
      <c r="E1684" s="2" t="s">
        <v>6395</v>
      </c>
      <c r="F1684" s="2">
        <v>2</v>
      </c>
      <c r="G1684" s="2">
        <v>9</v>
      </c>
      <c r="H1684" s="2" t="s">
        <v>65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  <c r="O1684" s="2">
        <v>24.795745050000001</v>
      </c>
      <c r="P1684" s="2">
        <v>0</v>
      </c>
      <c r="Q1684" s="2">
        <v>0</v>
      </c>
    </row>
    <row r="1685" spans="1:17" ht="19.5" customHeight="1">
      <c r="A1685" s="2" t="s">
        <v>6396</v>
      </c>
      <c r="B1685" s="2">
        <v>7606</v>
      </c>
      <c r="C1685" s="2">
        <v>246</v>
      </c>
      <c r="D1685" s="2" t="s">
        <v>6392</v>
      </c>
      <c r="E1685" s="2" t="s">
        <v>6397</v>
      </c>
      <c r="F1685" s="2" t="s">
        <v>6398</v>
      </c>
      <c r="G1685" s="2" t="s">
        <v>6399</v>
      </c>
      <c r="H1685" s="2" t="s">
        <v>65</v>
      </c>
      <c r="I1685" s="2">
        <v>0</v>
      </c>
      <c r="J1685" s="2">
        <v>0</v>
      </c>
      <c r="K1685" s="2">
        <v>0</v>
      </c>
      <c r="L1685" s="2">
        <v>27.48259436</v>
      </c>
      <c r="M1685" s="2">
        <v>16.747613470000001</v>
      </c>
      <c r="N1685" s="2">
        <v>0</v>
      </c>
      <c r="O1685" s="2">
        <v>0</v>
      </c>
      <c r="P1685" s="2">
        <v>0</v>
      </c>
      <c r="Q1685" s="2">
        <v>22.867858080000001</v>
      </c>
    </row>
    <row r="1686" spans="1:17" ht="19.5" customHeight="1">
      <c r="A1686" s="2" t="s">
        <v>6400</v>
      </c>
      <c r="B1686" s="2">
        <v>20236</v>
      </c>
      <c r="C1686" s="2">
        <v>199</v>
      </c>
      <c r="D1686" s="2" t="s">
        <v>225</v>
      </c>
      <c r="E1686" s="2" t="s">
        <v>6401</v>
      </c>
      <c r="F1686" s="2" t="s">
        <v>557</v>
      </c>
      <c r="G1686" s="2" t="s">
        <v>6402</v>
      </c>
      <c r="H1686" s="2" t="s">
        <v>229</v>
      </c>
      <c r="I1686" s="2">
        <v>12.568656280000001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  <c r="O1686" s="2">
        <v>0</v>
      </c>
      <c r="P1686" s="2">
        <v>0</v>
      </c>
      <c r="Q1686" s="2">
        <v>0</v>
      </c>
    </row>
    <row r="1687" spans="1:17" ht="19.5" customHeight="1">
      <c r="A1687" s="2" t="s">
        <v>6403</v>
      </c>
      <c r="B1687" s="2">
        <v>23234</v>
      </c>
      <c r="C1687" s="2">
        <v>313</v>
      </c>
      <c r="D1687" s="2" t="s">
        <v>225</v>
      </c>
      <c r="E1687" s="2" t="s">
        <v>6404</v>
      </c>
      <c r="F1687" s="2" t="s">
        <v>6405</v>
      </c>
      <c r="G1687" s="2" t="s">
        <v>6406</v>
      </c>
      <c r="H1687" s="2" t="s">
        <v>229</v>
      </c>
      <c r="I1687" s="2">
        <v>0</v>
      </c>
      <c r="J1687" s="2">
        <v>14.032576629999999</v>
      </c>
      <c r="K1687" s="2">
        <v>20.95191535</v>
      </c>
      <c r="L1687" s="2">
        <v>0</v>
      </c>
      <c r="M1687" s="2">
        <v>0</v>
      </c>
      <c r="N1687" s="2">
        <v>0</v>
      </c>
      <c r="O1687" s="2">
        <v>0</v>
      </c>
      <c r="P1687" s="2">
        <v>0</v>
      </c>
      <c r="Q1687" s="2">
        <v>0</v>
      </c>
    </row>
    <row r="1688" spans="1:17" ht="19.5" customHeight="1">
      <c r="A1688" s="2" t="s">
        <v>6407</v>
      </c>
      <c r="B1688" s="2">
        <v>5890</v>
      </c>
      <c r="C1688" s="2">
        <v>267</v>
      </c>
      <c r="D1688" s="2" t="s">
        <v>225</v>
      </c>
      <c r="E1688" s="2" t="s">
        <v>6408</v>
      </c>
      <c r="F1688" s="2" t="s">
        <v>6409</v>
      </c>
      <c r="G1688" s="2" t="s">
        <v>6410</v>
      </c>
      <c r="H1688" s="2" t="s">
        <v>229</v>
      </c>
      <c r="I1688" s="2">
        <v>100.5492503</v>
      </c>
      <c r="J1688" s="2">
        <v>59.638450659999997</v>
      </c>
      <c r="K1688" s="2">
        <v>146.66340750000001</v>
      </c>
      <c r="L1688" s="2">
        <v>73.286918290000003</v>
      </c>
      <c r="M1688" s="2">
        <v>75.364260590000001</v>
      </c>
      <c r="N1688" s="2">
        <v>111.82242599999999</v>
      </c>
      <c r="O1688" s="2">
        <v>37.193617580000002</v>
      </c>
      <c r="P1688" s="2">
        <v>45.171198840000002</v>
      </c>
      <c r="Q1688" s="2">
        <v>137.20714849999999</v>
      </c>
    </row>
    <row r="1689" spans="1:17" ht="19.5" customHeight="1">
      <c r="A1689" s="2" t="s">
        <v>6411</v>
      </c>
      <c r="B1689" s="2">
        <v>571</v>
      </c>
      <c r="C1689" s="2">
        <v>571</v>
      </c>
      <c r="D1689" s="2" t="s">
        <v>6412</v>
      </c>
      <c r="E1689" s="2" t="s">
        <v>6413</v>
      </c>
      <c r="F1689" s="2" t="s">
        <v>6414</v>
      </c>
      <c r="G1689" s="2" t="s">
        <v>6415</v>
      </c>
      <c r="H1689" s="2" t="s">
        <v>6416</v>
      </c>
      <c r="I1689" s="2">
        <v>0</v>
      </c>
      <c r="J1689" s="2">
        <v>42.097729880000003</v>
      </c>
      <c r="K1689" s="2">
        <v>104.7595768</v>
      </c>
      <c r="L1689" s="2">
        <v>109.9303774</v>
      </c>
      <c r="M1689" s="2">
        <v>58.616647129999997</v>
      </c>
      <c r="N1689" s="2">
        <v>195.6892455</v>
      </c>
      <c r="O1689" s="2">
        <v>74.387235149999995</v>
      </c>
      <c r="P1689" s="2">
        <v>0</v>
      </c>
      <c r="Q1689" s="2">
        <v>0</v>
      </c>
    </row>
    <row r="1690" spans="1:17" ht="19.5" customHeight="1">
      <c r="A1690" s="2" t="s">
        <v>6417</v>
      </c>
      <c r="B1690" s="2">
        <v>13530</v>
      </c>
      <c r="C1690" s="2">
        <v>465</v>
      </c>
      <c r="D1690" s="2" t="s">
        <v>6412</v>
      </c>
      <c r="E1690" s="2" t="s">
        <v>6418</v>
      </c>
      <c r="F1690" s="2" t="s">
        <v>6419</v>
      </c>
      <c r="G1690" s="2" t="s">
        <v>6420</v>
      </c>
      <c r="H1690" s="2" t="s">
        <v>6416</v>
      </c>
      <c r="I1690" s="2">
        <v>41.895520949999998</v>
      </c>
      <c r="J1690" s="2">
        <v>87.703603920000006</v>
      </c>
      <c r="K1690" s="2">
        <v>41.903830710000001</v>
      </c>
      <c r="L1690" s="2">
        <v>45.804323930000002</v>
      </c>
      <c r="M1690" s="2">
        <v>25.121420199999999</v>
      </c>
      <c r="N1690" s="2">
        <v>55.911212990000003</v>
      </c>
      <c r="O1690" s="2">
        <v>0</v>
      </c>
      <c r="P1690" s="2">
        <v>56.463998549999999</v>
      </c>
      <c r="Q1690" s="2">
        <v>0</v>
      </c>
    </row>
    <row r="1691" spans="1:17" ht="19.5" customHeight="1">
      <c r="A1691" s="2" t="s">
        <v>6421</v>
      </c>
      <c r="B1691" s="2">
        <v>22773</v>
      </c>
      <c r="C1691" s="2">
        <v>237</v>
      </c>
      <c r="D1691" s="2" t="s">
        <v>6412</v>
      </c>
      <c r="E1691" s="2" t="s">
        <v>6422</v>
      </c>
      <c r="F1691" s="2" t="s">
        <v>6423</v>
      </c>
      <c r="G1691" s="2" t="s">
        <v>6424</v>
      </c>
      <c r="H1691" s="2" t="s">
        <v>6416</v>
      </c>
      <c r="I1691" s="2">
        <v>33.516416759999998</v>
      </c>
      <c r="J1691" s="2">
        <v>0</v>
      </c>
      <c r="K1691" s="2">
        <v>20.95191535</v>
      </c>
      <c r="L1691" s="2">
        <v>0</v>
      </c>
      <c r="M1691" s="2">
        <v>0</v>
      </c>
      <c r="N1691" s="2">
        <v>0</v>
      </c>
      <c r="O1691" s="2">
        <v>0</v>
      </c>
      <c r="P1691" s="2">
        <v>0</v>
      </c>
      <c r="Q1691" s="2">
        <v>0</v>
      </c>
    </row>
    <row r="1692" spans="1:17" ht="19.5" customHeight="1">
      <c r="A1692" s="2" t="s">
        <v>6425</v>
      </c>
      <c r="B1692" s="2">
        <v>2855</v>
      </c>
      <c r="C1692" s="2">
        <v>350</v>
      </c>
      <c r="D1692" s="2" t="s">
        <v>6412</v>
      </c>
      <c r="E1692" s="2" t="s">
        <v>6426</v>
      </c>
      <c r="F1692" s="2" t="s">
        <v>6427</v>
      </c>
      <c r="G1692" s="2" t="s">
        <v>6428</v>
      </c>
      <c r="H1692" s="2" t="s">
        <v>6416</v>
      </c>
      <c r="I1692" s="2">
        <v>20.947760469999999</v>
      </c>
      <c r="J1692" s="2">
        <v>21.048864940000001</v>
      </c>
      <c r="K1692" s="2">
        <v>0</v>
      </c>
      <c r="L1692" s="2">
        <v>36.643459139999997</v>
      </c>
      <c r="M1692" s="2">
        <v>0</v>
      </c>
      <c r="N1692" s="2">
        <v>0</v>
      </c>
      <c r="O1692" s="2">
        <v>0</v>
      </c>
      <c r="P1692" s="2">
        <v>33.878399129999998</v>
      </c>
      <c r="Q1692" s="2">
        <v>34.30178712</v>
      </c>
    </row>
    <row r="1693" spans="1:17" ht="19.5" customHeight="1">
      <c r="A1693" s="2" t="s">
        <v>6429</v>
      </c>
      <c r="B1693" s="2">
        <v>12098</v>
      </c>
      <c r="C1693" s="2">
        <v>287</v>
      </c>
      <c r="D1693" s="2" t="s">
        <v>6412</v>
      </c>
      <c r="E1693" s="2" t="s">
        <v>6430</v>
      </c>
      <c r="F1693" s="2" t="s">
        <v>6431</v>
      </c>
      <c r="G1693" s="2" t="s">
        <v>6432</v>
      </c>
      <c r="H1693" s="2" t="s">
        <v>6416</v>
      </c>
      <c r="I1693" s="2">
        <v>8.3791041899999996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  <c r="O1693" s="2">
        <v>0</v>
      </c>
      <c r="P1693" s="2">
        <v>0</v>
      </c>
      <c r="Q1693" s="2">
        <v>0</v>
      </c>
    </row>
    <row r="1694" spans="1:17" ht="19.5" customHeight="1">
      <c r="A1694" s="2" t="s">
        <v>6433</v>
      </c>
      <c r="B1694" s="2">
        <v>2856</v>
      </c>
      <c r="C1694" s="2">
        <v>267</v>
      </c>
      <c r="D1694" s="2" t="s">
        <v>6434</v>
      </c>
      <c r="E1694" s="2" t="s">
        <v>6435</v>
      </c>
      <c r="F1694" s="2" t="s">
        <v>6436</v>
      </c>
      <c r="G1694" s="2" t="s">
        <v>6437</v>
      </c>
      <c r="H1694" s="2" t="s">
        <v>65</v>
      </c>
      <c r="I1694" s="2">
        <v>0</v>
      </c>
      <c r="J1694" s="2">
        <v>0</v>
      </c>
      <c r="K1694" s="2">
        <v>0</v>
      </c>
      <c r="L1694" s="2">
        <v>45.804323930000002</v>
      </c>
      <c r="M1694" s="2">
        <v>75.364260590000001</v>
      </c>
      <c r="N1694" s="2">
        <v>0</v>
      </c>
      <c r="O1694" s="2">
        <v>0</v>
      </c>
      <c r="P1694" s="2">
        <v>22.585599420000001</v>
      </c>
      <c r="Q1694" s="2">
        <v>45.735716160000003</v>
      </c>
    </row>
    <row r="1695" spans="1:17" ht="19.5" customHeight="1">
      <c r="A1695" s="2" t="s">
        <v>6438</v>
      </c>
      <c r="B1695" s="2">
        <v>17175</v>
      </c>
      <c r="C1695" s="2">
        <v>193</v>
      </c>
      <c r="D1695" s="2" t="s">
        <v>6439</v>
      </c>
      <c r="E1695" s="2" t="s">
        <v>6440</v>
      </c>
      <c r="F1695" s="2" t="s">
        <v>3456</v>
      </c>
      <c r="G1695" s="2" t="s">
        <v>6441</v>
      </c>
      <c r="H1695" s="2" t="s">
        <v>6442</v>
      </c>
      <c r="I1695" s="2">
        <v>0</v>
      </c>
      <c r="J1695" s="2">
        <v>0</v>
      </c>
      <c r="K1695" s="2">
        <v>0</v>
      </c>
      <c r="L1695" s="2">
        <v>0</v>
      </c>
      <c r="M1695" s="2">
        <v>75.364260590000001</v>
      </c>
      <c r="N1695" s="2">
        <v>0</v>
      </c>
      <c r="O1695" s="2">
        <v>0</v>
      </c>
      <c r="P1695" s="2">
        <v>0</v>
      </c>
      <c r="Q1695" s="2">
        <v>0</v>
      </c>
    </row>
    <row r="1696" spans="1:17" ht="19.5" customHeight="1">
      <c r="A1696" s="2" t="s">
        <v>6443</v>
      </c>
      <c r="B1696" s="2">
        <v>6995</v>
      </c>
      <c r="C1696" s="2">
        <v>127</v>
      </c>
      <c r="D1696" s="2" t="s">
        <v>225</v>
      </c>
      <c r="E1696" s="2" t="s">
        <v>6444</v>
      </c>
      <c r="F1696" s="2">
        <v>2</v>
      </c>
      <c r="G1696" s="2">
        <v>4</v>
      </c>
      <c r="H1696" s="2" t="s">
        <v>229</v>
      </c>
      <c r="I1696" s="2">
        <v>0</v>
      </c>
      <c r="J1696" s="2">
        <v>7.0162883130000004</v>
      </c>
      <c r="K1696" s="2">
        <v>0</v>
      </c>
      <c r="L1696" s="2">
        <v>0</v>
      </c>
      <c r="M1696" s="2">
        <v>0</v>
      </c>
      <c r="N1696" s="2">
        <v>0</v>
      </c>
      <c r="O1696" s="2">
        <v>0</v>
      </c>
      <c r="P1696" s="2">
        <v>0</v>
      </c>
      <c r="Q1696" s="2">
        <v>0</v>
      </c>
    </row>
    <row r="1697" spans="1:17" ht="19.5" customHeight="1">
      <c r="A1697" s="2" t="s">
        <v>6445</v>
      </c>
      <c r="B1697" s="2">
        <v>243</v>
      </c>
      <c r="C1697" s="2">
        <v>243</v>
      </c>
      <c r="D1697" s="2" t="s">
        <v>6446</v>
      </c>
      <c r="E1697" s="2" t="s">
        <v>6447</v>
      </c>
      <c r="F1697" s="2" t="s">
        <v>6448</v>
      </c>
      <c r="G1697" s="2" t="s">
        <v>6449</v>
      </c>
      <c r="H1697" s="2" t="s">
        <v>6450</v>
      </c>
      <c r="I1697" s="2">
        <v>71.222385610000003</v>
      </c>
      <c r="J1697" s="2">
        <v>49.114018190000003</v>
      </c>
      <c r="K1697" s="2">
        <v>27.935887139999998</v>
      </c>
      <c r="L1697" s="2">
        <v>0</v>
      </c>
      <c r="M1697" s="2">
        <v>0</v>
      </c>
      <c r="N1697" s="2">
        <v>27.955606499999998</v>
      </c>
      <c r="O1697" s="2">
        <v>0</v>
      </c>
      <c r="P1697" s="2">
        <v>0</v>
      </c>
      <c r="Q1697" s="2">
        <v>0</v>
      </c>
    </row>
    <row r="1698" spans="1:17" ht="19.5" customHeight="1">
      <c r="A1698" s="2" t="s">
        <v>6451</v>
      </c>
      <c r="B1698" s="2">
        <v>5607</v>
      </c>
      <c r="C1698" s="2">
        <v>333</v>
      </c>
      <c r="D1698" s="2" t="s">
        <v>6446</v>
      </c>
      <c r="E1698" s="2" t="s">
        <v>6452</v>
      </c>
      <c r="F1698" s="2" t="s">
        <v>6453</v>
      </c>
      <c r="G1698" s="2" t="s">
        <v>6454</v>
      </c>
      <c r="H1698" s="2" t="s">
        <v>6450</v>
      </c>
      <c r="I1698" s="2">
        <v>12.568656280000001</v>
      </c>
      <c r="J1698" s="2">
        <v>17.540720780000001</v>
      </c>
      <c r="K1698" s="2">
        <v>20.95191535</v>
      </c>
      <c r="L1698" s="2">
        <v>0</v>
      </c>
      <c r="M1698" s="2">
        <v>0</v>
      </c>
      <c r="N1698" s="2">
        <v>0</v>
      </c>
      <c r="O1698" s="2">
        <v>0</v>
      </c>
      <c r="P1698" s="2">
        <v>0</v>
      </c>
      <c r="Q1698" s="2">
        <v>45.735716160000003</v>
      </c>
    </row>
    <row r="1699" spans="1:17" ht="19.5" customHeight="1">
      <c r="A1699" s="2" t="s">
        <v>6455</v>
      </c>
      <c r="B1699" s="2">
        <v>1614</v>
      </c>
      <c r="C1699" s="2">
        <v>115</v>
      </c>
      <c r="D1699" s="2" t="s">
        <v>225</v>
      </c>
      <c r="E1699" s="2" t="s">
        <v>6456</v>
      </c>
      <c r="F1699" s="2" t="s">
        <v>6457</v>
      </c>
      <c r="G1699" s="2" t="s">
        <v>6458</v>
      </c>
      <c r="H1699" s="2" t="s">
        <v>229</v>
      </c>
      <c r="I1699" s="2">
        <v>100.5492503</v>
      </c>
      <c r="J1699" s="2">
        <v>70.162883129999997</v>
      </c>
      <c r="K1699" s="2">
        <v>153.64737930000001</v>
      </c>
      <c r="L1699" s="2">
        <v>0</v>
      </c>
      <c r="M1699" s="2">
        <v>58.616647129999997</v>
      </c>
      <c r="N1699" s="2">
        <v>41.933409750000003</v>
      </c>
      <c r="O1699" s="2">
        <v>61.989362630000002</v>
      </c>
      <c r="P1699" s="2">
        <v>124.2207968</v>
      </c>
      <c r="Q1699" s="2">
        <v>34.30178712</v>
      </c>
    </row>
    <row r="1700" spans="1:17" ht="19.5" customHeight="1">
      <c r="A1700" s="2" t="s">
        <v>6459</v>
      </c>
      <c r="B1700" s="2">
        <v>1610</v>
      </c>
      <c r="C1700" s="2">
        <v>111</v>
      </c>
      <c r="D1700" s="2" t="s">
        <v>225</v>
      </c>
      <c r="E1700" s="2" t="s">
        <v>6460</v>
      </c>
      <c r="F1700" s="2" t="s">
        <v>6461</v>
      </c>
      <c r="G1700" s="2" t="s">
        <v>6462</v>
      </c>
      <c r="H1700" s="2" t="s">
        <v>229</v>
      </c>
      <c r="I1700" s="2">
        <v>25.137312569999999</v>
      </c>
      <c r="J1700" s="2">
        <v>49.114018190000003</v>
      </c>
      <c r="K1700" s="2">
        <v>90.791633200000007</v>
      </c>
      <c r="L1700" s="2">
        <v>45.804323930000002</v>
      </c>
      <c r="M1700" s="2">
        <v>41.869033659999999</v>
      </c>
      <c r="N1700" s="2">
        <v>55.911212990000003</v>
      </c>
      <c r="O1700" s="2">
        <v>0</v>
      </c>
      <c r="P1700" s="2">
        <v>0</v>
      </c>
      <c r="Q1700" s="2">
        <v>34.30178712</v>
      </c>
    </row>
    <row r="1701" spans="1:17" ht="19.5" customHeight="1">
      <c r="A1701" s="2" t="s">
        <v>6463</v>
      </c>
      <c r="B1701" s="2">
        <v>4267</v>
      </c>
      <c r="C1701" s="2">
        <v>353</v>
      </c>
      <c r="D1701" s="2" t="s">
        <v>6464</v>
      </c>
      <c r="E1701" s="2" t="s">
        <v>6465</v>
      </c>
      <c r="F1701" s="2" t="s">
        <v>311</v>
      </c>
      <c r="G1701" s="2" t="s">
        <v>2561</v>
      </c>
      <c r="H1701" s="2" t="s">
        <v>65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  <c r="O1701" s="2">
        <v>0</v>
      </c>
      <c r="P1701" s="2">
        <v>79.049597980000001</v>
      </c>
      <c r="Q1701" s="2">
        <v>0</v>
      </c>
    </row>
    <row r="1702" spans="1:17" ht="19.5" customHeight="1">
      <c r="A1702" s="2" t="s">
        <v>6466</v>
      </c>
      <c r="B1702" s="2">
        <v>9329</v>
      </c>
      <c r="C1702" s="2">
        <v>249</v>
      </c>
      <c r="D1702" s="2" t="s">
        <v>6464</v>
      </c>
      <c r="E1702" s="2" t="s">
        <v>6467</v>
      </c>
      <c r="F1702" s="2" t="s">
        <v>6468</v>
      </c>
      <c r="G1702" s="2" t="s">
        <v>6469</v>
      </c>
      <c r="H1702" s="2" t="s">
        <v>65</v>
      </c>
      <c r="I1702" s="2">
        <v>29.326864659999998</v>
      </c>
      <c r="J1702" s="2">
        <v>59.638450659999997</v>
      </c>
      <c r="K1702" s="2">
        <v>83.807661420000002</v>
      </c>
      <c r="L1702" s="2">
        <v>45.804323930000002</v>
      </c>
      <c r="M1702" s="2">
        <v>50.242840399999999</v>
      </c>
      <c r="N1702" s="2">
        <v>27.955606499999998</v>
      </c>
      <c r="O1702" s="2">
        <v>0</v>
      </c>
      <c r="P1702" s="2">
        <v>0</v>
      </c>
      <c r="Q1702" s="2">
        <v>22.867858080000001</v>
      </c>
    </row>
    <row r="1703" spans="1:17" ht="19.5" customHeight="1">
      <c r="A1703" s="2" t="s">
        <v>6470</v>
      </c>
      <c r="B1703" s="2">
        <v>17282</v>
      </c>
      <c r="C1703" s="2">
        <v>227</v>
      </c>
      <c r="D1703" s="2" t="s">
        <v>225</v>
      </c>
      <c r="E1703" s="2" t="s">
        <v>6471</v>
      </c>
      <c r="F1703" s="2" t="s">
        <v>6472</v>
      </c>
      <c r="G1703" s="2" t="s">
        <v>6473</v>
      </c>
      <c r="H1703" s="2" t="s">
        <v>229</v>
      </c>
      <c r="I1703" s="2">
        <v>41.895520949999998</v>
      </c>
      <c r="J1703" s="2">
        <v>31.573297409999999</v>
      </c>
      <c r="K1703" s="2">
        <v>20.95191535</v>
      </c>
      <c r="L1703" s="2">
        <v>0</v>
      </c>
      <c r="M1703" s="2">
        <v>33.495226930000001</v>
      </c>
      <c r="N1703" s="2">
        <v>0</v>
      </c>
      <c r="O1703" s="2">
        <v>0</v>
      </c>
      <c r="P1703" s="2">
        <v>0</v>
      </c>
      <c r="Q1703" s="2">
        <v>22.867858080000001</v>
      </c>
    </row>
    <row r="1704" spans="1:17" ht="19.5" customHeight="1">
      <c r="A1704" s="2" t="s">
        <v>6474</v>
      </c>
      <c r="B1704" s="2">
        <v>8102</v>
      </c>
      <c r="C1704" s="2">
        <v>376</v>
      </c>
      <c r="D1704" s="2" t="s">
        <v>225</v>
      </c>
      <c r="E1704" s="2" t="s">
        <v>6475</v>
      </c>
      <c r="F1704" s="2">
        <v>6</v>
      </c>
      <c r="G1704" s="2">
        <v>38</v>
      </c>
      <c r="H1704" s="2" t="s">
        <v>229</v>
      </c>
      <c r="I1704" s="2">
        <v>0</v>
      </c>
      <c r="J1704" s="2">
        <v>21.048864940000001</v>
      </c>
      <c r="K1704" s="2">
        <v>0</v>
      </c>
      <c r="L1704" s="2">
        <v>0</v>
      </c>
      <c r="M1704" s="2">
        <v>0</v>
      </c>
      <c r="N1704" s="2">
        <v>0</v>
      </c>
      <c r="O1704" s="2">
        <v>0</v>
      </c>
      <c r="P1704" s="2">
        <v>0</v>
      </c>
      <c r="Q1704" s="2">
        <v>0</v>
      </c>
    </row>
    <row r="1705" spans="1:17" ht="19.5" customHeight="1">
      <c r="A1705" s="2" t="s">
        <v>6476</v>
      </c>
      <c r="B1705" s="2">
        <v>9094</v>
      </c>
      <c r="C1705" s="2">
        <v>439</v>
      </c>
      <c r="D1705" s="2" t="s">
        <v>6477</v>
      </c>
      <c r="E1705" s="2" t="s">
        <v>6478</v>
      </c>
      <c r="F1705" s="2">
        <v>3</v>
      </c>
      <c r="G1705" s="2">
        <v>17</v>
      </c>
      <c r="H1705" s="2" t="s">
        <v>6479</v>
      </c>
      <c r="I1705" s="2">
        <v>0</v>
      </c>
      <c r="J1705" s="2">
        <v>0</v>
      </c>
      <c r="K1705" s="2">
        <v>20.95191535</v>
      </c>
      <c r="L1705" s="2">
        <v>0</v>
      </c>
      <c r="M1705" s="2">
        <v>0</v>
      </c>
      <c r="N1705" s="2">
        <v>0</v>
      </c>
      <c r="O1705" s="2">
        <v>0</v>
      </c>
      <c r="P1705" s="2">
        <v>0</v>
      </c>
      <c r="Q1705" s="2">
        <v>0</v>
      </c>
    </row>
    <row r="1706" spans="1:17" ht="19.5" customHeight="1">
      <c r="A1706" s="2" t="s">
        <v>6480</v>
      </c>
      <c r="B1706" s="2">
        <v>9107</v>
      </c>
      <c r="C1706" s="2">
        <v>452</v>
      </c>
      <c r="D1706" s="2" t="s">
        <v>6477</v>
      </c>
      <c r="E1706" s="2" t="s">
        <v>6481</v>
      </c>
      <c r="F1706" s="2" t="s">
        <v>6482</v>
      </c>
      <c r="G1706" s="2" t="s">
        <v>6483</v>
      </c>
      <c r="H1706" s="2" t="s">
        <v>6479</v>
      </c>
      <c r="I1706" s="2">
        <v>406.38655319999998</v>
      </c>
      <c r="J1706" s="2">
        <v>501.6646144</v>
      </c>
      <c r="K1706" s="2">
        <v>391.10241989999997</v>
      </c>
      <c r="L1706" s="2">
        <v>412.2389154</v>
      </c>
      <c r="M1706" s="2">
        <v>535.92363090000003</v>
      </c>
      <c r="N1706" s="2">
        <v>503.20091689999998</v>
      </c>
      <c r="O1706" s="2">
        <v>446.3234109</v>
      </c>
      <c r="P1706" s="2">
        <v>824.37437890000001</v>
      </c>
      <c r="Q1706" s="2">
        <v>445.92323260000001</v>
      </c>
    </row>
    <row r="1707" spans="1:17" ht="19.5" customHeight="1">
      <c r="A1707" s="2" t="s">
        <v>6484</v>
      </c>
      <c r="B1707" s="2">
        <v>10936</v>
      </c>
      <c r="C1707" s="2">
        <v>257</v>
      </c>
      <c r="D1707" s="2" t="s">
        <v>6477</v>
      </c>
      <c r="E1707" s="2" t="s">
        <v>6485</v>
      </c>
      <c r="F1707" s="2" t="s">
        <v>6486</v>
      </c>
      <c r="G1707" s="2" t="s">
        <v>6487</v>
      </c>
      <c r="H1707" s="2" t="s">
        <v>6479</v>
      </c>
      <c r="I1707" s="2">
        <v>20.947760469999999</v>
      </c>
      <c r="J1707" s="2">
        <v>7.0162883130000004</v>
      </c>
      <c r="K1707" s="2">
        <v>0</v>
      </c>
      <c r="L1707" s="2">
        <v>0</v>
      </c>
      <c r="M1707" s="2">
        <v>25.121420199999999</v>
      </c>
      <c r="N1707" s="2">
        <v>0</v>
      </c>
      <c r="O1707" s="2">
        <v>0</v>
      </c>
      <c r="P1707" s="2">
        <v>0</v>
      </c>
      <c r="Q1707" s="2">
        <v>45.735716160000003</v>
      </c>
    </row>
    <row r="1708" spans="1:17" ht="19.5" customHeight="1">
      <c r="A1708" s="2" t="s">
        <v>6488</v>
      </c>
      <c r="B1708" s="2">
        <v>15955</v>
      </c>
      <c r="C1708" s="2">
        <v>279</v>
      </c>
      <c r="D1708" s="2" t="s">
        <v>6477</v>
      </c>
      <c r="E1708" s="2" t="s">
        <v>6489</v>
      </c>
      <c r="F1708" s="2">
        <v>3</v>
      </c>
      <c r="G1708" s="2">
        <v>55</v>
      </c>
      <c r="H1708" s="2" t="s">
        <v>6479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  <c r="O1708" s="2">
        <v>0</v>
      </c>
      <c r="P1708" s="2">
        <v>0</v>
      </c>
      <c r="Q1708" s="2">
        <v>34.30178712</v>
      </c>
    </row>
    <row r="1709" spans="1:17" ht="19.5" customHeight="1">
      <c r="A1709" s="2" t="s">
        <v>6490</v>
      </c>
      <c r="B1709" s="2">
        <v>14968</v>
      </c>
      <c r="C1709" s="2">
        <v>177</v>
      </c>
      <c r="D1709" s="2" t="s">
        <v>6477</v>
      </c>
      <c r="E1709" s="2" t="s">
        <v>6491</v>
      </c>
      <c r="F1709" s="2">
        <v>4</v>
      </c>
      <c r="G1709" s="2">
        <v>179</v>
      </c>
      <c r="H1709" s="2" t="s">
        <v>6479</v>
      </c>
      <c r="I1709" s="2">
        <v>0</v>
      </c>
      <c r="J1709" s="2">
        <v>14.032576629999999</v>
      </c>
      <c r="K1709" s="2">
        <v>0</v>
      </c>
      <c r="L1709" s="2">
        <v>0</v>
      </c>
      <c r="M1709" s="2">
        <v>0</v>
      </c>
      <c r="N1709" s="2">
        <v>0</v>
      </c>
      <c r="O1709" s="2">
        <v>0</v>
      </c>
      <c r="P1709" s="2">
        <v>0</v>
      </c>
      <c r="Q1709" s="2">
        <v>0</v>
      </c>
    </row>
    <row r="1710" spans="1:17" ht="19.5" customHeight="1">
      <c r="A1710" s="2" t="s">
        <v>6492</v>
      </c>
      <c r="B1710" s="2">
        <v>26069</v>
      </c>
      <c r="C1710" s="2">
        <v>172</v>
      </c>
      <c r="D1710" s="2" t="s">
        <v>6493</v>
      </c>
      <c r="E1710" s="2" t="s">
        <v>6494</v>
      </c>
      <c r="F1710" s="2" t="s">
        <v>297</v>
      </c>
      <c r="G1710" s="2" t="s">
        <v>3077</v>
      </c>
      <c r="H1710" s="2" t="s">
        <v>6495</v>
      </c>
      <c r="I1710" s="2">
        <v>0</v>
      </c>
      <c r="J1710" s="2">
        <v>0</v>
      </c>
      <c r="K1710" s="2">
        <v>0</v>
      </c>
      <c r="L1710" s="2">
        <v>0</v>
      </c>
      <c r="M1710" s="2">
        <v>16.747613470000001</v>
      </c>
      <c r="N1710" s="2">
        <v>0</v>
      </c>
      <c r="O1710" s="2">
        <v>0</v>
      </c>
      <c r="P1710" s="2">
        <v>0</v>
      </c>
      <c r="Q1710" s="2">
        <v>0</v>
      </c>
    </row>
    <row r="1711" spans="1:17" ht="19.5" customHeight="1">
      <c r="A1711" s="2" t="s">
        <v>6496</v>
      </c>
      <c r="B1711" s="2">
        <v>7166</v>
      </c>
      <c r="C1711" s="2">
        <v>50</v>
      </c>
      <c r="D1711" s="2" t="s">
        <v>6497</v>
      </c>
      <c r="E1711" s="2" t="s">
        <v>6498</v>
      </c>
      <c r="F1711" s="2" t="s">
        <v>345</v>
      </c>
      <c r="G1711" s="2" t="s">
        <v>6499</v>
      </c>
      <c r="H1711" s="2" t="s">
        <v>6500</v>
      </c>
      <c r="I1711" s="2">
        <v>0</v>
      </c>
      <c r="J1711" s="2">
        <v>0</v>
      </c>
      <c r="K1711" s="2">
        <v>0</v>
      </c>
      <c r="L1711" s="2">
        <v>0</v>
      </c>
      <c r="M1711" s="2">
        <v>16.747613470000001</v>
      </c>
      <c r="N1711" s="2">
        <v>0</v>
      </c>
      <c r="O1711" s="2">
        <v>0</v>
      </c>
      <c r="P1711" s="2">
        <v>0</v>
      </c>
      <c r="Q1711" s="2">
        <v>0</v>
      </c>
    </row>
    <row r="1712" spans="1:17" ht="19.5" customHeight="1">
      <c r="A1712" s="2" t="s">
        <v>6501</v>
      </c>
      <c r="B1712" s="2">
        <v>1704</v>
      </c>
      <c r="C1712" s="2">
        <v>433</v>
      </c>
      <c r="D1712" s="2" t="s">
        <v>6497</v>
      </c>
      <c r="E1712" s="2" t="s">
        <v>6502</v>
      </c>
      <c r="F1712" s="2">
        <v>2</v>
      </c>
      <c r="G1712" s="2">
        <v>2</v>
      </c>
      <c r="H1712" s="2" t="s">
        <v>6500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  <c r="O1712" s="2">
        <v>0</v>
      </c>
      <c r="P1712" s="2">
        <v>0</v>
      </c>
      <c r="Q1712" s="2">
        <v>22.867858080000001</v>
      </c>
    </row>
    <row r="1713" spans="1:17" ht="19.5" customHeight="1">
      <c r="A1713" s="2" t="s">
        <v>6503</v>
      </c>
      <c r="B1713" s="2">
        <v>5274</v>
      </c>
      <c r="C1713" s="2">
        <v>139</v>
      </c>
      <c r="D1713" s="2" t="s">
        <v>6504</v>
      </c>
      <c r="E1713" s="2" t="s">
        <v>6505</v>
      </c>
      <c r="F1713" s="2" t="s">
        <v>6506</v>
      </c>
      <c r="G1713" s="2">
        <v>375314175330</v>
      </c>
      <c r="H1713" s="2" t="s">
        <v>6507</v>
      </c>
      <c r="I1713" s="2">
        <v>12.568656280000001</v>
      </c>
      <c r="J1713" s="2">
        <v>7.0162883130000004</v>
      </c>
      <c r="K1713" s="2">
        <v>34.919858920000003</v>
      </c>
      <c r="L1713" s="2">
        <v>0</v>
      </c>
      <c r="M1713" s="2">
        <v>0</v>
      </c>
      <c r="N1713" s="2">
        <v>0</v>
      </c>
      <c r="O1713" s="2">
        <v>24.795745050000001</v>
      </c>
      <c r="P1713" s="2">
        <v>0</v>
      </c>
      <c r="Q1713" s="2">
        <v>0</v>
      </c>
    </row>
    <row r="1714" spans="1:17" ht="19.5" customHeight="1">
      <c r="A1714" s="2" t="s">
        <v>6508</v>
      </c>
      <c r="B1714" s="2">
        <v>9816</v>
      </c>
      <c r="C1714" s="2">
        <v>156</v>
      </c>
      <c r="D1714" s="2" t="s">
        <v>6509</v>
      </c>
      <c r="E1714" s="2" t="s">
        <v>6510</v>
      </c>
      <c r="F1714" s="2" t="s">
        <v>2777</v>
      </c>
      <c r="G1714" s="2" t="s">
        <v>6511</v>
      </c>
      <c r="H1714" s="2" t="s">
        <v>6512</v>
      </c>
      <c r="I1714" s="2">
        <v>25.137312569999999</v>
      </c>
      <c r="J1714" s="2">
        <v>10.524432470000001</v>
      </c>
      <c r="K1714" s="2">
        <v>0</v>
      </c>
      <c r="L1714" s="2">
        <v>0</v>
      </c>
      <c r="M1714" s="2">
        <v>0</v>
      </c>
      <c r="N1714" s="2">
        <v>0</v>
      </c>
      <c r="O1714" s="2">
        <v>0</v>
      </c>
      <c r="P1714" s="2">
        <v>0</v>
      </c>
      <c r="Q1714" s="2">
        <v>0</v>
      </c>
    </row>
    <row r="1715" spans="1:17" ht="19.5" customHeight="1">
      <c r="A1715" s="2" t="s">
        <v>6513</v>
      </c>
      <c r="B1715" s="2">
        <v>17843</v>
      </c>
      <c r="C1715" s="2">
        <v>183</v>
      </c>
      <c r="D1715" s="2" t="s">
        <v>6509</v>
      </c>
      <c r="E1715" s="2" t="s">
        <v>6514</v>
      </c>
      <c r="F1715" s="2" t="s">
        <v>557</v>
      </c>
      <c r="G1715" s="2" t="s">
        <v>6515</v>
      </c>
      <c r="H1715" s="2" t="s">
        <v>6512</v>
      </c>
      <c r="I1715" s="2">
        <v>12.568656280000001</v>
      </c>
      <c r="J1715" s="2">
        <v>0</v>
      </c>
      <c r="K1715" s="2">
        <v>0</v>
      </c>
      <c r="L1715" s="2">
        <v>0</v>
      </c>
      <c r="M1715" s="2">
        <v>25.121420199999999</v>
      </c>
      <c r="N1715" s="2">
        <v>0</v>
      </c>
      <c r="O1715" s="2">
        <v>0</v>
      </c>
      <c r="P1715" s="2">
        <v>0</v>
      </c>
      <c r="Q1715" s="2">
        <v>0</v>
      </c>
    </row>
    <row r="1716" spans="1:17" ht="19.5" customHeight="1">
      <c r="A1716" s="2" t="s">
        <v>6516</v>
      </c>
      <c r="B1716" s="2">
        <v>8183</v>
      </c>
      <c r="C1716" s="2">
        <v>284</v>
      </c>
      <c r="D1716" s="2" t="s">
        <v>6509</v>
      </c>
      <c r="E1716" s="2" t="s">
        <v>6517</v>
      </c>
      <c r="F1716" s="2" t="s">
        <v>390</v>
      </c>
      <c r="G1716" s="2" t="s">
        <v>6518</v>
      </c>
      <c r="H1716" s="2" t="s">
        <v>6512</v>
      </c>
      <c r="I1716" s="2">
        <v>0</v>
      </c>
      <c r="J1716" s="2">
        <v>0</v>
      </c>
      <c r="K1716" s="2">
        <v>20.95191535</v>
      </c>
      <c r="L1716" s="2">
        <v>0</v>
      </c>
      <c r="M1716" s="2">
        <v>0</v>
      </c>
      <c r="N1716" s="2">
        <v>0</v>
      </c>
      <c r="O1716" s="2">
        <v>0</v>
      </c>
      <c r="P1716" s="2">
        <v>0</v>
      </c>
      <c r="Q1716" s="2">
        <v>57.169645209999999</v>
      </c>
    </row>
    <row r="1717" spans="1:17" ht="19.5" customHeight="1">
      <c r="A1717" s="2" t="s">
        <v>6519</v>
      </c>
      <c r="B1717" s="2">
        <v>2989</v>
      </c>
      <c r="C1717" s="2">
        <v>274</v>
      </c>
      <c r="D1717" s="2" t="s">
        <v>6509</v>
      </c>
      <c r="E1717" s="2" t="s">
        <v>6520</v>
      </c>
      <c r="F1717" s="2" t="s">
        <v>6521</v>
      </c>
      <c r="G1717" s="2" t="s">
        <v>6522</v>
      </c>
      <c r="H1717" s="2" t="s">
        <v>6512</v>
      </c>
      <c r="I1717" s="2">
        <v>12.568656280000001</v>
      </c>
      <c r="J1717" s="2">
        <v>38.589585720000002</v>
      </c>
      <c r="K1717" s="2">
        <v>0</v>
      </c>
      <c r="L1717" s="2">
        <v>45.804323930000002</v>
      </c>
      <c r="M1717" s="2">
        <v>58.616647129999997</v>
      </c>
      <c r="N1717" s="2">
        <v>69.889016240000004</v>
      </c>
      <c r="O1717" s="2">
        <v>86.785107679999996</v>
      </c>
      <c r="P1717" s="2">
        <v>45.171198840000002</v>
      </c>
      <c r="Q1717" s="2">
        <v>0</v>
      </c>
    </row>
    <row r="1718" spans="1:17" ht="19.5" customHeight="1">
      <c r="A1718" s="2" t="s">
        <v>6523</v>
      </c>
      <c r="B1718" s="2">
        <v>7271</v>
      </c>
      <c r="C1718" s="2">
        <v>196</v>
      </c>
      <c r="D1718" s="2" t="s">
        <v>6524</v>
      </c>
      <c r="E1718" s="2" t="s">
        <v>6525</v>
      </c>
      <c r="F1718" s="2">
        <v>2</v>
      </c>
      <c r="G1718" s="2">
        <v>87</v>
      </c>
      <c r="H1718" s="2" t="s">
        <v>65</v>
      </c>
      <c r="I1718" s="2">
        <v>0</v>
      </c>
      <c r="J1718" s="2">
        <v>0</v>
      </c>
      <c r="K1718" s="2">
        <v>0</v>
      </c>
      <c r="L1718" s="2">
        <v>18.321729569999999</v>
      </c>
      <c r="M1718" s="2">
        <v>0</v>
      </c>
      <c r="N1718" s="2">
        <v>0</v>
      </c>
      <c r="O1718" s="2">
        <v>0</v>
      </c>
      <c r="P1718" s="2">
        <v>0</v>
      </c>
      <c r="Q1718" s="2">
        <v>0</v>
      </c>
    </row>
    <row r="1719" spans="1:17" ht="19.5" customHeight="1">
      <c r="A1719" s="2" t="s">
        <v>6526</v>
      </c>
      <c r="B1719" s="2">
        <v>1962</v>
      </c>
      <c r="C1719" s="2">
        <v>508</v>
      </c>
      <c r="D1719" s="2" t="s">
        <v>6527</v>
      </c>
      <c r="E1719" s="2" t="s">
        <v>6528</v>
      </c>
      <c r="F1719" s="2" t="s">
        <v>6529</v>
      </c>
      <c r="G1719" s="2" t="s">
        <v>6530</v>
      </c>
      <c r="H1719" s="2" t="s">
        <v>65</v>
      </c>
      <c r="I1719" s="2">
        <v>0</v>
      </c>
      <c r="J1719" s="2">
        <v>45.605874040000003</v>
      </c>
      <c r="K1719" s="2">
        <v>0</v>
      </c>
      <c r="L1719" s="2">
        <v>0</v>
      </c>
      <c r="M1719" s="2">
        <v>66.990453860000002</v>
      </c>
      <c r="N1719" s="2">
        <v>0</v>
      </c>
      <c r="O1719" s="2">
        <v>0</v>
      </c>
      <c r="P1719" s="2">
        <v>0</v>
      </c>
      <c r="Q1719" s="2">
        <v>0</v>
      </c>
    </row>
    <row r="1720" spans="1:17" ht="19.5" customHeight="1">
      <c r="A1720" s="2" t="s">
        <v>6531</v>
      </c>
      <c r="B1720" s="2">
        <v>562</v>
      </c>
      <c r="C1720" s="2">
        <v>388</v>
      </c>
      <c r="D1720" s="2" t="s">
        <v>6527</v>
      </c>
      <c r="E1720" s="2" t="s">
        <v>6532</v>
      </c>
      <c r="F1720" s="2" t="s">
        <v>6533</v>
      </c>
      <c r="G1720" s="2" t="s">
        <v>6534</v>
      </c>
      <c r="H1720" s="2" t="s">
        <v>65</v>
      </c>
      <c r="I1720" s="2">
        <v>20.947760469999999</v>
      </c>
      <c r="J1720" s="2">
        <v>31.573297409999999</v>
      </c>
      <c r="K1720" s="2">
        <v>0</v>
      </c>
      <c r="L1720" s="2">
        <v>0</v>
      </c>
      <c r="M1720" s="2">
        <v>0</v>
      </c>
      <c r="N1720" s="2">
        <v>27.955606499999998</v>
      </c>
      <c r="O1720" s="2">
        <v>0</v>
      </c>
      <c r="P1720" s="2">
        <v>0</v>
      </c>
      <c r="Q1720" s="2">
        <v>0</v>
      </c>
    </row>
    <row r="1721" spans="1:17" ht="19.5" customHeight="1">
      <c r="A1721" s="2" t="s">
        <v>6535</v>
      </c>
      <c r="B1721" s="2">
        <v>3527</v>
      </c>
      <c r="C1721" s="2">
        <v>258</v>
      </c>
      <c r="D1721" s="2" t="s">
        <v>6536</v>
      </c>
      <c r="E1721" s="2" t="s">
        <v>6537</v>
      </c>
      <c r="F1721" s="2" t="s">
        <v>6538</v>
      </c>
      <c r="G1721" s="2" t="s">
        <v>6539</v>
      </c>
      <c r="H1721" s="2" t="s">
        <v>6540</v>
      </c>
      <c r="I1721" s="2">
        <v>46.085073039999997</v>
      </c>
      <c r="J1721" s="2">
        <v>10.524432470000001</v>
      </c>
      <c r="K1721" s="2">
        <v>0</v>
      </c>
      <c r="L1721" s="2">
        <v>36.643459139999997</v>
      </c>
      <c r="M1721" s="2">
        <v>16.747613470000001</v>
      </c>
      <c r="N1721" s="2">
        <v>0</v>
      </c>
      <c r="O1721" s="2">
        <v>24.795745050000001</v>
      </c>
      <c r="P1721" s="2">
        <v>0</v>
      </c>
      <c r="Q1721" s="2">
        <v>0</v>
      </c>
    </row>
    <row r="1722" spans="1:17" ht="19.5" customHeight="1">
      <c r="A1722" s="2" t="s">
        <v>6541</v>
      </c>
      <c r="B1722" s="2">
        <v>5653</v>
      </c>
      <c r="C1722" s="2">
        <v>359</v>
      </c>
      <c r="D1722" s="2" t="s">
        <v>6536</v>
      </c>
      <c r="E1722" s="2" t="s">
        <v>6542</v>
      </c>
      <c r="F1722" s="2" t="s">
        <v>6543</v>
      </c>
      <c r="G1722" s="2" t="s">
        <v>6544</v>
      </c>
      <c r="H1722" s="2" t="s">
        <v>6540</v>
      </c>
      <c r="I1722" s="2">
        <v>1998.4163490000001</v>
      </c>
      <c r="J1722" s="2">
        <v>1897.9059890000001</v>
      </c>
      <c r="K1722" s="2">
        <v>1913.6082690000001</v>
      </c>
      <c r="L1722" s="2">
        <v>888.60388420000004</v>
      </c>
      <c r="M1722" s="2">
        <v>1331.4352699999999</v>
      </c>
      <c r="N1722" s="2">
        <v>1635.4029800000001</v>
      </c>
      <c r="O1722" s="2">
        <v>2764.7255730000002</v>
      </c>
      <c r="P1722" s="2">
        <v>1942.3615500000001</v>
      </c>
      <c r="Q1722" s="2">
        <v>3121.4626280000002</v>
      </c>
    </row>
    <row r="1723" spans="1:17" ht="19.5" customHeight="1">
      <c r="A1723" s="2" t="s">
        <v>6545</v>
      </c>
      <c r="B1723" s="2">
        <v>11457</v>
      </c>
      <c r="C1723" s="2">
        <v>258</v>
      </c>
      <c r="D1723" s="2" t="s">
        <v>6536</v>
      </c>
      <c r="E1723" s="2" t="s">
        <v>6537</v>
      </c>
      <c r="F1723" s="2" t="s">
        <v>6546</v>
      </c>
      <c r="G1723" s="2" t="s">
        <v>6547</v>
      </c>
      <c r="H1723" s="2" t="s">
        <v>6540</v>
      </c>
      <c r="I1723" s="2">
        <v>54.464177229999997</v>
      </c>
      <c r="J1723" s="2">
        <v>28.065153250000002</v>
      </c>
      <c r="K1723" s="2">
        <v>27.935887139999998</v>
      </c>
      <c r="L1723" s="2">
        <v>0</v>
      </c>
      <c r="M1723" s="2">
        <v>25.121420199999999</v>
      </c>
      <c r="N1723" s="2">
        <v>69.889016240000004</v>
      </c>
      <c r="O1723" s="2">
        <v>37.193617580000002</v>
      </c>
      <c r="P1723" s="2">
        <v>0</v>
      </c>
      <c r="Q1723" s="2">
        <v>0</v>
      </c>
    </row>
    <row r="1724" spans="1:17" ht="19.5" customHeight="1">
      <c r="A1724" s="2" t="s">
        <v>6548</v>
      </c>
      <c r="B1724" s="2">
        <v>17312</v>
      </c>
      <c r="C1724" s="2">
        <v>326</v>
      </c>
      <c r="D1724" s="2" t="s">
        <v>6536</v>
      </c>
      <c r="E1724" s="2" t="s">
        <v>6549</v>
      </c>
      <c r="F1724" s="2" t="s">
        <v>6550</v>
      </c>
      <c r="G1724" s="2" t="s">
        <v>6551</v>
      </c>
      <c r="H1724" s="2" t="s">
        <v>6540</v>
      </c>
      <c r="I1724" s="2">
        <v>0</v>
      </c>
      <c r="J1724" s="2">
        <v>0</v>
      </c>
      <c r="K1724" s="2">
        <v>0</v>
      </c>
      <c r="L1724" s="2">
        <v>64.126053499999998</v>
      </c>
      <c r="M1724" s="2">
        <v>16.747613470000001</v>
      </c>
      <c r="N1724" s="2">
        <v>0</v>
      </c>
      <c r="O1724" s="2">
        <v>0</v>
      </c>
      <c r="P1724" s="2">
        <v>33.878399129999998</v>
      </c>
      <c r="Q1724" s="2">
        <v>22.867858080000001</v>
      </c>
    </row>
    <row r="1725" spans="1:17" ht="19.5" customHeight="1">
      <c r="A1725" s="2" t="s">
        <v>6552</v>
      </c>
      <c r="B1725" s="2">
        <v>3332</v>
      </c>
      <c r="C1725" s="2">
        <v>507</v>
      </c>
      <c r="D1725" s="2" t="s">
        <v>6536</v>
      </c>
      <c r="E1725" s="2" t="s">
        <v>6553</v>
      </c>
      <c r="F1725" s="2" t="s">
        <v>6554</v>
      </c>
      <c r="G1725" s="2" t="s">
        <v>6555</v>
      </c>
      <c r="H1725" s="2" t="s">
        <v>6540</v>
      </c>
      <c r="I1725" s="2">
        <v>339.3537197</v>
      </c>
      <c r="J1725" s="2">
        <v>277.14338839999999</v>
      </c>
      <c r="K1725" s="2">
        <v>384.11844819999999</v>
      </c>
      <c r="L1725" s="2">
        <v>320.6302675</v>
      </c>
      <c r="M1725" s="2">
        <v>167.47613469999999</v>
      </c>
      <c r="N1725" s="2">
        <v>209.66704870000001</v>
      </c>
      <c r="O1725" s="2">
        <v>0</v>
      </c>
      <c r="P1725" s="2">
        <v>158.09919600000001</v>
      </c>
      <c r="Q1725" s="2">
        <v>262.98036789999998</v>
      </c>
    </row>
    <row r="1726" spans="1:17" ht="19.5" customHeight="1">
      <c r="A1726" s="2" t="s">
        <v>6556</v>
      </c>
      <c r="B1726" s="2">
        <v>34129</v>
      </c>
      <c r="C1726" s="2">
        <v>184</v>
      </c>
      <c r="D1726" s="2" t="s">
        <v>225</v>
      </c>
      <c r="E1726" s="2" t="s">
        <v>6557</v>
      </c>
      <c r="F1726" s="2">
        <v>4</v>
      </c>
      <c r="G1726" s="2">
        <v>10</v>
      </c>
      <c r="H1726" s="2" t="s">
        <v>229</v>
      </c>
      <c r="I1726" s="2">
        <v>16.758208379999999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  <c r="O1726" s="2">
        <v>0</v>
      </c>
      <c r="P1726" s="2">
        <v>0</v>
      </c>
      <c r="Q1726" s="2">
        <v>0</v>
      </c>
    </row>
    <row r="1727" spans="1:17" ht="19.5" customHeight="1">
      <c r="A1727" s="2" t="s">
        <v>6558</v>
      </c>
      <c r="B1727" s="2">
        <v>24699</v>
      </c>
      <c r="C1727" s="2">
        <v>306</v>
      </c>
      <c r="D1727" s="2" t="s">
        <v>6559</v>
      </c>
      <c r="E1727" s="2" t="s">
        <v>6560</v>
      </c>
      <c r="F1727" s="2">
        <v>3</v>
      </c>
      <c r="G1727" s="2">
        <v>4</v>
      </c>
      <c r="H1727" s="2" t="s">
        <v>6561</v>
      </c>
      <c r="I1727" s="2">
        <v>0</v>
      </c>
      <c r="J1727" s="2">
        <v>0</v>
      </c>
      <c r="K1727" s="2">
        <v>20.95191535</v>
      </c>
      <c r="L1727" s="2">
        <v>0</v>
      </c>
      <c r="M1727" s="2">
        <v>0</v>
      </c>
      <c r="N1727" s="2">
        <v>0</v>
      </c>
      <c r="O1727" s="2">
        <v>0</v>
      </c>
      <c r="P1727" s="2">
        <v>0</v>
      </c>
      <c r="Q1727" s="2">
        <v>0</v>
      </c>
    </row>
    <row r="1728" spans="1:17" ht="19.5" customHeight="1">
      <c r="A1728" s="2" t="s">
        <v>6562</v>
      </c>
      <c r="B1728" s="2">
        <v>15420</v>
      </c>
      <c r="C1728" s="2">
        <v>271</v>
      </c>
      <c r="D1728" s="2" t="s">
        <v>6559</v>
      </c>
      <c r="E1728" s="2" t="s">
        <v>6563</v>
      </c>
      <c r="F1728" s="2" t="s">
        <v>700</v>
      </c>
      <c r="G1728" s="2" t="s">
        <v>6564</v>
      </c>
      <c r="H1728" s="2" t="s">
        <v>6561</v>
      </c>
      <c r="I1728" s="2">
        <v>0</v>
      </c>
      <c r="J1728" s="2">
        <v>0</v>
      </c>
      <c r="K1728" s="2">
        <v>0</v>
      </c>
      <c r="L1728" s="2">
        <v>18.321729569999999</v>
      </c>
      <c r="M1728" s="2">
        <v>0</v>
      </c>
      <c r="N1728" s="2">
        <v>0</v>
      </c>
      <c r="O1728" s="2">
        <v>0</v>
      </c>
      <c r="P1728" s="2">
        <v>0</v>
      </c>
      <c r="Q1728" s="2">
        <v>0</v>
      </c>
    </row>
    <row r="1729" spans="1:17" ht="19.5" customHeight="1">
      <c r="A1729" s="2" t="s">
        <v>6565</v>
      </c>
      <c r="B1729" s="2">
        <v>5858</v>
      </c>
      <c r="C1729" s="2">
        <v>108</v>
      </c>
      <c r="D1729" s="2" t="s">
        <v>6559</v>
      </c>
      <c r="E1729" s="2" t="s">
        <v>6566</v>
      </c>
      <c r="F1729" s="2" t="s">
        <v>6567</v>
      </c>
      <c r="G1729" s="2" t="s">
        <v>6568</v>
      </c>
      <c r="H1729" s="2" t="s">
        <v>6561</v>
      </c>
      <c r="I1729" s="2">
        <v>0</v>
      </c>
      <c r="J1729" s="2">
        <v>0</v>
      </c>
      <c r="K1729" s="2">
        <v>13.967943569999999</v>
      </c>
      <c r="L1729" s="2">
        <v>0</v>
      </c>
      <c r="M1729" s="2">
        <v>0</v>
      </c>
      <c r="N1729" s="2">
        <v>0</v>
      </c>
      <c r="O1729" s="2">
        <v>24.795745050000001</v>
      </c>
      <c r="P1729" s="2">
        <v>0</v>
      </c>
      <c r="Q1729" s="2">
        <v>0</v>
      </c>
    </row>
    <row r="1730" spans="1:17" ht="19.5" customHeight="1">
      <c r="A1730" s="2" t="s">
        <v>6569</v>
      </c>
      <c r="B1730" s="2">
        <v>8269</v>
      </c>
      <c r="C1730" s="2">
        <v>429</v>
      </c>
      <c r="D1730" s="2" t="s">
        <v>6559</v>
      </c>
      <c r="E1730" s="2" t="s">
        <v>6570</v>
      </c>
      <c r="F1730" s="2" t="s">
        <v>6571</v>
      </c>
      <c r="G1730" s="2" t="s">
        <v>6572</v>
      </c>
      <c r="H1730" s="2" t="s">
        <v>6561</v>
      </c>
      <c r="I1730" s="2">
        <v>180.15074010000001</v>
      </c>
      <c r="J1730" s="2">
        <v>143.83391040000001</v>
      </c>
      <c r="K1730" s="2">
        <v>237.45504070000001</v>
      </c>
      <c r="L1730" s="2">
        <v>238.18248439999999</v>
      </c>
      <c r="M1730" s="2">
        <v>259.58800869999999</v>
      </c>
      <c r="N1730" s="2">
        <v>377.40068769999999</v>
      </c>
      <c r="O1730" s="2">
        <v>136.37659780000001</v>
      </c>
      <c r="P1730" s="2">
        <v>327.49119159999998</v>
      </c>
      <c r="Q1730" s="2">
        <v>411.62144549999999</v>
      </c>
    </row>
    <row r="1731" spans="1:17" ht="19.5" customHeight="1">
      <c r="A1731" s="2" t="s">
        <v>6573</v>
      </c>
      <c r="B1731" s="2">
        <v>3434</v>
      </c>
      <c r="C1731" s="2">
        <v>321</v>
      </c>
      <c r="D1731" s="2" t="s">
        <v>6559</v>
      </c>
      <c r="E1731" s="2" t="s">
        <v>6574</v>
      </c>
      <c r="F1731" s="2" t="s">
        <v>6575</v>
      </c>
      <c r="G1731" s="2" t="s">
        <v>6576</v>
      </c>
      <c r="H1731" s="2" t="s">
        <v>6561</v>
      </c>
      <c r="I1731" s="2">
        <v>0</v>
      </c>
      <c r="J1731" s="2">
        <v>7.0162883130000004</v>
      </c>
      <c r="K1731" s="2">
        <v>27.935887139999998</v>
      </c>
      <c r="L1731" s="2">
        <v>0</v>
      </c>
      <c r="M1731" s="2">
        <v>0</v>
      </c>
      <c r="N1731" s="2">
        <v>0</v>
      </c>
      <c r="O1731" s="2">
        <v>0</v>
      </c>
      <c r="P1731" s="2">
        <v>33.878399129999998</v>
      </c>
      <c r="Q1731" s="2">
        <v>0</v>
      </c>
    </row>
    <row r="1732" spans="1:17" ht="19.5" customHeight="1">
      <c r="A1732" s="2" t="s">
        <v>6577</v>
      </c>
      <c r="B1732" s="2">
        <v>2487</v>
      </c>
      <c r="C1732" s="2">
        <v>260</v>
      </c>
      <c r="D1732" s="2" t="s">
        <v>6559</v>
      </c>
      <c r="E1732" s="2" t="s">
        <v>6578</v>
      </c>
      <c r="F1732" s="2" t="s">
        <v>6579</v>
      </c>
      <c r="G1732" s="2" t="s">
        <v>6580</v>
      </c>
      <c r="H1732" s="2" t="s">
        <v>6561</v>
      </c>
      <c r="I1732" s="2">
        <v>29.326864659999998</v>
      </c>
      <c r="J1732" s="2">
        <v>28.065153250000002</v>
      </c>
      <c r="K1732" s="2">
        <v>0</v>
      </c>
      <c r="L1732" s="2">
        <v>109.9303774</v>
      </c>
      <c r="M1732" s="2">
        <v>83.738067330000007</v>
      </c>
      <c r="N1732" s="2">
        <v>41.933409750000003</v>
      </c>
      <c r="O1732" s="2">
        <v>0</v>
      </c>
      <c r="P1732" s="2">
        <v>33.878399129999998</v>
      </c>
      <c r="Q1732" s="2">
        <v>0</v>
      </c>
    </row>
    <row r="1733" spans="1:17" ht="19.5" customHeight="1">
      <c r="A1733" s="2" t="s">
        <v>6581</v>
      </c>
      <c r="B1733" s="2">
        <v>14943</v>
      </c>
      <c r="C1733" s="2">
        <v>232</v>
      </c>
      <c r="D1733" s="2" t="s">
        <v>6582</v>
      </c>
      <c r="E1733" s="2" t="s">
        <v>6583</v>
      </c>
      <c r="F1733" s="2">
        <v>3</v>
      </c>
      <c r="G1733" s="2">
        <v>46</v>
      </c>
      <c r="H1733" s="2" t="s">
        <v>6584</v>
      </c>
      <c r="I1733" s="2">
        <v>0</v>
      </c>
      <c r="J1733" s="2">
        <v>10.524432470000001</v>
      </c>
      <c r="K1733" s="2">
        <v>0</v>
      </c>
      <c r="L1733" s="2">
        <v>0</v>
      </c>
      <c r="M1733" s="2">
        <v>0</v>
      </c>
      <c r="N1733" s="2">
        <v>0</v>
      </c>
      <c r="O1733" s="2">
        <v>0</v>
      </c>
      <c r="P1733" s="2">
        <v>0</v>
      </c>
      <c r="Q1733" s="2">
        <v>0</v>
      </c>
    </row>
    <row r="1734" spans="1:17" ht="19.5" customHeight="1">
      <c r="A1734" s="2" t="s">
        <v>6585</v>
      </c>
      <c r="B1734" s="2">
        <v>2373</v>
      </c>
      <c r="C1734" s="2">
        <v>152</v>
      </c>
      <c r="D1734" s="2" t="s">
        <v>6582</v>
      </c>
      <c r="E1734" s="2" t="s">
        <v>6586</v>
      </c>
      <c r="F1734" s="2" t="s">
        <v>6587</v>
      </c>
      <c r="G1734" s="2" t="s">
        <v>6588</v>
      </c>
      <c r="H1734" s="2" t="s">
        <v>6584</v>
      </c>
      <c r="I1734" s="2">
        <v>33.516416759999998</v>
      </c>
      <c r="J1734" s="2">
        <v>0</v>
      </c>
      <c r="K1734" s="2">
        <v>0</v>
      </c>
      <c r="L1734" s="2">
        <v>82.44778307</v>
      </c>
      <c r="M1734" s="2">
        <v>0</v>
      </c>
      <c r="N1734" s="2">
        <v>0</v>
      </c>
      <c r="O1734" s="2">
        <v>49.591490100000001</v>
      </c>
      <c r="P1734" s="2">
        <v>0</v>
      </c>
      <c r="Q1734" s="2">
        <v>0</v>
      </c>
    </row>
    <row r="1735" spans="1:17" ht="19.5" customHeight="1">
      <c r="A1735" s="2" t="s">
        <v>6589</v>
      </c>
      <c r="B1735" s="2">
        <v>3521</v>
      </c>
      <c r="C1735" s="2">
        <v>241</v>
      </c>
      <c r="D1735" s="2" t="s">
        <v>6582</v>
      </c>
      <c r="E1735" s="2" t="s">
        <v>6590</v>
      </c>
      <c r="F1735" s="2" t="s">
        <v>6591</v>
      </c>
      <c r="G1735" s="2" t="s">
        <v>6592</v>
      </c>
      <c r="H1735" s="2" t="s">
        <v>6584</v>
      </c>
      <c r="I1735" s="2">
        <v>20.947760469999999</v>
      </c>
      <c r="J1735" s="2">
        <v>0</v>
      </c>
      <c r="K1735" s="2">
        <v>0</v>
      </c>
      <c r="L1735" s="2">
        <v>109.9303774</v>
      </c>
      <c r="M1735" s="2">
        <v>0</v>
      </c>
      <c r="N1735" s="2">
        <v>0</v>
      </c>
      <c r="O1735" s="2">
        <v>0</v>
      </c>
      <c r="P1735" s="2">
        <v>45.171198840000002</v>
      </c>
      <c r="Q1735" s="2">
        <v>0</v>
      </c>
    </row>
    <row r="1736" spans="1:17" ht="19.5" customHeight="1">
      <c r="A1736" s="2" t="s">
        <v>6593</v>
      </c>
      <c r="B1736" s="2">
        <v>8559</v>
      </c>
      <c r="C1736" s="2">
        <v>135</v>
      </c>
      <c r="D1736" s="2" t="s">
        <v>6594</v>
      </c>
      <c r="E1736" s="2" t="s">
        <v>6595</v>
      </c>
      <c r="F1736" s="2">
        <v>7</v>
      </c>
      <c r="G1736" s="2">
        <v>23</v>
      </c>
      <c r="H1736" s="2" t="s">
        <v>6596</v>
      </c>
      <c r="I1736" s="2">
        <v>0</v>
      </c>
      <c r="J1736" s="2">
        <v>0</v>
      </c>
      <c r="K1736" s="2">
        <v>48.887802489999999</v>
      </c>
      <c r="L1736" s="2">
        <v>0</v>
      </c>
      <c r="M1736" s="2">
        <v>0</v>
      </c>
      <c r="N1736" s="2">
        <v>0</v>
      </c>
      <c r="O1736" s="2">
        <v>0</v>
      </c>
      <c r="P1736" s="2">
        <v>0</v>
      </c>
      <c r="Q1736" s="2">
        <v>0</v>
      </c>
    </row>
    <row r="1737" spans="1:17" ht="19.5" customHeight="1">
      <c r="A1737" s="2" t="s">
        <v>6597</v>
      </c>
      <c r="B1737" s="2">
        <v>11470</v>
      </c>
      <c r="C1737" s="2">
        <v>135</v>
      </c>
      <c r="D1737" s="2" t="s">
        <v>6594</v>
      </c>
      <c r="E1737" s="2" t="s">
        <v>6595</v>
      </c>
      <c r="F1737" s="2">
        <v>2</v>
      </c>
      <c r="G1737" s="2">
        <v>36</v>
      </c>
      <c r="H1737" s="2" t="s">
        <v>6596</v>
      </c>
      <c r="I1737" s="2">
        <v>0</v>
      </c>
      <c r="J1737" s="2">
        <v>0</v>
      </c>
      <c r="K1737" s="2">
        <v>13.967943569999999</v>
      </c>
      <c r="L1737" s="2">
        <v>0</v>
      </c>
      <c r="M1737" s="2">
        <v>0</v>
      </c>
      <c r="N1737" s="2">
        <v>0</v>
      </c>
      <c r="O1737" s="2">
        <v>0</v>
      </c>
      <c r="P1737" s="2">
        <v>0</v>
      </c>
      <c r="Q1737" s="2">
        <v>0</v>
      </c>
    </row>
    <row r="1738" spans="1:17" ht="19.5" customHeight="1">
      <c r="A1738" s="2" t="s">
        <v>6598</v>
      </c>
      <c r="B1738" s="2">
        <v>28197</v>
      </c>
      <c r="C1738" s="2">
        <v>444</v>
      </c>
      <c r="D1738" s="2" t="s">
        <v>6594</v>
      </c>
      <c r="E1738" s="2" t="s">
        <v>6599</v>
      </c>
      <c r="F1738" s="2" t="s">
        <v>6600</v>
      </c>
      <c r="G1738" s="2" t="s">
        <v>6601</v>
      </c>
      <c r="H1738" s="2" t="s">
        <v>6596</v>
      </c>
      <c r="I1738" s="2">
        <v>25.137312569999999</v>
      </c>
      <c r="J1738" s="2">
        <v>28.065153250000002</v>
      </c>
      <c r="K1738" s="2">
        <v>41.903830710000001</v>
      </c>
      <c r="L1738" s="2">
        <v>0</v>
      </c>
      <c r="M1738" s="2">
        <v>33.495226930000001</v>
      </c>
      <c r="N1738" s="2">
        <v>41.933409750000003</v>
      </c>
      <c r="O1738" s="2">
        <v>0</v>
      </c>
      <c r="P1738" s="2">
        <v>0</v>
      </c>
      <c r="Q1738" s="2">
        <v>34.30178712</v>
      </c>
    </row>
    <row r="1739" spans="1:17" ht="19.5" customHeight="1">
      <c r="A1739" s="2" t="s">
        <v>6602</v>
      </c>
      <c r="B1739" s="2">
        <v>31897</v>
      </c>
      <c r="C1739" s="2">
        <v>225</v>
      </c>
      <c r="D1739" s="2" t="s">
        <v>225</v>
      </c>
      <c r="E1739" s="2" t="s">
        <v>6603</v>
      </c>
      <c r="F1739" s="2" t="s">
        <v>6604</v>
      </c>
      <c r="G1739" s="2" t="s">
        <v>6605</v>
      </c>
      <c r="H1739" s="2" t="s">
        <v>229</v>
      </c>
      <c r="I1739" s="2">
        <v>20.947760469999999</v>
      </c>
      <c r="J1739" s="2">
        <v>10.524432470000001</v>
      </c>
      <c r="K1739" s="2">
        <v>0</v>
      </c>
      <c r="L1739" s="2">
        <v>0</v>
      </c>
      <c r="M1739" s="2">
        <v>25.121420199999999</v>
      </c>
      <c r="N1739" s="2">
        <v>0</v>
      </c>
      <c r="O1739" s="2">
        <v>0</v>
      </c>
      <c r="P1739" s="2">
        <v>0</v>
      </c>
      <c r="Q1739" s="2">
        <v>0</v>
      </c>
    </row>
    <row r="1740" spans="1:17" ht="19.5" customHeight="1">
      <c r="A1740" s="2" t="s">
        <v>6606</v>
      </c>
      <c r="B1740" s="2">
        <v>823</v>
      </c>
      <c r="C1740" s="2">
        <v>429</v>
      </c>
      <c r="D1740" s="2" t="s">
        <v>225</v>
      </c>
      <c r="E1740" s="2" t="s">
        <v>6607</v>
      </c>
      <c r="F1740" s="2" t="s">
        <v>2825</v>
      </c>
      <c r="G1740" s="2" t="s">
        <v>1831</v>
      </c>
      <c r="H1740" s="2" t="s">
        <v>229</v>
      </c>
      <c r="I1740" s="2">
        <v>16.758208379999999</v>
      </c>
      <c r="J1740" s="2">
        <v>0</v>
      </c>
      <c r="K1740" s="2">
        <v>0</v>
      </c>
      <c r="L1740" s="2">
        <v>18.321729569999999</v>
      </c>
      <c r="M1740" s="2">
        <v>0</v>
      </c>
      <c r="N1740" s="2">
        <v>0</v>
      </c>
      <c r="O1740" s="2">
        <v>0</v>
      </c>
      <c r="P1740" s="2">
        <v>0</v>
      </c>
      <c r="Q1740" s="2">
        <v>0</v>
      </c>
    </row>
    <row r="1741" spans="1:17" ht="19.5" customHeight="1">
      <c r="A1741" s="2" t="s">
        <v>6608</v>
      </c>
      <c r="B1741" s="2">
        <v>18352</v>
      </c>
      <c r="C1741" s="2">
        <v>317</v>
      </c>
      <c r="D1741" s="2" t="s">
        <v>6609</v>
      </c>
      <c r="E1741" s="2" t="s">
        <v>6610</v>
      </c>
      <c r="F1741" s="2" t="s">
        <v>6611</v>
      </c>
      <c r="G1741" s="2" t="s">
        <v>6612</v>
      </c>
      <c r="H1741" s="2" t="s">
        <v>6613</v>
      </c>
      <c r="I1741" s="2">
        <v>62.843281419999997</v>
      </c>
      <c r="J1741" s="2">
        <v>35.081441570000003</v>
      </c>
      <c r="K1741" s="2">
        <v>34.919858920000003</v>
      </c>
      <c r="L1741" s="2">
        <v>0</v>
      </c>
      <c r="M1741" s="2">
        <v>66.990453860000002</v>
      </c>
      <c r="N1741" s="2">
        <v>41.933409750000003</v>
      </c>
      <c r="O1741" s="2">
        <v>37.193617580000002</v>
      </c>
      <c r="P1741" s="2">
        <v>67.756798270000004</v>
      </c>
      <c r="Q1741" s="2">
        <v>68.603574249999994</v>
      </c>
    </row>
    <row r="1742" spans="1:17" ht="19.5" customHeight="1">
      <c r="A1742" s="2" t="s">
        <v>6614</v>
      </c>
      <c r="B1742" s="2">
        <v>6957</v>
      </c>
      <c r="C1742" s="2">
        <v>299</v>
      </c>
      <c r="D1742" s="2" t="s">
        <v>225</v>
      </c>
      <c r="E1742" s="2" t="s">
        <v>6615</v>
      </c>
      <c r="F1742" s="2" t="s">
        <v>6616</v>
      </c>
      <c r="G1742" s="2" t="s">
        <v>6617</v>
      </c>
      <c r="H1742" s="2" t="s">
        <v>229</v>
      </c>
      <c r="I1742" s="2">
        <v>146.63432330000001</v>
      </c>
      <c r="J1742" s="2">
        <v>101.7361805</v>
      </c>
      <c r="K1742" s="2">
        <v>139.6794357</v>
      </c>
      <c r="L1742" s="2">
        <v>91.608647860000005</v>
      </c>
      <c r="M1742" s="2">
        <v>159.10232790000001</v>
      </c>
      <c r="N1742" s="2">
        <v>83.866819489999997</v>
      </c>
      <c r="O1742" s="2">
        <v>148.77447029999999</v>
      </c>
      <c r="P1742" s="2">
        <v>67.756798270000004</v>
      </c>
      <c r="Q1742" s="2">
        <v>160.07500659999999</v>
      </c>
    </row>
    <row r="1743" spans="1:17" ht="19.5" customHeight="1">
      <c r="A1743" s="2" t="s">
        <v>6618</v>
      </c>
      <c r="B1743" s="2">
        <v>20005</v>
      </c>
      <c r="C1743" s="2">
        <v>448</v>
      </c>
      <c r="D1743" s="2" t="s">
        <v>225</v>
      </c>
      <c r="E1743" s="2" t="s">
        <v>6619</v>
      </c>
      <c r="F1743" s="2" t="s">
        <v>6620</v>
      </c>
      <c r="G1743" s="2" t="s">
        <v>6621</v>
      </c>
      <c r="H1743" s="2" t="s">
        <v>229</v>
      </c>
      <c r="I1743" s="2">
        <v>125.6865628</v>
      </c>
      <c r="J1743" s="2">
        <v>87.703603920000006</v>
      </c>
      <c r="K1743" s="2">
        <v>69.83971785</v>
      </c>
      <c r="L1743" s="2">
        <v>18.321729569999999</v>
      </c>
      <c r="M1743" s="2">
        <v>41.869033659999999</v>
      </c>
      <c r="N1743" s="2">
        <v>27.955606499999998</v>
      </c>
      <c r="O1743" s="2">
        <v>49.591490100000001</v>
      </c>
      <c r="P1743" s="2">
        <v>101.6351974</v>
      </c>
      <c r="Q1743" s="2">
        <v>102.9053614</v>
      </c>
    </row>
    <row r="1744" spans="1:17" ht="19.5" customHeight="1">
      <c r="A1744" s="2" t="s">
        <v>6622</v>
      </c>
      <c r="B1744" s="2">
        <v>13213</v>
      </c>
      <c r="C1744" s="2">
        <v>165</v>
      </c>
      <c r="D1744" s="2" t="s">
        <v>225</v>
      </c>
      <c r="E1744" s="2" t="s">
        <v>6623</v>
      </c>
      <c r="F1744" s="2" t="s">
        <v>6624</v>
      </c>
      <c r="G1744" s="2" t="s">
        <v>6625</v>
      </c>
      <c r="H1744" s="2" t="s">
        <v>229</v>
      </c>
      <c r="I1744" s="2">
        <v>12.568656280000001</v>
      </c>
      <c r="J1744" s="2">
        <v>35.081441570000003</v>
      </c>
      <c r="K1744" s="2">
        <v>41.903830710000001</v>
      </c>
      <c r="L1744" s="2">
        <v>64.126053499999998</v>
      </c>
      <c r="M1744" s="2">
        <v>0</v>
      </c>
      <c r="N1744" s="2">
        <v>0</v>
      </c>
      <c r="O1744" s="2">
        <v>0</v>
      </c>
      <c r="P1744" s="2">
        <v>0</v>
      </c>
      <c r="Q1744" s="2">
        <v>22.867858080000001</v>
      </c>
    </row>
    <row r="1745" spans="1:17" ht="19.5" customHeight="1">
      <c r="A1745" s="2" t="s">
        <v>6626</v>
      </c>
      <c r="B1745" s="2">
        <v>1782</v>
      </c>
      <c r="C1745" s="2">
        <v>219</v>
      </c>
      <c r="D1745" s="2" t="s">
        <v>225</v>
      </c>
      <c r="E1745" s="2" t="s">
        <v>6627</v>
      </c>
      <c r="F1745" s="2">
        <v>2</v>
      </c>
      <c r="G1745" s="2">
        <v>5</v>
      </c>
      <c r="H1745" s="2" t="s">
        <v>229</v>
      </c>
      <c r="I1745" s="2">
        <v>0</v>
      </c>
      <c r="J1745" s="2">
        <v>0</v>
      </c>
      <c r="K1745" s="2">
        <v>0</v>
      </c>
      <c r="L1745" s="2">
        <v>0</v>
      </c>
      <c r="M1745" s="2">
        <v>16.747613470000001</v>
      </c>
      <c r="N1745" s="2">
        <v>0</v>
      </c>
      <c r="O1745" s="2">
        <v>0</v>
      </c>
      <c r="P1745" s="2">
        <v>0</v>
      </c>
      <c r="Q1745" s="2">
        <v>0</v>
      </c>
    </row>
    <row r="1746" spans="1:17" ht="19.5" customHeight="1">
      <c r="A1746" s="2" t="s">
        <v>6628</v>
      </c>
      <c r="B1746" s="2">
        <v>2319</v>
      </c>
      <c r="C1746" s="2">
        <v>219</v>
      </c>
      <c r="D1746" s="2" t="s">
        <v>225</v>
      </c>
      <c r="E1746" s="2" t="s">
        <v>6627</v>
      </c>
      <c r="F1746" s="2" t="s">
        <v>6629</v>
      </c>
      <c r="G1746" s="2" t="s">
        <v>6630</v>
      </c>
      <c r="H1746" s="2" t="s">
        <v>229</v>
      </c>
      <c r="I1746" s="2">
        <v>0</v>
      </c>
      <c r="J1746" s="2">
        <v>10.524432470000001</v>
      </c>
      <c r="K1746" s="2">
        <v>0</v>
      </c>
      <c r="L1746" s="2">
        <v>27.48259436</v>
      </c>
      <c r="M1746" s="2">
        <v>25.121420199999999</v>
      </c>
      <c r="N1746" s="2">
        <v>97.844622740000005</v>
      </c>
      <c r="O1746" s="2">
        <v>0</v>
      </c>
      <c r="P1746" s="2">
        <v>45.171198840000002</v>
      </c>
      <c r="Q1746" s="2">
        <v>0</v>
      </c>
    </row>
    <row r="1747" spans="1:17" ht="19.5" customHeight="1">
      <c r="A1747" s="2" t="s">
        <v>6631</v>
      </c>
      <c r="B1747" s="2">
        <v>2456</v>
      </c>
      <c r="C1747" s="2">
        <v>303</v>
      </c>
      <c r="D1747" s="2" t="s">
        <v>225</v>
      </c>
      <c r="E1747" s="2" t="s">
        <v>6632</v>
      </c>
      <c r="F1747" s="2" t="s">
        <v>1263</v>
      </c>
      <c r="G1747" s="2" t="s">
        <v>6633</v>
      </c>
      <c r="H1747" s="2" t="s">
        <v>229</v>
      </c>
      <c r="I1747" s="2">
        <v>0</v>
      </c>
      <c r="J1747" s="2">
        <v>10.524432470000001</v>
      </c>
      <c r="K1747" s="2">
        <v>0</v>
      </c>
      <c r="L1747" s="2">
        <v>0</v>
      </c>
      <c r="M1747" s="2">
        <v>0</v>
      </c>
      <c r="N1747" s="2">
        <v>0</v>
      </c>
      <c r="O1747" s="2">
        <v>0</v>
      </c>
      <c r="P1747" s="2">
        <v>0</v>
      </c>
      <c r="Q1747" s="2">
        <v>0</v>
      </c>
    </row>
    <row r="1748" spans="1:17" ht="19.5" customHeight="1">
      <c r="A1748" s="2" t="s">
        <v>6634</v>
      </c>
      <c r="B1748" s="2">
        <v>960</v>
      </c>
      <c r="C1748" s="2">
        <v>277</v>
      </c>
      <c r="D1748" s="2" t="s">
        <v>6635</v>
      </c>
      <c r="E1748" s="2" t="s">
        <v>6636</v>
      </c>
      <c r="F1748" s="2" t="s">
        <v>6637</v>
      </c>
      <c r="G1748" s="2" t="s">
        <v>6638</v>
      </c>
      <c r="H1748" s="2" t="s">
        <v>65</v>
      </c>
      <c r="I1748" s="2">
        <v>0</v>
      </c>
      <c r="J1748" s="2">
        <v>0</v>
      </c>
      <c r="K1748" s="2">
        <v>13.967943569999999</v>
      </c>
      <c r="L1748" s="2">
        <v>91.608647860000005</v>
      </c>
      <c r="M1748" s="2">
        <v>0</v>
      </c>
      <c r="N1748" s="2">
        <v>0</v>
      </c>
      <c r="O1748" s="2">
        <v>74.387235149999995</v>
      </c>
      <c r="P1748" s="2">
        <v>0</v>
      </c>
      <c r="Q1748" s="2">
        <v>22.867858080000001</v>
      </c>
    </row>
    <row r="1749" spans="1:17" ht="19.5" customHeight="1">
      <c r="A1749" s="2" t="s">
        <v>6639</v>
      </c>
      <c r="B1749" s="2">
        <v>15162</v>
      </c>
      <c r="C1749" s="2">
        <v>408</v>
      </c>
      <c r="D1749" s="2" t="s">
        <v>225</v>
      </c>
      <c r="E1749" s="2" t="s">
        <v>6640</v>
      </c>
      <c r="F1749" s="2">
        <v>6</v>
      </c>
      <c r="G1749" s="2">
        <v>5</v>
      </c>
      <c r="H1749" s="2" t="s">
        <v>229</v>
      </c>
      <c r="I1749" s="2">
        <v>0</v>
      </c>
      <c r="J1749" s="2">
        <v>0</v>
      </c>
      <c r="K1749" s="2">
        <v>41.903830710000001</v>
      </c>
      <c r="L1749" s="2">
        <v>0</v>
      </c>
      <c r="M1749" s="2">
        <v>0</v>
      </c>
      <c r="N1749" s="2">
        <v>0</v>
      </c>
      <c r="O1749" s="2">
        <v>0</v>
      </c>
      <c r="P1749" s="2">
        <v>0</v>
      </c>
      <c r="Q1749" s="2">
        <v>0</v>
      </c>
    </row>
    <row r="1750" spans="1:17" ht="19.5" customHeight="1">
      <c r="A1750" s="2" t="s">
        <v>6641</v>
      </c>
      <c r="B1750" s="2">
        <v>21462</v>
      </c>
      <c r="C1750" s="2">
        <v>139</v>
      </c>
      <c r="D1750" s="2" t="s">
        <v>6642</v>
      </c>
      <c r="E1750" s="2" t="s">
        <v>6643</v>
      </c>
      <c r="F1750" s="2">
        <v>3</v>
      </c>
      <c r="G1750" s="2">
        <v>3</v>
      </c>
      <c r="H1750" s="2" t="s">
        <v>65</v>
      </c>
      <c r="I1750" s="2">
        <v>0</v>
      </c>
      <c r="J1750" s="2">
        <v>10.524432470000001</v>
      </c>
      <c r="K1750" s="2">
        <v>0</v>
      </c>
      <c r="L1750" s="2">
        <v>0</v>
      </c>
      <c r="M1750" s="2">
        <v>0</v>
      </c>
      <c r="N1750" s="2">
        <v>0</v>
      </c>
      <c r="O1750" s="2">
        <v>0</v>
      </c>
      <c r="P1750" s="2">
        <v>0</v>
      </c>
      <c r="Q1750" s="2">
        <v>0</v>
      </c>
    </row>
    <row r="1751" spans="1:17" ht="19.5" customHeight="1">
      <c r="A1751" s="2" t="s">
        <v>6644</v>
      </c>
      <c r="B1751" s="2">
        <v>2844</v>
      </c>
      <c r="C1751" s="2">
        <v>387</v>
      </c>
      <c r="D1751" s="2" t="s">
        <v>6645</v>
      </c>
      <c r="E1751" s="2" t="s">
        <v>6646</v>
      </c>
      <c r="F1751" s="2" t="s">
        <v>6647</v>
      </c>
      <c r="G1751" s="2" t="s">
        <v>6648</v>
      </c>
      <c r="H1751" s="2" t="s">
        <v>65</v>
      </c>
      <c r="I1751" s="2">
        <v>485.988043</v>
      </c>
      <c r="J1751" s="2">
        <v>887.56047160000003</v>
      </c>
      <c r="K1751" s="2">
        <v>935.85221920000004</v>
      </c>
      <c r="L1751" s="2">
        <v>613.77794059999997</v>
      </c>
      <c r="M1751" s="2">
        <v>971.361581</v>
      </c>
      <c r="N1751" s="2">
        <v>782.75698190000003</v>
      </c>
      <c r="O1751" s="2">
        <v>830.65745919999995</v>
      </c>
      <c r="P1751" s="2">
        <v>937.30237599999998</v>
      </c>
      <c r="Q1751" s="2">
        <v>1040.487543</v>
      </c>
    </row>
    <row r="1752" spans="1:17" ht="19.5" customHeight="1">
      <c r="A1752" s="2" t="s">
        <v>6649</v>
      </c>
      <c r="B1752" s="2">
        <v>3088</v>
      </c>
      <c r="C1752" s="2">
        <v>122</v>
      </c>
      <c r="D1752" s="2" t="s">
        <v>6650</v>
      </c>
      <c r="E1752" s="2" t="s">
        <v>6651</v>
      </c>
      <c r="F1752" s="2" t="s">
        <v>6652</v>
      </c>
      <c r="G1752" s="2">
        <v>156217206116</v>
      </c>
      <c r="H1752" s="2" t="s">
        <v>6653</v>
      </c>
      <c r="I1752" s="2">
        <v>41.895520949999998</v>
      </c>
      <c r="J1752" s="2">
        <v>14.032576629999999</v>
      </c>
      <c r="K1752" s="2">
        <v>20.95191535</v>
      </c>
      <c r="L1752" s="2">
        <v>0</v>
      </c>
      <c r="M1752" s="2">
        <v>0</v>
      </c>
      <c r="N1752" s="2">
        <v>0</v>
      </c>
      <c r="O1752" s="2">
        <v>0</v>
      </c>
      <c r="P1752" s="2">
        <v>0</v>
      </c>
      <c r="Q1752" s="2">
        <v>0</v>
      </c>
    </row>
    <row r="1753" spans="1:17" ht="19.5" customHeight="1">
      <c r="A1753" s="2" t="s">
        <v>6654</v>
      </c>
      <c r="B1753" s="2">
        <v>3343</v>
      </c>
      <c r="C1753" s="2">
        <v>330</v>
      </c>
      <c r="D1753" s="2" t="s">
        <v>6655</v>
      </c>
      <c r="E1753" s="2" t="s">
        <v>6656</v>
      </c>
      <c r="F1753" s="2" t="s">
        <v>1831</v>
      </c>
      <c r="G1753" s="2" t="s">
        <v>6657</v>
      </c>
      <c r="H1753" s="2" t="s">
        <v>6658</v>
      </c>
      <c r="I1753" s="2">
        <v>0</v>
      </c>
      <c r="J1753" s="2">
        <v>10.524432470000001</v>
      </c>
      <c r="K1753" s="2">
        <v>0</v>
      </c>
      <c r="L1753" s="2">
        <v>0</v>
      </c>
      <c r="M1753" s="2">
        <v>0</v>
      </c>
      <c r="N1753" s="2">
        <v>0</v>
      </c>
      <c r="O1753" s="2">
        <v>0</v>
      </c>
      <c r="P1753" s="2">
        <v>33.878399129999998</v>
      </c>
      <c r="Q1753" s="2">
        <v>0</v>
      </c>
    </row>
    <row r="1754" spans="1:17" ht="19.5" customHeight="1">
      <c r="A1754" s="2" t="s">
        <v>6659</v>
      </c>
      <c r="B1754" s="2">
        <v>33464</v>
      </c>
      <c r="C1754" s="2">
        <v>159</v>
      </c>
      <c r="D1754" s="2" t="s">
        <v>6660</v>
      </c>
      <c r="E1754" s="2" t="s">
        <v>6661</v>
      </c>
      <c r="F1754" s="2" t="s">
        <v>6662</v>
      </c>
      <c r="G1754" s="2" t="s">
        <v>6663</v>
      </c>
      <c r="H1754" s="2" t="s">
        <v>6664</v>
      </c>
      <c r="I1754" s="2">
        <v>20.947760469999999</v>
      </c>
      <c r="J1754" s="2">
        <v>31.573297409999999</v>
      </c>
      <c r="K1754" s="2">
        <v>0</v>
      </c>
      <c r="L1754" s="2">
        <v>27.48259436</v>
      </c>
      <c r="M1754" s="2">
        <v>0</v>
      </c>
      <c r="N1754" s="2">
        <v>0</v>
      </c>
      <c r="O1754" s="2">
        <v>0</v>
      </c>
      <c r="P1754" s="2">
        <v>45.171198840000002</v>
      </c>
      <c r="Q1754" s="2">
        <v>0</v>
      </c>
    </row>
    <row r="1755" spans="1:17" ht="19.5" customHeight="1">
      <c r="A1755" s="2" t="s">
        <v>6665</v>
      </c>
      <c r="B1755" s="2">
        <v>38828</v>
      </c>
      <c r="C1755" s="2">
        <v>396</v>
      </c>
      <c r="D1755" s="2" t="s">
        <v>6660</v>
      </c>
      <c r="E1755" s="2" t="s">
        <v>6666</v>
      </c>
      <c r="F1755" s="2" t="s">
        <v>6667</v>
      </c>
      <c r="G1755" s="2" t="s">
        <v>6668</v>
      </c>
      <c r="H1755" s="2" t="s">
        <v>6664</v>
      </c>
      <c r="I1755" s="2">
        <v>83.791041899999996</v>
      </c>
      <c r="J1755" s="2">
        <v>70.162883129999997</v>
      </c>
      <c r="K1755" s="2">
        <v>48.887802489999999</v>
      </c>
      <c r="L1755" s="2">
        <v>91.608647860000005</v>
      </c>
      <c r="M1755" s="2">
        <v>41.869033659999999</v>
      </c>
      <c r="N1755" s="2">
        <v>139.77803249999999</v>
      </c>
      <c r="O1755" s="2">
        <v>37.193617580000002</v>
      </c>
      <c r="P1755" s="2">
        <v>45.171198840000002</v>
      </c>
      <c r="Q1755" s="2">
        <v>0</v>
      </c>
    </row>
    <row r="1756" spans="1:17" ht="19.5" customHeight="1">
      <c r="A1756" s="2" t="s">
        <v>6669</v>
      </c>
      <c r="B1756" s="2">
        <v>22729</v>
      </c>
      <c r="C1756" s="2">
        <v>381</v>
      </c>
      <c r="D1756" s="2" t="s">
        <v>6660</v>
      </c>
      <c r="E1756" s="2" t="s">
        <v>6670</v>
      </c>
      <c r="F1756" s="2" t="s">
        <v>6671</v>
      </c>
      <c r="G1756" s="2" t="s">
        <v>6672</v>
      </c>
      <c r="H1756" s="2" t="s">
        <v>6664</v>
      </c>
      <c r="I1756" s="2">
        <v>37.705968849999998</v>
      </c>
      <c r="J1756" s="2">
        <v>14.032576629999999</v>
      </c>
      <c r="K1756" s="2">
        <v>0</v>
      </c>
      <c r="L1756" s="2">
        <v>36.643459139999997</v>
      </c>
      <c r="M1756" s="2">
        <v>0</v>
      </c>
      <c r="N1756" s="2">
        <v>27.955606499999998</v>
      </c>
      <c r="O1756" s="2">
        <v>37.193617580000002</v>
      </c>
      <c r="P1756" s="2">
        <v>33.878399129999998</v>
      </c>
      <c r="Q1756" s="2">
        <v>45.735716160000003</v>
      </c>
    </row>
    <row r="1757" spans="1:17" ht="19.5" customHeight="1">
      <c r="A1757" s="2" t="s">
        <v>6673</v>
      </c>
      <c r="B1757" s="2">
        <v>28093</v>
      </c>
      <c r="C1757" s="2">
        <v>489</v>
      </c>
      <c r="D1757" s="2" t="s">
        <v>6660</v>
      </c>
      <c r="E1757" s="2" t="s">
        <v>6674</v>
      </c>
      <c r="F1757" s="2" t="s">
        <v>6675</v>
      </c>
      <c r="G1757" s="2" t="s">
        <v>6676</v>
      </c>
      <c r="H1757" s="2" t="s">
        <v>6664</v>
      </c>
      <c r="I1757" s="2">
        <v>209.4776047</v>
      </c>
      <c r="J1757" s="2">
        <v>168.3909195</v>
      </c>
      <c r="K1757" s="2">
        <v>153.64737930000001</v>
      </c>
      <c r="L1757" s="2">
        <v>265.6650788</v>
      </c>
      <c r="M1757" s="2">
        <v>117.2332943</v>
      </c>
      <c r="N1757" s="2">
        <v>321.48947470000002</v>
      </c>
      <c r="O1757" s="2">
        <v>198.36596040000001</v>
      </c>
      <c r="P1757" s="2">
        <v>214.56319450000001</v>
      </c>
      <c r="Q1757" s="2">
        <v>137.20714849999999</v>
      </c>
    </row>
    <row r="1758" spans="1:17" ht="19.5" customHeight="1">
      <c r="A1758" s="2" t="s">
        <v>6677</v>
      </c>
      <c r="B1758" s="2">
        <v>16717</v>
      </c>
      <c r="C1758" s="2">
        <v>309</v>
      </c>
      <c r="D1758" s="2" t="s">
        <v>6660</v>
      </c>
      <c r="E1758" s="2" t="s">
        <v>6678</v>
      </c>
      <c r="F1758" s="2" t="s">
        <v>6679</v>
      </c>
      <c r="G1758" s="2" t="s">
        <v>6680</v>
      </c>
      <c r="H1758" s="2" t="s">
        <v>6664</v>
      </c>
      <c r="I1758" s="2">
        <v>37.705968849999998</v>
      </c>
      <c r="J1758" s="2">
        <v>24.557009099999998</v>
      </c>
      <c r="K1758" s="2">
        <v>13.967943569999999</v>
      </c>
      <c r="L1758" s="2">
        <v>18.321729569999999</v>
      </c>
      <c r="M1758" s="2">
        <v>50.242840399999999</v>
      </c>
      <c r="N1758" s="2">
        <v>83.866819489999997</v>
      </c>
      <c r="O1758" s="2">
        <v>61.989362630000002</v>
      </c>
      <c r="P1758" s="2">
        <v>67.756798270000004</v>
      </c>
      <c r="Q1758" s="2">
        <v>0</v>
      </c>
    </row>
    <row r="1759" spans="1:17" ht="19.5" customHeight="1">
      <c r="A1759" s="2" t="s">
        <v>6681</v>
      </c>
      <c r="B1759" s="2">
        <v>22081</v>
      </c>
      <c r="C1759" s="2">
        <v>237</v>
      </c>
      <c r="D1759" s="2" t="s">
        <v>6660</v>
      </c>
      <c r="E1759" s="2" t="s">
        <v>6682</v>
      </c>
      <c r="F1759" s="2" t="s">
        <v>6683</v>
      </c>
      <c r="G1759" s="2" t="s">
        <v>6684</v>
      </c>
      <c r="H1759" s="2" t="s">
        <v>6664</v>
      </c>
      <c r="I1759" s="2">
        <v>0</v>
      </c>
      <c r="J1759" s="2">
        <v>24.557009099999998</v>
      </c>
      <c r="K1759" s="2">
        <v>0</v>
      </c>
      <c r="L1759" s="2">
        <v>27.48259436</v>
      </c>
      <c r="M1759" s="2">
        <v>25.121420199999999</v>
      </c>
      <c r="N1759" s="2">
        <v>0</v>
      </c>
      <c r="O1759" s="2">
        <v>0</v>
      </c>
      <c r="P1759" s="2">
        <v>67.756798270000004</v>
      </c>
      <c r="Q1759" s="2">
        <v>0</v>
      </c>
    </row>
    <row r="1760" spans="1:17" ht="19.5" customHeight="1">
      <c r="A1760" s="2" t="s">
        <v>6685</v>
      </c>
      <c r="B1760" s="2">
        <v>5544</v>
      </c>
      <c r="C1760" s="2">
        <v>288</v>
      </c>
      <c r="D1760" s="2" t="s">
        <v>6660</v>
      </c>
      <c r="E1760" s="2" t="s">
        <v>6686</v>
      </c>
      <c r="F1760" s="2" t="s">
        <v>6687</v>
      </c>
      <c r="G1760" s="2" t="s">
        <v>6688</v>
      </c>
      <c r="H1760" s="2" t="s">
        <v>6664</v>
      </c>
      <c r="I1760" s="2">
        <v>159.20297959999999</v>
      </c>
      <c r="J1760" s="2">
        <v>150.85019869999999</v>
      </c>
      <c r="K1760" s="2">
        <v>41.903830710000001</v>
      </c>
      <c r="L1760" s="2">
        <v>119.0912422</v>
      </c>
      <c r="M1760" s="2">
        <v>159.10232790000001</v>
      </c>
      <c r="N1760" s="2">
        <v>69.889016240000004</v>
      </c>
      <c r="O1760" s="2">
        <v>49.591490100000001</v>
      </c>
      <c r="P1760" s="2">
        <v>180.68479540000001</v>
      </c>
      <c r="Q1760" s="2">
        <v>45.735716160000003</v>
      </c>
    </row>
    <row r="1761" spans="1:17" ht="19.5" customHeight="1">
      <c r="A1761" s="2" t="s">
        <v>6689</v>
      </c>
      <c r="B1761" s="2">
        <v>3206</v>
      </c>
      <c r="C1761" s="2">
        <v>111</v>
      </c>
      <c r="D1761" s="2" t="s">
        <v>6660</v>
      </c>
      <c r="E1761" s="2" t="s">
        <v>6690</v>
      </c>
      <c r="F1761" s="2">
        <v>3</v>
      </c>
      <c r="G1761" s="2">
        <v>0</v>
      </c>
      <c r="H1761" s="2" t="s">
        <v>6664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  <c r="O1761" s="2">
        <v>0</v>
      </c>
      <c r="P1761" s="2">
        <v>33.878399129999998</v>
      </c>
      <c r="Q1761" s="2">
        <v>0</v>
      </c>
    </row>
    <row r="1762" spans="1:17" ht="19.5" customHeight="1">
      <c r="A1762" s="2" t="s">
        <v>6691</v>
      </c>
      <c r="B1762" s="2">
        <v>3604</v>
      </c>
      <c r="C1762" s="2">
        <v>238</v>
      </c>
      <c r="D1762" s="2" t="s">
        <v>6660</v>
      </c>
      <c r="E1762" s="2" t="s">
        <v>6692</v>
      </c>
      <c r="F1762" s="2">
        <v>5</v>
      </c>
      <c r="G1762" s="2">
        <v>2</v>
      </c>
      <c r="H1762" s="2" t="s">
        <v>6664</v>
      </c>
      <c r="I1762" s="2">
        <v>0</v>
      </c>
      <c r="J1762" s="2">
        <v>17.540720780000001</v>
      </c>
      <c r="K1762" s="2">
        <v>0</v>
      </c>
      <c r="L1762" s="2">
        <v>0</v>
      </c>
      <c r="M1762" s="2">
        <v>0</v>
      </c>
      <c r="N1762" s="2">
        <v>0</v>
      </c>
      <c r="O1762" s="2">
        <v>0</v>
      </c>
      <c r="P1762" s="2">
        <v>0</v>
      </c>
      <c r="Q1762" s="2">
        <v>0</v>
      </c>
    </row>
    <row r="1763" spans="1:17" ht="19.5" customHeight="1">
      <c r="A1763" s="2" t="s">
        <v>6693</v>
      </c>
      <c r="B1763" s="2">
        <v>5971</v>
      </c>
      <c r="C1763" s="2">
        <v>448</v>
      </c>
      <c r="D1763" s="2" t="s">
        <v>6694</v>
      </c>
      <c r="E1763" s="2" t="s">
        <v>6695</v>
      </c>
      <c r="F1763" s="2">
        <v>3</v>
      </c>
      <c r="G1763" s="2">
        <v>51</v>
      </c>
      <c r="H1763" s="2" t="s">
        <v>6696</v>
      </c>
      <c r="I1763" s="2">
        <v>0</v>
      </c>
      <c r="J1763" s="2">
        <v>10.524432470000001</v>
      </c>
      <c r="K1763" s="2">
        <v>0</v>
      </c>
      <c r="L1763" s="2">
        <v>0</v>
      </c>
      <c r="M1763" s="2">
        <v>0</v>
      </c>
      <c r="N1763" s="2">
        <v>0</v>
      </c>
      <c r="O1763" s="2">
        <v>0</v>
      </c>
      <c r="P1763" s="2">
        <v>0</v>
      </c>
      <c r="Q1763" s="2">
        <v>0</v>
      </c>
    </row>
    <row r="1764" spans="1:17" ht="19.5" customHeight="1">
      <c r="A1764" s="2" t="s">
        <v>6697</v>
      </c>
      <c r="B1764" s="2">
        <v>9347</v>
      </c>
      <c r="C1764" s="2">
        <v>133</v>
      </c>
      <c r="D1764" s="2" t="s">
        <v>6694</v>
      </c>
      <c r="E1764" s="2" t="s">
        <v>6698</v>
      </c>
      <c r="F1764" s="2">
        <v>3</v>
      </c>
      <c r="G1764" s="2">
        <v>27</v>
      </c>
      <c r="H1764" s="2" t="s">
        <v>6696</v>
      </c>
      <c r="I1764" s="2">
        <v>0</v>
      </c>
      <c r="J1764" s="2">
        <v>10.524432470000001</v>
      </c>
      <c r="K1764" s="2">
        <v>0</v>
      </c>
      <c r="L1764" s="2">
        <v>0</v>
      </c>
      <c r="M1764" s="2">
        <v>0</v>
      </c>
      <c r="N1764" s="2">
        <v>0</v>
      </c>
      <c r="O1764" s="2">
        <v>0</v>
      </c>
      <c r="P1764" s="2">
        <v>0</v>
      </c>
      <c r="Q1764" s="2">
        <v>0</v>
      </c>
    </row>
    <row r="1765" spans="1:17" ht="19.5" customHeight="1">
      <c r="A1765" s="2" t="s">
        <v>6699</v>
      </c>
      <c r="B1765" s="2">
        <v>297</v>
      </c>
      <c r="C1765" s="2">
        <v>297</v>
      </c>
      <c r="D1765" s="2" t="s">
        <v>6694</v>
      </c>
      <c r="E1765" s="2" t="s">
        <v>6700</v>
      </c>
      <c r="F1765" s="2" t="s">
        <v>6701</v>
      </c>
      <c r="G1765" s="2" t="s">
        <v>6702</v>
      </c>
      <c r="H1765" s="2" t="s">
        <v>6696</v>
      </c>
      <c r="I1765" s="2">
        <v>150.82387539999999</v>
      </c>
      <c r="J1765" s="2">
        <v>59.638450659999997</v>
      </c>
      <c r="K1765" s="2">
        <v>97.775604990000005</v>
      </c>
      <c r="L1765" s="2">
        <v>256.50421399999999</v>
      </c>
      <c r="M1765" s="2">
        <v>251.214202</v>
      </c>
      <c r="N1765" s="2">
        <v>209.66704870000001</v>
      </c>
      <c r="O1765" s="2">
        <v>198.36596040000001</v>
      </c>
      <c r="P1765" s="2">
        <v>316.19839189999999</v>
      </c>
      <c r="Q1765" s="2">
        <v>68.603574249999994</v>
      </c>
    </row>
    <row r="1766" spans="1:17" ht="19.5" customHeight="1">
      <c r="A1766" s="2" t="s">
        <v>6703</v>
      </c>
      <c r="B1766" s="2">
        <v>2840</v>
      </c>
      <c r="C1766" s="2">
        <v>349</v>
      </c>
      <c r="D1766" s="2" t="s">
        <v>6704</v>
      </c>
      <c r="E1766" s="2" t="s">
        <v>6705</v>
      </c>
      <c r="F1766" s="2" t="s">
        <v>6706</v>
      </c>
      <c r="G1766" s="2" t="s">
        <v>6707</v>
      </c>
      <c r="H1766" s="2" t="s">
        <v>6708</v>
      </c>
      <c r="I1766" s="2">
        <v>71.222385610000003</v>
      </c>
      <c r="J1766" s="2">
        <v>28.065153250000002</v>
      </c>
      <c r="K1766" s="2">
        <v>62.855746060000001</v>
      </c>
      <c r="L1766" s="2">
        <v>64.126053499999998</v>
      </c>
      <c r="M1766" s="2">
        <v>41.869033659999999</v>
      </c>
      <c r="N1766" s="2">
        <v>125.8002292</v>
      </c>
      <c r="O1766" s="2">
        <v>198.36596040000001</v>
      </c>
      <c r="P1766" s="2">
        <v>56.463998549999999</v>
      </c>
      <c r="Q1766" s="2">
        <v>57.169645209999999</v>
      </c>
    </row>
    <row r="1767" spans="1:17" ht="19.5" customHeight="1">
      <c r="A1767" s="2" t="s">
        <v>6709</v>
      </c>
      <c r="B1767" s="2">
        <v>24558</v>
      </c>
      <c r="C1767" s="2">
        <v>127</v>
      </c>
      <c r="D1767" s="2" t="s">
        <v>6704</v>
      </c>
      <c r="E1767" s="2" t="s">
        <v>6710</v>
      </c>
      <c r="F1767" s="2">
        <v>2</v>
      </c>
      <c r="G1767" s="2">
        <v>11</v>
      </c>
      <c r="H1767" s="2" t="s">
        <v>6708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  <c r="O1767" s="2">
        <v>0</v>
      </c>
      <c r="P1767" s="2">
        <v>22.585599420000001</v>
      </c>
      <c r="Q1767" s="2">
        <v>0</v>
      </c>
    </row>
    <row r="1768" spans="1:17" ht="19.5" customHeight="1">
      <c r="A1768" s="2" t="s">
        <v>6711</v>
      </c>
      <c r="B1768" s="2">
        <v>3268</v>
      </c>
      <c r="C1768" s="2">
        <v>260</v>
      </c>
      <c r="D1768" s="2" t="s">
        <v>6704</v>
      </c>
      <c r="E1768" s="2" t="s">
        <v>6712</v>
      </c>
      <c r="F1768" s="2" t="s">
        <v>6713</v>
      </c>
      <c r="G1768" s="2" t="s">
        <v>6714</v>
      </c>
      <c r="H1768" s="2" t="s">
        <v>6708</v>
      </c>
      <c r="I1768" s="2">
        <v>20.947760469999999</v>
      </c>
      <c r="J1768" s="2">
        <v>21.048864940000001</v>
      </c>
      <c r="K1768" s="2">
        <v>0</v>
      </c>
      <c r="L1768" s="2">
        <v>18.321729569999999</v>
      </c>
      <c r="M1768" s="2">
        <v>0</v>
      </c>
      <c r="N1768" s="2">
        <v>0</v>
      </c>
      <c r="O1768" s="2">
        <v>0</v>
      </c>
      <c r="P1768" s="2">
        <v>0</v>
      </c>
      <c r="Q1768" s="2">
        <v>0</v>
      </c>
    </row>
    <row r="1769" spans="1:17" ht="19.5" customHeight="1">
      <c r="A1769" s="2" t="s">
        <v>6715</v>
      </c>
      <c r="B1769" s="2">
        <v>2184</v>
      </c>
      <c r="C1769" s="2">
        <v>466</v>
      </c>
      <c r="D1769" s="2" t="s">
        <v>6716</v>
      </c>
      <c r="E1769" s="2" t="s">
        <v>6717</v>
      </c>
      <c r="F1769" s="2" t="s">
        <v>6718</v>
      </c>
      <c r="G1769" s="2" t="s">
        <v>6719</v>
      </c>
      <c r="H1769" s="2" t="s">
        <v>6720</v>
      </c>
      <c r="I1769" s="2">
        <v>0</v>
      </c>
      <c r="J1769" s="2">
        <v>42.097729880000003</v>
      </c>
      <c r="K1769" s="2">
        <v>41.903830710000001</v>
      </c>
      <c r="L1769" s="2">
        <v>0</v>
      </c>
      <c r="M1769" s="2">
        <v>66.990453860000002</v>
      </c>
      <c r="N1769" s="2">
        <v>139.77803249999999</v>
      </c>
      <c r="O1769" s="2">
        <v>0</v>
      </c>
      <c r="P1769" s="2">
        <v>22.585599420000001</v>
      </c>
      <c r="Q1769" s="2">
        <v>68.603574249999994</v>
      </c>
    </row>
    <row r="1770" spans="1:17" ht="19.5" customHeight="1">
      <c r="A1770" s="2" t="s">
        <v>6721</v>
      </c>
      <c r="B1770" s="2">
        <v>11224</v>
      </c>
      <c r="C1770" s="2">
        <v>354</v>
      </c>
      <c r="D1770" s="2" t="s">
        <v>6722</v>
      </c>
      <c r="E1770" s="2" t="s">
        <v>6723</v>
      </c>
      <c r="F1770" s="2" t="s">
        <v>6724</v>
      </c>
      <c r="G1770" s="2" t="s">
        <v>6725</v>
      </c>
      <c r="H1770" s="2" t="s">
        <v>65</v>
      </c>
      <c r="I1770" s="2">
        <v>33.516416759999998</v>
      </c>
      <c r="J1770" s="2">
        <v>21.048864940000001</v>
      </c>
      <c r="K1770" s="2">
        <v>41.903830710000001</v>
      </c>
      <c r="L1770" s="2">
        <v>73.286918290000003</v>
      </c>
      <c r="M1770" s="2">
        <v>66.990453860000002</v>
      </c>
      <c r="N1770" s="2">
        <v>27.955606499999998</v>
      </c>
      <c r="O1770" s="2">
        <v>37.193617580000002</v>
      </c>
      <c r="P1770" s="2">
        <v>45.171198840000002</v>
      </c>
      <c r="Q1770" s="2">
        <v>0</v>
      </c>
    </row>
    <row r="1771" spans="1:17" ht="19.5" customHeight="1">
      <c r="A1771" s="2" t="s">
        <v>6726</v>
      </c>
      <c r="B1771" s="2">
        <v>17044</v>
      </c>
      <c r="C1771" s="2">
        <v>244</v>
      </c>
      <c r="D1771" s="2" t="s">
        <v>6727</v>
      </c>
      <c r="E1771" s="2" t="s">
        <v>6728</v>
      </c>
      <c r="F1771" s="2" t="s">
        <v>233</v>
      </c>
      <c r="G1771" s="2" t="s">
        <v>6729</v>
      </c>
      <c r="H1771" s="2" t="s">
        <v>6730</v>
      </c>
      <c r="I1771" s="2">
        <v>0</v>
      </c>
      <c r="J1771" s="2">
        <v>0</v>
      </c>
      <c r="K1771" s="2">
        <v>34.919858920000003</v>
      </c>
      <c r="L1771" s="2">
        <v>0</v>
      </c>
      <c r="M1771" s="2">
        <v>0</v>
      </c>
      <c r="N1771" s="2">
        <v>0</v>
      </c>
      <c r="O1771" s="2">
        <v>24.795745050000001</v>
      </c>
      <c r="P1771" s="2">
        <v>0</v>
      </c>
      <c r="Q1771" s="2">
        <v>0</v>
      </c>
    </row>
    <row r="1772" spans="1:17" ht="19.5" customHeight="1">
      <c r="A1772" s="2" t="s">
        <v>6731</v>
      </c>
      <c r="B1772" s="2">
        <v>25770</v>
      </c>
      <c r="C1772" s="2">
        <v>244</v>
      </c>
      <c r="D1772" s="2" t="s">
        <v>6727</v>
      </c>
      <c r="E1772" s="2" t="s">
        <v>6728</v>
      </c>
      <c r="F1772" s="2" t="s">
        <v>6732</v>
      </c>
      <c r="G1772" s="2" t="s">
        <v>6733</v>
      </c>
      <c r="H1772" s="2" t="s">
        <v>6730</v>
      </c>
      <c r="I1772" s="2">
        <v>0</v>
      </c>
      <c r="J1772" s="2">
        <v>31.573297409999999</v>
      </c>
      <c r="K1772" s="2">
        <v>0</v>
      </c>
      <c r="L1772" s="2">
        <v>0</v>
      </c>
      <c r="M1772" s="2">
        <v>33.495226930000001</v>
      </c>
      <c r="N1772" s="2">
        <v>27.955606499999998</v>
      </c>
      <c r="O1772" s="2">
        <v>0</v>
      </c>
      <c r="P1772" s="2">
        <v>0</v>
      </c>
      <c r="Q1772" s="2">
        <v>45.735716160000003</v>
      </c>
    </row>
    <row r="1773" spans="1:17" ht="19.5" customHeight="1">
      <c r="A1773" s="2" t="s">
        <v>6734</v>
      </c>
      <c r="B1773" s="2">
        <v>18078</v>
      </c>
      <c r="C1773" s="2">
        <v>198</v>
      </c>
      <c r="D1773" s="2" t="s">
        <v>6727</v>
      </c>
      <c r="E1773" s="2" t="s">
        <v>6735</v>
      </c>
      <c r="F1773" s="2" t="s">
        <v>3969</v>
      </c>
      <c r="G1773" s="2" t="s">
        <v>6736</v>
      </c>
      <c r="H1773" s="2" t="s">
        <v>6730</v>
      </c>
      <c r="I1773" s="2">
        <v>0</v>
      </c>
      <c r="J1773" s="2">
        <v>10.524432470000001</v>
      </c>
      <c r="K1773" s="2">
        <v>0</v>
      </c>
      <c r="L1773" s="2">
        <v>0</v>
      </c>
      <c r="M1773" s="2">
        <v>0</v>
      </c>
      <c r="N1773" s="2">
        <v>0</v>
      </c>
      <c r="O1773" s="2">
        <v>0</v>
      </c>
      <c r="P1773" s="2">
        <v>0</v>
      </c>
      <c r="Q1773" s="2">
        <v>0</v>
      </c>
    </row>
    <row r="1774" spans="1:17" ht="19.5" customHeight="1">
      <c r="A1774" s="2" t="s">
        <v>6737</v>
      </c>
      <c r="B1774" s="2">
        <v>286</v>
      </c>
      <c r="C1774" s="2">
        <v>286</v>
      </c>
      <c r="D1774" s="2" t="s">
        <v>225</v>
      </c>
      <c r="E1774" s="2" t="s">
        <v>6738</v>
      </c>
      <c r="F1774" s="2" t="s">
        <v>6739</v>
      </c>
      <c r="G1774" s="2" t="s">
        <v>6740</v>
      </c>
      <c r="H1774" s="2" t="s">
        <v>229</v>
      </c>
      <c r="I1774" s="2">
        <v>54.464177229999997</v>
      </c>
      <c r="J1774" s="2">
        <v>14.032576629999999</v>
      </c>
      <c r="K1774" s="2">
        <v>0</v>
      </c>
      <c r="L1774" s="2">
        <v>36.643459139999997</v>
      </c>
      <c r="M1774" s="2">
        <v>25.121420199999999</v>
      </c>
      <c r="N1774" s="2">
        <v>69.889016240000004</v>
      </c>
      <c r="O1774" s="2">
        <v>86.785107679999996</v>
      </c>
      <c r="P1774" s="2">
        <v>0</v>
      </c>
      <c r="Q1774" s="2">
        <v>0</v>
      </c>
    </row>
    <row r="1775" spans="1:17" ht="19.5" customHeight="1">
      <c r="A1775" s="2" t="s">
        <v>6741</v>
      </c>
      <c r="B1775" s="2">
        <v>1193</v>
      </c>
      <c r="C1775" s="2">
        <v>356</v>
      </c>
      <c r="D1775" s="2" t="s">
        <v>6742</v>
      </c>
      <c r="E1775" s="2" t="s">
        <v>6743</v>
      </c>
      <c r="F1775" s="2" t="s">
        <v>6744</v>
      </c>
      <c r="G1775" s="2" t="s">
        <v>6745</v>
      </c>
      <c r="H1775" s="2" t="s">
        <v>6746</v>
      </c>
      <c r="I1775" s="2">
        <v>0</v>
      </c>
      <c r="J1775" s="2">
        <v>10.524432470000001</v>
      </c>
      <c r="K1775" s="2">
        <v>0</v>
      </c>
      <c r="L1775" s="2">
        <v>18.321729569999999</v>
      </c>
      <c r="M1775" s="2">
        <v>0</v>
      </c>
      <c r="N1775" s="2">
        <v>0</v>
      </c>
      <c r="O1775" s="2">
        <v>37.193617580000002</v>
      </c>
      <c r="P1775" s="2">
        <v>0</v>
      </c>
      <c r="Q1775" s="2">
        <v>0</v>
      </c>
    </row>
    <row r="1776" spans="1:17" ht="19.5" customHeight="1">
      <c r="A1776" s="2" t="s">
        <v>6747</v>
      </c>
      <c r="B1776" s="2">
        <v>13272</v>
      </c>
      <c r="C1776" s="2">
        <v>78</v>
      </c>
      <c r="D1776" s="2" t="s">
        <v>6748</v>
      </c>
      <c r="E1776" s="2" t="s">
        <v>6749</v>
      </c>
      <c r="F1776" s="2">
        <v>2</v>
      </c>
      <c r="G1776" s="2">
        <v>27</v>
      </c>
      <c r="H1776" s="2" t="s">
        <v>6750</v>
      </c>
      <c r="I1776" s="2">
        <v>0</v>
      </c>
      <c r="J1776" s="2">
        <v>7.0162883130000004</v>
      </c>
      <c r="K1776" s="2">
        <v>0</v>
      </c>
      <c r="L1776" s="2">
        <v>0</v>
      </c>
      <c r="M1776" s="2">
        <v>0</v>
      </c>
      <c r="N1776" s="2">
        <v>0</v>
      </c>
      <c r="O1776" s="2">
        <v>0</v>
      </c>
      <c r="P1776" s="2">
        <v>0</v>
      </c>
      <c r="Q1776" s="2">
        <v>0</v>
      </c>
    </row>
    <row r="1777" spans="1:17" ht="19.5" customHeight="1">
      <c r="A1777" s="2" t="s">
        <v>6751</v>
      </c>
      <c r="B1777" s="2">
        <v>2254</v>
      </c>
      <c r="C1777" s="2">
        <v>68</v>
      </c>
      <c r="D1777" s="2" t="s">
        <v>6748</v>
      </c>
      <c r="E1777" s="2" t="s">
        <v>6752</v>
      </c>
      <c r="F1777" s="2">
        <v>3</v>
      </c>
      <c r="G1777" s="2">
        <v>12</v>
      </c>
      <c r="H1777" s="2" t="s">
        <v>6750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41.933409750000003</v>
      </c>
      <c r="O1777" s="2">
        <v>0</v>
      </c>
      <c r="P1777" s="2">
        <v>0</v>
      </c>
      <c r="Q1777" s="2">
        <v>0</v>
      </c>
    </row>
    <row r="1778" spans="1:17" ht="19.5" customHeight="1">
      <c r="A1778" s="2" t="s">
        <v>6753</v>
      </c>
      <c r="B1778" s="2">
        <v>3599</v>
      </c>
      <c r="C1778" s="2">
        <v>424</v>
      </c>
      <c r="D1778" s="2" t="s">
        <v>6748</v>
      </c>
      <c r="E1778" s="2" t="s">
        <v>6754</v>
      </c>
      <c r="F1778" s="2" t="s">
        <v>6755</v>
      </c>
      <c r="G1778" s="2" t="s">
        <v>6756</v>
      </c>
      <c r="H1778" s="2" t="s">
        <v>6750</v>
      </c>
      <c r="I1778" s="2">
        <v>62.843281419999997</v>
      </c>
      <c r="J1778" s="2">
        <v>42.097729880000003</v>
      </c>
      <c r="K1778" s="2">
        <v>139.6794357</v>
      </c>
      <c r="L1778" s="2">
        <v>73.286918290000003</v>
      </c>
      <c r="M1778" s="2">
        <v>16.747613470000001</v>
      </c>
      <c r="N1778" s="2">
        <v>69.889016240000004</v>
      </c>
      <c r="O1778" s="2">
        <v>49.591490100000001</v>
      </c>
      <c r="P1778" s="2">
        <v>90.342397689999999</v>
      </c>
      <c r="Q1778" s="2">
        <v>125.7732195</v>
      </c>
    </row>
    <row r="1779" spans="1:17" ht="19.5" customHeight="1">
      <c r="A1779" s="2" t="s">
        <v>6757</v>
      </c>
      <c r="B1779" s="2">
        <v>10882</v>
      </c>
      <c r="C1779" s="2">
        <v>378</v>
      </c>
      <c r="D1779" s="2" t="s">
        <v>6748</v>
      </c>
      <c r="E1779" s="2" t="s">
        <v>6758</v>
      </c>
      <c r="F1779" s="2" t="s">
        <v>6759</v>
      </c>
      <c r="G1779" s="2" t="s">
        <v>6760</v>
      </c>
      <c r="H1779" s="2" t="s">
        <v>6750</v>
      </c>
      <c r="I1779" s="2">
        <v>12.568656280000001</v>
      </c>
      <c r="J1779" s="2">
        <v>45.605874040000003</v>
      </c>
      <c r="K1779" s="2">
        <v>111.7435486</v>
      </c>
      <c r="L1779" s="2">
        <v>18.321729569999999</v>
      </c>
      <c r="M1779" s="2">
        <v>75.364260590000001</v>
      </c>
      <c r="N1779" s="2">
        <v>83.866819489999997</v>
      </c>
      <c r="O1779" s="2">
        <v>0</v>
      </c>
      <c r="P1779" s="2">
        <v>45.171198840000002</v>
      </c>
      <c r="Q1779" s="2">
        <v>34.30178712</v>
      </c>
    </row>
    <row r="1780" spans="1:17" ht="19.5" customHeight="1">
      <c r="A1780" s="2" t="s">
        <v>6761</v>
      </c>
      <c r="B1780" s="2">
        <v>9883</v>
      </c>
      <c r="C1780" s="2">
        <v>223</v>
      </c>
      <c r="D1780" s="2" t="s">
        <v>225</v>
      </c>
      <c r="E1780" s="2" t="s">
        <v>6762</v>
      </c>
      <c r="F1780" s="2" t="s">
        <v>6763</v>
      </c>
      <c r="G1780" s="2" t="s">
        <v>6764</v>
      </c>
      <c r="H1780" s="2" t="s">
        <v>229</v>
      </c>
      <c r="I1780" s="2">
        <v>0</v>
      </c>
      <c r="J1780" s="2">
        <v>14.032576629999999</v>
      </c>
      <c r="K1780" s="2">
        <v>13.967943569999999</v>
      </c>
      <c r="L1780" s="2">
        <v>0</v>
      </c>
      <c r="M1780" s="2">
        <v>0</v>
      </c>
      <c r="N1780" s="2">
        <v>0</v>
      </c>
      <c r="O1780" s="2">
        <v>0</v>
      </c>
      <c r="P1780" s="2">
        <v>0</v>
      </c>
      <c r="Q1780" s="2">
        <v>0</v>
      </c>
    </row>
    <row r="1781" spans="1:17" ht="19.5" customHeight="1">
      <c r="A1781" s="2" t="s">
        <v>6765</v>
      </c>
      <c r="B1781" s="2">
        <v>17023</v>
      </c>
      <c r="C1781" s="2">
        <v>233</v>
      </c>
      <c r="D1781" s="2" t="s">
        <v>6766</v>
      </c>
      <c r="E1781" s="2" t="s">
        <v>6767</v>
      </c>
      <c r="F1781" s="2" t="s">
        <v>6768</v>
      </c>
      <c r="G1781" s="2" t="s">
        <v>6769</v>
      </c>
      <c r="H1781" s="2" t="s">
        <v>6770</v>
      </c>
      <c r="I1781" s="2">
        <v>0</v>
      </c>
      <c r="J1781" s="2">
        <v>0</v>
      </c>
      <c r="K1781" s="2">
        <v>13.967943569999999</v>
      </c>
      <c r="L1781" s="2">
        <v>0</v>
      </c>
      <c r="M1781" s="2">
        <v>0</v>
      </c>
      <c r="N1781" s="2">
        <v>0</v>
      </c>
      <c r="O1781" s="2">
        <v>0</v>
      </c>
      <c r="P1781" s="2">
        <v>33.878399129999998</v>
      </c>
      <c r="Q1781" s="2">
        <v>0</v>
      </c>
    </row>
    <row r="1782" spans="1:17" ht="19.5" customHeight="1">
      <c r="A1782" s="2" t="s">
        <v>6771</v>
      </c>
      <c r="B1782" s="2">
        <v>31282</v>
      </c>
      <c r="C1782" s="2">
        <v>222</v>
      </c>
      <c r="D1782" s="2" t="s">
        <v>6766</v>
      </c>
      <c r="E1782" s="2" t="s">
        <v>6772</v>
      </c>
      <c r="F1782" s="2" t="s">
        <v>6773</v>
      </c>
      <c r="G1782" s="2" t="s">
        <v>6774</v>
      </c>
      <c r="H1782" s="2" t="s">
        <v>6770</v>
      </c>
      <c r="I1782" s="2">
        <v>8.3791041899999996</v>
      </c>
      <c r="J1782" s="2">
        <v>14.032576629999999</v>
      </c>
      <c r="K1782" s="2">
        <v>0</v>
      </c>
      <c r="L1782" s="2">
        <v>0</v>
      </c>
      <c r="M1782" s="2">
        <v>0</v>
      </c>
      <c r="N1782" s="2">
        <v>27.955606499999998</v>
      </c>
      <c r="O1782" s="2">
        <v>0</v>
      </c>
      <c r="P1782" s="2">
        <v>0</v>
      </c>
      <c r="Q1782" s="2">
        <v>0</v>
      </c>
    </row>
    <row r="1783" spans="1:17" ht="19.5" customHeight="1">
      <c r="A1783" s="2" t="s">
        <v>6775</v>
      </c>
      <c r="B1783" s="2">
        <v>14797</v>
      </c>
      <c r="C1783" s="2">
        <v>295</v>
      </c>
      <c r="D1783" s="2" t="s">
        <v>6766</v>
      </c>
      <c r="E1783" s="2" t="s">
        <v>6776</v>
      </c>
      <c r="F1783" s="2" t="s">
        <v>6777</v>
      </c>
      <c r="G1783" s="2" t="s">
        <v>6778</v>
      </c>
      <c r="H1783" s="2" t="s">
        <v>6770</v>
      </c>
      <c r="I1783" s="2">
        <v>8.3791041899999996</v>
      </c>
      <c r="J1783" s="2">
        <v>0</v>
      </c>
      <c r="K1783" s="2">
        <v>0</v>
      </c>
      <c r="L1783" s="2">
        <v>18.321729569999999</v>
      </c>
      <c r="M1783" s="2">
        <v>0</v>
      </c>
      <c r="N1783" s="2">
        <v>0</v>
      </c>
      <c r="O1783" s="2">
        <v>0</v>
      </c>
      <c r="P1783" s="2">
        <v>0</v>
      </c>
      <c r="Q1783" s="2">
        <v>0</v>
      </c>
    </row>
    <row r="1784" spans="1:17" ht="19.5" customHeight="1">
      <c r="A1784" s="2" t="s">
        <v>6779</v>
      </c>
      <c r="B1784" s="2">
        <v>1864</v>
      </c>
      <c r="C1784" s="2">
        <v>264</v>
      </c>
      <c r="D1784" s="2" t="s">
        <v>6766</v>
      </c>
      <c r="E1784" s="2" t="s">
        <v>6780</v>
      </c>
      <c r="F1784" s="2" t="s">
        <v>6781</v>
      </c>
      <c r="G1784" s="2" t="s">
        <v>6782</v>
      </c>
      <c r="H1784" s="2" t="s">
        <v>6770</v>
      </c>
      <c r="I1784" s="2">
        <v>67.032833519999997</v>
      </c>
      <c r="J1784" s="2">
        <v>70.162883129999997</v>
      </c>
      <c r="K1784" s="2">
        <v>27.935887139999998</v>
      </c>
      <c r="L1784" s="2">
        <v>155.73470140000001</v>
      </c>
      <c r="M1784" s="2">
        <v>58.616647129999997</v>
      </c>
      <c r="N1784" s="2">
        <v>125.8002292</v>
      </c>
      <c r="O1784" s="2">
        <v>61.989362630000002</v>
      </c>
      <c r="P1784" s="2">
        <v>33.878399129999998</v>
      </c>
      <c r="Q1784" s="2">
        <v>80.037503290000004</v>
      </c>
    </row>
    <row r="1785" spans="1:17" ht="19.5" customHeight="1">
      <c r="A1785" s="2" t="s">
        <v>6783</v>
      </c>
      <c r="B1785" s="2">
        <v>10716</v>
      </c>
      <c r="C1785" s="2">
        <v>282</v>
      </c>
      <c r="D1785" s="2" t="s">
        <v>6784</v>
      </c>
      <c r="E1785" s="2" t="s">
        <v>6785</v>
      </c>
      <c r="F1785" s="2" t="s">
        <v>1263</v>
      </c>
      <c r="G1785" s="2" t="s">
        <v>6786</v>
      </c>
      <c r="H1785" s="2" t="s">
        <v>6787</v>
      </c>
      <c r="I1785" s="2">
        <v>0</v>
      </c>
      <c r="J1785" s="2">
        <v>17.540720780000001</v>
      </c>
      <c r="K1785" s="2">
        <v>0</v>
      </c>
      <c r="L1785" s="2">
        <v>0</v>
      </c>
      <c r="M1785" s="2">
        <v>25.121420199999999</v>
      </c>
      <c r="N1785" s="2">
        <v>0</v>
      </c>
      <c r="O1785" s="2">
        <v>0</v>
      </c>
      <c r="P1785" s="2">
        <v>0</v>
      </c>
      <c r="Q1785" s="2">
        <v>0</v>
      </c>
    </row>
    <row r="1786" spans="1:17" ht="19.5" customHeight="1">
      <c r="A1786" s="2" t="s">
        <v>6788</v>
      </c>
      <c r="B1786" s="2">
        <v>1847</v>
      </c>
      <c r="C1786" s="2">
        <v>272</v>
      </c>
      <c r="D1786" s="2" t="s">
        <v>6789</v>
      </c>
      <c r="E1786" s="2" t="s">
        <v>6790</v>
      </c>
      <c r="F1786" s="2">
        <v>5</v>
      </c>
      <c r="G1786" s="2">
        <v>31</v>
      </c>
      <c r="H1786" s="2" t="s">
        <v>6791</v>
      </c>
      <c r="I1786" s="2">
        <v>0</v>
      </c>
      <c r="J1786" s="2">
        <v>17.540720780000001</v>
      </c>
      <c r="K1786" s="2">
        <v>0</v>
      </c>
      <c r="L1786" s="2">
        <v>0</v>
      </c>
      <c r="M1786" s="2">
        <v>0</v>
      </c>
      <c r="N1786" s="2">
        <v>0</v>
      </c>
      <c r="O1786" s="2">
        <v>0</v>
      </c>
      <c r="P1786" s="2">
        <v>0</v>
      </c>
      <c r="Q1786" s="2">
        <v>0</v>
      </c>
    </row>
    <row r="1787" spans="1:17" ht="19.5" customHeight="1">
      <c r="A1787" s="2" t="s">
        <v>6792</v>
      </c>
      <c r="B1787" s="2">
        <v>18056</v>
      </c>
      <c r="C1787" s="2">
        <v>391</v>
      </c>
      <c r="D1787" s="2" t="s">
        <v>6789</v>
      </c>
      <c r="E1787" s="2" t="s">
        <v>6793</v>
      </c>
      <c r="F1787" s="2">
        <v>4</v>
      </c>
      <c r="G1787" s="2">
        <v>82</v>
      </c>
      <c r="H1787" s="2" t="s">
        <v>6791</v>
      </c>
      <c r="I1787" s="2">
        <v>0</v>
      </c>
      <c r="J1787" s="2">
        <v>14.032576629999999</v>
      </c>
      <c r="K1787" s="2">
        <v>0</v>
      </c>
      <c r="L1787" s="2">
        <v>0</v>
      </c>
      <c r="M1787" s="2">
        <v>0</v>
      </c>
      <c r="N1787" s="2">
        <v>0</v>
      </c>
      <c r="O1787" s="2">
        <v>0</v>
      </c>
      <c r="P1787" s="2">
        <v>0</v>
      </c>
      <c r="Q1787" s="2">
        <v>0</v>
      </c>
    </row>
    <row r="1788" spans="1:17" ht="19.5" customHeight="1">
      <c r="A1788" s="2" t="s">
        <v>6794</v>
      </c>
      <c r="B1788" s="2">
        <v>10328</v>
      </c>
      <c r="C1788" s="2">
        <v>305</v>
      </c>
      <c r="D1788" s="2" t="s">
        <v>6789</v>
      </c>
      <c r="E1788" s="2" t="s">
        <v>6795</v>
      </c>
      <c r="F1788" s="2">
        <v>2</v>
      </c>
      <c r="G1788" s="2">
        <v>38</v>
      </c>
      <c r="H1788" s="2" t="s">
        <v>6791</v>
      </c>
      <c r="I1788" s="2">
        <v>0</v>
      </c>
      <c r="J1788" s="2">
        <v>0</v>
      </c>
      <c r="K1788" s="2">
        <v>13.967943569999999</v>
      </c>
      <c r="L1788" s="2">
        <v>0</v>
      </c>
      <c r="M1788" s="2">
        <v>0</v>
      </c>
      <c r="N1788" s="2">
        <v>0</v>
      </c>
      <c r="O1788" s="2">
        <v>0</v>
      </c>
      <c r="P1788" s="2">
        <v>0</v>
      </c>
      <c r="Q1788" s="2">
        <v>0</v>
      </c>
    </row>
    <row r="1789" spans="1:17" ht="19.5" customHeight="1">
      <c r="A1789" s="2" t="s">
        <v>6796</v>
      </c>
      <c r="B1789" s="2">
        <v>16304</v>
      </c>
      <c r="C1789" s="2">
        <v>194</v>
      </c>
      <c r="D1789" s="2" t="s">
        <v>6789</v>
      </c>
      <c r="E1789" s="2" t="s">
        <v>6797</v>
      </c>
      <c r="F1789" s="2" t="s">
        <v>6798</v>
      </c>
      <c r="G1789" s="2" t="s">
        <v>6799</v>
      </c>
      <c r="H1789" s="2" t="s">
        <v>6791</v>
      </c>
      <c r="I1789" s="2">
        <v>16.758208379999999</v>
      </c>
      <c r="J1789" s="2">
        <v>24.557009099999998</v>
      </c>
      <c r="K1789" s="2">
        <v>27.935887139999998</v>
      </c>
      <c r="L1789" s="2">
        <v>0</v>
      </c>
      <c r="M1789" s="2">
        <v>25.121420199999999</v>
      </c>
      <c r="N1789" s="2">
        <v>0</v>
      </c>
      <c r="O1789" s="2">
        <v>61.989362630000002</v>
      </c>
      <c r="P1789" s="2">
        <v>33.878399129999998</v>
      </c>
      <c r="Q1789" s="2">
        <v>0</v>
      </c>
    </row>
    <row r="1790" spans="1:17" ht="19.5" customHeight="1">
      <c r="A1790" s="2" t="s">
        <v>6800</v>
      </c>
      <c r="B1790" s="2">
        <v>7030</v>
      </c>
      <c r="C1790" s="2">
        <v>435</v>
      </c>
      <c r="D1790" s="2" t="s">
        <v>6789</v>
      </c>
      <c r="E1790" s="2" t="s">
        <v>6801</v>
      </c>
      <c r="F1790" s="2" t="s">
        <v>6802</v>
      </c>
      <c r="G1790" s="2" t="s">
        <v>6803</v>
      </c>
      <c r="H1790" s="2" t="s">
        <v>6791</v>
      </c>
      <c r="I1790" s="2">
        <v>71.222385610000003</v>
      </c>
      <c r="J1790" s="2">
        <v>84.195459760000006</v>
      </c>
      <c r="K1790" s="2">
        <v>160.631351</v>
      </c>
      <c r="L1790" s="2">
        <v>229.02161960000001</v>
      </c>
      <c r="M1790" s="2">
        <v>209.34516830000001</v>
      </c>
      <c r="N1790" s="2">
        <v>237.6226552</v>
      </c>
      <c r="O1790" s="2">
        <v>86.785107679999996</v>
      </c>
      <c r="P1790" s="2">
        <v>90.342397689999999</v>
      </c>
      <c r="Q1790" s="2">
        <v>182.9428647</v>
      </c>
    </row>
    <row r="1791" spans="1:17" ht="19.5" customHeight="1">
      <c r="A1791" s="2" t="s">
        <v>6804</v>
      </c>
      <c r="B1791" s="2">
        <v>4384</v>
      </c>
      <c r="C1791" s="2">
        <v>438</v>
      </c>
      <c r="D1791" s="2" t="s">
        <v>6805</v>
      </c>
      <c r="E1791" s="2" t="s">
        <v>6806</v>
      </c>
      <c r="F1791" s="2" t="s">
        <v>6807</v>
      </c>
      <c r="G1791" s="2" t="s">
        <v>6808</v>
      </c>
      <c r="H1791" s="2" t="s">
        <v>6809</v>
      </c>
      <c r="I1791" s="2">
        <v>544.64177229999996</v>
      </c>
      <c r="J1791" s="2">
        <v>863.00346249999996</v>
      </c>
      <c r="K1791" s="2">
        <v>537.76582740000003</v>
      </c>
      <c r="L1791" s="2">
        <v>375.5954562</v>
      </c>
      <c r="M1791" s="2">
        <v>762.01641270000005</v>
      </c>
      <c r="N1791" s="2">
        <v>642.97894940000003</v>
      </c>
      <c r="O1791" s="2">
        <v>495.91490099999999</v>
      </c>
      <c r="P1791" s="2">
        <v>1140.5727710000001</v>
      </c>
      <c r="Q1791" s="2">
        <v>525.96073590000003</v>
      </c>
    </row>
    <row r="1792" spans="1:17" ht="19.5" customHeight="1">
      <c r="A1792" s="2" t="s">
        <v>6810</v>
      </c>
      <c r="B1792" s="2">
        <v>4381</v>
      </c>
      <c r="C1792" s="2">
        <v>435</v>
      </c>
      <c r="D1792" s="2" t="s">
        <v>6805</v>
      </c>
      <c r="E1792" s="2" t="s">
        <v>6811</v>
      </c>
      <c r="F1792" s="2" t="s">
        <v>6812</v>
      </c>
      <c r="G1792" s="2" t="s">
        <v>6813</v>
      </c>
      <c r="H1792" s="2" t="s">
        <v>6809</v>
      </c>
      <c r="I1792" s="2">
        <v>29.326864659999998</v>
      </c>
      <c r="J1792" s="2">
        <v>70.162883129999997</v>
      </c>
      <c r="K1792" s="2">
        <v>48.887802489999999</v>
      </c>
      <c r="L1792" s="2">
        <v>64.126053499999998</v>
      </c>
      <c r="M1792" s="2">
        <v>92.111874060000005</v>
      </c>
      <c r="N1792" s="2">
        <v>69.889016240000004</v>
      </c>
      <c r="O1792" s="2">
        <v>0</v>
      </c>
      <c r="P1792" s="2">
        <v>90.342397689999999</v>
      </c>
      <c r="Q1792" s="2">
        <v>22.867858080000001</v>
      </c>
    </row>
    <row r="1793" spans="1:17" ht="19.5" customHeight="1">
      <c r="A1793" s="2" t="s">
        <v>6814</v>
      </c>
      <c r="B1793" s="2">
        <v>5634</v>
      </c>
      <c r="C1793" s="2">
        <v>351</v>
      </c>
      <c r="D1793" s="2" t="s">
        <v>6815</v>
      </c>
      <c r="E1793" s="2" t="s">
        <v>6816</v>
      </c>
      <c r="F1793" s="2" t="s">
        <v>2116</v>
      </c>
      <c r="G1793" s="2" t="s">
        <v>6817</v>
      </c>
      <c r="H1793" s="2" t="s">
        <v>6818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  <c r="O1793" s="2">
        <v>0</v>
      </c>
      <c r="P1793" s="2">
        <v>56.463998549999999</v>
      </c>
      <c r="Q1793" s="2">
        <v>0</v>
      </c>
    </row>
    <row r="1794" spans="1:17" ht="19.5" customHeight="1">
      <c r="A1794" s="2" t="s">
        <v>6819</v>
      </c>
      <c r="B1794" s="2">
        <v>8667</v>
      </c>
      <c r="C1794" s="2">
        <v>568</v>
      </c>
      <c r="D1794" s="2" t="s">
        <v>6820</v>
      </c>
      <c r="E1794" s="2" t="s">
        <v>6821</v>
      </c>
      <c r="F1794" s="2" t="s">
        <v>6822</v>
      </c>
      <c r="G1794" s="2">
        <v>1.42376286578032E+33</v>
      </c>
      <c r="H1794" s="2" t="s">
        <v>6823</v>
      </c>
      <c r="I1794" s="2">
        <v>96.359698179999995</v>
      </c>
      <c r="J1794" s="2">
        <v>56.130306509999997</v>
      </c>
      <c r="K1794" s="2">
        <v>62.855746060000001</v>
      </c>
      <c r="L1794" s="2">
        <v>64.126053499999998</v>
      </c>
      <c r="M1794" s="2">
        <v>33.495226930000001</v>
      </c>
      <c r="N1794" s="2">
        <v>55.911212990000003</v>
      </c>
      <c r="O1794" s="2">
        <v>0</v>
      </c>
      <c r="P1794" s="2">
        <v>90.342397689999999</v>
      </c>
      <c r="Q1794" s="2">
        <v>0</v>
      </c>
    </row>
    <row r="1795" spans="1:17" ht="19.5" customHeight="1">
      <c r="A1795" s="2" t="s">
        <v>6824</v>
      </c>
      <c r="B1795" s="2">
        <v>10788</v>
      </c>
      <c r="C1795" s="2">
        <v>251</v>
      </c>
      <c r="D1795" s="2" t="s">
        <v>6820</v>
      </c>
      <c r="E1795" s="2" t="s">
        <v>6825</v>
      </c>
      <c r="F1795" s="2" t="s">
        <v>6826</v>
      </c>
      <c r="G1795" s="2">
        <v>1.4457339714751601E+21</v>
      </c>
      <c r="H1795" s="2" t="s">
        <v>6823</v>
      </c>
      <c r="I1795" s="2">
        <v>0</v>
      </c>
      <c r="J1795" s="2">
        <v>10.524432470000001</v>
      </c>
      <c r="K1795" s="2">
        <v>13.967943569999999</v>
      </c>
      <c r="L1795" s="2">
        <v>0</v>
      </c>
      <c r="M1795" s="2">
        <v>25.121420199999999</v>
      </c>
      <c r="N1795" s="2">
        <v>0</v>
      </c>
      <c r="O1795" s="2">
        <v>0</v>
      </c>
      <c r="P1795" s="2">
        <v>0</v>
      </c>
      <c r="Q1795" s="2">
        <v>34.30178712</v>
      </c>
    </row>
    <row r="1796" spans="1:17" ht="19.5" customHeight="1">
      <c r="A1796" s="2" t="s">
        <v>6827</v>
      </c>
      <c r="B1796" s="2">
        <v>274</v>
      </c>
      <c r="C1796" s="2">
        <v>274</v>
      </c>
      <c r="D1796" s="2" t="s">
        <v>6820</v>
      </c>
      <c r="E1796" s="2" t="s">
        <v>6828</v>
      </c>
      <c r="F1796" s="2" t="s">
        <v>6829</v>
      </c>
      <c r="G1796" s="2">
        <v>1.22174977066987E+42</v>
      </c>
      <c r="H1796" s="2" t="s">
        <v>6823</v>
      </c>
      <c r="I1796" s="2">
        <v>16.758208379999999</v>
      </c>
      <c r="J1796" s="2">
        <v>28.065153250000002</v>
      </c>
      <c r="K1796" s="2">
        <v>27.935887139999998</v>
      </c>
      <c r="L1796" s="2">
        <v>73.286918290000003</v>
      </c>
      <c r="M1796" s="2">
        <v>16.747613470000001</v>
      </c>
      <c r="N1796" s="2">
        <v>41.933409750000003</v>
      </c>
      <c r="O1796" s="2">
        <v>0</v>
      </c>
      <c r="P1796" s="2">
        <v>22.585599420000001</v>
      </c>
      <c r="Q1796" s="2">
        <v>22.867858080000001</v>
      </c>
    </row>
    <row r="1797" spans="1:17" ht="19.5" customHeight="1">
      <c r="A1797" s="2" t="s">
        <v>6830</v>
      </c>
      <c r="B1797" s="2">
        <v>1439</v>
      </c>
      <c r="C1797" s="2">
        <v>404</v>
      </c>
      <c r="D1797" s="2" t="s">
        <v>6820</v>
      </c>
      <c r="E1797" s="2" t="s">
        <v>6831</v>
      </c>
      <c r="F1797" s="2" t="s">
        <v>6832</v>
      </c>
      <c r="G1797" s="2">
        <v>1.07562874864526E+30</v>
      </c>
      <c r="H1797" s="2" t="s">
        <v>6823</v>
      </c>
      <c r="I1797" s="2">
        <v>33.516416759999998</v>
      </c>
      <c r="J1797" s="2">
        <v>42.097729880000003</v>
      </c>
      <c r="K1797" s="2">
        <v>41.903830710000001</v>
      </c>
      <c r="L1797" s="2">
        <v>36.643459139999997</v>
      </c>
      <c r="M1797" s="2">
        <v>0</v>
      </c>
      <c r="N1797" s="2">
        <v>0</v>
      </c>
      <c r="O1797" s="2">
        <v>49.591490100000001</v>
      </c>
      <c r="P1797" s="2">
        <v>67.756798270000004</v>
      </c>
      <c r="Q1797" s="2">
        <v>0</v>
      </c>
    </row>
    <row r="1798" spans="1:17" ht="19.5" customHeight="1">
      <c r="A1798" s="2" t="s">
        <v>6833</v>
      </c>
      <c r="B1798" s="2">
        <v>2748</v>
      </c>
      <c r="C1798" s="2">
        <v>212</v>
      </c>
      <c r="D1798" s="2" t="s">
        <v>6834</v>
      </c>
      <c r="E1798" s="2" t="s">
        <v>6835</v>
      </c>
      <c r="F1798" s="2" t="s">
        <v>6836</v>
      </c>
      <c r="G1798" s="2" t="s">
        <v>6837</v>
      </c>
      <c r="H1798" s="2" t="s">
        <v>6838</v>
      </c>
      <c r="I1798" s="2">
        <v>167.58208379999999</v>
      </c>
      <c r="J1798" s="2">
        <v>301.70039750000001</v>
      </c>
      <c r="K1798" s="2">
        <v>97.775604990000005</v>
      </c>
      <c r="L1798" s="2">
        <v>82.44778307</v>
      </c>
      <c r="M1798" s="2">
        <v>150.72852119999999</v>
      </c>
      <c r="N1798" s="2">
        <v>97.844622740000005</v>
      </c>
      <c r="O1798" s="2">
        <v>74.387235149999995</v>
      </c>
      <c r="P1798" s="2">
        <v>259.73439339999999</v>
      </c>
      <c r="Q1798" s="2">
        <v>114.3392904</v>
      </c>
    </row>
    <row r="1799" spans="1:17" ht="19.5" customHeight="1">
      <c r="A1799" s="2" t="s">
        <v>6839</v>
      </c>
      <c r="B1799" s="2">
        <v>2769</v>
      </c>
      <c r="C1799" s="2">
        <v>212</v>
      </c>
      <c r="D1799" s="2" t="s">
        <v>6834</v>
      </c>
      <c r="E1799" s="2" t="s">
        <v>6840</v>
      </c>
      <c r="F1799" s="2">
        <v>2</v>
      </c>
      <c r="G1799" s="2">
        <v>35</v>
      </c>
      <c r="H1799" s="2" t="s">
        <v>6838</v>
      </c>
      <c r="I1799" s="2">
        <v>8.3791041899999996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  <c r="Q1799" s="2">
        <v>0</v>
      </c>
    </row>
    <row r="1800" spans="1:17" ht="19.5" customHeight="1">
      <c r="A1800" s="2" t="s">
        <v>6841</v>
      </c>
      <c r="B1800" s="2">
        <v>10257</v>
      </c>
      <c r="C1800" s="2">
        <v>235</v>
      </c>
      <c r="D1800" s="2" t="s">
        <v>6842</v>
      </c>
      <c r="E1800" s="2" t="s">
        <v>6843</v>
      </c>
      <c r="F1800" s="2" t="s">
        <v>345</v>
      </c>
      <c r="G1800" s="2">
        <v>344158</v>
      </c>
      <c r="H1800" s="2" t="s">
        <v>6844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  <c r="O1800" s="2">
        <v>0</v>
      </c>
      <c r="P1800" s="2">
        <v>22.585599420000001</v>
      </c>
      <c r="Q1800" s="2">
        <v>0</v>
      </c>
    </row>
    <row r="1801" spans="1:17" ht="19.5" customHeight="1">
      <c r="A1801" s="2" t="s">
        <v>6845</v>
      </c>
      <c r="B1801" s="2">
        <v>1051</v>
      </c>
      <c r="C1801" s="2">
        <v>307</v>
      </c>
      <c r="D1801" s="2" t="s">
        <v>6842</v>
      </c>
      <c r="E1801" s="2" t="s">
        <v>6846</v>
      </c>
      <c r="F1801" s="2">
        <v>2</v>
      </c>
      <c r="G1801" s="2">
        <v>81</v>
      </c>
      <c r="H1801" s="2" t="s">
        <v>6844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  <c r="Q1801" s="2">
        <v>22.867858080000001</v>
      </c>
    </row>
    <row r="1802" spans="1:17" ht="19.5" customHeight="1">
      <c r="A1802" s="2" t="s">
        <v>6847</v>
      </c>
      <c r="B1802" s="2">
        <v>11511</v>
      </c>
      <c r="C1802" s="2">
        <v>329</v>
      </c>
      <c r="D1802" s="2" t="s">
        <v>6848</v>
      </c>
      <c r="E1802" s="2" t="s">
        <v>6849</v>
      </c>
      <c r="F1802" s="2">
        <v>4</v>
      </c>
      <c r="G1802" s="2">
        <v>70</v>
      </c>
      <c r="H1802" s="2" t="s">
        <v>6850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  <c r="O1802" s="2">
        <v>0</v>
      </c>
      <c r="P1802" s="2">
        <v>45.171198840000002</v>
      </c>
      <c r="Q1802" s="2">
        <v>0</v>
      </c>
    </row>
    <row r="1803" spans="1:17" ht="19.5" customHeight="1">
      <c r="A1803" s="2" t="s">
        <v>6851</v>
      </c>
      <c r="B1803" s="2">
        <v>9824</v>
      </c>
      <c r="C1803" s="2">
        <v>257</v>
      </c>
      <c r="D1803" s="2" t="s">
        <v>6848</v>
      </c>
      <c r="E1803" s="2" t="s">
        <v>6852</v>
      </c>
      <c r="F1803" s="2">
        <v>6</v>
      </c>
      <c r="G1803" s="2">
        <v>32</v>
      </c>
      <c r="H1803" s="2" t="s">
        <v>6850</v>
      </c>
      <c r="I1803" s="2">
        <v>0</v>
      </c>
      <c r="J1803" s="2">
        <v>0</v>
      </c>
      <c r="K1803" s="2">
        <v>41.903830710000001</v>
      </c>
      <c r="L1803" s="2">
        <v>0</v>
      </c>
      <c r="M1803" s="2">
        <v>0</v>
      </c>
      <c r="N1803" s="2">
        <v>0</v>
      </c>
      <c r="O1803" s="2">
        <v>0</v>
      </c>
      <c r="P1803" s="2">
        <v>0</v>
      </c>
      <c r="Q1803" s="2">
        <v>0</v>
      </c>
    </row>
    <row r="1804" spans="1:17" ht="19.5" customHeight="1">
      <c r="A1804" s="2" t="s">
        <v>6853</v>
      </c>
      <c r="B1804" s="2">
        <v>2967</v>
      </c>
      <c r="C1804" s="2">
        <v>733</v>
      </c>
      <c r="D1804" s="2" t="s">
        <v>6854</v>
      </c>
      <c r="E1804" s="2" t="s">
        <v>6855</v>
      </c>
      <c r="F1804" s="2" t="s">
        <v>6856</v>
      </c>
      <c r="G1804" s="2" t="s">
        <v>6857</v>
      </c>
      <c r="H1804" s="2" t="s">
        <v>6858</v>
      </c>
      <c r="I1804" s="2">
        <v>289.07909460000002</v>
      </c>
      <c r="J1804" s="2">
        <v>273.63524419999999</v>
      </c>
      <c r="K1804" s="2">
        <v>272.37489959999999</v>
      </c>
      <c r="L1804" s="2">
        <v>622.93880539999998</v>
      </c>
      <c r="M1804" s="2">
        <v>418.69033660000002</v>
      </c>
      <c r="N1804" s="2">
        <v>293.53386819999997</v>
      </c>
      <c r="O1804" s="2">
        <v>396.73192080000001</v>
      </c>
      <c r="P1804" s="2">
        <v>316.19839189999999</v>
      </c>
      <c r="Q1804" s="2">
        <v>297.28215510000001</v>
      </c>
    </row>
    <row r="1805" spans="1:17" ht="19.5" customHeight="1">
      <c r="A1805" s="2" t="s">
        <v>6859</v>
      </c>
      <c r="B1805" s="2">
        <v>2963</v>
      </c>
      <c r="C1805" s="2">
        <v>114</v>
      </c>
      <c r="D1805" s="2" t="s">
        <v>6854</v>
      </c>
      <c r="E1805" s="2" t="s">
        <v>6860</v>
      </c>
      <c r="F1805" s="2" t="s">
        <v>6861</v>
      </c>
      <c r="G1805" s="2" t="s">
        <v>6862</v>
      </c>
      <c r="H1805" s="2" t="s">
        <v>6858</v>
      </c>
      <c r="I1805" s="2">
        <v>0</v>
      </c>
      <c r="J1805" s="2">
        <v>0</v>
      </c>
      <c r="K1805" s="2">
        <v>0</v>
      </c>
      <c r="L1805" s="2">
        <v>36.643459139999997</v>
      </c>
      <c r="M1805" s="2">
        <v>0</v>
      </c>
      <c r="N1805" s="2">
        <v>55.911212990000003</v>
      </c>
      <c r="O1805" s="2">
        <v>0</v>
      </c>
      <c r="P1805" s="2">
        <v>0</v>
      </c>
      <c r="Q1805" s="2">
        <v>0</v>
      </c>
    </row>
    <row r="1806" spans="1:17" ht="19.5" customHeight="1">
      <c r="A1806" s="2" t="s">
        <v>6863</v>
      </c>
      <c r="B1806" s="2">
        <v>874</v>
      </c>
      <c r="C1806" s="2">
        <v>270</v>
      </c>
      <c r="D1806" s="2" t="s">
        <v>6864</v>
      </c>
      <c r="E1806" s="2" t="s">
        <v>6865</v>
      </c>
      <c r="F1806" s="2">
        <v>2</v>
      </c>
      <c r="G1806" s="2">
        <v>16</v>
      </c>
      <c r="H1806" s="2" t="s">
        <v>6866</v>
      </c>
      <c r="I1806" s="2">
        <v>0</v>
      </c>
      <c r="J1806" s="2">
        <v>7.0162883130000004</v>
      </c>
      <c r="K1806" s="2">
        <v>0</v>
      </c>
      <c r="L1806" s="2">
        <v>0</v>
      </c>
      <c r="M1806" s="2">
        <v>0</v>
      </c>
      <c r="N1806" s="2">
        <v>0</v>
      </c>
      <c r="O1806" s="2">
        <v>0</v>
      </c>
      <c r="P1806" s="2">
        <v>0</v>
      </c>
      <c r="Q1806" s="2">
        <v>0</v>
      </c>
    </row>
    <row r="1807" spans="1:17" ht="19.5" customHeight="1">
      <c r="A1807" s="2" t="s">
        <v>6867</v>
      </c>
      <c r="B1807" s="2">
        <v>5042</v>
      </c>
      <c r="C1807" s="2">
        <v>180</v>
      </c>
      <c r="D1807" s="2" t="s">
        <v>6864</v>
      </c>
      <c r="E1807" s="2" t="s">
        <v>6868</v>
      </c>
      <c r="F1807" s="2">
        <v>3</v>
      </c>
      <c r="G1807" s="2">
        <v>27</v>
      </c>
      <c r="H1807" s="2" t="s">
        <v>6866</v>
      </c>
      <c r="I1807" s="2">
        <v>0</v>
      </c>
      <c r="J1807" s="2">
        <v>10.524432470000001</v>
      </c>
      <c r="K1807" s="2">
        <v>0</v>
      </c>
      <c r="L1807" s="2">
        <v>0</v>
      </c>
      <c r="M1807" s="2">
        <v>0</v>
      </c>
      <c r="N1807" s="2">
        <v>0</v>
      </c>
      <c r="O1807" s="2">
        <v>0</v>
      </c>
      <c r="P1807" s="2">
        <v>0</v>
      </c>
      <c r="Q1807" s="2">
        <v>0</v>
      </c>
    </row>
    <row r="1808" spans="1:17" ht="19.5" customHeight="1">
      <c r="A1808" s="2" t="s">
        <v>6869</v>
      </c>
      <c r="B1808" s="2">
        <v>5039</v>
      </c>
      <c r="C1808" s="2">
        <v>159</v>
      </c>
      <c r="D1808" s="2" t="s">
        <v>225</v>
      </c>
      <c r="E1808" s="2" t="s">
        <v>6870</v>
      </c>
      <c r="F1808" s="2" t="s">
        <v>1474</v>
      </c>
      <c r="G1808" s="2" t="s">
        <v>6871</v>
      </c>
      <c r="H1808" s="2" t="s">
        <v>229</v>
      </c>
      <c r="I1808" s="2">
        <v>0</v>
      </c>
      <c r="J1808" s="2">
        <v>0</v>
      </c>
      <c r="K1808" s="2">
        <v>13.967943569999999</v>
      </c>
      <c r="L1808" s="2">
        <v>36.643459139999997</v>
      </c>
      <c r="M1808" s="2">
        <v>33.495226930000001</v>
      </c>
      <c r="N1808" s="2">
        <v>0</v>
      </c>
      <c r="O1808" s="2">
        <v>0</v>
      </c>
      <c r="P1808" s="2">
        <v>33.878399129999998</v>
      </c>
      <c r="Q1808" s="2">
        <v>0</v>
      </c>
    </row>
    <row r="1809" spans="1:17" ht="19.5" customHeight="1">
      <c r="A1809" s="2" t="s">
        <v>6872</v>
      </c>
      <c r="B1809" s="2">
        <v>9355</v>
      </c>
      <c r="C1809" s="2">
        <v>169</v>
      </c>
      <c r="D1809" s="2" t="s">
        <v>225</v>
      </c>
      <c r="E1809" s="2" t="s">
        <v>6873</v>
      </c>
      <c r="F1809" s="2" t="s">
        <v>345</v>
      </c>
      <c r="G1809" s="2" t="s">
        <v>1146</v>
      </c>
      <c r="H1809" s="2" t="s">
        <v>229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  <c r="O1809" s="2">
        <v>0</v>
      </c>
      <c r="P1809" s="2">
        <v>0</v>
      </c>
      <c r="Q1809" s="2">
        <v>22.867858080000001</v>
      </c>
    </row>
    <row r="1810" spans="1:17" ht="19.5" customHeight="1">
      <c r="A1810" s="2" t="s">
        <v>6874</v>
      </c>
      <c r="B1810" s="2">
        <v>863</v>
      </c>
      <c r="C1810" s="2">
        <v>282</v>
      </c>
      <c r="D1810" s="2" t="s">
        <v>225</v>
      </c>
      <c r="E1810" s="2" t="s">
        <v>6875</v>
      </c>
      <c r="F1810" s="2">
        <v>2</v>
      </c>
      <c r="G1810" s="2">
        <v>3</v>
      </c>
      <c r="H1810" s="2" t="s">
        <v>229</v>
      </c>
      <c r="I1810" s="2">
        <v>8.3791041899999996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2">
        <v>0</v>
      </c>
      <c r="P1810" s="2">
        <v>0</v>
      </c>
      <c r="Q1810" s="2">
        <v>0</v>
      </c>
    </row>
    <row r="1811" spans="1:17" ht="19.5" customHeight="1">
      <c r="A1811" s="2" t="s">
        <v>6876</v>
      </c>
      <c r="B1811" s="2">
        <v>3557</v>
      </c>
      <c r="C1811" s="2">
        <v>415</v>
      </c>
      <c r="D1811" s="2" t="s">
        <v>6877</v>
      </c>
      <c r="E1811" s="2" t="s">
        <v>6878</v>
      </c>
      <c r="F1811" s="2" t="s">
        <v>6879</v>
      </c>
      <c r="G1811" s="2" t="s">
        <v>6880</v>
      </c>
      <c r="H1811" s="2" t="s">
        <v>6881</v>
      </c>
      <c r="I1811" s="2">
        <v>46.085073039999997</v>
      </c>
      <c r="J1811" s="2">
        <v>21.048864940000001</v>
      </c>
      <c r="K1811" s="2">
        <v>34.919858920000003</v>
      </c>
      <c r="L1811" s="2">
        <v>36.643459139999997</v>
      </c>
      <c r="M1811" s="2">
        <v>25.121420199999999</v>
      </c>
      <c r="N1811" s="2">
        <v>27.955606499999998</v>
      </c>
      <c r="O1811" s="2">
        <v>49.591490100000001</v>
      </c>
      <c r="P1811" s="2">
        <v>0</v>
      </c>
      <c r="Q1811" s="2">
        <v>0</v>
      </c>
    </row>
    <row r="1812" spans="1:17" ht="19.5" customHeight="1">
      <c r="A1812" s="2" t="s">
        <v>6882</v>
      </c>
      <c r="B1812" s="2">
        <v>952</v>
      </c>
      <c r="C1812" s="2">
        <v>346</v>
      </c>
      <c r="D1812" s="2" t="s">
        <v>6877</v>
      </c>
      <c r="E1812" s="2" t="s">
        <v>6883</v>
      </c>
      <c r="F1812" s="2" t="s">
        <v>1263</v>
      </c>
      <c r="G1812" s="2" t="s">
        <v>6884</v>
      </c>
      <c r="H1812" s="2" t="s">
        <v>6881</v>
      </c>
      <c r="I1812" s="2">
        <v>20.947760469999999</v>
      </c>
      <c r="J1812" s="2">
        <v>10.524432470000001</v>
      </c>
      <c r="K1812" s="2">
        <v>0</v>
      </c>
      <c r="L1812" s="2">
        <v>0</v>
      </c>
      <c r="M1812" s="2">
        <v>0</v>
      </c>
      <c r="N1812" s="2">
        <v>0</v>
      </c>
      <c r="O1812" s="2">
        <v>0</v>
      </c>
      <c r="P1812" s="2">
        <v>0</v>
      </c>
      <c r="Q1812" s="2">
        <v>0</v>
      </c>
    </row>
    <row r="1813" spans="1:17" ht="19.5" customHeight="1">
      <c r="A1813" s="2" t="s">
        <v>6885</v>
      </c>
      <c r="B1813" s="2">
        <v>9997</v>
      </c>
      <c r="C1813" s="2">
        <v>326</v>
      </c>
      <c r="D1813" s="2" t="s">
        <v>6886</v>
      </c>
      <c r="E1813" s="2" t="s">
        <v>6887</v>
      </c>
      <c r="F1813" s="2" t="s">
        <v>6888</v>
      </c>
      <c r="G1813" s="2" t="s">
        <v>6889</v>
      </c>
      <c r="H1813" s="2" t="s">
        <v>6890</v>
      </c>
      <c r="I1813" s="2">
        <v>196.90894850000001</v>
      </c>
      <c r="J1813" s="2">
        <v>196.45607279999999</v>
      </c>
      <c r="K1813" s="2">
        <v>377.13447639999998</v>
      </c>
      <c r="L1813" s="2">
        <v>137.41297180000001</v>
      </c>
      <c r="M1813" s="2">
        <v>41.869033659999999</v>
      </c>
      <c r="N1813" s="2">
        <v>489.2231137</v>
      </c>
      <c r="O1813" s="2">
        <v>148.77447029999999</v>
      </c>
      <c r="P1813" s="2">
        <v>135.51359650000001</v>
      </c>
      <c r="Q1813" s="2">
        <v>400.18751639999999</v>
      </c>
    </row>
    <row r="1814" spans="1:17" ht="19.5" customHeight="1">
      <c r="A1814" s="2" t="s">
        <v>6891</v>
      </c>
      <c r="B1814" s="2">
        <v>383</v>
      </c>
      <c r="C1814" s="2">
        <v>219</v>
      </c>
      <c r="D1814" s="2" t="s">
        <v>6892</v>
      </c>
      <c r="E1814" s="2" t="s">
        <v>6893</v>
      </c>
      <c r="F1814" s="2" t="s">
        <v>192</v>
      </c>
      <c r="G1814" s="2" t="s">
        <v>6894</v>
      </c>
      <c r="H1814" s="2" t="s">
        <v>6895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  <c r="O1814" s="2">
        <v>24.795745050000001</v>
      </c>
      <c r="P1814" s="2">
        <v>33.878399129999998</v>
      </c>
      <c r="Q1814" s="2">
        <v>0</v>
      </c>
    </row>
    <row r="1815" spans="1:17" ht="19.5" customHeight="1">
      <c r="A1815" s="2" t="s">
        <v>6896</v>
      </c>
      <c r="B1815" s="2">
        <v>7124</v>
      </c>
      <c r="C1815" s="2">
        <v>403</v>
      </c>
      <c r="D1815" s="2" t="s">
        <v>6897</v>
      </c>
      <c r="E1815" s="2" t="s">
        <v>6898</v>
      </c>
      <c r="F1815" s="2" t="s">
        <v>6899</v>
      </c>
      <c r="G1815" s="2" t="s">
        <v>6900</v>
      </c>
      <c r="H1815" s="2" t="s">
        <v>65</v>
      </c>
      <c r="I1815" s="2">
        <v>12.568656280000001</v>
      </c>
      <c r="J1815" s="2">
        <v>38.589585720000002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  <c r="Q1815" s="2">
        <v>45.735716160000003</v>
      </c>
    </row>
    <row r="1816" spans="1:17" ht="19.5" customHeight="1">
      <c r="A1816" s="2" t="s">
        <v>6901</v>
      </c>
      <c r="B1816" s="2">
        <v>2733</v>
      </c>
      <c r="C1816" s="2">
        <v>300</v>
      </c>
      <c r="D1816" s="2" t="s">
        <v>6897</v>
      </c>
      <c r="E1816" s="2" t="s">
        <v>6902</v>
      </c>
      <c r="F1816" s="2" t="s">
        <v>6903</v>
      </c>
      <c r="G1816" s="2" t="s">
        <v>6904</v>
      </c>
      <c r="H1816" s="2" t="s">
        <v>65</v>
      </c>
      <c r="I1816" s="2">
        <v>100.5492503</v>
      </c>
      <c r="J1816" s="2">
        <v>122.7850455</v>
      </c>
      <c r="K1816" s="2">
        <v>111.7435486</v>
      </c>
      <c r="L1816" s="2">
        <v>0</v>
      </c>
      <c r="M1816" s="2">
        <v>0</v>
      </c>
      <c r="N1816" s="2">
        <v>69.889016240000004</v>
      </c>
      <c r="O1816" s="2">
        <v>0</v>
      </c>
      <c r="P1816" s="2">
        <v>33.878399129999998</v>
      </c>
      <c r="Q1816" s="2">
        <v>0</v>
      </c>
    </row>
    <row r="1817" spans="1:17" ht="19.5" customHeight="1">
      <c r="A1817" s="2" t="s">
        <v>6905</v>
      </c>
      <c r="B1817" s="2">
        <v>3379</v>
      </c>
      <c r="C1817" s="2">
        <v>159</v>
      </c>
      <c r="D1817" s="2" t="s">
        <v>6897</v>
      </c>
      <c r="E1817" s="2" t="s">
        <v>6906</v>
      </c>
      <c r="F1817" s="2" t="s">
        <v>192</v>
      </c>
      <c r="G1817" s="2">
        <v>46158</v>
      </c>
      <c r="H1817" s="2" t="s">
        <v>65</v>
      </c>
      <c r="I1817" s="2">
        <v>0</v>
      </c>
      <c r="J1817" s="2">
        <v>10.524432470000001</v>
      </c>
      <c r="K1817" s="2">
        <v>0</v>
      </c>
      <c r="L1817" s="2">
        <v>0</v>
      </c>
      <c r="M1817" s="2">
        <v>0</v>
      </c>
      <c r="N1817" s="2">
        <v>0</v>
      </c>
      <c r="O1817" s="2">
        <v>0</v>
      </c>
      <c r="P1817" s="2">
        <v>0</v>
      </c>
      <c r="Q1817" s="2">
        <v>0</v>
      </c>
    </row>
    <row r="1818" spans="1:17" ht="19.5" customHeight="1">
      <c r="A1818" s="2" t="s">
        <v>6907</v>
      </c>
      <c r="B1818" s="2">
        <v>5730</v>
      </c>
      <c r="C1818" s="2">
        <v>455</v>
      </c>
      <c r="D1818" s="2" t="s">
        <v>6897</v>
      </c>
      <c r="E1818" s="2" t="s">
        <v>6908</v>
      </c>
      <c r="F1818" s="2" t="s">
        <v>6909</v>
      </c>
      <c r="G1818" s="2" t="s">
        <v>6910</v>
      </c>
      <c r="H1818" s="2" t="s">
        <v>65</v>
      </c>
      <c r="I1818" s="2">
        <v>12.568656280000001</v>
      </c>
      <c r="J1818" s="2">
        <v>59.638450659999997</v>
      </c>
      <c r="K1818" s="2">
        <v>27.935887139999998</v>
      </c>
      <c r="L1818" s="2">
        <v>36.643459139999997</v>
      </c>
      <c r="M1818" s="2">
        <v>41.869033659999999</v>
      </c>
      <c r="N1818" s="2">
        <v>0</v>
      </c>
      <c r="O1818" s="2">
        <v>0</v>
      </c>
      <c r="P1818" s="2">
        <v>0</v>
      </c>
      <c r="Q1818" s="2">
        <v>0</v>
      </c>
    </row>
    <row r="1819" spans="1:17" ht="19.5" customHeight="1">
      <c r="A1819" s="2" t="s">
        <v>6911</v>
      </c>
      <c r="B1819" s="2">
        <v>6011</v>
      </c>
      <c r="C1819" s="2">
        <v>151</v>
      </c>
      <c r="D1819" s="2" t="s">
        <v>6897</v>
      </c>
      <c r="E1819" s="2" t="s">
        <v>6912</v>
      </c>
      <c r="F1819" s="2" t="s">
        <v>6913</v>
      </c>
      <c r="G1819" s="2" t="s">
        <v>6914</v>
      </c>
      <c r="H1819" s="2" t="s">
        <v>65</v>
      </c>
      <c r="I1819" s="2">
        <v>12.568656280000001</v>
      </c>
      <c r="J1819" s="2">
        <v>0</v>
      </c>
      <c r="K1819" s="2">
        <v>0</v>
      </c>
      <c r="L1819" s="2">
        <v>18.321729569999999</v>
      </c>
      <c r="M1819" s="2">
        <v>0</v>
      </c>
      <c r="N1819" s="2">
        <v>0</v>
      </c>
      <c r="O1819" s="2">
        <v>0</v>
      </c>
      <c r="P1819" s="2">
        <v>0</v>
      </c>
      <c r="Q1819" s="2">
        <v>0</v>
      </c>
    </row>
    <row r="1820" spans="1:17" ht="19.5" customHeight="1">
      <c r="A1820" s="2" t="s">
        <v>6915</v>
      </c>
      <c r="B1820" s="2">
        <v>907</v>
      </c>
      <c r="C1820" s="2">
        <v>274</v>
      </c>
      <c r="D1820" s="2" t="s">
        <v>6897</v>
      </c>
      <c r="E1820" s="2" t="s">
        <v>6916</v>
      </c>
      <c r="F1820" s="2" t="s">
        <v>6917</v>
      </c>
      <c r="G1820" s="2" t="s">
        <v>6918</v>
      </c>
      <c r="H1820" s="2" t="s">
        <v>65</v>
      </c>
      <c r="I1820" s="2">
        <v>8.3791041899999996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  <c r="O1820" s="2">
        <v>0</v>
      </c>
      <c r="P1820" s="2">
        <v>22.585599420000001</v>
      </c>
      <c r="Q1820" s="2">
        <v>0</v>
      </c>
    </row>
    <row r="1821" spans="1:17" ht="19.5" customHeight="1">
      <c r="A1821" s="2" t="s">
        <v>6919</v>
      </c>
      <c r="B1821" s="2">
        <v>6356</v>
      </c>
      <c r="C1821" s="2">
        <v>266</v>
      </c>
      <c r="D1821" s="2" t="s">
        <v>225</v>
      </c>
      <c r="E1821" s="2" t="s">
        <v>6920</v>
      </c>
      <c r="F1821" s="2">
        <v>5</v>
      </c>
      <c r="G1821" s="2">
        <v>42</v>
      </c>
      <c r="H1821" s="2" t="s">
        <v>229</v>
      </c>
      <c r="I1821" s="2">
        <v>20.947760469999999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  <c r="O1821" s="2">
        <v>0</v>
      </c>
      <c r="P1821" s="2">
        <v>0</v>
      </c>
      <c r="Q1821" s="2">
        <v>0</v>
      </c>
    </row>
    <row r="1822" spans="1:17" ht="19.5" customHeight="1">
      <c r="A1822" s="2" t="s">
        <v>6921</v>
      </c>
      <c r="B1822" s="2">
        <v>5289</v>
      </c>
      <c r="C1822" s="2">
        <v>280</v>
      </c>
      <c r="D1822" s="2" t="s">
        <v>225</v>
      </c>
      <c r="E1822" s="2" t="s">
        <v>6922</v>
      </c>
      <c r="F1822" s="2" t="s">
        <v>6923</v>
      </c>
      <c r="G1822" s="2" t="s">
        <v>6924</v>
      </c>
      <c r="H1822" s="2" t="s">
        <v>229</v>
      </c>
      <c r="I1822" s="2">
        <v>184.34029219999999</v>
      </c>
      <c r="J1822" s="2">
        <v>91.211748069999999</v>
      </c>
      <c r="K1822" s="2">
        <v>181.58326640000001</v>
      </c>
      <c r="L1822" s="2">
        <v>109.9303774</v>
      </c>
      <c r="M1822" s="2">
        <v>41.869033659999999</v>
      </c>
      <c r="N1822" s="2">
        <v>111.82242599999999</v>
      </c>
      <c r="O1822" s="2">
        <v>86.785107679999996</v>
      </c>
      <c r="P1822" s="2">
        <v>79.049597980000001</v>
      </c>
      <c r="Q1822" s="2">
        <v>148.64107749999999</v>
      </c>
    </row>
    <row r="1823" spans="1:17" ht="19.5" customHeight="1">
      <c r="A1823" s="2" t="s">
        <v>6925</v>
      </c>
      <c r="B1823" s="2">
        <v>1026</v>
      </c>
      <c r="C1823" s="2">
        <v>163</v>
      </c>
      <c r="D1823" s="2" t="s">
        <v>6926</v>
      </c>
      <c r="E1823" s="2" t="s">
        <v>6927</v>
      </c>
      <c r="F1823" s="2">
        <v>5</v>
      </c>
      <c r="G1823" s="2">
        <v>6</v>
      </c>
      <c r="H1823" s="2" t="s">
        <v>6928</v>
      </c>
      <c r="I1823" s="2">
        <v>20.947760469999999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  <c r="O1823" s="2">
        <v>0</v>
      </c>
      <c r="P1823" s="2">
        <v>0</v>
      </c>
      <c r="Q1823" s="2">
        <v>0</v>
      </c>
    </row>
    <row r="1824" spans="1:17" ht="19.5" customHeight="1">
      <c r="A1824" s="2" t="s">
        <v>6929</v>
      </c>
      <c r="B1824" s="2">
        <v>731</v>
      </c>
      <c r="C1824" s="2">
        <v>226</v>
      </c>
      <c r="D1824" s="2" t="s">
        <v>6930</v>
      </c>
      <c r="E1824" s="2" t="s">
        <v>6931</v>
      </c>
      <c r="F1824" s="2">
        <v>3</v>
      </c>
      <c r="G1824" s="2">
        <v>34</v>
      </c>
      <c r="H1824" s="2" t="s">
        <v>6932</v>
      </c>
      <c r="I1824" s="2">
        <v>12.568656280000001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  <c r="O1824" s="2">
        <v>0</v>
      </c>
      <c r="P1824" s="2">
        <v>0</v>
      </c>
      <c r="Q1824" s="2">
        <v>0</v>
      </c>
    </row>
    <row r="1825" spans="1:17" ht="19.5" customHeight="1">
      <c r="A1825" s="2" t="s">
        <v>6933</v>
      </c>
      <c r="B1825" s="2">
        <v>803</v>
      </c>
      <c r="C1825" s="2">
        <v>362</v>
      </c>
      <c r="D1825" s="2" t="s">
        <v>6934</v>
      </c>
      <c r="E1825" s="2" t="s">
        <v>6935</v>
      </c>
      <c r="F1825" s="2" t="s">
        <v>6936</v>
      </c>
      <c r="G1825" s="2">
        <v>7484481003515</v>
      </c>
      <c r="H1825" s="2" t="s">
        <v>6937</v>
      </c>
      <c r="I1825" s="2">
        <v>0</v>
      </c>
      <c r="J1825" s="2">
        <v>31.573297409999999</v>
      </c>
      <c r="K1825" s="2">
        <v>20.95191535</v>
      </c>
      <c r="L1825" s="2">
        <v>0</v>
      </c>
      <c r="M1825" s="2">
        <v>25.121420199999999</v>
      </c>
      <c r="N1825" s="2">
        <v>69.889016240000004</v>
      </c>
      <c r="O1825" s="2">
        <v>0</v>
      </c>
      <c r="P1825" s="2">
        <v>0</v>
      </c>
      <c r="Q1825" s="2">
        <v>0</v>
      </c>
    </row>
    <row r="1826" spans="1:17" ht="19.5" customHeight="1">
      <c r="A1826" s="2" t="s">
        <v>6938</v>
      </c>
      <c r="B1826" s="2">
        <v>452</v>
      </c>
      <c r="C1826" s="2">
        <v>324</v>
      </c>
      <c r="D1826" s="2" t="s">
        <v>6939</v>
      </c>
      <c r="E1826" s="2" t="s">
        <v>6940</v>
      </c>
      <c r="F1826" s="2" t="s">
        <v>6941</v>
      </c>
      <c r="G1826" s="2" t="s">
        <v>6942</v>
      </c>
      <c r="H1826" s="2" t="s">
        <v>6943</v>
      </c>
      <c r="I1826" s="2">
        <v>12.568656280000001</v>
      </c>
      <c r="J1826" s="2">
        <v>17.540720780000001</v>
      </c>
      <c r="K1826" s="2">
        <v>34.919858920000003</v>
      </c>
      <c r="L1826" s="2">
        <v>54.96518871</v>
      </c>
      <c r="M1826" s="2">
        <v>108.8594875</v>
      </c>
      <c r="N1826" s="2">
        <v>55.911212990000003</v>
      </c>
      <c r="O1826" s="2">
        <v>111.58085269999999</v>
      </c>
      <c r="P1826" s="2">
        <v>56.463998549999999</v>
      </c>
      <c r="Q1826" s="2">
        <v>22.867858080000001</v>
      </c>
    </row>
    <row r="1827" spans="1:17" ht="19.5" customHeight="1">
      <c r="A1827" s="2" t="s">
        <v>6944</v>
      </c>
      <c r="B1827" s="2">
        <v>2436</v>
      </c>
      <c r="C1827" s="2">
        <v>385</v>
      </c>
      <c r="D1827" s="2" t="s">
        <v>6945</v>
      </c>
      <c r="E1827" s="2" t="s">
        <v>6946</v>
      </c>
      <c r="F1827" s="2">
        <v>5</v>
      </c>
      <c r="G1827" s="2">
        <v>76</v>
      </c>
      <c r="H1827" s="2" t="s">
        <v>6947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  <c r="O1827" s="2">
        <v>0</v>
      </c>
      <c r="P1827" s="2">
        <v>0</v>
      </c>
      <c r="Q1827" s="2">
        <v>57.169645209999999</v>
      </c>
    </row>
    <row r="1828" spans="1:17" ht="19.5" customHeight="1">
      <c r="A1828" s="2" t="s">
        <v>6948</v>
      </c>
      <c r="B1828" s="2">
        <v>1127</v>
      </c>
      <c r="C1828" s="2">
        <v>346</v>
      </c>
      <c r="D1828" s="2" t="s">
        <v>6945</v>
      </c>
      <c r="E1828" s="2" t="s">
        <v>6949</v>
      </c>
      <c r="F1828" s="2">
        <v>2</v>
      </c>
      <c r="G1828" s="2">
        <v>359</v>
      </c>
      <c r="H1828" s="2" t="s">
        <v>6947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  <c r="O1828" s="2">
        <v>24.795745050000001</v>
      </c>
      <c r="P1828" s="2">
        <v>0</v>
      </c>
      <c r="Q1828" s="2">
        <v>0</v>
      </c>
    </row>
    <row r="1829" spans="1:17" ht="19.5" customHeight="1">
      <c r="A1829" s="2" t="s">
        <v>6950</v>
      </c>
      <c r="B1829" s="2">
        <v>6023</v>
      </c>
      <c r="C1829" s="2">
        <v>400</v>
      </c>
      <c r="D1829" s="2" t="s">
        <v>6951</v>
      </c>
      <c r="E1829" s="2" t="s">
        <v>6952</v>
      </c>
      <c r="F1829" s="2">
        <v>3</v>
      </c>
      <c r="G1829" s="2">
        <v>102</v>
      </c>
      <c r="H1829" s="2" t="s">
        <v>6953</v>
      </c>
      <c r="I1829" s="2">
        <v>0</v>
      </c>
      <c r="J1829" s="2">
        <v>10.524432470000001</v>
      </c>
      <c r="K1829" s="2">
        <v>0</v>
      </c>
      <c r="L1829" s="2">
        <v>0</v>
      </c>
      <c r="M1829" s="2">
        <v>0</v>
      </c>
      <c r="N1829" s="2">
        <v>0</v>
      </c>
      <c r="O1829" s="2">
        <v>0</v>
      </c>
      <c r="P1829" s="2">
        <v>0</v>
      </c>
      <c r="Q1829" s="2">
        <v>0</v>
      </c>
    </row>
    <row r="1830" spans="1:17" ht="19.5" customHeight="1">
      <c r="A1830" s="2" t="s">
        <v>6954</v>
      </c>
      <c r="B1830" s="2">
        <v>2979</v>
      </c>
      <c r="C1830" s="2">
        <v>427</v>
      </c>
      <c r="D1830" s="2" t="s">
        <v>6955</v>
      </c>
      <c r="E1830" s="2" t="s">
        <v>6956</v>
      </c>
      <c r="F1830" s="2" t="s">
        <v>6957</v>
      </c>
      <c r="G1830" s="2" t="s">
        <v>6958</v>
      </c>
      <c r="H1830" s="2" t="s">
        <v>6959</v>
      </c>
      <c r="I1830" s="2">
        <v>0</v>
      </c>
      <c r="J1830" s="2">
        <v>38.589585720000002</v>
      </c>
      <c r="K1830" s="2">
        <v>0</v>
      </c>
      <c r="L1830" s="2">
        <v>0</v>
      </c>
      <c r="M1830" s="2">
        <v>0</v>
      </c>
      <c r="N1830" s="2">
        <v>0</v>
      </c>
      <c r="O1830" s="2">
        <v>24.795745050000001</v>
      </c>
      <c r="P1830" s="2">
        <v>0</v>
      </c>
      <c r="Q1830" s="2">
        <v>0</v>
      </c>
    </row>
    <row r="1831" spans="1:17" ht="19.5" customHeight="1">
      <c r="A1831" s="2" t="s">
        <v>6960</v>
      </c>
      <c r="B1831" s="2">
        <v>6807</v>
      </c>
      <c r="C1831" s="2">
        <v>337</v>
      </c>
      <c r="D1831" s="2" t="s">
        <v>6955</v>
      </c>
      <c r="E1831" s="2" t="s">
        <v>6961</v>
      </c>
      <c r="F1831" s="2">
        <v>3</v>
      </c>
      <c r="G1831" s="2">
        <v>106</v>
      </c>
      <c r="H1831" s="2" t="s">
        <v>6959</v>
      </c>
      <c r="I1831" s="2">
        <v>0</v>
      </c>
      <c r="J1831" s="2">
        <v>10.524432470000001</v>
      </c>
      <c r="K1831" s="2">
        <v>0</v>
      </c>
      <c r="L1831" s="2">
        <v>0</v>
      </c>
      <c r="M1831" s="2">
        <v>0</v>
      </c>
      <c r="N1831" s="2">
        <v>0</v>
      </c>
      <c r="O1831" s="2">
        <v>0</v>
      </c>
      <c r="P1831" s="2">
        <v>0</v>
      </c>
      <c r="Q1831" s="2">
        <v>0</v>
      </c>
    </row>
    <row r="1832" spans="1:17" ht="19.5" customHeight="1">
      <c r="A1832" s="2" t="s">
        <v>6962</v>
      </c>
      <c r="B1832" s="2">
        <v>1936</v>
      </c>
      <c r="C1832" s="2">
        <v>127</v>
      </c>
      <c r="D1832" s="2" t="s">
        <v>6963</v>
      </c>
      <c r="E1832" s="2" t="s">
        <v>6964</v>
      </c>
      <c r="F1832" s="2" t="s">
        <v>297</v>
      </c>
      <c r="G1832" s="2" t="s">
        <v>6965</v>
      </c>
      <c r="H1832" s="2" t="s">
        <v>6966</v>
      </c>
      <c r="I1832" s="2">
        <v>0</v>
      </c>
      <c r="J1832" s="2">
        <v>10.524432470000001</v>
      </c>
      <c r="K1832" s="2">
        <v>0</v>
      </c>
      <c r="L1832" s="2">
        <v>0</v>
      </c>
      <c r="M1832" s="2">
        <v>0</v>
      </c>
      <c r="N1832" s="2">
        <v>27.955606499999998</v>
      </c>
      <c r="O1832" s="2">
        <v>0</v>
      </c>
      <c r="P1832" s="2">
        <v>0</v>
      </c>
      <c r="Q1832" s="2">
        <v>0</v>
      </c>
    </row>
    <row r="1833" spans="1:17" ht="19.5" customHeight="1">
      <c r="A1833" s="2" t="s">
        <v>6967</v>
      </c>
      <c r="B1833" s="2">
        <v>1762</v>
      </c>
      <c r="C1833" s="2">
        <v>300</v>
      </c>
      <c r="D1833" s="2" t="s">
        <v>6963</v>
      </c>
      <c r="E1833" s="2" t="s">
        <v>6968</v>
      </c>
      <c r="F1833" s="2" t="s">
        <v>1111</v>
      </c>
      <c r="G1833" s="2" t="s">
        <v>6969</v>
      </c>
      <c r="H1833" s="2" t="s">
        <v>6966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41.933409750000003</v>
      </c>
      <c r="O1833" s="2">
        <v>0</v>
      </c>
      <c r="P1833" s="2">
        <v>0</v>
      </c>
      <c r="Q1833" s="2">
        <v>0</v>
      </c>
    </row>
    <row r="1834" spans="1:17" ht="19.5" customHeight="1">
      <c r="A1834" s="2" t="s">
        <v>6970</v>
      </c>
      <c r="B1834" s="2">
        <v>670</v>
      </c>
      <c r="C1834" s="2">
        <v>260</v>
      </c>
      <c r="D1834" s="2" t="s">
        <v>225</v>
      </c>
      <c r="E1834" s="2" t="s">
        <v>6971</v>
      </c>
      <c r="F1834" s="2" t="s">
        <v>506</v>
      </c>
      <c r="G1834" s="2">
        <v>212205595288</v>
      </c>
      <c r="H1834" s="2" t="s">
        <v>229</v>
      </c>
      <c r="I1834" s="2">
        <v>0</v>
      </c>
      <c r="J1834" s="2">
        <v>10.524432470000001</v>
      </c>
      <c r="K1834" s="2">
        <v>0</v>
      </c>
      <c r="L1834" s="2">
        <v>0</v>
      </c>
      <c r="M1834" s="2">
        <v>0</v>
      </c>
      <c r="N1834" s="2">
        <v>0</v>
      </c>
      <c r="O1834" s="2">
        <v>0</v>
      </c>
      <c r="P1834" s="2">
        <v>0</v>
      </c>
      <c r="Q1834" s="2">
        <v>0</v>
      </c>
    </row>
    <row r="1835" spans="1:17" ht="19.5" customHeight="1">
      <c r="A1835" s="2" t="s">
        <v>6972</v>
      </c>
      <c r="B1835" s="2">
        <v>1130</v>
      </c>
      <c r="C1835" s="2">
        <v>219</v>
      </c>
      <c r="D1835" s="2" t="s">
        <v>6973</v>
      </c>
      <c r="E1835" s="2" t="s">
        <v>6974</v>
      </c>
      <c r="F1835" s="2">
        <v>4</v>
      </c>
      <c r="G1835" s="2">
        <v>1</v>
      </c>
      <c r="H1835" s="2" t="s">
        <v>6975</v>
      </c>
      <c r="I1835" s="2">
        <v>0</v>
      </c>
      <c r="J1835" s="2">
        <v>14.032576629999999</v>
      </c>
      <c r="K1835" s="2">
        <v>0</v>
      </c>
      <c r="L1835" s="2">
        <v>0</v>
      </c>
      <c r="M1835" s="2">
        <v>0</v>
      </c>
      <c r="N1835" s="2">
        <v>0</v>
      </c>
      <c r="O1835" s="2">
        <v>0</v>
      </c>
      <c r="P1835" s="2">
        <v>0</v>
      </c>
      <c r="Q1835" s="2">
        <v>0</v>
      </c>
    </row>
    <row r="1836" spans="1:17" ht="19.5" customHeight="1">
      <c r="A1836" s="2" t="s">
        <v>6976</v>
      </c>
      <c r="B1836" s="2">
        <v>1356</v>
      </c>
      <c r="C1836" s="2">
        <v>147</v>
      </c>
      <c r="D1836" s="2" t="s">
        <v>6973</v>
      </c>
      <c r="E1836" s="2" t="s">
        <v>6977</v>
      </c>
      <c r="F1836" s="2">
        <v>3</v>
      </c>
      <c r="G1836" s="2">
        <v>3</v>
      </c>
      <c r="H1836" s="2" t="s">
        <v>6975</v>
      </c>
      <c r="I1836" s="2">
        <v>0</v>
      </c>
      <c r="J1836" s="2">
        <v>0</v>
      </c>
      <c r="K1836" s="2">
        <v>0</v>
      </c>
      <c r="L1836" s="2">
        <v>27.48259436</v>
      </c>
      <c r="M1836" s="2">
        <v>0</v>
      </c>
      <c r="N1836" s="2">
        <v>0</v>
      </c>
      <c r="O1836" s="2">
        <v>0</v>
      </c>
      <c r="P1836" s="2">
        <v>0</v>
      </c>
      <c r="Q1836" s="2">
        <v>0</v>
      </c>
    </row>
    <row r="1837" spans="1:17" ht="19.5" customHeight="1">
      <c r="A1837" s="2" t="s">
        <v>6978</v>
      </c>
      <c r="B1837" s="2">
        <v>353</v>
      </c>
      <c r="C1837" s="2">
        <v>353</v>
      </c>
      <c r="D1837" s="2" t="s">
        <v>6979</v>
      </c>
      <c r="E1837" s="2" t="s">
        <v>6980</v>
      </c>
      <c r="F1837" s="2" t="s">
        <v>6981</v>
      </c>
      <c r="G1837" s="2">
        <v>1.4420384610744301E+33</v>
      </c>
      <c r="H1837" s="2" t="s">
        <v>6982</v>
      </c>
      <c r="I1837" s="2">
        <v>615.86415799999997</v>
      </c>
      <c r="J1837" s="2">
        <v>140.3257663</v>
      </c>
      <c r="K1837" s="2">
        <v>363.16653280000003</v>
      </c>
      <c r="L1837" s="2">
        <v>430.5606449</v>
      </c>
      <c r="M1837" s="2">
        <v>175.84994140000001</v>
      </c>
      <c r="N1837" s="2">
        <v>251.6004585</v>
      </c>
      <c r="O1837" s="2">
        <v>371.9361758</v>
      </c>
      <c r="P1837" s="2">
        <v>135.51359650000001</v>
      </c>
      <c r="Q1837" s="2">
        <v>262.98036789999998</v>
      </c>
    </row>
    <row r="1838" spans="1:17" ht="19.5" customHeight="1">
      <c r="A1838" s="2" t="s">
        <v>6983</v>
      </c>
      <c r="B1838" s="2">
        <v>4966</v>
      </c>
      <c r="C1838" s="2">
        <v>510</v>
      </c>
      <c r="D1838" s="2" t="s">
        <v>6979</v>
      </c>
      <c r="E1838" s="2" t="s">
        <v>6984</v>
      </c>
      <c r="F1838" s="2" t="s">
        <v>6985</v>
      </c>
      <c r="G1838" s="2" t="s">
        <v>6986</v>
      </c>
      <c r="H1838" s="2" t="s">
        <v>6982</v>
      </c>
      <c r="I1838" s="2">
        <v>469.2298346</v>
      </c>
      <c r="J1838" s="2">
        <v>519.20533520000004</v>
      </c>
      <c r="K1838" s="2">
        <v>621.57348879999995</v>
      </c>
      <c r="L1838" s="2">
        <v>164.8955661</v>
      </c>
      <c r="M1838" s="2">
        <v>117.2332943</v>
      </c>
      <c r="N1838" s="2">
        <v>251.6004585</v>
      </c>
      <c r="O1838" s="2">
        <v>471.11915599999998</v>
      </c>
      <c r="P1838" s="2">
        <v>259.73439339999999</v>
      </c>
      <c r="Q1838" s="2">
        <v>251.5464389</v>
      </c>
    </row>
    <row r="1839" spans="1:17" ht="19.5" customHeight="1">
      <c r="A1839" s="2" t="s">
        <v>6987</v>
      </c>
      <c r="B1839" s="2">
        <v>328</v>
      </c>
      <c r="C1839" s="2">
        <v>328</v>
      </c>
      <c r="D1839" s="2" t="s">
        <v>6979</v>
      </c>
      <c r="E1839" s="2" t="s">
        <v>6988</v>
      </c>
      <c r="F1839" s="2" t="s">
        <v>6989</v>
      </c>
      <c r="G1839" s="2" t="s">
        <v>6990</v>
      </c>
      <c r="H1839" s="2" t="s">
        <v>6982</v>
      </c>
      <c r="I1839" s="2">
        <v>0</v>
      </c>
      <c r="J1839" s="2">
        <v>24.557009099999998</v>
      </c>
      <c r="K1839" s="2">
        <v>0</v>
      </c>
      <c r="L1839" s="2">
        <v>0</v>
      </c>
      <c r="M1839" s="2">
        <v>0</v>
      </c>
      <c r="N1839" s="2">
        <v>0</v>
      </c>
      <c r="O1839" s="2">
        <v>0</v>
      </c>
      <c r="P1839" s="2">
        <v>0</v>
      </c>
      <c r="Q1839" s="2">
        <v>0</v>
      </c>
    </row>
    <row r="1840" spans="1:17" ht="19.5" customHeight="1">
      <c r="A1840" s="2" t="s">
        <v>6991</v>
      </c>
      <c r="B1840" s="2">
        <v>73350</v>
      </c>
      <c r="C1840" s="2">
        <v>276</v>
      </c>
      <c r="D1840" s="2" t="s">
        <v>225</v>
      </c>
      <c r="E1840" s="2" t="s">
        <v>6992</v>
      </c>
      <c r="F1840" s="2" t="s">
        <v>6993</v>
      </c>
      <c r="G1840" s="2" t="s">
        <v>6994</v>
      </c>
      <c r="H1840" s="2" t="s">
        <v>229</v>
      </c>
      <c r="I1840" s="2">
        <v>16.758208379999999</v>
      </c>
      <c r="J1840" s="2">
        <v>66.654738980000005</v>
      </c>
      <c r="K1840" s="2">
        <v>13.967943569999999</v>
      </c>
      <c r="L1840" s="2">
        <v>0</v>
      </c>
      <c r="M1840" s="2">
        <v>25.121420199999999</v>
      </c>
      <c r="N1840" s="2">
        <v>27.955606499999998</v>
      </c>
      <c r="O1840" s="2">
        <v>37.193617580000002</v>
      </c>
      <c r="P1840" s="2">
        <v>0</v>
      </c>
      <c r="Q1840" s="2">
        <v>45.735716160000003</v>
      </c>
    </row>
    <row r="1841" spans="1:17" ht="19.5" customHeight="1">
      <c r="A1841" s="2" t="s">
        <v>6995</v>
      </c>
      <c r="B1841" s="2">
        <v>225</v>
      </c>
      <c r="C1841" s="2">
        <v>225</v>
      </c>
      <c r="D1841" s="2" t="s">
        <v>6996</v>
      </c>
      <c r="E1841" s="2" t="s">
        <v>6997</v>
      </c>
      <c r="F1841" s="2" t="s">
        <v>6998</v>
      </c>
      <c r="G1841" s="2" t="s">
        <v>6999</v>
      </c>
      <c r="H1841" s="2" t="s">
        <v>7000</v>
      </c>
      <c r="I1841" s="2">
        <v>175.96118799999999</v>
      </c>
      <c r="J1841" s="2">
        <v>157.86648700000001</v>
      </c>
      <c r="K1841" s="2">
        <v>146.66340750000001</v>
      </c>
      <c r="L1841" s="2">
        <v>201.53902529999999</v>
      </c>
      <c r="M1841" s="2">
        <v>209.34516830000001</v>
      </c>
      <c r="N1841" s="2">
        <v>195.6892455</v>
      </c>
      <c r="O1841" s="2">
        <v>136.37659780000001</v>
      </c>
      <c r="P1841" s="2">
        <v>225.8559942</v>
      </c>
      <c r="Q1841" s="2">
        <v>182.9428647</v>
      </c>
    </row>
    <row r="1842" spans="1:17" ht="19.5" customHeight="1">
      <c r="A1842" s="2" t="s">
        <v>7001</v>
      </c>
      <c r="B1842" s="2">
        <v>10450</v>
      </c>
      <c r="C1842" s="2">
        <v>372</v>
      </c>
      <c r="D1842" s="2" t="s">
        <v>6996</v>
      </c>
      <c r="E1842" s="2" t="s">
        <v>7002</v>
      </c>
      <c r="F1842" s="2" t="s">
        <v>7003</v>
      </c>
      <c r="G1842" s="2" t="s">
        <v>7004</v>
      </c>
      <c r="H1842" s="2" t="s">
        <v>7000</v>
      </c>
      <c r="I1842" s="2">
        <v>33.516416759999998</v>
      </c>
      <c r="J1842" s="2">
        <v>66.654738980000005</v>
      </c>
      <c r="K1842" s="2">
        <v>55.871774279999997</v>
      </c>
      <c r="L1842" s="2">
        <v>0</v>
      </c>
      <c r="M1842" s="2">
        <v>66.990453860000002</v>
      </c>
      <c r="N1842" s="2">
        <v>83.866819489999997</v>
      </c>
      <c r="O1842" s="2">
        <v>24.795745050000001</v>
      </c>
      <c r="P1842" s="2">
        <v>79.049597980000001</v>
      </c>
      <c r="Q1842" s="2">
        <v>0</v>
      </c>
    </row>
    <row r="1843" spans="1:17" ht="19.5" customHeight="1">
      <c r="A1843" s="2" t="s">
        <v>7005</v>
      </c>
      <c r="B1843" s="2">
        <v>10372</v>
      </c>
      <c r="C1843" s="2">
        <v>147</v>
      </c>
      <c r="D1843" s="2" t="s">
        <v>6996</v>
      </c>
      <c r="E1843" s="2" t="s">
        <v>7006</v>
      </c>
      <c r="F1843" s="2">
        <v>3</v>
      </c>
      <c r="G1843" s="2">
        <v>113</v>
      </c>
      <c r="H1843" s="2" t="s">
        <v>7000</v>
      </c>
      <c r="I1843" s="2">
        <v>12.568656280000001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  <c r="O1843" s="2">
        <v>0</v>
      </c>
      <c r="P1843" s="2">
        <v>0</v>
      </c>
      <c r="Q1843" s="2">
        <v>0</v>
      </c>
    </row>
    <row r="1844" spans="1:17" ht="19.5" customHeight="1">
      <c r="A1844" s="2" t="s">
        <v>7007</v>
      </c>
      <c r="B1844" s="2">
        <v>13323</v>
      </c>
      <c r="C1844" s="2">
        <v>262</v>
      </c>
      <c r="D1844" s="2" t="s">
        <v>6996</v>
      </c>
      <c r="E1844" s="2" t="s">
        <v>7008</v>
      </c>
      <c r="F1844" s="2" t="s">
        <v>7009</v>
      </c>
      <c r="G1844" s="2" t="s">
        <v>7010</v>
      </c>
      <c r="H1844" s="2" t="s">
        <v>7000</v>
      </c>
      <c r="I1844" s="2">
        <v>29.326864659999998</v>
      </c>
      <c r="J1844" s="2">
        <v>10.524432470000001</v>
      </c>
      <c r="K1844" s="2">
        <v>0</v>
      </c>
      <c r="L1844" s="2">
        <v>0</v>
      </c>
      <c r="M1844" s="2">
        <v>66.990453860000002</v>
      </c>
      <c r="N1844" s="2">
        <v>27.955606499999998</v>
      </c>
      <c r="O1844" s="2">
        <v>0</v>
      </c>
      <c r="P1844" s="2">
        <v>0</v>
      </c>
      <c r="Q1844" s="2">
        <v>0</v>
      </c>
    </row>
    <row r="1845" spans="1:17" ht="19.5" customHeight="1">
      <c r="A1845" s="2" t="s">
        <v>7011</v>
      </c>
      <c r="B1845" s="2">
        <v>270</v>
      </c>
      <c r="C1845" s="2">
        <v>270</v>
      </c>
      <c r="D1845" s="2" t="s">
        <v>7012</v>
      </c>
      <c r="E1845" s="2" t="s">
        <v>7013</v>
      </c>
      <c r="F1845" s="2" t="s">
        <v>7014</v>
      </c>
      <c r="G1845" s="2" t="s">
        <v>7015</v>
      </c>
      <c r="H1845" s="2" t="s">
        <v>7016</v>
      </c>
      <c r="I1845" s="2">
        <v>0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  <c r="O1845" s="2">
        <v>24.795745050000001</v>
      </c>
      <c r="P1845" s="2">
        <v>0</v>
      </c>
      <c r="Q1845" s="2">
        <v>0</v>
      </c>
    </row>
    <row r="1846" spans="1:17" ht="19.5" customHeight="1">
      <c r="A1846" s="2" t="s">
        <v>7017</v>
      </c>
      <c r="B1846" s="2">
        <v>9123</v>
      </c>
      <c r="C1846" s="2">
        <v>141</v>
      </c>
      <c r="D1846" s="2" t="s">
        <v>225</v>
      </c>
      <c r="E1846" s="2" t="s">
        <v>7018</v>
      </c>
      <c r="F1846" s="2">
        <v>2</v>
      </c>
      <c r="G1846" s="2">
        <v>3</v>
      </c>
      <c r="H1846" s="2" t="s">
        <v>229</v>
      </c>
      <c r="I1846" s="2">
        <v>8.3791041899999996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  <c r="O1846" s="2">
        <v>0</v>
      </c>
      <c r="P1846" s="2">
        <v>0</v>
      </c>
      <c r="Q1846" s="2">
        <v>0</v>
      </c>
    </row>
    <row r="1847" spans="1:17" ht="19.5" customHeight="1">
      <c r="A1847" s="2" t="s">
        <v>7019</v>
      </c>
      <c r="B1847" s="2">
        <v>5709</v>
      </c>
      <c r="C1847" s="2">
        <v>138</v>
      </c>
      <c r="D1847" s="2" t="s">
        <v>6963</v>
      </c>
      <c r="E1847" s="2" t="s">
        <v>7020</v>
      </c>
      <c r="F1847" s="2">
        <v>4</v>
      </c>
      <c r="G1847" s="2">
        <v>75</v>
      </c>
      <c r="H1847" s="2" t="s">
        <v>6966</v>
      </c>
      <c r="I1847" s="2">
        <v>0</v>
      </c>
      <c r="J1847" s="2">
        <v>0</v>
      </c>
      <c r="K1847" s="2">
        <v>0</v>
      </c>
      <c r="L1847" s="2">
        <v>36.643459139999997</v>
      </c>
      <c r="M1847" s="2">
        <v>0</v>
      </c>
      <c r="N1847" s="2">
        <v>0</v>
      </c>
      <c r="O1847" s="2">
        <v>0</v>
      </c>
      <c r="P1847" s="2">
        <v>0</v>
      </c>
      <c r="Q1847" s="2">
        <v>0</v>
      </c>
    </row>
    <row r="1848" spans="1:17" ht="19.5" customHeight="1">
      <c r="A1848" s="2" t="s">
        <v>7021</v>
      </c>
      <c r="B1848" s="2">
        <v>669</v>
      </c>
      <c r="C1848" s="2">
        <v>77</v>
      </c>
      <c r="D1848" s="2" t="s">
        <v>7022</v>
      </c>
      <c r="E1848" s="2" t="s">
        <v>7023</v>
      </c>
      <c r="F1848" s="2" t="s">
        <v>7024</v>
      </c>
      <c r="G1848" s="2" t="s">
        <v>7025</v>
      </c>
      <c r="H1848" s="2" t="s">
        <v>7026</v>
      </c>
      <c r="I1848" s="2">
        <v>0</v>
      </c>
      <c r="J1848" s="2">
        <v>0</v>
      </c>
      <c r="K1848" s="2">
        <v>0</v>
      </c>
      <c r="L1848" s="2">
        <v>0</v>
      </c>
      <c r="M1848" s="2">
        <v>16.747613470000001</v>
      </c>
      <c r="N1848" s="2">
        <v>0</v>
      </c>
      <c r="O1848" s="2">
        <v>0</v>
      </c>
      <c r="P1848" s="2">
        <v>0</v>
      </c>
      <c r="Q1848" s="2">
        <v>0</v>
      </c>
    </row>
    <row r="1849" spans="1:17" ht="19.5" customHeight="1">
      <c r="A1849" s="2" t="s">
        <v>7027</v>
      </c>
      <c r="B1849" s="2">
        <v>18128</v>
      </c>
      <c r="C1849" s="2">
        <v>234</v>
      </c>
      <c r="D1849" s="2" t="s">
        <v>7022</v>
      </c>
      <c r="E1849" s="2" t="s">
        <v>7028</v>
      </c>
      <c r="F1849" s="2" t="s">
        <v>7029</v>
      </c>
      <c r="G1849" s="2" t="s">
        <v>7030</v>
      </c>
      <c r="H1849" s="2" t="s">
        <v>7026</v>
      </c>
      <c r="I1849" s="2">
        <v>0</v>
      </c>
      <c r="J1849" s="2">
        <v>35.081441570000003</v>
      </c>
      <c r="K1849" s="2">
        <v>76.823689630000004</v>
      </c>
      <c r="L1849" s="2">
        <v>0</v>
      </c>
      <c r="M1849" s="2">
        <v>133.98090769999999</v>
      </c>
      <c r="N1849" s="2">
        <v>41.933409750000003</v>
      </c>
      <c r="O1849" s="2">
        <v>0</v>
      </c>
      <c r="P1849" s="2">
        <v>45.171198840000002</v>
      </c>
      <c r="Q1849" s="2">
        <v>0</v>
      </c>
    </row>
    <row r="1850" spans="1:17" ht="19.5" customHeight="1">
      <c r="A1850" s="2" t="s">
        <v>7031</v>
      </c>
      <c r="B1850" s="2">
        <v>1504</v>
      </c>
      <c r="C1850" s="2">
        <v>138</v>
      </c>
      <c r="D1850" s="2" t="s">
        <v>6963</v>
      </c>
      <c r="E1850" s="2" t="s">
        <v>7020</v>
      </c>
      <c r="F1850" s="2" t="s">
        <v>700</v>
      </c>
      <c r="G1850" s="2" t="s">
        <v>7032</v>
      </c>
      <c r="H1850" s="2" t="s">
        <v>6966</v>
      </c>
      <c r="I1850" s="2">
        <v>0</v>
      </c>
      <c r="J1850" s="2">
        <v>17.540720780000001</v>
      </c>
      <c r="K1850" s="2">
        <v>0</v>
      </c>
      <c r="L1850" s="2">
        <v>0</v>
      </c>
      <c r="M1850" s="2">
        <v>0</v>
      </c>
      <c r="N1850" s="2">
        <v>0</v>
      </c>
      <c r="O1850" s="2">
        <v>0</v>
      </c>
      <c r="P1850" s="2">
        <v>22.585599420000001</v>
      </c>
      <c r="Q1850" s="2">
        <v>0</v>
      </c>
    </row>
    <row r="1851" spans="1:17" ht="19.5" customHeight="1">
      <c r="A1851" s="2" t="s">
        <v>7033</v>
      </c>
      <c r="B1851" s="2">
        <v>18737</v>
      </c>
      <c r="C1851" s="2">
        <v>296</v>
      </c>
      <c r="D1851" s="2" t="s">
        <v>7022</v>
      </c>
      <c r="E1851" s="2" t="s">
        <v>7034</v>
      </c>
      <c r="F1851" s="2" t="s">
        <v>7035</v>
      </c>
      <c r="G1851" s="2" t="s">
        <v>7036</v>
      </c>
      <c r="H1851" s="2" t="s">
        <v>7026</v>
      </c>
      <c r="I1851" s="2">
        <v>16.758208379999999</v>
      </c>
      <c r="J1851" s="2">
        <v>21.048864940000001</v>
      </c>
      <c r="K1851" s="2">
        <v>27.935887139999998</v>
      </c>
      <c r="L1851" s="2">
        <v>54.96518871</v>
      </c>
      <c r="M1851" s="2">
        <v>16.747613470000001</v>
      </c>
      <c r="N1851" s="2">
        <v>0</v>
      </c>
      <c r="O1851" s="2">
        <v>24.795745050000001</v>
      </c>
      <c r="P1851" s="2">
        <v>0</v>
      </c>
      <c r="Q1851" s="2">
        <v>45.735716160000003</v>
      </c>
    </row>
    <row r="1852" spans="1:17" ht="19.5" customHeight="1">
      <c r="A1852" s="2" t="s">
        <v>7037</v>
      </c>
      <c r="B1852" s="2">
        <v>19214</v>
      </c>
      <c r="C1852" s="2">
        <v>344</v>
      </c>
      <c r="D1852" s="2" t="s">
        <v>7022</v>
      </c>
      <c r="E1852" s="2" t="s">
        <v>7038</v>
      </c>
      <c r="F1852" s="2" t="s">
        <v>192</v>
      </c>
      <c r="G1852" s="2" t="s">
        <v>7039</v>
      </c>
      <c r="H1852" s="2" t="s">
        <v>7026</v>
      </c>
      <c r="I1852" s="2">
        <v>8.3791041899999996</v>
      </c>
      <c r="J1852" s="2">
        <v>10.524432470000001</v>
      </c>
      <c r="K1852" s="2">
        <v>0</v>
      </c>
      <c r="L1852" s="2">
        <v>0</v>
      </c>
      <c r="M1852" s="2">
        <v>0</v>
      </c>
      <c r="N1852" s="2">
        <v>0</v>
      </c>
      <c r="O1852" s="2">
        <v>0</v>
      </c>
      <c r="P1852" s="2">
        <v>0</v>
      </c>
      <c r="Q1852" s="2">
        <v>0</v>
      </c>
    </row>
    <row r="1853" spans="1:17" ht="19.5" customHeight="1">
      <c r="A1853" s="2" t="s">
        <v>7040</v>
      </c>
      <c r="B1853" s="2">
        <v>4011</v>
      </c>
      <c r="C1853" s="2">
        <v>417</v>
      </c>
      <c r="D1853" s="2" t="s">
        <v>7022</v>
      </c>
      <c r="E1853" s="2" t="s">
        <v>7041</v>
      </c>
      <c r="F1853" s="2">
        <v>4</v>
      </c>
      <c r="G1853" s="2">
        <v>9</v>
      </c>
      <c r="H1853" s="2" t="s">
        <v>7026</v>
      </c>
      <c r="I1853" s="2">
        <v>0</v>
      </c>
      <c r="J1853" s="2">
        <v>0</v>
      </c>
      <c r="K1853" s="2">
        <v>0</v>
      </c>
      <c r="L1853" s="2">
        <v>0</v>
      </c>
      <c r="M1853" s="2">
        <v>33.495226930000001</v>
      </c>
      <c r="N1853" s="2">
        <v>0</v>
      </c>
      <c r="O1853" s="2">
        <v>0</v>
      </c>
      <c r="P1853" s="2">
        <v>0</v>
      </c>
      <c r="Q1853" s="2">
        <v>0</v>
      </c>
    </row>
    <row r="1854" spans="1:17" ht="19.5" customHeight="1">
      <c r="A1854" s="2" t="s">
        <v>7042</v>
      </c>
      <c r="B1854" s="2">
        <v>1735</v>
      </c>
      <c r="C1854" s="2">
        <v>239</v>
      </c>
      <c r="D1854" s="2" t="s">
        <v>7022</v>
      </c>
      <c r="E1854" s="2" t="s">
        <v>7043</v>
      </c>
      <c r="F1854" s="2" t="s">
        <v>7044</v>
      </c>
      <c r="G1854" s="2" t="s">
        <v>7045</v>
      </c>
      <c r="H1854" s="2" t="s">
        <v>7026</v>
      </c>
      <c r="I1854" s="2">
        <v>62.843281419999997</v>
      </c>
      <c r="J1854" s="2">
        <v>56.130306509999997</v>
      </c>
      <c r="K1854" s="2">
        <v>34.919858920000003</v>
      </c>
      <c r="L1854" s="2">
        <v>82.44778307</v>
      </c>
      <c r="M1854" s="2">
        <v>33.495226930000001</v>
      </c>
      <c r="N1854" s="2">
        <v>55.911212990000003</v>
      </c>
      <c r="O1854" s="2">
        <v>0</v>
      </c>
      <c r="P1854" s="2">
        <v>45.171198840000002</v>
      </c>
      <c r="Q1854" s="2">
        <v>68.603574249999994</v>
      </c>
    </row>
    <row r="1855" spans="1:17" ht="19.5" customHeight="1">
      <c r="A1855" s="2" t="s">
        <v>7046</v>
      </c>
      <c r="B1855" s="2">
        <v>11847</v>
      </c>
      <c r="C1855" s="2">
        <v>113</v>
      </c>
      <c r="D1855" s="2" t="s">
        <v>7022</v>
      </c>
      <c r="E1855" s="2" t="s">
        <v>7047</v>
      </c>
      <c r="F1855" s="2" t="s">
        <v>4139</v>
      </c>
      <c r="G1855" s="2" t="s">
        <v>7048</v>
      </c>
      <c r="H1855" s="2" t="s">
        <v>7026</v>
      </c>
      <c r="I1855" s="2">
        <v>8.3791041899999996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  <c r="O1855" s="2">
        <v>0</v>
      </c>
      <c r="P1855" s="2">
        <v>0</v>
      </c>
      <c r="Q1855" s="2">
        <v>0</v>
      </c>
    </row>
    <row r="1856" spans="1:17" ht="19.5" customHeight="1">
      <c r="A1856" s="2" t="s">
        <v>7049</v>
      </c>
      <c r="B1856" s="2">
        <v>5579</v>
      </c>
      <c r="C1856" s="2">
        <v>343</v>
      </c>
      <c r="D1856" s="2" t="s">
        <v>7022</v>
      </c>
      <c r="E1856" s="2" t="s">
        <v>7050</v>
      </c>
      <c r="F1856" s="2" t="s">
        <v>7051</v>
      </c>
      <c r="G1856" s="2" t="s">
        <v>7052</v>
      </c>
      <c r="H1856" s="2" t="s">
        <v>7026</v>
      </c>
      <c r="I1856" s="2">
        <v>0</v>
      </c>
      <c r="J1856" s="2">
        <v>31.573297409999999</v>
      </c>
      <c r="K1856" s="2">
        <v>0</v>
      </c>
      <c r="L1856" s="2">
        <v>0</v>
      </c>
      <c r="M1856" s="2">
        <v>0</v>
      </c>
      <c r="N1856" s="2">
        <v>55.911212990000003</v>
      </c>
      <c r="O1856" s="2">
        <v>0</v>
      </c>
      <c r="P1856" s="2">
        <v>79.049597980000001</v>
      </c>
      <c r="Q1856" s="2">
        <v>0</v>
      </c>
    </row>
    <row r="1857" spans="1:17" ht="19.5" customHeight="1">
      <c r="A1857" s="2" t="s">
        <v>7053</v>
      </c>
      <c r="B1857" s="2">
        <v>9655</v>
      </c>
      <c r="C1857" s="2">
        <v>431</v>
      </c>
      <c r="D1857" s="2" t="s">
        <v>6963</v>
      </c>
      <c r="E1857" s="2" t="s">
        <v>7054</v>
      </c>
      <c r="F1857" s="2" t="s">
        <v>7055</v>
      </c>
      <c r="G1857" s="2" t="s">
        <v>7056</v>
      </c>
      <c r="H1857" s="2" t="s">
        <v>6966</v>
      </c>
      <c r="I1857" s="2">
        <v>37.705968849999998</v>
      </c>
      <c r="J1857" s="2">
        <v>14.032576629999999</v>
      </c>
      <c r="K1857" s="2">
        <v>0</v>
      </c>
      <c r="L1857" s="2">
        <v>73.286918290000003</v>
      </c>
      <c r="M1857" s="2">
        <v>0</v>
      </c>
      <c r="N1857" s="2">
        <v>0</v>
      </c>
      <c r="O1857" s="2">
        <v>0</v>
      </c>
      <c r="P1857" s="2">
        <v>0</v>
      </c>
      <c r="Q1857" s="2">
        <v>22.867858080000001</v>
      </c>
    </row>
    <row r="1858" spans="1:17" ht="19.5" customHeight="1">
      <c r="A1858" s="2" t="s">
        <v>7057</v>
      </c>
      <c r="B1858" s="2">
        <v>12255</v>
      </c>
      <c r="C1858" s="2">
        <v>418</v>
      </c>
      <c r="D1858" s="2" t="s">
        <v>6963</v>
      </c>
      <c r="E1858" s="2" t="s">
        <v>7058</v>
      </c>
      <c r="F1858" s="2" t="s">
        <v>6322</v>
      </c>
      <c r="G1858" s="2" t="s">
        <v>7059</v>
      </c>
      <c r="H1858" s="2" t="s">
        <v>6966</v>
      </c>
      <c r="I1858" s="2">
        <v>0</v>
      </c>
      <c r="J1858" s="2">
        <v>0</v>
      </c>
      <c r="K1858" s="2">
        <v>27.935887139999998</v>
      </c>
      <c r="L1858" s="2">
        <v>0</v>
      </c>
      <c r="M1858" s="2">
        <v>0</v>
      </c>
      <c r="N1858" s="2">
        <v>0</v>
      </c>
      <c r="O1858" s="2">
        <v>0</v>
      </c>
      <c r="P1858" s="2">
        <v>0</v>
      </c>
      <c r="Q1858" s="2">
        <v>0</v>
      </c>
    </row>
    <row r="1859" spans="1:17" ht="19.5" customHeight="1">
      <c r="A1859" s="2" t="s">
        <v>7060</v>
      </c>
      <c r="B1859" s="2">
        <v>12703</v>
      </c>
      <c r="C1859" s="2">
        <v>342</v>
      </c>
      <c r="D1859" s="2" t="s">
        <v>6963</v>
      </c>
      <c r="E1859" s="2" t="s">
        <v>7061</v>
      </c>
      <c r="F1859" s="2" t="s">
        <v>395</v>
      </c>
      <c r="G1859" s="2" t="s">
        <v>7062</v>
      </c>
      <c r="H1859" s="2" t="s">
        <v>6966</v>
      </c>
      <c r="I1859" s="2">
        <v>0</v>
      </c>
      <c r="J1859" s="2">
        <v>14.032576629999999</v>
      </c>
      <c r="K1859" s="2">
        <v>0</v>
      </c>
      <c r="L1859" s="2">
        <v>0</v>
      </c>
      <c r="M1859" s="2">
        <v>0</v>
      </c>
      <c r="N1859" s="2">
        <v>0</v>
      </c>
      <c r="O1859" s="2">
        <v>0</v>
      </c>
      <c r="P1859" s="2">
        <v>0</v>
      </c>
      <c r="Q1859" s="2">
        <v>0</v>
      </c>
    </row>
    <row r="1860" spans="1:17" ht="19.5" customHeight="1">
      <c r="A1860" s="2" t="s">
        <v>7063</v>
      </c>
      <c r="B1860" s="2">
        <v>6197</v>
      </c>
      <c r="C1860" s="2">
        <v>244</v>
      </c>
      <c r="D1860" s="2" t="s">
        <v>7064</v>
      </c>
      <c r="E1860" s="2" t="s">
        <v>7065</v>
      </c>
      <c r="F1860" s="2">
        <v>4</v>
      </c>
      <c r="G1860" s="2">
        <v>115</v>
      </c>
      <c r="H1860" s="2" t="s">
        <v>65</v>
      </c>
      <c r="I1860" s="2">
        <v>0</v>
      </c>
      <c r="J1860" s="2">
        <v>14.032576629999999</v>
      </c>
      <c r="K1860" s="2">
        <v>0</v>
      </c>
      <c r="L1860" s="2">
        <v>0</v>
      </c>
      <c r="M1860" s="2">
        <v>0</v>
      </c>
      <c r="N1860" s="2">
        <v>0</v>
      </c>
      <c r="O1860" s="2">
        <v>0</v>
      </c>
      <c r="P1860" s="2">
        <v>0</v>
      </c>
      <c r="Q1860" s="2">
        <v>0</v>
      </c>
    </row>
    <row r="1861" spans="1:17" ht="19.5" customHeight="1">
      <c r="A1861" s="2" t="s">
        <v>7066</v>
      </c>
      <c r="B1861" s="2">
        <v>2611</v>
      </c>
      <c r="C1861" s="2">
        <v>333</v>
      </c>
      <c r="D1861" s="2" t="s">
        <v>7064</v>
      </c>
      <c r="E1861" s="2" t="s">
        <v>7067</v>
      </c>
      <c r="F1861" s="2" t="s">
        <v>7068</v>
      </c>
      <c r="G1861" s="2" t="s">
        <v>7069</v>
      </c>
      <c r="H1861" s="2" t="s">
        <v>65</v>
      </c>
      <c r="I1861" s="2">
        <v>29.326864659999998</v>
      </c>
      <c r="J1861" s="2">
        <v>21.048864940000001</v>
      </c>
      <c r="K1861" s="2">
        <v>0</v>
      </c>
      <c r="L1861" s="2">
        <v>0</v>
      </c>
      <c r="M1861" s="2">
        <v>33.495226930000001</v>
      </c>
      <c r="N1861" s="2">
        <v>0</v>
      </c>
      <c r="O1861" s="2">
        <v>0</v>
      </c>
      <c r="P1861" s="2">
        <v>0</v>
      </c>
      <c r="Q1861" s="2">
        <v>34.30178712</v>
      </c>
    </row>
    <row r="1862" spans="1:17" ht="19.5" customHeight="1">
      <c r="A1862" s="2" t="s">
        <v>7070</v>
      </c>
      <c r="B1862" s="2">
        <v>2940</v>
      </c>
      <c r="C1862" s="2">
        <v>169</v>
      </c>
      <c r="D1862" s="2" t="s">
        <v>7071</v>
      </c>
      <c r="E1862" s="2" t="s">
        <v>7072</v>
      </c>
      <c r="F1862" s="2" t="s">
        <v>7073</v>
      </c>
      <c r="G1862" s="2" t="s">
        <v>7074</v>
      </c>
      <c r="H1862" s="2" t="s">
        <v>7075</v>
      </c>
      <c r="I1862" s="2">
        <v>8.3791041899999996</v>
      </c>
      <c r="J1862" s="2">
        <v>17.540720780000001</v>
      </c>
      <c r="K1862" s="2">
        <v>55.871774279999997</v>
      </c>
      <c r="L1862" s="2">
        <v>27.48259436</v>
      </c>
      <c r="M1862" s="2">
        <v>41.869033659999999</v>
      </c>
      <c r="N1862" s="2">
        <v>27.955606499999998</v>
      </c>
      <c r="O1862" s="2">
        <v>0</v>
      </c>
      <c r="P1862" s="2">
        <v>0</v>
      </c>
      <c r="Q1862" s="2">
        <v>0</v>
      </c>
    </row>
    <row r="1863" spans="1:17" ht="19.5" customHeight="1">
      <c r="A1863" s="2" t="s">
        <v>7076</v>
      </c>
      <c r="B1863" s="2">
        <v>2219</v>
      </c>
      <c r="C1863" s="2">
        <v>362</v>
      </c>
      <c r="D1863" s="2" t="s">
        <v>7077</v>
      </c>
      <c r="E1863" s="2" t="s">
        <v>7078</v>
      </c>
      <c r="F1863" s="2" t="s">
        <v>7079</v>
      </c>
      <c r="G1863" s="2" t="s">
        <v>7080</v>
      </c>
      <c r="H1863" s="2" t="s">
        <v>7081</v>
      </c>
      <c r="I1863" s="2">
        <v>0</v>
      </c>
      <c r="J1863" s="2">
        <v>175.40720780000001</v>
      </c>
      <c r="K1863" s="2">
        <v>132.69546389999999</v>
      </c>
      <c r="L1863" s="2">
        <v>0</v>
      </c>
      <c r="M1863" s="2">
        <v>0</v>
      </c>
      <c r="N1863" s="2">
        <v>0</v>
      </c>
      <c r="O1863" s="2">
        <v>136.37659780000001</v>
      </c>
      <c r="P1863" s="2">
        <v>0</v>
      </c>
      <c r="Q1863" s="2">
        <v>0</v>
      </c>
    </row>
    <row r="1864" spans="1:17" ht="19.5" customHeight="1">
      <c r="A1864" s="2" t="s">
        <v>7082</v>
      </c>
      <c r="B1864" s="2">
        <v>4989</v>
      </c>
      <c r="C1864" s="2">
        <v>265</v>
      </c>
      <c r="D1864" s="2" t="s">
        <v>7077</v>
      </c>
      <c r="E1864" s="2" t="s">
        <v>7083</v>
      </c>
      <c r="F1864" s="2" t="s">
        <v>7084</v>
      </c>
      <c r="G1864" s="2" t="s">
        <v>7085</v>
      </c>
      <c r="H1864" s="2" t="s">
        <v>7081</v>
      </c>
      <c r="I1864" s="2">
        <v>12.568656280000001</v>
      </c>
      <c r="J1864" s="2">
        <v>42.097729880000003</v>
      </c>
      <c r="K1864" s="2">
        <v>0</v>
      </c>
      <c r="L1864" s="2">
        <v>54.96518871</v>
      </c>
      <c r="M1864" s="2">
        <v>33.495226930000001</v>
      </c>
      <c r="N1864" s="2">
        <v>0</v>
      </c>
      <c r="O1864" s="2">
        <v>0</v>
      </c>
      <c r="P1864" s="2">
        <v>33.878399129999998</v>
      </c>
      <c r="Q1864" s="2">
        <v>0</v>
      </c>
    </row>
    <row r="1865" spans="1:17" ht="19.5" customHeight="1">
      <c r="A1865" s="2" t="s">
        <v>7086</v>
      </c>
      <c r="B1865" s="2">
        <v>6765</v>
      </c>
      <c r="C1865" s="2">
        <v>97</v>
      </c>
      <c r="D1865" s="2" t="s">
        <v>7077</v>
      </c>
      <c r="E1865" s="2" t="s">
        <v>7087</v>
      </c>
      <c r="F1865" s="2" t="s">
        <v>7088</v>
      </c>
      <c r="G1865" s="2" t="s">
        <v>7089</v>
      </c>
      <c r="H1865" s="2" t="s">
        <v>7081</v>
      </c>
      <c r="I1865" s="2">
        <v>0</v>
      </c>
      <c r="J1865" s="2">
        <v>28.065153250000002</v>
      </c>
      <c r="K1865" s="2">
        <v>27.935887139999998</v>
      </c>
      <c r="L1865" s="2">
        <v>36.643459139999997</v>
      </c>
      <c r="M1865" s="2">
        <v>0</v>
      </c>
      <c r="N1865" s="2">
        <v>0</v>
      </c>
      <c r="O1865" s="2">
        <v>24.795745050000001</v>
      </c>
      <c r="P1865" s="2">
        <v>45.171198840000002</v>
      </c>
      <c r="Q1865" s="2">
        <v>0</v>
      </c>
    </row>
    <row r="1866" spans="1:17" ht="19.5" customHeight="1">
      <c r="A1866" s="2" t="s">
        <v>7090</v>
      </c>
      <c r="B1866" s="2">
        <v>673</v>
      </c>
      <c r="C1866" s="2">
        <v>271</v>
      </c>
      <c r="D1866" s="2" t="s">
        <v>7077</v>
      </c>
      <c r="E1866" s="2" t="s">
        <v>7091</v>
      </c>
      <c r="F1866" s="2" t="s">
        <v>557</v>
      </c>
      <c r="G1866" s="2" t="s">
        <v>7092</v>
      </c>
      <c r="H1866" s="2" t="s">
        <v>7081</v>
      </c>
      <c r="I1866" s="2">
        <v>0</v>
      </c>
      <c r="J1866" s="2">
        <v>10.524432470000001</v>
      </c>
      <c r="K1866" s="2">
        <v>0</v>
      </c>
      <c r="L1866" s="2">
        <v>27.48259436</v>
      </c>
      <c r="M1866" s="2">
        <v>0</v>
      </c>
      <c r="N1866" s="2">
        <v>0</v>
      </c>
      <c r="O1866" s="2">
        <v>0</v>
      </c>
      <c r="P1866" s="2">
        <v>0</v>
      </c>
      <c r="Q1866" s="2">
        <v>0</v>
      </c>
    </row>
    <row r="1867" spans="1:17" ht="19.5" customHeight="1">
      <c r="A1867" s="2" t="s">
        <v>7093</v>
      </c>
      <c r="B1867" s="2">
        <v>350</v>
      </c>
      <c r="C1867" s="2">
        <v>350</v>
      </c>
      <c r="D1867" s="2" t="s">
        <v>7094</v>
      </c>
      <c r="E1867" s="2" t="s">
        <v>7095</v>
      </c>
      <c r="F1867" s="2" t="s">
        <v>6120</v>
      </c>
      <c r="G1867" s="2" t="s">
        <v>7096</v>
      </c>
      <c r="H1867" s="2" t="s">
        <v>65</v>
      </c>
      <c r="I1867" s="2">
        <v>12.568656280000001</v>
      </c>
      <c r="J1867" s="2">
        <v>7.0162883130000004</v>
      </c>
      <c r="K1867" s="2">
        <v>20.95191535</v>
      </c>
      <c r="L1867" s="2">
        <v>0</v>
      </c>
      <c r="M1867" s="2">
        <v>0</v>
      </c>
      <c r="N1867" s="2">
        <v>0</v>
      </c>
      <c r="O1867" s="2">
        <v>0</v>
      </c>
      <c r="P1867" s="2">
        <v>0</v>
      </c>
      <c r="Q1867" s="2">
        <v>0</v>
      </c>
    </row>
    <row r="1868" spans="1:17" ht="19.5" customHeight="1">
      <c r="A1868" s="2" t="s">
        <v>7097</v>
      </c>
      <c r="B1868" s="2">
        <v>13514</v>
      </c>
      <c r="C1868" s="2">
        <v>355</v>
      </c>
      <c r="D1868" s="2" t="s">
        <v>225</v>
      </c>
      <c r="E1868" s="2" t="s">
        <v>7098</v>
      </c>
      <c r="F1868" s="2" t="s">
        <v>522</v>
      </c>
      <c r="G1868" s="2" t="s">
        <v>7099</v>
      </c>
      <c r="H1868" s="2" t="s">
        <v>229</v>
      </c>
      <c r="I1868" s="2">
        <v>0</v>
      </c>
      <c r="J1868" s="2">
        <v>7.0162883130000004</v>
      </c>
      <c r="K1868" s="2">
        <v>0</v>
      </c>
      <c r="L1868" s="2">
        <v>27.48259436</v>
      </c>
      <c r="M1868" s="2">
        <v>0</v>
      </c>
      <c r="N1868" s="2">
        <v>0</v>
      </c>
      <c r="O1868" s="2">
        <v>0</v>
      </c>
      <c r="P1868" s="2">
        <v>56.463998549999999</v>
      </c>
      <c r="Q1868" s="2">
        <v>0</v>
      </c>
    </row>
    <row r="1869" spans="1:17" ht="19.5" customHeight="1">
      <c r="A1869" s="2" t="s">
        <v>7100</v>
      </c>
      <c r="B1869" s="2">
        <v>3723</v>
      </c>
      <c r="C1869" s="2">
        <v>293</v>
      </c>
      <c r="D1869" s="2" t="s">
        <v>6963</v>
      </c>
      <c r="E1869" s="2" t="s">
        <v>7101</v>
      </c>
      <c r="F1869" s="2" t="s">
        <v>7102</v>
      </c>
      <c r="G1869" s="2" t="s">
        <v>7103</v>
      </c>
      <c r="H1869" s="2" t="s">
        <v>6966</v>
      </c>
      <c r="I1869" s="2">
        <v>25.137312569999999</v>
      </c>
      <c r="J1869" s="2">
        <v>14.032576629999999</v>
      </c>
      <c r="K1869" s="2">
        <v>34.919858920000003</v>
      </c>
      <c r="L1869" s="2">
        <v>0</v>
      </c>
      <c r="M1869" s="2">
        <v>33.495226930000001</v>
      </c>
      <c r="N1869" s="2">
        <v>0</v>
      </c>
      <c r="O1869" s="2">
        <v>37.193617580000002</v>
      </c>
      <c r="P1869" s="2">
        <v>0</v>
      </c>
      <c r="Q1869" s="2">
        <v>68.603574249999994</v>
      </c>
    </row>
    <row r="1870" spans="1:17" ht="19.5" customHeight="1">
      <c r="A1870" s="2" t="s">
        <v>7104</v>
      </c>
      <c r="B1870" s="2">
        <v>409</v>
      </c>
      <c r="C1870" s="2">
        <v>98</v>
      </c>
      <c r="D1870" s="2" t="s">
        <v>7105</v>
      </c>
      <c r="E1870" s="2" t="s">
        <v>7106</v>
      </c>
      <c r="F1870" s="2" t="s">
        <v>7107</v>
      </c>
      <c r="G1870" s="2" t="s">
        <v>7108</v>
      </c>
      <c r="H1870" s="2" t="s">
        <v>7109</v>
      </c>
      <c r="I1870" s="2">
        <v>0</v>
      </c>
      <c r="J1870" s="2">
        <v>0</v>
      </c>
      <c r="K1870" s="2">
        <v>0</v>
      </c>
      <c r="L1870" s="2">
        <v>36.643459139999997</v>
      </c>
      <c r="M1870" s="2">
        <v>0</v>
      </c>
      <c r="N1870" s="2">
        <v>55.911212990000003</v>
      </c>
      <c r="O1870" s="2">
        <v>49.591490100000001</v>
      </c>
      <c r="P1870" s="2">
        <v>0</v>
      </c>
      <c r="Q1870" s="2">
        <v>0</v>
      </c>
    </row>
    <row r="1871" spans="1:17" ht="19.5" customHeight="1">
      <c r="A1871" s="2" t="s">
        <v>7110</v>
      </c>
      <c r="B1871" s="2">
        <v>12813</v>
      </c>
      <c r="C1871" s="2">
        <v>120</v>
      </c>
      <c r="D1871" s="2" t="s">
        <v>7111</v>
      </c>
      <c r="E1871" s="2" t="s">
        <v>7112</v>
      </c>
      <c r="F1871" s="2" t="s">
        <v>7113</v>
      </c>
      <c r="G1871" s="2" t="s">
        <v>7114</v>
      </c>
      <c r="H1871" s="2" t="s">
        <v>7115</v>
      </c>
      <c r="I1871" s="2">
        <v>12.568656280000001</v>
      </c>
      <c r="J1871" s="2">
        <v>35.081441570000003</v>
      </c>
      <c r="K1871" s="2">
        <v>0</v>
      </c>
      <c r="L1871" s="2">
        <v>0</v>
      </c>
      <c r="M1871" s="2">
        <v>66.990453860000002</v>
      </c>
      <c r="N1871" s="2">
        <v>41.933409750000003</v>
      </c>
      <c r="O1871" s="2">
        <v>0</v>
      </c>
      <c r="P1871" s="2">
        <v>0</v>
      </c>
      <c r="Q1871" s="2">
        <v>34.30178712</v>
      </c>
    </row>
    <row r="1872" spans="1:17" ht="19.5" customHeight="1">
      <c r="A1872" s="2" t="s">
        <v>7116</v>
      </c>
      <c r="B1872" s="2">
        <v>4685</v>
      </c>
      <c r="C1872" s="2">
        <v>550</v>
      </c>
      <c r="D1872" s="2" t="s">
        <v>7111</v>
      </c>
      <c r="E1872" s="2" t="s">
        <v>7117</v>
      </c>
      <c r="F1872" s="2" t="s">
        <v>7118</v>
      </c>
      <c r="G1872" s="2" t="s">
        <v>7119</v>
      </c>
      <c r="H1872" s="2" t="s">
        <v>7115</v>
      </c>
      <c r="I1872" s="2">
        <v>0</v>
      </c>
      <c r="J1872" s="2">
        <v>17.540720780000001</v>
      </c>
      <c r="K1872" s="2">
        <v>0</v>
      </c>
      <c r="L1872" s="2">
        <v>0</v>
      </c>
      <c r="M1872" s="2">
        <v>0</v>
      </c>
      <c r="N1872" s="2">
        <v>0</v>
      </c>
      <c r="O1872" s="2">
        <v>0</v>
      </c>
      <c r="P1872" s="2">
        <v>0</v>
      </c>
      <c r="Q1872" s="2">
        <v>80.037503290000004</v>
      </c>
    </row>
    <row r="1873" spans="1:17" ht="19.5" customHeight="1">
      <c r="A1873" s="2" t="s">
        <v>7120</v>
      </c>
      <c r="B1873" s="2">
        <v>3919</v>
      </c>
      <c r="C1873" s="2">
        <v>95</v>
      </c>
      <c r="D1873" s="2" t="s">
        <v>7111</v>
      </c>
      <c r="E1873" s="2" t="s">
        <v>7121</v>
      </c>
      <c r="F1873" s="2">
        <v>3</v>
      </c>
      <c r="G1873" s="2">
        <v>19</v>
      </c>
      <c r="H1873" s="2" t="s">
        <v>7115</v>
      </c>
      <c r="I1873" s="2">
        <v>0</v>
      </c>
      <c r="J1873" s="2">
        <v>0</v>
      </c>
      <c r="K1873" s="2">
        <v>0</v>
      </c>
      <c r="L1873" s="2">
        <v>0</v>
      </c>
      <c r="M1873" s="2">
        <v>25.121420199999999</v>
      </c>
      <c r="N1873" s="2">
        <v>0</v>
      </c>
      <c r="O1873" s="2">
        <v>0</v>
      </c>
      <c r="P1873" s="2">
        <v>0</v>
      </c>
      <c r="Q1873" s="2">
        <v>0</v>
      </c>
    </row>
    <row r="1874" spans="1:17" ht="19.5" customHeight="1">
      <c r="A1874" s="2" t="s">
        <v>7122</v>
      </c>
      <c r="B1874" s="2">
        <v>20684</v>
      </c>
      <c r="C1874" s="2">
        <v>128</v>
      </c>
      <c r="D1874" s="2" t="s">
        <v>7123</v>
      </c>
      <c r="E1874" s="2" t="s">
        <v>7124</v>
      </c>
      <c r="F1874" s="2">
        <v>2</v>
      </c>
      <c r="G1874" s="2">
        <v>10</v>
      </c>
      <c r="H1874" s="2" t="s">
        <v>7125</v>
      </c>
      <c r="I1874" s="2">
        <v>8.3791041899999996</v>
      </c>
      <c r="J1874" s="2">
        <v>0</v>
      </c>
      <c r="K1874" s="2">
        <v>0</v>
      </c>
      <c r="L1874" s="2">
        <v>0</v>
      </c>
      <c r="M1874" s="2">
        <v>0</v>
      </c>
      <c r="N1874" s="2">
        <v>0</v>
      </c>
      <c r="O1874" s="2">
        <v>0</v>
      </c>
      <c r="P1874" s="2">
        <v>0</v>
      </c>
      <c r="Q1874" s="2">
        <v>0</v>
      </c>
    </row>
    <row r="1875" spans="1:17" ht="19.5" customHeight="1">
      <c r="A1875" s="2" t="s">
        <v>7126</v>
      </c>
      <c r="B1875" s="2">
        <v>2714</v>
      </c>
      <c r="C1875" s="2">
        <v>153</v>
      </c>
      <c r="D1875" s="2" t="s">
        <v>6963</v>
      </c>
      <c r="E1875" s="2" t="s">
        <v>7127</v>
      </c>
      <c r="F1875" s="2">
        <v>2</v>
      </c>
      <c r="G1875" s="2">
        <v>37</v>
      </c>
      <c r="H1875" s="2" t="s">
        <v>6966</v>
      </c>
      <c r="I1875" s="2">
        <v>0</v>
      </c>
      <c r="J1875" s="2">
        <v>0</v>
      </c>
      <c r="K1875" s="2">
        <v>0</v>
      </c>
      <c r="L1875" s="2">
        <v>0</v>
      </c>
      <c r="M1875" s="2">
        <v>0</v>
      </c>
      <c r="N1875" s="2">
        <v>27.955606499999998</v>
      </c>
      <c r="O1875" s="2">
        <v>0</v>
      </c>
      <c r="P1875" s="2">
        <v>0</v>
      </c>
      <c r="Q1875" s="2">
        <v>0</v>
      </c>
    </row>
    <row r="1876" spans="1:17" ht="19.5" customHeight="1">
      <c r="A1876" s="2" t="s">
        <v>7128</v>
      </c>
      <c r="B1876" s="2">
        <v>3133</v>
      </c>
      <c r="C1876" s="2">
        <v>65</v>
      </c>
      <c r="D1876" s="2" t="s">
        <v>6963</v>
      </c>
      <c r="E1876" s="2" t="s">
        <v>7129</v>
      </c>
      <c r="F1876" s="2">
        <v>2</v>
      </c>
      <c r="G1876" s="2">
        <v>27</v>
      </c>
      <c r="H1876" s="2" t="s">
        <v>6966</v>
      </c>
      <c r="I1876" s="2">
        <v>0</v>
      </c>
      <c r="J1876" s="2">
        <v>0</v>
      </c>
      <c r="K1876" s="2">
        <v>13.967943569999999</v>
      </c>
      <c r="L1876" s="2">
        <v>0</v>
      </c>
      <c r="M1876" s="2">
        <v>0</v>
      </c>
      <c r="N1876" s="2">
        <v>0</v>
      </c>
      <c r="O1876" s="2">
        <v>0</v>
      </c>
      <c r="P1876" s="2">
        <v>0</v>
      </c>
      <c r="Q1876" s="2">
        <v>0</v>
      </c>
    </row>
    <row r="1877" spans="1:17" ht="19.5" customHeight="1">
      <c r="A1877" s="2" t="s">
        <v>7130</v>
      </c>
      <c r="B1877" s="2">
        <v>601</v>
      </c>
      <c r="C1877" s="2">
        <v>357</v>
      </c>
      <c r="D1877" s="2" t="s">
        <v>6963</v>
      </c>
      <c r="E1877" s="2" t="s">
        <v>7131</v>
      </c>
      <c r="F1877" s="2" t="s">
        <v>7132</v>
      </c>
      <c r="G1877" s="2" t="s">
        <v>7133</v>
      </c>
      <c r="H1877" s="2" t="s">
        <v>6966</v>
      </c>
      <c r="I1877" s="2">
        <v>263.94178199999999</v>
      </c>
      <c r="J1877" s="2">
        <v>213.99679359999999</v>
      </c>
      <c r="K1877" s="2">
        <v>307.2947585</v>
      </c>
      <c r="L1877" s="2">
        <v>256.50421399999999</v>
      </c>
      <c r="M1877" s="2">
        <v>209.34516830000001</v>
      </c>
      <c r="N1877" s="2">
        <v>251.6004585</v>
      </c>
      <c r="O1877" s="2">
        <v>322.34468570000001</v>
      </c>
      <c r="P1877" s="2">
        <v>372.66239050000001</v>
      </c>
      <c r="Q1877" s="2">
        <v>0</v>
      </c>
    </row>
    <row r="1878" spans="1:17" ht="19.5" customHeight="1">
      <c r="A1878" s="2" t="s">
        <v>7134</v>
      </c>
      <c r="B1878" s="2">
        <v>3956</v>
      </c>
      <c r="C1878" s="2">
        <v>306</v>
      </c>
      <c r="D1878" s="2" t="s">
        <v>7135</v>
      </c>
      <c r="E1878" s="2" t="s">
        <v>7136</v>
      </c>
      <c r="F1878" s="2" t="s">
        <v>7137</v>
      </c>
      <c r="G1878" s="2" t="s">
        <v>7138</v>
      </c>
      <c r="H1878" s="2" t="s">
        <v>7139</v>
      </c>
      <c r="I1878" s="2">
        <v>16.758208379999999</v>
      </c>
      <c r="J1878" s="2">
        <v>21.048864940000001</v>
      </c>
      <c r="K1878" s="2">
        <v>13.967943569999999</v>
      </c>
      <c r="L1878" s="2">
        <v>0</v>
      </c>
      <c r="M1878" s="2">
        <v>0</v>
      </c>
      <c r="N1878" s="2">
        <v>0</v>
      </c>
      <c r="O1878" s="2">
        <v>37.193617580000002</v>
      </c>
      <c r="P1878" s="2">
        <v>22.585599420000001</v>
      </c>
      <c r="Q1878" s="2">
        <v>68.603574249999994</v>
      </c>
    </row>
    <row r="1879" spans="1:17" ht="19.5" customHeight="1">
      <c r="A1879" s="2" t="s">
        <v>7140</v>
      </c>
      <c r="B1879" s="2">
        <v>402</v>
      </c>
      <c r="C1879" s="2">
        <v>402</v>
      </c>
      <c r="D1879" s="2" t="s">
        <v>6963</v>
      </c>
      <c r="E1879" s="2" t="s">
        <v>7141</v>
      </c>
      <c r="F1879" s="2" t="s">
        <v>7142</v>
      </c>
      <c r="G1879" s="2" t="s">
        <v>7143</v>
      </c>
      <c r="H1879" s="2" t="s">
        <v>6966</v>
      </c>
      <c r="I1879" s="2">
        <v>33.516416759999998</v>
      </c>
      <c r="J1879" s="2">
        <v>0</v>
      </c>
      <c r="K1879" s="2">
        <v>0</v>
      </c>
      <c r="L1879" s="2">
        <v>45.804323930000002</v>
      </c>
      <c r="M1879" s="2">
        <v>41.869033659999999</v>
      </c>
      <c r="N1879" s="2">
        <v>0</v>
      </c>
      <c r="O1879" s="2">
        <v>74.387235149999995</v>
      </c>
      <c r="P1879" s="2">
        <v>0</v>
      </c>
      <c r="Q1879" s="2">
        <v>45.735716160000003</v>
      </c>
    </row>
    <row r="1880" spans="1:17" ht="19.5" customHeight="1">
      <c r="A1880" s="2" t="s">
        <v>7144</v>
      </c>
      <c r="B1880" s="2">
        <v>307</v>
      </c>
      <c r="C1880" s="2">
        <v>307</v>
      </c>
      <c r="D1880" s="2" t="s">
        <v>6963</v>
      </c>
      <c r="E1880" s="2" t="s">
        <v>7145</v>
      </c>
      <c r="F1880" s="2" t="s">
        <v>7146</v>
      </c>
      <c r="G1880" s="2" t="s">
        <v>7147</v>
      </c>
      <c r="H1880" s="2" t="s">
        <v>6966</v>
      </c>
      <c r="I1880" s="2">
        <v>8.3791041899999996</v>
      </c>
      <c r="J1880" s="2">
        <v>0</v>
      </c>
      <c r="K1880" s="2">
        <v>0</v>
      </c>
      <c r="L1880" s="2">
        <v>27.48259436</v>
      </c>
      <c r="M1880" s="2">
        <v>0</v>
      </c>
      <c r="N1880" s="2">
        <v>0</v>
      </c>
      <c r="O1880" s="2">
        <v>0</v>
      </c>
      <c r="P1880" s="2">
        <v>22.585599420000001</v>
      </c>
      <c r="Q1880" s="2">
        <v>0</v>
      </c>
    </row>
    <row r="1881" spans="1:17" ht="19.5" customHeight="1">
      <c r="A1881" s="2" t="s">
        <v>7148</v>
      </c>
      <c r="B1881" s="2">
        <v>290</v>
      </c>
      <c r="C1881" s="2">
        <v>290</v>
      </c>
      <c r="D1881" s="2" t="s">
        <v>6963</v>
      </c>
      <c r="E1881" s="2" t="s">
        <v>7149</v>
      </c>
      <c r="F1881" s="2" t="s">
        <v>557</v>
      </c>
      <c r="G1881" s="2" t="s">
        <v>7150</v>
      </c>
      <c r="H1881" s="2" t="s">
        <v>6966</v>
      </c>
      <c r="I1881" s="2">
        <v>0</v>
      </c>
      <c r="J1881" s="2">
        <v>0</v>
      </c>
      <c r="K1881" s="2">
        <v>0</v>
      </c>
      <c r="L1881" s="2">
        <v>27.48259436</v>
      </c>
      <c r="M1881" s="2">
        <v>0</v>
      </c>
      <c r="N1881" s="2">
        <v>0</v>
      </c>
      <c r="O1881" s="2">
        <v>0</v>
      </c>
      <c r="P1881" s="2">
        <v>0</v>
      </c>
      <c r="Q1881" s="2">
        <v>34.30178712</v>
      </c>
    </row>
    <row r="1882" spans="1:17" ht="19.5" customHeight="1">
      <c r="A1882" s="2" t="s">
        <v>7151</v>
      </c>
      <c r="B1882" s="2">
        <v>4543</v>
      </c>
      <c r="C1882" s="2">
        <v>196</v>
      </c>
      <c r="D1882" s="2" t="s">
        <v>7152</v>
      </c>
      <c r="E1882" s="2" t="s">
        <v>7153</v>
      </c>
      <c r="F1882" s="2" t="s">
        <v>825</v>
      </c>
      <c r="G1882" s="2" t="s">
        <v>7154</v>
      </c>
      <c r="H1882" s="2" t="s">
        <v>7155</v>
      </c>
      <c r="I1882" s="2">
        <v>33.516416759999998</v>
      </c>
      <c r="J1882" s="2">
        <v>7.0162883130000004</v>
      </c>
      <c r="K1882" s="2">
        <v>20.95191535</v>
      </c>
      <c r="L1882" s="2">
        <v>0</v>
      </c>
      <c r="M1882" s="2">
        <v>0</v>
      </c>
      <c r="N1882" s="2">
        <v>0</v>
      </c>
      <c r="O1882" s="2">
        <v>0</v>
      </c>
      <c r="P1882" s="2">
        <v>0</v>
      </c>
      <c r="Q1882" s="2">
        <v>0</v>
      </c>
    </row>
    <row r="1883" spans="1:17" ht="19.5" customHeight="1">
      <c r="A1883" s="2" t="s">
        <v>7156</v>
      </c>
      <c r="B1883" s="2">
        <v>13036</v>
      </c>
      <c r="C1883" s="2">
        <v>380</v>
      </c>
      <c r="D1883" s="2" t="s">
        <v>7152</v>
      </c>
      <c r="E1883" s="2" t="s">
        <v>7157</v>
      </c>
      <c r="F1883" s="2" t="s">
        <v>7158</v>
      </c>
      <c r="G1883" s="2" t="s">
        <v>7159</v>
      </c>
      <c r="H1883" s="2" t="s">
        <v>7155</v>
      </c>
      <c r="I1883" s="2">
        <v>87.980593990000003</v>
      </c>
      <c r="J1883" s="2">
        <v>35.081441570000003</v>
      </c>
      <c r="K1883" s="2">
        <v>41.903830710000001</v>
      </c>
      <c r="L1883" s="2">
        <v>64.126053499999998</v>
      </c>
      <c r="M1883" s="2">
        <v>25.121420199999999</v>
      </c>
      <c r="N1883" s="2">
        <v>0</v>
      </c>
      <c r="O1883" s="2">
        <v>161.1723428</v>
      </c>
      <c r="P1883" s="2">
        <v>33.878399129999998</v>
      </c>
      <c r="Q1883" s="2">
        <v>91.471432329999999</v>
      </c>
    </row>
    <row r="1884" spans="1:17" ht="19.5" customHeight="1">
      <c r="A1884" s="2" t="s">
        <v>7160</v>
      </c>
      <c r="B1884" s="2">
        <v>28919</v>
      </c>
      <c r="C1884" s="2">
        <v>237</v>
      </c>
      <c r="D1884" s="2" t="s">
        <v>7152</v>
      </c>
      <c r="E1884" s="2" t="s">
        <v>7161</v>
      </c>
      <c r="F1884" s="2" t="s">
        <v>3994</v>
      </c>
      <c r="G1884" s="2" t="s">
        <v>7162</v>
      </c>
      <c r="H1884" s="2" t="s">
        <v>7155</v>
      </c>
      <c r="I1884" s="2">
        <v>25.137312569999999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  <c r="O1884" s="2">
        <v>0</v>
      </c>
      <c r="P1884" s="2">
        <v>0</v>
      </c>
      <c r="Q1884" s="2">
        <v>0</v>
      </c>
    </row>
    <row r="1885" spans="1:17" ht="19.5" customHeight="1">
      <c r="A1885" s="2" t="s">
        <v>7163</v>
      </c>
      <c r="B1885" s="2">
        <v>12294</v>
      </c>
      <c r="C1885" s="2">
        <v>147</v>
      </c>
      <c r="D1885" s="2" t="s">
        <v>7152</v>
      </c>
      <c r="E1885" s="2" t="s">
        <v>7164</v>
      </c>
      <c r="F1885" s="2" t="s">
        <v>5775</v>
      </c>
      <c r="G1885" s="2" t="s">
        <v>7165</v>
      </c>
      <c r="H1885" s="2" t="s">
        <v>7155</v>
      </c>
      <c r="I1885" s="2">
        <v>0</v>
      </c>
      <c r="J1885" s="2">
        <v>7.0162883130000004</v>
      </c>
      <c r="K1885" s="2">
        <v>0</v>
      </c>
      <c r="L1885" s="2">
        <v>27.48259436</v>
      </c>
      <c r="M1885" s="2">
        <v>0</v>
      </c>
      <c r="N1885" s="2">
        <v>0</v>
      </c>
      <c r="O1885" s="2">
        <v>37.193617580000002</v>
      </c>
      <c r="P1885" s="2">
        <v>0</v>
      </c>
      <c r="Q1885" s="2">
        <v>22.867858080000001</v>
      </c>
    </row>
    <row r="1886" spans="1:17" ht="19.5" customHeight="1">
      <c r="A1886" s="2" t="s">
        <v>7166</v>
      </c>
      <c r="B1886" s="2">
        <v>17413</v>
      </c>
      <c r="C1886" s="2">
        <v>228</v>
      </c>
      <c r="D1886" s="2" t="s">
        <v>7152</v>
      </c>
      <c r="E1886" s="2" t="s">
        <v>7167</v>
      </c>
      <c r="F1886" s="2">
        <v>2</v>
      </c>
      <c r="G1886" s="2">
        <v>38</v>
      </c>
      <c r="H1886" s="2" t="s">
        <v>7155</v>
      </c>
      <c r="I1886" s="2">
        <v>0</v>
      </c>
      <c r="J1886" s="2">
        <v>7.0162883130000004</v>
      </c>
      <c r="K1886" s="2">
        <v>0</v>
      </c>
      <c r="L1886" s="2">
        <v>0</v>
      </c>
      <c r="M1886" s="2">
        <v>0</v>
      </c>
      <c r="N1886" s="2">
        <v>0</v>
      </c>
      <c r="O1886" s="2">
        <v>0</v>
      </c>
      <c r="P1886" s="2">
        <v>0</v>
      </c>
      <c r="Q1886" s="2">
        <v>0</v>
      </c>
    </row>
    <row r="1887" spans="1:17" ht="19.5" customHeight="1">
      <c r="A1887" s="2" t="s">
        <v>7168</v>
      </c>
      <c r="B1887" s="2">
        <v>10911</v>
      </c>
      <c r="C1887" s="2">
        <v>410</v>
      </c>
      <c r="D1887" s="2" t="s">
        <v>7152</v>
      </c>
      <c r="E1887" s="2" t="s">
        <v>7169</v>
      </c>
      <c r="F1887" s="2">
        <v>3</v>
      </c>
      <c r="G1887" s="2">
        <v>9</v>
      </c>
      <c r="H1887" s="2" t="s">
        <v>7155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  <c r="O1887" s="2">
        <v>0</v>
      </c>
      <c r="P1887" s="2">
        <v>0</v>
      </c>
      <c r="Q1887" s="2">
        <v>34.30178712</v>
      </c>
    </row>
    <row r="1888" spans="1:17" ht="19.5" customHeight="1">
      <c r="A1888" s="2" t="s">
        <v>7170</v>
      </c>
      <c r="B1888" s="2">
        <v>17654</v>
      </c>
      <c r="C1888" s="2">
        <v>333</v>
      </c>
      <c r="D1888" s="2" t="s">
        <v>7171</v>
      </c>
      <c r="E1888" s="2" t="s">
        <v>7172</v>
      </c>
      <c r="F1888" s="2" t="s">
        <v>7173</v>
      </c>
      <c r="G1888" s="2" t="s">
        <v>7174</v>
      </c>
      <c r="H1888" s="2" t="s">
        <v>7175</v>
      </c>
      <c r="I1888" s="2">
        <v>0</v>
      </c>
      <c r="J1888" s="2">
        <v>14.032576629999999</v>
      </c>
      <c r="K1888" s="2">
        <v>20.95191535</v>
      </c>
      <c r="L1888" s="2">
        <v>0</v>
      </c>
      <c r="M1888" s="2">
        <v>0</v>
      </c>
      <c r="N1888" s="2">
        <v>0</v>
      </c>
      <c r="O1888" s="2">
        <v>0</v>
      </c>
      <c r="P1888" s="2">
        <v>0</v>
      </c>
      <c r="Q1888" s="2">
        <v>0</v>
      </c>
    </row>
    <row r="1889" spans="1:17" ht="19.5" customHeight="1">
      <c r="A1889" s="2" t="s">
        <v>7176</v>
      </c>
      <c r="B1889" s="2">
        <v>1460</v>
      </c>
      <c r="C1889" s="2">
        <v>260</v>
      </c>
      <c r="D1889" s="2" t="s">
        <v>225</v>
      </c>
      <c r="E1889" s="2" t="s">
        <v>7177</v>
      </c>
      <c r="F1889" s="2" t="s">
        <v>7178</v>
      </c>
      <c r="G1889" s="2" t="s">
        <v>7179</v>
      </c>
      <c r="H1889" s="2" t="s">
        <v>229</v>
      </c>
      <c r="I1889" s="2">
        <v>12.568656280000001</v>
      </c>
      <c r="J1889" s="2">
        <v>35.081441570000003</v>
      </c>
      <c r="K1889" s="2">
        <v>0</v>
      </c>
      <c r="L1889" s="2">
        <v>0</v>
      </c>
      <c r="M1889" s="2">
        <v>0</v>
      </c>
      <c r="N1889" s="2">
        <v>0</v>
      </c>
      <c r="O1889" s="2">
        <v>0</v>
      </c>
      <c r="P1889" s="2">
        <v>0</v>
      </c>
      <c r="Q1889" s="2">
        <v>0</v>
      </c>
    </row>
    <row r="1890" spans="1:17" ht="19.5" customHeight="1">
      <c r="A1890" s="2" t="s">
        <v>7180</v>
      </c>
      <c r="B1890" s="2">
        <v>3271</v>
      </c>
      <c r="C1890" s="2">
        <v>162</v>
      </c>
      <c r="D1890" s="2" t="s">
        <v>225</v>
      </c>
      <c r="E1890" s="2" t="s">
        <v>7181</v>
      </c>
      <c r="F1890" s="2" t="s">
        <v>7182</v>
      </c>
      <c r="G1890" s="2" t="s">
        <v>7183</v>
      </c>
      <c r="H1890" s="2" t="s">
        <v>229</v>
      </c>
      <c r="I1890" s="2">
        <v>33.516416759999998</v>
      </c>
      <c r="J1890" s="2">
        <v>21.048864940000001</v>
      </c>
      <c r="K1890" s="2">
        <v>0</v>
      </c>
      <c r="L1890" s="2">
        <v>18.321729569999999</v>
      </c>
      <c r="M1890" s="2">
        <v>0</v>
      </c>
      <c r="N1890" s="2">
        <v>0</v>
      </c>
      <c r="O1890" s="2">
        <v>0</v>
      </c>
      <c r="P1890" s="2">
        <v>0</v>
      </c>
      <c r="Q1890" s="2">
        <v>0</v>
      </c>
    </row>
    <row r="1891" spans="1:17" ht="19.5" customHeight="1">
      <c r="A1891" s="2" t="s">
        <v>7184</v>
      </c>
      <c r="B1891" s="2">
        <v>5253</v>
      </c>
      <c r="C1891" s="2">
        <v>223</v>
      </c>
      <c r="D1891" s="2" t="s">
        <v>225</v>
      </c>
      <c r="E1891" s="2" t="s">
        <v>7185</v>
      </c>
      <c r="F1891" s="2">
        <v>3</v>
      </c>
      <c r="G1891" s="2">
        <v>8</v>
      </c>
      <c r="H1891" s="2" t="s">
        <v>229</v>
      </c>
      <c r="I1891" s="2">
        <v>12.568656280000001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  <c r="O1891" s="2">
        <v>0</v>
      </c>
      <c r="P1891" s="2">
        <v>0</v>
      </c>
      <c r="Q1891" s="2">
        <v>0</v>
      </c>
    </row>
    <row r="1892" spans="1:17" ht="19.5" customHeight="1">
      <c r="A1892" s="2" t="s">
        <v>7186</v>
      </c>
      <c r="B1892" s="2">
        <v>10588</v>
      </c>
      <c r="C1892" s="2">
        <v>259</v>
      </c>
      <c r="D1892" s="2" t="s">
        <v>7187</v>
      </c>
      <c r="E1892" s="2" t="s">
        <v>7188</v>
      </c>
      <c r="F1892" s="2" t="s">
        <v>7189</v>
      </c>
      <c r="G1892" s="2" t="s">
        <v>7190</v>
      </c>
      <c r="H1892" s="2" t="s">
        <v>7191</v>
      </c>
      <c r="I1892" s="2">
        <v>25.137312569999999</v>
      </c>
      <c r="J1892" s="2">
        <v>38.589585720000002</v>
      </c>
      <c r="K1892" s="2">
        <v>62.855746060000001</v>
      </c>
      <c r="L1892" s="2">
        <v>0</v>
      </c>
      <c r="M1892" s="2">
        <v>33.495226930000001</v>
      </c>
      <c r="N1892" s="2">
        <v>0</v>
      </c>
      <c r="O1892" s="2">
        <v>0</v>
      </c>
      <c r="P1892" s="2">
        <v>22.585599420000001</v>
      </c>
      <c r="Q1892" s="2">
        <v>34.30178712</v>
      </c>
    </row>
    <row r="1893" spans="1:17" ht="19.5" customHeight="1">
      <c r="A1893" s="2" t="s">
        <v>7192</v>
      </c>
      <c r="B1893" s="2">
        <v>4663</v>
      </c>
      <c r="C1893" s="2">
        <v>225</v>
      </c>
      <c r="D1893" s="2" t="s">
        <v>7187</v>
      </c>
      <c r="E1893" s="2" t="s">
        <v>7193</v>
      </c>
      <c r="F1893" s="2">
        <v>2</v>
      </c>
      <c r="G1893" s="2">
        <v>42</v>
      </c>
      <c r="H1893" s="2" t="s">
        <v>7191</v>
      </c>
      <c r="I1893" s="2">
        <v>0</v>
      </c>
      <c r="J1893" s="2">
        <v>0</v>
      </c>
      <c r="K1893" s="2">
        <v>13.967943569999999</v>
      </c>
      <c r="L1893" s="2">
        <v>0</v>
      </c>
      <c r="M1893" s="2">
        <v>0</v>
      </c>
      <c r="N1893" s="2">
        <v>0</v>
      </c>
      <c r="O1893" s="2">
        <v>0</v>
      </c>
      <c r="P1893" s="2">
        <v>0</v>
      </c>
      <c r="Q1893" s="2">
        <v>0</v>
      </c>
    </row>
    <row r="1894" spans="1:17" ht="19.5" customHeight="1">
      <c r="A1894" s="2" t="s">
        <v>7194</v>
      </c>
      <c r="B1894" s="2">
        <v>7037</v>
      </c>
      <c r="C1894" s="2">
        <v>273</v>
      </c>
      <c r="D1894" s="2" t="s">
        <v>7187</v>
      </c>
      <c r="E1894" s="2" t="s">
        <v>7195</v>
      </c>
      <c r="F1894" s="2" t="s">
        <v>7196</v>
      </c>
      <c r="G1894" s="2" t="s">
        <v>7197</v>
      </c>
      <c r="H1894" s="2" t="s">
        <v>7191</v>
      </c>
      <c r="I1894" s="2">
        <v>8.3791041899999996</v>
      </c>
      <c r="J1894" s="2">
        <v>7.0162883130000004</v>
      </c>
      <c r="K1894" s="2">
        <v>48.887802489999999</v>
      </c>
      <c r="L1894" s="2">
        <v>36.643459139999997</v>
      </c>
      <c r="M1894" s="2">
        <v>25.121420199999999</v>
      </c>
      <c r="N1894" s="2">
        <v>83.866819489999997</v>
      </c>
      <c r="O1894" s="2">
        <v>0</v>
      </c>
      <c r="P1894" s="2">
        <v>0</v>
      </c>
      <c r="Q1894" s="2">
        <v>22.867858080000001</v>
      </c>
    </row>
    <row r="1895" spans="1:17" ht="19.5" customHeight="1">
      <c r="A1895" s="2" t="s">
        <v>7198</v>
      </c>
      <c r="B1895" s="2">
        <v>6615</v>
      </c>
      <c r="C1895" s="2">
        <v>254</v>
      </c>
      <c r="D1895" s="2" t="s">
        <v>7199</v>
      </c>
      <c r="E1895" s="2" t="s">
        <v>7200</v>
      </c>
      <c r="F1895" s="2" t="s">
        <v>439</v>
      </c>
      <c r="G1895" s="2" t="s">
        <v>7201</v>
      </c>
      <c r="H1895" s="2" t="s">
        <v>7202</v>
      </c>
      <c r="I1895" s="2">
        <v>0</v>
      </c>
      <c r="J1895" s="2">
        <v>14.032576629999999</v>
      </c>
      <c r="K1895" s="2">
        <v>0</v>
      </c>
      <c r="L1895" s="2">
        <v>0</v>
      </c>
      <c r="M1895" s="2">
        <v>0</v>
      </c>
      <c r="N1895" s="2">
        <v>0</v>
      </c>
      <c r="O1895" s="2">
        <v>0</v>
      </c>
      <c r="P1895" s="2">
        <v>0</v>
      </c>
      <c r="Q1895" s="2">
        <v>0</v>
      </c>
    </row>
    <row r="1896" spans="1:17" ht="19.5" customHeight="1">
      <c r="A1896" s="2" t="s">
        <v>7203</v>
      </c>
      <c r="B1896" s="2">
        <v>3654</v>
      </c>
      <c r="C1896" s="2">
        <v>255</v>
      </c>
      <c r="D1896" s="2" t="s">
        <v>7204</v>
      </c>
      <c r="E1896" s="2" t="s">
        <v>7205</v>
      </c>
      <c r="F1896" s="2" t="s">
        <v>7206</v>
      </c>
      <c r="G1896" s="2">
        <v>3.3612366976141802E+27</v>
      </c>
      <c r="H1896" s="2" t="s">
        <v>7207</v>
      </c>
      <c r="I1896" s="2">
        <v>25.137312569999999</v>
      </c>
      <c r="J1896" s="2">
        <v>14.032576629999999</v>
      </c>
      <c r="K1896" s="2">
        <v>20.95191535</v>
      </c>
      <c r="L1896" s="2">
        <v>27.48259436</v>
      </c>
      <c r="M1896" s="2">
        <v>0</v>
      </c>
      <c r="N1896" s="2">
        <v>0</v>
      </c>
      <c r="O1896" s="2">
        <v>0</v>
      </c>
      <c r="P1896" s="2">
        <v>56.463998549999999</v>
      </c>
      <c r="Q1896" s="2">
        <v>0</v>
      </c>
    </row>
    <row r="1897" spans="1:17" ht="19.5" customHeight="1">
      <c r="A1897" s="2" t="s">
        <v>7208</v>
      </c>
      <c r="B1897" s="2">
        <v>1147</v>
      </c>
      <c r="C1897" s="2">
        <v>159</v>
      </c>
      <c r="D1897" s="2" t="s">
        <v>7209</v>
      </c>
      <c r="E1897" s="2" t="s">
        <v>7210</v>
      </c>
      <c r="F1897" s="2" t="s">
        <v>7211</v>
      </c>
      <c r="G1897" s="2" t="s">
        <v>7212</v>
      </c>
      <c r="H1897" s="2" t="s">
        <v>65</v>
      </c>
      <c r="I1897" s="2">
        <v>0</v>
      </c>
      <c r="J1897" s="2">
        <v>143.83391040000001</v>
      </c>
      <c r="K1897" s="2">
        <v>0</v>
      </c>
      <c r="L1897" s="2">
        <v>0</v>
      </c>
      <c r="M1897" s="2">
        <v>0</v>
      </c>
      <c r="N1897" s="2">
        <v>0</v>
      </c>
      <c r="O1897" s="2">
        <v>37.193617580000002</v>
      </c>
      <c r="P1897" s="2">
        <v>0</v>
      </c>
      <c r="Q1897" s="2">
        <v>0</v>
      </c>
    </row>
    <row r="1898" spans="1:17" ht="19.5" customHeight="1">
      <c r="A1898" s="2" t="s">
        <v>7213</v>
      </c>
      <c r="B1898" s="2">
        <v>6494</v>
      </c>
      <c r="C1898" s="2">
        <v>208</v>
      </c>
      <c r="D1898" s="2" t="s">
        <v>6963</v>
      </c>
      <c r="E1898" s="2" t="s">
        <v>7214</v>
      </c>
      <c r="F1898" s="2" t="s">
        <v>7215</v>
      </c>
      <c r="G1898" s="2" t="s">
        <v>7216</v>
      </c>
      <c r="H1898" s="2" t="s">
        <v>6966</v>
      </c>
      <c r="I1898" s="2">
        <v>20.947760469999999</v>
      </c>
      <c r="J1898" s="2">
        <v>42.097729880000003</v>
      </c>
      <c r="K1898" s="2">
        <v>20.95191535</v>
      </c>
      <c r="L1898" s="2">
        <v>27.48259436</v>
      </c>
      <c r="M1898" s="2">
        <v>50.242840399999999</v>
      </c>
      <c r="N1898" s="2">
        <v>55.911212990000003</v>
      </c>
      <c r="O1898" s="2">
        <v>0</v>
      </c>
      <c r="P1898" s="2">
        <v>90.342397689999999</v>
      </c>
      <c r="Q1898" s="2">
        <v>0</v>
      </c>
    </row>
    <row r="1899" spans="1:17" ht="19.5" customHeight="1">
      <c r="A1899" s="2" t="s">
        <v>7217</v>
      </c>
      <c r="B1899" s="2">
        <v>8187</v>
      </c>
      <c r="C1899" s="2">
        <v>135</v>
      </c>
      <c r="D1899" s="2" t="s">
        <v>7218</v>
      </c>
      <c r="E1899" s="2" t="s">
        <v>7219</v>
      </c>
      <c r="F1899" s="2" t="s">
        <v>7220</v>
      </c>
      <c r="G1899" s="2" t="s">
        <v>7221</v>
      </c>
      <c r="H1899" s="2" t="s">
        <v>7222</v>
      </c>
      <c r="I1899" s="2">
        <v>12.568656280000001</v>
      </c>
      <c r="J1899" s="2">
        <v>0</v>
      </c>
      <c r="K1899" s="2">
        <v>27.935887139999998</v>
      </c>
      <c r="L1899" s="2">
        <v>0</v>
      </c>
      <c r="M1899" s="2">
        <v>0</v>
      </c>
      <c r="N1899" s="2">
        <v>27.955606499999998</v>
      </c>
      <c r="O1899" s="2">
        <v>0</v>
      </c>
      <c r="P1899" s="2">
        <v>0</v>
      </c>
      <c r="Q1899" s="2">
        <v>0</v>
      </c>
    </row>
    <row r="1900" spans="1:17" ht="19.5" customHeight="1">
      <c r="A1900" s="2" t="s">
        <v>7223</v>
      </c>
      <c r="B1900" s="2">
        <v>2242</v>
      </c>
      <c r="C1900" s="2">
        <v>177</v>
      </c>
      <c r="D1900" s="2" t="s">
        <v>7218</v>
      </c>
      <c r="E1900" s="2" t="s">
        <v>7224</v>
      </c>
      <c r="F1900" s="2">
        <v>3</v>
      </c>
      <c r="G1900" s="2">
        <v>72</v>
      </c>
      <c r="H1900" s="2" t="s">
        <v>7222</v>
      </c>
      <c r="I1900" s="2">
        <v>0</v>
      </c>
      <c r="J1900" s="2">
        <v>10.524432470000001</v>
      </c>
      <c r="K1900" s="2">
        <v>0</v>
      </c>
      <c r="L1900" s="2">
        <v>0</v>
      </c>
      <c r="M1900" s="2">
        <v>0</v>
      </c>
      <c r="N1900" s="2">
        <v>0</v>
      </c>
      <c r="O1900" s="2">
        <v>0</v>
      </c>
      <c r="P1900" s="2">
        <v>0</v>
      </c>
      <c r="Q1900" s="2">
        <v>0</v>
      </c>
    </row>
    <row r="1901" spans="1:17" ht="19.5" customHeight="1">
      <c r="A1901" s="2" t="s">
        <v>7225</v>
      </c>
      <c r="B1901" s="2">
        <v>7427</v>
      </c>
      <c r="C1901" s="2">
        <v>111</v>
      </c>
      <c r="D1901" s="2" t="s">
        <v>225</v>
      </c>
      <c r="E1901" s="2" t="s">
        <v>7226</v>
      </c>
      <c r="F1901" s="2" t="s">
        <v>700</v>
      </c>
      <c r="G1901" s="2" t="s">
        <v>7227</v>
      </c>
      <c r="H1901" s="2" t="s">
        <v>229</v>
      </c>
      <c r="I1901" s="2">
        <v>0</v>
      </c>
      <c r="J1901" s="2">
        <v>17.540720780000001</v>
      </c>
      <c r="K1901" s="2">
        <v>0</v>
      </c>
      <c r="L1901" s="2">
        <v>0</v>
      </c>
      <c r="M1901" s="2">
        <v>0</v>
      </c>
      <c r="N1901" s="2">
        <v>27.955606499999998</v>
      </c>
      <c r="O1901" s="2">
        <v>0</v>
      </c>
      <c r="P1901" s="2">
        <v>0</v>
      </c>
      <c r="Q1901" s="2">
        <v>0</v>
      </c>
    </row>
    <row r="1902" spans="1:17" ht="19.5" customHeight="1">
      <c r="A1902" s="2" t="s">
        <v>7228</v>
      </c>
      <c r="B1902" s="2">
        <v>2603</v>
      </c>
      <c r="C1902" s="2">
        <v>342</v>
      </c>
      <c r="D1902" s="2" t="s">
        <v>225</v>
      </c>
      <c r="E1902" s="2" t="s">
        <v>7229</v>
      </c>
      <c r="F1902" s="2" t="s">
        <v>297</v>
      </c>
      <c r="G1902" s="2" t="s">
        <v>7230</v>
      </c>
      <c r="H1902" s="2" t="s">
        <v>229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  <c r="O1902" s="2">
        <v>0</v>
      </c>
      <c r="P1902" s="2">
        <v>0</v>
      </c>
      <c r="Q1902" s="2">
        <v>22.867858080000001</v>
      </c>
    </row>
    <row r="1903" spans="1:17" ht="19.5" customHeight="1">
      <c r="A1903" s="2" t="s">
        <v>7231</v>
      </c>
      <c r="B1903" s="2">
        <v>3118</v>
      </c>
      <c r="C1903" s="2">
        <v>419</v>
      </c>
      <c r="D1903" s="2" t="s">
        <v>7232</v>
      </c>
      <c r="E1903" s="2" t="s">
        <v>7233</v>
      </c>
      <c r="F1903" s="2" t="s">
        <v>1045</v>
      </c>
      <c r="G1903" s="2" t="s">
        <v>7234</v>
      </c>
      <c r="H1903" s="2" t="s">
        <v>7235</v>
      </c>
      <c r="I1903" s="2">
        <v>0</v>
      </c>
      <c r="J1903" s="2">
        <v>0</v>
      </c>
      <c r="K1903" s="2">
        <v>0</v>
      </c>
      <c r="L1903" s="2">
        <v>18.321729569999999</v>
      </c>
      <c r="M1903" s="2">
        <v>0</v>
      </c>
      <c r="N1903" s="2">
        <v>0</v>
      </c>
      <c r="O1903" s="2">
        <v>0</v>
      </c>
      <c r="P1903" s="2">
        <v>33.878399129999998</v>
      </c>
      <c r="Q1903" s="2">
        <v>0</v>
      </c>
    </row>
    <row r="1904" spans="1:17" ht="19.5" customHeight="1">
      <c r="A1904" s="2" t="s">
        <v>7236</v>
      </c>
      <c r="B1904" s="2">
        <v>12593</v>
      </c>
      <c r="C1904" s="2">
        <v>280</v>
      </c>
      <c r="D1904" s="2" t="s">
        <v>7237</v>
      </c>
      <c r="E1904" s="2" t="s">
        <v>7238</v>
      </c>
      <c r="F1904" s="2">
        <v>4</v>
      </c>
      <c r="G1904" s="2">
        <v>0</v>
      </c>
      <c r="H1904" s="2" t="s">
        <v>7239</v>
      </c>
      <c r="I1904" s="2">
        <v>0</v>
      </c>
      <c r="J1904" s="2">
        <v>14.032576629999999</v>
      </c>
      <c r="K1904" s="2">
        <v>0</v>
      </c>
      <c r="L1904" s="2">
        <v>0</v>
      </c>
      <c r="M1904" s="2">
        <v>0</v>
      </c>
      <c r="N1904" s="2">
        <v>0</v>
      </c>
      <c r="O1904" s="2">
        <v>0</v>
      </c>
      <c r="P1904" s="2">
        <v>0</v>
      </c>
      <c r="Q1904" s="2">
        <v>0</v>
      </c>
    </row>
    <row r="1905" spans="1:17" ht="19.5" customHeight="1">
      <c r="A1905" s="2" t="s">
        <v>7240</v>
      </c>
      <c r="B1905" s="2">
        <v>7149</v>
      </c>
      <c r="C1905" s="2">
        <v>195</v>
      </c>
      <c r="D1905" s="2" t="s">
        <v>225</v>
      </c>
      <c r="E1905" s="2" t="s">
        <v>7241</v>
      </c>
      <c r="F1905" s="2">
        <v>2</v>
      </c>
      <c r="G1905" s="2">
        <v>1</v>
      </c>
      <c r="H1905" s="2" t="s">
        <v>229</v>
      </c>
      <c r="I1905" s="2">
        <v>8.3791041899999996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  <c r="O1905" s="2">
        <v>0</v>
      </c>
      <c r="P1905" s="2">
        <v>0</v>
      </c>
      <c r="Q1905" s="2">
        <v>0</v>
      </c>
    </row>
    <row r="1906" spans="1:17" ht="19.5" customHeight="1">
      <c r="A1906" s="2" t="s">
        <v>7242</v>
      </c>
      <c r="B1906" s="2">
        <v>2613</v>
      </c>
      <c r="C1906" s="2">
        <v>454</v>
      </c>
      <c r="D1906" s="2" t="s">
        <v>225</v>
      </c>
      <c r="E1906" s="2" t="s">
        <v>7243</v>
      </c>
      <c r="F1906" s="2" t="s">
        <v>7244</v>
      </c>
      <c r="G1906" s="2" t="s">
        <v>7245</v>
      </c>
      <c r="H1906" s="2" t="s">
        <v>229</v>
      </c>
      <c r="I1906" s="2">
        <v>41.895520949999998</v>
      </c>
      <c r="J1906" s="2">
        <v>0</v>
      </c>
      <c r="K1906" s="2">
        <v>0</v>
      </c>
      <c r="L1906" s="2">
        <v>100.7695126</v>
      </c>
      <c r="M1906" s="2">
        <v>0</v>
      </c>
      <c r="N1906" s="2">
        <v>0</v>
      </c>
      <c r="O1906" s="2">
        <v>86.785107679999996</v>
      </c>
      <c r="P1906" s="2">
        <v>0</v>
      </c>
      <c r="Q1906" s="2">
        <v>0</v>
      </c>
    </row>
    <row r="1907" spans="1:17" ht="19.5" customHeight="1">
      <c r="A1907" s="2" t="s">
        <v>7246</v>
      </c>
      <c r="B1907" s="2">
        <v>1923</v>
      </c>
      <c r="C1907" s="2">
        <v>307</v>
      </c>
      <c r="D1907" s="2" t="s">
        <v>225</v>
      </c>
      <c r="E1907" s="2" t="s">
        <v>7247</v>
      </c>
      <c r="F1907" s="2" t="s">
        <v>7248</v>
      </c>
      <c r="G1907" s="2" t="s">
        <v>7249</v>
      </c>
      <c r="H1907" s="2" t="s">
        <v>229</v>
      </c>
      <c r="I1907" s="2">
        <v>41.895520949999998</v>
      </c>
      <c r="J1907" s="2">
        <v>0</v>
      </c>
      <c r="K1907" s="2">
        <v>0</v>
      </c>
      <c r="L1907" s="2">
        <v>45.804323930000002</v>
      </c>
      <c r="M1907" s="2">
        <v>0</v>
      </c>
      <c r="N1907" s="2">
        <v>0</v>
      </c>
      <c r="O1907" s="2">
        <v>37.193617580000002</v>
      </c>
      <c r="P1907" s="2">
        <v>0</v>
      </c>
      <c r="Q1907" s="2">
        <v>0</v>
      </c>
    </row>
    <row r="1908" spans="1:17" ht="19.5" customHeight="1">
      <c r="A1908" s="2" t="s">
        <v>7250</v>
      </c>
      <c r="B1908" s="2">
        <v>3844</v>
      </c>
      <c r="C1908" s="2">
        <v>328</v>
      </c>
      <c r="D1908" s="2" t="s">
        <v>7251</v>
      </c>
      <c r="E1908" s="2" t="s">
        <v>7252</v>
      </c>
      <c r="F1908" s="2">
        <v>4</v>
      </c>
      <c r="G1908" s="2">
        <v>6</v>
      </c>
      <c r="H1908" s="2" t="s">
        <v>7253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  <c r="O1908" s="2">
        <v>0</v>
      </c>
      <c r="P1908" s="2">
        <v>45.171198840000002</v>
      </c>
      <c r="Q1908" s="2">
        <v>0</v>
      </c>
    </row>
    <row r="1909" spans="1:17" ht="19.5" customHeight="1">
      <c r="A1909" s="2" t="s">
        <v>7254</v>
      </c>
      <c r="B1909" s="2">
        <v>8020</v>
      </c>
      <c r="C1909" s="2">
        <v>254</v>
      </c>
      <c r="D1909" s="2" t="s">
        <v>6033</v>
      </c>
      <c r="E1909" s="2" t="s">
        <v>7255</v>
      </c>
      <c r="F1909" s="2" t="s">
        <v>297</v>
      </c>
      <c r="G1909" s="2" t="s">
        <v>7256</v>
      </c>
      <c r="H1909" s="2" t="s">
        <v>6037</v>
      </c>
      <c r="I1909" s="2">
        <v>0</v>
      </c>
      <c r="J1909" s="2">
        <v>7.0162883130000004</v>
      </c>
      <c r="K1909" s="2">
        <v>0</v>
      </c>
      <c r="L1909" s="2">
        <v>0</v>
      </c>
      <c r="M1909" s="2">
        <v>0</v>
      </c>
      <c r="N1909" s="2">
        <v>0</v>
      </c>
      <c r="O1909" s="2">
        <v>0</v>
      </c>
      <c r="P1909" s="2">
        <v>0</v>
      </c>
      <c r="Q1909" s="2">
        <v>0</v>
      </c>
    </row>
    <row r="1910" spans="1:17" ht="19.5" customHeight="1">
      <c r="A1910" s="2" t="s">
        <v>7257</v>
      </c>
      <c r="B1910" s="2">
        <v>3722</v>
      </c>
      <c r="C1910" s="2">
        <v>233</v>
      </c>
      <c r="D1910" s="2" t="s">
        <v>7258</v>
      </c>
      <c r="E1910" s="2" t="s">
        <v>7259</v>
      </c>
      <c r="F1910" s="2">
        <v>2</v>
      </c>
      <c r="G1910" s="2">
        <v>57</v>
      </c>
      <c r="H1910" s="2" t="s">
        <v>7260</v>
      </c>
      <c r="I1910" s="2">
        <v>0</v>
      </c>
      <c r="J1910" s="2">
        <v>7.0162883130000004</v>
      </c>
      <c r="K1910" s="2">
        <v>0</v>
      </c>
      <c r="L1910" s="2">
        <v>0</v>
      </c>
      <c r="M1910" s="2">
        <v>0</v>
      </c>
      <c r="N1910" s="2">
        <v>0</v>
      </c>
      <c r="O1910" s="2">
        <v>0</v>
      </c>
      <c r="P1910" s="2">
        <v>0</v>
      </c>
      <c r="Q1910" s="2">
        <v>0</v>
      </c>
    </row>
    <row r="1911" spans="1:17" ht="19.5" customHeight="1">
      <c r="A1911" s="2" t="s">
        <v>7261</v>
      </c>
      <c r="B1911" s="2">
        <v>2173</v>
      </c>
      <c r="C1911" s="2">
        <v>232</v>
      </c>
      <c r="D1911" s="2" t="s">
        <v>7258</v>
      </c>
      <c r="E1911" s="2" t="s">
        <v>7262</v>
      </c>
      <c r="F1911" s="2" t="s">
        <v>297</v>
      </c>
      <c r="G1911" s="2" t="s">
        <v>7263</v>
      </c>
      <c r="H1911" s="2" t="s">
        <v>7260</v>
      </c>
      <c r="I1911" s="2">
        <v>0</v>
      </c>
      <c r="J1911" s="2">
        <v>0</v>
      </c>
      <c r="K1911" s="2">
        <v>0</v>
      </c>
      <c r="L1911" s="2">
        <v>0</v>
      </c>
      <c r="M1911" s="2">
        <v>16.747613470000001</v>
      </c>
      <c r="N1911" s="2">
        <v>0</v>
      </c>
      <c r="O1911" s="2">
        <v>0</v>
      </c>
      <c r="P1911" s="2">
        <v>0</v>
      </c>
      <c r="Q1911" s="2">
        <v>0</v>
      </c>
    </row>
    <row r="1912" spans="1:17" ht="19.5" customHeight="1">
      <c r="A1912" s="2" t="s">
        <v>7264</v>
      </c>
      <c r="B1912" s="2">
        <v>9092</v>
      </c>
      <c r="C1912" s="2">
        <v>384</v>
      </c>
      <c r="D1912" s="2" t="s">
        <v>7258</v>
      </c>
      <c r="E1912" s="2" t="s">
        <v>7265</v>
      </c>
      <c r="F1912" s="2" t="s">
        <v>7266</v>
      </c>
      <c r="G1912" s="2" t="s">
        <v>7267</v>
      </c>
      <c r="H1912" s="2" t="s">
        <v>7260</v>
      </c>
      <c r="I1912" s="2">
        <v>25.137312569999999</v>
      </c>
      <c r="J1912" s="2">
        <v>35.081441570000003</v>
      </c>
      <c r="K1912" s="2">
        <v>20.95191535</v>
      </c>
      <c r="L1912" s="2">
        <v>0</v>
      </c>
      <c r="M1912" s="2">
        <v>0</v>
      </c>
      <c r="N1912" s="2">
        <v>0</v>
      </c>
      <c r="O1912" s="2">
        <v>49.591490100000001</v>
      </c>
      <c r="P1912" s="2">
        <v>0</v>
      </c>
      <c r="Q1912" s="2">
        <v>45.735716160000003</v>
      </c>
    </row>
    <row r="1913" spans="1:17" ht="19.5" customHeight="1">
      <c r="A1913" s="2" t="s">
        <v>7268</v>
      </c>
      <c r="B1913" s="2">
        <v>7967</v>
      </c>
      <c r="C1913" s="2">
        <v>226</v>
      </c>
      <c r="D1913" s="2" t="s">
        <v>225</v>
      </c>
      <c r="E1913" s="2" t="s">
        <v>7269</v>
      </c>
      <c r="F1913" s="2">
        <v>2</v>
      </c>
      <c r="G1913" s="2">
        <v>0</v>
      </c>
      <c r="H1913" s="2" t="s">
        <v>229</v>
      </c>
      <c r="I1913" s="2">
        <v>0</v>
      </c>
      <c r="J1913" s="2">
        <v>7.0162883130000004</v>
      </c>
      <c r="K1913" s="2">
        <v>0</v>
      </c>
      <c r="L1913" s="2">
        <v>0</v>
      </c>
      <c r="M1913" s="2">
        <v>0</v>
      </c>
      <c r="N1913" s="2">
        <v>0</v>
      </c>
      <c r="O1913" s="2">
        <v>0</v>
      </c>
      <c r="P1913" s="2">
        <v>0</v>
      </c>
      <c r="Q1913" s="2">
        <v>0</v>
      </c>
    </row>
    <row r="1914" spans="1:17" ht="19.5" customHeight="1">
      <c r="A1914" s="2" t="s">
        <v>7270</v>
      </c>
      <c r="B1914" s="2">
        <v>4743</v>
      </c>
      <c r="C1914" s="2">
        <v>285</v>
      </c>
      <c r="D1914" s="2" t="s">
        <v>7271</v>
      </c>
      <c r="E1914" s="2" t="s">
        <v>7272</v>
      </c>
      <c r="F1914" s="2">
        <v>7</v>
      </c>
      <c r="G1914" s="2">
        <v>10</v>
      </c>
      <c r="H1914" s="2" t="s">
        <v>7273</v>
      </c>
      <c r="I1914" s="2">
        <v>0</v>
      </c>
      <c r="J1914" s="2">
        <v>24.557009099999998</v>
      </c>
      <c r="K1914" s="2">
        <v>0</v>
      </c>
      <c r="L1914" s="2">
        <v>0</v>
      </c>
      <c r="M1914" s="2">
        <v>0</v>
      </c>
      <c r="N1914" s="2">
        <v>0</v>
      </c>
      <c r="O1914" s="2">
        <v>0</v>
      </c>
      <c r="P1914" s="2">
        <v>0</v>
      </c>
      <c r="Q1914" s="2">
        <v>0</v>
      </c>
    </row>
    <row r="1915" spans="1:17" ht="19.5" customHeight="1">
      <c r="A1915" s="2" t="s">
        <v>7274</v>
      </c>
      <c r="B1915" s="2">
        <v>5977</v>
      </c>
      <c r="C1915" s="2">
        <v>200</v>
      </c>
      <c r="D1915" s="2" t="s">
        <v>225</v>
      </c>
      <c r="E1915" s="2" t="s">
        <v>7275</v>
      </c>
      <c r="F1915" s="2" t="s">
        <v>7276</v>
      </c>
      <c r="G1915" s="2" t="s">
        <v>7277</v>
      </c>
      <c r="H1915" s="2" t="s">
        <v>229</v>
      </c>
      <c r="I1915" s="2">
        <v>12.568656280000001</v>
      </c>
      <c r="J1915" s="2">
        <v>17.540720780000001</v>
      </c>
      <c r="K1915" s="2">
        <v>41.903830710000001</v>
      </c>
      <c r="L1915" s="2">
        <v>18.321729569999999</v>
      </c>
      <c r="M1915" s="2">
        <v>0</v>
      </c>
      <c r="N1915" s="2">
        <v>0</v>
      </c>
      <c r="O1915" s="2">
        <v>0</v>
      </c>
      <c r="P1915" s="2">
        <v>0</v>
      </c>
      <c r="Q1915" s="2">
        <v>0</v>
      </c>
    </row>
    <row r="1916" spans="1:17" ht="19.5" customHeight="1">
      <c r="A1916" s="2" t="s">
        <v>7278</v>
      </c>
      <c r="B1916" s="2">
        <v>22226</v>
      </c>
      <c r="C1916" s="2">
        <v>351</v>
      </c>
      <c r="D1916" s="2" t="s">
        <v>225</v>
      </c>
      <c r="E1916" s="2" t="s">
        <v>7279</v>
      </c>
      <c r="F1916" s="2" t="s">
        <v>7280</v>
      </c>
      <c r="G1916" s="2" t="s">
        <v>7281</v>
      </c>
      <c r="H1916" s="2" t="s">
        <v>229</v>
      </c>
      <c r="I1916" s="2">
        <v>20.947760469999999</v>
      </c>
      <c r="J1916" s="2">
        <v>31.573297409999999</v>
      </c>
      <c r="K1916" s="2">
        <v>0</v>
      </c>
      <c r="L1916" s="2">
        <v>0</v>
      </c>
      <c r="M1916" s="2">
        <v>0</v>
      </c>
      <c r="N1916" s="2">
        <v>0</v>
      </c>
      <c r="O1916" s="2">
        <v>0</v>
      </c>
      <c r="P1916" s="2">
        <v>0</v>
      </c>
      <c r="Q1916" s="2">
        <v>0</v>
      </c>
    </row>
    <row r="1917" spans="1:17" ht="19.5" customHeight="1">
      <c r="A1917" s="2" t="s">
        <v>7282</v>
      </c>
      <c r="B1917" s="2">
        <v>25651</v>
      </c>
      <c r="C1917" s="2">
        <v>428</v>
      </c>
      <c r="D1917" s="2" t="s">
        <v>225</v>
      </c>
      <c r="E1917" s="2" t="s">
        <v>7283</v>
      </c>
      <c r="F1917" s="2" t="s">
        <v>7284</v>
      </c>
      <c r="G1917" s="2" t="s">
        <v>7285</v>
      </c>
      <c r="H1917" s="2" t="s">
        <v>229</v>
      </c>
      <c r="I1917" s="2">
        <v>134.06566699999999</v>
      </c>
      <c r="J1917" s="2">
        <v>98.22803639</v>
      </c>
      <c r="K1917" s="2">
        <v>118.72752029999999</v>
      </c>
      <c r="L1917" s="2">
        <v>137.41297180000001</v>
      </c>
      <c r="M1917" s="2">
        <v>50.242840399999999</v>
      </c>
      <c r="N1917" s="2">
        <v>0</v>
      </c>
      <c r="O1917" s="2">
        <v>111.58085269999999</v>
      </c>
      <c r="P1917" s="2">
        <v>33.878399129999998</v>
      </c>
      <c r="Q1917" s="2">
        <v>91.471432329999999</v>
      </c>
    </row>
    <row r="1918" spans="1:17" ht="19.5" customHeight="1">
      <c r="A1918" s="2" t="s">
        <v>7286</v>
      </c>
      <c r="B1918" s="2">
        <v>3271</v>
      </c>
      <c r="C1918" s="2">
        <v>248</v>
      </c>
      <c r="D1918" s="2" t="s">
        <v>225</v>
      </c>
      <c r="E1918" s="2" t="s">
        <v>7287</v>
      </c>
      <c r="F1918" s="2" t="s">
        <v>7288</v>
      </c>
      <c r="G1918" s="2" t="s">
        <v>7289</v>
      </c>
      <c r="H1918" s="2" t="s">
        <v>229</v>
      </c>
      <c r="I1918" s="2">
        <v>33.516416759999998</v>
      </c>
      <c r="J1918" s="2">
        <v>28.065153250000002</v>
      </c>
      <c r="K1918" s="2">
        <v>13.967943569999999</v>
      </c>
      <c r="L1918" s="2">
        <v>0</v>
      </c>
      <c r="M1918" s="2">
        <v>0</v>
      </c>
      <c r="N1918" s="2">
        <v>0</v>
      </c>
      <c r="O1918" s="2">
        <v>0</v>
      </c>
      <c r="P1918" s="2">
        <v>0</v>
      </c>
      <c r="Q1918" s="2">
        <v>0</v>
      </c>
    </row>
    <row r="1919" spans="1:17" ht="19.5" customHeight="1">
      <c r="A1919" s="2" t="s">
        <v>7290</v>
      </c>
      <c r="B1919" s="2">
        <v>3273</v>
      </c>
      <c r="C1919" s="2">
        <v>199</v>
      </c>
      <c r="D1919" s="2" t="s">
        <v>225</v>
      </c>
      <c r="E1919" s="2" t="s">
        <v>7291</v>
      </c>
      <c r="F1919" s="2" t="s">
        <v>7292</v>
      </c>
      <c r="G1919" s="2" t="s">
        <v>7293</v>
      </c>
      <c r="H1919" s="2" t="s">
        <v>229</v>
      </c>
      <c r="I1919" s="2">
        <v>25.137312569999999</v>
      </c>
      <c r="J1919" s="2">
        <v>28.065153250000002</v>
      </c>
      <c r="K1919" s="2">
        <v>34.919858920000003</v>
      </c>
      <c r="L1919" s="2">
        <v>0</v>
      </c>
      <c r="M1919" s="2">
        <v>33.495226930000001</v>
      </c>
      <c r="N1919" s="2">
        <v>0</v>
      </c>
      <c r="O1919" s="2">
        <v>0</v>
      </c>
      <c r="P1919" s="2">
        <v>0</v>
      </c>
      <c r="Q1919" s="2">
        <v>0</v>
      </c>
    </row>
    <row r="1920" spans="1:17" ht="19.5" customHeight="1">
      <c r="A1920" s="2" t="s">
        <v>7294</v>
      </c>
      <c r="B1920" s="2">
        <v>9176</v>
      </c>
      <c r="C1920" s="2">
        <v>210</v>
      </c>
      <c r="D1920" s="2" t="s">
        <v>225</v>
      </c>
      <c r="E1920" s="2" t="s">
        <v>7295</v>
      </c>
      <c r="F1920" s="2" t="s">
        <v>1864</v>
      </c>
      <c r="G1920" s="2" t="s">
        <v>7296</v>
      </c>
      <c r="H1920" s="2" t="s">
        <v>229</v>
      </c>
      <c r="I1920" s="2">
        <v>12.568656280000001</v>
      </c>
      <c r="J1920" s="2">
        <v>17.540720780000001</v>
      </c>
      <c r="K1920" s="2">
        <v>0</v>
      </c>
      <c r="L1920" s="2">
        <v>0</v>
      </c>
      <c r="M1920" s="2">
        <v>25.121420199999999</v>
      </c>
      <c r="N1920" s="2">
        <v>0</v>
      </c>
      <c r="O1920" s="2">
        <v>0</v>
      </c>
      <c r="P1920" s="2">
        <v>0</v>
      </c>
      <c r="Q1920" s="2">
        <v>0</v>
      </c>
    </row>
    <row r="1921" spans="1:17" ht="19.5" customHeight="1">
      <c r="A1921" s="2" t="s">
        <v>7297</v>
      </c>
      <c r="B1921" s="2">
        <v>13220</v>
      </c>
      <c r="C1921" s="2">
        <v>403</v>
      </c>
      <c r="D1921" s="2" t="s">
        <v>225</v>
      </c>
      <c r="E1921" s="2" t="s">
        <v>7298</v>
      </c>
      <c r="F1921" s="2" t="s">
        <v>7299</v>
      </c>
      <c r="G1921" s="2" t="s">
        <v>7300</v>
      </c>
      <c r="H1921" s="2" t="s">
        <v>229</v>
      </c>
      <c r="I1921" s="2">
        <v>71.222385610000003</v>
      </c>
      <c r="J1921" s="2">
        <v>133.30947800000001</v>
      </c>
      <c r="K1921" s="2">
        <v>104.7595768</v>
      </c>
      <c r="L1921" s="2">
        <v>82.44778307</v>
      </c>
      <c r="M1921" s="2">
        <v>125.607101</v>
      </c>
      <c r="N1921" s="2">
        <v>41.933409750000003</v>
      </c>
      <c r="O1921" s="2">
        <v>111.58085269999999</v>
      </c>
      <c r="P1921" s="2">
        <v>90.342397689999999</v>
      </c>
      <c r="Q1921" s="2">
        <v>148.64107749999999</v>
      </c>
    </row>
    <row r="1922" spans="1:17" ht="19.5" customHeight="1">
      <c r="A1922" s="2" t="s">
        <v>7301</v>
      </c>
      <c r="B1922" s="2">
        <v>2736</v>
      </c>
      <c r="C1922" s="2">
        <v>379</v>
      </c>
      <c r="D1922" s="2" t="s">
        <v>7302</v>
      </c>
      <c r="E1922" s="2" t="s">
        <v>7303</v>
      </c>
      <c r="F1922" s="2" t="s">
        <v>2829</v>
      </c>
      <c r="G1922" s="2">
        <v>59113</v>
      </c>
      <c r="H1922" s="2" t="s">
        <v>65</v>
      </c>
      <c r="I1922" s="2">
        <v>8.3791041899999996</v>
      </c>
      <c r="J1922" s="2">
        <v>17.540720780000001</v>
      </c>
      <c r="K1922" s="2">
        <v>0</v>
      </c>
      <c r="L1922" s="2">
        <v>0</v>
      </c>
      <c r="M1922" s="2">
        <v>0</v>
      </c>
      <c r="N1922" s="2">
        <v>0</v>
      </c>
      <c r="O1922" s="2">
        <v>0</v>
      </c>
      <c r="P1922" s="2">
        <v>0</v>
      </c>
      <c r="Q1922" s="2">
        <v>0</v>
      </c>
    </row>
    <row r="1923" spans="1:17" ht="19.5" customHeight="1">
      <c r="A1923" s="2" t="s">
        <v>7304</v>
      </c>
      <c r="B1923" s="2">
        <v>6821</v>
      </c>
      <c r="C1923" s="2">
        <v>225</v>
      </c>
      <c r="D1923" s="2" t="s">
        <v>7302</v>
      </c>
      <c r="E1923" s="2" t="s">
        <v>7305</v>
      </c>
      <c r="F1923" s="2" t="s">
        <v>297</v>
      </c>
      <c r="G1923" s="2" t="s">
        <v>7306</v>
      </c>
      <c r="H1923" s="2" t="s">
        <v>65</v>
      </c>
      <c r="I1923" s="2">
        <v>0</v>
      </c>
      <c r="J1923" s="2">
        <v>10.524432470000001</v>
      </c>
      <c r="K1923" s="2">
        <v>13.967943569999999</v>
      </c>
      <c r="L1923" s="2">
        <v>0</v>
      </c>
      <c r="M1923" s="2">
        <v>0</v>
      </c>
      <c r="N1923" s="2">
        <v>0</v>
      </c>
      <c r="O1923" s="2">
        <v>0</v>
      </c>
      <c r="P1923" s="2">
        <v>0</v>
      </c>
      <c r="Q1923" s="2">
        <v>0</v>
      </c>
    </row>
    <row r="1924" spans="1:17" ht="19.5" customHeight="1">
      <c r="A1924" s="2" t="s">
        <v>7307</v>
      </c>
      <c r="B1924" s="2">
        <v>10865</v>
      </c>
      <c r="C1924" s="2">
        <v>443</v>
      </c>
      <c r="D1924" s="2" t="s">
        <v>7302</v>
      </c>
      <c r="E1924" s="2" t="s">
        <v>7308</v>
      </c>
      <c r="F1924" s="2" t="s">
        <v>7309</v>
      </c>
      <c r="G1924" s="2" t="s">
        <v>7310</v>
      </c>
      <c r="H1924" s="2" t="s">
        <v>65</v>
      </c>
      <c r="I1924" s="2">
        <v>0</v>
      </c>
      <c r="J1924" s="2">
        <v>35.081441570000003</v>
      </c>
      <c r="K1924" s="2">
        <v>0</v>
      </c>
      <c r="L1924" s="2">
        <v>0</v>
      </c>
      <c r="M1924" s="2">
        <v>0</v>
      </c>
      <c r="N1924" s="2">
        <v>0</v>
      </c>
      <c r="O1924" s="2">
        <v>0</v>
      </c>
      <c r="P1924" s="2">
        <v>0</v>
      </c>
      <c r="Q1924" s="2">
        <v>0</v>
      </c>
    </row>
    <row r="1925" spans="1:17" ht="19.5" customHeight="1">
      <c r="A1925" s="2" t="s">
        <v>7311</v>
      </c>
      <c r="B1925" s="2">
        <v>3075</v>
      </c>
      <c r="C1925" s="2">
        <v>118</v>
      </c>
      <c r="D1925" s="2" t="s">
        <v>7302</v>
      </c>
      <c r="E1925" s="2" t="s">
        <v>7312</v>
      </c>
      <c r="F1925" s="2">
        <v>3</v>
      </c>
      <c r="G1925" s="2">
        <v>105</v>
      </c>
      <c r="H1925" s="2" t="s">
        <v>65</v>
      </c>
      <c r="I1925" s="2">
        <v>0</v>
      </c>
      <c r="J1925" s="2">
        <v>10.524432470000001</v>
      </c>
      <c r="K1925" s="2">
        <v>0</v>
      </c>
      <c r="L1925" s="2">
        <v>0</v>
      </c>
      <c r="M1925" s="2">
        <v>0</v>
      </c>
      <c r="N1925" s="2">
        <v>0</v>
      </c>
      <c r="O1925" s="2">
        <v>0</v>
      </c>
      <c r="P1925" s="2">
        <v>0</v>
      </c>
      <c r="Q1925" s="2">
        <v>0</v>
      </c>
    </row>
    <row r="1926" spans="1:17" ht="19.5" customHeight="1">
      <c r="A1926" s="2" t="s">
        <v>7313</v>
      </c>
      <c r="B1926" s="2">
        <v>7119</v>
      </c>
      <c r="C1926" s="2">
        <v>507</v>
      </c>
      <c r="D1926" s="2" t="s">
        <v>7302</v>
      </c>
      <c r="E1926" s="2" t="s">
        <v>7314</v>
      </c>
      <c r="F1926" s="2" t="s">
        <v>7315</v>
      </c>
      <c r="G1926" s="2" t="s">
        <v>7316</v>
      </c>
      <c r="H1926" s="2" t="s">
        <v>65</v>
      </c>
      <c r="I1926" s="2">
        <v>8.3791041899999996</v>
      </c>
      <c r="J1926" s="2">
        <v>17.540720780000001</v>
      </c>
      <c r="K1926" s="2">
        <v>90.791633200000007</v>
      </c>
      <c r="L1926" s="2">
        <v>0</v>
      </c>
      <c r="M1926" s="2">
        <v>0</v>
      </c>
      <c r="N1926" s="2">
        <v>0</v>
      </c>
      <c r="O1926" s="2">
        <v>0</v>
      </c>
      <c r="P1926" s="2">
        <v>0</v>
      </c>
      <c r="Q1926" s="2">
        <v>0</v>
      </c>
    </row>
    <row r="1927" spans="1:17" ht="19.5" customHeight="1">
      <c r="A1927" s="2" t="s">
        <v>7317</v>
      </c>
      <c r="B1927" s="2">
        <v>1148</v>
      </c>
      <c r="C1927" s="2">
        <v>279</v>
      </c>
      <c r="D1927" s="2" t="s">
        <v>7302</v>
      </c>
      <c r="E1927" s="2" t="s">
        <v>7318</v>
      </c>
      <c r="F1927" s="2" t="s">
        <v>7319</v>
      </c>
      <c r="G1927" s="2" t="s">
        <v>7320</v>
      </c>
      <c r="H1927" s="2" t="s">
        <v>65</v>
      </c>
      <c r="I1927" s="2">
        <v>16.758208379999999</v>
      </c>
      <c r="J1927" s="2">
        <v>7.0162883130000004</v>
      </c>
      <c r="K1927" s="2">
        <v>27.935887139999998</v>
      </c>
      <c r="L1927" s="2">
        <v>0</v>
      </c>
      <c r="M1927" s="2">
        <v>0</v>
      </c>
      <c r="N1927" s="2">
        <v>0</v>
      </c>
      <c r="O1927" s="2">
        <v>0</v>
      </c>
      <c r="P1927" s="2">
        <v>0</v>
      </c>
      <c r="Q1927" s="2">
        <v>0</v>
      </c>
    </row>
    <row r="1928" spans="1:17" ht="19.5" customHeight="1">
      <c r="A1928" s="2" t="s">
        <v>7321</v>
      </c>
      <c r="B1928" s="2">
        <v>5192</v>
      </c>
      <c r="C1928" s="2">
        <v>365</v>
      </c>
      <c r="D1928" s="2" t="s">
        <v>7302</v>
      </c>
      <c r="E1928" s="2" t="s">
        <v>7322</v>
      </c>
      <c r="F1928" s="2">
        <v>9</v>
      </c>
      <c r="G1928" s="2">
        <v>69</v>
      </c>
      <c r="H1928" s="2" t="s">
        <v>65</v>
      </c>
      <c r="I1928" s="2">
        <v>0</v>
      </c>
      <c r="J1928" s="2">
        <v>31.573297409999999</v>
      </c>
      <c r="K1928" s="2">
        <v>0</v>
      </c>
      <c r="L1928" s="2">
        <v>0</v>
      </c>
      <c r="M1928" s="2">
        <v>0</v>
      </c>
      <c r="N1928" s="2">
        <v>0</v>
      </c>
      <c r="O1928" s="2">
        <v>0</v>
      </c>
      <c r="P1928" s="2">
        <v>0</v>
      </c>
      <c r="Q1928" s="2">
        <v>0</v>
      </c>
    </row>
    <row r="1929" spans="1:17" ht="19.5" customHeight="1">
      <c r="A1929" s="2" t="s">
        <v>7323</v>
      </c>
      <c r="B1929" s="2">
        <v>5098</v>
      </c>
      <c r="C1929" s="2">
        <v>129</v>
      </c>
      <c r="D1929" s="2" t="s">
        <v>7324</v>
      </c>
      <c r="E1929" s="2" t="s">
        <v>7325</v>
      </c>
      <c r="F1929" s="2">
        <v>2</v>
      </c>
      <c r="G1929" s="2">
        <v>91</v>
      </c>
      <c r="H1929" s="2" t="s">
        <v>7326</v>
      </c>
      <c r="I1929" s="2">
        <v>0</v>
      </c>
      <c r="J1929" s="2">
        <v>0</v>
      </c>
      <c r="K1929" s="2">
        <v>0</v>
      </c>
      <c r="L1929" s="2">
        <v>0</v>
      </c>
      <c r="M1929" s="2">
        <v>16.747613470000001</v>
      </c>
      <c r="N1929" s="2">
        <v>0</v>
      </c>
      <c r="O1929" s="2">
        <v>0</v>
      </c>
      <c r="P1929" s="2">
        <v>0</v>
      </c>
      <c r="Q1929" s="2">
        <v>0</v>
      </c>
    </row>
    <row r="1930" spans="1:17" ht="19.5" customHeight="1">
      <c r="A1930" s="2" t="s">
        <v>7327</v>
      </c>
      <c r="B1930" s="2">
        <v>23009</v>
      </c>
      <c r="C1930" s="2">
        <v>248</v>
      </c>
      <c r="D1930" s="2" t="s">
        <v>7328</v>
      </c>
      <c r="E1930" s="2" t="s">
        <v>7329</v>
      </c>
      <c r="F1930" s="2" t="s">
        <v>560</v>
      </c>
      <c r="G1930" s="2" t="s">
        <v>7330</v>
      </c>
      <c r="H1930" s="2" t="s">
        <v>65</v>
      </c>
      <c r="I1930" s="2">
        <v>0</v>
      </c>
      <c r="J1930" s="2">
        <v>0</v>
      </c>
      <c r="K1930" s="2">
        <v>0</v>
      </c>
      <c r="L1930" s="2">
        <v>45.804323930000002</v>
      </c>
      <c r="M1930" s="2">
        <v>0</v>
      </c>
      <c r="N1930" s="2">
        <v>0</v>
      </c>
      <c r="O1930" s="2">
        <v>0</v>
      </c>
      <c r="P1930" s="2">
        <v>0</v>
      </c>
      <c r="Q1930" s="2">
        <v>0</v>
      </c>
    </row>
    <row r="1931" spans="1:17" ht="19.5" customHeight="1">
      <c r="A1931" s="2" t="s">
        <v>7331</v>
      </c>
      <c r="B1931" s="2">
        <v>2658</v>
      </c>
      <c r="C1931" s="2">
        <v>141</v>
      </c>
      <c r="D1931" s="2" t="s">
        <v>7328</v>
      </c>
      <c r="E1931" s="2" t="s">
        <v>7332</v>
      </c>
      <c r="F1931" s="2" t="s">
        <v>7333</v>
      </c>
      <c r="G1931" s="2" t="s">
        <v>7334</v>
      </c>
      <c r="H1931" s="2" t="s">
        <v>65</v>
      </c>
      <c r="I1931" s="2">
        <v>25.137312569999999</v>
      </c>
      <c r="J1931" s="2">
        <v>31.573297409999999</v>
      </c>
      <c r="K1931" s="2">
        <v>13.967943569999999</v>
      </c>
      <c r="L1931" s="2">
        <v>0</v>
      </c>
      <c r="M1931" s="2">
        <v>25.121420199999999</v>
      </c>
      <c r="N1931" s="2">
        <v>27.955606499999998</v>
      </c>
      <c r="O1931" s="2">
        <v>0</v>
      </c>
      <c r="P1931" s="2">
        <v>33.878399129999998</v>
      </c>
      <c r="Q1931" s="2">
        <v>34.30178712</v>
      </c>
    </row>
    <row r="1932" spans="1:17" ht="19.5" customHeight="1">
      <c r="A1932" s="2" t="s">
        <v>7335</v>
      </c>
      <c r="B1932" s="2">
        <v>7979</v>
      </c>
      <c r="C1932" s="2">
        <v>99</v>
      </c>
      <c r="D1932" s="2" t="s">
        <v>7328</v>
      </c>
      <c r="E1932" s="2" t="s">
        <v>7336</v>
      </c>
      <c r="F1932" s="2">
        <v>4</v>
      </c>
      <c r="G1932" s="2">
        <v>71</v>
      </c>
      <c r="H1932" s="2" t="s">
        <v>65</v>
      </c>
      <c r="I1932" s="2">
        <v>16.758208379999999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  <c r="O1932" s="2">
        <v>0</v>
      </c>
      <c r="P1932" s="2">
        <v>0</v>
      </c>
      <c r="Q1932" s="2">
        <v>0</v>
      </c>
    </row>
    <row r="1933" spans="1:17" ht="19.5" customHeight="1">
      <c r="A1933" s="2" t="s">
        <v>7337</v>
      </c>
      <c r="B1933" s="2">
        <v>17339</v>
      </c>
      <c r="C1933" s="2">
        <v>299</v>
      </c>
      <c r="D1933" s="2" t="s">
        <v>7338</v>
      </c>
      <c r="E1933" s="2" t="s">
        <v>7339</v>
      </c>
      <c r="F1933" s="2" t="s">
        <v>7340</v>
      </c>
      <c r="G1933" s="2" t="s">
        <v>7341</v>
      </c>
      <c r="H1933" s="2" t="s">
        <v>7342</v>
      </c>
      <c r="I1933" s="2">
        <v>87.980593990000003</v>
      </c>
      <c r="J1933" s="2">
        <v>161.37463120000001</v>
      </c>
      <c r="K1933" s="2">
        <v>97.775604990000005</v>
      </c>
      <c r="L1933" s="2">
        <v>128.252107</v>
      </c>
      <c r="M1933" s="2">
        <v>167.47613469999999</v>
      </c>
      <c r="N1933" s="2">
        <v>153.75583570000001</v>
      </c>
      <c r="O1933" s="2">
        <v>148.77447029999999</v>
      </c>
      <c r="P1933" s="2">
        <v>79.049597980000001</v>
      </c>
      <c r="Q1933" s="2">
        <v>91.471432329999999</v>
      </c>
    </row>
    <row r="1934" spans="1:17" ht="19.5" customHeight="1">
      <c r="A1934" s="2" t="s">
        <v>7343</v>
      </c>
      <c r="B1934" s="2">
        <v>17391</v>
      </c>
      <c r="C1934" s="2">
        <v>921</v>
      </c>
      <c r="D1934" s="2" t="s">
        <v>7338</v>
      </c>
      <c r="E1934" s="2" t="s">
        <v>7344</v>
      </c>
      <c r="F1934" s="2" t="s">
        <v>7345</v>
      </c>
      <c r="G1934" s="2" t="s">
        <v>7346</v>
      </c>
      <c r="H1934" s="2" t="s">
        <v>7342</v>
      </c>
      <c r="I1934" s="2">
        <v>1441.205921</v>
      </c>
      <c r="J1934" s="2">
        <v>1406.765807</v>
      </c>
      <c r="K1934" s="2">
        <v>1040.6117959999999</v>
      </c>
      <c r="L1934" s="2">
        <v>1163.429828</v>
      </c>
      <c r="M1934" s="2">
        <v>1071.847262</v>
      </c>
      <c r="N1934" s="2">
        <v>1188.113276</v>
      </c>
      <c r="O1934" s="2">
        <v>1338.970233</v>
      </c>
      <c r="P1934" s="2">
        <v>1479.3567619999999</v>
      </c>
      <c r="Q1934" s="2">
        <v>1292.0339819999999</v>
      </c>
    </row>
    <row r="1935" spans="1:17" ht="19.5" customHeight="1">
      <c r="A1935" s="2" t="s">
        <v>7347</v>
      </c>
      <c r="B1935" s="2">
        <v>54875</v>
      </c>
      <c r="C1935" s="2">
        <v>256</v>
      </c>
      <c r="D1935" s="2" t="s">
        <v>7338</v>
      </c>
      <c r="E1935" s="2" t="s">
        <v>7348</v>
      </c>
      <c r="F1935" s="2" t="s">
        <v>7349</v>
      </c>
      <c r="G1935" s="2" t="s">
        <v>7350</v>
      </c>
      <c r="H1935" s="2" t="s">
        <v>7342</v>
      </c>
      <c r="I1935" s="2">
        <v>104.7388024</v>
      </c>
      <c r="J1935" s="2">
        <v>73.671027289999998</v>
      </c>
      <c r="K1935" s="2">
        <v>139.6794357</v>
      </c>
      <c r="L1935" s="2">
        <v>54.96518871</v>
      </c>
      <c r="M1935" s="2">
        <v>0</v>
      </c>
      <c r="N1935" s="2">
        <v>97.844622740000005</v>
      </c>
      <c r="O1935" s="2">
        <v>161.1723428</v>
      </c>
      <c r="P1935" s="2">
        <v>0</v>
      </c>
      <c r="Q1935" s="2">
        <v>91.471432329999999</v>
      </c>
    </row>
    <row r="1936" spans="1:17" ht="19.5" customHeight="1">
      <c r="A1936" s="2" t="s">
        <v>7351</v>
      </c>
      <c r="B1936" s="2">
        <v>809</v>
      </c>
      <c r="C1936" s="2">
        <v>295</v>
      </c>
      <c r="D1936" s="2" t="s">
        <v>7338</v>
      </c>
      <c r="E1936" s="2" t="s">
        <v>7352</v>
      </c>
      <c r="F1936" s="2">
        <v>3</v>
      </c>
      <c r="G1936" s="2">
        <v>393</v>
      </c>
      <c r="H1936" s="2" t="s">
        <v>7342</v>
      </c>
      <c r="I1936" s="2">
        <v>0</v>
      </c>
      <c r="J1936" s="2">
        <v>10.524432470000001</v>
      </c>
      <c r="K1936" s="2">
        <v>0</v>
      </c>
      <c r="L1936" s="2">
        <v>0</v>
      </c>
      <c r="M1936" s="2">
        <v>0</v>
      </c>
      <c r="N1936" s="2">
        <v>0</v>
      </c>
      <c r="O1936" s="2">
        <v>0</v>
      </c>
      <c r="P1936" s="2">
        <v>0</v>
      </c>
      <c r="Q1936" s="2">
        <v>0</v>
      </c>
    </row>
    <row r="1937" spans="1:17" ht="19.5" customHeight="1">
      <c r="A1937" s="2" t="s">
        <v>7353</v>
      </c>
      <c r="B1937" s="2">
        <v>11603</v>
      </c>
      <c r="C1937" s="2">
        <v>761</v>
      </c>
      <c r="D1937" s="2" t="s">
        <v>7338</v>
      </c>
      <c r="E1937" s="2" t="s">
        <v>7354</v>
      </c>
      <c r="F1937" s="2">
        <v>1.2814714314021099E+53</v>
      </c>
      <c r="G1937" s="2" t="s">
        <v>7355</v>
      </c>
      <c r="H1937" s="2" t="s">
        <v>7342</v>
      </c>
      <c r="I1937" s="2">
        <v>2098.9656</v>
      </c>
      <c r="J1937" s="2">
        <v>2455.70091</v>
      </c>
      <c r="K1937" s="2">
        <v>2898.3482909999998</v>
      </c>
      <c r="L1937" s="2">
        <v>1887.138146</v>
      </c>
      <c r="M1937" s="2">
        <v>1741.7518</v>
      </c>
      <c r="N1937" s="2">
        <v>2474.071175</v>
      </c>
      <c r="O1937" s="2">
        <v>2752.3277010000002</v>
      </c>
      <c r="P1937" s="2">
        <v>2461.8303369999999</v>
      </c>
      <c r="Q1937" s="2">
        <v>2995.6894090000001</v>
      </c>
    </row>
    <row r="1938" spans="1:17" ht="19.5" customHeight="1">
      <c r="A1938" s="2" t="s">
        <v>7356</v>
      </c>
      <c r="B1938" s="2">
        <v>17602</v>
      </c>
      <c r="C1938" s="2">
        <v>221</v>
      </c>
      <c r="D1938" s="2" t="s">
        <v>7338</v>
      </c>
      <c r="E1938" s="2" t="s">
        <v>7357</v>
      </c>
      <c r="F1938" s="2">
        <v>2</v>
      </c>
      <c r="G1938" s="2">
        <v>464</v>
      </c>
      <c r="H1938" s="2" t="s">
        <v>7342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  <c r="O1938" s="2">
        <v>0</v>
      </c>
      <c r="P1938" s="2">
        <v>0</v>
      </c>
      <c r="Q1938" s="2">
        <v>22.867858080000001</v>
      </c>
    </row>
    <row r="1939" spans="1:17" ht="19.5" customHeight="1">
      <c r="A1939" s="2" t="s">
        <v>7358</v>
      </c>
      <c r="B1939" s="2">
        <v>264</v>
      </c>
      <c r="C1939" s="2">
        <v>264</v>
      </c>
      <c r="D1939" s="2" t="s">
        <v>7338</v>
      </c>
      <c r="E1939" s="2" t="s">
        <v>7359</v>
      </c>
      <c r="F1939" s="2" t="s">
        <v>2116</v>
      </c>
      <c r="G1939" s="2">
        <v>144121</v>
      </c>
      <c r="H1939" s="2" t="s">
        <v>7342</v>
      </c>
      <c r="I1939" s="2">
        <v>12.568656280000001</v>
      </c>
      <c r="J1939" s="2">
        <v>17.540720780000001</v>
      </c>
      <c r="K1939" s="2">
        <v>0</v>
      </c>
      <c r="L1939" s="2">
        <v>0</v>
      </c>
      <c r="M1939" s="2">
        <v>0</v>
      </c>
      <c r="N1939" s="2">
        <v>0</v>
      </c>
      <c r="O1939" s="2">
        <v>0</v>
      </c>
      <c r="P1939" s="2">
        <v>0</v>
      </c>
      <c r="Q1939" s="2">
        <v>0</v>
      </c>
    </row>
    <row r="1940" spans="1:17" ht="19.5" customHeight="1">
      <c r="A1940" s="2" t="s">
        <v>7360</v>
      </c>
      <c r="B1940" s="2">
        <v>11024</v>
      </c>
      <c r="C1940" s="2">
        <v>366</v>
      </c>
      <c r="D1940" s="2" t="s">
        <v>7338</v>
      </c>
      <c r="E1940" s="2" t="s">
        <v>7361</v>
      </c>
      <c r="F1940" s="2" t="s">
        <v>7362</v>
      </c>
      <c r="G1940" s="2" t="s">
        <v>7363</v>
      </c>
      <c r="H1940" s="2" t="s">
        <v>7342</v>
      </c>
      <c r="I1940" s="2">
        <v>385.43879270000002</v>
      </c>
      <c r="J1940" s="2">
        <v>445.53430789999999</v>
      </c>
      <c r="K1940" s="2">
        <v>377.13447639999998</v>
      </c>
      <c r="L1940" s="2">
        <v>403.07805059999998</v>
      </c>
      <c r="M1940" s="2">
        <v>418.69033660000002</v>
      </c>
      <c r="N1940" s="2">
        <v>237.6226552</v>
      </c>
      <c r="O1940" s="2">
        <v>322.34468570000001</v>
      </c>
      <c r="P1940" s="2">
        <v>372.66239050000001</v>
      </c>
      <c r="Q1940" s="2">
        <v>708.90360050000004</v>
      </c>
    </row>
    <row r="1941" spans="1:17" ht="19.5" customHeight="1">
      <c r="A1941" s="2" t="s">
        <v>7364</v>
      </c>
      <c r="B1941" s="2">
        <v>918</v>
      </c>
      <c r="C1941" s="2">
        <v>94</v>
      </c>
      <c r="D1941" s="2" t="s">
        <v>7338</v>
      </c>
      <c r="E1941" s="2" t="s">
        <v>7365</v>
      </c>
      <c r="F1941" s="2">
        <v>4</v>
      </c>
      <c r="G1941" s="2">
        <v>2</v>
      </c>
      <c r="H1941" s="2" t="s">
        <v>7342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  <c r="O1941" s="2">
        <v>0</v>
      </c>
      <c r="P1941" s="2">
        <v>0</v>
      </c>
      <c r="Q1941" s="2">
        <v>45.735716160000003</v>
      </c>
    </row>
    <row r="1942" spans="1:17" ht="19.5" customHeight="1">
      <c r="A1942" s="2" t="s">
        <v>7366</v>
      </c>
      <c r="B1942" s="2">
        <v>2949</v>
      </c>
      <c r="C1942" s="2">
        <v>356</v>
      </c>
      <c r="D1942" s="2" t="s">
        <v>7367</v>
      </c>
      <c r="E1942" s="2" t="s">
        <v>7368</v>
      </c>
      <c r="F1942" s="2" t="s">
        <v>192</v>
      </c>
      <c r="G1942" s="2" t="s">
        <v>7369</v>
      </c>
      <c r="H1942" s="2" t="s">
        <v>7370</v>
      </c>
      <c r="I1942" s="2">
        <v>0</v>
      </c>
      <c r="J1942" s="2">
        <v>10.524432470000001</v>
      </c>
      <c r="K1942" s="2">
        <v>0</v>
      </c>
      <c r="L1942" s="2">
        <v>0</v>
      </c>
      <c r="M1942" s="2">
        <v>0</v>
      </c>
      <c r="N1942" s="2">
        <v>0</v>
      </c>
      <c r="O1942" s="2">
        <v>0</v>
      </c>
      <c r="P1942" s="2">
        <v>0</v>
      </c>
      <c r="Q1942" s="2">
        <v>0</v>
      </c>
    </row>
    <row r="1943" spans="1:17" ht="19.5" customHeight="1">
      <c r="A1943" s="2" t="s">
        <v>7371</v>
      </c>
      <c r="B1943" s="2">
        <v>1818</v>
      </c>
      <c r="C1943" s="2">
        <v>365</v>
      </c>
      <c r="D1943" s="2" t="s">
        <v>7372</v>
      </c>
      <c r="E1943" s="2" t="s">
        <v>7373</v>
      </c>
      <c r="F1943" s="2" t="s">
        <v>7374</v>
      </c>
      <c r="G1943" s="2" t="s">
        <v>7375</v>
      </c>
      <c r="H1943" s="2" t="s">
        <v>7376</v>
      </c>
      <c r="I1943" s="2">
        <v>0</v>
      </c>
      <c r="J1943" s="2">
        <v>0</v>
      </c>
      <c r="K1943" s="2">
        <v>0</v>
      </c>
      <c r="L1943" s="2">
        <v>0</v>
      </c>
      <c r="M1943" s="2">
        <v>25.121420199999999</v>
      </c>
      <c r="N1943" s="2">
        <v>0</v>
      </c>
      <c r="O1943" s="2">
        <v>0</v>
      </c>
      <c r="P1943" s="2">
        <v>0</v>
      </c>
      <c r="Q1943" s="2">
        <v>45.735716160000003</v>
      </c>
    </row>
    <row r="1944" spans="1:17" ht="19.5" customHeight="1">
      <c r="A1944" s="2" t="s">
        <v>7377</v>
      </c>
      <c r="B1944" s="2">
        <v>217</v>
      </c>
      <c r="C1944" s="2">
        <v>217</v>
      </c>
      <c r="D1944" s="2" t="s">
        <v>7372</v>
      </c>
      <c r="E1944" s="2" t="s">
        <v>7378</v>
      </c>
      <c r="F1944" s="2" t="s">
        <v>7379</v>
      </c>
      <c r="G1944" s="2" t="s">
        <v>7380</v>
      </c>
      <c r="H1944" s="2" t="s">
        <v>7376</v>
      </c>
      <c r="I1944" s="2">
        <v>12.568656280000001</v>
      </c>
      <c r="J1944" s="2">
        <v>28.065153250000002</v>
      </c>
      <c r="K1944" s="2">
        <v>13.967943569999999</v>
      </c>
      <c r="L1944" s="2">
        <v>54.96518871</v>
      </c>
      <c r="M1944" s="2">
        <v>58.616647129999997</v>
      </c>
      <c r="N1944" s="2">
        <v>27.955606499999998</v>
      </c>
      <c r="O1944" s="2">
        <v>0</v>
      </c>
      <c r="P1944" s="2">
        <v>0</v>
      </c>
      <c r="Q1944" s="2">
        <v>0</v>
      </c>
    </row>
    <row r="1945" spans="1:17" ht="19.5" customHeight="1">
      <c r="A1945" s="2" t="s">
        <v>7381</v>
      </c>
      <c r="B1945" s="2">
        <v>4690</v>
      </c>
      <c r="C1945" s="2">
        <v>402</v>
      </c>
      <c r="D1945" s="2" t="s">
        <v>7372</v>
      </c>
      <c r="E1945" s="2" t="s">
        <v>7382</v>
      </c>
      <c r="F1945" s="2" t="s">
        <v>345</v>
      </c>
      <c r="G1945" s="2">
        <v>96149</v>
      </c>
      <c r="H1945" s="2" t="s">
        <v>7376</v>
      </c>
      <c r="I1945" s="2">
        <v>0</v>
      </c>
      <c r="J1945" s="2">
        <v>0</v>
      </c>
      <c r="K1945" s="2">
        <v>13.967943569999999</v>
      </c>
      <c r="L1945" s="2">
        <v>18.321729569999999</v>
      </c>
      <c r="M1945" s="2">
        <v>0</v>
      </c>
      <c r="N1945" s="2">
        <v>0</v>
      </c>
      <c r="O1945" s="2">
        <v>0</v>
      </c>
      <c r="P1945" s="2">
        <v>0</v>
      </c>
      <c r="Q1945" s="2">
        <v>0</v>
      </c>
    </row>
    <row r="1946" spans="1:17" ht="19.5" customHeight="1">
      <c r="A1946" s="2" t="s">
        <v>7383</v>
      </c>
      <c r="B1946" s="2">
        <v>162</v>
      </c>
      <c r="C1946" s="2">
        <v>162</v>
      </c>
      <c r="D1946" s="2" t="s">
        <v>225</v>
      </c>
      <c r="E1946" s="2" t="s">
        <v>7384</v>
      </c>
      <c r="F1946" s="2">
        <v>2</v>
      </c>
      <c r="G1946" s="2">
        <v>116</v>
      </c>
      <c r="H1946" s="2" t="s">
        <v>229</v>
      </c>
      <c r="I1946" s="2">
        <v>0</v>
      </c>
      <c r="J1946" s="2">
        <v>7.0162883130000004</v>
      </c>
      <c r="K1946" s="2">
        <v>0</v>
      </c>
      <c r="L1946" s="2">
        <v>0</v>
      </c>
      <c r="M1946" s="2">
        <v>0</v>
      </c>
      <c r="N1946" s="2">
        <v>0</v>
      </c>
      <c r="O1946" s="2">
        <v>0</v>
      </c>
      <c r="P1946" s="2">
        <v>0</v>
      </c>
      <c r="Q1946" s="2">
        <v>0</v>
      </c>
    </row>
    <row r="1947" spans="1:17" ht="19.5" customHeight="1">
      <c r="A1947" s="2" t="s">
        <v>7385</v>
      </c>
      <c r="B1947" s="2">
        <v>555</v>
      </c>
      <c r="C1947" s="2">
        <v>241</v>
      </c>
      <c r="D1947" s="2" t="s">
        <v>7386</v>
      </c>
      <c r="E1947" s="2" t="s">
        <v>7387</v>
      </c>
      <c r="F1947" s="2" t="s">
        <v>1542</v>
      </c>
      <c r="G1947" s="2" t="s">
        <v>7388</v>
      </c>
      <c r="H1947" s="2" t="s">
        <v>7389</v>
      </c>
      <c r="I1947" s="2">
        <v>0</v>
      </c>
      <c r="J1947" s="2">
        <v>0</v>
      </c>
      <c r="K1947" s="2">
        <v>13.967943569999999</v>
      </c>
      <c r="L1947" s="2">
        <v>0</v>
      </c>
      <c r="M1947" s="2">
        <v>0</v>
      </c>
      <c r="N1947" s="2">
        <v>0</v>
      </c>
      <c r="O1947" s="2">
        <v>37.193617580000002</v>
      </c>
      <c r="P1947" s="2">
        <v>0</v>
      </c>
      <c r="Q1947" s="2">
        <v>0</v>
      </c>
    </row>
    <row r="1948" spans="1:17" ht="19.5" customHeight="1">
      <c r="A1948" s="2" t="s">
        <v>7390</v>
      </c>
      <c r="B1948" s="2">
        <v>536</v>
      </c>
      <c r="C1948" s="2">
        <v>222</v>
      </c>
      <c r="D1948" s="2" t="s">
        <v>7386</v>
      </c>
      <c r="E1948" s="2" t="s">
        <v>7391</v>
      </c>
      <c r="F1948" s="2" t="s">
        <v>7392</v>
      </c>
      <c r="G1948" s="2" t="s">
        <v>7393</v>
      </c>
      <c r="H1948" s="2" t="s">
        <v>7389</v>
      </c>
      <c r="I1948" s="2">
        <v>20.947760469999999</v>
      </c>
      <c r="J1948" s="2">
        <v>7.0162883130000004</v>
      </c>
      <c r="K1948" s="2">
        <v>0</v>
      </c>
      <c r="L1948" s="2">
        <v>0</v>
      </c>
      <c r="M1948" s="2">
        <v>25.121420199999999</v>
      </c>
      <c r="N1948" s="2">
        <v>0</v>
      </c>
      <c r="O1948" s="2">
        <v>0</v>
      </c>
      <c r="P1948" s="2">
        <v>0</v>
      </c>
      <c r="Q1948" s="2">
        <v>0</v>
      </c>
    </row>
    <row r="1949" spans="1:17" ht="19.5" customHeight="1">
      <c r="A1949" s="2" t="s">
        <v>7394</v>
      </c>
      <c r="B1949" s="2">
        <v>1375</v>
      </c>
      <c r="C1949" s="2">
        <v>198</v>
      </c>
      <c r="D1949" s="2" t="s">
        <v>7386</v>
      </c>
      <c r="E1949" s="2" t="s">
        <v>7395</v>
      </c>
      <c r="F1949" s="2" t="s">
        <v>439</v>
      </c>
      <c r="G1949" s="2" t="s">
        <v>7396</v>
      </c>
      <c r="H1949" s="2" t="s">
        <v>7389</v>
      </c>
      <c r="I1949" s="2">
        <v>0</v>
      </c>
      <c r="J1949" s="2">
        <v>0</v>
      </c>
      <c r="K1949" s="2">
        <v>0</v>
      </c>
      <c r="L1949" s="2">
        <v>27.48259436</v>
      </c>
      <c r="M1949" s="2">
        <v>33.495226930000001</v>
      </c>
      <c r="N1949" s="2">
        <v>0</v>
      </c>
      <c r="O1949" s="2">
        <v>0</v>
      </c>
      <c r="P1949" s="2">
        <v>0</v>
      </c>
      <c r="Q1949" s="2">
        <v>0</v>
      </c>
    </row>
    <row r="1950" spans="1:17" ht="19.5" customHeight="1">
      <c r="A1950" s="2" t="s">
        <v>7397</v>
      </c>
      <c r="B1950" s="2">
        <v>11136</v>
      </c>
      <c r="C1950" s="2">
        <v>208</v>
      </c>
      <c r="D1950" s="2" t="s">
        <v>7398</v>
      </c>
      <c r="E1950" s="2" t="s">
        <v>7399</v>
      </c>
      <c r="F1950" s="2" t="s">
        <v>7400</v>
      </c>
      <c r="G1950" s="2" t="s">
        <v>7401</v>
      </c>
      <c r="H1950" s="2" t="s">
        <v>7402</v>
      </c>
      <c r="I1950" s="2">
        <v>20.947760469999999</v>
      </c>
      <c r="J1950" s="2">
        <v>21.048864940000001</v>
      </c>
      <c r="K1950" s="2">
        <v>83.807661420000002</v>
      </c>
      <c r="L1950" s="2">
        <v>0</v>
      </c>
      <c r="M1950" s="2">
        <v>0</v>
      </c>
      <c r="N1950" s="2">
        <v>41.933409750000003</v>
      </c>
      <c r="O1950" s="2">
        <v>24.795745050000001</v>
      </c>
      <c r="P1950" s="2">
        <v>22.585599420000001</v>
      </c>
      <c r="Q1950" s="2">
        <v>0</v>
      </c>
    </row>
    <row r="1951" spans="1:17" ht="19.5" customHeight="1">
      <c r="A1951" s="2" t="s">
        <v>7403</v>
      </c>
      <c r="B1951" s="2">
        <v>5959</v>
      </c>
      <c r="C1951" s="2">
        <v>88</v>
      </c>
      <c r="D1951" s="2" t="s">
        <v>7404</v>
      </c>
      <c r="E1951" s="2" t="s">
        <v>7405</v>
      </c>
      <c r="F1951" s="2" t="s">
        <v>7406</v>
      </c>
      <c r="G1951" s="2" t="s">
        <v>7407</v>
      </c>
      <c r="H1951" s="2" t="s">
        <v>7408</v>
      </c>
      <c r="I1951" s="2">
        <v>16.758208379999999</v>
      </c>
      <c r="J1951" s="2">
        <v>10.524432470000001</v>
      </c>
      <c r="K1951" s="2">
        <v>13.967943569999999</v>
      </c>
      <c r="L1951" s="2">
        <v>0</v>
      </c>
      <c r="M1951" s="2">
        <v>0</v>
      </c>
      <c r="N1951" s="2">
        <v>27.955606499999998</v>
      </c>
      <c r="O1951" s="2">
        <v>0</v>
      </c>
      <c r="P1951" s="2">
        <v>0</v>
      </c>
      <c r="Q1951" s="2">
        <v>0</v>
      </c>
    </row>
    <row r="1952" spans="1:17" ht="19.5" customHeight="1">
      <c r="A1952" s="2" t="s">
        <v>7409</v>
      </c>
      <c r="B1952" s="2">
        <v>35662</v>
      </c>
      <c r="C1952" s="2">
        <v>165</v>
      </c>
      <c r="D1952" s="2" t="s">
        <v>225</v>
      </c>
      <c r="E1952" s="2" t="s">
        <v>7410</v>
      </c>
      <c r="F1952" s="2" t="s">
        <v>7411</v>
      </c>
      <c r="G1952" s="2" t="s">
        <v>7412</v>
      </c>
      <c r="H1952" s="2" t="s">
        <v>229</v>
      </c>
      <c r="I1952" s="2">
        <v>0</v>
      </c>
      <c r="J1952" s="2">
        <v>17.540720780000001</v>
      </c>
      <c r="K1952" s="2">
        <v>0</v>
      </c>
      <c r="L1952" s="2">
        <v>0</v>
      </c>
      <c r="M1952" s="2">
        <v>41.869033659999999</v>
      </c>
      <c r="N1952" s="2">
        <v>0</v>
      </c>
      <c r="O1952" s="2">
        <v>0</v>
      </c>
      <c r="P1952" s="2">
        <v>0</v>
      </c>
      <c r="Q1952" s="2">
        <v>0</v>
      </c>
    </row>
    <row r="1953" spans="1:17" ht="19.5" customHeight="1">
      <c r="A1953" s="2" t="s">
        <v>7413</v>
      </c>
      <c r="B1953" s="2">
        <v>4463</v>
      </c>
      <c r="C1953" s="2">
        <v>157</v>
      </c>
      <c r="D1953" s="2" t="s">
        <v>7414</v>
      </c>
      <c r="E1953" s="2" t="s">
        <v>7415</v>
      </c>
      <c r="F1953" s="2">
        <v>3</v>
      </c>
      <c r="G1953" s="2">
        <v>18</v>
      </c>
      <c r="H1953" s="2" t="s">
        <v>7416</v>
      </c>
      <c r="I1953" s="2">
        <v>0</v>
      </c>
      <c r="J1953" s="2">
        <v>10.524432470000001</v>
      </c>
      <c r="K1953" s="2">
        <v>0</v>
      </c>
      <c r="L1953" s="2">
        <v>0</v>
      </c>
      <c r="M1953" s="2">
        <v>0</v>
      </c>
      <c r="N1953" s="2">
        <v>0</v>
      </c>
      <c r="O1953" s="2">
        <v>0</v>
      </c>
      <c r="P1953" s="2">
        <v>0</v>
      </c>
      <c r="Q1953" s="2">
        <v>0</v>
      </c>
    </row>
    <row r="1954" spans="1:17" ht="19.5" customHeight="1">
      <c r="A1954" s="2" t="s">
        <v>7417</v>
      </c>
      <c r="B1954" s="2">
        <v>10313</v>
      </c>
      <c r="C1954" s="2">
        <v>165</v>
      </c>
      <c r="D1954" s="2" t="s">
        <v>225</v>
      </c>
      <c r="E1954" s="2" t="s">
        <v>7410</v>
      </c>
      <c r="F1954" s="2" t="s">
        <v>345</v>
      </c>
      <c r="G1954" s="2" t="s">
        <v>7418</v>
      </c>
      <c r="H1954" s="2" t="s">
        <v>229</v>
      </c>
      <c r="I1954" s="2">
        <v>0</v>
      </c>
      <c r="J1954" s="2">
        <v>7.0162883130000004</v>
      </c>
      <c r="K1954" s="2">
        <v>0</v>
      </c>
      <c r="L1954" s="2">
        <v>0</v>
      </c>
      <c r="M1954" s="2">
        <v>0</v>
      </c>
      <c r="N1954" s="2">
        <v>0</v>
      </c>
      <c r="O1954" s="2">
        <v>0</v>
      </c>
      <c r="P1954" s="2">
        <v>0</v>
      </c>
      <c r="Q1954" s="2">
        <v>0</v>
      </c>
    </row>
    <row r="1955" spans="1:17" ht="19.5" customHeight="1">
      <c r="A1955" s="2" t="s">
        <v>7419</v>
      </c>
      <c r="B1955" s="2">
        <v>1333</v>
      </c>
      <c r="C1955" s="2">
        <v>265</v>
      </c>
      <c r="D1955" s="2" t="s">
        <v>225</v>
      </c>
      <c r="E1955" s="2" t="s">
        <v>7420</v>
      </c>
      <c r="F1955" s="2" t="s">
        <v>1417</v>
      </c>
      <c r="G1955" s="2" t="s">
        <v>7421</v>
      </c>
      <c r="H1955" s="2" t="s">
        <v>229</v>
      </c>
      <c r="I1955" s="2">
        <v>0</v>
      </c>
      <c r="J1955" s="2">
        <v>0</v>
      </c>
      <c r="K1955" s="2">
        <v>0</v>
      </c>
      <c r="L1955" s="2">
        <v>18.321729569999999</v>
      </c>
      <c r="M1955" s="2">
        <v>0</v>
      </c>
      <c r="N1955" s="2">
        <v>0</v>
      </c>
      <c r="O1955" s="2">
        <v>0</v>
      </c>
      <c r="P1955" s="2">
        <v>0</v>
      </c>
      <c r="Q1955" s="2">
        <v>0</v>
      </c>
    </row>
    <row r="1956" spans="1:17" ht="19.5" customHeight="1">
      <c r="A1956" s="2" t="s">
        <v>7422</v>
      </c>
      <c r="B1956" s="2">
        <v>11633</v>
      </c>
      <c r="C1956" s="2">
        <v>226</v>
      </c>
      <c r="D1956" s="2" t="s">
        <v>225</v>
      </c>
      <c r="E1956" s="2" t="s">
        <v>7423</v>
      </c>
      <c r="F1956" s="2">
        <v>2</v>
      </c>
      <c r="G1956" s="2">
        <v>8</v>
      </c>
      <c r="H1956" s="2" t="s">
        <v>229</v>
      </c>
      <c r="I1956" s="2">
        <v>0</v>
      </c>
      <c r="J1956" s="2">
        <v>7.0162883130000004</v>
      </c>
      <c r="K1956" s="2">
        <v>0</v>
      </c>
      <c r="L1956" s="2">
        <v>0</v>
      </c>
      <c r="M1956" s="2">
        <v>0</v>
      </c>
      <c r="N1956" s="2">
        <v>0</v>
      </c>
      <c r="O1956" s="2">
        <v>0</v>
      </c>
      <c r="P1956" s="2">
        <v>0</v>
      </c>
      <c r="Q1956" s="2">
        <v>0</v>
      </c>
    </row>
    <row r="1957" spans="1:17" ht="19.5" customHeight="1">
      <c r="A1957" s="2" t="s">
        <v>7424</v>
      </c>
      <c r="B1957" s="2">
        <v>1965</v>
      </c>
      <c r="C1957" s="2">
        <v>252</v>
      </c>
      <c r="D1957" s="2" t="s">
        <v>7425</v>
      </c>
      <c r="E1957" s="2" t="s">
        <v>7426</v>
      </c>
      <c r="F1957" s="2" t="s">
        <v>659</v>
      </c>
      <c r="G1957" s="2">
        <v>253139</v>
      </c>
      <c r="H1957" s="2" t="s">
        <v>7427</v>
      </c>
      <c r="I1957" s="2">
        <v>16.758208379999999</v>
      </c>
      <c r="J1957" s="2">
        <v>0</v>
      </c>
      <c r="K1957" s="2">
        <v>0</v>
      </c>
      <c r="L1957" s="2">
        <v>18.321729569999999</v>
      </c>
      <c r="M1957" s="2">
        <v>0</v>
      </c>
      <c r="N1957" s="2">
        <v>0</v>
      </c>
      <c r="O1957" s="2">
        <v>0</v>
      </c>
      <c r="P1957" s="2">
        <v>0</v>
      </c>
      <c r="Q1957" s="2">
        <v>0</v>
      </c>
    </row>
    <row r="1958" spans="1:17" ht="19.5" customHeight="1">
      <c r="A1958" s="2" t="s">
        <v>7428</v>
      </c>
      <c r="B1958" s="2">
        <v>3787</v>
      </c>
      <c r="C1958" s="2">
        <v>429</v>
      </c>
      <c r="D1958" s="2" t="s">
        <v>7425</v>
      </c>
      <c r="E1958" s="2" t="s">
        <v>7429</v>
      </c>
      <c r="F1958" s="2" t="s">
        <v>7430</v>
      </c>
      <c r="G1958" s="2" t="s">
        <v>7431</v>
      </c>
      <c r="H1958" s="2" t="s">
        <v>7427</v>
      </c>
      <c r="I1958" s="2">
        <v>50.274625139999998</v>
      </c>
      <c r="J1958" s="2">
        <v>0</v>
      </c>
      <c r="K1958" s="2">
        <v>34.919858920000003</v>
      </c>
      <c r="L1958" s="2">
        <v>0</v>
      </c>
      <c r="M1958" s="2">
        <v>50.242840399999999</v>
      </c>
      <c r="N1958" s="2">
        <v>0</v>
      </c>
      <c r="O1958" s="2">
        <v>0</v>
      </c>
      <c r="P1958" s="2">
        <v>0</v>
      </c>
      <c r="Q1958" s="2">
        <v>0</v>
      </c>
    </row>
    <row r="1959" spans="1:17" ht="19.5" customHeight="1">
      <c r="A1959" s="2" t="s">
        <v>7432</v>
      </c>
      <c r="B1959" s="2">
        <v>5910</v>
      </c>
      <c r="C1959" s="2">
        <v>621</v>
      </c>
      <c r="D1959" s="2" t="s">
        <v>7425</v>
      </c>
      <c r="E1959" s="2" t="s">
        <v>7433</v>
      </c>
      <c r="F1959" s="2" t="s">
        <v>7434</v>
      </c>
      <c r="G1959" s="2" t="s">
        <v>7435</v>
      </c>
      <c r="H1959" s="2" t="s">
        <v>7427</v>
      </c>
      <c r="I1959" s="2">
        <v>653.57012680000003</v>
      </c>
      <c r="J1959" s="2">
        <v>736.71027289999995</v>
      </c>
      <c r="K1959" s="2">
        <v>775.22086809999996</v>
      </c>
      <c r="L1959" s="2">
        <v>595.45621110000002</v>
      </c>
      <c r="M1959" s="2">
        <v>552.67124430000001</v>
      </c>
      <c r="N1959" s="2">
        <v>684.91235919999997</v>
      </c>
      <c r="O1959" s="2">
        <v>694.28086140000005</v>
      </c>
      <c r="P1959" s="2">
        <v>350.07679100000001</v>
      </c>
      <c r="Q1959" s="2">
        <v>628.86609729999998</v>
      </c>
    </row>
    <row r="1960" spans="1:17" ht="19.5" customHeight="1">
      <c r="A1960" s="2" t="s">
        <v>7436</v>
      </c>
      <c r="B1960" s="2">
        <v>20566</v>
      </c>
      <c r="C1960" s="2">
        <v>265</v>
      </c>
      <c r="D1960" s="2" t="s">
        <v>7425</v>
      </c>
      <c r="E1960" s="2" t="s">
        <v>7437</v>
      </c>
      <c r="F1960" s="2" t="s">
        <v>7438</v>
      </c>
      <c r="G1960" s="2" t="s">
        <v>7439</v>
      </c>
      <c r="H1960" s="2" t="s">
        <v>7427</v>
      </c>
      <c r="I1960" s="2">
        <v>50.274625139999998</v>
      </c>
      <c r="J1960" s="2">
        <v>84.195459760000006</v>
      </c>
      <c r="K1960" s="2">
        <v>0</v>
      </c>
      <c r="L1960" s="2">
        <v>36.643459139999997</v>
      </c>
      <c r="M1960" s="2">
        <v>41.869033659999999</v>
      </c>
      <c r="N1960" s="2">
        <v>69.889016240000004</v>
      </c>
      <c r="O1960" s="2">
        <v>0</v>
      </c>
      <c r="P1960" s="2">
        <v>0</v>
      </c>
      <c r="Q1960" s="2">
        <v>57.169645209999999</v>
      </c>
    </row>
    <row r="1961" spans="1:17" ht="19.5" customHeight="1">
      <c r="A1961" s="2" t="s">
        <v>7440</v>
      </c>
      <c r="B1961" s="2">
        <v>46709</v>
      </c>
      <c r="C1961" s="2">
        <v>178</v>
      </c>
      <c r="D1961" s="2" t="s">
        <v>7425</v>
      </c>
      <c r="E1961" s="2" t="s">
        <v>7441</v>
      </c>
      <c r="F1961" s="2" t="s">
        <v>7442</v>
      </c>
      <c r="G1961" s="2" t="s">
        <v>7443</v>
      </c>
      <c r="H1961" s="2" t="s">
        <v>7427</v>
      </c>
      <c r="I1961" s="2">
        <v>0</v>
      </c>
      <c r="J1961" s="2">
        <v>35.081441570000003</v>
      </c>
      <c r="K1961" s="2">
        <v>27.935887139999998</v>
      </c>
      <c r="L1961" s="2">
        <v>0</v>
      </c>
      <c r="M1961" s="2">
        <v>0</v>
      </c>
      <c r="N1961" s="2">
        <v>41.933409750000003</v>
      </c>
      <c r="O1961" s="2">
        <v>0</v>
      </c>
      <c r="P1961" s="2">
        <v>0</v>
      </c>
      <c r="Q1961" s="2">
        <v>0</v>
      </c>
    </row>
    <row r="1962" spans="1:17" ht="19.5" customHeight="1">
      <c r="A1962" s="2" t="s">
        <v>7444</v>
      </c>
      <c r="B1962" s="2">
        <v>58383</v>
      </c>
      <c r="C1962" s="2">
        <v>368</v>
      </c>
      <c r="D1962" s="2" t="s">
        <v>7425</v>
      </c>
      <c r="E1962" s="2" t="s">
        <v>7445</v>
      </c>
      <c r="F1962" s="2" t="s">
        <v>7446</v>
      </c>
      <c r="G1962" s="2" t="s">
        <v>7447</v>
      </c>
      <c r="H1962" s="2" t="s">
        <v>7427</v>
      </c>
      <c r="I1962" s="2">
        <v>29.326864659999998</v>
      </c>
      <c r="J1962" s="2">
        <v>42.097729880000003</v>
      </c>
      <c r="K1962" s="2">
        <v>0</v>
      </c>
      <c r="L1962" s="2">
        <v>54.96518871</v>
      </c>
      <c r="M1962" s="2">
        <v>33.495226930000001</v>
      </c>
      <c r="N1962" s="2">
        <v>0</v>
      </c>
      <c r="O1962" s="2">
        <v>37.193617580000002</v>
      </c>
      <c r="P1962" s="2">
        <v>0</v>
      </c>
      <c r="Q1962" s="2">
        <v>34.30178712</v>
      </c>
    </row>
    <row r="1963" spans="1:17" ht="19.5" customHeight="1">
      <c r="A1963" s="2" t="s">
        <v>7448</v>
      </c>
      <c r="B1963" s="2">
        <v>72644</v>
      </c>
      <c r="C1963" s="2">
        <v>300</v>
      </c>
      <c r="D1963" s="2" t="s">
        <v>7425</v>
      </c>
      <c r="E1963" s="2" t="s">
        <v>7449</v>
      </c>
      <c r="F1963" s="2" t="s">
        <v>7450</v>
      </c>
      <c r="G1963" s="2" t="s">
        <v>7451</v>
      </c>
      <c r="H1963" s="2" t="s">
        <v>7427</v>
      </c>
      <c r="I1963" s="2">
        <v>0</v>
      </c>
      <c r="J1963" s="2">
        <v>35.081441570000003</v>
      </c>
      <c r="K1963" s="2">
        <v>0</v>
      </c>
      <c r="L1963" s="2">
        <v>0</v>
      </c>
      <c r="M1963" s="2">
        <v>0</v>
      </c>
      <c r="N1963" s="2">
        <v>0</v>
      </c>
      <c r="O1963" s="2">
        <v>0</v>
      </c>
      <c r="P1963" s="2">
        <v>0</v>
      </c>
      <c r="Q1963" s="2">
        <v>0</v>
      </c>
    </row>
    <row r="1964" spans="1:17" ht="19.5" customHeight="1">
      <c r="A1964" s="2" t="s">
        <v>7452</v>
      </c>
      <c r="B1964" s="2">
        <v>2300</v>
      </c>
      <c r="C1964" s="2">
        <v>192</v>
      </c>
      <c r="D1964" s="2" t="s">
        <v>7425</v>
      </c>
      <c r="E1964" s="2" t="s">
        <v>7453</v>
      </c>
      <c r="F1964" s="2" t="s">
        <v>7454</v>
      </c>
      <c r="G1964" s="2" t="s">
        <v>7455</v>
      </c>
      <c r="H1964" s="2" t="s">
        <v>7427</v>
      </c>
      <c r="I1964" s="2">
        <v>54.464177229999997</v>
      </c>
      <c r="J1964" s="2">
        <v>59.638450659999997</v>
      </c>
      <c r="K1964" s="2">
        <v>48.887802489999999</v>
      </c>
      <c r="L1964" s="2">
        <v>45.804323930000002</v>
      </c>
      <c r="M1964" s="2">
        <v>0</v>
      </c>
      <c r="N1964" s="2">
        <v>41.933409750000003</v>
      </c>
      <c r="O1964" s="2">
        <v>49.591490100000001</v>
      </c>
      <c r="P1964" s="2">
        <v>90.342397689999999</v>
      </c>
      <c r="Q1964" s="2">
        <v>45.735716160000003</v>
      </c>
    </row>
    <row r="1965" spans="1:17" ht="19.5" customHeight="1">
      <c r="A1965" s="2" t="s">
        <v>7456</v>
      </c>
      <c r="B1965" s="2">
        <v>192</v>
      </c>
      <c r="C1965" s="2">
        <v>192</v>
      </c>
      <c r="D1965" s="2" t="s">
        <v>7425</v>
      </c>
      <c r="E1965" s="2" t="s">
        <v>7453</v>
      </c>
      <c r="F1965" s="2">
        <v>3</v>
      </c>
      <c r="G1965" s="2">
        <v>118</v>
      </c>
      <c r="H1965" s="2" t="s">
        <v>7427</v>
      </c>
      <c r="I1965" s="2">
        <v>0</v>
      </c>
      <c r="J1965" s="2">
        <v>0</v>
      </c>
      <c r="K1965" s="2">
        <v>0</v>
      </c>
      <c r="L1965" s="2">
        <v>0</v>
      </c>
      <c r="M1965" s="2">
        <v>25.121420199999999</v>
      </c>
      <c r="N1965" s="2">
        <v>0</v>
      </c>
      <c r="O1965" s="2">
        <v>0</v>
      </c>
      <c r="P1965" s="2">
        <v>0</v>
      </c>
      <c r="Q1965" s="2">
        <v>0</v>
      </c>
    </row>
    <row r="1966" spans="1:17" ht="19.5" customHeight="1">
      <c r="A1966" s="2" t="s">
        <v>7457</v>
      </c>
      <c r="B1966" s="2">
        <v>13165</v>
      </c>
      <c r="C1966" s="2">
        <v>186</v>
      </c>
      <c r="D1966" s="2" t="s">
        <v>7425</v>
      </c>
      <c r="E1966" s="2" t="s">
        <v>7458</v>
      </c>
      <c r="F1966" s="2" t="s">
        <v>7459</v>
      </c>
      <c r="G1966" s="2" t="s">
        <v>7460</v>
      </c>
      <c r="H1966" s="2" t="s">
        <v>7427</v>
      </c>
      <c r="I1966" s="2">
        <v>16.758208379999999</v>
      </c>
      <c r="J1966" s="2">
        <v>21.048864940000001</v>
      </c>
      <c r="K1966" s="2">
        <v>62.855746060000001</v>
      </c>
      <c r="L1966" s="2">
        <v>45.804323930000002</v>
      </c>
      <c r="M1966" s="2">
        <v>41.869033659999999</v>
      </c>
      <c r="N1966" s="2">
        <v>41.933409750000003</v>
      </c>
      <c r="O1966" s="2">
        <v>24.795745050000001</v>
      </c>
      <c r="P1966" s="2">
        <v>0</v>
      </c>
      <c r="Q1966" s="2">
        <v>34.30178712</v>
      </c>
    </row>
    <row r="1967" spans="1:17" ht="19.5" customHeight="1">
      <c r="A1967" s="2" t="s">
        <v>7461</v>
      </c>
      <c r="B1967" s="2">
        <v>14451</v>
      </c>
      <c r="C1967" s="2">
        <v>312</v>
      </c>
      <c r="D1967" s="2" t="s">
        <v>7425</v>
      </c>
      <c r="E1967" s="2" t="s">
        <v>7462</v>
      </c>
      <c r="F1967" s="2" t="s">
        <v>7463</v>
      </c>
      <c r="G1967" s="2" t="s">
        <v>7464</v>
      </c>
      <c r="H1967" s="2" t="s">
        <v>7427</v>
      </c>
      <c r="I1967" s="2">
        <v>16.758208379999999</v>
      </c>
      <c r="J1967" s="2">
        <v>31.573297409999999</v>
      </c>
      <c r="K1967" s="2">
        <v>20.95191535</v>
      </c>
      <c r="L1967" s="2">
        <v>27.48259436</v>
      </c>
      <c r="M1967" s="2">
        <v>0</v>
      </c>
      <c r="N1967" s="2">
        <v>0</v>
      </c>
      <c r="O1967" s="2">
        <v>0</v>
      </c>
      <c r="P1967" s="2">
        <v>0</v>
      </c>
      <c r="Q1967" s="2">
        <v>45.735716160000003</v>
      </c>
    </row>
    <row r="1968" spans="1:17" ht="19.5" customHeight="1">
      <c r="A1968" s="2" t="s">
        <v>7465</v>
      </c>
      <c r="B1968" s="2">
        <v>27094</v>
      </c>
      <c r="C1968" s="2">
        <v>287</v>
      </c>
      <c r="D1968" s="2" t="s">
        <v>7425</v>
      </c>
      <c r="E1968" s="2" t="s">
        <v>7466</v>
      </c>
      <c r="F1968" s="2" t="s">
        <v>395</v>
      </c>
      <c r="G1968" s="2" t="s">
        <v>7467</v>
      </c>
      <c r="H1968" s="2" t="s">
        <v>7427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  <c r="O1968" s="2">
        <v>49.591490100000001</v>
      </c>
      <c r="P1968" s="2">
        <v>0</v>
      </c>
      <c r="Q1968" s="2">
        <v>0</v>
      </c>
    </row>
    <row r="1969" spans="1:17" ht="19.5" customHeight="1">
      <c r="A1969" s="2" t="s">
        <v>7468</v>
      </c>
      <c r="B1969" s="2">
        <v>20819</v>
      </c>
      <c r="C1969" s="2">
        <v>236</v>
      </c>
      <c r="D1969" s="2" t="s">
        <v>7425</v>
      </c>
      <c r="E1969" s="2" t="s">
        <v>7469</v>
      </c>
      <c r="F1969" s="2" t="s">
        <v>7470</v>
      </c>
      <c r="G1969" s="2" t="s">
        <v>7471</v>
      </c>
      <c r="H1969" s="2" t="s">
        <v>7427</v>
      </c>
      <c r="I1969" s="2">
        <v>67.032833519999997</v>
      </c>
      <c r="J1969" s="2">
        <v>42.097729880000003</v>
      </c>
      <c r="K1969" s="2">
        <v>13.967943569999999</v>
      </c>
      <c r="L1969" s="2">
        <v>27.48259436</v>
      </c>
      <c r="M1969" s="2">
        <v>0</v>
      </c>
      <c r="N1969" s="2">
        <v>0</v>
      </c>
      <c r="O1969" s="2">
        <v>24.795745050000001</v>
      </c>
      <c r="P1969" s="2">
        <v>22.585599420000001</v>
      </c>
      <c r="Q1969" s="2">
        <v>0</v>
      </c>
    </row>
    <row r="1970" spans="1:17" ht="19.5" customHeight="1">
      <c r="A1970" s="2" t="s">
        <v>7472</v>
      </c>
      <c r="B1970" s="2">
        <v>37900</v>
      </c>
      <c r="C1970" s="2">
        <v>266</v>
      </c>
      <c r="D1970" s="2" t="s">
        <v>7425</v>
      </c>
      <c r="E1970" s="2" t="s">
        <v>7473</v>
      </c>
      <c r="F1970" s="2" t="s">
        <v>1774</v>
      </c>
      <c r="G1970" s="2" t="s">
        <v>7474</v>
      </c>
      <c r="H1970" s="2" t="s">
        <v>7427</v>
      </c>
      <c r="I1970" s="2">
        <v>0</v>
      </c>
      <c r="J1970" s="2">
        <v>14.032576629999999</v>
      </c>
      <c r="K1970" s="2">
        <v>20.95191535</v>
      </c>
      <c r="L1970" s="2">
        <v>0</v>
      </c>
      <c r="M1970" s="2">
        <v>0</v>
      </c>
      <c r="N1970" s="2">
        <v>0</v>
      </c>
      <c r="O1970" s="2">
        <v>0</v>
      </c>
      <c r="P1970" s="2">
        <v>0</v>
      </c>
      <c r="Q1970" s="2">
        <v>0</v>
      </c>
    </row>
    <row r="1971" spans="1:17" ht="19.5" customHeight="1">
      <c r="A1971" s="2" t="s">
        <v>7475</v>
      </c>
      <c r="B1971" s="2">
        <v>8219</v>
      </c>
      <c r="C1971" s="2">
        <v>279</v>
      </c>
      <c r="D1971" s="2" t="s">
        <v>7425</v>
      </c>
      <c r="E1971" s="2" t="s">
        <v>7476</v>
      </c>
      <c r="F1971" s="2" t="s">
        <v>7477</v>
      </c>
      <c r="G1971" s="2" t="s">
        <v>7478</v>
      </c>
      <c r="H1971" s="2" t="s">
        <v>7427</v>
      </c>
      <c r="I1971" s="2">
        <v>54.464177229999997</v>
      </c>
      <c r="J1971" s="2">
        <v>70.162883129999997</v>
      </c>
      <c r="K1971" s="2">
        <v>55.871774279999997</v>
      </c>
      <c r="L1971" s="2">
        <v>0</v>
      </c>
      <c r="M1971" s="2">
        <v>0</v>
      </c>
      <c r="N1971" s="2">
        <v>41.933409750000003</v>
      </c>
      <c r="O1971" s="2">
        <v>37.193617580000002</v>
      </c>
      <c r="P1971" s="2">
        <v>0</v>
      </c>
      <c r="Q1971" s="2">
        <v>0</v>
      </c>
    </row>
    <row r="1972" spans="1:17" ht="19.5" customHeight="1">
      <c r="A1972" s="2" t="s">
        <v>7479</v>
      </c>
      <c r="B1972" s="2">
        <v>25300</v>
      </c>
      <c r="C1972" s="2">
        <v>309</v>
      </c>
      <c r="D1972" s="2" t="s">
        <v>7425</v>
      </c>
      <c r="E1972" s="2" t="s">
        <v>7480</v>
      </c>
      <c r="F1972" s="2" t="s">
        <v>3795</v>
      </c>
      <c r="G1972" s="2">
        <v>147149126</v>
      </c>
      <c r="H1972" s="2" t="s">
        <v>7427</v>
      </c>
      <c r="I1972" s="2">
        <v>0</v>
      </c>
      <c r="J1972" s="2">
        <v>17.540720780000001</v>
      </c>
      <c r="K1972" s="2">
        <v>0</v>
      </c>
      <c r="L1972" s="2">
        <v>0</v>
      </c>
      <c r="M1972" s="2">
        <v>0</v>
      </c>
      <c r="N1972" s="2">
        <v>0</v>
      </c>
      <c r="O1972" s="2">
        <v>0</v>
      </c>
      <c r="P1972" s="2">
        <v>0</v>
      </c>
      <c r="Q1972" s="2">
        <v>0</v>
      </c>
    </row>
    <row r="1973" spans="1:17" ht="19.5" customHeight="1">
      <c r="A1973" s="2" t="s">
        <v>7481</v>
      </c>
      <c r="B1973" s="2">
        <v>17195</v>
      </c>
      <c r="C1973" s="2">
        <v>258</v>
      </c>
      <c r="D1973" s="2" t="s">
        <v>7425</v>
      </c>
      <c r="E1973" s="2" t="s">
        <v>7482</v>
      </c>
      <c r="F1973" s="2" t="s">
        <v>7483</v>
      </c>
      <c r="G1973" s="2">
        <v>38136142161</v>
      </c>
      <c r="H1973" s="2" t="s">
        <v>7427</v>
      </c>
      <c r="I1973" s="2">
        <v>12.568656280000001</v>
      </c>
      <c r="J1973" s="2">
        <v>31.573297409999999</v>
      </c>
      <c r="K1973" s="2">
        <v>0</v>
      </c>
      <c r="L1973" s="2">
        <v>0</v>
      </c>
      <c r="M1973" s="2">
        <v>0</v>
      </c>
      <c r="N1973" s="2">
        <v>0</v>
      </c>
      <c r="O1973" s="2">
        <v>0</v>
      </c>
      <c r="P1973" s="2">
        <v>0</v>
      </c>
      <c r="Q1973" s="2">
        <v>0</v>
      </c>
    </row>
    <row r="1974" spans="1:17" ht="19.5" customHeight="1">
      <c r="A1974" s="2" t="s">
        <v>7484</v>
      </c>
      <c r="B1974" s="2">
        <v>11759</v>
      </c>
      <c r="C1974" s="2">
        <v>195</v>
      </c>
      <c r="D1974" s="2" t="s">
        <v>7398</v>
      </c>
      <c r="E1974" s="2" t="s">
        <v>7485</v>
      </c>
      <c r="F1974" s="2" t="s">
        <v>7146</v>
      </c>
      <c r="G1974" s="2" t="s">
        <v>7486</v>
      </c>
      <c r="H1974" s="2" t="s">
        <v>7402</v>
      </c>
      <c r="I1974" s="2">
        <v>0</v>
      </c>
      <c r="J1974" s="2">
        <v>10.524432470000001</v>
      </c>
      <c r="K1974" s="2">
        <v>0</v>
      </c>
      <c r="L1974" s="2">
        <v>18.321729569999999</v>
      </c>
      <c r="M1974" s="2">
        <v>0</v>
      </c>
      <c r="N1974" s="2">
        <v>0</v>
      </c>
      <c r="O1974" s="2">
        <v>0</v>
      </c>
      <c r="P1974" s="2">
        <v>0</v>
      </c>
      <c r="Q1974" s="2">
        <v>0</v>
      </c>
    </row>
    <row r="1975" spans="1:17" ht="19.5" customHeight="1">
      <c r="A1975" s="2" t="s">
        <v>7487</v>
      </c>
      <c r="B1975" s="2">
        <v>2580</v>
      </c>
      <c r="C1975" s="2">
        <v>228</v>
      </c>
      <c r="D1975" s="2" t="s">
        <v>225</v>
      </c>
      <c r="E1975" s="2" t="s">
        <v>7488</v>
      </c>
      <c r="F1975" s="2">
        <v>3</v>
      </c>
      <c r="G1975" s="2">
        <v>9</v>
      </c>
      <c r="H1975" s="2" t="s">
        <v>229</v>
      </c>
      <c r="I1975" s="2">
        <v>0</v>
      </c>
      <c r="J1975" s="2">
        <v>0</v>
      </c>
      <c r="K1975" s="2">
        <v>0</v>
      </c>
      <c r="L1975" s="2">
        <v>0</v>
      </c>
      <c r="M1975" s="2">
        <v>0</v>
      </c>
      <c r="N1975" s="2">
        <v>41.933409750000003</v>
      </c>
      <c r="O1975" s="2">
        <v>0</v>
      </c>
      <c r="P1975" s="2">
        <v>0</v>
      </c>
      <c r="Q1975" s="2">
        <v>0</v>
      </c>
    </row>
    <row r="1976" spans="1:17" ht="19.5" customHeight="1">
      <c r="A1976" s="2" t="s">
        <v>7489</v>
      </c>
      <c r="B1976" s="2">
        <v>4898</v>
      </c>
      <c r="C1976" s="2">
        <v>325</v>
      </c>
      <c r="D1976" s="2" t="s">
        <v>7490</v>
      </c>
      <c r="E1976" s="2" t="s">
        <v>7491</v>
      </c>
      <c r="F1976" s="2" t="s">
        <v>7492</v>
      </c>
      <c r="G1976" s="2" t="s">
        <v>7493</v>
      </c>
      <c r="H1976" s="2" t="s">
        <v>7494</v>
      </c>
      <c r="I1976" s="2">
        <v>0</v>
      </c>
      <c r="J1976" s="2">
        <v>24.557009099999998</v>
      </c>
      <c r="K1976" s="2">
        <v>0</v>
      </c>
      <c r="L1976" s="2">
        <v>0</v>
      </c>
      <c r="M1976" s="2">
        <v>0</v>
      </c>
      <c r="N1976" s="2">
        <v>0</v>
      </c>
      <c r="O1976" s="2">
        <v>0</v>
      </c>
      <c r="P1976" s="2">
        <v>0</v>
      </c>
      <c r="Q1976" s="2">
        <v>0</v>
      </c>
    </row>
    <row r="1977" spans="1:17" ht="19.5" customHeight="1">
      <c r="A1977" s="2" t="s">
        <v>7495</v>
      </c>
      <c r="B1977" s="2">
        <v>1945</v>
      </c>
      <c r="C1977" s="2">
        <v>246</v>
      </c>
      <c r="D1977" s="2" t="s">
        <v>7496</v>
      </c>
      <c r="E1977" s="2" t="s">
        <v>7497</v>
      </c>
      <c r="F1977" s="2" t="s">
        <v>7498</v>
      </c>
      <c r="G1977" s="2" t="s">
        <v>7499</v>
      </c>
      <c r="H1977" s="2" t="s">
        <v>7500</v>
      </c>
      <c r="I1977" s="2">
        <v>0</v>
      </c>
      <c r="J1977" s="2">
        <v>10.524432470000001</v>
      </c>
      <c r="K1977" s="2">
        <v>0</v>
      </c>
      <c r="L1977" s="2">
        <v>0</v>
      </c>
      <c r="M1977" s="2">
        <v>16.747613470000001</v>
      </c>
      <c r="N1977" s="2">
        <v>0</v>
      </c>
      <c r="O1977" s="2">
        <v>37.193617580000002</v>
      </c>
      <c r="P1977" s="2">
        <v>0</v>
      </c>
      <c r="Q1977" s="2">
        <v>0</v>
      </c>
    </row>
    <row r="1978" spans="1:17" ht="19.5" customHeight="1">
      <c r="A1978" s="2" t="s">
        <v>7501</v>
      </c>
      <c r="B1978" s="2">
        <v>364</v>
      </c>
      <c r="C1978" s="2">
        <v>279</v>
      </c>
      <c r="D1978" s="2" t="s">
        <v>7502</v>
      </c>
      <c r="E1978" s="2" t="s">
        <v>7503</v>
      </c>
      <c r="F1978" s="2" t="s">
        <v>7504</v>
      </c>
      <c r="G1978" s="2" t="s">
        <v>7505</v>
      </c>
      <c r="H1978" s="2" t="s">
        <v>7506</v>
      </c>
      <c r="I1978" s="2">
        <v>201.09850059999999</v>
      </c>
      <c r="J1978" s="2">
        <v>105.24432470000001</v>
      </c>
      <c r="K1978" s="2">
        <v>174.59929460000001</v>
      </c>
      <c r="L1978" s="2">
        <v>393.91718580000003</v>
      </c>
      <c r="M1978" s="2">
        <v>142.3547145</v>
      </c>
      <c r="N1978" s="2">
        <v>223.64485199999999</v>
      </c>
      <c r="O1978" s="2">
        <v>198.36596040000001</v>
      </c>
      <c r="P1978" s="2">
        <v>158.09919600000001</v>
      </c>
      <c r="Q1978" s="2">
        <v>297.28215510000001</v>
      </c>
    </row>
    <row r="1979" spans="1:17" ht="19.5" customHeight="1">
      <c r="A1979" s="2" t="s">
        <v>7507</v>
      </c>
      <c r="B1979" s="2">
        <v>7323</v>
      </c>
      <c r="C1979" s="2">
        <v>552</v>
      </c>
      <c r="D1979" s="2" t="s">
        <v>7508</v>
      </c>
      <c r="E1979" s="2" t="s">
        <v>7509</v>
      </c>
      <c r="F1979" s="2" t="s">
        <v>7510</v>
      </c>
      <c r="G1979" s="2" t="s">
        <v>7511</v>
      </c>
      <c r="H1979" s="2" t="s">
        <v>7512</v>
      </c>
      <c r="I1979" s="2">
        <v>37.705968849999998</v>
      </c>
      <c r="J1979" s="2">
        <v>52.622162350000004</v>
      </c>
      <c r="K1979" s="2">
        <v>55.871774279999997</v>
      </c>
      <c r="L1979" s="2">
        <v>73.286918290000003</v>
      </c>
      <c r="M1979" s="2">
        <v>41.869033659999999</v>
      </c>
      <c r="N1979" s="2">
        <v>55.911212990000003</v>
      </c>
      <c r="O1979" s="2">
        <v>74.387235149999995</v>
      </c>
      <c r="P1979" s="2">
        <v>22.585599420000001</v>
      </c>
      <c r="Q1979" s="2">
        <v>125.7732195</v>
      </c>
    </row>
    <row r="1980" spans="1:17" ht="19.5" customHeight="1">
      <c r="A1980" s="2" t="s">
        <v>7513</v>
      </c>
      <c r="B1980" s="2">
        <v>1477</v>
      </c>
      <c r="C1980" s="2">
        <v>372</v>
      </c>
      <c r="D1980" s="2" t="s">
        <v>7508</v>
      </c>
      <c r="E1980" s="2" t="s">
        <v>7514</v>
      </c>
      <c r="F1980" s="2" t="s">
        <v>192</v>
      </c>
      <c r="G1980" s="2" t="s">
        <v>7515</v>
      </c>
      <c r="H1980" s="2" t="s">
        <v>7512</v>
      </c>
      <c r="I1980" s="2">
        <v>0</v>
      </c>
      <c r="J1980" s="2">
        <v>7.0162883130000004</v>
      </c>
      <c r="K1980" s="2">
        <v>0</v>
      </c>
      <c r="L1980" s="2">
        <v>27.48259436</v>
      </c>
      <c r="M1980" s="2">
        <v>0</v>
      </c>
      <c r="N1980" s="2">
        <v>0</v>
      </c>
      <c r="O1980" s="2">
        <v>0</v>
      </c>
      <c r="P1980" s="2">
        <v>0</v>
      </c>
      <c r="Q1980" s="2">
        <v>0</v>
      </c>
    </row>
    <row r="1981" spans="1:17" ht="19.5" customHeight="1">
      <c r="A1981" s="2" t="s">
        <v>7516</v>
      </c>
      <c r="B1981" s="2">
        <v>6425</v>
      </c>
      <c r="C1981" s="2">
        <v>157</v>
      </c>
      <c r="D1981" s="2" t="s">
        <v>7508</v>
      </c>
      <c r="E1981" s="2" t="s">
        <v>7517</v>
      </c>
      <c r="F1981" s="2">
        <v>3</v>
      </c>
      <c r="G1981" s="2">
        <v>49</v>
      </c>
      <c r="H1981" s="2" t="s">
        <v>7512</v>
      </c>
      <c r="I1981" s="2">
        <v>0</v>
      </c>
      <c r="J1981" s="2">
        <v>10.524432470000001</v>
      </c>
      <c r="K1981" s="2">
        <v>0</v>
      </c>
      <c r="L1981" s="2">
        <v>0</v>
      </c>
      <c r="M1981" s="2">
        <v>0</v>
      </c>
      <c r="N1981" s="2">
        <v>0</v>
      </c>
      <c r="O1981" s="2">
        <v>0</v>
      </c>
      <c r="P1981" s="2">
        <v>0</v>
      </c>
      <c r="Q1981" s="2">
        <v>0</v>
      </c>
    </row>
    <row r="1982" spans="1:17" ht="19.5" customHeight="1">
      <c r="A1982" s="2" t="s">
        <v>7518</v>
      </c>
      <c r="B1982" s="2">
        <v>1782</v>
      </c>
      <c r="C1982" s="2">
        <v>203</v>
      </c>
      <c r="D1982" s="2" t="s">
        <v>7508</v>
      </c>
      <c r="E1982" s="2" t="s">
        <v>7519</v>
      </c>
      <c r="F1982" s="2" t="s">
        <v>7520</v>
      </c>
      <c r="G1982" s="2" t="s">
        <v>7521</v>
      </c>
      <c r="H1982" s="2" t="s">
        <v>7512</v>
      </c>
      <c r="I1982" s="2">
        <v>12.568656280000001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  <c r="O1982" s="2">
        <v>136.37659780000001</v>
      </c>
      <c r="P1982" s="2">
        <v>0</v>
      </c>
      <c r="Q1982" s="2">
        <v>34.30178712</v>
      </c>
    </row>
    <row r="1983" spans="1:17" ht="19.5" customHeight="1">
      <c r="A1983" s="2" t="s">
        <v>7522</v>
      </c>
      <c r="B1983" s="2">
        <v>5267</v>
      </c>
      <c r="C1983" s="2">
        <v>353</v>
      </c>
      <c r="D1983" s="2" t="s">
        <v>7398</v>
      </c>
      <c r="E1983" s="2" t="s">
        <v>7523</v>
      </c>
      <c r="F1983" s="2" t="s">
        <v>7524</v>
      </c>
      <c r="G1983" s="2" t="s">
        <v>7525</v>
      </c>
      <c r="H1983" s="2" t="s">
        <v>7402</v>
      </c>
      <c r="I1983" s="2">
        <v>29.326864659999998</v>
      </c>
      <c r="J1983" s="2">
        <v>14.032576629999999</v>
      </c>
      <c r="K1983" s="2">
        <v>34.919858920000003</v>
      </c>
      <c r="L1983" s="2">
        <v>0</v>
      </c>
      <c r="M1983" s="2">
        <v>33.495226930000001</v>
      </c>
      <c r="N1983" s="2">
        <v>69.889016240000004</v>
      </c>
      <c r="O1983" s="2">
        <v>0</v>
      </c>
      <c r="P1983" s="2">
        <v>22.585599420000001</v>
      </c>
      <c r="Q1983" s="2">
        <v>102.9053614</v>
      </c>
    </row>
    <row r="1984" spans="1:17" ht="19.5" customHeight="1">
      <c r="A1984" s="2" t="s">
        <v>7526</v>
      </c>
      <c r="B1984" s="2">
        <v>21732</v>
      </c>
      <c r="C1984" s="2">
        <v>278</v>
      </c>
      <c r="D1984" s="2" t="s">
        <v>7527</v>
      </c>
      <c r="E1984" s="2" t="s">
        <v>7528</v>
      </c>
      <c r="F1984" s="2" t="s">
        <v>7529</v>
      </c>
      <c r="G1984" s="2" t="s">
        <v>7530</v>
      </c>
      <c r="H1984" s="2" t="s">
        <v>7531</v>
      </c>
      <c r="I1984" s="2">
        <v>33.516416759999998</v>
      </c>
      <c r="J1984" s="2">
        <v>31.573297409999999</v>
      </c>
      <c r="K1984" s="2">
        <v>55.871774279999997</v>
      </c>
      <c r="L1984" s="2">
        <v>54.96518871</v>
      </c>
      <c r="M1984" s="2">
        <v>58.616647129999997</v>
      </c>
      <c r="N1984" s="2">
        <v>83.866819489999997</v>
      </c>
      <c r="O1984" s="2">
        <v>74.387235149999995</v>
      </c>
      <c r="P1984" s="2">
        <v>79.049597980000001</v>
      </c>
      <c r="Q1984" s="2">
        <v>125.7732195</v>
      </c>
    </row>
    <row r="1985" spans="1:17" ht="19.5" customHeight="1">
      <c r="A1985" s="2" t="s">
        <v>7532</v>
      </c>
      <c r="B1985" s="2">
        <v>71868</v>
      </c>
      <c r="C1985" s="2">
        <v>368</v>
      </c>
      <c r="D1985" s="2" t="s">
        <v>7527</v>
      </c>
      <c r="E1985" s="2" t="s">
        <v>7533</v>
      </c>
      <c r="F1985" s="2" t="s">
        <v>7534</v>
      </c>
      <c r="G1985" s="2" t="s">
        <v>7535</v>
      </c>
      <c r="H1985" s="2" t="s">
        <v>7531</v>
      </c>
      <c r="I1985" s="2">
        <v>113.1179066</v>
      </c>
      <c r="J1985" s="2">
        <v>122.7850455</v>
      </c>
      <c r="K1985" s="2">
        <v>258.40695599999998</v>
      </c>
      <c r="L1985" s="2">
        <v>164.8955661</v>
      </c>
      <c r="M1985" s="2">
        <v>217.718975</v>
      </c>
      <c r="N1985" s="2">
        <v>251.6004585</v>
      </c>
      <c r="O1985" s="2">
        <v>185.9680879</v>
      </c>
      <c r="P1985" s="2">
        <v>169.3919957</v>
      </c>
      <c r="Q1985" s="2">
        <v>308.71608409999999</v>
      </c>
    </row>
    <row r="1986" spans="1:17" ht="19.5" customHeight="1">
      <c r="A1986" s="2" t="s">
        <v>7536</v>
      </c>
      <c r="B1986" s="2">
        <v>417</v>
      </c>
      <c r="C1986" s="2">
        <v>417</v>
      </c>
      <c r="D1986" s="2" t="s">
        <v>7537</v>
      </c>
      <c r="E1986" s="2" t="s">
        <v>7538</v>
      </c>
      <c r="F1986" s="2" t="s">
        <v>7539</v>
      </c>
      <c r="G1986" s="2" t="s">
        <v>7540</v>
      </c>
      <c r="H1986" s="2" t="s">
        <v>7541</v>
      </c>
      <c r="I1986" s="2">
        <v>25.137312569999999</v>
      </c>
      <c r="J1986" s="2">
        <v>35.081441570000003</v>
      </c>
      <c r="K1986" s="2">
        <v>0</v>
      </c>
      <c r="L1986" s="2">
        <v>0</v>
      </c>
      <c r="M1986" s="2">
        <v>66.990453860000002</v>
      </c>
      <c r="N1986" s="2">
        <v>0</v>
      </c>
      <c r="O1986" s="2">
        <v>24.795745050000001</v>
      </c>
      <c r="P1986" s="2">
        <v>0</v>
      </c>
      <c r="Q1986" s="2">
        <v>34.30178712</v>
      </c>
    </row>
    <row r="1987" spans="1:17" ht="19.5" customHeight="1">
      <c r="A1987" s="2" t="s">
        <v>7542</v>
      </c>
      <c r="B1987" s="2">
        <v>28767</v>
      </c>
      <c r="C1987" s="2">
        <v>168</v>
      </c>
      <c r="D1987" s="2" t="s">
        <v>7537</v>
      </c>
      <c r="E1987" s="2" t="s">
        <v>7543</v>
      </c>
      <c r="F1987" s="2" t="s">
        <v>2791</v>
      </c>
      <c r="G1987" s="2" t="s">
        <v>7544</v>
      </c>
      <c r="H1987" s="2" t="s">
        <v>7541</v>
      </c>
      <c r="I1987" s="2">
        <v>0</v>
      </c>
      <c r="J1987" s="2">
        <v>0</v>
      </c>
      <c r="K1987" s="2">
        <v>0</v>
      </c>
      <c r="L1987" s="2">
        <v>0</v>
      </c>
      <c r="M1987" s="2">
        <v>33.495226930000001</v>
      </c>
      <c r="N1987" s="2">
        <v>0</v>
      </c>
      <c r="O1987" s="2">
        <v>0</v>
      </c>
      <c r="P1987" s="2">
        <v>0</v>
      </c>
      <c r="Q1987" s="2">
        <v>0</v>
      </c>
    </row>
    <row r="1988" spans="1:17" ht="19.5" customHeight="1">
      <c r="A1988" s="2" t="s">
        <v>7545</v>
      </c>
      <c r="B1988" s="2">
        <v>13548</v>
      </c>
      <c r="C1988" s="2">
        <v>399</v>
      </c>
      <c r="D1988" s="2" t="s">
        <v>7537</v>
      </c>
      <c r="E1988" s="2" t="s">
        <v>7546</v>
      </c>
      <c r="F1988" s="2" t="s">
        <v>1774</v>
      </c>
      <c r="G1988" s="2" t="s">
        <v>7547</v>
      </c>
      <c r="H1988" s="2" t="s">
        <v>7541</v>
      </c>
      <c r="I1988" s="2">
        <v>0</v>
      </c>
      <c r="J1988" s="2">
        <v>0</v>
      </c>
      <c r="K1988" s="2">
        <v>0</v>
      </c>
      <c r="L1988" s="2">
        <v>0</v>
      </c>
      <c r="M1988" s="2">
        <v>33.495226930000001</v>
      </c>
      <c r="N1988" s="2">
        <v>41.933409750000003</v>
      </c>
      <c r="O1988" s="2">
        <v>0</v>
      </c>
      <c r="P1988" s="2">
        <v>0</v>
      </c>
      <c r="Q1988" s="2">
        <v>0</v>
      </c>
    </row>
    <row r="1989" spans="1:17" ht="19.5" customHeight="1">
      <c r="A1989" s="2" t="s">
        <v>7548</v>
      </c>
      <c r="B1989" s="2">
        <v>29222</v>
      </c>
      <c r="C1989" s="2">
        <v>309</v>
      </c>
      <c r="D1989" s="2" t="s">
        <v>7537</v>
      </c>
      <c r="E1989" s="2" t="s">
        <v>7549</v>
      </c>
      <c r="F1989" s="2">
        <v>4</v>
      </c>
      <c r="G1989" s="2">
        <v>20</v>
      </c>
      <c r="H1989" s="2" t="s">
        <v>7541</v>
      </c>
      <c r="I1989" s="2">
        <v>0</v>
      </c>
      <c r="J1989" s="2">
        <v>0</v>
      </c>
      <c r="K1989" s="2">
        <v>27.935887139999998</v>
      </c>
      <c r="L1989" s="2">
        <v>0</v>
      </c>
      <c r="M1989" s="2">
        <v>0</v>
      </c>
      <c r="N1989" s="2">
        <v>0</v>
      </c>
      <c r="O1989" s="2">
        <v>0</v>
      </c>
      <c r="P1989" s="2">
        <v>0</v>
      </c>
      <c r="Q1989" s="2">
        <v>0</v>
      </c>
    </row>
    <row r="1990" spans="1:17" ht="19.5" customHeight="1">
      <c r="A1990" s="2" t="s">
        <v>7550</v>
      </c>
      <c r="B1990" s="2">
        <v>2634</v>
      </c>
      <c r="C1990" s="2">
        <v>279</v>
      </c>
      <c r="D1990" s="2" t="s">
        <v>7537</v>
      </c>
      <c r="E1990" s="2" t="s">
        <v>7551</v>
      </c>
      <c r="F1990" s="2" t="s">
        <v>7552</v>
      </c>
      <c r="G1990" s="2" t="s">
        <v>7553</v>
      </c>
      <c r="H1990" s="2" t="s">
        <v>7541</v>
      </c>
      <c r="I1990" s="2">
        <v>0</v>
      </c>
      <c r="J1990" s="2">
        <v>14.032576629999999</v>
      </c>
      <c r="K1990" s="2">
        <v>20.95191535</v>
      </c>
      <c r="L1990" s="2">
        <v>0</v>
      </c>
      <c r="M1990" s="2">
        <v>16.747613470000001</v>
      </c>
      <c r="N1990" s="2">
        <v>0</v>
      </c>
      <c r="O1990" s="2">
        <v>0</v>
      </c>
      <c r="P1990" s="2">
        <v>0</v>
      </c>
      <c r="Q1990" s="2">
        <v>34.30178712</v>
      </c>
    </row>
    <row r="1991" spans="1:17" ht="19.5" customHeight="1">
      <c r="A1991" s="2" t="s">
        <v>7554</v>
      </c>
      <c r="B1991" s="2">
        <v>14963</v>
      </c>
      <c r="C1991" s="2">
        <v>279</v>
      </c>
      <c r="D1991" s="2" t="s">
        <v>7537</v>
      </c>
      <c r="E1991" s="2" t="s">
        <v>7555</v>
      </c>
      <c r="F1991" s="2" t="s">
        <v>7556</v>
      </c>
      <c r="G1991" s="2" t="s">
        <v>7557</v>
      </c>
      <c r="H1991" s="2" t="s">
        <v>7541</v>
      </c>
      <c r="I1991" s="2">
        <v>8.3791041899999996</v>
      </c>
      <c r="J1991" s="2">
        <v>21.048864940000001</v>
      </c>
      <c r="K1991" s="2">
        <v>0</v>
      </c>
      <c r="L1991" s="2">
        <v>73.286918290000003</v>
      </c>
      <c r="M1991" s="2">
        <v>0</v>
      </c>
      <c r="N1991" s="2">
        <v>0</v>
      </c>
      <c r="O1991" s="2">
        <v>0</v>
      </c>
      <c r="P1991" s="2">
        <v>90.342397689999999</v>
      </c>
      <c r="Q1991" s="2">
        <v>0</v>
      </c>
    </row>
    <row r="1992" spans="1:17" ht="19.5" customHeight="1">
      <c r="A1992" s="2" t="s">
        <v>7558</v>
      </c>
      <c r="B1992" s="2">
        <v>12470</v>
      </c>
      <c r="C1992" s="2">
        <v>335</v>
      </c>
      <c r="D1992" s="2" t="s">
        <v>7537</v>
      </c>
      <c r="E1992" s="2" t="s">
        <v>7559</v>
      </c>
      <c r="F1992" s="2" t="s">
        <v>7560</v>
      </c>
      <c r="G1992" s="2" t="s">
        <v>7561</v>
      </c>
      <c r="H1992" s="2" t="s">
        <v>7541</v>
      </c>
      <c r="I1992" s="2">
        <v>75.411937710000004</v>
      </c>
      <c r="J1992" s="2">
        <v>7.0162883130000004</v>
      </c>
      <c r="K1992" s="2">
        <v>0</v>
      </c>
      <c r="L1992" s="2">
        <v>0</v>
      </c>
      <c r="M1992" s="2">
        <v>0</v>
      </c>
      <c r="N1992" s="2">
        <v>0</v>
      </c>
      <c r="O1992" s="2">
        <v>0</v>
      </c>
      <c r="P1992" s="2">
        <v>0</v>
      </c>
      <c r="Q1992" s="2">
        <v>0</v>
      </c>
    </row>
    <row r="1993" spans="1:17" ht="19.5" customHeight="1">
      <c r="A1993" s="2" t="s">
        <v>7562</v>
      </c>
      <c r="B1993" s="2">
        <v>31782</v>
      </c>
      <c r="C1993" s="2">
        <v>429</v>
      </c>
      <c r="D1993" s="2" t="s">
        <v>7537</v>
      </c>
      <c r="E1993" s="2" t="s">
        <v>7563</v>
      </c>
      <c r="F1993" s="2" t="s">
        <v>7564</v>
      </c>
      <c r="G1993" s="2" t="s">
        <v>7565</v>
      </c>
      <c r="H1993" s="2" t="s">
        <v>7541</v>
      </c>
      <c r="I1993" s="2">
        <v>0</v>
      </c>
      <c r="J1993" s="2">
        <v>0</v>
      </c>
      <c r="K1993" s="2">
        <v>27.935887139999998</v>
      </c>
      <c r="L1993" s="2">
        <v>0</v>
      </c>
      <c r="M1993" s="2">
        <v>0</v>
      </c>
      <c r="N1993" s="2">
        <v>0</v>
      </c>
      <c r="O1993" s="2">
        <v>0</v>
      </c>
      <c r="P1993" s="2">
        <v>0</v>
      </c>
      <c r="Q1993" s="2">
        <v>0</v>
      </c>
    </row>
    <row r="1994" spans="1:17" ht="19.5" customHeight="1">
      <c r="A1994" s="2" t="s">
        <v>7566</v>
      </c>
      <c r="B1994" s="2">
        <v>14945</v>
      </c>
      <c r="C1994" s="2">
        <v>293</v>
      </c>
      <c r="D1994" s="2" t="s">
        <v>7537</v>
      </c>
      <c r="E1994" s="2" t="s">
        <v>7567</v>
      </c>
      <c r="F1994" s="2" t="s">
        <v>7568</v>
      </c>
      <c r="G1994" s="2" t="s">
        <v>7569</v>
      </c>
      <c r="H1994" s="2" t="s">
        <v>7541</v>
      </c>
      <c r="I1994" s="2">
        <v>117.3074587</v>
      </c>
      <c r="J1994" s="2">
        <v>136.81762209999999</v>
      </c>
      <c r="K1994" s="2">
        <v>111.7435486</v>
      </c>
      <c r="L1994" s="2">
        <v>183.21729569999999</v>
      </c>
      <c r="M1994" s="2">
        <v>142.3547145</v>
      </c>
      <c r="N1994" s="2">
        <v>111.82242599999999</v>
      </c>
      <c r="O1994" s="2">
        <v>123.97872529999999</v>
      </c>
      <c r="P1994" s="2">
        <v>146.80639619999999</v>
      </c>
      <c r="Q1994" s="2">
        <v>125.7732195</v>
      </c>
    </row>
    <row r="1995" spans="1:17" ht="19.5" customHeight="1">
      <c r="A1995" s="2" t="s">
        <v>7570</v>
      </c>
      <c r="B1995" s="2">
        <v>45423</v>
      </c>
      <c r="C1995" s="2">
        <v>306</v>
      </c>
      <c r="D1995" s="2" t="s">
        <v>7537</v>
      </c>
      <c r="E1995" s="2" t="s">
        <v>7571</v>
      </c>
      <c r="F1995" s="2" t="s">
        <v>7572</v>
      </c>
      <c r="G1995" s="2" t="s">
        <v>7573</v>
      </c>
      <c r="H1995" s="2" t="s">
        <v>7541</v>
      </c>
      <c r="I1995" s="2">
        <v>16.758208379999999</v>
      </c>
      <c r="J1995" s="2">
        <v>28.065153250000002</v>
      </c>
      <c r="K1995" s="2">
        <v>0</v>
      </c>
      <c r="L1995" s="2">
        <v>0</v>
      </c>
      <c r="M1995" s="2">
        <v>0</v>
      </c>
      <c r="N1995" s="2">
        <v>27.955606499999998</v>
      </c>
      <c r="O1995" s="2">
        <v>61.989362630000002</v>
      </c>
      <c r="P1995" s="2">
        <v>33.878399129999998</v>
      </c>
      <c r="Q1995" s="2">
        <v>34.30178712</v>
      </c>
    </row>
    <row r="1996" spans="1:17" ht="19.5" customHeight="1">
      <c r="A1996" s="2" t="s">
        <v>7574</v>
      </c>
      <c r="B1996" s="2">
        <v>51293</v>
      </c>
      <c r="C1996" s="2">
        <v>247</v>
      </c>
      <c r="D1996" s="2" t="s">
        <v>7527</v>
      </c>
      <c r="E1996" s="2" t="s">
        <v>7575</v>
      </c>
      <c r="F1996" s="2" t="s">
        <v>7576</v>
      </c>
      <c r="G1996" s="2" t="s">
        <v>7577</v>
      </c>
      <c r="H1996" s="2" t="s">
        <v>7531</v>
      </c>
      <c r="I1996" s="2">
        <v>268.1313341</v>
      </c>
      <c r="J1996" s="2">
        <v>210.48864940000001</v>
      </c>
      <c r="K1996" s="2">
        <v>188.56723819999999</v>
      </c>
      <c r="L1996" s="2">
        <v>430.5606449</v>
      </c>
      <c r="M1996" s="2">
        <v>284.70942889999998</v>
      </c>
      <c r="N1996" s="2">
        <v>279.55606499999999</v>
      </c>
      <c r="O1996" s="2">
        <v>247.95745049999999</v>
      </c>
      <c r="P1996" s="2">
        <v>214.56319450000001</v>
      </c>
      <c r="Q1996" s="2">
        <v>125.7732195</v>
      </c>
    </row>
    <row r="1997" spans="1:17" ht="19.5" customHeight="1">
      <c r="A1997" s="2" t="s">
        <v>7578</v>
      </c>
      <c r="B1997" s="2">
        <v>1880</v>
      </c>
      <c r="C1997" s="2">
        <v>232</v>
      </c>
      <c r="D1997" s="2" t="s">
        <v>7579</v>
      </c>
      <c r="E1997" s="2" t="s">
        <v>7580</v>
      </c>
      <c r="F1997" s="2" t="s">
        <v>7581</v>
      </c>
      <c r="G1997" s="2" t="s">
        <v>7582</v>
      </c>
      <c r="H1997" s="2" t="s">
        <v>7583</v>
      </c>
      <c r="I1997" s="2">
        <v>0</v>
      </c>
      <c r="J1997" s="2">
        <v>38.589585720000002</v>
      </c>
      <c r="K1997" s="2">
        <v>0</v>
      </c>
      <c r="L1997" s="2">
        <v>0</v>
      </c>
      <c r="M1997" s="2">
        <v>0</v>
      </c>
      <c r="N1997" s="2">
        <v>0</v>
      </c>
      <c r="O1997" s="2">
        <v>0</v>
      </c>
      <c r="P1997" s="2">
        <v>0</v>
      </c>
      <c r="Q1997" s="2">
        <v>0</v>
      </c>
    </row>
    <row r="1998" spans="1:17" ht="19.5" customHeight="1">
      <c r="A1998" s="2" t="s">
        <v>7584</v>
      </c>
      <c r="B1998" s="2">
        <v>236</v>
      </c>
      <c r="C1998" s="2">
        <v>236</v>
      </c>
      <c r="D1998" s="2" t="s">
        <v>7579</v>
      </c>
      <c r="E1998" s="2" t="s">
        <v>7585</v>
      </c>
      <c r="F1998" s="2" t="s">
        <v>439</v>
      </c>
      <c r="G1998" s="2">
        <v>398251</v>
      </c>
      <c r="H1998" s="2" t="s">
        <v>7583</v>
      </c>
      <c r="I1998" s="2">
        <v>16.758208379999999</v>
      </c>
      <c r="J1998" s="2">
        <v>0</v>
      </c>
      <c r="K1998" s="2">
        <v>0</v>
      </c>
      <c r="L1998" s="2">
        <v>0</v>
      </c>
      <c r="M1998" s="2">
        <v>0</v>
      </c>
      <c r="N1998" s="2">
        <v>0</v>
      </c>
      <c r="O1998" s="2">
        <v>0</v>
      </c>
      <c r="P1998" s="2">
        <v>0</v>
      </c>
      <c r="Q1998" s="2">
        <v>0</v>
      </c>
    </row>
    <row r="1999" spans="1:17" ht="19.5" customHeight="1">
      <c r="A1999" s="2" t="s">
        <v>7586</v>
      </c>
      <c r="B1999" s="2">
        <v>17430</v>
      </c>
      <c r="C1999" s="2">
        <v>188</v>
      </c>
      <c r="D1999" s="2" t="s">
        <v>7579</v>
      </c>
      <c r="E1999" s="2" t="s">
        <v>7587</v>
      </c>
      <c r="F1999" s="2">
        <v>2</v>
      </c>
      <c r="G1999" s="2">
        <v>181</v>
      </c>
      <c r="H1999" s="2" t="s">
        <v>7583</v>
      </c>
      <c r="I1999" s="2">
        <v>0</v>
      </c>
      <c r="J1999" s="2">
        <v>0</v>
      </c>
      <c r="K1999" s="2">
        <v>13.967943569999999</v>
      </c>
      <c r="L1999" s="2">
        <v>0</v>
      </c>
      <c r="M1999" s="2">
        <v>0</v>
      </c>
      <c r="N1999" s="2">
        <v>0</v>
      </c>
      <c r="O1999" s="2">
        <v>0</v>
      </c>
      <c r="P1999" s="2">
        <v>0</v>
      </c>
      <c r="Q1999" s="2">
        <v>0</v>
      </c>
    </row>
    <row r="2000" spans="1:17" ht="19.5" customHeight="1">
      <c r="A2000" s="2" t="s">
        <v>7588</v>
      </c>
      <c r="B2000" s="2">
        <v>256</v>
      </c>
      <c r="C2000" s="2">
        <v>256</v>
      </c>
      <c r="D2000" s="2" t="s">
        <v>7579</v>
      </c>
      <c r="E2000" s="2" t="s">
        <v>7589</v>
      </c>
      <c r="F2000" s="2" t="s">
        <v>557</v>
      </c>
      <c r="G2000" s="2" t="s">
        <v>7590</v>
      </c>
      <c r="H2000" s="2" t="s">
        <v>7583</v>
      </c>
      <c r="I2000" s="2">
        <v>0</v>
      </c>
      <c r="J2000" s="2">
        <v>10.524432470000001</v>
      </c>
      <c r="K2000" s="2">
        <v>0</v>
      </c>
      <c r="L2000" s="2">
        <v>27.48259436</v>
      </c>
      <c r="M2000" s="2">
        <v>0</v>
      </c>
      <c r="N2000" s="2">
        <v>0</v>
      </c>
      <c r="O2000" s="2">
        <v>0</v>
      </c>
      <c r="P2000" s="2">
        <v>0</v>
      </c>
      <c r="Q2000" s="2">
        <v>0</v>
      </c>
    </row>
    <row r="2001" spans="1:17" ht="19.5" customHeight="1">
      <c r="A2001" s="2" t="s">
        <v>7591</v>
      </c>
      <c r="B2001" s="2">
        <v>16656</v>
      </c>
      <c r="C2001" s="2">
        <v>275</v>
      </c>
      <c r="D2001" s="2" t="s">
        <v>7398</v>
      </c>
      <c r="E2001" s="2" t="s">
        <v>7592</v>
      </c>
      <c r="F2001" s="2" t="s">
        <v>7593</v>
      </c>
      <c r="G2001" s="2" t="s">
        <v>7594</v>
      </c>
      <c r="H2001" s="2" t="s">
        <v>7402</v>
      </c>
      <c r="I2001" s="2">
        <v>33.516416759999998</v>
      </c>
      <c r="J2001" s="2">
        <v>0</v>
      </c>
      <c r="K2001" s="2">
        <v>0</v>
      </c>
      <c r="L2001" s="2">
        <v>36.643459139999997</v>
      </c>
      <c r="M2001" s="2">
        <v>0</v>
      </c>
      <c r="N2001" s="2">
        <v>0</v>
      </c>
      <c r="O2001" s="2">
        <v>37.193617580000002</v>
      </c>
      <c r="P2001" s="2">
        <v>0</v>
      </c>
      <c r="Q2001" s="2">
        <v>0</v>
      </c>
    </row>
    <row r="2002" spans="1:17" ht="19.5" customHeight="1">
      <c r="A2002" s="2" t="s">
        <v>7595</v>
      </c>
      <c r="B2002" s="2">
        <v>19502</v>
      </c>
      <c r="C2002" s="2">
        <v>86</v>
      </c>
      <c r="D2002" s="2" t="s">
        <v>7398</v>
      </c>
      <c r="E2002" s="2" t="s">
        <v>7596</v>
      </c>
      <c r="F2002" s="2" t="s">
        <v>918</v>
      </c>
      <c r="G2002" s="2">
        <v>106157129</v>
      </c>
      <c r="H2002" s="2" t="s">
        <v>7402</v>
      </c>
      <c r="I2002" s="2">
        <v>0</v>
      </c>
      <c r="J2002" s="2">
        <v>10.524432470000001</v>
      </c>
      <c r="K2002" s="2">
        <v>0</v>
      </c>
      <c r="L2002" s="2">
        <v>18.321729569999999</v>
      </c>
      <c r="M2002" s="2">
        <v>0</v>
      </c>
      <c r="N2002" s="2">
        <v>0</v>
      </c>
      <c r="O2002" s="2">
        <v>0</v>
      </c>
      <c r="P2002" s="2">
        <v>0</v>
      </c>
      <c r="Q2002" s="2">
        <v>0</v>
      </c>
    </row>
    <row r="2003" spans="1:17" ht="19.5" customHeight="1">
      <c r="A2003" s="2" t="s">
        <v>7597</v>
      </c>
      <c r="B2003" s="2">
        <v>32255</v>
      </c>
      <c r="C2003" s="2">
        <v>112</v>
      </c>
      <c r="D2003" s="2" t="s">
        <v>225</v>
      </c>
      <c r="E2003" s="2" t="s">
        <v>7598</v>
      </c>
      <c r="F2003" s="2" t="s">
        <v>7599</v>
      </c>
      <c r="G2003" s="2" t="s">
        <v>7600</v>
      </c>
      <c r="H2003" s="2" t="s">
        <v>229</v>
      </c>
      <c r="I2003" s="2">
        <v>0</v>
      </c>
      <c r="J2003" s="2">
        <v>10.524432470000001</v>
      </c>
      <c r="K2003" s="2">
        <v>0</v>
      </c>
      <c r="L2003" s="2">
        <v>0</v>
      </c>
      <c r="M2003" s="2">
        <v>33.495226930000001</v>
      </c>
      <c r="N2003" s="2">
        <v>0</v>
      </c>
      <c r="O2003" s="2">
        <v>0</v>
      </c>
      <c r="P2003" s="2">
        <v>0</v>
      </c>
      <c r="Q2003" s="2">
        <v>0</v>
      </c>
    </row>
    <row r="2004" spans="1:17" ht="19.5" customHeight="1">
      <c r="A2004" s="2" t="s">
        <v>7601</v>
      </c>
      <c r="B2004" s="2">
        <v>6100</v>
      </c>
      <c r="C2004" s="2">
        <v>226</v>
      </c>
      <c r="D2004" s="2" t="s">
        <v>225</v>
      </c>
      <c r="E2004" s="2" t="s">
        <v>7602</v>
      </c>
      <c r="F2004" s="2" t="s">
        <v>948</v>
      </c>
      <c r="G2004" s="2" t="s">
        <v>7603</v>
      </c>
      <c r="H2004" s="2" t="s">
        <v>229</v>
      </c>
      <c r="I2004" s="2">
        <v>0</v>
      </c>
      <c r="J2004" s="2">
        <v>14.032576629999999</v>
      </c>
      <c r="K2004" s="2">
        <v>48.887802489999999</v>
      </c>
      <c r="L2004" s="2">
        <v>0</v>
      </c>
      <c r="M2004" s="2">
        <v>0</v>
      </c>
      <c r="N2004" s="2">
        <v>0</v>
      </c>
      <c r="O2004" s="2">
        <v>0</v>
      </c>
      <c r="P2004" s="2">
        <v>0</v>
      </c>
      <c r="Q2004" s="2">
        <v>0</v>
      </c>
    </row>
    <row r="2005" spans="1:17" ht="19.5" customHeight="1">
      <c r="A2005" s="2" t="s">
        <v>7604</v>
      </c>
      <c r="B2005" s="2">
        <v>8863</v>
      </c>
      <c r="C2005" s="2">
        <v>280</v>
      </c>
      <c r="D2005" s="2" t="s">
        <v>7605</v>
      </c>
      <c r="E2005" s="2" t="s">
        <v>7606</v>
      </c>
      <c r="F2005" s="2" t="s">
        <v>7607</v>
      </c>
      <c r="G2005" s="2" t="s">
        <v>7608</v>
      </c>
      <c r="H2005" s="2" t="s">
        <v>65</v>
      </c>
      <c r="I2005" s="2">
        <v>0</v>
      </c>
      <c r="J2005" s="2">
        <v>14.032576629999999</v>
      </c>
      <c r="K2005" s="2">
        <v>0</v>
      </c>
      <c r="L2005" s="2">
        <v>27.48259436</v>
      </c>
      <c r="M2005" s="2">
        <v>0</v>
      </c>
      <c r="N2005" s="2">
        <v>0</v>
      </c>
      <c r="O2005" s="2">
        <v>49.591490100000001</v>
      </c>
      <c r="P2005" s="2">
        <v>0</v>
      </c>
      <c r="Q2005" s="2">
        <v>0</v>
      </c>
    </row>
    <row r="2006" spans="1:17" ht="19.5" customHeight="1">
      <c r="A2006" s="2" t="s">
        <v>7609</v>
      </c>
      <c r="B2006" s="2">
        <v>60106</v>
      </c>
      <c r="C2006" s="2">
        <v>277</v>
      </c>
      <c r="D2006" s="2" t="s">
        <v>7605</v>
      </c>
      <c r="E2006" s="2" t="s">
        <v>7610</v>
      </c>
      <c r="F2006" s="2" t="s">
        <v>7611</v>
      </c>
      <c r="G2006" s="2" t="s">
        <v>7612</v>
      </c>
      <c r="H2006" s="2" t="s">
        <v>65</v>
      </c>
      <c r="I2006" s="2">
        <v>0</v>
      </c>
      <c r="J2006" s="2">
        <v>10.524432470000001</v>
      </c>
      <c r="K2006" s="2">
        <v>0</v>
      </c>
      <c r="L2006" s="2">
        <v>0</v>
      </c>
      <c r="M2006" s="2">
        <v>33.495226930000001</v>
      </c>
      <c r="N2006" s="2">
        <v>0</v>
      </c>
      <c r="O2006" s="2">
        <v>24.795745050000001</v>
      </c>
      <c r="P2006" s="2">
        <v>0</v>
      </c>
      <c r="Q2006" s="2">
        <v>0</v>
      </c>
    </row>
    <row r="2007" spans="1:17" ht="19.5" customHeight="1">
      <c r="A2007" s="2" t="s">
        <v>7613</v>
      </c>
      <c r="B2007" s="2">
        <v>3118</v>
      </c>
      <c r="C2007" s="2">
        <v>359</v>
      </c>
      <c r="D2007" s="2" t="s">
        <v>7605</v>
      </c>
      <c r="E2007" s="2" t="s">
        <v>7614</v>
      </c>
      <c r="F2007" s="2" t="s">
        <v>7615</v>
      </c>
      <c r="G2007" s="2" t="s">
        <v>7616</v>
      </c>
      <c r="H2007" s="2" t="s">
        <v>65</v>
      </c>
      <c r="I2007" s="2">
        <v>29.326864659999998</v>
      </c>
      <c r="J2007" s="2">
        <v>35.081441570000003</v>
      </c>
      <c r="K2007" s="2">
        <v>20.95191535</v>
      </c>
      <c r="L2007" s="2">
        <v>18.321729569999999</v>
      </c>
      <c r="M2007" s="2">
        <v>33.495226930000001</v>
      </c>
      <c r="N2007" s="2">
        <v>41.933409750000003</v>
      </c>
      <c r="O2007" s="2">
        <v>99.182980200000003</v>
      </c>
      <c r="P2007" s="2">
        <v>0</v>
      </c>
      <c r="Q2007" s="2">
        <v>114.3392904</v>
      </c>
    </row>
    <row r="2008" spans="1:17" ht="19.5" customHeight="1">
      <c r="A2008" s="2" t="s">
        <v>7617</v>
      </c>
      <c r="B2008" s="2">
        <v>7219</v>
      </c>
      <c r="C2008" s="2">
        <v>381</v>
      </c>
      <c r="D2008" s="2" t="s">
        <v>7605</v>
      </c>
      <c r="E2008" s="2" t="s">
        <v>7618</v>
      </c>
      <c r="F2008" s="2" t="s">
        <v>7619</v>
      </c>
      <c r="G2008" s="2" t="s">
        <v>7620</v>
      </c>
      <c r="H2008" s="2" t="s">
        <v>65</v>
      </c>
      <c r="I2008" s="2">
        <v>816.96265849999997</v>
      </c>
      <c r="J2008" s="2">
        <v>743.72656119999999</v>
      </c>
      <c r="K2008" s="2">
        <v>502.84596850000003</v>
      </c>
      <c r="L2008" s="2">
        <v>806.1561011</v>
      </c>
      <c r="M2008" s="2">
        <v>996.48300119999999</v>
      </c>
      <c r="N2008" s="2">
        <v>587.06773639999994</v>
      </c>
      <c r="O2008" s="2">
        <v>768.66809660000001</v>
      </c>
      <c r="P2008" s="2">
        <v>1016.351974</v>
      </c>
      <c r="Q2008" s="2">
        <v>777.50717480000003</v>
      </c>
    </row>
    <row r="2009" spans="1:17" ht="19.5" customHeight="1">
      <c r="A2009" s="2" t="s">
        <v>7621</v>
      </c>
      <c r="B2009" s="2">
        <v>6741</v>
      </c>
      <c r="C2009" s="2">
        <v>277</v>
      </c>
      <c r="D2009" s="2" t="s">
        <v>7605</v>
      </c>
      <c r="E2009" s="2" t="s">
        <v>7610</v>
      </c>
      <c r="F2009" s="2" t="s">
        <v>7622</v>
      </c>
      <c r="G2009" s="2" t="s">
        <v>7623</v>
      </c>
      <c r="H2009" s="2" t="s">
        <v>65</v>
      </c>
      <c r="I2009" s="2">
        <v>16.758208379999999</v>
      </c>
      <c r="J2009" s="2">
        <v>38.589585720000002</v>
      </c>
      <c r="K2009" s="2">
        <v>20.95191535</v>
      </c>
      <c r="L2009" s="2">
        <v>54.96518871</v>
      </c>
      <c r="M2009" s="2">
        <v>66.990453860000002</v>
      </c>
      <c r="N2009" s="2">
        <v>0</v>
      </c>
      <c r="O2009" s="2">
        <v>24.795745050000001</v>
      </c>
      <c r="P2009" s="2">
        <v>22.585599420000001</v>
      </c>
      <c r="Q2009" s="2">
        <v>57.169645209999999</v>
      </c>
    </row>
    <row r="2010" spans="1:17" ht="19.5" customHeight="1">
      <c r="A2010" s="2" t="s">
        <v>7624</v>
      </c>
      <c r="B2010" s="2">
        <v>1612</v>
      </c>
      <c r="C2010" s="2">
        <v>313</v>
      </c>
      <c r="D2010" s="2" t="s">
        <v>7605</v>
      </c>
      <c r="E2010" s="2" t="s">
        <v>7625</v>
      </c>
      <c r="F2010" s="2" t="s">
        <v>2889</v>
      </c>
      <c r="G2010" s="2" t="s">
        <v>7626</v>
      </c>
      <c r="H2010" s="2" t="s">
        <v>65</v>
      </c>
      <c r="I2010" s="2">
        <v>0</v>
      </c>
      <c r="J2010" s="2">
        <v>0</v>
      </c>
      <c r="K2010" s="2">
        <v>13.967943569999999</v>
      </c>
      <c r="L2010" s="2">
        <v>0</v>
      </c>
      <c r="M2010" s="2">
        <v>0</v>
      </c>
      <c r="N2010" s="2">
        <v>69.889016240000004</v>
      </c>
      <c r="O2010" s="2">
        <v>37.193617580000002</v>
      </c>
      <c r="P2010" s="2">
        <v>0</v>
      </c>
      <c r="Q2010" s="2">
        <v>0</v>
      </c>
    </row>
    <row r="2011" spans="1:17" ht="19.5" customHeight="1">
      <c r="A2011" s="2" t="s">
        <v>7627</v>
      </c>
      <c r="B2011" s="2">
        <v>4567</v>
      </c>
      <c r="C2011" s="2">
        <v>208</v>
      </c>
      <c r="D2011" s="2" t="s">
        <v>7605</v>
      </c>
      <c r="E2011" s="2" t="s">
        <v>7628</v>
      </c>
      <c r="F2011" s="2" t="s">
        <v>345</v>
      </c>
      <c r="G2011" s="2" t="s">
        <v>7629</v>
      </c>
      <c r="H2011" s="2" t="s">
        <v>65</v>
      </c>
      <c r="I2011" s="2">
        <v>0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  <c r="O2011" s="2">
        <v>24.795745050000001</v>
      </c>
      <c r="P2011" s="2">
        <v>0</v>
      </c>
      <c r="Q2011" s="2">
        <v>0</v>
      </c>
    </row>
    <row r="2012" spans="1:17" ht="19.5" customHeight="1">
      <c r="A2012" s="2" t="s">
        <v>7630</v>
      </c>
      <c r="B2012" s="2">
        <v>8060</v>
      </c>
      <c r="C2012" s="2">
        <v>218</v>
      </c>
      <c r="D2012" s="2" t="s">
        <v>7605</v>
      </c>
      <c r="E2012" s="2" t="s">
        <v>7631</v>
      </c>
      <c r="F2012" s="2" t="s">
        <v>560</v>
      </c>
      <c r="G2012" s="2" t="s">
        <v>7632</v>
      </c>
      <c r="H2012" s="2" t="s">
        <v>65</v>
      </c>
      <c r="I2012" s="2">
        <v>0</v>
      </c>
      <c r="J2012" s="2">
        <v>24.557009099999998</v>
      </c>
      <c r="K2012" s="2">
        <v>0</v>
      </c>
      <c r="L2012" s="2">
        <v>0</v>
      </c>
      <c r="M2012" s="2">
        <v>0</v>
      </c>
      <c r="N2012" s="2">
        <v>69.889016240000004</v>
      </c>
      <c r="O2012" s="2">
        <v>0</v>
      </c>
      <c r="P2012" s="2">
        <v>0</v>
      </c>
      <c r="Q2012" s="2">
        <v>0</v>
      </c>
    </row>
    <row r="2013" spans="1:17" ht="19.5" customHeight="1">
      <c r="A2013" s="2" t="s">
        <v>7633</v>
      </c>
      <c r="B2013" s="2">
        <v>6430</v>
      </c>
      <c r="C2013" s="2">
        <v>307</v>
      </c>
      <c r="D2013" s="2" t="s">
        <v>7605</v>
      </c>
      <c r="E2013" s="2" t="s">
        <v>7634</v>
      </c>
      <c r="F2013" s="2">
        <v>3</v>
      </c>
      <c r="G2013" s="2">
        <v>10</v>
      </c>
      <c r="H2013" s="2" t="s">
        <v>65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41.933409750000003</v>
      </c>
      <c r="O2013" s="2">
        <v>0</v>
      </c>
      <c r="P2013" s="2">
        <v>0</v>
      </c>
      <c r="Q2013" s="2">
        <v>0</v>
      </c>
    </row>
    <row r="2014" spans="1:17" ht="19.5" customHeight="1">
      <c r="A2014" s="2" t="s">
        <v>7635</v>
      </c>
      <c r="B2014" s="2">
        <v>6774</v>
      </c>
      <c r="C2014" s="2">
        <v>104</v>
      </c>
      <c r="D2014" s="2" t="s">
        <v>7605</v>
      </c>
      <c r="E2014" s="2" t="s">
        <v>7636</v>
      </c>
      <c r="F2014" s="2">
        <v>2</v>
      </c>
      <c r="G2014" s="2">
        <v>12</v>
      </c>
      <c r="H2014" s="2" t="s">
        <v>65</v>
      </c>
      <c r="I2014" s="2">
        <v>8.3791041899999996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  <c r="O2014" s="2">
        <v>0</v>
      </c>
      <c r="P2014" s="2">
        <v>0</v>
      </c>
      <c r="Q2014" s="2">
        <v>0</v>
      </c>
    </row>
    <row r="2015" spans="1:17" ht="19.5" customHeight="1">
      <c r="A2015" s="2" t="s">
        <v>7637</v>
      </c>
      <c r="B2015" s="2">
        <v>1141</v>
      </c>
      <c r="C2015" s="2">
        <v>298</v>
      </c>
      <c r="D2015" s="2" t="s">
        <v>6033</v>
      </c>
      <c r="E2015" s="2" t="s">
        <v>7638</v>
      </c>
      <c r="F2015" s="2" t="s">
        <v>2381</v>
      </c>
      <c r="G2015" s="2" t="s">
        <v>7639</v>
      </c>
      <c r="H2015" s="2" t="s">
        <v>6037</v>
      </c>
      <c r="I2015" s="2">
        <v>0</v>
      </c>
      <c r="J2015" s="2">
        <v>7.0162883130000004</v>
      </c>
      <c r="K2015" s="2">
        <v>0</v>
      </c>
      <c r="L2015" s="2">
        <v>0</v>
      </c>
      <c r="M2015" s="2">
        <v>0</v>
      </c>
      <c r="N2015" s="2">
        <v>0</v>
      </c>
      <c r="O2015" s="2">
        <v>49.591490100000001</v>
      </c>
      <c r="P2015" s="2">
        <v>0</v>
      </c>
      <c r="Q2015" s="2">
        <v>0</v>
      </c>
    </row>
    <row r="2016" spans="1:17" ht="19.5" customHeight="1">
      <c r="A2016" s="2" t="s">
        <v>7640</v>
      </c>
      <c r="B2016" s="2">
        <v>2691</v>
      </c>
      <c r="C2016" s="2">
        <v>552</v>
      </c>
      <c r="D2016" s="2" t="s">
        <v>6033</v>
      </c>
      <c r="E2016" s="2" t="s">
        <v>7641</v>
      </c>
      <c r="F2016" s="2" t="s">
        <v>7642</v>
      </c>
      <c r="G2016" s="2" t="s">
        <v>7643</v>
      </c>
      <c r="H2016" s="2" t="s">
        <v>6037</v>
      </c>
      <c r="I2016" s="2">
        <v>29.326864659999998</v>
      </c>
      <c r="J2016" s="2">
        <v>42.097729880000003</v>
      </c>
      <c r="K2016" s="2">
        <v>41.903830710000001</v>
      </c>
      <c r="L2016" s="2">
        <v>100.7695126</v>
      </c>
      <c r="M2016" s="2">
        <v>167.47613469999999</v>
      </c>
      <c r="N2016" s="2">
        <v>195.6892455</v>
      </c>
      <c r="O2016" s="2">
        <v>74.387235149999995</v>
      </c>
      <c r="P2016" s="2">
        <v>33.878399129999998</v>
      </c>
      <c r="Q2016" s="2">
        <v>194.37679370000001</v>
      </c>
    </row>
    <row r="2017" spans="1:17" ht="19.5" customHeight="1">
      <c r="A2017" s="2" t="s">
        <v>7644</v>
      </c>
      <c r="B2017" s="2">
        <v>10259</v>
      </c>
      <c r="C2017" s="2">
        <v>455</v>
      </c>
      <c r="D2017" s="2" t="s">
        <v>7645</v>
      </c>
      <c r="E2017" s="2" t="s">
        <v>7646</v>
      </c>
      <c r="F2017" s="2">
        <v>5</v>
      </c>
      <c r="G2017" s="2">
        <v>19</v>
      </c>
      <c r="H2017" s="2" t="s">
        <v>7647</v>
      </c>
      <c r="I2017" s="2">
        <v>0</v>
      </c>
      <c r="J2017" s="2">
        <v>0</v>
      </c>
      <c r="K2017" s="2">
        <v>0</v>
      </c>
      <c r="L2017" s="2">
        <v>0</v>
      </c>
      <c r="M2017" s="2">
        <v>0</v>
      </c>
      <c r="N2017" s="2">
        <v>0</v>
      </c>
      <c r="O2017" s="2">
        <v>0</v>
      </c>
      <c r="P2017" s="2">
        <v>0</v>
      </c>
      <c r="Q2017" s="2">
        <v>57.169645209999999</v>
      </c>
    </row>
    <row r="2018" spans="1:17" ht="19.5" customHeight="1">
      <c r="A2018" s="2" t="s">
        <v>7648</v>
      </c>
      <c r="B2018" s="2">
        <v>19984</v>
      </c>
      <c r="C2018" s="2">
        <v>401</v>
      </c>
      <c r="D2018" s="2" t="s">
        <v>7645</v>
      </c>
      <c r="E2018" s="2" t="s">
        <v>7649</v>
      </c>
      <c r="F2018" s="2" t="s">
        <v>7650</v>
      </c>
      <c r="G2018" s="2" t="s">
        <v>7651</v>
      </c>
      <c r="H2018" s="2" t="s">
        <v>7647</v>
      </c>
      <c r="I2018" s="2">
        <v>0</v>
      </c>
      <c r="J2018" s="2">
        <v>17.540720780000001</v>
      </c>
      <c r="K2018" s="2">
        <v>27.935887139999998</v>
      </c>
      <c r="L2018" s="2">
        <v>0</v>
      </c>
      <c r="M2018" s="2">
        <v>0</v>
      </c>
      <c r="N2018" s="2">
        <v>27.955606499999998</v>
      </c>
      <c r="O2018" s="2">
        <v>37.193617580000002</v>
      </c>
      <c r="P2018" s="2">
        <v>0</v>
      </c>
      <c r="Q2018" s="2">
        <v>0</v>
      </c>
    </row>
    <row r="2019" spans="1:17" ht="19.5" customHeight="1">
      <c r="A2019" s="2" t="s">
        <v>7652</v>
      </c>
      <c r="B2019" s="2">
        <v>10829</v>
      </c>
      <c r="C2019" s="2">
        <v>482</v>
      </c>
      <c r="D2019" s="2" t="s">
        <v>7645</v>
      </c>
      <c r="E2019" s="2" t="s">
        <v>7653</v>
      </c>
      <c r="F2019" s="2" t="s">
        <v>7654</v>
      </c>
      <c r="G2019" s="2" t="s">
        <v>7655</v>
      </c>
      <c r="H2019" s="2" t="s">
        <v>7647</v>
      </c>
      <c r="I2019" s="2">
        <v>41.895520949999998</v>
      </c>
      <c r="J2019" s="2">
        <v>17.540720780000001</v>
      </c>
      <c r="K2019" s="2">
        <v>27.935887139999998</v>
      </c>
      <c r="L2019" s="2">
        <v>0</v>
      </c>
      <c r="M2019" s="2">
        <v>25.121420199999999</v>
      </c>
      <c r="N2019" s="2">
        <v>0</v>
      </c>
      <c r="O2019" s="2">
        <v>74.387235149999995</v>
      </c>
      <c r="P2019" s="2">
        <v>0</v>
      </c>
      <c r="Q2019" s="2">
        <v>0</v>
      </c>
    </row>
    <row r="2020" spans="1:17" ht="19.5" customHeight="1">
      <c r="A2020" s="2" t="s">
        <v>7656</v>
      </c>
      <c r="B2020" s="2">
        <v>12179</v>
      </c>
      <c r="C2020" s="2">
        <v>199</v>
      </c>
      <c r="D2020" s="2" t="s">
        <v>225</v>
      </c>
      <c r="E2020" s="2" t="s">
        <v>7657</v>
      </c>
      <c r="F2020" s="2" t="s">
        <v>7658</v>
      </c>
      <c r="G2020" s="2" t="s">
        <v>7659</v>
      </c>
      <c r="H2020" s="2" t="s">
        <v>229</v>
      </c>
      <c r="I2020" s="2">
        <v>0</v>
      </c>
      <c r="J2020" s="2">
        <v>17.540720780000001</v>
      </c>
      <c r="K2020" s="2">
        <v>62.855746060000001</v>
      </c>
      <c r="L2020" s="2">
        <v>18.321729569999999</v>
      </c>
      <c r="M2020" s="2">
        <v>50.242840399999999</v>
      </c>
      <c r="N2020" s="2">
        <v>0</v>
      </c>
      <c r="O2020" s="2">
        <v>0</v>
      </c>
      <c r="P2020" s="2">
        <v>0</v>
      </c>
      <c r="Q2020" s="2">
        <v>22.867858080000001</v>
      </c>
    </row>
    <row r="2021" spans="1:17" ht="19.5" customHeight="1">
      <c r="A2021" s="2" t="s">
        <v>7660</v>
      </c>
      <c r="B2021" s="2">
        <v>29080</v>
      </c>
      <c r="C2021" s="2">
        <v>267</v>
      </c>
      <c r="D2021" s="2" t="s">
        <v>7661</v>
      </c>
      <c r="E2021" s="2" t="s">
        <v>7662</v>
      </c>
      <c r="F2021" s="2" t="s">
        <v>7663</v>
      </c>
      <c r="G2021" s="2" t="s">
        <v>7664</v>
      </c>
      <c r="H2021" s="2" t="s">
        <v>65</v>
      </c>
      <c r="I2021" s="2">
        <v>104.7388024</v>
      </c>
      <c r="J2021" s="2">
        <v>98.22803639</v>
      </c>
      <c r="K2021" s="2">
        <v>76.823689630000004</v>
      </c>
      <c r="L2021" s="2">
        <v>109.9303774</v>
      </c>
      <c r="M2021" s="2">
        <v>159.10232790000001</v>
      </c>
      <c r="N2021" s="2">
        <v>83.866819489999997</v>
      </c>
      <c r="O2021" s="2">
        <v>49.591490100000001</v>
      </c>
      <c r="P2021" s="2">
        <v>146.80639619999999</v>
      </c>
      <c r="Q2021" s="2">
        <v>45.735716160000003</v>
      </c>
    </row>
    <row r="2022" spans="1:17" ht="19.5" customHeight="1">
      <c r="A2022" s="2" t="s">
        <v>7665</v>
      </c>
      <c r="B2022" s="2">
        <v>4425</v>
      </c>
      <c r="C2022" s="2">
        <v>355</v>
      </c>
      <c r="D2022" s="2" t="s">
        <v>7661</v>
      </c>
      <c r="E2022" s="2" t="s">
        <v>7666</v>
      </c>
      <c r="F2022" s="2" t="s">
        <v>7667</v>
      </c>
      <c r="G2022" s="2" t="s">
        <v>7668</v>
      </c>
      <c r="H2022" s="2" t="s">
        <v>65</v>
      </c>
      <c r="I2022" s="2">
        <v>142.44477119999999</v>
      </c>
      <c r="J2022" s="2">
        <v>136.81762209999999</v>
      </c>
      <c r="K2022" s="2">
        <v>188.56723819999999</v>
      </c>
      <c r="L2022" s="2">
        <v>155.73470140000001</v>
      </c>
      <c r="M2022" s="2">
        <v>167.47613469999999</v>
      </c>
      <c r="N2022" s="2">
        <v>111.82242599999999</v>
      </c>
      <c r="O2022" s="2">
        <v>99.182980200000003</v>
      </c>
      <c r="P2022" s="2">
        <v>101.6351974</v>
      </c>
      <c r="Q2022" s="2">
        <v>137.20714849999999</v>
      </c>
    </row>
    <row r="2023" spans="1:17" ht="19.5" customHeight="1">
      <c r="A2023" s="2" t="s">
        <v>7669</v>
      </c>
      <c r="B2023" s="2">
        <v>17193</v>
      </c>
      <c r="C2023" s="2">
        <v>93</v>
      </c>
      <c r="D2023" s="2" t="s">
        <v>225</v>
      </c>
      <c r="E2023" s="2" t="s">
        <v>7670</v>
      </c>
      <c r="F2023" s="2" t="s">
        <v>1146</v>
      </c>
      <c r="G2023" s="2" t="s">
        <v>7671</v>
      </c>
      <c r="H2023" s="2" t="s">
        <v>229</v>
      </c>
      <c r="I2023" s="2">
        <v>16.758208379999999</v>
      </c>
      <c r="J2023" s="2">
        <v>0</v>
      </c>
      <c r="K2023" s="2">
        <v>0</v>
      </c>
      <c r="L2023" s="2">
        <v>0</v>
      </c>
      <c r="M2023" s="2">
        <v>0</v>
      </c>
      <c r="N2023" s="2">
        <v>0</v>
      </c>
      <c r="O2023" s="2">
        <v>37.193617580000002</v>
      </c>
      <c r="P2023" s="2">
        <v>0</v>
      </c>
      <c r="Q2023" s="2">
        <v>0</v>
      </c>
    </row>
    <row r="2024" spans="1:17" ht="19.5" customHeight="1">
      <c r="A2024" s="2" t="s">
        <v>7672</v>
      </c>
      <c r="B2024" s="2">
        <v>1781</v>
      </c>
      <c r="C2024" s="2">
        <v>356</v>
      </c>
      <c r="D2024" s="2" t="s">
        <v>7673</v>
      </c>
      <c r="E2024" s="2" t="s">
        <v>7674</v>
      </c>
      <c r="F2024" s="2" t="s">
        <v>5301</v>
      </c>
      <c r="G2024" s="2">
        <v>130168169</v>
      </c>
      <c r="H2024" s="2" t="s">
        <v>7675</v>
      </c>
      <c r="I2024" s="2">
        <v>16.758208379999999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  <c r="O2024" s="2">
        <v>0</v>
      </c>
      <c r="P2024" s="2">
        <v>0</v>
      </c>
      <c r="Q2024" s="2">
        <v>0</v>
      </c>
    </row>
    <row r="2025" spans="1:17" ht="19.5" customHeight="1">
      <c r="A2025" s="2" t="s">
        <v>7676</v>
      </c>
      <c r="B2025" s="2">
        <v>11894</v>
      </c>
      <c r="C2025" s="2">
        <v>78</v>
      </c>
      <c r="D2025" s="2" t="s">
        <v>7677</v>
      </c>
      <c r="E2025" s="2" t="s">
        <v>7678</v>
      </c>
      <c r="F2025" s="2">
        <v>2</v>
      </c>
      <c r="G2025" s="2">
        <v>4</v>
      </c>
      <c r="H2025" s="2" t="s">
        <v>7679</v>
      </c>
      <c r="I2025" s="2">
        <v>0</v>
      </c>
      <c r="J2025" s="2">
        <v>0</v>
      </c>
      <c r="K2025" s="2">
        <v>0</v>
      </c>
      <c r="L2025" s="2">
        <v>18.321729569999999</v>
      </c>
      <c r="M2025" s="2">
        <v>0</v>
      </c>
      <c r="N2025" s="2">
        <v>0</v>
      </c>
      <c r="O2025" s="2">
        <v>0</v>
      </c>
      <c r="P2025" s="2">
        <v>0</v>
      </c>
      <c r="Q2025" s="2">
        <v>0</v>
      </c>
    </row>
    <row r="2026" spans="1:17" ht="19.5" customHeight="1">
      <c r="A2026" s="2" t="s">
        <v>7680</v>
      </c>
      <c r="B2026" s="2">
        <v>23305</v>
      </c>
      <c r="C2026" s="2">
        <v>195</v>
      </c>
      <c r="D2026" s="2" t="s">
        <v>7677</v>
      </c>
      <c r="E2026" s="2" t="s">
        <v>7681</v>
      </c>
      <c r="F2026" s="2">
        <v>2</v>
      </c>
      <c r="G2026" s="2">
        <v>8</v>
      </c>
      <c r="H2026" s="2" t="s">
        <v>7679</v>
      </c>
      <c r="I2026" s="2">
        <v>0</v>
      </c>
      <c r="J2026" s="2">
        <v>7.0162883130000004</v>
      </c>
      <c r="K2026" s="2">
        <v>0</v>
      </c>
      <c r="L2026" s="2">
        <v>0</v>
      </c>
      <c r="M2026" s="2">
        <v>0</v>
      </c>
      <c r="N2026" s="2">
        <v>0</v>
      </c>
      <c r="O2026" s="2">
        <v>0</v>
      </c>
      <c r="P2026" s="2">
        <v>0</v>
      </c>
      <c r="Q2026" s="2">
        <v>0</v>
      </c>
    </row>
    <row r="2027" spans="1:17" ht="19.5" customHeight="1">
      <c r="A2027" s="2" t="s">
        <v>7682</v>
      </c>
      <c r="B2027" s="2">
        <v>9849</v>
      </c>
      <c r="C2027" s="2">
        <v>78</v>
      </c>
      <c r="D2027" s="2" t="s">
        <v>7677</v>
      </c>
      <c r="E2027" s="2" t="s">
        <v>7683</v>
      </c>
      <c r="F2027" s="2" t="s">
        <v>2791</v>
      </c>
      <c r="G2027" s="2" t="s">
        <v>5302</v>
      </c>
      <c r="H2027" s="2" t="s">
        <v>7679</v>
      </c>
      <c r="I2027" s="2">
        <v>0</v>
      </c>
      <c r="J2027" s="2">
        <v>0</v>
      </c>
      <c r="K2027" s="2">
        <v>0</v>
      </c>
      <c r="L2027" s="2">
        <v>0</v>
      </c>
      <c r="M2027" s="2">
        <v>33.495226930000001</v>
      </c>
      <c r="N2027" s="2">
        <v>0</v>
      </c>
      <c r="O2027" s="2">
        <v>0</v>
      </c>
      <c r="P2027" s="2">
        <v>45.171198840000002</v>
      </c>
      <c r="Q2027" s="2">
        <v>0</v>
      </c>
    </row>
    <row r="2028" spans="1:17" ht="19.5" customHeight="1">
      <c r="A2028" s="2" t="s">
        <v>7684</v>
      </c>
      <c r="B2028" s="2">
        <v>9320</v>
      </c>
      <c r="C2028" s="2">
        <v>635</v>
      </c>
      <c r="D2028" s="2" t="s">
        <v>7685</v>
      </c>
      <c r="E2028" s="2" t="s">
        <v>7686</v>
      </c>
      <c r="F2028" s="2" t="s">
        <v>7687</v>
      </c>
      <c r="G2028" s="2" t="s">
        <v>7688</v>
      </c>
      <c r="H2028" s="2" t="s">
        <v>7689</v>
      </c>
      <c r="I2028" s="2">
        <v>71.222385610000003</v>
      </c>
      <c r="J2028" s="2">
        <v>49.114018190000003</v>
      </c>
      <c r="K2028" s="2">
        <v>20.95191535</v>
      </c>
      <c r="L2028" s="2">
        <v>36.643459139999997</v>
      </c>
      <c r="M2028" s="2">
        <v>50.242840399999999</v>
      </c>
      <c r="N2028" s="2">
        <v>0</v>
      </c>
      <c r="O2028" s="2">
        <v>37.193617580000002</v>
      </c>
      <c r="P2028" s="2">
        <v>45.171198840000002</v>
      </c>
      <c r="Q2028" s="2">
        <v>0</v>
      </c>
    </row>
    <row r="2029" spans="1:17" ht="19.5" customHeight="1">
      <c r="A2029" s="2" t="s">
        <v>7690</v>
      </c>
      <c r="B2029" s="2">
        <v>1625</v>
      </c>
      <c r="C2029" s="2">
        <v>258</v>
      </c>
      <c r="D2029" s="2" t="s">
        <v>225</v>
      </c>
      <c r="E2029" s="2" t="s">
        <v>7691</v>
      </c>
      <c r="F2029" s="2" t="s">
        <v>659</v>
      </c>
      <c r="G2029" s="2" t="s">
        <v>7692</v>
      </c>
      <c r="H2029" s="2" t="s">
        <v>229</v>
      </c>
      <c r="I2029" s="2">
        <v>0</v>
      </c>
      <c r="J2029" s="2">
        <v>0</v>
      </c>
      <c r="K2029" s="2">
        <v>27.935887139999998</v>
      </c>
      <c r="L2029" s="2">
        <v>18.321729569999999</v>
      </c>
      <c r="M2029" s="2">
        <v>0</v>
      </c>
      <c r="N2029" s="2">
        <v>0</v>
      </c>
      <c r="O2029" s="2">
        <v>0</v>
      </c>
      <c r="P2029" s="2">
        <v>0</v>
      </c>
      <c r="Q2029" s="2">
        <v>0</v>
      </c>
    </row>
    <row r="2030" spans="1:17" ht="19.5" customHeight="1">
      <c r="A2030" s="2" t="s">
        <v>7693</v>
      </c>
      <c r="B2030" s="2">
        <v>1680</v>
      </c>
      <c r="C2030" s="2">
        <v>242</v>
      </c>
      <c r="D2030" s="2" t="s">
        <v>225</v>
      </c>
      <c r="E2030" s="2" t="s">
        <v>7694</v>
      </c>
      <c r="F2030" s="2" t="s">
        <v>1146</v>
      </c>
      <c r="G2030" s="2" t="s">
        <v>7695</v>
      </c>
      <c r="H2030" s="2" t="s">
        <v>229</v>
      </c>
      <c r="I2030" s="2">
        <v>0</v>
      </c>
      <c r="J2030" s="2">
        <v>14.032576629999999</v>
      </c>
      <c r="K2030" s="2">
        <v>0</v>
      </c>
      <c r="L2030" s="2">
        <v>0</v>
      </c>
      <c r="M2030" s="2">
        <v>0</v>
      </c>
      <c r="N2030" s="2">
        <v>0</v>
      </c>
      <c r="O2030" s="2">
        <v>0</v>
      </c>
      <c r="P2030" s="2">
        <v>0</v>
      </c>
      <c r="Q2030" s="2">
        <v>34.30178712</v>
      </c>
    </row>
    <row r="2031" spans="1:17" ht="19.5" customHeight="1">
      <c r="A2031" s="2" t="s">
        <v>7696</v>
      </c>
      <c r="B2031" s="2">
        <v>11758</v>
      </c>
      <c r="C2031" s="2">
        <v>141</v>
      </c>
      <c r="D2031" s="2" t="s">
        <v>7697</v>
      </c>
      <c r="E2031" s="2" t="s">
        <v>7698</v>
      </c>
      <c r="F2031" s="2" t="s">
        <v>7699</v>
      </c>
      <c r="G2031" s="2">
        <v>7.0896436860637005E+17</v>
      </c>
      <c r="H2031" s="2" t="s">
        <v>7700</v>
      </c>
      <c r="I2031" s="2">
        <v>29.326864659999998</v>
      </c>
      <c r="J2031" s="2">
        <v>24.557009099999998</v>
      </c>
      <c r="K2031" s="2">
        <v>69.83971785</v>
      </c>
      <c r="L2031" s="2">
        <v>36.643459139999997</v>
      </c>
      <c r="M2031" s="2">
        <v>0</v>
      </c>
      <c r="N2031" s="2">
        <v>69.889016240000004</v>
      </c>
      <c r="O2031" s="2">
        <v>0</v>
      </c>
      <c r="P2031" s="2">
        <v>22.585599420000001</v>
      </c>
      <c r="Q2031" s="2">
        <v>0</v>
      </c>
    </row>
    <row r="2032" spans="1:17" ht="19.5" customHeight="1">
      <c r="A2032" s="2" t="s">
        <v>7701</v>
      </c>
      <c r="B2032" s="2">
        <v>2129</v>
      </c>
      <c r="C2032" s="2">
        <v>325</v>
      </c>
      <c r="D2032" s="2" t="s">
        <v>7697</v>
      </c>
      <c r="E2032" s="2" t="s">
        <v>7702</v>
      </c>
      <c r="F2032" s="2" t="s">
        <v>659</v>
      </c>
      <c r="G2032" s="2">
        <v>1010358</v>
      </c>
      <c r="H2032" s="2" t="s">
        <v>7700</v>
      </c>
      <c r="I2032" s="2">
        <v>0</v>
      </c>
      <c r="J2032" s="2">
        <v>14.032576629999999</v>
      </c>
      <c r="K2032" s="2">
        <v>0</v>
      </c>
      <c r="L2032" s="2">
        <v>0</v>
      </c>
      <c r="M2032" s="2">
        <v>0</v>
      </c>
      <c r="N2032" s="2">
        <v>0</v>
      </c>
      <c r="O2032" s="2">
        <v>0</v>
      </c>
      <c r="P2032" s="2">
        <v>22.585599420000001</v>
      </c>
      <c r="Q2032" s="2">
        <v>0</v>
      </c>
    </row>
    <row r="2033" spans="1:17" ht="19.5" customHeight="1">
      <c r="A2033" s="2" t="s">
        <v>7703</v>
      </c>
      <c r="B2033" s="2">
        <v>7491</v>
      </c>
      <c r="C2033" s="2">
        <v>86</v>
      </c>
      <c r="D2033" s="2" t="s">
        <v>7685</v>
      </c>
      <c r="E2033" s="2" t="s">
        <v>7704</v>
      </c>
      <c r="F2033" s="2">
        <v>2</v>
      </c>
      <c r="G2033" s="2">
        <v>12</v>
      </c>
      <c r="H2033" s="2" t="s">
        <v>7689</v>
      </c>
      <c r="I2033" s="2">
        <v>8.3791041899999996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  <c r="O2033" s="2">
        <v>0</v>
      </c>
      <c r="P2033" s="2">
        <v>0</v>
      </c>
      <c r="Q2033" s="2">
        <v>0</v>
      </c>
    </row>
    <row r="2034" spans="1:17" ht="19.5" customHeight="1">
      <c r="A2034" s="2" t="s">
        <v>7705</v>
      </c>
      <c r="B2034" s="2">
        <v>3225</v>
      </c>
      <c r="C2034" s="2">
        <v>314</v>
      </c>
      <c r="D2034" s="2" t="s">
        <v>7685</v>
      </c>
      <c r="E2034" s="2" t="s">
        <v>7706</v>
      </c>
      <c r="F2034" s="2">
        <v>4</v>
      </c>
      <c r="G2034" s="2">
        <v>28</v>
      </c>
      <c r="H2034" s="2" t="s">
        <v>7689</v>
      </c>
      <c r="I2034" s="2">
        <v>0</v>
      </c>
      <c r="J2034" s="2">
        <v>14.032576629999999</v>
      </c>
      <c r="K2034" s="2">
        <v>0</v>
      </c>
      <c r="L2034" s="2">
        <v>0</v>
      </c>
      <c r="M2034" s="2">
        <v>0</v>
      </c>
      <c r="N2034" s="2">
        <v>0</v>
      </c>
      <c r="O2034" s="2">
        <v>0</v>
      </c>
      <c r="P2034" s="2">
        <v>0</v>
      </c>
      <c r="Q2034" s="2">
        <v>0</v>
      </c>
    </row>
    <row r="2035" spans="1:17" ht="19.5" customHeight="1">
      <c r="A2035" s="2" t="s">
        <v>7707</v>
      </c>
      <c r="B2035" s="2">
        <v>1878</v>
      </c>
      <c r="C2035" s="2">
        <v>263</v>
      </c>
      <c r="D2035" s="2" t="s">
        <v>7708</v>
      </c>
      <c r="E2035" s="2" t="s">
        <v>7709</v>
      </c>
      <c r="F2035" s="2" t="s">
        <v>7710</v>
      </c>
      <c r="G2035" s="2">
        <v>6.0363255165845102E+23</v>
      </c>
      <c r="H2035" s="2" t="s">
        <v>7711</v>
      </c>
      <c r="I2035" s="2">
        <v>8.3791041899999996</v>
      </c>
      <c r="J2035" s="2">
        <v>42.097729880000003</v>
      </c>
      <c r="K2035" s="2">
        <v>0</v>
      </c>
      <c r="L2035" s="2">
        <v>0</v>
      </c>
      <c r="M2035" s="2">
        <v>16.747613470000001</v>
      </c>
      <c r="N2035" s="2">
        <v>0</v>
      </c>
      <c r="O2035" s="2">
        <v>0</v>
      </c>
      <c r="P2035" s="2">
        <v>0</v>
      </c>
      <c r="Q2035" s="2">
        <v>0</v>
      </c>
    </row>
    <row r="2036" spans="1:17" ht="19.5" customHeight="1">
      <c r="A2036" s="2" t="s">
        <v>7712</v>
      </c>
      <c r="B2036" s="2">
        <v>17615</v>
      </c>
      <c r="C2036" s="2">
        <v>320</v>
      </c>
      <c r="D2036" s="2" t="s">
        <v>7708</v>
      </c>
      <c r="E2036" s="2" t="s">
        <v>7713</v>
      </c>
      <c r="F2036" s="2" t="s">
        <v>7714</v>
      </c>
      <c r="G2036" s="2" t="s">
        <v>7715</v>
      </c>
      <c r="H2036" s="2" t="s">
        <v>7711</v>
      </c>
      <c r="I2036" s="2">
        <v>230.42536519999999</v>
      </c>
      <c r="J2036" s="2">
        <v>277.14338839999999</v>
      </c>
      <c r="K2036" s="2">
        <v>258.40695599999998</v>
      </c>
      <c r="L2036" s="2">
        <v>256.50421399999999</v>
      </c>
      <c r="M2036" s="2">
        <v>200.97136159999999</v>
      </c>
      <c r="N2036" s="2">
        <v>265.57826169999998</v>
      </c>
      <c r="O2036" s="2">
        <v>185.9680879</v>
      </c>
      <c r="P2036" s="2">
        <v>304.9055922</v>
      </c>
      <c r="Q2036" s="2">
        <v>262.98036789999998</v>
      </c>
    </row>
    <row r="2037" spans="1:17" ht="19.5" customHeight="1">
      <c r="A2037" s="2" t="s">
        <v>7716</v>
      </c>
      <c r="B2037" s="2">
        <v>677</v>
      </c>
      <c r="C2037" s="2">
        <v>311</v>
      </c>
      <c r="D2037" s="2" t="s">
        <v>7398</v>
      </c>
      <c r="E2037" s="2" t="s">
        <v>7717</v>
      </c>
      <c r="F2037" s="2" t="s">
        <v>7695</v>
      </c>
      <c r="G2037" s="2" t="s">
        <v>7718</v>
      </c>
      <c r="H2037" s="2" t="s">
        <v>7402</v>
      </c>
      <c r="I2037" s="2">
        <v>46.085073039999997</v>
      </c>
      <c r="J2037" s="2">
        <v>7.0162883130000004</v>
      </c>
      <c r="K2037" s="2">
        <v>0</v>
      </c>
      <c r="L2037" s="2">
        <v>0</v>
      </c>
      <c r="M2037" s="2">
        <v>0</v>
      </c>
      <c r="N2037" s="2">
        <v>0</v>
      </c>
      <c r="O2037" s="2">
        <v>0</v>
      </c>
      <c r="P2037" s="2">
        <v>0</v>
      </c>
      <c r="Q2037" s="2">
        <v>0</v>
      </c>
    </row>
    <row r="2038" spans="1:17" ht="19.5" customHeight="1">
      <c r="A2038" s="2" t="s">
        <v>7719</v>
      </c>
      <c r="B2038" s="2">
        <v>631</v>
      </c>
      <c r="C2038" s="2">
        <v>631</v>
      </c>
      <c r="D2038" s="2" t="s">
        <v>7398</v>
      </c>
      <c r="E2038" s="2" t="s">
        <v>7720</v>
      </c>
      <c r="F2038" s="2" t="s">
        <v>228</v>
      </c>
      <c r="G2038" s="2" t="s">
        <v>7721</v>
      </c>
      <c r="H2038" s="2" t="s">
        <v>7402</v>
      </c>
      <c r="I2038" s="2">
        <v>25.137312569999999</v>
      </c>
      <c r="J2038" s="2">
        <v>7.0162883130000004</v>
      </c>
      <c r="K2038" s="2">
        <v>0</v>
      </c>
      <c r="L2038" s="2">
        <v>0</v>
      </c>
      <c r="M2038" s="2">
        <v>0</v>
      </c>
      <c r="N2038" s="2">
        <v>0</v>
      </c>
      <c r="O2038" s="2">
        <v>0</v>
      </c>
      <c r="P2038" s="2">
        <v>0</v>
      </c>
      <c r="Q2038" s="2">
        <v>0</v>
      </c>
    </row>
    <row r="2039" spans="1:17" ht="19.5" customHeight="1">
      <c r="A2039" s="2" t="s">
        <v>7722</v>
      </c>
      <c r="B2039" s="2">
        <v>3097</v>
      </c>
      <c r="C2039" s="2">
        <v>158</v>
      </c>
      <c r="D2039" s="2" t="s">
        <v>225</v>
      </c>
      <c r="E2039" s="2" t="s">
        <v>7723</v>
      </c>
      <c r="F2039" s="2" t="s">
        <v>7724</v>
      </c>
      <c r="G2039" s="2" t="s">
        <v>7725</v>
      </c>
      <c r="H2039" s="2" t="s">
        <v>229</v>
      </c>
      <c r="I2039" s="2">
        <v>12.568656280000001</v>
      </c>
      <c r="J2039" s="2">
        <v>14.032576629999999</v>
      </c>
      <c r="K2039" s="2">
        <v>34.919858920000003</v>
      </c>
      <c r="L2039" s="2">
        <v>64.126053499999998</v>
      </c>
      <c r="M2039" s="2">
        <v>25.121420199999999</v>
      </c>
      <c r="N2039" s="2">
        <v>83.866819489999997</v>
      </c>
      <c r="O2039" s="2">
        <v>49.591490100000001</v>
      </c>
      <c r="P2039" s="2">
        <v>45.171198840000002</v>
      </c>
      <c r="Q2039" s="2">
        <v>34.30178712</v>
      </c>
    </row>
    <row r="2040" spans="1:17" ht="19.5" customHeight="1">
      <c r="A2040" s="2" t="s">
        <v>7726</v>
      </c>
      <c r="B2040" s="2">
        <v>3094</v>
      </c>
      <c r="C2040" s="2">
        <v>226</v>
      </c>
      <c r="D2040" s="2" t="s">
        <v>225</v>
      </c>
      <c r="E2040" s="2" t="s">
        <v>7727</v>
      </c>
      <c r="F2040" s="2" t="s">
        <v>7728</v>
      </c>
      <c r="G2040" s="2" t="s">
        <v>7729</v>
      </c>
      <c r="H2040" s="2" t="s">
        <v>229</v>
      </c>
      <c r="I2040" s="2">
        <v>20.947760469999999</v>
      </c>
      <c r="J2040" s="2">
        <v>17.540720780000001</v>
      </c>
      <c r="K2040" s="2">
        <v>0</v>
      </c>
      <c r="L2040" s="2">
        <v>0</v>
      </c>
      <c r="M2040" s="2">
        <v>25.121420199999999</v>
      </c>
      <c r="N2040" s="2">
        <v>69.889016240000004</v>
      </c>
      <c r="O2040" s="2">
        <v>86.785107679999996</v>
      </c>
      <c r="P2040" s="2">
        <v>56.463998549999999</v>
      </c>
      <c r="Q2040" s="2">
        <v>80.037503290000004</v>
      </c>
    </row>
    <row r="2041" spans="1:17" ht="19.5" customHeight="1">
      <c r="A2041" s="2" t="s">
        <v>7730</v>
      </c>
      <c r="B2041" s="2">
        <v>1950</v>
      </c>
      <c r="C2041" s="2">
        <v>136</v>
      </c>
      <c r="D2041" s="2" t="s">
        <v>7731</v>
      </c>
      <c r="E2041" s="2" t="s">
        <v>7732</v>
      </c>
      <c r="F2041" s="2">
        <v>4</v>
      </c>
      <c r="G2041" s="2">
        <v>30</v>
      </c>
      <c r="H2041" s="2" t="s">
        <v>65</v>
      </c>
      <c r="I2041" s="2">
        <v>0</v>
      </c>
      <c r="J2041" s="2">
        <v>14.032576629999999</v>
      </c>
      <c r="K2041" s="2">
        <v>0</v>
      </c>
      <c r="L2041" s="2">
        <v>0</v>
      </c>
      <c r="M2041" s="2">
        <v>0</v>
      </c>
      <c r="N2041" s="2">
        <v>0</v>
      </c>
      <c r="O2041" s="2">
        <v>0</v>
      </c>
      <c r="P2041" s="2">
        <v>0</v>
      </c>
      <c r="Q2041" s="2">
        <v>0</v>
      </c>
    </row>
    <row r="2042" spans="1:17" ht="19.5" customHeight="1">
      <c r="A2042" s="2" t="s">
        <v>7733</v>
      </c>
      <c r="B2042" s="2">
        <v>3340</v>
      </c>
      <c r="C2042" s="2">
        <v>379</v>
      </c>
      <c r="D2042" s="2" t="s">
        <v>7734</v>
      </c>
      <c r="E2042" s="2" t="s">
        <v>7735</v>
      </c>
      <c r="F2042" s="2" t="s">
        <v>7736</v>
      </c>
      <c r="G2042" s="2" t="s">
        <v>7737</v>
      </c>
      <c r="H2042" s="2" t="s">
        <v>7738</v>
      </c>
      <c r="I2042" s="2">
        <v>297.45819870000003</v>
      </c>
      <c r="J2042" s="2">
        <v>368.35513639999999</v>
      </c>
      <c r="K2042" s="2">
        <v>426.0222789</v>
      </c>
      <c r="L2042" s="2">
        <v>393.91718580000003</v>
      </c>
      <c r="M2042" s="2">
        <v>552.67124430000001</v>
      </c>
      <c r="N2042" s="2">
        <v>349.4450812</v>
      </c>
      <c r="O2042" s="2">
        <v>446.3234109</v>
      </c>
      <c r="P2042" s="2">
        <v>632.39678379999998</v>
      </c>
      <c r="Q2042" s="2">
        <v>423.05537450000003</v>
      </c>
    </row>
    <row r="2043" spans="1:17" ht="19.5" customHeight="1">
      <c r="A2043" s="2" t="s">
        <v>7739</v>
      </c>
      <c r="B2043" s="2">
        <v>11160</v>
      </c>
      <c r="C2043" s="2">
        <v>642</v>
      </c>
      <c r="D2043" s="2" t="s">
        <v>7734</v>
      </c>
      <c r="E2043" s="2" t="s">
        <v>7740</v>
      </c>
      <c r="F2043" s="2" t="s">
        <v>7741</v>
      </c>
      <c r="G2043" s="2" t="s">
        <v>7742</v>
      </c>
      <c r="H2043" s="2" t="s">
        <v>7738</v>
      </c>
      <c r="I2043" s="2">
        <v>1206.591003</v>
      </c>
      <c r="J2043" s="2">
        <v>1982.101449</v>
      </c>
      <c r="K2043" s="2">
        <v>1822.816636</v>
      </c>
      <c r="L2043" s="2">
        <v>1429.0949069999999</v>
      </c>
      <c r="M2043" s="2">
        <v>1482.1637920000001</v>
      </c>
      <c r="N2043" s="2">
        <v>1649.3807830000001</v>
      </c>
      <c r="O2043" s="2">
        <v>1624.1213009999999</v>
      </c>
      <c r="P2043" s="2">
        <v>2348.9023400000001</v>
      </c>
      <c r="Q2043" s="2">
        <v>1978.069724</v>
      </c>
    </row>
    <row r="2044" spans="1:17" ht="19.5" customHeight="1">
      <c r="A2044" s="2" t="s">
        <v>7743</v>
      </c>
      <c r="B2044" s="2">
        <v>11678</v>
      </c>
      <c r="C2044" s="2">
        <v>344</v>
      </c>
      <c r="D2044" s="2" t="s">
        <v>7734</v>
      </c>
      <c r="E2044" s="2" t="s">
        <v>7744</v>
      </c>
      <c r="F2044" s="2" t="s">
        <v>7745</v>
      </c>
      <c r="G2044" s="2" t="s">
        <v>7746</v>
      </c>
      <c r="H2044" s="2" t="s">
        <v>7738</v>
      </c>
      <c r="I2044" s="2">
        <v>62.843281419999997</v>
      </c>
      <c r="J2044" s="2">
        <v>94.719892229999999</v>
      </c>
      <c r="K2044" s="2">
        <v>0</v>
      </c>
      <c r="L2044" s="2">
        <v>73.286918290000003</v>
      </c>
      <c r="M2044" s="2">
        <v>41.869033659999999</v>
      </c>
      <c r="N2044" s="2">
        <v>0</v>
      </c>
      <c r="O2044" s="2">
        <v>49.591490100000001</v>
      </c>
      <c r="P2044" s="2">
        <v>124.2207968</v>
      </c>
      <c r="Q2044" s="2">
        <v>0</v>
      </c>
    </row>
    <row r="2045" spans="1:17" ht="19.5" customHeight="1">
      <c r="A2045" s="2" t="s">
        <v>7747</v>
      </c>
      <c r="B2045" s="2">
        <v>12498</v>
      </c>
      <c r="C2045" s="2">
        <v>341</v>
      </c>
      <c r="D2045" s="2" t="s">
        <v>7734</v>
      </c>
      <c r="E2045" s="2" t="s">
        <v>7748</v>
      </c>
      <c r="F2045" s="2" t="s">
        <v>7749</v>
      </c>
      <c r="G2045" s="2" t="s">
        <v>7750</v>
      </c>
      <c r="H2045" s="2" t="s">
        <v>7738</v>
      </c>
      <c r="I2045" s="2">
        <v>0</v>
      </c>
      <c r="J2045" s="2">
        <v>0</v>
      </c>
      <c r="K2045" s="2">
        <v>20.95191535</v>
      </c>
      <c r="L2045" s="2">
        <v>0</v>
      </c>
      <c r="M2045" s="2">
        <v>33.495226930000001</v>
      </c>
      <c r="N2045" s="2">
        <v>0</v>
      </c>
      <c r="O2045" s="2">
        <v>0</v>
      </c>
      <c r="P2045" s="2">
        <v>0</v>
      </c>
      <c r="Q2045" s="2">
        <v>45.735716160000003</v>
      </c>
    </row>
    <row r="2046" spans="1:17" ht="19.5" customHeight="1">
      <c r="A2046" s="2" t="s">
        <v>7751</v>
      </c>
      <c r="B2046" s="2">
        <v>13138</v>
      </c>
      <c r="C2046" s="2">
        <v>571</v>
      </c>
      <c r="D2046" s="2" t="s">
        <v>7734</v>
      </c>
      <c r="E2046" s="2" t="s">
        <v>7752</v>
      </c>
      <c r="F2046" s="2" t="s">
        <v>7753</v>
      </c>
      <c r="G2046" s="2" t="s">
        <v>7754</v>
      </c>
      <c r="H2046" s="2" t="s">
        <v>7738</v>
      </c>
      <c r="I2046" s="2">
        <v>62.843281419999997</v>
      </c>
      <c r="J2046" s="2">
        <v>312.22482989999997</v>
      </c>
      <c r="K2046" s="2">
        <v>859.02852949999999</v>
      </c>
      <c r="L2046" s="2">
        <v>54.96518871</v>
      </c>
      <c r="M2046" s="2">
        <v>259.58800869999999</v>
      </c>
      <c r="N2046" s="2">
        <v>629.00114619999999</v>
      </c>
      <c r="O2046" s="2">
        <v>136.37659780000001</v>
      </c>
      <c r="P2046" s="2">
        <v>282.31999280000002</v>
      </c>
      <c r="Q2046" s="2">
        <v>777.50717480000003</v>
      </c>
    </row>
    <row r="2047" spans="1:17" ht="19.5" customHeight="1">
      <c r="A2047" s="2" t="s">
        <v>7755</v>
      </c>
      <c r="B2047" s="2">
        <v>11080</v>
      </c>
      <c r="C2047" s="2">
        <v>428</v>
      </c>
      <c r="D2047" s="2" t="s">
        <v>7734</v>
      </c>
      <c r="E2047" s="2" t="s">
        <v>7756</v>
      </c>
      <c r="F2047" s="2" t="s">
        <v>439</v>
      </c>
      <c r="G2047" s="2">
        <v>132301</v>
      </c>
      <c r="H2047" s="2" t="s">
        <v>7738</v>
      </c>
      <c r="I2047" s="2">
        <v>0</v>
      </c>
      <c r="J2047" s="2">
        <v>14.032576629999999</v>
      </c>
      <c r="K2047" s="2">
        <v>0</v>
      </c>
      <c r="L2047" s="2">
        <v>0</v>
      </c>
      <c r="M2047" s="2">
        <v>0</v>
      </c>
      <c r="N2047" s="2">
        <v>0</v>
      </c>
      <c r="O2047" s="2">
        <v>0</v>
      </c>
      <c r="P2047" s="2">
        <v>0</v>
      </c>
      <c r="Q2047" s="2">
        <v>0</v>
      </c>
    </row>
    <row r="2048" spans="1:17" ht="19.5" customHeight="1">
      <c r="A2048" s="2" t="s">
        <v>7757</v>
      </c>
      <c r="B2048" s="2">
        <v>1509</v>
      </c>
      <c r="C2048" s="2">
        <v>231</v>
      </c>
      <c r="D2048" s="2" t="s">
        <v>7734</v>
      </c>
      <c r="E2048" s="2" t="s">
        <v>7758</v>
      </c>
      <c r="F2048" s="2" t="s">
        <v>1263</v>
      </c>
      <c r="G2048" s="2">
        <v>444200</v>
      </c>
      <c r="H2048" s="2" t="s">
        <v>7738</v>
      </c>
      <c r="I2048" s="2">
        <v>20.947760469999999</v>
      </c>
      <c r="J2048" s="2">
        <v>0</v>
      </c>
      <c r="K2048" s="2">
        <v>0</v>
      </c>
      <c r="L2048" s="2">
        <v>27.48259436</v>
      </c>
      <c r="M2048" s="2">
        <v>0</v>
      </c>
      <c r="N2048" s="2">
        <v>0</v>
      </c>
      <c r="O2048" s="2">
        <v>0</v>
      </c>
      <c r="P2048" s="2">
        <v>0</v>
      </c>
      <c r="Q2048" s="2">
        <v>0</v>
      </c>
    </row>
    <row r="2049" spans="1:17" ht="19.5" customHeight="1">
      <c r="A2049" s="2" t="s">
        <v>7759</v>
      </c>
      <c r="B2049" s="2">
        <v>18676</v>
      </c>
      <c r="C2049" s="2">
        <v>160</v>
      </c>
      <c r="D2049" s="2" t="s">
        <v>7760</v>
      </c>
      <c r="E2049" s="2" t="s">
        <v>7761</v>
      </c>
      <c r="F2049" s="2" t="s">
        <v>7762</v>
      </c>
      <c r="G2049" s="2" t="s">
        <v>7763</v>
      </c>
      <c r="H2049" s="2" t="s">
        <v>7764</v>
      </c>
      <c r="I2049" s="2">
        <v>20.947760469999999</v>
      </c>
      <c r="J2049" s="2">
        <v>24.557009099999998</v>
      </c>
      <c r="K2049" s="2">
        <v>0</v>
      </c>
      <c r="L2049" s="2">
        <v>0</v>
      </c>
      <c r="M2049" s="2">
        <v>0</v>
      </c>
      <c r="N2049" s="2">
        <v>41.933409750000003</v>
      </c>
      <c r="O2049" s="2">
        <v>74.387235149999995</v>
      </c>
      <c r="P2049" s="2">
        <v>45.171198840000002</v>
      </c>
      <c r="Q2049" s="2">
        <v>0</v>
      </c>
    </row>
    <row r="2050" spans="1:17" ht="19.5" customHeight="1">
      <c r="A2050" s="2" t="s">
        <v>7765</v>
      </c>
      <c r="B2050" s="2">
        <v>9854</v>
      </c>
      <c r="C2050" s="2">
        <v>222</v>
      </c>
      <c r="D2050" s="2" t="s">
        <v>225</v>
      </c>
      <c r="E2050" s="2" t="s">
        <v>7766</v>
      </c>
      <c r="F2050" s="2" t="s">
        <v>297</v>
      </c>
      <c r="G2050" s="2" t="s">
        <v>7767</v>
      </c>
      <c r="H2050" s="2" t="s">
        <v>229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2">
        <v>41.933409750000003</v>
      </c>
      <c r="O2050" s="2">
        <v>0</v>
      </c>
      <c r="P2050" s="2">
        <v>0</v>
      </c>
      <c r="Q2050" s="2">
        <v>22.867858080000001</v>
      </c>
    </row>
    <row r="2051" spans="1:17" ht="19.5" customHeight="1">
      <c r="A2051" s="2" t="s">
        <v>7768</v>
      </c>
      <c r="B2051" s="2">
        <v>14297</v>
      </c>
      <c r="C2051" s="2">
        <v>112</v>
      </c>
      <c r="D2051" s="2" t="s">
        <v>225</v>
      </c>
      <c r="E2051" s="2" t="s">
        <v>7769</v>
      </c>
      <c r="F2051" s="2" t="s">
        <v>7770</v>
      </c>
      <c r="G2051" s="2" t="s">
        <v>7771</v>
      </c>
      <c r="H2051" s="2" t="s">
        <v>229</v>
      </c>
      <c r="I2051" s="2">
        <v>29.326864659999998</v>
      </c>
      <c r="J2051" s="2">
        <v>14.032576629999999</v>
      </c>
      <c r="K2051" s="2">
        <v>34.919858920000003</v>
      </c>
      <c r="L2051" s="2">
        <v>0</v>
      </c>
      <c r="M2051" s="2">
        <v>0</v>
      </c>
      <c r="N2051" s="2">
        <v>27.955606499999998</v>
      </c>
      <c r="O2051" s="2">
        <v>0</v>
      </c>
      <c r="P2051" s="2">
        <v>56.463998549999999</v>
      </c>
      <c r="Q2051" s="2">
        <v>22.867858080000001</v>
      </c>
    </row>
    <row r="2052" spans="1:17" ht="19.5" customHeight="1">
      <c r="A2052" s="2" t="s">
        <v>7772</v>
      </c>
      <c r="B2052" s="2">
        <v>14406</v>
      </c>
      <c r="C2052" s="2">
        <v>186</v>
      </c>
      <c r="D2052" s="2" t="s">
        <v>7773</v>
      </c>
      <c r="E2052" s="2" t="s">
        <v>7774</v>
      </c>
      <c r="F2052" s="2" t="s">
        <v>7775</v>
      </c>
      <c r="G2052" s="2" t="s">
        <v>7776</v>
      </c>
      <c r="H2052" s="2" t="s">
        <v>7777</v>
      </c>
      <c r="I2052" s="2">
        <v>54.464177229999997</v>
      </c>
      <c r="J2052" s="2">
        <v>0</v>
      </c>
      <c r="K2052" s="2">
        <v>0</v>
      </c>
      <c r="L2052" s="2">
        <v>27.48259436</v>
      </c>
      <c r="M2052" s="2">
        <v>0</v>
      </c>
      <c r="N2052" s="2">
        <v>27.955606499999998</v>
      </c>
      <c r="O2052" s="2">
        <v>0</v>
      </c>
      <c r="P2052" s="2">
        <v>22.585599420000001</v>
      </c>
      <c r="Q2052" s="2">
        <v>45.735716160000003</v>
      </c>
    </row>
    <row r="2053" spans="1:17" ht="19.5" customHeight="1">
      <c r="A2053" s="2" t="s">
        <v>7778</v>
      </c>
      <c r="B2053" s="2">
        <v>18932</v>
      </c>
      <c r="C2053" s="2">
        <v>327</v>
      </c>
      <c r="D2053" s="2" t="s">
        <v>7773</v>
      </c>
      <c r="E2053" s="2" t="s">
        <v>7779</v>
      </c>
      <c r="F2053" s="2">
        <v>2</v>
      </c>
      <c r="G2053" s="2">
        <v>24</v>
      </c>
      <c r="H2053" s="2" t="s">
        <v>7777</v>
      </c>
      <c r="I2053" s="2">
        <v>0</v>
      </c>
      <c r="J2053" s="2">
        <v>7.0162883130000004</v>
      </c>
      <c r="K2053" s="2">
        <v>0</v>
      </c>
      <c r="L2053" s="2">
        <v>0</v>
      </c>
      <c r="M2053" s="2">
        <v>0</v>
      </c>
      <c r="N2053" s="2">
        <v>0</v>
      </c>
      <c r="O2053" s="2">
        <v>0</v>
      </c>
      <c r="P2053" s="2">
        <v>0</v>
      </c>
      <c r="Q2053" s="2">
        <v>0</v>
      </c>
    </row>
    <row r="2054" spans="1:17" ht="19.5" customHeight="1">
      <c r="A2054" s="2" t="s">
        <v>7780</v>
      </c>
      <c r="B2054" s="2">
        <v>25003</v>
      </c>
      <c r="C2054" s="2">
        <v>189</v>
      </c>
      <c r="D2054" s="2" t="s">
        <v>7773</v>
      </c>
      <c r="E2054" s="2" t="s">
        <v>7781</v>
      </c>
      <c r="F2054" s="2" t="s">
        <v>659</v>
      </c>
      <c r="G2054" s="2" t="s">
        <v>7590</v>
      </c>
      <c r="H2054" s="2" t="s">
        <v>7777</v>
      </c>
      <c r="I2054" s="2">
        <v>0</v>
      </c>
      <c r="J2054" s="2">
        <v>14.032576629999999</v>
      </c>
      <c r="K2054" s="2">
        <v>0</v>
      </c>
      <c r="L2054" s="2">
        <v>0</v>
      </c>
      <c r="M2054" s="2">
        <v>0</v>
      </c>
      <c r="N2054" s="2">
        <v>0</v>
      </c>
      <c r="O2054" s="2">
        <v>24.795745050000001</v>
      </c>
      <c r="P2054" s="2">
        <v>0</v>
      </c>
      <c r="Q2054" s="2">
        <v>0</v>
      </c>
    </row>
    <row r="2055" spans="1:17" ht="19.5" customHeight="1">
      <c r="A2055" s="2" t="s">
        <v>7782</v>
      </c>
      <c r="B2055" s="2">
        <v>34869</v>
      </c>
      <c r="C2055" s="2">
        <v>291</v>
      </c>
      <c r="D2055" s="2" t="s">
        <v>7773</v>
      </c>
      <c r="E2055" s="2" t="s">
        <v>7783</v>
      </c>
      <c r="F2055" s="2" t="s">
        <v>3795</v>
      </c>
      <c r="G2055" s="2" t="s">
        <v>7784</v>
      </c>
      <c r="H2055" s="2" t="s">
        <v>7777</v>
      </c>
      <c r="I2055" s="2">
        <v>0</v>
      </c>
      <c r="J2055" s="2">
        <v>0</v>
      </c>
      <c r="K2055" s="2">
        <v>0</v>
      </c>
      <c r="L2055" s="2">
        <v>0</v>
      </c>
      <c r="M2055" s="2">
        <v>41.869033659999999</v>
      </c>
      <c r="N2055" s="2">
        <v>0</v>
      </c>
      <c r="O2055" s="2">
        <v>0</v>
      </c>
      <c r="P2055" s="2">
        <v>0</v>
      </c>
      <c r="Q2055" s="2">
        <v>0</v>
      </c>
    </row>
    <row r="2056" spans="1:17" ht="19.5" customHeight="1">
      <c r="A2056" s="2" t="s">
        <v>7785</v>
      </c>
      <c r="B2056" s="2">
        <v>15207</v>
      </c>
      <c r="C2056" s="2">
        <v>95</v>
      </c>
      <c r="D2056" s="2" t="s">
        <v>7773</v>
      </c>
      <c r="E2056" s="2" t="s">
        <v>7786</v>
      </c>
      <c r="F2056" s="2" t="s">
        <v>7787</v>
      </c>
      <c r="G2056" s="2" t="s">
        <v>7788</v>
      </c>
      <c r="H2056" s="2" t="s">
        <v>7777</v>
      </c>
      <c r="I2056" s="2">
        <v>46.085073039999997</v>
      </c>
      <c r="J2056" s="2">
        <v>24.557009099999998</v>
      </c>
      <c r="K2056" s="2">
        <v>104.7595768</v>
      </c>
      <c r="L2056" s="2">
        <v>82.44778307</v>
      </c>
      <c r="M2056" s="2">
        <v>0</v>
      </c>
      <c r="N2056" s="2">
        <v>0</v>
      </c>
      <c r="O2056" s="2">
        <v>0</v>
      </c>
      <c r="P2056" s="2">
        <v>67.756798270000004</v>
      </c>
      <c r="Q2056" s="2">
        <v>45.735716160000003</v>
      </c>
    </row>
    <row r="2057" spans="1:17" ht="19.5" customHeight="1">
      <c r="A2057" s="2" t="s">
        <v>7789</v>
      </c>
      <c r="B2057" s="2">
        <v>8080</v>
      </c>
      <c r="C2057" s="2">
        <v>310</v>
      </c>
      <c r="D2057" s="2" t="s">
        <v>7790</v>
      </c>
      <c r="E2057" s="2" t="s">
        <v>7791</v>
      </c>
      <c r="F2057" s="2" t="s">
        <v>7792</v>
      </c>
      <c r="G2057" s="2" t="s">
        <v>7793</v>
      </c>
      <c r="H2057" s="2" t="s">
        <v>65</v>
      </c>
      <c r="I2057" s="2">
        <v>12.568656280000001</v>
      </c>
      <c r="J2057" s="2">
        <v>14.032576629999999</v>
      </c>
      <c r="K2057" s="2">
        <v>0</v>
      </c>
      <c r="L2057" s="2">
        <v>27.48259436</v>
      </c>
      <c r="M2057" s="2">
        <v>0</v>
      </c>
      <c r="N2057" s="2">
        <v>0</v>
      </c>
      <c r="O2057" s="2">
        <v>24.795745050000001</v>
      </c>
      <c r="P2057" s="2">
        <v>90.342397689999999</v>
      </c>
      <c r="Q2057" s="2">
        <v>68.603574249999994</v>
      </c>
    </row>
    <row r="2058" spans="1:17" ht="19.5" customHeight="1">
      <c r="A2058" s="2" t="s">
        <v>7794</v>
      </c>
      <c r="B2058" s="2">
        <v>11481</v>
      </c>
      <c r="C2058" s="2">
        <v>383</v>
      </c>
      <c r="D2058" s="2" t="s">
        <v>7790</v>
      </c>
      <c r="E2058" s="2" t="s">
        <v>7795</v>
      </c>
      <c r="F2058" s="2" t="s">
        <v>7796</v>
      </c>
      <c r="G2058" s="2" t="s">
        <v>7797</v>
      </c>
      <c r="H2058" s="2" t="s">
        <v>65</v>
      </c>
      <c r="I2058" s="2">
        <v>16.758208379999999</v>
      </c>
      <c r="J2058" s="2">
        <v>14.032576629999999</v>
      </c>
      <c r="K2058" s="2">
        <v>13.967943569999999</v>
      </c>
      <c r="L2058" s="2">
        <v>18.321729569999999</v>
      </c>
      <c r="M2058" s="2">
        <v>41.869033659999999</v>
      </c>
      <c r="N2058" s="2">
        <v>41.933409750000003</v>
      </c>
      <c r="O2058" s="2">
        <v>74.387235149999995</v>
      </c>
      <c r="P2058" s="2">
        <v>33.878399129999998</v>
      </c>
      <c r="Q2058" s="2">
        <v>0</v>
      </c>
    </row>
    <row r="2059" spans="1:17" ht="19.5" customHeight="1">
      <c r="A2059" s="2" t="s">
        <v>7798</v>
      </c>
      <c r="B2059" s="2">
        <v>15676</v>
      </c>
      <c r="C2059" s="2">
        <v>512</v>
      </c>
      <c r="D2059" s="2" t="s">
        <v>7790</v>
      </c>
      <c r="E2059" s="2" t="s">
        <v>7799</v>
      </c>
      <c r="F2059" s="2" t="s">
        <v>7800</v>
      </c>
      <c r="G2059" s="2" t="s">
        <v>7801</v>
      </c>
      <c r="H2059" s="2" t="s">
        <v>65</v>
      </c>
      <c r="I2059" s="2">
        <v>175.96118799999999</v>
      </c>
      <c r="J2059" s="2">
        <v>150.85019869999999</v>
      </c>
      <c r="K2059" s="2">
        <v>160.631351</v>
      </c>
      <c r="L2059" s="2">
        <v>54.96518871</v>
      </c>
      <c r="M2059" s="2">
        <v>83.738067330000007</v>
      </c>
      <c r="N2059" s="2">
        <v>125.8002292</v>
      </c>
      <c r="O2059" s="2">
        <v>123.97872529999999</v>
      </c>
      <c r="P2059" s="2">
        <v>56.463998549999999</v>
      </c>
      <c r="Q2059" s="2">
        <v>102.9053614</v>
      </c>
    </row>
    <row r="2060" spans="1:17" ht="19.5" customHeight="1">
      <c r="A2060" s="2" t="s">
        <v>7802</v>
      </c>
      <c r="B2060" s="2">
        <v>12629</v>
      </c>
      <c r="C2060" s="2">
        <v>273</v>
      </c>
      <c r="D2060" s="2" t="s">
        <v>225</v>
      </c>
      <c r="E2060" s="2" t="s">
        <v>7803</v>
      </c>
      <c r="F2060" s="2" t="s">
        <v>1111</v>
      </c>
      <c r="G2060" s="2" t="s">
        <v>7179</v>
      </c>
      <c r="H2060" s="2" t="s">
        <v>229</v>
      </c>
      <c r="I2060" s="2">
        <v>0</v>
      </c>
      <c r="J2060" s="2">
        <v>24.557009099999998</v>
      </c>
      <c r="K2060" s="2">
        <v>20.95191535</v>
      </c>
      <c r="L2060" s="2">
        <v>0</v>
      </c>
      <c r="M2060" s="2">
        <v>0</v>
      </c>
      <c r="N2060" s="2">
        <v>0</v>
      </c>
      <c r="O2060" s="2">
        <v>0</v>
      </c>
      <c r="P2060" s="2">
        <v>0</v>
      </c>
      <c r="Q2060" s="2">
        <v>0</v>
      </c>
    </row>
    <row r="2061" spans="1:17" ht="19.5" customHeight="1">
      <c r="A2061" s="2" t="s">
        <v>7804</v>
      </c>
      <c r="B2061" s="2">
        <v>3088</v>
      </c>
      <c r="C2061" s="2">
        <v>108</v>
      </c>
      <c r="D2061" s="2" t="s">
        <v>225</v>
      </c>
      <c r="E2061" s="2" t="s">
        <v>7805</v>
      </c>
      <c r="F2061" s="2" t="s">
        <v>7806</v>
      </c>
      <c r="G2061" s="2" t="s">
        <v>7807</v>
      </c>
      <c r="H2061" s="2" t="s">
        <v>229</v>
      </c>
      <c r="I2061" s="2">
        <v>46.085073039999997</v>
      </c>
      <c r="J2061" s="2">
        <v>49.114018190000003</v>
      </c>
      <c r="K2061" s="2">
        <v>90.791633200000007</v>
      </c>
      <c r="L2061" s="2">
        <v>36.643459139999997</v>
      </c>
      <c r="M2061" s="2">
        <v>33.495226930000001</v>
      </c>
      <c r="N2061" s="2">
        <v>55.911212990000003</v>
      </c>
      <c r="O2061" s="2">
        <v>0</v>
      </c>
      <c r="P2061" s="2">
        <v>22.585599420000001</v>
      </c>
      <c r="Q2061" s="2">
        <v>22.867858080000001</v>
      </c>
    </row>
    <row r="2062" spans="1:17" ht="19.5" customHeight="1">
      <c r="A2062" s="2" t="s">
        <v>7808</v>
      </c>
      <c r="B2062" s="2">
        <v>3752</v>
      </c>
      <c r="C2062" s="2">
        <v>529</v>
      </c>
      <c r="D2062" s="2" t="s">
        <v>225</v>
      </c>
      <c r="E2062" s="2" t="s">
        <v>7809</v>
      </c>
      <c r="F2062" s="2" t="s">
        <v>7810</v>
      </c>
      <c r="G2062" s="2" t="s">
        <v>7811</v>
      </c>
      <c r="H2062" s="2" t="s">
        <v>229</v>
      </c>
      <c r="I2062" s="2">
        <v>414.76565740000001</v>
      </c>
      <c r="J2062" s="2">
        <v>438.5180196</v>
      </c>
      <c r="K2062" s="2">
        <v>426.0222789</v>
      </c>
      <c r="L2062" s="2">
        <v>384.75632100000001</v>
      </c>
      <c r="M2062" s="2">
        <v>460.55937030000001</v>
      </c>
      <c r="N2062" s="2">
        <v>321.48947470000002</v>
      </c>
      <c r="O2062" s="2">
        <v>458.7212834</v>
      </c>
      <c r="P2062" s="2">
        <v>395.24798989999999</v>
      </c>
      <c r="Q2062" s="2">
        <v>388.75358740000001</v>
      </c>
    </row>
    <row r="2063" spans="1:17" ht="19.5" customHeight="1">
      <c r="A2063" s="2" t="s">
        <v>7812</v>
      </c>
      <c r="B2063" s="2">
        <v>11039</v>
      </c>
      <c r="C2063" s="2">
        <v>395</v>
      </c>
      <c r="D2063" s="2" t="s">
        <v>225</v>
      </c>
      <c r="E2063" s="2" t="s">
        <v>7813</v>
      </c>
      <c r="F2063" s="2" t="s">
        <v>7814</v>
      </c>
      <c r="G2063" s="2" t="s">
        <v>7815</v>
      </c>
      <c r="H2063" s="2" t="s">
        <v>229</v>
      </c>
      <c r="I2063" s="2">
        <v>79.601489799999996</v>
      </c>
      <c r="J2063" s="2">
        <v>143.83391040000001</v>
      </c>
      <c r="K2063" s="2">
        <v>146.66340750000001</v>
      </c>
      <c r="L2063" s="2">
        <v>91.608647860000005</v>
      </c>
      <c r="M2063" s="2">
        <v>175.84994140000001</v>
      </c>
      <c r="N2063" s="2">
        <v>153.75583570000001</v>
      </c>
      <c r="O2063" s="2">
        <v>148.77447029999999</v>
      </c>
      <c r="P2063" s="2">
        <v>146.80639619999999</v>
      </c>
      <c r="Q2063" s="2">
        <v>68.603574249999994</v>
      </c>
    </row>
    <row r="2064" spans="1:17" ht="19.5" customHeight="1">
      <c r="A2064" s="2" t="s">
        <v>7816</v>
      </c>
      <c r="B2064" s="2">
        <v>18181</v>
      </c>
      <c r="C2064" s="2">
        <v>333</v>
      </c>
      <c r="D2064" s="2" t="s">
        <v>225</v>
      </c>
      <c r="E2064" s="2" t="s">
        <v>7817</v>
      </c>
      <c r="F2064" s="2" t="s">
        <v>7818</v>
      </c>
      <c r="G2064" s="2" t="s">
        <v>7819</v>
      </c>
      <c r="H2064" s="2" t="s">
        <v>229</v>
      </c>
      <c r="I2064" s="2">
        <v>230.42536519999999</v>
      </c>
      <c r="J2064" s="2">
        <v>354.32255980000002</v>
      </c>
      <c r="K2064" s="2">
        <v>237.45504070000001</v>
      </c>
      <c r="L2064" s="2">
        <v>329.79113230000002</v>
      </c>
      <c r="M2064" s="2">
        <v>200.97136159999999</v>
      </c>
      <c r="N2064" s="2">
        <v>377.40068769999999</v>
      </c>
      <c r="O2064" s="2">
        <v>334.74255820000002</v>
      </c>
      <c r="P2064" s="2">
        <v>609.8111844</v>
      </c>
      <c r="Q2064" s="2">
        <v>274.41429699999998</v>
      </c>
    </row>
    <row r="2065" spans="1:17" ht="19.5" customHeight="1">
      <c r="A2065" s="2" t="s">
        <v>7820</v>
      </c>
      <c r="B2065" s="2">
        <v>30832</v>
      </c>
      <c r="C2065" s="2">
        <v>208</v>
      </c>
      <c r="D2065" s="2" t="s">
        <v>225</v>
      </c>
      <c r="E2065" s="2" t="s">
        <v>7821</v>
      </c>
      <c r="F2065" s="2" t="s">
        <v>7024</v>
      </c>
      <c r="G2065" s="2" t="s">
        <v>7822</v>
      </c>
      <c r="H2065" s="2" t="s">
        <v>229</v>
      </c>
      <c r="I2065" s="2">
        <v>0</v>
      </c>
      <c r="J2065" s="2">
        <v>14.032576629999999</v>
      </c>
      <c r="K2065" s="2">
        <v>0</v>
      </c>
      <c r="L2065" s="2">
        <v>18.321729569999999</v>
      </c>
      <c r="M2065" s="2">
        <v>0</v>
      </c>
      <c r="N2065" s="2">
        <v>0</v>
      </c>
      <c r="O2065" s="2">
        <v>0</v>
      </c>
      <c r="P2065" s="2">
        <v>0</v>
      </c>
      <c r="Q2065" s="2">
        <v>0</v>
      </c>
    </row>
    <row r="2066" spans="1:17" ht="19.5" customHeight="1">
      <c r="A2066" s="2" t="s">
        <v>7823</v>
      </c>
      <c r="B2066" s="2">
        <v>7329</v>
      </c>
      <c r="C2066" s="2">
        <v>312</v>
      </c>
      <c r="D2066" s="2" t="s">
        <v>7824</v>
      </c>
      <c r="E2066" s="2" t="s">
        <v>7825</v>
      </c>
      <c r="F2066" s="2" t="s">
        <v>7826</v>
      </c>
      <c r="G2066" s="2" t="s">
        <v>7827</v>
      </c>
      <c r="H2066" s="2" t="s">
        <v>65</v>
      </c>
      <c r="I2066" s="2">
        <v>16.758208379999999</v>
      </c>
      <c r="J2066" s="2">
        <v>17.540720780000001</v>
      </c>
      <c r="K2066" s="2">
        <v>34.919858920000003</v>
      </c>
      <c r="L2066" s="2">
        <v>0</v>
      </c>
      <c r="M2066" s="2">
        <v>75.364260590000001</v>
      </c>
      <c r="N2066" s="2">
        <v>69.889016240000004</v>
      </c>
      <c r="O2066" s="2">
        <v>24.795745050000001</v>
      </c>
      <c r="P2066" s="2">
        <v>33.878399129999998</v>
      </c>
      <c r="Q2066" s="2">
        <v>0</v>
      </c>
    </row>
    <row r="2067" spans="1:17" ht="19.5" customHeight="1">
      <c r="A2067" s="2" t="s">
        <v>7828</v>
      </c>
      <c r="B2067" s="2">
        <v>3948</v>
      </c>
      <c r="C2067" s="2">
        <v>260</v>
      </c>
      <c r="D2067" s="2" t="s">
        <v>7829</v>
      </c>
      <c r="E2067" s="2" t="s">
        <v>7830</v>
      </c>
      <c r="F2067" s="2" t="s">
        <v>1146</v>
      </c>
      <c r="G2067" s="2" t="s">
        <v>557</v>
      </c>
      <c r="H2067" s="2" t="s">
        <v>7831</v>
      </c>
      <c r="I2067" s="2">
        <v>0</v>
      </c>
      <c r="J2067" s="2">
        <v>0</v>
      </c>
      <c r="K2067" s="2">
        <v>0</v>
      </c>
      <c r="L2067" s="2">
        <v>0</v>
      </c>
      <c r="M2067" s="2">
        <v>25.121420199999999</v>
      </c>
      <c r="N2067" s="2">
        <v>0</v>
      </c>
      <c r="O2067" s="2">
        <v>0</v>
      </c>
      <c r="P2067" s="2">
        <v>0</v>
      </c>
      <c r="Q2067" s="2">
        <v>0</v>
      </c>
    </row>
    <row r="2068" spans="1:17" ht="19.5" customHeight="1">
      <c r="A2068" s="2" t="s">
        <v>7832</v>
      </c>
      <c r="B2068" s="2">
        <v>10584</v>
      </c>
      <c r="C2068" s="2">
        <v>278</v>
      </c>
      <c r="D2068" s="2" t="s">
        <v>7829</v>
      </c>
      <c r="E2068" s="2" t="s">
        <v>7833</v>
      </c>
      <c r="F2068" s="2">
        <v>3</v>
      </c>
      <c r="G2068" s="2">
        <v>15</v>
      </c>
      <c r="H2068" s="2" t="s">
        <v>7831</v>
      </c>
      <c r="I2068" s="2">
        <v>0</v>
      </c>
      <c r="J2068" s="2">
        <v>10.524432470000001</v>
      </c>
      <c r="K2068" s="2">
        <v>0</v>
      </c>
      <c r="L2068" s="2">
        <v>0</v>
      </c>
      <c r="M2068" s="2">
        <v>0</v>
      </c>
      <c r="N2068" s="2">
        <v>0</v>
      </c>
      <c r="O2068" s="2">
        <v>0</v>
      </c>
      <c r="P2068" s="2">
        <v>0</v>
      </c>
      <c r="Q2068" s="2">
        <v>0</v>
      </c>
    </row>
    <row r="2069" spans="1:17" ht="19.5" customHeight="1">
      <c r="A2069" s="2" t="s">
        <v>7834</v>
      </c>
      <c r="B2069" s="2">
        <v>13475</v>
      </c>
      <c r="C2069" s="2">
        <v>399</v>
      </c>
      <c r="D2069" s="2" t="s">
        <v>7829</v>
      </c>
      <c r="E2069" s="2" t="s">
        <v>7835</v>
      </c>
      <c r="F2069" s="2" t="s">
        <v>7836</v>
      </c>
      <c r="G2069" s="2" t="s">
        <v>7837</v>
      </c>
      <c r="H2069" s="2" t="s">
        <v>7831</v>
      </c>
      <c r="I2069" s="2">
        <v>37.705968849999998</v>
      </c>
      <c r="J2069" s="2">
        <v>38.589585720000002</v>
      </c>
      <c r="K2069" s="2">
        <v>20.95191535</v>
      </c>
      <c r="L2069" s="2">
        <v>0</v>
      </c>
      <c r="M2069" s="2">
        <v>0</v>
      </c>
      <c r="N2069" s="2">
        <v>0</v>
      </c>
      <c r="O2069" s="2">
        <v>61.989362630000002</v>
      </c>
      <c r="P2069" s="2">
        <v>45.171198840000002</v>
      </c>
      <c r="Q2069" s="2">
        <v>45.735716160000003</v>
      </c>
    </row>
    <row r="2070" spans="1:17" ht="19.5" customHeight="1">
      <c r="A2070" s="2" t="s">
        <v>7838</v>
      </c>
      <c r="B2070" s="2">
        <v>6585</v>
      </c>
      <c r="C2070" s="2">
        <v>250</v>
      </c>
      <c r="D2070" s="2" t="s">
        <v>7839</v>
      </c>
      <c r="E2070" s="2" t="s">
        <v>7840</v>
      </c>
      <c r="F2070" s="2" t="s">
        <v>2829</v>
      </c>
      <c r="G2070" s="2" t="s">
        <v>7692</v>
      </c>
      <c r="H2070" s="2" t="s">
        <v>7841</v>
      </c>
      <c r="I2070" s="2">
        <v>0</v>
      </c>
      <c r="J2070" s="2">
        <v>0</v>
      </c>
      <c r="K2070" s="2">
        <v>0</v>
      </c>
      <c r="L2070" s="2">
        <v>45.804323930000002</v>
      </c>
      <c r="M2070" s="2">
        <v>0</v>
      </c>
      <c r="N2070" s="2">
        <v>0</v>
      </c>
      <c r="O2070" s="2">
        <v>0</v>
      </c>
      <c r="P2070" s="2">
        <v>0</v>
      </c>
      <c r="Q2070" s="2">
        <v>0</v>
      </c>
    </row>
    <row r="2071" spans="1:17" ht="19.5" customHeight="1">
      <c r="A2071" s="2" t="s">
        <v>7842</v>
      </c>
      <c r="B2071" s="2">
        <v>6231</v>
      </c>
      <c r="C2071" s="2">
        <v>220</v>
      </c>
      <c r="D2071" s="2" t="s">
        <v>225</v>
      </c>
      <c r="E2071" s="2" t="s">
        <v>7843</v>
      </c>
      <c r="F2071" s="2" t="s">
        <v>7844</v>
      </c>
      <c r="G2071" s="2" t="s">
        <v>7845</v>
      </c>
      <c r="H2071" s="2" t="s">
        <v>229</v>
      </c>
      <c r="I2071" s="2">
        <v>0</v>
      </c>
      <c r="J2071" s="2">
        <v>0</v>
      </c>
      <c r="K2071" s="2">
        <v>0</v>
      </c>
      <c r="L2071" s="2">
        <v>0</v>
      </c>
      <c r="M2071" s="2">
        <v>50.242840399999999</v>
      </c>
      <c r="N2071" s="2">
        <v>0</v>
      </c>
      <c r="O2071" s="2">
        <v>49.591490100000001</v>
      </c>
      <c r="P2071" s="2">
        <v>0</v>
      </c>
      <c r="Q2071" s="2">
        <v>0</v>
      </c>
    </row>
    <row r="2072" spans="1:17" ht="19.5" customHeight="1">
      <c r="A2072" s="2" t="s">
        <v>7846</v>
      </c>
      <c r="B2072" s="2">
        <v>5190</v>
      </c>
      <c r="C2072" s="2">
        <v>248</v>
      </c>
      <c r="D2072" s="2" t="s">
        <v>7847</v>
      </c>
      <c r="E2072" s="2" t="s">
        <v>7848</v>
      </c>
      <c r="F2072" s="2" t="s">
        <v>7849</v>
      </c>
      <c r="G2072" s="2" t="s">
        <v>7850</v>
      </c>
      <c r="H2072" s="2" t="s">
        <v>7851</v>
      </c>
      <c r="I2072" s="2">
        <v>79.601489799999996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  <c r="O2072" s="2">
        <v>161.1723428</v>
      </c>
      <c r="P2072" s="2">
        <v>0</v>
      </c>
      <c r="Q2072" s="2">
        <v>0</v>
      </c>
    </row>
    <row r="2073" spans="1:17" ht="19.5" customHeight="1">
      <c r="A2073" s="2" t="s">
        <v>7852</v>
      </c>
      <c r="B2073" s="2">
        <v>351</v>
      </c>
      <c r="C2073" s="2">
        <v>351</v>
      </c>
      <c r="D2073" s="2" t="s">
        <v>225</v>
      </c>
      <c r="E2073" s="2" t="s">
        <v>7853</v>
      </c>
      <c r="F2073" s="2">
        <v>3</v>
      </c>
      <c r="G2073" s="2">
        <v>1</v>
      </c>
      <c r="H2073" s="2" t="s">
        <v>229</v>
      </c>
      <c r="I2073" s="2">
        <v>0</v>
      </c>
      <c r="J2073" s="2">
        <v>0</v>
      </c>
      <c r="K2073" s="2">
        <v>0</v>
      </c>
      <c r="L2073" s="2">
        <v>0</v>
      </c>
      <c r="M2073" s="2">
        <v>25.121420199999999</v>
      </c>
      <c r="N2073" s="2">
        <v>0</v>
      </c>
      <c r="O2073" s="2">
        <v>0</v>
      </c>
      <c r="P2073" s="2">
        <v>0</v>
      </c>
      <c r="Q2073" s="2">
        <v>0</v>
      </c>
    </row>
    <row r="2074" spans="1:17" ht="19.5" customHeight="1">
      <c r="A2074" s="2" t="s">
        <v>7854</v>
      </c>
      <c r="B2074" s="2">
        <v>6768</v>
      </c>
      <c r="C2074" s="2">
        <v>217</v>
      </c>
      <c r="D2074" s="2" t="s">
        <v>225</v>
      </c>
      <c r="E2074" s="2" t="s">
        <v>7855</v>
      </c>
      <c r="F2074" s="2" t="s">
        <v>7856</v>
      </c>
      <c r="G2074" s="2" t="s">
        <v>7857</v>
      </c>
      <c r="H2074" s="2" t="s">
        <v>229</v>
      </c>
      <c r="I2074" s="2">
        <v>8.3791041899999996</v>
      </c>
      <c r="J2074" s="2">
        <v>21.048864940000001</v>
      </c>
      <c r="K2074" s="2">
        <v>27.935887139999998</v>
      </c>
      <c r="L2074" s="2">
        <v>27.48259436</v>
      </c>
      <c r="M2074" s="2">
        <v>25.121420199999999</v>
      </c>
      <c r="N2074" s="2">
        <v>27.955606499999998</v>
      </c>
      <c r="O2074" s="2">
        <v>0</v>
      </c>
      <c r="P2074" s="2">
        <v>22.585599420000001</v>
      </c>
      <c r="Q2074" s="2">
        <v>22.867858080000001</v>
      </c>
    </row>
    <row r="2075" spans="1:17" ht="19.5" customHeight="1">
      <c r="A2075" s="2" t="s">
        <v>7858</v>
      </c>
      <c r="B2075" s="2">
        <v>12731</v>
      </c>
      <c r="C2075" s="2">
        <v>247</v>
      </c>
      <c r="D2075" s="2" t="s">
        <v>225</v>
      </c>
      <c r="E2075" s="2" t="s">
        <v>7859</v>
      </c>
      <c r="F2075" s="2">
        <v>2</v>
      </c>
      <c r="G2075" s="2">
        <v>48</v>
      </c>
      <c r="H2075" s="2" t="s">
        <v>229</v>
      </c>
      <c r="I2075" s="2">
        <v>8.3791041899999996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  <c r="O2075" s="2">
        <v>0</v>
      </c>
      <c r="P2075" s="2">
        <v>0</v>
      </c>
      <c r="Q2075" s="2">
        <v>0</v>
      </c>
    </row>
    <row r="2076" spans="1:17" ht="19.5" customHeight="1">
      <c r="A2076" s="2" t="s">
        <v>7860</v>
      </c>
      <c r="B2076" s="2">
        <v>15318</v>
      </c>
      <c r="C2076" s="2">
        <v>105</v>
      </c>
      <c r="D2076" s="2" t="s">
        <v>225</v>
      </c>
      <c r="E2076" s="2" t="s">
        <v>7861</v>
      </c>
      <c r="F2076" s="2">
        <v>3</v>
      </c>
      <c r="G2076" s="2">
        <v>6</v>
      </c>
      <c r="H2076" s="2" t="s">
        <v>229</v>
      </c>
      <c r="I2076" s="2">
        <v>0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  <c r="O2076" s="2">
        <v>0</v>
      </c>
      <c r="P2076" s="2">
        <v>33.878399129999998</v>
      </c>
      <c r="Q2076" s="2">
        <v>0</v>
      </c>
    </row>
    <row r="2077" spans="1:17" ht="19.5" customHeight="1">
      <c r="A2077" s="2" t="s">
        <v>7862</v>
      </c>
      <c r="B2077" s="2">
        <v>1801</v>
      </c>
      <c r="C2077" s="2">
        <v>302</v>
      </c>
      <c r="D2077" s="2" t="s">
        <v>225</v>
      </c>
      <c r="E2077" s="2" t="s">
        <v>7863</v>
      </c>
      <c r="F2077" s="2" t="s">
        <v>7864</v>
      </c>
      <c r="G2077" s="2" t="s">
        <v>7865</v>
      </c>
      <c r="H2077" s="2" t="s">
        <v>229</v>
      </c>
      <c r="I2077" s="2">
        <v>83.791041899999996</v>
      </c>
      <c r="J2077" s="2">
        <v>87.703603920000006</v>
      </c>
      <c r="K2077" s="2">
        <v>62.855746060000001</v>
      </c>
      <c r="L2077" s="2">
        <v>183.21729569999999</v>
      </c>
      <c r="M2077" s="2">
        <v>209.34516830000001</v>
      </c>
      <c r="N2077" s="2">
        <v>111.82242599999999</v>
      </c>
      <c r="O2077" s="2">
        <v>111.58085269999999</v>
      </c>
      <c r="P2077" s="2">
        <v>191.9775951</v>
      </c>
      <c r="Q2077" s="2">
        <v>80.037503290000004</v>
      </c>
    </row>
    <row r="2078" spans="1:17" ht="19.5" customHeight="1">
      <c r="A2078" s="2" t="s">
        <v>7866</v>
      </c>
      <c r="B2078" s="2">
        <v>1816</v>
      </c>
      <c r="C2078" s="2">
        <v>317</v>
      </c>
      <c r="D2078" s="2" t="s">
        <v>225</v>
      </c>
      <c r="E2078" s="2" t="s">
        <v>7867</v>
      </c>
      <c r="F2078" s="2" t="s">
        <v>7868</v>
      </c>
      <c r="G2078" s="2" t="s">
        <v>7869</v>
      </c>
      <c r="H2078" s="2" t="s">
        <v>229</v>
      </c>
      <c r="I2078" s="2">
        <v>62.843281419999997</v>
      </c>
      <c r="J2078" s="2">
        <v>45.605874040000003</v>
      </c>
      <c r="K2078" s="2">
        <v>27.935887139999998</v>
      </c>
      <c r="L2078" s="2">
        <v>18.321729569999999</v>
      </c>
      <c r="M2078" s="2">
        <v>41.869033659999999</v>
      </c>
      <c r="N2078" s="2">
        <v>111.82242599999999</v>
      </c>
      <c r="O2078" s="2">
        <v>86.785107679999996</v>
      </c>
      <c r="P2078" s="2">
        <v>0</v>
      </c>
      <c r="Q2078" s="2">
        <v>22.867858080000001</v>
      </c>
    </row>
    <row r="2079" spans="1:17" ht="19.5" customHeight="1">
      <c r="A2079" s="2" t="s">
        <v>7870</v>
      </c>
      <c r="B2079" s="2">
        <v>6180</v>
      </c>
      <c r="C2079" s="2">
        <v>359</v>
      </c>
      <c r="D2079" s="2" t="s">
        <v>225</v>
      </c>
      <c r="E2079" s="2" t="s">
        <v>7871</v>
      </c>
      <c r="F2079" s="2" t="s">
        <v>7872</v>
      </c>
      <c r="G2079" s="2" t="s">
        <v>7873</v>
      </c>
      <c r="H2079" s="2" t="s">
        <v>229</v>
      </c>
      <c r="I2079" s="2">
        <v>20.947760469999999</v>
      </c>
      <c r="J2079" s="2">
        <v>24.557009099999998</v>
      </c>
      <c r="K2079" s="2">
        <v>55.871774279999997</v>
      </c>
      <c r="L2079" s="2">
        <v>36.643459139999997</v>
      </c>
      <c r="M2079" s="2">
        <v>33.495226930000001</v>
      </c>
      <c r="N2079" s="2">
        <v>55.911212990000003</v>
      </c>
      <c r="O2079" s="2">
        <v>0</v>
      </c>
      <c r="P2079" s="2">
        <v>0</v>
      </c>
      <c r="Q2079" s="2">
        <v>0</v>
      </c>
    </row>
    <row r="2080" spans="1:17" ht="19.5" customHeight="1">
      <c r="A2080" s="2" t="s">
        <v>7874</v>
      </c>
      <c r="B2080" s="2">
        <v>8767</v>
      </c>
      <c r="C2080" s="2">
        <v>217</v>
      </c>
      <c r="D2080" s="2" t="s">
        <v>225</v>
      </c>
      <c r="E2080" s="2" t="s">
        <v>7855</v>
      </c>
      <c r="F2080" s="2">
        <v>6</v>
      </c>
      <c r="G2080" s="2">
        <v>48</v>
      </c>
      <c r="H2080" s="2" t="s">
        <v>229</v>
      </c>
      <c r="I2080" s="2">
        <v>25.137312569999999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  <c r="O2080" s="2">
        <v>0</v>
      </c>
      <c r="P2080" s="2">
        <v>0</v>
      </c>
      <c r="Q2080" s="2">
        <v>0</v>
      </c>
    </row>
    <row r="2081" spans="1:17" ht="19.5" customHeight="1">
      <c r="A2081" s="2" t="s">
        <v>7875</v>
      </c>
      <c r="B2081" s="2">
        <v>10702</v>
      </c>
      <c r="C2081" s="2">
        <v>121</v>
      </c>
      <c r="D2081" s="2" t="s">
        <v>225</v>
      </c>
      <c r="E2081" s="2" t="s">
        <v>7876</v>
      </c>
      <c r="F2081" s="2" t="s">
        <v>311</v>
      </c>
      <c r="G2081" s="2" t="s">
        <v>7877</v>
      </c>
      <c r="H2081" s="2" t="s">
        <v>229</v>
      </c>
      <c r="I2081" s="2">
        <v>8.3791041899999996</v>
      </c>
      <c r="J2081" s="2">
        <v>24.557009099999998</v>
      </c>
      <c r="K2081" s="2">
        <v>0</v>
      </c>
      <c r="L2081" s="2">
        <v>0</v>
      </c>
      <c r="M2081" s="2">
        <v>0</v>
      </c>
      <c r="N2081" s="2">
        <v>0</v>
      </c>
      <c r="O2081" s="2">
        <v>0</v>
      </c>
      <c r="P2081" s="2">
        <v>0</v>
      </c>
      <c r="Q2081" s="2">
        <v>0</v>
      </c>
    </row>
    <row r="2082" spans="1:17" ht="19.5" customHeight="1">
      <c r="A2082" s="2" t="s">
        <v>7878</v>
      </c>
      <c r="B2082" s="2">
        <v>11174</v>
      </c>
      <c r="C2082" s="2">
        <v>217</v>
      </c>
      <c r="D2082" s="2" t="s">
        <v>225</v>
      </c>
      <c r="E2082" s="2" t="s">
        <v>7855</v>
      </c>
      <c r="F2082" s="2" t="s">
        <v>2829</v>
      </c>
      <c r="G2082" s="2" t="s">
        <v>7879</v>
      </c>
      <c r="H2082" s="2" t="s">
        <v>229</v>
      </c>
      <c r="I2082" s="2">
        <v>8.3791041899999996</v>
      </c>
      <c r="J2082" s="2">
        <v>17.540720780000001</v>
      </c>
      <c r="K2082" s="2">
        <v>0</v>
      </c>
      <c r="L2082" s="2">
        <v>0</v>
      </c>
      <c r="M2082" s="2">
        <v>0</v>
      </c>
      <c r="N2082" s="2">
        <v>0</v>
      </c>
      <c r="O2082" s="2">
        <v>0</v>
      </c>
      <c r="P2082" s="2">
        <v>0</v>
      </c>
      <c r="Q2082" s="2">
        <v>0</v>
      </c>
    </row>
    <row r="2083" spans="1:17" ht="19.5" customHeight="1">
      <c r="A2083" s="2" t="s">
        <v>7880</v>
      </c>
      <c r="B2083" s="2">
        <v>20098</v>
      </c>
      <c r="C2083" s="2">
        <v>217</v>
      </c>
      <c r="D2083" s="2" t="s">
        <v>225</v>
      </c>
      <c r="E2083" s="2" t="s">
        <v>7855</v>
      </c>
      <c r="F2083" s="2">
        <v>5</v>
      </c>
      <c r="G2083" s="2">
        <v>47</v>
      </c>
      <c r="H2083" s="2" t="s">
        <v>229</v>
      </c>
      <c r="I2083" s="2">
        <v>0</v>
      </c>
      <c r="J2083" s="2">
        <v>0</v>
      </c>
      <c r="K2083" s="2">
        <v>0</v>
      </c>
      <c r="L2083" s="2">
        <v>0</v>
      </c>
      <c r="M2083" s="2">
        <v>41.869033659999999</v>
      </c>
      <c r="N2083" s="2">
        <v>0</v>
      </c>
      <c r="O2083" s="2">
        <v>0</v>
      </c>
      <c r="P2083" s="2">
        <v>0</v>
      </c>
      <c r="Q2083" s="2">
        <v>0</v>
      </c>
    </row>
    <row r="2084" spans="1:17" ht="19.5" customHeight="1">
      <c r="A2084" s="2" t="s">
        <v>7881</v>
      </c>
      <c r="B2084" s="2">
        <v>27672</v>
      </c>
      <c r="C2084" s="2">
        <v>146</v>
      </c>
      <c r="D2084" s="2" t="s">
        <v>225</v>
      </c>
      <c r="E2084" s="2" t="s">
        <v>7882</v>
      </c>
      <c r="F2084" s="2" t="s">
        <v>3901</v>
      </c>
      <c r="G2084" s="2" t="s">
        <v>7883</v>
      </c>
      <c r="H2084" s="2" t="s">
        <v>229</v>
      </c>
      <c r="I2084" s="2">
        <v>0</v>
      </c>
      <c r="J2084" s="2">
        <v>17.540720780000001</v>
      </c>
      <c r="K2084" s="2">
        <v>0</v>
      </c>
      <c r="L2084" s="2">
        <v>0</v>
      </c>
      <c r="M2084" s="2">
        <v>58.616647129999997</v>
      </c>
      <c r="N2084" s="2">
        <v>0</v>
      </c>
      <c r="O2084" s="2">
        <v>0</v>
      </c>
      <c r="P2084" s="2">
        <v>0</v>
      </c>
      <c r="Q2084" s="2">
        <v>0</v>
      </c>
    </row>
    <row r="2085" spans="1:17" ht="19.5" customHeight="1">
      <c r="A2085" s="2" t="s">
        <v>7884</v>
      </c>
      <c r="B2085" s="2">
        <v>74130</v>
      </c>
      <c r="C2085" s="2">
        <v>546</v>
      </c>
      <c r="D2085" s="2" t="s">
        <v>225</v>
      </c>
      <c r="E2085" s="2" t="s">
        <v>7885</v>
      </c>
      <c r="F2085" s="2" t="s">
        <v>7886</v>
      </c>
      <c r="G2085" s="2" t="s">
        <v>7887</v>
      </c>
      <c r="H2085" s="2" t="s">
        <v>229</v>
      </c>
      <c r="I2085" s="2">
        <v>377.05968849999999</v>
      </c>
      <c r="J2085" s="2">
        <v>435.0098754</v>
      </c>
      <c r="K2085" s="2">
        <v>439.99022239999999</v>
      </c>
      <c r="L2085" s="2">
        <v>439.72150970000001</v>
      </c>
      <c r="M2085" s="2">
        <v>477.30698380000001</v>
      </c>
      <c r="N2085" s="2">
        <v>391.378491</v>
      </c>
      <c r="O2085" s="2">
        <v>297.54894059999998</v>
      </c>
      <c r="P2085" s="2">
        <v>316.19839189999999</v>
      </c>
      <c r="Q2085" s="2">
        <v>457.35716159999998</v>
      </c>
    </row>
    <row r="2086" spans="1:17" ht="19.5" customHeight="1">
      <c r="A2086" s="2" t="s">
        <v>7888</v>
      </c>
      <c r="B2086" s="2">
        <v>46604</v>
      </c>
      <c r="C2086" s="2">
        <v>374</v>
      </c>
      <c r="D2086" s="2" t="s">
        <v>225</v>
      </c>
      <c r="E2086" s="2" t="s">
        <v>7889</v>
      </c>
      <c r="F2086" s="2" t="s">
        <v>7890</v>
      </c>
      <c r="G2086" s="2" t="s">
        <v>7891</v>
      </c>
      <c r="H2086" s="2" t="s">
        <v>229</v>
      </c>
      <c r="I2086" s="2">
        <v>96.359698179999995</v>
      </c>
      <c r="J2086" s="2">
        <v>105.24432470000001</v>
      </c>
      <c r="K2086" s="2">
        <v>0</v>
      </c>
      <c r="L2086" s="2">
        <v>119.0912422</v>
      </c>
      <c r="M2086" s="2">
        <v>66.990453860000002</v>
      </c>
      <c r="N2086" s="2">
        <v>0</v>
      </c>
      <c r="O2086" s="2">
        <v>24.795745050000001</v>
      </c>
      <c r="P2086" s="2">
        <v>112.9279971</v>
      </c>
      <c r="Q2086" s="2">
        <v>0</v>
      </c>
    </row>
    <row r="2087" spans="1:17" ht="19.5" customHeight="1">
      <c r="A2087" s="2" t="s">
        <v>7892</v>
      </c>
      <c r="B2087" s="2">
        <v>5268</v>
      </c>
      <c r="C2087" s="2">
        <v>87</v>
      </c>
      <c r="D2087" s="2" t="s">
        <v>225</v>
      </c>
      <c r="E2087" s="2" t="s">
        <v>7893</v>
      </c>
      <c r="F2087" s="2">
        <v>2</v>
      </c>
      <c r="G2087" s="2">
        <v>173</v>
      </c>
      <c r="H2087" s="2" t="s">
        <v>229</v>
      </c>
      <c r="I2087" s="2">
        <v>0</v>
      </c>
      <c r="J2087" s="2">
        <v>7.0162883130000004</v>
      </c>
      <c r="K2087" s="2">
        <v>0</v>
      </c>
      <c r="L2087" s="2">
        <v>0</v>
      </c>
      <c r="M2087" s="2">
        <v>0</v>
      </c>
      <c r="N2087" s="2">
        <v>0</v>
      </c>
      <c r="O2087" s="2">
        <v>0</v>
      </c>
      <c r="P2087" s="2">
        <v>0</v>
      </c>
      <c r="Q2087" s="2">
        <v>0</v>
      </c>
    </row>
    <row r="2088" spans="1:17" ht="19.5" customHeight="1">
      <c r="A2088" s="2" t="s">
        <v>7894</v>
      </c>
      <c r="B2088" s="2">
        <v>38923</v>
      </c>
      <c r="C2088" s="2">
        <v>322</v>
      </c>
      <c r="D2088" s="2" t="s">
        <v>225</v>
      </c>
      <c r="E2088" s="2" t="s">
        <v>7895</v>
      </c>
      <c r="F2088" s="2">
        <v>3</v>
      </c>
      <c r="G2088" s="2">
        <v>77</v>
      </c>
      <c r="H2088" s="2" t="s">
        <v>229</v>
      </c>
      <c r="I2088" s="2">
        <v>0</v>
      </c>
      <c r="J2088" s="2">
        <v>0</v>
      </c>
      <c r="K2088" s="2">
        <v>0</v>
      </c>
      <c r="L2088" s="2">
        <v>0</v>
      </c>
      <c r="M2088" s="2">
        <v>25.121420199999999</v>
      </c>
      <c r="N2088" s="2">
        <v>0</v>
      </c>
      <c r="O2088" s="2">
        <v>0</v>
      </c>
      <c r="P2088" s="2">
        <v>0</v>
      </c>
      <c r="Q2088" s="2">
        <v>0</v>
      </c>
    </row>
    <row r="2089" spans="1:17" ht="19.5" customHeight="1">
      <c r="A2089" s="2" t="s">
        <v>7896</v>
      </c>
      <c r="B2089" s="2">
        <v>33742</v>
      </c>
      <c r="C2089" s="2">
        <v>173</v>
      </c>
      <c r="D2089" s="2" t="s">
        <v>225</v>
      </c>
      <c r="E2089" s="2" t="s">
        <v>7897</v>
      </c>
      <c r="F2089" s="2" t="s">
        <v>7898</v>
      </c>
      <c r="G2089" s="2" t="s">
        <v>7899</v>
      </c>
      <c r="H2089" s="2" t="s">
        <v>229</v>
      </c>
      <c r="I2089" s="2">
        <v>205.28805270000001</v>
      </c>
      <c r="J2089" s="2">
        <v>245.57009099999999</v>
      </c>
      <c r="K2089" s="2">
        <v>97.775604990000005</v>
      </c>
      <c r="L2089" s="2">
        <v>91.608647860000005</v>
      </c>
      <c r="M2089" s="2">
        <v>301.45704239999998</v>
      </c>
      <c r="N2089" s="2">
        <v>27.955606499999998</v>
      </c>
      <c r="O2089" s="2">
        <v>0</v>
      </c>
      <c r="P2089" s="2">
        <v>191.9775951</v>
      </c>
      <c r="Q2089" s="2">
        <v>68.603574249999994</v>
      </c>
    </row>
    <row r="2090" spans="1:17" ht="19.5" customHeight="1">
      <c r="A2090" s="2" t="s">
        <v>7900</v>
      </c>
      <c r="B2090" s="2">
        <v>20672</v>
      </c>
      <c r="C2090" s="2">
        <v>63</v>
      </c>
      <c r="D2090" s="2" t="s">
        <v>225</v>
      </c>
      <c r="E2090" s="2" t="s">
        <v>7901</v>
      </c>
      <c r="F2090" s="2" t="s">
        <v>7902</v>
      </c>
      <c r="G2090" s="2" t="s">
        <v>7903</v>
      </c>
      <c r="H2090" s="2" t="s">
        <v>229</v>
      </c>
      <c r="I2090" s="2">
        <v>16.758208379999999</v>
      </c>
      <c r="J2090" s="2">
        <v>17.540720780000001</v>
      </c>
      <c r="K2090" s="2">
        <v>13.967943569999999</v>
      </c>
      <c r="L2090" s="2">
        <v>0</v>
      </c>
      <c r="M2090" s="2">
        <v>33.495226930000001</v>
      </c>
      <c r="N2090" s="2">
        <v>0</v>
      </c>
      <c r="O2090" s="2">
        <v>0</v>
      </c>
      <c r="P2090" s="2">
        <v>22.585599420000001</v>
      </c>
      <c r="Q2090" s="2">
        <v>45.735716160000003</v>
      </c>
    </row>
    <row r="2091" spans="1:17" ht="19.5" customHeight="1">
      <c r="A2091" s="2" t="s">
        <v>7904</v>
      </c>
      <c r="B2091" s="2">
        <v>8974</v>
      </c>
      <c r="C2091" s="2">
        <v>273</v>
      </c>
      <c r="D2091" s="2" t="s">
        <v>225</v>
      </c>
      <c r="E2091" s="2" t="s">
        <v>7905</v>
      </c>
      <c r="F2091" s="2" t="s">
        <v>7906</v>
      </c>
      <c r="G2091" s="2" t="s">
        <v>7907</v>
      </c>
      <c r="H2091" s="2" t="s">
        <v>229</v>
      </c>
      <c r="I2091" s="2">
        <v>87.980593990000003</v>
      </c>
      <c r="J2091" s="2">
        <v>249.0782351</v>
      </c>
      <c r="K2091" s="2">
        <v>48.887802489999999</v>
      </c>
      <c r="L2091" s="2">
        <v>27.48259436</v>
      </c>
      <c r="M2091" s="2">
        <v>209.34516830000001</v>
      </c>
      <c r="N2091" s="2">
        <v>83.866819489999997</v>
      </c>
      <c r="O2091" s="2">
        <v>49.591490100000001</v>
      </c>
      <c r="P2091" s="2">
        <v>169.3919957</v>
      </c>
      <c r="Q2091" s="2">
        <v>57.169645209999999</v>
      </c>
    </row>
    <row r="2092" spans="1:17" ht="19.5" customHeight="1">
      <c r="A2092" s="2" t="s">
        <v>7908</v>
      </c>
      <c r="B2092" s="2">
        <v>17143</v>
      </c>
      <c r="C2092" s="2">
        <v>161</v>
      </c>
      <c r="D2092" s="2" t="s">
        <v>225</v>
      </c>
      <c r="E2092" s="2" t="s">
        <v>7909</v>
      </c>
      <c r="F2092" s="2" t="s">
        <v>7910</v>
      </c>
      <c r="G2092" s="2" t="s">
        <v>7911</v>
      </c>
      <c r="H2092" s="2" t="s">
        <v>229</v>
      </c>
      <c r="I2092" s="2">
        <v>50.274625139999998</v>
      </c>
      <c r="J2092" s="2">
        <v>0</v>
      </c>
      <c r="K2092" s="2">
        <v>0</v>
      </c>
      <c r="L2092" s="2">
        <v>82.44778307</v>
      </c>
      <c r="M2092" s="2">
        <v>0</v>
      </c>
      <c r="N2092" s="2">
        <v>0</v>
      </c>
      <c r="O2092" s="2">
        <v>0</v>
      </c>
      <c r="P2092" s="2">
        <v>0</v>
      </c>
      <c r="Q2092" s="2">
        <v>0</v>
      </c>
    </row>
    <row r="2093" spans="1:17" ht="19.5" customHeight="1">
      <c r="A2093" s="2" t="s">
        <v>7912</v>
      </c>
      <c r="B2093" s="2">
        <v>12722</v>
      </c>
      <c r="C2093" s="2">
        <v>467</v>
      </c>
      <c r="D2093" s="2" t="s">
        <v>225</v>
      </c>
      <c r="E2093" s="2" t="s">
        <v>7913</v>
      </c>
      <c r="F2093" s="2" t="s">
        <v>7914</v>
      </c>
      <c r="G2093" s="2" t="s">
        <v>7915</v>
      </c>
      <c r="H2093" s="2" t="s">
        <v>229</v>
      </c>
      <c r="I2093" s="2">
        <v>121.4970108</v>
      </c>
      <c r="J2093" s="2">
        <v>73.671027289999998</v>
      </c>
      <c r="K2093" s="2">
        <v>167.6153228</v>
      </c>
      <c r="L2093" s="2">
        <v>155.73470140000001</v>
      </c>
      <c r="M2093" s="2">
        <v>184.22374809999999</v>
      </c>
      <c r="N2093" s="2">
        <v>125.8002292</v>
      </c>
      <c r="O2093" s="2">
        <v>86.785107679999996</v>
      </c>
      <c r="P2093" s="2">
        <v>56.463998549999999</v>
      </c>
      <c r="Q2093" s="2">
        <v>91.471432329999999</v>
      </c>
    </row>
    <row r="2094" spans="1:17" ht="19.5" customHeight="1">
      <c r="A2094" s="2" t="s">
        <v>7916</v>
      </c>
      <c r="B2094" s="2">
        <v>11384</v>
      </c>
      <c r="C2094" s="2">
        <v>292</v>
      </c>
      <c r="D2094" s="2" t="s">
        <v>225</v>
      </c>
      <c r="E2094" s="2" t="s">
        <v>7917</v>
      </c>
      <c r="F2094" s="2" t="s">
        <v>7918</v>
      </c>
      <c r="G2094" s="2" t="s">
        <v>7919</v>
      </c>
      <c r="H2094" s="2" t="s">
        <v>229</v>
      </c>
      <c r="I2094" s="2">
        <v>0</v>
      </c>
      <c r="J2094" s="2">
        <v>10.524432470000001</v>
      </c>
      <c r="K2094" s="2">
        <v>20.95191535</v>
      </c>
      <c r="L2094" s="2">
        <v>27.48259436</v>
      </c>
      <c r="M2094" s="2">
        <v>0</v>
      </c>
      <c r="N2094" s="2">
        <v>0</v>
      </c>
      <c r="O2094" s="2">
        <v>0</v>
      </c>
      <c r="P2094" s="2">
        <v>22.585599420000001</v>
      </c>
      <c r="Q2094" s="2">
        <v>0</v>
      </c>
    </row>
    <row r="2095" spans="1:17" ht="19.5" customHeight="1">
      <c r="A2095" s="2" t="s">
        <v>7920</v>
      </c>
      <c r="B2095" s="2">
        <v>812</v>
      </c>
      <c r="C2095" s="2">
        <v>284</v>
      </c>
      <c r="D2095" s="2" t="s">
        <v>225</v>
      </c>
      <c r="E2095" s="2" t="s">
        <v>7921</v>
      </c>
      <c r="F2095" s="2">
        <v>2</v>
      </c>
      <c r="G2095" s="2">
        <v>80</v>
      </c>
      <c r="H2095" s="2" t="s">
        <v>229</v>
      </c>
      <c r="I2095" s="2">
        <v>8.3791041899999996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  <c r="O2095" s="2">
        <v>0</v>
      </c>
      <c r="P2095" s="2">
        <v>0</v>
      </c>
      <c r="Q2095" s="2">
        <v>0</v>
      </c>
    </row>
    <row r="2096" spans="1:17" ht="19.5" customHeight="1">
      <c r="A2096" s="2" t="s">
        <v>7922</v>
      </c>
      <c r="B2096" s="2">
        <v>161</v>
      </c>
      <c r="C2096" s="2">
        <v>161</v>
      </c>
      <c r="D2096" s="2" t="s">
        <v>225</v>
      </c>
      <c r="E2096" s="2" t="s">
        <v>7909</v>
      </c>
      <c r="F2096" s="2">
        <v>2</v>
      </c>
      <c r="G2096" s="2">
        <v>125</v>
      </c>
      <c r="H2096" s="2" t="s">
        <v>229</v>
      </c>
      <c r="I2096" s="2">
        <v>0</v>
      </c>
      <c r="J2096" s="2">
        <v>7.0162883130000004</v>
      </c>
      <c r="K2096" s="2">
        <v>0</v>
      </c>
      <c r="L2096" s="2">
        <v>0</v>
      </c>
      <c r="M2096" s="2">
        <v>0</v>
      </c>
      <c r="N2096" s="2">
        <v>0</v>
      </c>
      <c r="O2096" s="2">
        <v>0</v>
      </c>
      <c r="P2096" s="2">
        <v>0</v>
      </c>
      <c r="Q2096" s="2">
        <v>0</v>
      </c>
    </row>
    <row r="2097" spans="1:17" ht="19.5" customHeight="1">
      <c r="A2097" s="2" t="s">
        <v>7923</v>
      </c>
      <c r="B2097" s="2">
        <v>3508</v>
      </c>
      <c r="C2097" s="2">
        <v>276</v>
      </c>
      <c r="D2097" s="2" t="s">
        <v>225</v>
      </c>
      <c r="E2097" s="2" t="s">
        <v>7924</v>
      </c>
      <c r="F2097" s="2" t="s">
        <v>7925</v>
      </c>
      <c r="G2097" s="2" t="s">
        <v>7926</v>
      </c>
      <c r="H2097" s="2" t="s">
        <v>229</v>
      </c>
      <c r="I2097" s="2">
        <v>58.653729329999997</v>
      </c>
      <c r="J2097" s="2">
        <v>14.032576629999999</v>
      </c>
      <c r="K2097" s="2">
        <v>69.83971785</v>
      </c>
      <c r="L2097" s="2">
        <v>91.608647860000005</v>
      </c>
      <c r="M2097" s="2">
        <v>50.242840399999999</v>
      </c>
      <c r="N2097" s="2">
        <v>83.866819489999997</v>
      </c>
      <c r="O2097" s="2">
        <v>74.387235149999995</v>
      </c>
      <c r="P2097" s="2">
        <v>22.585599420000001</v>
      </c>
      <c r="Q2097" s="2">
        <v>102.9053614</v>
      </c>
    </row>
    <row r="2098" spans="1:17" ht="19.5" customHeight="1">
      <c r="A2098" s="2" t="s">
        <v>7927</v>
      </c>
      <c r="B2098" s="2">
        <v>10361</v>
      </c>
      <c r="C2098" s="2">
        <v>306</v>
      </c>
      <c r="D2098" s="2" t="s">
        <v>7928</v>
      </c>
      <c r="E2098" s="2" t="s">
        <v>7929</v>
      </c>
      <c r="F2098" s="2">
        <v>2</v>
      </c>
      <c r="G2098" s="2">
        <v>4</v>
      </c>
      <c r="H2098" s="2" t="s">
        <v>7930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  <c r="O2098" s="2">
        <v>0</v>
      </c>
      <c r="P2098" s="2">
        <v>0</v>
      </c>
      <c r="Q2098" s="2">
        <v>22.867858080000001</v>
      </c>
    </row>
    <row r="2099" spans="1:17" ht="19.5" customHeight="1">
      <c r="A2099" s="2" t="s">
        <v>7931</v>
      </c>
      <c r="B2099" s="2">
        <v>35403</v>
      </c>
      <c r="C2099" s="2">
        <v>232</v>
      </c>
      <c r="D2099" s="2" t="s">
        <v>7932</v>
      </c>
      <c r="E2099" s="2" t="s">
        <v>7933</v>
      </c>
      <c r="F2099" s="2" t="s">
        <v>439</v>
      </c>
      <c r="G2099" s="2" t="s">
        <v>7934</v>
      </c>
      <c r="H2099" s="2" t="s">
        <v>7935</v>
      </c>
      <c r="I2099" s="2">
        <v>0</v>
      </c>
      <c r="J2099" s="2">
        <v>0</v>
      </c>
      <c r="K2099" s="2">
        <v>20.95191535</v>
      </c>
      <c r="L2099" s="2">
        <v>36.643459139999997</v>
      </c>
      <c r="M2099" s="2">
        <v>0</v>
      </c>
      <c r="N2099" s="2">
        <v>0</v>
      </c>
      <c r="O2099" s="2">
        <v>0</v>
      </c>
      <c r="P2099" s="2">
        <v>0</v>
      </c>
      <c r="Q2099" s="2">
        <v>0</v>
      </c>
    </row>
    <row r="2100" spans="1:17" ht="19.5" customHeight="1">
      <c r="A2100" s="2" t="s">
        <v>7936</v>
      </c>
      <c r="B2100" s="2">
        <v>16193</v>
      </c>
      <c r="C2100" s="2">
        <v>329</v>
      </c>
      <c r="D2100" s="2" t="s">
        <v>7932</v>
      </c>
      <c r="E2100" s="2" t="s">
        <v>7937</v>
      </c>
      <c r="F2100" s="2" t="s">
        <v>7938</v>
      </c>
      <c r="G2100" s="2" t="s">
        <v>7939</v>
      </c>
      <c r="H2100" s="2" t="s">
        <v>7935</v>
      </c>
      <c r="I2100" s="2">
        <v>37.705968849999998</v>
      </c>
      <c r="J2100" s="2">
        <v>0</v>
      </c>
      <c r="K2100" s="2">
        <v>0</v>
      </c>
      <c r="L2100" s="2">
        <v>18.321729569999999</v>
      </c>
      <c r="M2100" s="2">
        <v>0</v>
      </c>
      <c r="N2100" s="2">
        <v>0</v>
      </c>
      <c r="O2100" s="2">
        <v>0</v>
      </c>
      <c r="P2100" s="2">
        <v>33.878399129999998</v>
      </c>
      <c r="Q2100" s="2">
        <v>0</v>
      </c>
    </row>
    <row r="2101" spans="1:17" ht="19.5" customHeight="1">
      <c r="A2101" s="2" t="s">
        <v>7940</v>
      </c>
      <c r="B2101" s="2">
        <v>2742</v>
      </c>
      <c r="C2101" s="2">
        <v>242</v>
      </c>
      <c r="D2101" s="2" t="s">
        <v>7932</v>
      </c>
      <c r="E2101" s="2" t="s">
        <v>7941</v>
      </c>
      <c r="F2101" s="2" t="s">
        <v>7942</v>
      </c>
      <c r="G2101" s="2" t="s">
        <v>7943</v>
      </c>
      <c r="H2101" s="2" t="s">
        <v>7935</v>
      </c>
      <c r="I2101" s="2">
        <v>20.947760469999999</v>
      </c>
      <c r="J2101" s="2">
        <v>0</v>
      </c>
      <c r="K2101" s="2">
        <v>27.935887139999998</v>
      </c>
      <c r="L2101" s="2">
        <v>27.48259436</v>
      </c>
      <c r="M2101" s="2">
        <v>25.121420199999999</v>
      </c>
      <c r="N2101" s="2">
        <v>55.911212990000003</v>
      </c>
      <c r="O2101" s="2">
        <v>24.795745050000001</v>
      </c>
      <c r="P2101" s="2">
        <v>33.878399129999998</v>
      </c>
      <c r="Q2101" s="2">
        <v>0</v>
      </c>
    </row>
    <row r="2102" spans="1:17" ht="19.5" customHeight="1">
      <c r="A2102" s="2" t="s">
        <v>7944</v>
      </c>
      <c r="B2102" s="2">
        <v>13090</v>
      </c>
      <c r="C2102" s="2">
        <v>124</v>
      </c>
      <c r="D2102" s="2" t="s">
        <v>7932</v>
      </c>
      <c r="E2102" s="2" t="s">
        <v>7945</v>
      </c>
      <c r="F2102" s="2" t="s">
        <v>7946</v>
      </c>
      <c r="G2102" s="2" t="s">
        <v>7947</v>
      </c>
      <c r="H2102" s="2" t="s">
        <v>7935</v>
      </c>
      <c r="I2102" s="2">
        <v>8.3791041899999996</v>
      </c>
      <c r="J2102" s="2">
        <v>17.540720780000001</v>
      </c>
      <c r="K2102" s="2">
        <v>0</v>
      </c>
      <c r="L2102" s="2">
        <v>0</v>
      </c>
      <c r="M2102" s="2">
        <v>16.747613470000001</v>
      </c>
      <c r="N2102" s="2">
        <v>0</v>
      </c>
      <c r="O2102" s="2">
        <v>0</v>
      </c>
      <c r="P2102" s="2">
        <v>22.585599420000001</v>
      </c>
      <c r="Q2102" s="2">
        <v>0</v>
      </c>
    </row>
    <row r="2103" spans="1:17" ht="19.5" customHeight="1">
      <c r="A2103" s="2" t="s">
        <v>7948</v>
      </c>
      <c r="B2103" s="2">
        <v>13087</v>
      </c>
      <c r="C2103" s="2">
        <v>121</v>
      </c>
      <c r="D2103" s="2" t="s">
        <v>7932</v>
      </c>
      <c r="E2103" s="2" t="s">
        <v>7949</v>
      </c>
      <c r="F2103" s="2" t="s">
        <v>7950</v>
      </c>
      <c r="G2103" s="2" t="s">
        <v>7951</v>
      </c>
      <c r="H2103" s="2" t="s">
        <v>7935</v>
      </c>
      <c r="I2103" s="2">
        <v>16.758208379999999</v>
      </c>
      <c r="J2103" s="2">
        <v>17.540720780000001</v>
      </c>
      <c r="K2103" s="2">
        <v>0</v>
      </c>
      <c r="L2103" s="2">
        <v>0</v>
      </c>
      <c r="M2103" s="2">
        <v>33.495226930000001</v>
      </c>
      <c r="N2103" s="2">
        <v>0</v>
      </c>
      <c r="O2103" s="2">
        <v>0</v>
      </c>
      <c r="P2103" s="2">
        <v>0</v>
      </c>
      <c r="Q2103" s="2">
        <v>0</v>
      </c>
    </row>
    <row r="2104" spans="1:17" ht="19.5" customHeight="1">
      <c r="A2104" s="2" t="s">
        <v>7952</v>
      </c>
      <c r="B2104" s="2">
        <v>6105</v>
      </c>
      <c r="C2104" s="2">
        <v>324</v>
      </c>
      <c r="D2104" s="2" t="s">
        <v>7932</v>
      </c>
      <c r="E2104" s="2" t="s">
        <v>7953</v>
      </c>
      <c r="F2104" s="2" t="s">
        <v>7954</v>
      </c>
      <c r="G2104" s="2" t="s">
        <v>7955</v>
      </c>
      <c r="H2104" s="2" t="s">
        <v>7935</v>
      </c>
      <c r="I2104" s="2">
        <v>67.032833519999997</v>
      </c>
      <c r="J2104" s="2">
        <v>77.179171449999998</v>
      </c>
      <c r="K2104" s="2">
        <v>76.823689630000004</v>
      </c>
      <c r="L2104" s="2">
        <v>18.321729569999999</v>
      </c>
      <c r="M2104" s="2">
        <v>0</v>
      </c>
      <c r="N2104" s="2">
        <v>55.911212990000003</v>
      </c>
      <c r="O2104" s="2">
        <v>49.591490100000001</v>
      </c>
      <c r="P2104" s="2">
        <v>33.878399129999998</v>
      </c>
      <c r="Q2104" s="2">
        <v>57.169645209999999</v>
      </c>
    </row>
    <row r="2105" spans="1:17" ht="19.5" customHeight="1">
      <c r="A2105" s="2" t="s">
        <v>7956</v>
      </c>
      <c r="B2105" s="2">
        <v>1139</v>
      </c>
      <c r="C2105" s="2">
        <v>174</v>
      </c>
      <c r="D2105" s="2" t="s">
        <v>7932</v>
      </c>
      <c r="E2105" s="2" t="s">
        <v>7957</v>
      </c>
      <c r="F2105" s="2" t="s">
        <v>700</v>
      </c>
      <c r="G2105" s="2" t="s">
        <v>7958</v>
      </c>
      <c r="H2105" s="2" t="s">
        <v>7935</v>
      </c>
      <c r="I2105" s="2">
        <v>20.947760469999999</v>
      </c>
      <c r="J2105" s="2">
        <v>7.0162883130000004</v>
      </c>
      <c r="K2105" s="2">
        <v>0</v>
      </c>
      <c r="L2105" s="2">
        <v>0</v>
      </c>
      <c r="M2105" s="2">
        <v>0</v>
      </c>
      <c r="N2105" s="2">
        <v>0</v>
      </c>
      <c r="O2105" s="2">
        <v>0</v>
      </c>
      <c r="P2105" s="2">
        <v>0</v>
      </c>
      <c r="Q2105" s="2">
        <v>0</v>
      </c>
    </row>
    <row r="2106" spans="1:17" ht="19.5" customHeight="1">
      <c r="A2106" s="2" t="s">
        <v>7959</v>
      </c>
      <c r="B2106" s="2">
        <v>2157</v>
      </c>
      <c r="C2106" s="2">
        <v>260</v>
      </c>
      <c r="D2106" s="2" t="s">
        <v>7960</v>
      </c>
      <c r="E2106" s="2" t="s">
        <v>7961</v>
      </c>
      <c r="F2106" s="2">
        <v>5</v>
      </c>
      <c r="G2106" s="2">
        <v>33</v>
      </c>
      <c r="H2106" s="2" t="s">
        <v>7962</v>
      </c>
      <c r="I2106" s="2">
        <v>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  <c r="O2106" s="2">
        <v>0</v>
      </c>
      <c r="P2106" s="2">
        <v>56.463998549999999</v>
      </c>
      <c r="Q2106" s="2">
        <v>0</v>
      </c>
    </row>
    <row r="2107" spans="1:17" ht="19.5" customHeight="1">
      <c r="A2107" s="2" t="s">
        <v>7963</v>
      </c>
      <c r="B2107" s="2">
        <v>9798</v>
      </c>
      <c r="C2107" s="2">
        <v>239</v>
      </c>
      <c r="D2107" s="2" t="s">
        <v>7964</v>
      </c>
      <c r="E2107" s="2" t="s">
        <v>7965</v>
      </c>
      <c r="F2107" s="2" t="s">
        <v>7966</v>
      </c>
      <c r="G2107" s="2" t="s">
        <v>7967</v>
      </c>
      <c r="H2107" s="2" t="s">
        <v>7968</v>
      </c>
      <c r="I2107" s="2">
        <v>16.758208379999999</v>
      </c>
      <c r="J2107" s="2">
        <v>7.0162883130000004</v>
      </c>
      <c r="K2107" s="2">
        <v>20.95191535</v>
      </c>
      <c r="L2107" s="2">
        <v>0</v>
      </c>
      <c r="M2107" s="2">
        <v>0</v>
      </c>
      <c r="N2107" s="2">
        <v>0</v>
      </c>
      <c r="O2107" s="2">
        <v>0</v>
      </c>
      <c r="P2107" s="2">
        <v>45.171198840000002</v>
      </c>
      <c r="Q2107" s="2">
        <v>57.169645209999999</v>
      </c>
    </row>
    <row r="2108" spans="1:17" ht="19.5" customHeight="1">
      <c r="A2108" s="2" t="s">
        <v>7969</v>
      </c>
      <c r="B2108" s="2">
        <v>14132</v>
      </c>
      <c r="C2108" s="2">
        <v>308</v>
      </c>
      <c r="D2108" s="2" t="s">
        <v>7964</v>
      </c>
      <c r="E2108" s="2" t="s">
        <v>7970</v>
      </c>
      <c r="F2108" s="2" t="s">
        <v>7971</v>
      </c>
      <c r="G2108" s="2" t="s">
        <v>7972</v>
      </c>
      <c r="H2108" s="2" t="s">
        <v>7968</v>
      </c>
      <c r="I2108" s="2">
        <v>8.3791041899999996</v>
      </c>
      <c r="J2108" s="2">
        <v>17.540720780000001</v>
      </c>
      <c r="K2108" s="2">
        <v>41.903830710000001</v>
      </c>
      <c r="L2108" s="2">
        <v>0</v>
      </c>
      <c r="M2108" s="2">
        <v>16.747613470000001</v>
      </c>
      <c r="N2108" s="2">
        <v>0</v>
      </c>
      <c r="O2108" s="2">
        <v>61.989362630000002</v>
      </c>
      <c r="P2108" s="2">
        <v>0</v>
      </c>
      <c r="Q2108" s="2">
        <v>22.867858080000001</v>
      </c>
    </row>
    <row r="2109" spans="1:17" ht="19.5" customHeight="1">
      <c r="A2109" s="2" t="s">
        <v>7973</v>
      </c>
      <c r="B2109" s="2">
        <v>11418</v>
      </c>
      <c r="C2109" s="2">
        <v>347</v>
      </c>
      <c r="D2109" s="2" t="s">
        <v>7964</v>
      </c>
      <c r="E2109" s="2" t="s">
        <v>7974</v>
      </c>
      <c r="F2109" s="2" t="s">
        <v>7975</v>
      </c>
      <c r="G2109" s="2" t="s">
        <v>7976</v>
      </c>
      <c r="H2109" s="2" t="s">
        <v>7968</v>
      </c>
      <c r="I2109" s="2">
        <v>8.3791041899999996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  <c r="O2109" s="2">
        <v>0</v>
      </c>
      <c r="P2109" s="2">
        <v>45.171198840000002</v>
      </c>
      <c r="Q2109" s="2">
        <v>0</v>
      </c>
    </row>
    <row r="2110" spans="1:17" ht="19.5" customHeight="1">
      <c r="A2110" s="2" t="s">
        <v>7977</v>
      </c>
      <c r="B2110" s="2">
        <v>4059</v>
      </c>
      <c r="C2110" s="2">
        <v>333</v>
      </c>
      <c r="D2110" s="2" t="s">
        <v>7964</v>
      </c>
      <c r="E2110" s="2" t="s">
        <v>7978</v>
      </c>
      <c r="F2110" s="2" t="s">
        <v>297</v>
      </c>
      <c r="G2110" s="2" t="s">
        <v>5795</v>
      </c>
      <c r="H2110" s="2" t="s">
        <v>7968</v>
      </c>
      <c r="I2110" s="2">
        <v>0</v>
      </c>
      <c r="J2110" s="2">
        <v>10.524432470000001</v>
      </c>
      <c r="K2110" s="2">
        <v>0</v>
      </c>
      <c r="L2110" s="2">
        <v>0</v>
      </c>
      <c r="M2110" s="2">
        <v>0</v>
      </c>
      <c r="N2110" s="2">
        <v>27.955606499999998</v>
      </c>
      <c r="O2110" s="2">
        <v>0</v>
      </c>
      <c r="P2110" s="2">
        <v>0</v>
      </c>
      <c r="Q2110" s="2">
        <v>0</v>
      </c>
    </row>
    <row r="2111" spans="1:17" ht="19.5" customHeight="1">
      <c r="A2111" s="2" t="s">
        <v>7979</v>
      </c>
      <c r="B2111" s="2">
        <v>4980</v>
      </c>
      <c r="C2111" s="2">
        <v>582</v>
      </c>
      <c r="D2111" s="2" t="s">
        <v>7964</v>
      </c>
      <c r="E2111" s="2" t="s">
        <v>7980</v>
      </c>
      <c r="F2111" s="2" t="s">
        <v>7981</v>
      </c>
      <c r="G2111" s="2" t="s">
        <v>7982</v>
      </c>
      <c r="H2111" s="2" t="s">
        <v>7968</v>
      </c>
      <c r="I2111" s="2">
        <v>209.4776047</v>
      </c>
      <c r="J2111" s="2">
        <v>189.4397845</v>
      </c>
      <c r="K2111" s="2">
        <v>216.50312529999999</v>
      </c>
      <c r="L2111" s="2">
        <v>210.6998901</v>
      </c>
      <c r="M2111" s="2">
        <v>0</v>
      </c>
      <c r="N2111" s="2">
        <v>321.48947470000002</v>
      </c>
      <c r="O2111" s="2">
        <v>285.15106809999997</v>
      </c>
      <c r="P2111" s="2">
        <v>146.80639619999999</v>
      </c>
      <c r="Q2111" s="2">
        <v>194.37679370000001</v>
      </c>
    </row>
    <row r="2112" spans="1:17" ht="19.5" customHeight="1">
      <c r="A2112" s="2" t="s">
        <v>7983</v>
      </c>
      <c r="B2112" s="2">
        <v>9971</v>
      </c>
      <c r="C2112" s="2">
        <v>306</v>
      </c>
      <c r="D2112" s="2" t="s">
        <v>7984</v>
      </c>
      <c r="E2112" s="2" t="s">
        <v>7985</v>
      </c>
      <c r="F2112" s="2" t="s">
        <v>7986</v>
      </c>
      <c r="G2112" s="2" t="s">
        <v>7987</v>
      </c>
      <c r="H2112" s="2" t="s">
        <v>7988</v>
      </c>
      <c r="I2112" s="2">
        <v>0</v>
      </c>
      <c r="J2112" s="2">
        <v>7.0162883130000004</v>
      </c>
      <c r="K2112" s="2">
        <v>0</v>
      </c>
      <c r="L2112" s="2">
        <v>0</v>
      </c>
      <c r="M2112" s="2">
        <v>0</v>
      </c>
      <c r="N2112" s="2">
        <v>0</v>
      </c>
      <c r="O2112" s="2">
        <v>0</v>
      </c>
      <c r="P2112" s="2">
        <v>0</v>
      </c>
      <c r="Q2112" s="2">
        <v>0</v>
      </c>
    </row>
    <row r="2113" spans="1:17" ht="19.5" customHeight="1">
      <c r="A2113" s="2" t="s">
        <v>7989</v>
      </c>
      <c r="B2113" s="2">
        <v>38821</v>
      </c>
      <c r="C2113" s="2">
        <v>238</v>
      </c>
      <c r="D2113" s="2" t="s">
        <v>7984</v>
      </c>
      <c r="E2113" s="2" t="s">
        <v>7990</v>
      </c>
      <c r="F2113" s="2" t="s">
        <v>7991</v>
      </c>
      <c r="G2113" s="2" t="s">
        <v>7992</v>
      </c>
      <c r="H2113" s="2" t="s">
        <v>7988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  <c r="O2113" s="2">
        <v>0</v>
      </c>
      <c r="P2113" s="2">
        <v>0</v>
      </c>
      <c r="Q2113" s="2">
        <v>22.867858080000001</v>
      </c>
    </row>
    <row r="2114" spans="1:17" ht="19.5" customHeight="1">
      <c r="A2114" s="2" t="s">
        <v>7993</v>
      </c>
      <c r="B2114" s="2">
        <v>4086</v>
      </c>
      <c r="C2114" s="2">
        <v>315</v>
      </c>
      <c r="D2114" s="2" t="s">
        <v>7994</v>
      </c>
      <c r="E2114" s="2" t="s">
        <v>7995</v>
      </c>
      <c r="F2114" s="2" t="s">
        <v>439</v>
      </c>
      <c r="G2114" s="2" t="s">
        <v>7996</v>
      </c>
      <c r="H2114" s="2" t="s">
        <v>7997</v>
      </c>
      <c r="I2114" s="2">
        <v>16.758208379999999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  <c r="O2114" s="2">
        <v>0</v>
      </c>
      <c r="P2114" s="2">
        <v>0</v>
      </c>
      <c r="Q2114" s="2">
        <v>0</v>
      </c>
    </row>
    <row r="2115" spans="1:17" ht="19.5" customHeight="1">
      <c r="A2115" s="2" t="s">
        <v>7998</v>
      </c>
      <c r="B2115" s="2">
        <v>2775</v>
      </c>
      <c r="C2115" s="2">
        <v>95</v>
      </c>
      <c r="D2115" s="2" t="s">
        <v>7994</v>
      </c>
      <c r="E2115" s="2" t="s">
        <v>7999</v>
      </c>
      <c r="F2115" s="2">
        <v>2</v>
      </c>
      <c r="G2115" s="2">
        <v>2</v>
      </c>
      <c r="H2115" s="2" t="s">
        <v>7997</v>
      </c>
      <c r="I2115" s="2">
        <v>0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  <c r="O2115" s="2">
        <v>0</v>
      </c>
      <c r="P2115" s="2">
        <v>0</v>
      </c>
      <c r="Q2115" s="2">
        <v>22.867858080000001</v>
      </c>
    </row>
    <row r="2116" spans="1:17" ht="19.5" customHeight="1">
      <c r="A2116" s="2" t="s">
        <v>8000</v>
      </c>
      <c r="B2116" s="2">
        <v>30894</v>
      </c>
      <c r="C2116" s="2">
        <v>163</v>
      </c>
      <c r="D2116" s="2" t="s">
        <v>225</v>
      </c>
      <c r="E2116" s="2" t="s">
        <v>8001</v>
      </c>
      <c r="F2116" s="2">
        <v>4</v>
      </c>
      <c r="G2116" s="2">
        <v>0</v>
      </c>
      <c r="H2116" s="2" t="s">
        <v>229</v>
      </c>
      <c r="I2116" s="2">
        <v>0</v>
      </c>
      <c r="J2116" s="2">
        <v>0</v>
      </c>
      <c r="K2116" s="2">
        <v>0</v>
      </c>
      <c r="L2116" s="2">
        <v>0</v>
      </c>
      <c r="M2116" s="2">
        <v>33.495226930000001</v>
      </c>
      <c r="N2116" s="2">
        <v>0</v>
      </c>
      <c r="O2116" s="2">
        <v>0</v>
      </c>
      <c r="P2116" s="2">
        <v>0</v>
      </c>
      <c r="Q2116" s="2">
        <v>0</v>
      </c>
    </row>
    <row r="2117" spans="1:17" ht="19.5" customHeight="1">
      <c r="A2117" s="2" t="s">
        <v>8002</v>
      </c>
      <c r="B2117" s="2">
        <v>2594</v>
      </c>
      <c r="C2117" s="2">
        <v>160</v>
      </c>
      <c r="D2117" s="2" t="s">
        <v>8003</v>
      </c>
      <c r="E2117" s="2" t="s">
        <v>8004</v>
      </c>
      <c r="F2117" s="2" t="s">
        <v>8005</v>
      </c>
      <c r="G2117" s="2" t="s">
        <v>8006</v>
      </c>
      <c r="H2117" s="2" t="s">
        <v>8007</v>
      </c>
      <c r="I2117" s="2">
        <v>0</v>
      </c>
      <c r="J2117" s="2">
        <v>31.573297409999999</v>
      </c>
      <c r="K2117" s="2">
        <v>20.95191535</v>
      </c>
      <c r="L2117" s="2">
        <v>0</v>
      </c>
      <c r="M2117" s="2">
        <v>25.121420199999999</v>
      </c>
      <c r="N2117" s="2">
        <v>0</v>
      </c>
      <c r="O2117" s="2">
        <v>24.795745050000001</v>
      </c>
      <c r="P2117" s="2">
        <v>0</v>
      </c>
      <c r="Q2117" s="2">
        <v>0</v>
      </c>
    </row>
    <row r="2118" spans="1:17" ht="19.5" customHeight="1">
      <c r="A2118" s="2" t="s">
        <v>8008</v>
      </c>
      <c r="B2118" s="2">
        <v>33296</v>
      </c>
      <c r="C2118" s="2">
        <v>361</v>
      </c>
      <c r="D2118" s="2" t="s">
        <v>225</v>
      </c>
      <c r="E2118" s="2" t="s">
        <v>8009</v>
      </c>
      <c r="F2118" s="2" t="s">
        <v>8010</v>
      </c>
      <c r="G2118" s="2" t="s">
        <v>8011</v>
      </c>
      <c r="H2118" s="2" t="s">
        <v>229</v>
      </c>
      <c r="I2118" s="2">
        <v>0</v>
      </c>
      <c r="J2118" s="2">
        <v>0</v>
      </c>
      <c r="K2118" s="2">
        <v>0</v>
      </c>
      <c r="L2118" s="2">
        <v>54.96518871</v>
      </c>
      <c r="M2118" s="2">
        <v>0</v>
      </c>
      <c r="N2118" s="2">
        <v>41.933409750000003</v>
      </c>
      <c r="O2118" s="2">
        <v>0</v>
      </c>
      <c r="P2118" s="2">
        <v>0</v>
      </c>
      <c r="Q2118" s="2">
        <v>0</v>
      </c>
    </row>
    <row r="2119" spans="1:17" ht="19.5" customHeight="1">
      <c r="A2119" s="2" t="s">
        <v>8012</v>
      </c>
      <c r="B2119" s="2">
        <v>5978</v>
      </c>
      <c r="C2119" s="2">
        <v>251</v>
      </c>
      <c r="D2119" s="2" t="s">
        <v>225</v>
      </c>
      <c r="E2119" s="2" t="s">
        <v>8013</v>
      </c>
      <c r="F2119" s="2">
        <v>4</v>
      </c>
      <c r="G2119" s="2">
        <v>44</v>
      </c>
      <c r="H2119" s="2" t="s">
        <v>229</v>
      </c>
      <c r="I2119" s="2">
        <v>0</v>
      </c>
      <c r="J2119" s="2">
        <v>0</v>
      </c>
      <c r="K2119" s="2">
        <v>0</v>
      </c>
      <c r="L2119" s="2">
        <v>36.643459139999997</v>
      </c>
      <c r="M2119" s="2">
        <v>0</v>
      </c>
      <c r="N2119" s="2">
        <v>0</v>
      </c>
      <c r="O2119" s="2">
        <v>0</v>
      </c>
      <c r="P2119" s="2">
        <v>0</v>
      </c>
      <c r="Q2119" s="2">
        <v>0</v>
      </c>
    </row>
    <row r="2120" spans="1:17" ht="19.5" customHeight="1">
      <c r="A2120" s="2" t="s">
        <v>8014</v>
      </c>
      <c r="B2120" s="2">
        <v>5957</v>
      </c>
      <c r="C2120" s="2">
        <v>291</v>
      </c>
      <c r="D2120" s="2" t="s">
        <v>225</v>
      </c>
      <c r="E2120" s="2" t="s">
        <v>8015</v>
      </c>
      <c r="F2120" s="2" t="s">
        <v>8016</v>
      </c>
      <c r="G2120" s="2" t="s">
        <v>8017</v>
      </c>
      <c r="H2120" s="2" t="s">
        <v>229</v>
      </c>
      <c r="I2120" s="2">
        <v>205.28805270000001</v>
      </c>
      <c r="J2120" s="2">
        <v>147.34205460000001</v>
      </c>
      <c r="K2120" s="2">
        <v>209.51915349999999</v>
      </c>
      <c r="L2120" s="2">
        <v>531.33015760000001</v>
      </c>
      <c r="M2120" s="2">
        <v>259.58800869999999</v>
      </c>
      <c r="N2120" s="2">
        <v>349.4450812</v>
      </c>
      <c r="O2120" s="2">
        <v>272.75319560000003</v>
      </c>
      <c r="P2120" s="2">
        <v>180.68479540000001</v>
      </c>
      <c r="Q2120" s="2">
        <v>251.5464389</v>
      </c>
    </row>
    <row r="2121" spans="1:17" ht="19.5" customHeight="1">
      <c r="A2121" s="2" t="s">
        <v>8018</v>
      </c>
      <c r="B2121" s="2">
        <v>27122</v>
      </c>
      <c r="C2121" s="2">
        <v>196</v>
      </c>
      <c r="D2121" s="2" t="s">
        <v>225</v>
      </c>
      <c r="E2121" s="2" t="s">
        <v>8019</v>
      </c>
      <c r="F2121" s="2" t="s">
        <v>8020</v>
      </c>
      <c r="G2121" s="2" t="s">
        <v>8021</v>
      </c>
      <c r="H2121" s="2" t="s">
        <v>229</v>
      </c>
      <c r="I2121" s="2">
        <v>0</v>
      </c>
      <c r="J2121" s="2">
        <v>0</v>
      </c>
      <c r="K2121" s="2">
        <v>0</v>
      </c>
      <c r="L2121" s="2">
        <v>0</v>
      </c>
      <c r="M2121" s="2">
        <v>16.747613470000001</v>
      </c>
      <c r="N2121" s="2">
        <v>0</v>
      </c>
      <c r="O2121" s="2">
        <v>0</v>
      </c>
      <c r="P2121" s="2">
        <v>0</v>
      </c>
      <c r="Q2121" s="2">
        <v>0</v>
      </c>
    </row>
    <row r="2122" spans="1:17" ht="19.5" customHeight="1">
      <c r="A2122" s="2" t="s">
        <v>8022</v>
      </c>
      <c r="B2122" s="2">
        <v>3624</v>
      </c>
      <c r="C2122" s="2">
        <v>99</v>
      </c>
      <c r="D2122" s="2" t="s">
        <v>225</v>
      </c>
      <c r="E2122" s="2" t="s">
        <v>8023</v>
      </c>
      <c r="F2122" s="2">
        <v>2</v>
      </c>
      <c r="G2122" s="2">
        <v>17</v>
      </c>
      <c r="H2122" s="2" t="s">
        <v>229</v>
      </c>
      <c r="I2122" s="2">
        <v>0</v>
      </c>
      <c r="J2122" s="2">
        <v>0</v>
      </c>
      <c r="K2122" s="2">
        <v>0</v>
      </c>
      <c r="L2122" s="2">
        <v>0</v>
      </c>
      <c r="M2122" s="2">
        <v>0</v>
      </c>
      <c r="N2122" s="2">
        <v>27.955606499999998</v>
      </c>
      <c r="O2122" s="2">
        <v>0</v>
      </c>
      <c r="P2122" s="2">
        <v>0</v>
      </c>
      <c r="Q2122" s="2">
        <v>0</v>
      </c>
    </row>
    <row r="2123" spans="1:17" ht="19.5" customHeight="1">
      <c r="A2123" s="2" t="s">
        <v>8024</v>
      </c>
      <c r="B2123" s="2">
        <v>2268</v>
      </c>
      <c r="C2123" s="2">
        <v>208</v>
      </c>
      <c r="D2123" s="2" t="s">
        <v>225</v>
      </c>
      <c r="E2123" s="2" t="s">
        <v>8025</v>
      </c>
      <c r="F2123" s="2">
        <v>2</v>
      </c>
      <c r="G2123" s="2">
        <v>78</v>
      </c>
      <c r="H2123" s="2" t="s">
        <v>229</v>
      </c>
      <c r="I2123" s="2">
        <v>0</v>
      </c>
      <c r="J2123" s="2">
        <v>0</v>
      </c>
      <c r="K2123" s="2">
        <v>0</v>
      </c>
      <c r="L2123" s="2">
        <v>0</v>
      </c>
      <c r="M2123" s="2">
        <v>16.747613470000001</v>
      </c>
      <c r="N2123" s="2">
        <v>0</v>
      </c>
      <c r="O2123" s="2">
        <v>0</v>
      </c>
      <c r="P2123" s="2">
        <v>0</v>
      </c>
      <c r="Q2123" s="2">
        <v>0</v>
      </c>
    </row>
    <row r="2124" spans="1:17" ht="19.5" customHeight="1">
      <c r="A2124" s="2" t="s">
        <v>8026</v>
      </c>
      <c r="B2124" s="2">
        <v>21264</v>
      </c>
      <c r="C2124" s="2">
        <v>295</v>
      </c>
      <c r="D2124" s="2" t="s">
        <v>225</v>
      </c>
      <c r="E2124" s="2" t="s">
        <v>8027</v>
      </c>
      <c r="F2124" s="2" t="s">
        <v>8028</v>
      </c>
      <c r="G2124" s="2" t="s">
        <v>8029</v>
      </c>
      <c r="H2124" s="2" t="s">
        <v>229</v>
      </c>
      <c r="I2124" s="2">
        <v>230.42536519999999</v>
      </c>
      <c r="J2124" s="2">
        <v>340.28998319999999</v>
      </c>
      <c r="K2124" s="2">
        <v>307.2947585</v>
      </c>
      <c r="L2124" s="2">
        <v>687.06485889999999</v>
      </c>
      <c r="M2124" s="2">
        <v>686.65215209999997</v>
      </c>
      <c r="N2124" s="2">
        <v>615.02334289999999</v>
      </c>
      <c r="O2124" s="2">
        <v>520.71064609999996</v>
      </c>
      <c r="P2124" s="2">
        <v>417.83358930000003</v>
      </c>
      <c r="Q2124" s="2">
        <v>548.82859399999995</v>
      </c>
    </row>
    <row r="2125" spans="1:17" ht="19.5" customHeight="1">
      <c r="A2125" s="2" t="s">
        <v>8030</v>
      </c>
      <c r="B2125" s="2">
        <v>14538</v>
      </c>
      <c r="C2125" s="2">
        <v>327</v>
      </c>
      <c r="D2125" s="2" t="s">
        <v>8031</v>
      </c>
      <c r="E2125" s="2" t="s">
        <v>8032</v>
      </c>
      <c r="F2125" s="2" t="s">
        <v>928</v>
      </c>
      <c r="G2125" s="2" t="s">
        <v>8033</v>
      </c>
      <c r="H2125" s="2" t="s">
        <v>65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  <c r="O2125" s="2">
        <v>0</v>
      </c>
      <c r="P2125" s="2">
        <v>0</v>
      </c>
      <c r="Q2125" s="2">
        <v>22.867858080000001</v>
      </c>
    </row>
    <row r="2126" spans="1:17" ht="19.5" customHeight="1">
      <c r="A2126" s="2" t="s">
        <v>8034</v>
      </c>
      <c r="B2126" s="2">
        <v>3740</v>
      </c>
      <c r="C2126" s="2">
        <v>443</v>
      </c>
      <c r="D2126" s="2" t="s">
        <v>8031</v>
      </c>
      <c r="E2126" s="2" t="s">
        <v>8035</v>
      </c>
      <c r="F2126" s="2" t="s">
        <v>538</v>
      </c>
      <c r="G2126" s="2" t="s">
        <v>8036</v>
      </c>
      <c r="H2126" s="2" t="s">
        <v>65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69.889016240000004</v>
      </c>
      <c r="O2126" s="2">
        <v>0</v>
      </c>
      <c r="P2126" s="2">
        <v>0</v>
      </c>
      <c r="Q2126" s="2">
        <v>45.735716160000003</v>
      </c>
    </row>
    <row r="2127" spans="1:17" ht="19.5" customHeight="1">
      <c r="A2127" s="2" t="s">
        <v>8037</v>
      </c>
      <c r="B2127" s="2">
        <v>13926</v>
      </c>
      <c r="C2127" s="2">
        <v>238</v>
      </c>
      <c r="D2127" s="2" t="s">
        <v>8031</v>
      </c>
      <c r="E2127" s="2" t="s">
        <v>8038</v>
      </c>
      <c r="F2127" s="2" t="s">
        <v>8039</v>
      </c>
      <c r="G2127" s="2" t="s">
        <v>8040</v>
      </c>
      <c r="H2127" s="2" t="s">
        <v>65</v>
      </c>
      <c r="I2127" s="2">
        <v>8.3791041899999996</v>
      </c>
      <c r="J2127" s="2">
        <v>10.524432470000001</v>
      </c>
      <c r="K2127" s="2">
        <v>13.967943569999999</v>
      </c>
      <c r="L2127" s="2">
        <v>0</v>
      </c>
      <c r="M2127" s="2">
        <v>33.495226930000001</v>
      </c>
      <c r="N2127" s="2">
        <v>27.955606499999998</v>
      </c>
      <c r="O2127" s="2">
        <v>24.795745050000001</v>
      </c>
      <c r="P2127" s="2">
        <v>0</v>
      </c>
      <c r="Q2127" s="2">
        <v>22.867858080000001</v>
      </c>
    </row>
    <row r="2128" spans="1:17" ht="19.5" customHeight="1">
      <c r="A2128" s="2" t="s">
        <v>8041</v>
      </c>
      <c r="B2128" s="2">
        <v>1188</v>
      </c>
      <c r="C2128" s="2">
        <v>296</v>
      </c>
      <c r="D2128" s="2" t="s">
        <v>8031</v>
      </c>
      <c r="E2128" s="2" t="s">
        <v>8042</v>
      </c>
      <c r="F2128" s="2">
        <v>6</v>
      </c>
      <c r="G2128" s="2">
        <v>44</v>
      </c>
      <c r="H2128" s="2" t="s">
        <v>65</v>
      </c>
      <c r="I2128" s="2">
        <v>0</v>
      </c>
      <c r="J2128" s="2">
        <v>21.048864940000001</v>
      </c>
      <c r="K2128" s="2">
        <v>0</v>
      </c>
      <c r="L2128" s="2">
        <v>0</v>
      </c>
      <c r="M2128" s="2">
        <v>0</v>
      </c>
      <c r="N2128" s="2">
        <v>0</v>
      </c>
      <c r="O2128" s="2">
        <v>0</v>
      </c>
      <c r="P2128" s="2">
        <v>0</v>
      </c>
      <c r="Q2128" s="2">
        <v>0</v>
      </c>
    </row>
    <row r="2129" spans="1:17" ht="19.5" customHeight="1">
      <c r="A2129" s="2" t="s">
        <v>8043</v>
      </c>
      <c r="B2129" s="2">
        <v>12732</v>
      </c>
      <c r="C2129" s="2">
        <v>255</v>
      </c>
      <c r="D2129" s="2" t="s">
        <v>8031</v>
      </c>
      <c r="E2129" s="2" t="s">
        <v>8044</v>
      </c>
      <c r="F2129" s="2">
        <v>4</v>
      </c>
      <c r="G2129" s="2">
        <v>31</v>
      </c>
      <c r="H2129" s="2" t="s">
        <v>65</v>
      </c>
      <c r="I2129" s="2">
        <v>16.758208379999999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  <c r="O2129" s="2">
        <v>0</v>
      </c>
      <c r="P2129" s="2">
        <v>0</v>
      </c>
      <c r="Q2129" s="2">
        <v>0</v>
      </c>
    </row>
    <row r="2130" spans="1:17" ht="19.5" customHeight="1">
      <c r="A2130" s="2" t="s">
        <v>8045</v>
      </c>
      <c r="B2130" s="2">
        <v>1882</v>
      </c>
      <c r="C2130" s="2">
        <v>416</v>
      </c>
      <c r="D2130" s="2" t="s">
        <v>8031</v>
      </c>
      <c r="E2130" s="2" t="s">
        <v>8046</v>
      </c>
      <c r="F2130" s="2" t="s">
        <v>8047</v>
      </c>
      <c r="G2130" s="2" t="s">
        <v>8048</v>
      </c>
      <c r="H2130" s="2" t="s">
        <v>65</v>
      </c>
      <c r="I2130" s="2">
        <v>8.3791041899999996</v>
      </c>
      <c r="J2130" s="2">
        <v>7.0162883130000004</v>
      </c>
      <c r="K2130" s="2">
        <v>0</v>
      </c>
      <c r="L2130" s="2">
        <v>0</v>
      </c>
      <c r="M2130" s="2">
        <v>33.495226930000001</v>
      </c>
      <c r="N2130" s="2">
        <v>55.911212990000003</v>
      </c>
      <c r="O2130" s="2">
        <v>24.795745050000001</v>
      </c>
      <c r="P2130" s="2">
        <v>45.171198840000002</v>
      </c>
      <c r="Q2130" s="2">
        <v>0</v>
      </c>
    </row>
    <row r="2131" spans="1:17" ht="19.5" customHeight="1">
      <c r="A2131" s="2" t="s">
        <v>8049</v>
      </c>
      <c r="B2131" s="2">
        <v>2968</v>
      </c>
      <c r="C2131" s="2">
        <v>342</v>
      </c>
      <c r="D2131" s="2" t="s">
        <v>8031</v>
      </c>
      <c r="E2131" s="2" t="s">
        <v>8050</v>
      </c>
      <c r="F2131" s="2" t="s">
        <v>8051</v>
      </c>
      <c r="G2131" s="2" t="s">
        <v>8052</v>
      </c>
      <c r="H2131" s="2" t="s">
        <v>65</v>
      </c>
      <c r="I2131" s="2">
        <v>62.843281419999997</v>
      </c>
      <c r="J2131" s="2">
        <v>52.622162350000004</v>
      </c>
      <c r="K2131" s="2">
        <v>48.887802489999999</v>
      </c>
      <c r="L2131" s="2">
        <v>91.608647860000005</v>
      </c>
      <c r="M2131" s="2">
        <v>92.111874060000005</v>
      </c>
      <c r="N2131" s="2">
        <v>0</v>
      </c>
      <c r="O2131" s="2">
        <v>99.182980200000003</v>
      </c>
      <c r="P2131" s="2">
        <v>0</v>
      </c>
      <c r="Q2131" s="2">
        <v>34.30178712</v>
      </c>
    </row>
    <row r="2132" spans="1:17" ht="19.5" customHeight="1">
      <c r="A2132" s="2" t="s">
        <v>8053</v>
      </c>
      <c r="B2132" s="2">
        <v>5901</v>
      </c>
      <c r="C2132" s="2">
        <v>381</v>
      </c>
      <c r="D2132" s="2" t="s">
        <v>8031</v>
      </c>
      <c r="E2132" s="2" t="s">
        <v>8054</v>
      </c>
      <c r="F2132" s="2">
        <v>4</v>
      </c>
      <c r="G2132" s="2">
        <v>12</v>
      </c>
      <c r="H2132" s="2" t="s">
        <v>65</v>
      </c>
      <c r="I2132" s="2">
        <v>0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  <c r="O2132" s="2">
        <v>0</v>
      </c>
      <c r="P2132" s="2">
        <v>45.171198840000002</v>
      </c>
      <c r="Q2132" s="2">
        <v>0</v>
      </c>
    </row>
    <row r="2133" spans="1:17" ht="19.5" customHeight="1">
      <c r="A2133" s="2" t="s">
        <v>8055</v>
      </c>
      <c r="B2133" s="2">
        <v>11051</v>
      </c>
      <c r="C2133" s="2">
        <v>530</v>
      </c>
      <c r="D2133" s="2" t="s">
        <v>8031</v>
      </c>
      <c r="E2133" s="2" t="s">
        <v>8056</v>
      </c>
      <c r="F2133" s="2" t="s">
        <v>8057</v>
      </c>
      <c r="G2133" s="2" t="s">
        <v>8058</v>
      </c>
      <c r="H2133" s="2" t="s">
        <v>65</v>
      </c>
      <c r="I2133" s="2">
        <v>150.82387539999999</v>
      </c>
      <c r="J2133" s="2">
        <v>189.4397845</v>
      </c>
      <c r="K2133" s="2">
        <v>328.24667390000002</v>
      </c>
      <c r="L2133" s="2">
        <v>155.73470140000001</v>
      </c>
      <c r="M2133" s="2">
        <v>259.58800869999999</v>
      </c>
      <c r="N2133" s="2">
        <v>167.73363900000001</v>
      </c>
      <c r="O2133" s="2">
        <v>161.1723428</v>
      </c>
      <c r="P2133" s="2">
        <v>191.9775951</v>
      </c>
      <c r="Q2133" s="2">
        <v>240.11250989999999</v>
      </c>
    </row>
    <row r="2134" spans="1:17" ht="19.5" customHeight="1">
      <c r="A2134" s="2" t="s">
        <v>8059</v>
      </c>
      <c r="B2134" s="2">
        <v>2334</v>
      </c>
      <c r="C2134" s="2">
        <v>275</v>
      </c>
      <c r="D2134" s="2" t="s">
        <v>8031</v>
      </c>
      <c r="E2134" s="2" t="s">
        <v>8060</v>
      </c>
      <c r="F2134" s="2" t="s">
        <v>297</v>
      </c>
      <c r="G2134" s="2" t="s">
        <v>8061</v>
      </c>
      <c r="H2134" s="2" t="s">
        <v>65</v>
      </c>
      <c r="I2134" s="2">
        <v>0</v>
      </c>
      <c r="J2134" s="2">
        <v>0</v>
      </c>
      <c r="K2134" s="2">
        <v>20.95191535</v>
      </c>
      <c r="L2134" s="2">
        <v>0</v>
      </c>
      <c r="M2134" s="2">
        <v>16.747613470000001</v>
      </c>
      <c r="N2134" s="2">
        <v>0</v>
      </c>
      <c r="O2134" s="2">
        <v>0</v>
      </c>
      <c r="P2134" s="2">
        <v>0</v>
      </c>
      <c r="Q2134" s="2">
        <v>0</v>
      </c>
    </row>
    <row r="2135" spans="1:17" ht="19.5" customHeight="1">
      <c r="A2135" s="2" t="s">
        <v>8062</v>
      </c>
      <c r="B2135" s="2">
        <v>11412</v>
      </c>
      <c r="C2135" s="2">
        <v>433</v>
      </c>
      <c r="D2135" s="2" t="s">
        <v>8031</v>
      </c>
      <c r="E2135" s="2" t="s">
        <v>8063</v>
      </c>
      <c r="F2135" s="2" t="s">
        <v>3576</v>
      </c>
      <c r="G2135" s="2" t="s">
        <v>8064</v>
      </c>
      <c r="H2135" s="2" t="s">
        <v>65</v>
      </c>
      <c r="I2135" s="2">
        <v>0</v>
      </c>
      <c r="J2135" s="2">
        <v>28.065153250000002</v>
      </c>
      <c r="K2135" s="2">
        <v>0</v>
      </c>
      <c r="L2135" s="2">
        <v>0</v>
      </c>
      <c r="M2135" s="2">
        <v>0</v>
      </c>
      <c r="N2135" s="2">
        <v>0</v>
      </c>
      <c r="O2135" s="2">
        <v>24.795745050000001</v>
      </c>
      <c r="P2135" s="2">
        <v>0</v>
      </c>
      <c r="Q2135" s="2">
        <v>0</v>
      </c>
    </row>
    <row r="2136" spans="1:17" ht="19.5" customHeight="1">
      <c r="A2136" s="2" t="s">
        <v>8065</v>
      </c>
      <c r="B2136" s="2">
        <v>26274</v>
      </c>
      <c r="C2136" s="2">
        <v>171</v>
      </c>
      <c r="D2136" s="2" t="s">
        <v>8066</v>
      </c>
      <c r="E2136" s="2" t="s">
        <v>8067</v>
      </c>
      <c r="F2136" s="2" t="s">
        <v>8068</v>
      </c>
      <c r="G2136" s="2" t="s">
        <v>8069</v>
      </c>
      <c r="H2136" s="2" t="s">
        <v>8070</v>
      </c>
      <c r="I2136" s="2">
        <v>16.758208379999999</v>
      </c>
      <c r="J2136" s="2">
        <v>0</v>
      </c>
      <c r="K2136" s="2">
        <v>13.967943569999999</v>
      </c>
      <c r="L2136" s="2">
        <v>0</v>
      </c>
      <c r="M2136" s="2">
        <v>0</v>
      </c>
      <c r="N2136" s="2">
        <v>0</v>
      </c>
      <c r="O2136" s="2">
        <v>61.989362630000002</v>
      </c>
      <c r="P2136" s="2">
        <v>0</v>
      </c>
      <c r="Q2136" s="2">
        <v>0</v>
      </c>
    </row>
    <row r="2137" spans="1:17" ht="19.5" customHeight="1">
      <c r="A2137" s="2" t="s">
        <v>8071</v>
      </c>
      <c r="B2137" s="2">
        <v>13592</v>
      </c>
      <c r="C2137" s="2">
        <v>337</v>
      </c>
      <c r="D2137" s="2" t="s">
        <v>225</v>
      </c>
      <c r="E2137" s="2" t="s">
        <v>8072</v>
      </c>
      <c r="F2137" s="2" t="s">
        <v>8073</v>
      </c>
      <c r="G2137" s="2" t="s">
        <v>8074</v>
      </c>
      <c r="H2137" s="2" t="s">
        <v>229</v>
      </c>
      <c r="I2137" s="2">
        <v>25.137312569999999</v>
      </c>
      <c r="J2137" s="2">
        <v>0</v>
      </c>
      <c r="K2137" s="2">
        <v>0</v>
      </c>
      <c r="L2137" s="2">
        <v>0</v>
      </c>
      <c r="M2137" s="2">
        <v>33.495226930000001</v>
      </c>
      <c r="N2137" s="2">
        <v>0</v>
      </c>
      <c r="O2137" s="2">
        <v>0</v>
      </c>
      <c r="P2137" s="2">
        <v>0</v>
      </c>
      <c r="Q2137" s="2">
        <v>0</v>
      </c>
    </row>
    <row r="2138" spans="1:17" ht="19.5" customHeight="1">
      <c r="A2138" s="2" t="s">
        <v>8075</v>
      </c>
      <c r="B2138" s="2">
        <v>528</v>
      </c>
      <c r="C2138" s="2">
        <v>284</v>
      </c>
      <c r="D2138" s="2" t="s">
        <v>8076</v>
      </c>
      <c r="E2138" s="2" t="s">
        <v>8077</v>
      </c>
      <c r="F2138" s="2" t="s">
        <v>8078</v>
      </c>
      <c r="G2138" s="2" t="s">
        <v>8079</v>
      </c>
      <c r="H2138" s="2" t="s">
        <v>8080</v>
      </c>
      <c r="I2138" s="2">
        <v>29.326864659999998</v>
      </c>
      <c r="J2138" s="2">
        <v>10.524432470000001</v>
      </c>
      <c r="K2138" s="2">
        <v>55.871774279999997</v>
      </c>
      <c r="L2138" s="2">
        <v>164.8955661</v>
      </c>
      <c r="M2138" s="2">
        <v>25.121420199999999</v>
      </c>
      <c r="N2138" s="2">
        <v>97.844622740000005</v>
      </c>
      <c r="O2138" s="2">
        <v>136.37659780000001</v>
      </c>
      <c r="P2138" s="2">
        <v>45.171198840000002</v>
      </c>
      <c r="Q2138" s="2">
        <v>171.5089356</v>
      </c>
    </row>
    <row r="2139" spans="1:17" ht="19.5" customHeight="1">
      <c r="A2139" s="2" t="s">
        <v>8081</v>
      </c>
      <c r="B2139" s="2">
        <v>5148</v>
      </c>
      <c r="C2139" s="2">
        <v>251</v>
      </c>
      <c r="D2139" s="2" t="s">
        <v>8082</v>
      </c>
      <c r="E2139" s="2" t="s">
        <v>8083</v>
      </c>
      <c r="F2139" s="2">
        <v>3</v>
      </c>
      <c r="G2139" s="2">
        <v>28</v>
      </c>
      <c r="H2139" s="2" t="s">
        <v>8084</v>
      </c>
      <c r="I2139" s="2">
        <v>0</v>
      </c>
      <c r="J2139" s="2">
        <v>10.524432470000001</v>
      </c>
      <c r="K2139" s="2">
        <v>0</v>
      </c>
      <c r="L2139" s="2">
        <v>0</v>
      </c>
      <c r="M2139" s="2">
        <v>0</v>
      </c>
      <c r="N2139" s="2">
        <v>0</v>
      </c>
      <c r="O2139" s="2">
        <v>0</v>
      </c>
      <c r="P2139" s="2">
        <v>0</v>
      </c>
      <c r="Q2139" s="2">
        <v>0</v>
      </c>
    </row>
    <row r="2140" spans="1:17" ht="19.5" customHeight="1">
      <c r="A2140" s="2" t="s">
        <v>8085</v>
      </c>
      <c r="B2140" s="2">
        <v>9936</v>
      </c>
      <c r="C2140" s="2">
        <v>120</v>
      </c>
      <c r="D2140" s="2" t="s">
        <v>8066</v>
      </c>
      <c r="E2140" s="2" t="s">
        <v>8086</v>
      </c>
      <c r="F2140" s="2" t="s">
        <v>580</v>
      </c>
      <c r="G2140" s="2" t="s">
        <v>8087</v>
      </c>
      <c r="H2140" s="2" t="s">
        <v>8070</v>
      </c>
      <c r="I2140" s="2">
        <v>0</v>
      </c>
      <c r="J2140" s="2">
        <v>28.065153250000002</v>
      </c>
      <c r="K2140" s="2">
        <v>20.95191535</v>
      </c>
      <c r="L2140" s="2">
        <v>0</v>
      </c>
      <c r="M2140" s="2">
        <v>0</v>
      </c>
      <c r="N2140" s="2">
        <v>0</v>
      </c>
      <c r="O2140" s="2">
        <v>0</v>
      </c>
      <c r="P2140" s="2">
        <v>0</v>
      </c>
      <c r="Q2140" s="2">
        <v>0</v>
      </c>
    </row>
    <row r="2141" spans="1:17" ht="19.5" customHeight="1">
      <c r="A2141" s="2" t="s">
        <v>8088</v>
      </c>
      <c r="B2141" s="2">
        <v>17536</v>
      </c>
      <c r="C2141" s="2">
        <v>120</v>
      </c>
      <c r="D2141" s="2" t="s">
        <v>8066</v>
      </c>
      <c r="E2141" s="2" t="s">
        <v>8086</v>
      </c>
      <c r="F2141" s="2" t="s">
        <v>8089</v>
      </c>
      <c r="G2141" s="2" t="s">
        <v>8090</v>
      </c>
      <c r="H2141" s="2" t="s">
        <v>8070</v>
      </c>
      <c r="I2141" s="2">
        <v>12.568656280000001</v>
      </c>
      <c r="J2141" s="2">
        <v>17.540720780000001</v>
      </c>
      <c r="K2141" s="2">
        <v>0</v>
      </c>
      <c r="L2141" s="2">
        <v>0</v>
      </c>
      <c r="M2141" s="2">
        <v>0</v>
      </c>
      <c r="N2141" s="2">
        <v>0</v>
      </c>
      <c r="O2141" s="2">
        <v>0</v>
      </c>
      <c r="P2141" s="2">
        <v>0</v>
      </c>
      <c r="Q2141" s="2">
        <v>0</v>
      </c>
    </row>
    <row r="2142" spans="1:17" ht="19.5" customHeight="1">
      <c r="A2142" s="2" t="s">
        <v>8091</v>
      </c>
      <c r="B2142" s="2">
        <v>28353</v>
      </c>
      <c r="C2142" s="2">
        <v>204</v>
      </c>
      <c r="D2142" s="2" t="s">
        <v>8066</v>
      </c>
      <c r="E2142" s="2" t="s">
        <v>8092</v>
      </c>
      <c r="F2142" s="2" t="s">
        <v>8093</v>
      </c>
      <c r="G2142" s="2" t="s">
        <v>8094</v>
      </c>
      <c r="H2142" s="2" t="s">
        <v>8070</v>
      </c>
      <c r="I2142" s="2">
        <v>41.895520949999998</v>
      </c>
      <c r="J2142" s="2">
        <v>17.540720780000001</v>
      </c>
      <c r="K2142" s="2">
        <v>0</v>
      </c>
      <c r="L2142" s="2">
        <v>0</v>
      </c>
      <c r="M2142" s="2">
        <v>58.616647129999997</v>
      </c>
      <c r="N2142" s="2">
        <v>0</v>
      </c>
      <c r="O2142" s="2">
        <v>0</v>
      </c>
      <c r="P2142" s="2">
        <v>33.878399129999998</v>
      </c>
      <c r="Q2142" s="2">
        <v>0</v>
      </c>
    </row>
    <row r="2143" spans="1:17" ht="19.5" customHeight="1">
      <c r="A2143" s="2" t="s">
        <v>8095</v>
      </c>
      <c r="B2143" s="2">
        <v>18683</v>
      </c>
      <c r="C2143" s="2">
        <v>84</v>
      </c>
      <c r="D2143" s="2" t="s">
        <v>8066</v>
      </c>
      <c r="E2143" s="2" t="s">
        <v>8096</v>
      </c>
      <c r="F2143" s="2" t="s">
        <v>395</v>
      </c>
      <c r="G2143" s="2" t="s">
        <v>8097</v>
      </c>
      <c r="H2143" s="2" t="s">
        <v>8070</v>
      </c>
      <c r="I2143" s="2">
        <v>8.3791041899999996</v>
      </c>
      <c r="J2143" s="2">
        <v>14.032576629999999</v>
      </c>
      <c r="K2143" s="2">
        <v>0</v>
      </c>
      <c r="L2143" s="2">
        <v>0</v>
      </c>
      <c r="M2143" s="2">
        <v>0</v>
      </c>
      <c r="N2143" s="2">
        <v>0</v>
      </c>
      <c r="O2143" s="2">
        <v>0</v>
      </c>
      <c r="P2143" s="2">
        <v>0</v>
      </c>
      <c r="Q2143" s="2">
        <v>0</v>
      </c>
    </row>
    <row r="2144" spans="1:17" ht="19.5" customHeight="1">
      <c r="A2144" s="2" t="s">
        <v>8098</v>
      </c>
      <c r="B2144" s="2">
        <v>3576</v>
      </c>
      <c r="C2144" s="2">
        <v>281</v>
      </c>
      <c r="D2144" s="2" t="s">
        <v>8099</v>
      </c>
      <c r="E2144" s="2" t="s">
        <v>8100</v>
      </c>
      <c r="F2144" s="2" t="s">
        <v>8101</v>
      </c>
      <c r="G2144" s="2" t="s">
        <v>8102</v>
      </c>
      <c r="H2144" s="2" t="s">
        <v>8103</v>
      </c>
      <c r="I2144" s="2">
        <v>20.947760469999999</v>
      </c>
      <c r="J2144" s="2">
        <v>0</v>
      </c>
      <c r="K2144" s="2">
        <v>13.967943569999999</v>
      </c>
      <c r="L2144" s="2">
        <v>0</v>
      </c>
      <c r="M2144" s="2">
        <v>0</v>
      </c>
      <c r="N2144" s="2">
        <v>0</v>
      </c>
      <c r="O2144" s="2">
        <v>0</v>
      </c>
      <c r="P2144" s="2">
        <v>22.585599420000001</v>
      </c>
      <c r="Q2144" s="2">
        <v>0</v>
      </c>
    </row>
    <row r="2145" spans="1:17" ht="19.5" customHeight="1">
      <c r="A2145" s="2" t="s">
        <v>8104</v>
      </c>
      <c r="B2145" s="2">
        <v>5134</v>
      </c>
      <c r="C2145" s="2">
        <v>184</v>
      </c>
      <c r="D2145" s="2" t="s">
        <v>8105</v>
      </c>
      <c r="E2145" s="2" t="s">
        <v>8106</v>
      </c>
      <c r="F2145" s="2" t="s">
        <v>8107</v>
      </c>
      <c r="G2145" s="2" t="s">
        <v>8108</v>
      </c>
      <c r="H2145" s="2" t="s">
        <v>8109</v>
      </c>
      <c r="I2145" s="2">
        <v>104.7388024</v>
      </c>
      <c r="J2145" s="2">
        <v>21.048864940000001</v>
      </c>
      <c r="K2145" s="2">
        <v>0</v>
      </c>
      <c r="L2145" s="2">
        <v>82.44778307</v>
      </c>
      <c r="M2145" s="2">
        <v>41.869033659999999</v>
      </c>
      <c r="N2145" s="2">
        <v>0</v>
      </c>
      <c r="O2145" s="2">
        <v>0</v>
      </c>
      <c r="P2145" s="2">
        <v>56.463998549999999</v>
      </c>
      <c r="Q2145" s="2">
        <v>34.30178712</v>
      </c>
    </row>
    <row r="2146" spans="1:17" ht="19.5" customHeight="1">
      <c r="A2146" s="2" t="s">
        <v>8110</v>
      </c>
      <c r="B2146" s="2">
        <v>13055</v>
      </c>
      <c r="C2146" s="2">
        <v>299</v>
      </c>
      <c r="D2146" s="2" t="s">
        <v>8105</v>
      </c>
      <c r="E2146" s="2" t="s">
        <v>8111</v>
      </c>
      <c r="F2146" s="2">
        <v>5</v>
      </c>
      <c r="G2146" s="2">
        <v>18</v>
      </c>
      <c r="H2146" s="2" t="s">
        <v>8109</v>
      </c>
      <c r="I2146" s="2">
        <v>0</v>
      </c>
      <c r="J2146" s="2">
        <v>17.540720780000001</v>
      </c>
      <c r="K2146" s="2">
        <v>0</v>
      </c>
      <c r="L2146" s="2">
        <v>0</v>
      </c>
      <c r="M2146" s="2">
        <v>0</v>
      </c>
      <c r="N2146" s="2">
        <v>0</v>
      </c>
      <c r="O2146" s="2">
        <v>0</v>
      </c>
      <c r="P2146" s="2">
        <v>0</v>
      </c>
      <c r="Q2146" s="2">
        <v>0</v>
      </c>
    </row>
    <row r="2147" spans="1:17" ht="19.5" customHeight="1">
      <c r="A2147" s="2" t="s">
        <v>8112</v>
      </c>
      <c r="B2147" s="2">
        <v>2270</v>
      </c>
      <c r="C2147" s="2">
        <v>151</v>
      </c>
      <c r="D2147" s="2" t="s">
        <v>8105</v>
      </c>
      <c r="E2147" s="2" t="s">
        <v>8113</v>
      </c>
      <c r="F2147" s="2" t="s">
        <v>8114</v>
      </c>
      <c r="G2147" s="2" t="s">
        <v>8115</v>
      </c>
      <c r="H2147" s="2" t="s">
        <v>8109</v>
      </c>
      <c r="I2147" s="2">
        <v>16.758208379999999</v>
      </c>
      <c r="J2147" s="2">
        <v>24.557009099999998</v>
      </c>
      <c r="K2147" s="2">
        <v>55.871774279999997</v>
      </c>
      <c r="L2147" s="2">
        <v>0</v>
      </c>
      <c r="M2147" s="2">
        <v>0</v>
      </c>
      <c r="N2147" s="2">
        <v>55.911212990000003</v>
      </c>
      <c r="O2147" s="2">
        <v>0</v>
      </c>
      <c r="P2147" s="2">
        <v>0</v>
      </c>
      <c r="Q2147" s="2">
        <v>0</v>
      </c>
    </row>
    <row r="2148" spans="1:17" ht="19.5" customHeight="1">
      <c r="A2148" s="2" t="s">
        <v>8116</v>
      </c>
      <c r="B2148" s="2">
        <v>5359</v>
      </c>
      <c r="C2148" s="2">
        <v>88</v>
      </c>
      <c r="D2148" s="2" t="s">
        <v>8105</v>
      </c>
      <c r="E2148" s="2" t="s">
        <v>8117</v>
      </c>
      <c r="F2148" s="2">
        <v>4</v>
      </c>
      <c r="G2148" s="2">
        <v>19</v>
      </c>
      <c r="H2148" s="2" t="s">
        <v>8109</v>
      </c>
      <c r="I2148" s="2">
        <v>0</v>
      </c>
      <c r="J2148" s="2">
        <v>14.032576629999999</v>
      </c>
      <c r="K2148" s="2">
        <v>0</v>
      </c>
      <c r="L2148" s="2">
        <v>0</v>
      </c>
      <c r="M2148" s="2">
        <v>0</v>
      </c>
      <c r="N2148" s="2">
        <v>0</v>
      </c>
      <c r="O2148" s="2">
        <v>0</v>
      </c>
      <c r="P2148" s="2">
        <v>0</v>
      </c>
      <c r="Q2148" s="2">
        <v>0</v>
      </c>
    </row>
    <row r="2149" spans="1:17" ht="19.5" customHeight="1">
      <c r="A2149" s="2" t="s">
        <v>8118</v>
      </c>
      <c r="B2149" s="2">
        <v>552</v>
      </c>
      <c r="C2149" s="2">
        <v>255</v>
      </c>
      <c r="D2149" s="2" t="s">
        <v>8119</v>
      </c>
      <c r="E2149" s="2" t="s">
        <v>8120</v>
      </c>
      <c r="F2149" s="2" t="s">
        <v>8121</v>
      </c>
      <c r="G2149" s="2" t="s">
        <v>8122</v>
      </c>
      <c r="H2149" s="2" t="s">
        <v>8123</v>
      </c>
      <c r="I2149" s="2">
        <v>0</v>
      </c>
      <c r="J2149" s="2">
        <v>45.605874040000003</v>
      </c>
      <c r="K2149" s="2">
        <v>55.871774279999997</v>
      </c>
      <c r="L2149" s="2">
        <v>0</v>
      </c>
      <c r="M2149" s="2">
        <v>184.22374809999999</v>
      </c>
      <c r="N2149" s="2">
        <v>0</v>
      </c>
      <c r="O2149" s="2">
        <v>0</v>
      </c>
      <c r="P2149" s="2">
        <v>0</v>
      </c>
      <c r="Q2149" s="2">
        <v>0</v>
      </c>
    </row>
    <row r="2150" spans="1:17" ht="19.5" customHeight="1">
      <c r="A2150" s="2" t="s">
        <v>8124</v>
      </c>
      <c r="B2150" s="2">
        <v>9823</v>
      </c>
      <c r="C2150" s="2">
        <v>142</v>
      </c>
      <c r="D2150" s="2" t="s">
        <v>8119</v>
      </c>
      <c r="E2150" s="2" t="s">
        <v>8125</v>
      </c>
      <c r="F2150" s="2" t="s">
        <v>297</v>
      </c>
      <c r="G2150" s="2" t="s">
        <v>8126</v>
      </c>
      <c r="H2150" s="2" t="s">
        <v>8123</v>
      </c>
      <c r="I2150" s="2">
        <v>0</v>
      </c>
      <c r="J2150" s="2">
        <v>0</v>
      </c>
      <c r="K2150" s="2">
        <v>0</v>
      </c>
      <c r="L2150" s="2">
        <v>0</v>
      </c>
      <c r="M2150" s="2">
        <v>16.747613470000001</v>
      </c>
      <c r="N2150" s="2">
        <v>0</v>
      </c>
      <c r="O2150" s="2">
        <v>0</v>
      </c>
      <c r="P2150" s="2">
        <v>0</v>
      </c>
      <c r="Q2150" s="2">
        <v>0</v>
      </c>
    </row>
    <row r="2151" spans="1:17" ht="19.5" customHeight="1">
      <c r="A2151" s="2" t="s">
        <v>8127</v>
      </c>
      <c r="B2151" s="2">
        <v>548</v>
      </c>
      <c r="C2151" s="2">
        <v>251</v>
      </c>
      <c r="D2151" s="2" t="s">
        <v>8119</v>
      </c>
      <c r="E2151" s="2" t="s">
        <v>8128</v>
      </c>
      <c r="F2151" s="2">
        <v>5</v>
      </c>
      <c r="G2151" s="2">
        <v>8</v>
      </c>
      <c r="H2151" s="2" t="s">
        <v>8123</v>
      </c>
      <c r="I2151" s="2">
        <v>0</v>
      </c>
      <c r="J2151" s="2">
        <v>17.540720780000001</v>
      </c>
      <c r="K2151" s="2">
        <v>0</v>
      </c>
      <c r="L2151" s="2">
        <v>0</v>
      </c>
      <c r="M2151" s="2">
        <v>0</v>
      </c>
      <c r="N2151" s="2">
        <v>0</v>
      </c>
      <c r="O2151" s="2">
        <v>0</v>
      </c>
      <c r="P2151" s="2">
        <v>0</v>
      </c>
      <c r="Q2151" s="2">
        <v>0</v>
      </c>
    </row>
    <row r="2152" spans="1:17" ht="19.5" customHeight="1">
      <c r="A2152" s="2" t="s">
        <v>8129</v>
      </c>
      <c r="B2152" s="2">
        <v>29009</v>
      </c>
      <c r="C2152" s="2">
        <v>444</v>
      </c>
      <c r="D2152" s="2" t="s">
        <v>8119</v>
      </c>
      <c r="E2152" s="2" t="s">
        <v>8130</v>
      </c>
      <c r="F2152" s="2" t="s">
        <v>8131</v>
      </c>
      <c r="G2152" s="2" t="s">
        <v>8132</v>
      </c>
      <c r="H2152" s="2" t="s">
        <v>8123</v>
      </c>
      <c r="I2152" s="2">
        <v>134.06566699999999</v>
      </c>
      <c r="J2152" s="2">
        <v>140.3257663</v>
      </c>
      <c r="K2152" s="2">
        <v>104.7595768</v>
      </c>
      <c r="L2152" s="2">
        <v>238.18248439999999</v>
      </c>
      <c r="M2152" s="2">
        <v>159.10232790000001</v>
      </c>
      <c r="N2152" s="2">
        <v>111.82242599999999</v>
      </c>
      <c r="O2152" s="2">
        <v>123.97872529999999</v>
      </c>
      <c r="P2152" s="2">
        <v>124.2207968</v>
      </c>
      <c r="Q2152" s="2">
        <v>102.9053614</v>
      </c>
    </row>
    <row r="2153" spans="1:17" ht="19.5" customHeight="1">
      <c r="A2153" s="2" t="s">
        <v>8133</v>
      </c>
      <c r="B2153" s="2">
        <v>2456</v>
      </c>
      <c r="C2153" s="2">
        <v>368</v>
      </c>
      <c r="D2153" s="2" t="s">
        <v>8119</v>
      </c>
      <c r="E2153" s="2" t="s">
        <v>8134</v>
      </c>
      <c r="F2153" s="2" t="s">
        <v>8135</v>
      </c>
      <c r="G2153" s="2" t="s">
        <v>8136</v>
      </c>
      <c r="H2153" s="2" t="s">
        <v>8123</v>
      </c>
      <c r="I2153" s="2">
        <v>469.2298346</v>
      </c>
      <c r="J2153" s="2">
        <v>589.36821829999997</v>
      </c>
      <c r="K2153" s="2">
        <v>579.66965809999999</v>
      </c>
      <c r="L2153" s="2">
        <v>796.99523639999995</v>
      </c>
      <c r="M2153" s="2">
        <v>611.2878915</v>
      </c>
      <c r="N2153" s="2">
        <v>405.35629419999998</v>
      </c>
      <c r="O2153" s="2">
        <v>384.33404830000001</v>
      </c>
      <c r="P2153" s="2">
        <v>372.66239050000001</v>
      </c>
      <c r="Q2153" s="2">
        <v>217.24465180000001</v>
      </c>
    </row>
    <row r="2154" spans="1:17" ht="19.5" customHeight="1">
      <c r="A2154" s="2" t="s">
        <v>8137</v>
      </c>
      <c r="B2154" s="2">
        <v>15443</v>
      </c>
      <c r="C2154" s="2">
        <v>132</v>
      </c>
      <c r="D2154" s="2" t="s">
        <v>8119</v>
      </c>
      <c r="E2154" s="2" t="s">
        <v>8138</v>
      </c>
      <c r="F2154" s="2" t="s">
        <v>8139</v>
      </c>
      <c r="G2154" s="2" t="s">
        <v>8140</v>
      </c>
      <c r="H2154" s="2" t="s">
        <v>8123</v>
      </c>
      <c r="I2154" s="2">
        <v>41.895520949999998</v>
      </c>
      <c r="J2154" s="2">
        <v>31.573297409999999</v>
      </c>
      <c r="K2154" s="2">
        <v>0</v>
      </c>
      <c r="L2154" s="2">
        <v>0</v>
      </c>
      <c r="M2154" s="2">
        <v>16.747613470000001</v>
      </c>
      <c r="N2154" s="2">
        <v>41.933409750000003</v>
      </c>
      <c r="O2154" s="2">
        <v>37.193617580000002</v>
      </c>
      <c r="P2154" s="2">
        <v>0</v>
      </c>
      <c r="Q2154" s="2">
        <v>34.30178712</v>
      </c>
    </row>
    <row r="2155" spans="1:17" ht="19.5" customHeight="1">
      <c r="A2155" s="2" t="s">
        <v>8141</v>
      </c>
      <c r="B2155" s="2">
        <v>1979</v>
      </c>
      <c r="C2155" s="2">
        <v>201</v>
      </c>
      <c r="D2155" s="2" t="s">
        <v>8119</v>
      </c>
      <c r="E2155" s="2" t="s">
        <v>8142</v>
      </c>
      <c r="F2155" s="2" t="s">
        <v>8143</v>
      </c>
      <c r="G2155" s="2" t="s">
        <v>8144</v>
      </c>
      <c r="H2155" s="2" t="s">
        <v>8123</v>
      </c>
      <c r="I2155" s="2">
        <v>37.705968849999998</v>
      </c>
      <c r="J2155" s="2">
        <v>21.048864940000001</v>
      </c>
      <c r="K2155" s="2">
        <v>0</v>
      </c>
      <c r="L2155" s="2">
        <v>0</v>
      </c>
      <c r="M2155" s="2">
        <v>0</v>
      </c>
      <c r="N2155" s="2">
        <v>0</v>
      </c>
      <c r="O2155" s="2">
        <v>0</v>
      </c>
      <c r="P2155" s="2">
        <v>22.585599420000001</v>
      </c>
      <c r="Q2155" s="2">
        <v>0</v>
      </c>
    </row>
    <row r="2156" spans="1:17" ht="19.5" customHeight="1">
      <c r="A2156" s="2" t="s">
        <v>8145</v>
      </c>
      <c r="B2156" s="2">
        <v>8327</v>
      </c>
      <c r="C2156" s="2">
        <v>319</v>
      </c>
      <c r="D2156" s="2" t="s">
        <v>8119</v>
      </c>
      <c r="E2156" s="2" t="s">
        <v>8146</v>
      </c>
      <c r="F2156" s="2">
        <v>2</v>
      </c>
      <c r="G2156" s="2">
        <v>171</v>
      </c>
      <c r="H2156" s="2" t="s">
        <v>8123</v>
      </c>
      <c r="I2156" s="2">
        <v>8.3791041899999996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  <c r="O2156" s="2">
        <v>0</v>
      </c>
      <c r="P2156" s="2">
        <v>0</v>
      </c>
      <c r="Q2156" s="2">
        <v>0</v>
      </c>
    </row>
    <row r="2157" spans="1:17" ht="19.5" customHeight="1">
      <c r="A2157" s="2" t="s">
        <v>8147</v>
      </c>
      <c r="B2157" s="2">
        <v>1572</v>
      </c>
      <c r="C2157" s="2">
        <v>414</v>
      </c>
      <c r="D2157" s="2" t="s">
        <v>8148</v>
      </c>
      <c r="E2157" s="2" t="s">
        <v>8149</v>
      </c>
      <c r="F2157" s="2" t="s">
        <v>8150</v>
      </c>
      <c r="G2157" s="2" t="s">
        <v>8151</v>
      </c>
      <c r="H2157" s="2" t="s">
        <v>8152</v>
      </c>
      <c r="I2157" s="2">
        <v>37.705968849999998</v>
      </c>
      <c r="J2157" s="2">
        <v>91.211748069999999</v>
      </c>
      <c r="K2157" s="2">
        <v>104.7595768</v>
      </c>
      <c r="L2157" s="2">
        <v>128.252107</v>
      </c>
      <c r="M2157" s="2">
        <v>200.97136159999999</v>
      </c>
      <c r="N2157" s="2">
        <v>41.933409750000003</v>
      </c>
      <c r="O2157" s="2">
        <v>61.989362630000002</v>
      </c>
      <c r="P2157" s="2">
        <v>135.51359650000001</v>
      </c>
      <c r="Q2157" s="2">
        <v>125.7732195</v>
      </c>
    </row>
    <row r="2158" spans="1:17" ht="19.5" customHeight="1">
      <c r="A2158" s="2" t="s">
        <v>8153</v>
      </c>
      <c r="B2158" s="2">
        <v>19086</v>
      </c>
      <c r="C2158" s="2">
        <v>132</v>
      </c>
      <c r="D2158" s="2" t="s">
        <v>8154</v>
      </c>
      <c r="E2158" s="2" t="s">
        <v>8155</v>
      </c>
      <c r="F2158" s="2" t="s">
        <v>8156</v>
      </c>
      <c r="G2158" s="2" t="s">
        <v>8157</v>
      </c>
      <c r="H2158" s="2" t="s">
        <v>8158</v>
      </c>
      <c r="I2158" s="2">
        <v>0</v>
      </c>
      <c r="J2158" s="2">
        <v>0</v>
      </c>
      <c r="K2158" s="2">
        <v>13.967943569999999</v>
      </c>
      <c r="L2158" s="2">
        <v>27.48259436</v>
      </c>
      <c r="M2158" s="2">
        <v>0</v>
      </c>
      <c r="N2158" s="2">
        <v>0</v>
      </c>
      <c r="O2158" s="2">
        <v>24.795745050000001</v>
      </c>
      <c r="P2158" s="2">
        <v>0</v>
      </c>
      <c r="Q2158" s="2">
        <v>22.867858080000001</v>
      </c>
    </row>
    <row r="2159" spans="1:17" ht="19.5" customHeight="1">
      <c r="A2159" s="2" t="s">
        <v>8159</v>
      </c>
      <c r="B2159" s="2">
        <v>4055</v>
      </c>
      <c r="C2159" s="2">
        <v>252</v>
      </c>
      <c r="D2159" s="2" t="s">
        <v>8154</v>
      </c>
      <c r="E2159" s="2" t="s">
        <v>8160</v>
      </c>
      <c r="F2159" s="2" t="s">
        <v>8161</v>
      </c>
      <c r="G2159" s="2" t="s">
        <v>8162</v>
      </c>
      <c r="H2159" s="2" t="s">
        <v>8158</v>
      </c>
      <c r="I2159" s="2">
        <v>37.705968849999998</v>
      </c>
      <c r="J2159" s="2">
        <v>0</v>
      </c>
      <c r="K2159" s="2">
        <v>20.95191535</v>
      </c>
      <c r="L2159" s="2">
        <v>0</v>
      </c>
      <c r="M2159" s="2">
        <v>50.242840399999999</v>
      </c>
      <c r="N2159" s="2">
        <v>0</v>
      </c>
      <c r="O2159" s="2">
        <v>0</v>
      </c>
      <c r="P2159" s="2">
        <v>22.585599420000001</v>
      </c>
      <c r="Q2159" s="2">
        <v>0</v>
      </c>
    </row>
    <row r="2160" spans="1:17" ht="19.5" customHeight="1">
      <c r="A2160" s="2" t="s">
        <v>8163</v>
      </c>
      <c r="B2160" s="2">
        <v>4000</v>
      </c>
      <c r="C2160" s="2">
        <v>298</v>
      </c>
      <c r="D2160" s="2" t="s">
        <v>8154</v>
      </c>
      <c r="E2160" s="2" t="s">
        <v>8164</v>
      </c>
      <c r="F2160" s="2" t="s">
        <v>192</v>
      </c>
      <c r="G2160" s="2" t="s">
        <v>8165</v>
      </c>
      <c r="H2160" s="2" t="s">
        <v>8158</v>
      </c>
      <c r="I2160" s="2">
        <v>8.3791041899999996</v>
      </c>
      <c r="J2160" s="2">
        <v>0</v>
      </c>
      <c r="K2160" s="2">
        <v>0</v>
      </c>
      <c r="L2160" s="2">
        <v>27.48259436</v>
      </c>
      <c r="M2160" s="2">
        <v>0</v>
      </c>
      <c r="N2160" s="2">
        <v>0</v>
      </c>
      <c r="O2160" s="2">
        <v>0</v>
      </c>
      <c r="P2160" s="2">
        <v>0</v>
      </c>
      <c r="Q2160" s="2">
        <v>0</v>
      </c>
    </row>
    <row r="2161" spans="1:17" ht="19.5" customHeight="1">
      <c r="A2161" s="2" t="s">
        <v>8166</v>
      </c>
      <c r="B2161" s="2">
        <v>1960</v>
      </c>
      <c r="C2161" s="2">
        <v>313</v>
      </c>
      <c r="D2161" s="2" t="s">
        <v>8167</v>
      </c>
      <c r="E2161" s="2" t="s">
        <v>8168</v>
      </c>
      <c r="F2161" s="2">
        <v>2</v>
      </c>
      <c r="G2161" s="2">
        <v>5</v>
      </c>
      <c r="H2161" s="2" t="s">
        <v>8169</v>
      </c>
      <c r="I2161" s="2">
        <v>0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  <c r="O2161" s="2">
        <v>0</v>
      </c>
      <c r="P2161" s="2">
        <v>0</v>
      </c>
      <c r="Q2161" s="2">
        <v>22.867858080000001</v>
      </c>
    </row>
    <row r="2162" spans="1:17" ht="19.5" customHeight="1">
      <c r="A2162" s="2" t="s">
        <v>8170</v>
      </c>
      <c r="B2162" s="2">
        <v>5919</v>
      </c>
      <c r="C2162" s="2">
        <v>471</v>
      </c>
      <c r="D2162" s="2" t="s">
        <v>8171</v>
      </c>
      <c r="E2162" s="2" t="s">
        <v>8172</v>
      </c>
      <c r="F2162" s="2" t="s">
        <v>8173</v>
      </c>
      <c r="G2162" s="2" t="s">
        <v>8174</v>
      </c>
      <c r="H2162" s="2" t="s">
        <v>65</v>
      </c>
      <c r="I2162" s="2">
        <v>108.9283545</v>
      </c>
      <c r="J2162" s="2">
        <v>129.80133380000001</v>
      </c>
      <c r="K2162" s="2">
        <v>83.807661420000002</v>
      </c>
      <c r="L2162" s="2">
        <v>91.608647860000005</v>
      </c>
      <c r="M2162" s="2">
        <v>108.8594875</v>
      </c>
      <c r="N2162" s="2">
        <v>97.844622740000005</v>
      </c>
      <c r="O2162" s="2">
        <v>111.58085269999999</v>
      </c>
      <c r="P2162" s="2">
        <v>112.9279971</v>
      </c>
      <c r="Q2162" s="2">
        <v>0</v>
      </c>
    </row>
    <row r="2163" spans="1:17" ht="19.5" customHeight="1">
      <c r="A2163" s="2" t="s">
        <v>8175</v>
      </c>
      <c r="B2163" s="2">
        <v>9510</v>
      </c>
      <c r="C2163" s="2">
        <v>291</v>
      </c>
      <c r="D2163" s="2" t="s">
        <v>8171</v>
      </c>
      <c r="E2163" s="2" t="s">
        <v>8176</v>
      </c>
      <c r="F2163" s="2" t="s">
        <v>791</v>
      </c>
      <c r="G2163" s="2" t="s">
        <v>8177</v>
      </c>
      <c r="H2163" s="2" t="s">
        <v>65</v>
      </c>
      <c r="I2163" s="2">
        <v>0</v>
      </c>
      <c r="J2163" s="2">
        <v>0</v>
      </c>
      <c r="K2163" s="2">
        <v>0</v>
      </c>
      <c r="L2163" s="2">
        <v>36.643459139999997</v>
      </c>
      <c r="M2163" s="2">
        <v>0</v>
      </c>
      <c r="N2163" s="2">
        <v>0</v>
      </c>
      <c r="O2163" s="2">
        <v>37.193617580000002</v>
      </c>
      <c r="P2163" s="2">
        <v>0</v>
      </c>
      <c r="Q2163" s="2">
        <v>0</v>
      </c>
    </row>
    <row r="2164" spans="1:17" ht="19.5" customHeight="1">
      <c r="A2164" s="2" t="s">
        <v>8178</v>
      </c>
      <c r="B2164" s="2">
        <v>11885</v>
      </c>
      <c r="C2164" s="2">
        <v>183</v>
      </c>
      <c r="D2164" s="2" t="s">
        <v>8171</v>
      </c>
      <c r="E2164" s="2" t="s">
        <v>8179</v>
      </c>
      <c r="F2164" s="2" t="s">
        <v>8180</v>
      </c>
      <c r="G2164" s="2" t="s">
        <v>8181</v>
      </c>
      <c r="H2164" s="2" t="s">
        <v>65</v>
      </c>
      <c r="I2164" s="2">
        <v>16.758208379999999</v>
      </c>
      <c r="J2164" s="2">
        <v>21.048864940000001</v>
      </c>
      <c r="K2164" s="2">
        <v>0</v>
      </c>
      <c r="L2164" s="2">
        <v>0</v>
      </c>
      <c r="M2164" s="2">
        <v>0</v>
      </c>
      <c r="N2164" s="2">
        <v>55.911212990000003</v>
      </c>
      <c r="O2164" s="2">
        <v>37.193617580000002</v>
      </c>
      <c r="P2164" s="2">
        <v>33.878399129999998</v>
      </c>
      <c r="Q2164" s="2">
        <v>0</v>
      </c>
    </row>
    <row r="2165" spans="1:17" ht="19.5" customHeight="1">
      <c r="A2165" s="2" t="s">
        <v>8182</v>
      </c>
      <c r="B2165" s="2">
        <v>2641</v>
      </c>
      <c r="C2165" s="2">
        <v>333</v>
      </c>
      <c r="D2165" s="2" t="s">
        <v>8183</v>
      </c>
      <c r="E2165" s="2" t="s">
        <v>8184</v>
      </c>
      <c r="F2165" s="2" t="s">
        <v>8185</v>
      </c>
      <c r="G2165" s="2" t="s">
        <v>8186</v>
      </c>
      <c r="H2165" s="2" t="s">
        <v>8187</v>
      </c>
      <c r="I2165" s="2">
        <v>16.758208379999999</v>
      </c>
      <c r="J2165" s="2">
        <v>21.048864940000001</v>
      </c>
      <c r="K2165" s="2">
        <v>20.95191535</v>
      </c>
      <c r="L2165" s="2">
        <v>0</v>
      </c>
      <c r="M2165" s="2">
        <v>0</v>
      </c>
      <c r="N2165" s="2">
        <v>0</v>
      </c>
      <c r="O2165" s="2">
        <v>0</v>
      </c>
      <c r="P2165" s="2">
        <v>33.878399129999998</v>
      </c>
      <c r="Q2165" s="2">
        <v>34.30178712</v>
      </c>
    </row>
    <row r="2166" spans="1:17" ht="19.5" customHeight="1">
      <c r="A2166" s="2" t="s">
        <v>8188</v>
      </c>
      <c r="B2166" s="2">
        <v>23636</v>
      </c>
      <c r="C2166" s="2">
        <v>363</v>
      </c>
      <c r="D2166" s="2" t="s">
        <v>8189</v>
      </c>
      <c r="E2166" s="2" t="s">
        <v>8190</v>
      </c>
      <c r="F2166" s="2" t="s">
        <v>8191</v>
      </c>
      <c r="G2166" s="2" t="s">
        <v>8192</v>
      </c>
      <c r="H2166" s="2" t="s">
        <v>8193</v>
      </c>
      <c r="I2166" s="2">
        <v>0</v>
      </c>
      <c r="J2166" s="2">
        <v>7.0162883130000004</v>
      </c>
      <c r="K2166" s="2">
        <v>0</v>
      </c>
      <c r="L2166" s="2">
        <v>91.608647860000005</v>
      </c>
      <c r="M2166" s="2">
        <v>0</v>
      </c>
      <c r="N2166" s="2">
        <v>0</v>
      </c>
      <c r="O2166" s="2">
        <v>0</v>
      </c>
      <c r="P2166" s="2">
        <v>22.585599420000001</v>
      </c>
      <c r="Q2166" s="2">
        <v>34.30178712</v>
      </c>
    </row>
    <row r="2167" spans="1:17" ht="19.5" customHeight="1">
      <c r="A2167" s="2" t="s">
        <v>8194</v>
      </c>
      <c r="B2167" s="2">
        <v>62612</v>
      </c>
      <c r="C2167" s="2">
        <v>447</v>
      </c>
      <c r="D2167" s="2" t="s">
        <v>8189</v>
      </c>
      <c r="E2167" s="2" t="s">
        <v>8195</v>
      </c>
      <c r="F2167" s="2" t="s">
        <v>8196</v>
      </c>
      <c r="G2167" s="2" t="s">
        <v>8197</v>
      </c>
      <c r="H2167" s="2" t="s">
        <v>8193</v>
      </c>
      <c r="I2167" s="2">
        <v>201.09850059999999</v>
      </c>
      <c r="J2167" s="2">
        <v>182.42349609999999</v>
      </c>
      <c r="K2167" s="2">
        <v>209.51915349999999</v>
      </c>
      <c r="L2167" s="2">
        <v>384.75632100000001</v>
      </c>
      <c r="M2167" s="2">
        <v>343.326076</v>
      </c>
      <c r="N2167" s="2">
        <v>223.64485199999999</v>
      </c>
      <c r="O2167" s="2">
        <v>223.16170550000001</v>
      </c>
      <c r="P2167" s="2">
        <v>338.78399130000003</v>
      </c>
      <c r="Q2167" s="2">
        <v>251.5464389</v>
      </c>
    </row>
    <row r="2168" spans="1:17" ht="19.5" customHeight="1">
      <c r="A2168" s="2" t="s">
        <v>8198</v>
      </c>
      <c r="B2168" s="2">
        <v>20178</v>
      </c>
      <c r="C2168" s="2">
        <v>240</v>
      </c>
      <c r="D2168" s="2" t="s">
        <v>8189</v>
      </c>
      <c r="E2168" s="2" t="s">
        <v>8199</v>
      </c>
      <c r="F2168" s="2" t="s">
        <v>557</v>
      </c>
      <c r="G2168" s="2" t="s">
        <v>8200</v>
      </c>
      <c r="H2168" s="2" t="s">
        <v>8193</v>
      </c>
      <c r="I2168" s="2">
        <v>0</v>
      </c>
      <c r="J2168" s="2">
        <v>0</v>
      </c>
      <c r="K2168" s="2">
        <v>0</v>
      </c>
      <c r="L2168" s="2">
        <v>27.48259436</v>
      </c>
      <c r="M2168" s="2">
        <v>25.121420199999999</v>
      </c>
      <c r="N2168" s="2">
        <v>0</v>
      </c>
      <c r="O2168" s="2">
        <v>0</v>
      </c>
      <c r="P2168" s="2">
        <v>0</v>
      </c>
      <c r="Q2168" s="2">
        <v>0</v>
      </c>
    </row>
    <row r="2169" spans="1:17" ht="19.5" customHeight="1">
      <c r="A2169" s="2" t="s">
        <v>8201</v>
      </c>
      <c r="B2169" s="2">
        <v>5911</v>
      </c>
      <c r="C2169" s="2">
        <v>182</v>
      </c>
      <c r="D2169" s="2" t="s">
        <v>8202</v>
      </c>
      <c r="E2169" s="2" t="s">
        <v>8203</v>
      </c>
      <c r="F2169" s="2" t="s">
        <v>8204</v>
      </c>
      <c r="G2169" s="2" t="s">
        <v>8205</v>
      </c>
      <c r="H2169" s="2" t="s">
        <v>8206</v>
      </c>
      <c r="I2169" s="2">
        <v>0</v>
      </c>
      <c r="J2169" s="2">
        <v>28.065153250000002</v>
      </c>
      <c r="K2169" s="2">
        <v>0</v>
      </c>
      <c r="L2169" s="2">
        <v>0</v>
      </c>
      <c r="M2169" s="2">
        <v>25.121420199999999</v>
      </c>
      <c r="N2169" s="2">
        <v>0</v>
      </c>
      <c r="O2169" s="2">
        <v>24.795745050000001</v>
      </c>
      <c r="P2169" s="2">
        <v>0</v>
      </c>
      <c r="Q2169" s="2">
        <v>34.30178712</v>
      </c>
    </row>
    <row r="2170" spans="1:17" ht="19.5" customHeight="1">
      <c r="A2170" s="2" t="s">
        <v>8207</v>
      </c>
      <c r="B2170" s="2">
        <v>19671</v>
      </c>
      <c r="C2170" s="2">
        <v>345</v>
      </c>
      <c r="D2170" s="2" t="s">
        <v>8202</v>
      </c>
      <c r="E2170" s="2" t="s">
        <v>8208</v>
      </c>
      <c r="F2170" s="2" t="s">
        <v>8209</v>
      </c>
      <c r="G2170" s="2" t="s">
        <v>8210</v>
      </c>
      <c r="H2170" s="2" t="s">
        <v>8206</v>
      </c>
      <c r="I2170" s="2">
        <v>0</v>
      </c>
      <c r="J2170" s="2">
        <v>31.573297409999999</v>
      </c>
      <c r="K2170" s="2">
        <v>27.935887139999998</v>
      </c>
      <c r="L2170" s="2">
        <v>0</v>
      </c>
      <c r="M2170" s="2">
        <v>0</v>
      </c>
      <c r="N2170" s="2">
        <v>0</v>
      </c>
      <c r="O2170" s="2">
        <v>0</v>
      </c>
      <c r="P2170" s="2">
        <v>0</v>
      </c>
      <c r="Q2170" s="2">
        <v>0</v>
      </c>
    </row>
    <row r="2171" spans="1:17" ht="19.5" customHeight="1">
      <c r="A2171" s="2" t="s">
        <v>8211</v>
      </c>
      <c r="B2171" s="2">
        <v>5652</v>
      </c>
      <c r="C2171" s="2">
        <v>445</v>
      </c>
      <c r="D2171" s="2" t="s">
        <v>8202</v>
      </c>
      <c r="E2171" s="2" t="s">
        <v>8212</v>
      </c>
      <c r="F2171" s="2" t="s">
        <v>8213</v>
      </c>
      <c r="G2171" s="2" t="s">
        <v>8214</v>
      </c>
      <c r="H2171" s="2" t="s">
        <v>8206</v>
      </c>
      <c r="I2171" s="2">
        <v>20.947760469999999</v>
      </c>
      <c r="J2171" s="2">
        <v>52.622162350000004</v>
      </c>
      <c r="K2171" s="2">
        <v>0</v>
      </c>
      <c r="L2171" s="2">
        <v>0</v>
      </c>
      <c r="M2171" s="2">
        <v>92.111874060000005</v>
      </c>
      <c r="N2171" s="2">
        <v>0</v>
      </c>
      <c r="O2171" s="2">
        <v>0</v>
      </c>
      <c r="P2171" s="2">
        <v>135.51359650000001</v>
      </c>
      <c r="Q2171" s="2">
        <v>102.9053614</v>
      </c>
    </row>
    <row r="2172" spans="1:17" ht="19.5" customHeight="1">
      <c r="A2172" s="2" t="s">
        <v>8215</v>
      </c>
      <c r="B2172" s="2">
        <v>19412</v>
      </c>
      <c r="C2172" s="2">
        <v>263</v>
      </c>
      <c r="D2172" s="2" t="s">
        <v>8202</v>
      </c>
      <c r="E2172" s="2" t="s">
        <v>8216</v>
      </c>
      <c r="F2172" s="2" t="s">
        <v>8217</v>
      </c>
      <c r="G2172" s="2" t="s">
        <v>8218</v>
      </c>
      <c r="H2172" s="2" t="s">
        <v>8206</v>
      </c>
      <c r="I2172" s="2">
        <v>71.222385610000003</v>
      </c>
      <c r="J2172" s="2">
        <v>105.24432470000001</v>
      </c>
      <c r="K2172" s="2">
        <v>104.7595768</v>
      </c>
      <c r="L2172" s="2">
        <v>27.48259436</v>
      </c>
      <c r="M2172" s="2">
        <v>0</v>
      </c>
      <c r="N2172" s="2">
        <v>139.77803249999999</v>
      </c>
      <c r="O2172" s="2">
        <v>37.193617580000002</v>
      </c>
      <c r="P2172" s="2">
        <v>158.09919600000001</v>
      </c>
      <c r="Q2172" s="2">
        <v>57.169645209999999</v>
      </c>
    </row>
    <row r="2173" spans="1:17" ht="19.5" customHeight="1">
      <c r="A2173" s="2" t="s">
        <v>8219</v>
      </c>
      <c r="B2173" s="2">
        <v>22826</v>
      </c>
      <c r="C2173" s="2">
        <v>340</v>
      </c>
      <c r="D2173" s="2" t="s">
        <v>8202</v>
      </c>
      <c r="E2173" s="2" t="s">
        <v>8220</v>
      </c>
      <c r="F2173" s="2" t="s">
        <v>8221</v>
      </c>
      <c r="G2173" s="2" t="s">
        <v>8222</v>
      </c>
      <c r="H2173" s="2" t="s">
        <v>8206</v>
      </c>
      <c r="I2173" s="2">
        <v>20.947760469999999</v>
      </c>
      <c r="J2173" s="2">
        <v>17.540720780000001</v>
      </c>
      <c r="K2173" s="2">
        <v>0</v>
      </c>
      <c r="L2173" s="2">
        <v>0</v>
      </c>
      <c r="M2173" s="2">
        <v>16.747613470000001</v>
      </c>
      <c r="N2173" s="2">
        <v>0</v>
      </c>
      <c r="O2173" s="2">
        <v>0</v>
      </c>
      <c r="P2173" s="2">
        <v>124.2207968</v>
      </c>
      <c r="Q2173" s="2">
        <v>0</v>
      </c>
    </row>
    <row r="2174" spans="1:17" ht="19.5" customHeight="1">
      <c r="A2174" s="2" t="s">
        <v>8223</v>
      </c>
      <c r="B2174" s="2">
        <v>10130</v>
      </c>
      <c r="C2174" s="2">
        <v>358</v>
      </c>
      <c r="D2174" s="2" t="s">
        <v>225</v>
      </c>
      <c r="E2174" s="2" t="s">
        <v>8224</v>
      </c>
      <c r="F2174" s="2" t="s">
        <v>8225</v>
      </c>
      <c r="G2174" s="2" t="s">
        <v>8226</v>
      </c>
      <c r="H2174" s="2" t="s">
        <v>229</v>
      </c>
      <c r="I2174" s="2">
        <v>12.568656280000001</v>
      </c>
      <c r="J2174" s="2">
        <v>7.0162883130000004</v>
      </c>
      <c r="K2174" s="2">
        <v>0</v>
      </c>
      <c r="L2174" s="2">
        <v>0</v>
      </c>
      <c r="M2174" s="2">
        <v>0</v>
      </c>
      <c r="N2174" s="2">
        <v>0</v>
      </c>
      <c r="O2174" s="2">
        <v>0</v>
      </c>
      <c r="P2174" s="2">
        <v>33.878399129999998</v>
      </c>
      <c r="Q2174" s="2">
        <v>34.30178712</v>
      </c>
    </row>
    <row r="2175" spans="1:17" ht="19.5" customHeight="1">
      <c r="A2175" s="2" t="s">
        <v>8227</v>
      </c>
      <c r="B2175" s="2">
        <v>11201</v>
      </c>
      <c r="C2175" s="2">
        <v>130</v>
      </c>
      <c r="D2175" s="2" t="s">
        <v>8228</v>
      </c>
      <c r="E2175" s="2" t="s">
        <v>8229</v>
      </c>
      <c r="F2175" s="2">
        <v>3</v>
      </c>
      <c r="G2175" s="2">
        <v>6</v>
      </c>
      <c r="H2175" s="2" t="s">
        <v>8230</v>
      </c>
      <c r="I2175" s="2">
        <v>12.568656280000001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  <c r="O2175" s="2">
        <v>0</v>
      </c>
      <c r="P2175" s="2">
        <v>0</v>
      </c>
      <c r="Q2175" s="2">
        <v>0</v>
      </c>
    </row>
    <row r="2176" spans="1:17" ht="19.5" customHeight="1">
      <c r="A2176" s="2" t="s">
        <v>8231</v>
      </c>
      <c r="B2176" s="2">
        <v>7419</v>
      </c>
      <c r="C2176" s="2">
        <v>270</v>
      </c>
      <c r="D2176" s="2" t="s">
        <v>8228</v>
      </c>
      <c r="E2176" s="2" t="s">
        <v>8232</v>
      </c>
      <c r="F2176" s="2" t="s">
        <v>8233</v>
      </c>
      <c r="G2176" s="2" t="s">
        <v>8234</v>
      </c>
      <c r="H2176" s="2" t="s">
        <v>8230</v>
      </c>
      <c r="I2176" s="2">
        <v>0</v>
      </c>
      <c r="J2176" s="2">
        <v>0</v>
      </c>
      <c r="K2176" s="2">
        <v>13.967943569999999</v>
      </c>
      <c r="L2176" s="2">
        <v>0</v>
      </c>
      <c r="M2176" s="2">
        <v>0</v>
      </c>
      <c r="N2176" s="2">
        <v>0</v>
      </c>
      <c r="O2176" s="2">
        <v>0</v>
      </c>
      <c r="P2176" s="2">
        <v>0</v>
      </c>
      <c r="Q2176" s="2">
        <v>0</v>
      </c>
    </row>
    <row r="2177" spans="1:17" ht="19.5" customHeight="1">
      <c r="A2177" s="2" t="s">
        <v>8235</v>
      </c>
      <c r="B2177" s="2">
        <v>5215</v>
      </c>
      <c r="C2177" s="2">
        <v>434</v>
      </c>
      <c r="D2177" s="2" t="s">
        <v>8228</v>
      </c>
      <c r="E2177" s="2" t="s">
        <v>8236</v>
      </c>
      <c r="F2177" s="2" t="s">
        <v>8237</v>
      </c>
      <c r="G2177" s="2" t="s">
        <v>8238</v>
      </c>
      <c r="H2177" s="2" t="s">
        <v>8230</v>
      </c>
      <c r="I2177" s="2">
        <v>37.705968849999998</v>
      </c>
      <c r="J2177" s="2">
        <v>0</v>
      </c>
      <c r="K2177" s="2">
        <v>0</v>
      </c>
      <c r="L2177" s="2">
        <v>73.286918290000003</v>
      </c>
      <c r="M2177" s="2">
        <v>33.495226930000001</v>
      </c>
      <c r="N2177" s="2">
        <v>0</v>
      </c>
      <c r="O2177" s="2">
        <v>37.193617580000002</v>
      </c>
      <c r="P2177" s="2">
        <v>0</v>
      </c>
      <c r="Q2177" s="2">
        <v>80.037503290000004</v>
      </c>
    </row>
    <row r="2178" spans="1:17" ht="19.5" customHeight="1">
      <c r="A2178" s="2" t="s">
        <v>8239</v>
      </c>
      <c r="B2178" s="2">
        <v>1857</v>
      </c>
      <c r="C2178" s="2">
        <v>339</v>
      </c>
      <c r="D2178" s="2" t="s">
        <v>8228</v>
      </c>
      <c r="E2178" s="2" t="s">
        <v>8240</v>
      </c>
      <c r="F2178" s="2" t="s">
        <v>8241</v>
      </c>
      <c r="G2178" s="2" t="s">
        <v>8242</v>
      </c>
      <c r="H2178" s="2" t="s">
        <v>8230</v>
      </c>
      <c r="I2178" s="2">
        <v>104.7388024</v>
      </c>
      <c r="J2178" s="2">
        <v>42.097729880000003</v>
      </c>
      <c r="K2178" s="2">
        <v>76.823689630000004</v>
      </c>
      <c r="L2178" s="2">
        <v>82.44778307</v>
      </c>
      <c r="M2178" s="2">
        <v>50.242840399999999</v>
      </c>
      <c r="N2178" s="2">
        <v>0</v>
      </c>
      <c r="O2178" s="2">
        <v>61.989362630000002</v>
      </c>
      <c r="P2178" s="2">
        <v>90.342397689999999</v>
      </c>
      <c r="Q2178" s="2">
        <v>80.037503290000004</v>
      </c>
    </row>
    <row r="2179" spans="1:17" ht="19.5" customHeight="1">
      <c r="A2179" s="2" t="s">
        <v>8243</v>
      </c>
      <c r="B2179" s="2">
        <v>7241</v>
      </c>
      <c r="C2179" s="2">
        <v>572</v>
      </c>
      <c r="D2179" s="2" t="s">
        <v>8244</v>
      </c>
      <c r="E2179" s="2" t="s">
        <v>8245</v>
      </c>
      <c r="F2179" s="2" t="s">
        <v>8246</v>
      </c>
      <c r="G2179" s="2" t="s">
        <v>8247</v>
      </c>
      <c r="H2179" s="2" t="s">
        <v>65</v>
      </c>
      <c r="I2179" s="2">
        <v>3179.8700399999998</v>
      </c>
      <c r="J2179" s="2">
        <v>2192.5900980000001</v>
      </c>
      <c r="K2179" s="2">
        <v>1822.816636</v>
      </c>
      <c r="L2179" s="2">
        <v>1035.177721</v>
      </c>
      <c r="M2179" s="2">
        <v>711.77357229999996</v>
      </c>
      <c r="N2179" s="2">
        <v>768.77917869999999</v>
      </c>
      <c r="O2179" s="2">
        <v>1537.3361930000001</v>
      </c>
      <c r="P2179" s="2">
        <v>1027.6447740000001</v>
      </c>
      <c r="Q2179" s="2">
        <v>960.45003940000004</v>
      </c>
    </row>
    <row r="2180" spans="1:17" ht="19.5" customHeight="1">
      <c r="A2180" s="2" t="s">
        <v>8248</v>
      </c>
      <c r="B2180" s="2">
        <v>9619</v>
      </c>
      <c r="C2180" s="2">
        <v>242</v>
      </c>
      <c r="D2180" s="2" t="s">
        <v>225</v>
      </c>
      <c r="E2180" s="2" t="s">
        <v>8249</v>
      </c>
      <c r="F2180" s="2" t="s">
        <v>8250</v>
      </c>
      <c r="G2180" s="2" t="s">
        <v>8251</v>
      </c>
      <c r="H2180" s="2" t="s">
        <v>229</v>
      </c>
      <c r="I2180" s="2">
        <v>87.980593990000003</v>
      </c>
      <c r="J2180" s="2">
        <v>108.7524689</v>
      </c>
      <c r="K2180" s="2">
        <v>55.871774279999997</v>
      </c>
      <c r="L2180" s="2">
        <v>54.96518871</v>
      </c>
      <c r="M2180" s="2">
        <v>0</v>
      </c>
      <c r="N2180" s="2">
        <v>27.955606499999998</v>
      </c>
      <c r="O2180" s="2">
        <v>74.387235149999995</v>
      </c>
      <c r="P2180" s="2">
        <v>79.049597980000001</v>
      </c>
      <c r="Q2180" s="2">
        <v>0</v>
      </c>
    </row>
    <row r="2181" spans="1:17" ht="19.5" customHeight="1">
      <c r="A2181" s="2" t="s">
        <v>8252</v>
      </c>
      <c r="B2181" s="2">
        <v>10472</v>
      </c>
      <c r="C2181" s="2">
        <v>264</v>
      </c>
      <c r="D2181" s="2" t="s">
        <v>8253</v>
      </c>
      <c r="E2181" s="2" t="s">
        <v>8254</v>
      </c>
      <c r="F2181" s="2" t="s">
        <v>8255</v>
      </c>
      <c r="G2181" s="2" t="s">
        <v>8256</v>
      </c>
      <c r="H2181" s="2" t="s">
        <v>8257</v>
      </c>
      <c r="I2181" s="2">
        <v>41.895520949999998</v>
      </c>
      <c r="J2181" s="2">
        <v>24.557009099999998</v>
      </c>
      <c r="K2181" s="2">
        <v>0</v>
      </c>
      <c r="L2181" s="2">
        <v>18.321729569999999</v>
      </c>
      <c r="M2181" s="2">
        <v>0</v>
      </c>
      <c r="N2181" s="2">
        <v>0</v>
      </c>
      <c r="O2181" s="2">
        <v>0</v>
      </c>
      <c r="P2181" s="2">
        <v>0</v>
      </c>
      <c r="Q2181" s="2">
        <v>0</v>
      </c>
    </row>
    <row r="2182" spans="1:17" ht="19.5" customHeight="1">
      <c r="A2182" s="2" t="s">
        <v>8258</v>
      </c>
      <c r="B2182" s="2">
        <v>14973</v>
      </c>
      <c r="C2182" s="2">
        <v>347</v>
      </c>
      <c r="D2182" s="2" t="s">
        <v>8253</v>
      </c>
      <c r="E2182" s="2" t="s">
        <v>8259</v>
      </c>
      <c r="F2182" s="2" t="s">
        <v>8260</v>
      </c>
      <c r="G2182" s="2" t="s">
        <v>8261</v>
      </c>
      <c r="H2182" s="2" t="s">
        <v>8257</v>
      </c>
      <c r="I2182" s="2">
        <v>12.568656280000001</v>
      </c>
      <c r="J2182" s="2">
        <v>35.081441570000003</v>
      </c>
      <c r="K2182" s="2">
        <v>13.967943569999999</v>
      </c>
      <c r="L2182" s="2">
        <v>0</v>
      </c>
      <c r="M2182" s="2">
        <v>0</v>
      </c>
      <c r="N2182" s="2">
        <v>41.933409750000003</v>
      </c>
      <c r="O2182" s="2">
        <v>0</v>
      </c>
      <c r="P2182" s="2">
        <v>22.585599420000001</v>
      </c>
      <c r="Q2182" s="2">
        <v>0</v>
      </c>
    </row>
    <row r="2183" spans="1:17" ht="19.5" customHeight="1">
      <c r="A2183" s="2" t="s">
        <v>8262</v>
      </c>
      <c r="B2183" s="2">
        <v>4604</v>
      </c>
      <c r="C2183" s="2">
        <v>360</v>
      </c>
      <c r="D2183" s="2" t="s">
        <v>8253</v>
      </c>
      <c r="E2183" s="2" t="s">
        <v>8263</v>
      </c>
      <c r="F2183" s="2" t="s">
        <v>8264</v>
      </c>
      <c r="G2183" s="2" t="s">
        <v>8265</v>
      </c>
      <c r="H2183" s="2" t="s">
        <v>8257</v>
      </c>
      <c r="I2183" s="2">
        <v>0</v>
      </c>
      <c r="J2183" s="2">
        <v>28.065153250000002</v>
      </c>
      <c r="K2183" s="2">
        <v>34.919858920000003</v>
      </c>
      <c r="L2183" s="2">
        <v>0</v>
      </c>
      <c r="M2183" s="2">
        <v>25.121420199999999</v>
      </c>
      <c r="N2183" s="2">
        <v>0</v>
      </c>
      <c r="O2183" s="2">
        <v>24.795745050000001</v>
      </c>
      <c r="P2183" s="2">
        <v>0</v>
      </c>
      <c r="Q2183" s="2">
        <v>0</v>
      </c>
    </row>
    <row r="2184" spans="1:17" ht="19.5" customHeight="1">
      <c r="A2184" s="2" t="s">
        <v>8266</v>
      </c>
      <c r="B2184" s="2">
        <v>8953</v>
      </c>
      <c r="C2184" s="2">
        <v>295</v>
      </c>
      <c r="D2184" s="2" t="s">
        <v>225</v>
      </c>
      <c r="E2184" s="2" t="s">
        <v>8267</v>
      </c>
      <c r="F2184" s="2" t="s">
        <v>8268</v>
      </c>
      <c r="G2184" s="2" t="s">
        <v>8269</v>
      </c>
      <c r="H2184" s="2" t="s">
        <v>229</v>
      </c>
      <c r="I2184" s="2">
        <v>0</v>
      </c>
      <c r="J2184" s="2">
        <v>17.540720780000001</v>
      </c>
      <c r="K2184" s="2">
        <v>20.95191535</v>
      </c>
      <c r="L2184" s="2">
        <v>0</v>
      </c>
      <c r="M2184" s="2">
        <v>0</v>
      </c>
      <c r="N2184" s="2">
        <v>0</v>
      </c>
      <c r="O2184" s="2">
        <v>37.193617580000002</v>
      </c>
      <c r="P2184" s="2">
        <v>0</v>
      </c>
      <c r="Q2184" s="2">
        <v>0</v>
      </c>
    </row>
    <row r="2185" spans="1:17" ht="19.5" customHeight="1">
      <c r="A2185" s="2" t="s">
        <v>8270</v>
      </c>
      <c r="B2185" s="2">
        <v>627</v>
      </c>
      <c r="C2185" s="2">
        <v>283</v>
      </c>
      <c r="D2185" s="2" t="s">
        <v>8271</v>
      </c>
      <c r="E2185" s="2" t="s">
        <v>8272</v>
      </c>
      <c r="F2185" s="2" t="s">
        <v>8273</v>
      </c>
      <c r="G2185" s="2" t="s">
        <v>8274</v>
      </c>
      <c r="H2185" s="2" t="s">
        <v>8275</v>
      </c>
      <c r="I2185" s="2">
        <v>0</v>
      </c>
      <c r="J2185" s="2">
        <v>7.0162883130000004</v>
      </c>
      <c r="K2185" s="2">
        <v>0</v>
      </c>
      <c r="L2185" s="2">
        <v>0</v>
      </c>
      <c r="M2185" s="2">
        <v>0</v>
      </c>
      <c r="N2185" s="2">
        <v>0</v>
      </c>
      <c r="O2185" s="2">
        <v>37.193617580000002</v>
      </c>
      <c r="P2185" s="2">
        <v>22.585599420000001</v>
      </c>
      <c r="Q2185" s="2">
        <v>0</v>
      </c>
    </row>
    <row r="2186" spans="1:17" ht="19.5" customHeight="1">
      <c r="A2186" s="2" t="s">
        <v>8276</v>
      </c>
      <c r="B2186" s="2">
        <v>13819</v>
      </c>
      <c r="C2186" s="2">
        <v>251</v>
      </c>
      <c r="D2186" s="2" t="s">
        <v>8271</v>
      </c>
      <c r="E2186" s="2" t="s">
        <v>8277</v>
      </c>
      <c r="F2186" s="2" t="s">
        <v>8278</v>
      </c>
      <c r="G2186" s="2" t="s">
        <v>8279</v>
      </c>
      <c r="H2186" s="2" t="s">
        <v>8275</v>
      </c>
      <c r="I2186" s="2">
        <v>29.326864659999998</v>
      </c>
      <c r="J2186" s="2">
        <v>17.540720780000001</v>
      </c>
      <c r="K2186" s="2">
        <v>0</v>
      </c>
      <c r="L2186" s="2">
        <v>73.286918290000003</v>
      </c>
      <c r="M2186" s="2">
        <v>50.242840399999999</v>
      </c>
      <c r="N2186" s="2">
        <v>27.955606499999998</v>
      </c>
      <c r="O2186" s="2">
        <v>61.989362630000002</v>
      </c>
      <c r="P2186" s="2">
        <v>101.6351974</v>
      </c>
      <c r="Q2186" s="2">
        <v>34.30178712</v>
      </c>
    </row>
    <row r="2187" spans="1:17" ht="19.5" customHeight="1">
      <c r="A2187" s="2" t="s">
        <v>8280</v>
      </c>
      <c r="B2187" s="2">
        <v>22995</v>
      </c>
      <c r="C2187" s="2">
        <v>332</v>
      </c>
      <c r="D2187" s="2" t="s">
        <v>8271</v>
      </c>
      <c r="E2187" s="2" t="s">
        <v>8281</v>
      </c>
      <c r="F2187" s="2" t="s">
        <v>8282</v>
      </c>
      <c r="G2187" s="2" t="s">
        <v>8283</v>
      </c>
      <c r="H2187" s="2" t="s">
        <v>8275</v>
      </c>
      <c r="I2187" s="2">
        <v>25.137312569999999</v>
      </c>
      <c r="J2187" s="2">
        <v>7.0162883130000004</v>
      </c>
      <c r="K2187" s="2">
        <v>0</v>
      </c>
      <c r="L2187" s="2">
        <v>27.48259436</v>
      </c>
      <c r="M2187" s="2">
        <v>41.869033659999999</v>
      </c>
      <c r="N2187" s="2">
        <v>0</v>
      </c>
      <c r="O2187" s="2">
        <v>61.989362630000002</v>
      </c>
      <c r="P2187" s="2">
        <v>22.585599420000001</v>
      </c>
      <c r="Q2187" s="2">
        <v>22.867858080000001</v>
      </c>
    </row>
    <row r="2188" spans="1:17" ht="19.5" customHeight="1">
      <c r="A2188" s="2" t="s">
        <v>8284</v>
      </c>
      <c r="B2188" s="2">
        <v>39243</v>
      </c>
      <c r="C2188" s="2">
        <v>484</v>
      </c>
      <c r="D2188" s="2" t="s">
        <v>8271</v>
      </c>
      <c r="E2188" s="2" t="s">
        <v>8285</v>
      </c>
      <c r="F2188" s="2" t="s">
        <v>8286</v>
      </c>
      <c r="G2188" s="2" t="s">
        <v>8287</v>
      </c>
      <c r="H2188" s="2" t="s">
        <v>8275</v>
      </c>
      <c r="I2188" s="2">
        <v>20.947760469999999</v>
      </c>
      <c r="J2188" s="2">
        <v>7.0162883130000004</v>
      </c>
      <c r="K2188" s="2">
        <v>0</v>
      </c>
      <c r="L2188" s="2">
        <v>36.643459139999997</v>
      </c>
      <c r="M2188" s="2">
        <v>0</v>
      </c>
      <c r="N2188" s="2">
        <v>0</v>
      </c>
      <c r="O2188" s="2">
        <v>99.182980200000003</v>
      </c>
      <c r="P2188" s="2">
        <v>0</v>
      </c>
      <c r="Q2188" s="2">
        <v>0</v>
      </c>
    </row>
    <row r="2189" spans="1:17" ht="19.5" customHeight="1">
      <c r="A2189" s="2" t="s">
        <v>8288</v>
      </c>
      <c r="B2189" s="2">
        <v>16329</v>
      </c>
      <c r="C2189" s="2">
        <v>314</v>
      </c>
      <c r="D2189" s="2" t="s">
        <v>8271</v>
      </c>
      <c r="E2189" s="2" t="s">
        <v>8289</v>
      </c>
      <c r="F2189" s="2" t="s">
        <v>1234</v>
      </c>
      <c r="G2189" s="2" t="s">
        <v>8290</v>
      </c>
      <c r="H2189" s="2" t="s">
        <v>8275</v>
      </c>
      <c r="I2189" s="2">
        <v>0</v>
      </c>
      <c r="J2189" s="2">
        <v>7.0162883130000004</v>
      </c>
      <c r="K2189" s="2">
        <v>0</v>
      </c>
      <c r="L2189" s="2">
        <v>0</v>
      </c>
      <c r="M2189" s="2">
        <v>0</v>
      </c>
      <c r="N2189" s="2">
        <v>0</v>
      </c>
      <c r="O2189" s="2">
        <v>0</v>
      </c>
      <c r="P2189" s="2">
        <v>0</v>
      </c>
      <c r="Q2189" s="2">
        <v>0</v>
      </c>
    </row>
    <row r="2190" spans="1:17" ht="19.5" customHeight="1">
      <c r="A2190" s="2" t="s">
        <v>8291</v>
      </c>
      <c r="B2190" s="2">
        <v>3327</v>
      </c>
      <c r="C2190" s="2">
        <v>250</v>
      </c>
      <c r="D2190" s="2" t="s">
        <v>8292</v>
      </c>
      <c r="E2190" s="2" t="s">
        <v>8293</v>
      </c>
      <c r="F2190" s="2" t="s">
        <v>8294</v>
      </c>
      <c r="G2190" s="2" t="s">
        <v>8295</v>
      </c>
      <c r="H2190" s="2" t="s">
        <v>65</v>
      </c>
      <c r="I2190" s="2">
        <v>46.085073039999997</v>
      </c>
      <c r="J2190" s="2">
        <v>28.065153250000002</v>
      </c>
      <c r="K2190" s="2">
        <v>13.967943569999999</v>
      </c>
      <c r="L2190" s="2">
        <v>54.96518871</v>
      </c>
      <c r="M2190" s="2">
        <v>66.990453860000002</v>
      </c>
      <c r="N2190" s="2">
        <v>0</v>
      </c>
      <c r="O2190" s="2">
        <v>0</v>
      </c>
      <c r="P2190" s="2">
        <v>56.463998549999999</v>
      </c>
      <c r="Q2190" s="2">
        <v>68.603574249999994</v>
      </c>
    </row>
    <row r="2191" spans="1:17" ht="19.5" customHeight="1">
      <c r="A2191" s="2" t="s">
        <v>8296</v>
      </c>
      <c r="B2191" s="2">
        <v>21987</v>
      </c>
      <c r="C2191" s="2">
        <v>322</v>
      </c>
      <c r="D2191" s="2" t="s">
        <v>8292</v>
      </c>
      <c r="E2191" s="2" t="s">
        <v>8297</v>
      </c>
      <c r="F2191" s="2" t="s">
        <v>659</v>
      </c>
      <c r="G2191" s="2" t="s">
        <v>8298</v>
      </c>
      <c r="H2191" s="2" t="s">
        <v>65</v>
      </c>
      <c r="I2191" s="2">
        <v>0</v>
      </c>
      <c r="J2191" s="2">
        <v>14.032576629999999</v>
      </c>
      <c r="K2191" s="2">
        <v>0</v>
      </c>
      <c r="L2191" s="2">
        <v>0</v>
      </c>
      <c r="M2191" s="2">
        <v>0</v>
      </c>
      <c r="N2191" s="2">
        <v>0</v>
      </c>
      <c r="O2191" s="2">
        <v>0</v>
      </c>
      <c r="P2191" s="2">
        <v>22.585599420000001</v>
      </c>
      <c r="Q2191" s="2">
        <v>0</v>
      </c>
    </row>
    <row r="2192" spans="1:17" ht="19.5" customHeight="1">
      <c r="A2192" s="2" t="s">
        <v>8299</v>
      </c>
      <c r="B2192" s="2">
        <v>18094</v>
      </c>
      <c r="C2192" s="2">
        <v>185</v>
      </c>
      <c r="D2192" s="2" t="s">
        <v>8292</v>
      </c>
      <c r="E2192" s="2" t="s">
        <v>8300</v>
      </c>
      <c r="F2192" s="2" t="s">
        <v>8301</v>
      </c>
      <c r="G2192" s="2" t="s">
        <v>8302</v>
      </c>
      <c r="H2192" s="2" t="s">
        <v>65</v>
      </c>
      <c r="I2192" s="2">
        <v>8.3791041899999996</v>
      </c>
      <c r="J2192" s="2">
        <v>21.048864940000001</v>
      </c>
      <c r="K2192" s="2">
        <v>13.967943569999999</v>
      </c>
      <c r="L2192" s="2">
        <v>0</v>
      </c>
      <c r="M2192" s="2">
        <v>0</v>
      </c>
      <c r="N2192" s="2">
        <v>27.955606499999998</v>
      </c>
      <c r="O2192" s="2">
        <v>0</v>
      </c>
      <c r="P2192" s="2">
        <v>0</v>
      </c>
      <c r="Q2192" s="2">
        <v>0</v>
      </c>
    </row>
    <row r="2193" spans="1:17" ht="19.5" customHeight="1">
      <c r="A2193" s="2" t="s">
        <v>8303</v>
      </c>
      <c r="B2193" s="2">
        <v>3735</v>
      </c>
      <c r="C2193" s="2">
        <v>186</v>
      </c>
      <c r="D2193" s="2" t="s">
        <v>8292</v>
      </c>
      <c r="E2193" s="2" t="s">
        <v>8304</v>
      </c>
      <c r="F2193" s="2">
        <v>2</v>
      </c>
      <c r="G2193" s="2">
        <v>29</v>
      </c>
      <c r="H2193" s="2" t="s">
        <v>65</v>
      </c>
      <c r="I2193" s="2">
        <v>0</v>
      </c>
      <c r="J2193" s="2">
        <v>0</v>
      </c>
      <c r="K2193" s="2">
        <v>0</v>
      </c>
      <c r="L2193" s="2">
        <v>0</v>
      </c>
      <c r="M2193" s="2">
        <v>16.747613470000001</v>
      </c>
      <c r="N2193" s="2">
        <v>0</v>
      </c>
      <c r="O2193" s="2">
        <v>0</v>
      </c>
      <c r="P2193" s="2">
        <v>0</v>
      </c>
      <c r="Q2193" s="2">
        <v>0</v>
      </c>
    </row>
    <row r="2194" spans="1:17" ht="19.5" customHeight="1">
      <c r="A2194" s="2" t="s">
        <v>8305</v>
      </c>
      <c r="B2194" s="2">
        <v>25857</v>
      </c>
      <c r="C2194" s="2">
        <v>521</v>
      </c>
      <c r="D2194" s="2" t="s">
        <v>8292</v>
      </c>
      <c r="E2194" s="2" t="s">
        <v>8306</v>
      </c>
      <c r="F2194" s="2" t="s">
        <v>8307</v>
      </c>
      <c r="G2194" s="2" t="s">
        <v>8308</v>
      </c>
      <c r="H2194" s="2" t="s">
        <v>65</v>
      </c>
      <c r="I2194" s="2">
        <v>29.326864659999998</v>
      </c>
      <c r="J2194" s="2">
        <v>42.097729880000003</v>
      </c>
      <c r="K2194" s="2">
        <v>27.935887139999998</v>
      </c>
      <c r="L2194" s="2">
        <v>0</v>
      </c>
      <c r="M2194" s="2">
        <v>16.747613470000001</v>
      </c>
      <c r="N2194" s="2">
        <v>41.933409750000003</v>
      </c>
      <c r="O2194" s="2">
        <v>74.387235149999995</v>
      </c>
      <c r="P2194" s="2">
        <v>0</v>
      </c>
      <c r="Q2194" s="2">
        <v>0</v>
      </c>
    </row>
    <row r="2195" spans="1:17" ht="19.5" customHeight="1">
      <c r="A2195" s="2" t="s">
        <v>8309</v>
      </c>
      <c r="B2195" s="2">
        <v>15264</v>
      </c>
      <c r="C2195" s="2">
        <v>385</v>
      </c>
      <c r="D2195" s="2" t="s">
        <v>8292</v>
      </c>
      <c r="E2195" s="2" t="s">
        <v>8310</v>
      </c>
      <c r="F2195" s="2" t="s">
        <v>8311</v>
      </c>
      <c r="G2195" s="2" t="s">
        <v>8312</v>
      </c>
      <c r="H2195" s="2" t="s">
        <v>65</v>
      </c>
      <c r="I2195" s="2">
        <v>58.653729329999997</v>
      </c>
      <c r="J2195" s="2">
        <v>31.573297409999999</v>
      </c>
      <c r="K2195" s="2">
        <v>27.935887139999998</v>
      </c>
      <c r="L2195" s="2">
        <v>64.126053499999998</v>
      </c>
      <c r="M2195" s="2">
        <v>92.111874060000005</v>
      </c>
      <c r="N2195" s="2">
        <v>83.866819489999997</v>
      </c>
      <c r="O2195" s="2">
        <v>49.591490100000001</v>
      </c>
      <c r="P2195" s="2">
        <v>22.585599420000001</v>
      </c>
      <c r="Q2195" s="2">
        <v>57.169645209999999</v>
      </c>
    </row>
    <row r="2196" spans="1:17" ht="19.5" customHeight="1">
      <c r="A2196" s="2" t="s">
        <v>8313</v>
      </c>
      <c r="B2196" s="2">
        <v>4094</v>
      </c>
      <c r="C2196" s="2">
        <v>311</v>
      </c>
      <c r="D2196" s="2" t="s">
        <v>8292</v>
      </c>
      <c r="E2196" s="2" t="s">
        <v>8314</v>
      </c>
      <c r="F2196" s="2" t="s">
        <v>8315</v>
      </c>
      <c r="G2196" s="2" t="s">
        <v>8316</v>
      </c>
      <c r="H2196" s="2" t="s">
        <v>65</v>
      </c>
      <c r="I2196" s="2">
        <v>196.90894850000001</v>
      </c>
      <c r="J2196" s="2">
        <v>129.80133380000001</v>
      </c>
      <c r="K2196" s="2">
        <v>146.66340750000001</v>
      </c>
      <c r="L2196" s="2">
        <v>155.73470140000001</v>
      </c>
      <c r="M2196" s="2">
        <v>159.10232790000001</v>
      </c>
      <c r="N2196" s="2">
        <v>195.6892455</v>
      </c>
      <c r="O2196" s="2">
        <v>99.182980200000003</v>
      </c>
      <c r="P2196" s="2">
        <v>146.80639619999999</v>
      </c>
      <c r="Q2196" s="2">
        <v>217.24465180000001</v>
      </c>
    </row>
    <row r="2197" spans="1:17" ht="19.5" customHeight="1">
      <c r="A2197" s="2" t="s">
        <v>8317</v>
      </c>
      <c r="B2197" s="2">
        <v>2333</v>
      </c>
      <c r="C2197" s="2">
        <v>319</v>
      </c>
      <c r="D2197" s="2" t="s">
        <v>8318</v>
      </c>
      <c r="E2197" s="2" t="s">
        <v>8319</v>
      </c>
      <c r="F2197" s="2" t="s">
        <v>8320</v>
      </c>
      <c r="G2197" s="2" t="s">
        <v>8321</v>
      </c>
      <c r="H2197" s="2" t="s">
        <v>65</v>
      </c>
      <c r="I2197" s="2">
        <v>213.66715679999999</v>
      </c>
      <c r="J2197" s="2">
        <v>213.99679359999999</v>
      </c>
      <c r="K2197" s="2">
        <v>132.69546389999999</v>
      </c>
      <c r="L2197" s="2">
        <v>91.608647860000005</v>
      </c>
      <c r="M2197" s="2">
        <v>167.47613469999999</v>
      </c>
      <c r="N2197" s="2">
        <v>181.71144219999999</v>
      </c>
      <c r="O2197" s="2">
        <v>359.53830319999997</v>
      </c>
      <c r="P2197" s="2">
        <v>282.31999280000002</v>
      </c>
      <c r="Q2197" s="2">
        <v>217.24465180000001</v>
      </c>
    </row>
    <row r="2198" spans="1:17" ht="19.5" customHeight="1">
      <c r="A2198" s="2" t="s">
        <v>8322</v>
      </c>
      <c r="B2198" s="2">
        <v>42061</v>
      </c>
      <c r="C2198" s="2">
        <v>305</v>
      </c>
      <c r="D2198" s="2" t="s">
        <v>225</v>
      </c>
      <c r="E2198" s="2" t="s">
        <v>8323</v>
      </c>
      <c r="F2198" s="2" t="s">
        <v>8324</v>
      </c>
      <c r="G2198" s="2" t="s">
        <v>8325</v>
      </c>
      <c r="H2198" s="2" t="s">
        <v>229</v>
      </c>
      <c r="I2198" s="2">
        <v>20.947760469999999</v>
      </c>
      <c r="J2198" s="2">
        <v>52.622162350000004</v>
      </c>
      <c r="K2198" s="2">
        <v>27.935887139999998</v>
      </c>
      <c r="L2198" s="2">
        <v>36.643459139999997</v>
      </c>
      <c r="M2198" s="2">
        <v>41.869033659999999</v>
      </c>
      <c r="N2198" s="2">
        <v>0</v>
      </c>
      <c r="O2198" s="2">
        <v>49.591490100000001</v>
      </c>
      <c r="P2198" s="2">
        <v>0</v>
      </c>
      <c r="Q2198" s="2">
        <v>0</v>
      </c>
    </row>
    <row r="2199" spans="1:17" ht="19.5" customHeight="1">
      <c r="A2199" s="2" t="s">
        <v>8326</v>
      </c>
      <c r="B2199" s="2">
        <v>6655</v>
      </c>
      <c r="C2199" s="2">
        <v>149</v>
      </c>
      <c r="D2199" s="2" t="s">
        <v>8327</v>
      </c>
      <c r="E2199" s="2" t="s">
        <v>8328</v>
      </c>
      <c r="F2199" s="2" t="s">
        <v>8329</v>
      </c>
      <c r="G2199" s="2" t="s">
        <v>8330</v>
      </c>
      <c r="H2199" s="2" t="s">
        <v>229</v>
      </c>
      <c r="I2199" s="2">
        <v>75.411937710000004</v>
      </c>
      <c r="J2199" s="2">
        <v>31.573297409999999</v>
      </c>
      <c r="K2199" s="2">
        <v>55.871774279999997</v>
      </c>
      <c r="L2199" s="2">
        <v>109.9303774</v>
      </c>
      <c r="M2199" s="2">
        <v>33.495226930000001</v>
      </c>
      <c r="N2199" s="2">
        <v>0</v>
      </c>
      <c r="O2199" s="2">
        <v>0</v>
      </c>
      <c r="P2199" s="2">
        <v>67.756798270000004</v>
      </c>
      <c r="Q2199" s="2">
        <v>0</v>
      </c>
    </row>
    <row r="2200" spans="1:17" ht="19.5" customHeight="1">
      <c r="A2200" s="2" t="s">
        <v>8331</v>
      </c>
      <c r="B2200" s="2">
        <v>18494</v>
      </c>
      <c r="C2200" s="2">
        <v>228</v>
      </c>
      <c r="D2200" s="2" t="s">
        <v>8327</v>
      </c>
      <c r="E2200" s="2" t="s">
        <v>8332</v>
      </c>
      <c r="F2200" s="2" t="s">
        <v>8333</v>
      </c>
      <c r="G2200" s="2" t="s">
        <v>8334</v>
      </c>
      <c r="H2200" s="2" t="s">
        <v>229</v>
      </c>
      <c r="I2200" s="2">
        <v>12.568656280000001</v>
      </c>
      <c r="J2200" s="2">
        <v>21.048864940000001</v>
      </c>
      <c r="K2200" s="2">
        <v>0</v>
      </c>
      <c r="L2200" s="2">
        <v>64.126053499999998</v>
      </c>
      <c r="M2200" s="2">
        <v>41.869033659999999</v>
      </c>
      <c r="N2200" s="2">
        <v>0</v>
      </c>
      <c r="O2200" s="2">
        <v>0</v>
      </c>
      <c r="P2200" s="2">
        <v>0</v>
      </c>
      <c r="Q2200" s="2">
        <v>0</v>
      </c>
    </row>
    <row r="2201" spans="1:17" ht="19.5" customHeight="1">
      <c r="A2201" s="2" t="s">
        <v>8335</v>
      </c>
      <c r="B2201" s="2">
        <v>389</v>
      </c>
      <c r="C2201" s="2">
        <v>264</v>
      </c>
      <c r="D2201" s="2" t="s">
        <v>225</v>
      </c>
      <c r="E2201" s="2" t="s">
        <v>8336</v>
      </c>
      <c r="F2201" s="2">
        <v>3</v>
      </c>
      <c r="G2201" s="2">
        <v>5</v>
      </c>
      <c r="H2201" s="2" t="s">
        <v>229</v>
      </c>
      <c r="I2201" s="2">
        <v>0</v>
      </c>
      <c r="J2201" s="2">
        <v>10.524432470000001</v>
      </c>
      <c r="K2201" s="2">
        <v>0</v>
      </c>
      <c r="L2201" s="2">
        <v>0</v>
      </c>
      <c r="M2201" s="2">
        <v>0</v>
      </c>
      <c r="N2201" s="2">
        <v>0</v>
      </c>
      <c r="O2201" s="2">
        <v>0</v>
      </c>
      <c r="P2201" s="2">
        <v>0</v>
      </c>
      <c r="Q2201" s="2">
        <v>0</v>
      </c>
    </row>
    <row r="2202" spans="1:17" ht="19.5" customHeight="1">
      <c r="A2202" s="2" t="s">
        <v>8337</v>
      </c>
      <c r="B2202" s="2">
        <v>8606</v>
      </c>
      <c r="C2202" s="2">
        <v>236</v>
      </c>
      <c r="D2202" s="2" t="s">
        <v>8338</v>
      </c>
      <c r="E2202" s="2" t="s">
        <v>8339</v>
      </c>
      <c r="F2202" s="2">
        <v>2</v>
      </c>
      <c r="G2202" s="2">
        <v>256</v>
      </c>
      <c r="H2202" s="2" t="s">
        <v>8340</v>
      </c>
      <c r="I2202" s="2">
        <v>0</v>
      </c>
      <c r="J2202" s="2">
        <v>0</v>
      </c>
      <c r="K2202" s="2">
        <v>0</v>
      </c>
      <c r="L2202" s="2">
        <v>18.321729569999999</v>
      </c>
      <c r="M2202" s="2">
        <v>0</v>
      </c>
      <c r="N2202" s="2">
        <v>0</v>
      </c>
      <c r="O2202" s="2">
        <v>0</v>
      </c>
      <c r="P2202" s="2">
        <v>0</v>
      </c>
      <c r="Q2202" s="2">
        <v>0</v>
      </c>
    </row>
    <row r="2203" spans="1:17" ht="19.5" customHeight="1">
      <c r="A2203" s="2" t="s">
        <v>8341</v>
      </c>
      <c r="B2203" s="2">
        <v>6471</v>
      </c>
      <c r="C2203" s="2">
        <v>308</v>
      </c>
      <c r="D2203" s="2" t="s">
        <v>8338</v>
      </c>
      <c r="E2203" s="2" t="s">
        <v>8342</v>
      </c>
      <c r="F2203" s="2" t="s">
        <v>1950</v>
      </c>
      <c r="G2203" s="2">
        <v>338406265</v>
      </c>
      <c r="H2203" s="2" t="s">
        <v>8340</v>
      </c>
      <c r="I2203" s="2">
        <v>16.758208379999999</v>
      </c>
      <c r="J2203" s="2">
        <v>10.524432470000001</v>
      </c>
      <c r="K2203" s="2">
        <v>0</v>
      </c>
      <c r="L2203" s="2">
        <v>18.321729569999999</v>
      </c>
      <c r="M2203" s="2">
        <v>0</v>
      </c>
      <c r="N2203" s="2">
        <v>0</v>
      </c>
      <c r="O2203" s="2">
        <v>0</v>
      </c>
      <c r="P2203" s="2">
        <v>0</v>
      </c>
      <c r="Q2203" s="2">
        <v>0</v>
      </c>
    </row>
    <row r="2204" spans="1:17" ht="19.5" customHeight="1">
      <c r="A2204" s="2" t="s">
        <v>8343</v>
      </c>
      <c r="B2204" s="2">
        <v>38430</v>
      </c>
      <c r="C2204" s="2">
        <v>268</v>
      </c>
      <c r="D2204" s="2" t="s">
        <v>8338</v>
      </c>
      <c r="E2204" s="2" t="s">
        <v>8344</v>
      </c>
      <c r="F2204" s="2">
        <v>4</v>
      </c>
      <c r="G2204" s="2">
        <v>265</v>
      </c>
      <c r="H2204" s="2" t="s">
        <v>8340</v>
      </c>
      <c r="I2204" s="2">
        <v>0</v>
      </c>
      <c r="J2204" s="2">
        <v>14.032576629999999</v>
      </c>
      <c r="K2204" s="2">
        <v>0</v>
      </c>
      <c r="L2204" s="2">
        <v>0</v>
      </c>
      <c r="M2204" s="2">
        <v>0</v>
      </c>
      <c r="N2204" s="2">
        <v>0</v>
      </c>
      <c r="O2204" s="2">
        <v>0</v>
      </c>
      <c r="P2204" s="2">
        <v>0</v>
      </c>
      <c r="Q2204" s="2">
        <v>0</v>
      </c>
    </row>
    <row r="2205" spans="1:17" ht="19.5" customHeight="1">
      <c r="A2205" s="2" t="s">
        <v>8345</v>
      </c>
      <c r="B2205" s="2">
        <v>9301</v>
      </c>
      <c r="C2205" s="2">
        <v>496</v>
      </c>
      <c r="D2205" s="2" t="s">
        <v>8338</v>
      </c>
      <c r="E2205" s="2" t="s">
        <v>8346</v>
      </c>
      <c r="F2205" s="2" t="s">
        <v>8347</v>
      </c>
      <c r="G2205" s="2">
        <v>2.42483531542031E+28</v>
      </c>
      <c r="H2205" s="2" t="s">
        <v>8340</v>
      </c>
      <c r="I2205" s="2">
        <v>138.25521910000001</v>
      </c>
      <c r="J2205" s="2">
        <v>252.5863793</v>
      </c>
      <c r="K2205" s="2">
        <v>251.4229843</v>
      </c>
      <c r="L2205" s="2">
        <v>229.02161960000001</v>
      </c>
      <c r="M2205" s="2">
        <v>234.4665885</v>
      </c>
      <c r="N2205" s="2">
        <v>265.57826169999998</v>
      </c>
      <c r="O2205" s="2">
        <v>309.94681309999999</v>
      </c>
      <c r="P2205" s="2">
        <v>237.14879389999999</v>
      </c>
      <c r="Q2205" s="2">
        <v>240.11250989999999</v>
      </c>
    </row>
    <row r="2206" spans="1:17" ht="19.5" customHeight="1">
      <c r="A2206" s="2" t="s">
        <v>8348</v>
      </c>
      <c r="B2206" s="2">
        <v>24303</v>
      </c>
      <c r="C2206" s="2">
        <v>234</v>
      </c>
      <c r="D2206" s="2" t="s">
        <v>8338</v>
      </c>
      <c r="E2206" s="2" t="s">
        <v>8349</v>
      </c>
      <c r="F2206" s="2" t="s">
        <v>8350</v>
      </c>
      <c r="G2206" s="2">
        <v>2.0128813418016901E+23</v>
      </c>
      <c r="H2206" s="2" t="s">
        <v>8340</v>
      </c>
      <c r="I2206" s="2">
        <v>41.895520949999998</v>
      </c>
      <c r="J2206" s="2">
        <v>38.589585720000002</v>
      </c>
      <c r="K2206" s="2">
        <v>34.919858920000003</v>
      </c>
      <c r="L2206" s="2">
        <v>27.48259436</v>
      </c>
      <c r="M2206" s="2">
        <v>33.495226930000001</v>
      </c>
      <c r="N2206" s="2">
        <v>41.933409750000003</v>
      </c>
      <c r="O2206" s="2">
        <v>49.591490100000001</v>
      </c>
      <c r="P2206" s="2">
        <v>22.585599420000001</v>
      </c>
      <c r="Q2206" s="2">
        <v>0</v>
      </c>
    </row>
    <row r="2207" spans="1:17" ht="19.5" customHeight="1">
      <c r="A2207" s="2" t="s">
        <v>8351</v>
      </c>
      <c r="B2207" s="2">
        <v>23350</v>
      </c>
      <c r="C2207" s="2">
        <v>255</v>
      </c>
      <c r="D2207" s="2" t="s">
        <v>8338</v>
      </c>
      <c r="E2207" s="2" t="s">
        <v>8352</v>
      </c>
      <c r="F2207" s="2" t="s">
        <v>8353</v>
      </c>
      <c r="G2207" s="2" t="s">
        <v>8354</v>
      </c>
      <c r="H2207" s="2" t="s">
        <v>8340</v>
      </c>
      <c r="I2207" s="2">
        <v>25.137312569999999</v>
      </c>
      <c r="J2207" s="2">
        <v>10.524432470000001</v>
      </c>
      <c r="K2207" s="2">
        <v>0</v>
      </c>
      <c r="L2207" s="2">
        <v>0</v>
      </c>
      <c r="M2207" s="2">
        <v>25.121420199999999</v>
      </c>
      <c r="N2207" s="2">
        <v>0</v>
      </c>
      <c r="O2207" s="2">
        <v>0</v>
      </c>
      <c r="P2207" s="2">
        <v>22.585599420000001</v>
      </c>
      <c r="Q2207" s="2">
        <v>22.867858080000001</v>
      </c>
    </row>
    <row r="2208" spans="1:17" ht="19.5" customHeight="1">
      <c r="A2208" s="2" t="s">
        <v>8355</v>
      </c>
      <c r="B2208" s="2">
        <v>1196</v>
      </c>
      <c r="C2208" s="2">
        <v>262</v>
      </c>
      <c r="D2208" s="2" t="s">
        <v>8356</v>
      </c>
      <c r="E2208" s="2" t="s">
        <v>8357</v>
      </c>
      <c r="F2208" s="2" t="s">
        <v>8358</v>
      </c>
      <c r="G2208" s="2" t="s">
        <v>8359</v>
      </c>
      <c r="H2208" s="2" t="s">
        <v>8360</v>
      </c>
      <c r="I2208" s="2">
        <v>67.032833519999997</v>
      </c>
      <c r="J2208" s="2">
        <v>56.130306509999997</v>
      </c>
      <c r="K2208" s="2">
        <v>13.967943569999999</v>
      </c>
      <c r="L2208" s="2">
        <v>73.286918290000003</v>
      </c>
      <c r="M2208" s="2">
        <v>92.111874060000005</v>
      </c>
      <c r="N2208" s="2">
        <v>83.866819489999997</v>
      </c>
      <c r="O2208" s="2">
        <v>99.182980200000003</v>
      </c>
      <c r="P2208" s="2">
        <v>56.463998549999999</v>
      </c>
      <c r="Q2208" s="2">
        <v>34.30178712</v>
      </c>
    </row>
    <row r="2209" spans="1:17" ht="19.5" customHeight="1">
      <c r="A2209" s="2" t="s">
        <v>8361</v>
      </c>
      <c r="B2209" s="2">
        <v>11993</v>
      </c>
      <c r="C2209" s="2">
        <v>371</v>
      </c>
      <c r="D2209" s="2" t="s">
        <v>8356</v>
      </c>
      <c r="E2209" s="2" t="s">
        <v>8362</v>
      </c>
      <c r="F2209" s="2" t="s">
        <v>8363</v>
      </c>
      <c r="G2209" s="2" t="s">
        <v>8364</v>
      </c>
      <c r="H2209" s="2" t="s">
        <v>8360</v>
      </c>
      <c r="I2209" s="2">
        <v>125.6865628</v>
      </c>
      <c r="J2209" s="2">
        <v>28.065153250000002</v>
      </c>
      <c r="K2209" s="2">
        <v>27.935887139999998</v>
      </c>
      <c r="L2209" s="2">
        <v>109.9303774</v>
      </c>
      <c r="M2209" s="2">
        <v>92.111874060000005</v>
      </c>
      <c r="N2209" s="2">
        <v>83.866819489999997</v>
      </c>
      <c r="O2209" s="2">
        <v>123.97872529999999</v>
      </c>
      <c r="P2209" s="2">
        <v>90.342397689999999</v>
      </c>
      <c r="Q2209" s="2">
        <v>57.169645209999999</v>
      </c>
    </row>
    <row r="2210" spans="1:17" ht="19.5" customHeight="1">
      <c r="A2210" s="2" t="s">
        <v>8365</v>
      </c>
      <c r="B2210" s="2">
        <v>26771</v>
      </c>
      <c r="C2210" s="2">
        <v>125</v>
      </c>
      <c r="D2210" s="2" t="s">
        <v>8356</v>
      </c>
      <c r="E2210" s="2" t="s">
        <v>8366</v>
      </c>
      <c r="F2210" s="2" t="s">
        <v>8367</v>
      </c>
      <c r="G2210" s="2" t="s">
        <v>8368</v>
      </c>
      <c r="H2210" s="2" t="s">
        <v>8360</v>
      </c>
      <c r="I2210" s="2">
        <v>25.137312569999999</v>
      </c>
      <c r="J2210" s="2">
        <v>0</v>
      </c>
      <c r="K2210" s="2">
        <v>0</v>
      </c>
      <c r="L2210" s="2">
        <v>36.643459139999997</v>
      </c>
      <c r="M2210" s="2">
        <v>41.869033659999999</v>
      </c>
      <c r="N2210" s="2">
        <v>55.911212990000003</v>
      </c>
      <c r="O2210" s="2">
        <v>0</v>
      </c>
      <c r="P2210" s="2">
        <v>0</v>
      </c>
      <c r="Q2210" s="2">
        <v>0</v>
      </c>
    </row>
    <row r="2211" spans="1:17" ht="19.5" customHeight="1">
      <c r="A2211" s="2" t="s">
        <v>8369</v>
      </c>
      <c r="B2211" s="2">
        <v>8624</v>
      </c>
      <c r="C2211" s="2">
        <v>65</v>
      </c>
      <c r="D2211" s="2" t="s">
        <v>8356</v>
      </c>
      <c r="E2211" s="2" t="s">
        <v>8370</v>
      </c>
      <c r="F2211" s="2" t="s">
        <v>8371</v>
      </c>
      <c r="G2211" s="2" t="s">
        <v>8372</v>
      </c>
      <c r="H2211" s="2" t="s">
        <v>8360</v>
      </c>
      <c r="I2211" s="2">
        <v>20.947760469999999</v>
      </c>
      <c r="J2211" s="2">
        <v>31.573297409999999</v>
      </c>
      <c r="K2211" s="2">
        <v>27.935887139999998</v>
      </c>
      <c r="L2211" s="2">
        <v>73.286918290000003</v>
      </c>
      <c r="M2211" s="2">
        <v>58.616647129999997</v>
      </c>
      <c r="N2211" s="2">
        <v>0</v>
      </c>
      <c r="O2211" s="2">
        <v>61.989362630000002</v>
      </c>
      <c r="P2211" s="2">
        <v>90.342397689999999</v>
      </c>
      <c r="Q2211" s="2">
        <v>45.735716160000003</v>
      </c>
    </row>
    <row r="2212" spans="1:17" ht="19.5" customHeight="1">
      <c r="A2212" s="2" t="s">
        <v>8373</v>
      </c>
      <c r="B2212" s="2">
        <v>14859</v>
      </c>
      <c r="C2212" s="2">
        <v>360</v>
      </c>
      <c r="D2212" s="2" t="s">
        <v>8356</v>
      </c>
      <c r="E2212" s="2" t="s">
        <v>8374</v>
      </c>
      <c r="F2212" s="2" t="s">
        <v>8375</v>
      </c>
      <c r="G2212" s="2" t="s">
        <v>8376</v>
      </c>
      <c r="H2212" s="2" t="s">
        <v>8360</v>
      </c>
      <c r="I2212" s="2">
        <v>46.085073039999997</v>
      </c>
      <c r="J2212" s="2">
        <v>66.654738980000005</v>
      </c>
      <c r="K2212" s="2">
        <v>48.887802489999999</v>
      </c>
      <c r="L2212" s="2">
        <v>27.48259436</v>
      </c>
      <c r="M2212" s="2">
        <v>66.990453860000002</v>
      </c>
      <c r="N2212" s="2">
        <v>139.77803249999999</v>
      </c>
      <c r="O2212" s="2">
        <v>61.989362630000002</v>
      </c>
      <c r="P2212" s="2">
        <v>180.68479540000001</v>
      </c>
      <c r="Q2212" s="2">
        <v>68.603574249999994</v>
      </c>
    </row>
    <row r="2213" spans="1:17" ht="19.5" customHeight="1">
      <c r="A2213" s="2" t="s">
        <v>8377</v>
      </c>
      <c r="B2213" s="2">
        <v>1669</v>
      </c>
      <c r="C2213" s="2">
        <v>279</v>
      </c>
      <c r="D2213" s="2" t="s">
        <v>8356</v>
      </c>
      <c r="E2213" s="2" t="s">
        <v>8378</v>
      </c>
      <c r="F2213" s="2" t="s">
        <v>506</v>
      </c>
      <c r="G2213" s="2" t="s">
        <v>8379</v>
      </c>
      <c r="H2213" s="2" t="s">
        <v>8360</v>
      </c>
      <c r="I2213" s="2">
        <v>8.3791041899999996</v>
      </c>
      <c r="J2213" s="2">
        <v>0</v>
      </c>
      <c r="K2213" s="2">
        <v>0</v>
      </c>
      <c r="L2213" s="2">
        <v>0</v>
      </c>
      <c r="M2213" s="2">
        <v>16.747613470000001</v>
      </c>
      <c r="N2213" s="2">
        <v>27.955606499999998</v>
      </c>
      <c r="O2213" s="2">
        <v>0</v>
      </c>
      <c r="P2213" s="2">
        <v>0</v>
      </c>
      <c r="Q2213" s="2">
        <v>34.30178712</v>
      </c>
    </row>
    <row r="2214" spans="1:17" ht="19.5" customHeight="1">
      <c r="A2214" s="2" t="s">
        <v>8380</v>
      </c>
      <c r="B2214" s="2">
        <v>40045</v>
      </c>
      <c r="C2214" s="2">
        <v>313</v>
      </c>
      <c r="D2214" s="2" t="s">
        <v>225</v>
      </c>
      <c r="E2214" s="2" t="s">
        <v>8381</v>
      </c>
      <c r="F2214" s="2" t="s">
        <v>8382</v>
      </c>
      <c r="G2214" s="2">
        <v>5.5358024826633198E+20</v>
      </c>
      <c r="H2214" s="2" t="s">
        <v>229</v>
      </c>
      <c r="I2214" s="2">
        <v>50.274625139999998</v>
      </c>
      <c r="J2214" s="2">
        <v>28.065153250000002</v>
      </c>
      <c r="K2214" s="2">
        <v>34.919858920000003</v>
      </c>
      <c r="L2214" s="2">
        <v>18.321729569999999</v>
      </c>
      <c r="M2214" s="2">
        <v>33.495226930000001</v>
      </c>
      <c r="N2214" s="2">
        <v>83.866819489999997</v>
      </c>
      <c r="O2214" s="2">
        <v>0</v>
      </c>
      <c r="P2214" s="2">
        <v>0</v>
      </c>
      <c r="Q2214" s="2">
        <v>22.867858080000001</v>
      </c>
    </row>
    <row r="2215" spans="1:17" ht="19.5" customHeight="1">
      <c r="A2215" s="2" t="s">
        <v>8383</v>
      </c>
      <c r="B2215" s="2">
        <v>55594</v>
      </c>
      <c r="C2215" s="2">
        <v>356</v>
      </c>
      <c r="D2215" s="2" t="s">
        <v>225</v>
      </c>
      <c r="E2215" s="2" t="s">
        <v>8384</v>
      </c>
      <c r="F2215" s="2" t="s">
        <v>8385</v>
      </c>
      <c r="G2215" s="2" t="s">
        <v>8386</v>
      </c>
      <c r="H2215" s="2" t="s">
        <v>229</v>
      </c>
      <c r="I2215" s="2">
        <v>67.032833519999997</v>
      </c>
      <c r="J2215" s="2">
        <v>73.671027289999998</v>
      </c>
      <c r="K2215" s="2">
        <v>76.823689630000004</v>
      </c>
      <c r="L2215" s="2">
        <v>54.96518871</v>
      </c>
      <c r="M2215" s="2">
        <v>167.47613469999999</v>
      </c>
      <c r="N2215" s="2">
        <v>153.75583570000001</v>
      </c>
      <c r="O2215" s="2">
        <v>49.591490100000001</v>
      </c>
      <c r="P2215" s="2">
        <v>67.756798270000004</v>
      </c>
      <c r="Q2215" s="2">
        <v>34.30178712</v>
      </c>
    </row>
    <row r="2216" spans="1:17" ht="19.5" customHeight="1">
      <c r="A2216" s="2" t="s">
        <v>8387</v>
      </c>
      <c r="B2216" s="2">
        <v>79373</v>
      </c>
      <c r="C2216" s="2">
        <v>177</v>
      </c>
      <c r="D2216" s="2" t="s">
        <v>225</v>
      </c>
      <c r="E2216" s="2" t="s">
        <v>8388</v>
      </c>
      <c r="F2216" s="2" t="s">
        <v>8389</v>
      </c>
      <c r="G2216" s="2" t="s">
        <v>8390</v>
      </c>
      <c r="H2216" s="2" t="s">
        <v>229</v>
      </c>
      <c r="I2216" s="2">
        <v>75.411937710000004</v>
      </c>
      <c r="J2216" s="2">
        <v>80.687315600000005</v>
      </c>
      <c r="K2216" s="2">
        <v>139.6794357</v>
      </c>
      <c r="L2216" s="2">
        <v>54.96518871</v>
      </c>
      <c r="M2216" s="2">
        <v>100.4856808</v>
      </c>
      <c r="N2216" s="2">
        <v>223.64485199999999</v>
      </c>
      <c r="O2216" s="2">
        <v>37.193617580000002</v>
      </c>
      <c r="P2216" s="2">
        <v>45.171198840000002</v>
      </c>
      <c r="Q2216" s="2">
        <v>45.735716160000003</v>
      </c>
    </row>
    <row r="2217" spans="1:17" ht="19.5" customHeight="1">
      <c r="A2217" s="2" t="s">
        <v>8391</v>
      </c>
      <c r="B2217" s="2">
        <v>15385</v>
      </c>
      <c r="C2217" s="2">
        <v>166</v>
      </c>
      <c r="D2217" s="2" t="s">
        <v>225</v>
      </c>
      <c r="E2217" s="2" t="s">
        <v>8392</v>
      </c>
      <c r="F2217" s="2" t="s">
        <v>8393</v>
      </c>
      <c r="G2217" s="2">
        <v>548571253230197</v>
      </c>
      <c r="H2217" s="2" t="s">
        <v>229</v>
      </c>
      <c r="I2217" s="2">
        <v>16.758208379999999</v>
      </c>
      <c r="J2217" s="2">
        <v>21.048864940000001</v>
      </c>
      <c r="K2217" s="2">
        <v>0</v>
      </c>
      <c r="L2217" s="2">
        <v>64.126053499999998</v>
      </c>
      <c r="M2217" s="2">
        <v>0</v>
      </c>
      <c r="N2217" s="2">
        <v>41.933409750000003</v>
      </c>
      <c r="O2217" s="2">
        <v>0</v>
      </c>
      <c r="P2217" s="2">
        <v>0</v>
      </c>
      <c r="Q2217" s="2">
        <v>22.867858080000001</v>
      </c>
    </row>
    <row r="2218" spans="1:17" ht="19.5" customHeight="1">
      <c r="A2218" s="2" t="s">
        <v>8394</v>
      </c>
      <c r="B2218" s="2">
        <v>10545</v>
      </c>
      <c r="C2218" s="2">
        <v>212</v>
      </c>
      <c r="D2218" s="2" t="s">
        <v>225</v>
      </c>
      <c r="E2218" s="2" t="s">
        <v>8395</v>
      </c>
      <c r="F2218" s="2" t="s">
        <v>8396</v>
      </c>
      <c r="G2218" s="2" t="s">
        <v>8397</v>
      </c>
      <c r="H2218" s="2" t="s">
        <v>229</v>
      </c>
      <c r="I2218" s="2">
        <v>184.34029219999999</v>
      </c>
      <c r="J2218" s="2">
        <v>235.0456585</v>
      </c>
      <c r="K2218" s="2">
        <v>181.58326640000001</v>
      </c>
      <c r="L2218" s="2">
        <v>192.37816050000001</v>
      </c>
      <c r="M2218" s="2">
        <v>0</v>
      </c>
      <c r="N2218" s="2">
        <v>223.64485199999999</v>
      </c>
      <c r="O2218" s="2">
        <v>74.387235149999995</v>
      </c>
      <c r="P2218" s="2">
        <v>124.2207968</v>
      </c>
      <c r="Q2218" s="2">
        <v>160.07500659999999</v>
      </c>
    </row>
    <row r="2219" spans="1:17" ht="19.5" customHeight="1">
      <c r="A2219" s="2" t="s">
        <v>8398</v>
      </c>
      <c r="B2219" s="2">
        <v>166</v>
      </c>
      <c r="C2219" s="2">
        <v>166</v>
      </c>
      <c r="D2219" s="2" t="s">
        <v>225</v>
      </c>
      <c r="E2219" s="2" t="s">
        <v>8392</v>
      </c>
      <c r="F2219" s="2" t="s">
        <v>8399</v>
      </c>
      <c r="G2219" s="2">
        <v>617327321271279</v>
      </c>
      <c r="H2219" s="2" t="s">
        <v>229</v>
      </c>
      <c r="I2219" s="2">
        <v>29.326864659999998</v>
      </c>
      <c r="J2219" s="2">
        <v>0</v>
      </c>
      <c r="K2219" s="2">
        <v>62.855746060000001</v>
      </c>
      <c r="L2219" s="2">
        <v>54.96518871</v>
      </c>
      <c r="M2219" s="2">
        <v>0</v>
      </c>
      <c r="N2219" s="2">
        <v>69.889016240000004</v>
      </c>
      <c r="O2219" s="2">
        <v>0</v>
      </c>
      <c r="P2219" s="2">
        <v>45.171198840000002</v>
      </c>
      <c r="Q2219" s="2">
        <v>0</v>
      </c>
    </row>
    <row r="2220" spans="1:17" ht="19.5" customHeight="1">
      <c r="A2220" s="2" t="s">
        <v>8400</v>
      </c>
      <c r="B2220" s="2">
        <v>387</v>
      </c>
      <c r="C2220" s="2">
        <v>253</v>
      </c>
      <c r="D2220" s="2" t="s">
        <v>225</v>
      </c>
      <c r="E2220" s="2" t="s">
        <v>8401</v>
      </c>
      <c r="F2220" s="2" t="s">
        <v>8402</v>
      </c>
      <c r="G2220" s="2">
        <v>112101</v>
      </c>
      <c r="H2220" s="2" t="s">
        <v>229</v>
      </c>
      <c r="I2220" s="2">
        <v>46.085073039999997</v>
      </c>
      <c r="J2220" s="2">
        <v>0</v>
      </c>
      <c r="K2220" s="2">
        <v>0</v>
      </c>
      <c r="L2220" s="2">
        <v>36.643459139999997</v>
      </c>
      <c r="M2220" s="2">
        <v>0</v>
      </c>
      <c r="N2220" s="2">
        <v>0</v>
      </c>
      <c r="O2220" s="2">
        <v>0</v>
      </c>
      <c r="P2220" s="2">
        <v>0</v>
      </c>
      <c r="Q2220" s="2">
        <v>0</v>
      </c>
    </row>
    <row r="2221" spans="1:17" ht="19.5" customHeight="1">
      <c r="A2221" s="2" t="s">
        <v>8403</v>
      </c>
      <c r="B2221" s="2">
        <v>4362</v>
      </c>
      <c r="C2221" s="2">
        <v>255</v>
      </c>
      <c r="D2221" s="2" t="s">
        <v>225</v>
      </c>
      <c r="E2221" s="2" t="s">
        <v>8404</v>
      </c>
      <c r="F2221" s="2" t="s">
        <v>8405</v>
      </c>
      <c r="G2221" s="2" t="s">
        <v>8406</v>
      </c>
      <c r="H2221" s="2" t="s">
        <v>229</v>
      </c>
      <c r="I2221" s="2">
        <v>16.758208379999999</v>
      </c>
      <c r="J2221" s="2">
        <v>56.130306509999997</v>
      </c>
      <c r="K2221" s="2">
        <v>27.935887139999998</v>
      </c>
      <c r="L2221" s="2">
        <v>73.286918290000003</v>
      </c>
      <c r="M2221" s="2">
        <v>75.364260590000001</v>
      </c>
      <c r="N2221" s="2">
        <v>83.866819489999997</v>
      </c>
      <c r="O2221" s="2">
        <v>0</v>
      </c>
      <c r="P2221" s="2">
        <v>33.878399129999998</v>
      </c>
      <c r="Q2221" s="2">
        <v>34.30178712</v>
      </c>
    </row>
    <row r="2222" spans="1:17" ht="19.5" customHeight="1">
      <c r="A2222" s="2" t="s">
        <v>8407</v>
      </c>
      <c r="B2222" s="2">
        <v>13129</v>
      </c>
      <c r="C2222" s="2">
        <v>246</v>
      </c>
      <c r="D2222" s="2" t="s">
        <v>225</v>
      </c>
      <c r="E2222" s="2" t="s">
        <v>8408</v>
      </c>
      <c r="F2222" s="2" t="s">
        <v>8409</v>
      </c>
      <c r="G2222" s="2" t="s">
        <v>8410</v>
      </c>
      <c r="H2222" s="2" t="s">
        <v>229</v>
      </c>
      <c r="I2222" s="2">
        <v>163.39253170000001</v>
      </c>
      <c r="J2222" s="2">
        <v>136.81762209999999</v>
      </c>
      <c r="K2222" s="2">
        <v>104.7595768</v>
      </c>
      <c r="L2222" s="2">
        <v>283.98680839999997</v>
      </c>
      <c r="M2222" s="2">
        <v>343.326076</v>
      </c>
      <c r="N2222" s="2">
        <v>181.71144219999999</v>
      </c>
      <c r="O2222" s="2">
        <v>74.387235149999995</v>
      </c>
      <c r="P2222" s="2">
        <v>203.27039479999999</v>
      </c>
      <c r="Q2222" s="2">
        <v>205.81072270000001</v>
      </c>
    </row>
    <row r="2223" spans="1:17" ht="19.5" customHeight="1">
      <c r="A2223" s="2" t="s">
        <v>8411</v>
      </c>
      <c r="B2223" s="2">
        <v>15299</v>
      </c>
      <c r="C2223" s="2">
        <v>251</v>
      </c>
      <c r="D2223" s="2" t="s">
        <v>225</v>
      </c>
      <c r="E2223" s="2" t="s">
        <v>8412</v>
      </c>
      <c r="F2223" s="2">
        <v>4</v>
      </c>
      <c r="G2223" s="2">
        <v>60</v>
      </c>
      <c r="H2223" s="2" t="s">
        <v>229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  <c r="O2223" s="2">
        <v>49.591490100000001</v>
      </c>
      <c r="P2223" s="2">
        <v>0</v>
      </c>
      <c r="Q2223" s="2">
        <v>0</v>
      </c>
    </row>
    <row r="2224" spans="1:17" ht="19.5" customHeight="1">
      <c r="A2224" s="2" t="s">
        <v>8413</v>
      </c>
      <c r="B2224" s="2">
        <v>16948</v>
      </c>
      <c r="C2224" s="2">
        <v>232</v>
      </c>
      <c r="D2224" s="2" t="s">
        <v>225</v>
      </c>
      <c r="E2224" s="2" t="s">
        <v>8414</v>
      </c>
      <c r="F2224" s="2" t="s">
        <v>8415</v>
      </c>
      <c r="G2224" s="2" t="s">
        <v>8416</v>
      </c>
      <c r="H2224" s="2" t="s">
        <v>229</v>
      </c>
      <c r="I2224" s="2">
        <v>67.032833519999997</v>
      </c>
      <c r="J2224" s="2">
        <v>73.671027289999998</v>
      </c>
      <c r="K2224" s="2">
        <v>0</v>
      </c>
      <c r="L2224" s="2">
        <v>64.126053499999998</v>
      </c>
      <c r="M2224" s="2">
        <v>58.616647129999997</v>
      </c>
      <c r="N2224" s="2">
        <v>0</v>
      </c>
      <c r="O2224" s="2">
        <v>235.55957799999999</v>
      </c>
      <c r="P2224" s="2">
        <v>56.463998549999999</v>
      </c>
      <c r="Q2224" s="2">
        <v>0</v>
      </c>
    </row>
    <row r="2225" spans="1:17" ht="19.5" customHeight="1">
      <c r="A2225" s="2" t="s">
        <v>8417</v>
      </c>
      <c r="B2225" s="2">
        <v>21258</v>
      </c>
      <c r="C2225" s="2">
        <v>232</v>
      </c>
      <c r="D2225" s="2" t="s">
        <v>225</v>
      </c>
      <c r="E2225" s="2" t="s">
        <v>8414</v>
      </c>
      <c r="F2225" s="2" t="s">
        <v>8418</v>
      </c>
      <c r="G2225" s="2" t="s">
        <v>8419</v>
      </c>
      <c r="H2225" s="2" t="s">
        <v>229</v>
      </c>
      <c r="I2225" s="2">
        <v>247.18357359999999</v>
      </c>
      <c r="J2225" s="2">
        <v>266.6189559</v>
      </c>
      <c r="K2225" s="2">
        <v>265.39092779999999</v>
      </c>
      <c r="L2225" s="2">
        <v>338.95199710000003</v>
      </c>
      <c r="M2225" s="2">
        <v>443.81175680000001</v>
      </c>
      <c r="N2225" s="2">
        <v>391.378491</v>
      </c>
      <c r="O2225" s="2">
        <v>272.75319560000003</v>
      </c>
      <c r="P2225" s="2">
        <v>293.61279250000001</v>
      </c>
      <c r="Q2225" s="2">
        <v>343.0178712</v>
      </c>
    </row>
    <row r="2226" spans="1:17" ht="19.5" customHeight="1">
      <c r="A2226" s="2" t="s">
        <v>8420</v>
      </c>
      <c r="B2226" s="2">
        <v>26002</v>
      </c>
      <c r="C2226" s="2">
        <v>329</v>
      </c>
      <c r="D2226" s="2" t="s">
        <v>225</v>
      </c>
      <c r="E2226" s="2" t="s">
        <v>8421</v>
      </c>
      <c r="F2226" s="2" t="s">
        <v>8422</v>
      </c>
      <c r="G2226" s="2" t="s">
        <v>8423</v>
      </c>
      <c r="H2226" s="2" t="s">
        <v>229</v>
      </c>
      <c r="I2226" s="2">
        <v>87.980593990000003</v>
      </c>
      <c r="J2226" s="2">
        <v>112.26061300000001</v>
      </c>
      <c r="K2226" s="2">
        <v>90.791633200000007</v>
      </c>
      <c r="L2226" s="2">
        <v>82.44778307</v>
      </c>
      <c r="M2226" s="2">
        <v>108.8594875</v>
      </c>
      <c r="N2226" s="2">
        <v>139.77803249999999</v>
      </c>
      <c r="O2226" s="2">
        <v>0</v>
      </c>
      <c r="P2226" s="2">
        <v>146.80639619999999</v>
      </c>
      <c r="Q2226" s="2">
        <v>171.5089356</v>
      </c>
    </row>
    <row r="2227" spans="1:17" ht="19.5" customHeight="1">
      <c r="A2227" s="2" t="s">
        <v>8424</v>
      </c>
      <c r="B2227" s="2">
        <v>35528</v>
      </c>
      <c r="C2227" s="2">
        <v>617</v>
      </c>
      <c r="D2227" s="2" t="s">
        <v>225</v>
      </c>
      <c r="E2227" s="2" t="s">
        <v>8425</v>
      </c>
      <c r="F2227" s="2" t="s">
        <v>8426</v>
      </c>
      <c r="G2227" s="2" t="s">
        <v>8427</v>
      </c>
      <c r="H2227" s="2" t="s">
        <v>229</v>
      </c>
      <c r="I2227" s="2">
        <v>2413.1820069999999</v>
      </c>
      <c r="J2227" s="2">
        <v>1943.5118629999999</v>
      </c>
      <c r="K2227" s="2">
        <v>2192.9671400000002</v>
      </c>
      <c r="L2227" s="2">
        <v>2143.6423599999998</v>
      </c>
      <c r="M2227" s="2">
        <v>2420.0301460000001</v>
      </c>
      <c r="N2227" s="2">
        <v>2697.7160269999999</v>
      </c>
      <c r="O2227" s="2">
        <v>2367.9936520000001</v>
      </c>
      <c r="P2227" s="2">
        <v>2902.2495260000001</v>
      </c>
      <c r="Q2227" s="2">
        <v>2366.8233110000001</v>
      </c>
    </row>
    <row r="2228" spans="1:17" ht="19.5" customHeight="1">
      <c r="A2228" s="2" t="s">
        <v>8428</v>
      </c>
      <c r="B2228" s="2">
        <v>38785</v>
      </c>
      <c r="C2228" s="2">
        <v>166</v>
      </c>
      <c r="D2228" s="2" t="s">
        <v>225</v>
      </c>
      <c r="E2228" s="2" t="s">
        <v>8392</v>
      </c>
      <c r="F2228" s="2" t="s">
        <v>8429</v>
      </c>
      <c r="G2228" s="2" t="s">
        <v>8430</v>
      </c>
      <c r="H2228" s="2" t="s">
        <v>229</v>
      </c>
      <c r="I2228" s="2">
        <v>167.58208379999999</v>
      </c>
      <c r="J2228" s="2">
        <v>73.671027289999998</v>
      </c>
      <c r="K2228" s="2">
        <v>27.935887139999998</v>
      </c>
      <c r="L2228" s="2">
        <v>146.57383659999999</v>
      </c>
      <c r="M2228" s="2">
        <v>117.2332943</v>
      </c>
      <c r="N2228" s="2">
        <v>55.911212990000003</v>
      </c>
      <c r="O2228" s="2">
        <v>123.97872529999999</v>
      </c>
      <c r="P2228" s="2">
        <v>79.049597980000001</v>
      </c>
      <c r="Q2228" s="2">
        <v>22.867858080000001</v>
      </c>
    </row>
    <row r="2229" spans="1:17" ht="19.5" customHeight="1">
      <c r="A2229" s="2" t="s">
        <v>8431</v>
      </c>
      <c r="B2229" s="2">
        <v>59307</v>
      </c>
      <c r="C2229" s="2">
        <v>377</v>
      </c>
      <c r="D2229" s="2" t="s">
        <v>225</v>
      </c>
      <c r="E2229" s="2" t="s">
        <v>8432</v>
      </c>
      <c r="F2229" s="2" t="s">
        <v>8433</v>
      </c>
      <c r="G2229" s="2" t="s">
        <v>8434</v>
      </c>
      <c r="H2229" s="2" t="s">
        <v>229</v>
      </c>
      <c r="I2229" s="2">
        <v>1231.7283159999999</v>
      </c>
      <c r="J2229" s="2">
        <v>1006.837373</v>
      </c>
      <c r="K2229" s="2">
        <v>1096.4835700000001</v>
      </c>
      <c r="L2229" s="2">
        <v>1566.5078779999999</v>
      </c>
      <c r="M2229" s="2">
        <v>1540.7804389999999</v>
      </c>
      <c r="N2229" s="2">
        <v>1202.091079</v>
      </c>
      <c r="O2229" s="2">
        <v>1351.368105</v>
      </c>
      <c r="P2229" s="2">
        <v>1592.2847589999999</v>
      </c>
      <c r="Q2229" s="2">
        <v>1280.6000529999999</v>
      </c>
    </row>
    <row r="2230" spans="1:17" ht="19.5" customHeight="1">
      <c r="A2230" s="2" t="s">
        <v>8435</v>
      </c>
      <c r="B2230" s="2">
        <v>75489</v>
      </c>
      <c r="C2230" s="2">
        <v>318</v>
      </c>
      <c r="D2230" s="2" t="s">
        <v>225</v>
      </c>
      <c r="E2230" s="2" t="s">
        <v>8436</v>
      </c>
      <c r="F2230" s="2" t="s">
        <v>8437</v>
      </c>
      <c r="G2230" s="2" t="s">
        <v>8438</v>
      </c>
      <c r="H2230" s="2" t="s">
        <v>229</v>
      </c>
      <c r="I2230" s="2">
        <v>79.601489799999996</v>
      </c>
      <c r="J2230" s="2">
        <v>56.130306509999997</v>
      </c>
      <c r="K2230" s="2">
        <v>69.83971785</v>
      </c>
      <c r="L2230" s="2">
        <v>64.126053499999998</v>
      </c>
      <c r="M2230" s="2">
        <v>83.738067330000007</v>
      </c>
      <c r="N2230" s="2">
        <v>181.71144219999999</v>
      </c>
      <c r="O2230" s="2">
        <v>49.591490100000001</v>
      </c>
      <c r="P2230" s="2">
        <v>67.756798270000004</v>
      </c>
      <c r="Q2230" s="2">
        <v>160.07500659999999</v>
      </c>
    </row>
    <row r="2231" spans="1:17" ht="19.5" customHeight="1">
      <c r="A2231" s="2" t="s">
        <v>8439</v>
      </c>
      <c r="B2231" s="2">
        <v>3369</v>
      </c>
      <c r="C2231" s="2">
        <v>327</v>
      </c>
      <c r="D2231" s="2" t="s">
        <v>225</v>
      </c>
      <c r="E2231" s="2" t="s">
        <v>8440</v>
      </c>
      <c r="F2231" s="2" t="s">
        <v>8441</v>
      </c>
      <c r="G2231" s="2">
        <v>4.4047227721326999E+23</v>
      </c>
      <c r="H2231" s="2" t="s">
        <v>229</v>
      </c>
      <c r="I2231" s="2">
        <v>20.947760469999999</v>
      </c>
      <c r="J2231" s="2">
        <v>17.540720780000001</v>
      </c>
      <c r="K2231" s="2">
        <v>34.919858920000003</v>
      </c>
      <c r="L2231" s="2">
        <v>27.48259436</v>
      </c>
      <c r="M2231" s="2">
        <v>50.242840399999999</v>
      </c>
      <c r="N2231" s="2">
        <v>0</v>
      </c>
      <c r="O2231" s="2">
        <v>61.989362630000002</v>
      </c>
      <c r="P2231" s="2">
        <v>56.463998549999999</v>
      </c>
      <c r="Q2231" s="2">
        <v>57.169645209999999</v>
      </c>
    </row>
    <row r="2232" spans="1:17" ht="19.5" customHeight="1">
      <c r="A2232" s="2" t="s">
        <v>8442</v>
      </c>
      <c r="B2232" s="2">
        <v>23891</v>
      </c>
      <c r="C2232" s="2">
        <v>251</v>
      </c>
      <c r="D2232" s="2" t="s">
        <v>225</v>
      </c>
      <c r="E2232" s="2" t="s">
        <v>8443</v>
      </c>
      <c r="F2232" s="2" t="s">
        <v>8444</v>
      </c>
      <c r="G2232" s="2" t="s">
        <v>8445</v>
      </c>
      <c r="H2232" s="2" t="s">
        <v>229</v>
      </c>
      <c r="I2232" s="2">
        <v>163.39253170000001</v>
      </c>
      <c r="J2232" s="2">
        <v>73.671027289999998</v>
      </c>
      <c r="K2232" s="2">
        <v>48.887802489999999</v>
      </c>
      <c r="L2232" s="2">
        <v>274.82594360000002</v>
      </c>
      <c r="M2232" s="2">
        <v>167.47613469999999</v>
      </c>
      <c r="N2232" s="2">
        <v>41.933409750000003</v>
      </c>
      <c r="O2232" s="2">
        <v>123.97872529999999</v>
      </c>
      <c r="P2232" s="2">
        <v>203.27039479999999</v>
      </c>
      <c r="Q2232" s="2">
        <v>45.735716160000003</v>
      </c>
    </row>
    <row r="2233" spans="1:17" ht="19.5" customHeight="1">
      <c r="A2233" s="2" t="s">
        <v>8446</v>
      </c>
      <c r="B2233" s="2">
        <v>4570</v>
      </c>
      <c r="C2233" s="2">
        <v>152</v>
      </c>
      <c r="D2233" s="2" t="s">
        <v>8447</v>
      </c>
      <c r="E2233" s="2" t="s">
        <v>8448</v>
      </c>
      <c r="F2233" s="2" t="s">
        <v>4839</v>
      </c>
      <c r="G2233" s="2" t="s">
        <v>8449</v>
      </c>
      <c r="H2233" s="2" t="s">
        <v>8450</v>
      </c>
      <c r="I2233" s="2">
        <v>0</v>
      </c>
      <c r="J2233" s="2">
        <v>17.540720780000001</v>
      </c>
      <c r="K2233" s="2">
        <v>20.95191535</v>
      </c>
      <c r="L2233" s="2">
        <v>36.643459139999997</v>
      </c>
      <c r="M2233" s="2">
        <v>33.495226930000001</v>
      </c>
      <c r="N2233" s="2">
        <v>0</v>
      </c>
      <c r="O2233" s="2">
        <v>24.795745050000001</v>
      </c>
      <c r="P2233" s="2">
        <v>0</v>
      </c>
      <c r="Q2233" s="2">
        <v>0</v>
      </c>
    </row>
    <row r="2234" spans="1:17" ht="19.5" customHeight="1">
      <c r="A2234" s="2" t="s">
        <v>8451</v>
      </c>
      <c r="B2234" s="2">
        <v>267</v>
      </c>
      <c r="C2234" s="2">
        <v>267</v>
      </c>
      <c r="D2234" s="2" t="s">
        <v>8447</v>
      </c>
      <c r="E2234" s="2" t="s">
        <v>8452</v>
      </c>
      <c r="F2234" s="2" t="s">
        <v>8453</v>
      </c>
      <c r="G2234" s="2" t="s">
        <v>8454</v>
      </c>
      <c r="H2234" s="2" t="s">
        <v>8450</v>
      </c>
      <c r="I2234" s="2">
        <v>67.032833519999997</v>
      </c>
      <c r="J2234" s="2">
        <v>49.114018190000003</v>
      </c>
      <c r="K2234" s="2">
        <v>34.919858920000003</v>
      </c>
      <c r="L2234" s="2">
        <v>201.53902529999999</v>
      </c>
      <c r="M2234" s="2">
        <v>159.10232790000001</v>
      </c>
      <c r="N2234" s="2">
        <v>69.889016240000004</v>
      </c>
      <c r="O2234" s="2">
        <v>111.58085269999999</v>
      </c>
      <c r="P2234" s="2">
        <v>79.049597980000001</v>
      </c>
      <c r="Q2234" s="2">
        <v>45.735716160000003</v>
      </c>
    </row>
    <row r="2235" spans="1:17" ht="19.5" customHeight="1">
      <c r="A2235" s="2" t="s">
        <v>8455</v>
      </c>
      <c r="B2235" s="2">
        <v>29036</v>
      </c>
      <c r="C2235" s="2">
        <v>195</v>
      </c>
      <c r="D2235" s="2" t="s">
        <v>8456</v>
      </c>
      <c r="E2235" s="2" t="s">
        <v>8457</v>
      </c>
      <c r="F2235" s="2" t="s">
        <v>1146</v>
      </c>
      <c r="G2235" s="2" t="s">
        <v>8458</v>
      </c>
      <c r="H2235" s="2" t="s">
        <v>8459</v>
      </c>
      <c r="I2235" s="2">
        <v>0</v>
      </c>
      <c r="J2235" s="2">
        <v>10.524432470000001</v>
      </c>
      <c r="K2235" s="2">
        <v>0</v>
      </c>
      <c r="L2235" s="2">
        <v>0</v>
      </c>
      <c r="M2235" s="2">
        <v>0</v>
      </c>
      <c r="N2235" s="2">
        <v>0</v>
      </c>
      <c r="O2235" s="2">
        <v>0</v>
      </c>
      <c r="P2235" s="2">
        <v>0</v>
      </c>
      <c r="Q2235" s="2">
        <v>0</v>
      </c>
    </row>
    <row r="2236" spans="1:17" ht="19.5" customHeight="1">
      <c r="A2236" s="2" t="s">
        <v>8460</v>
      </c>
      <c r="B2236" s="2">
        <v>2753</v>
      </c>
      <c r="C2236" s="2">
        <v>342</v>
      </c>
      <c r="D2236" s="2" t="s">
        <v>8456</v>
      </c>
      <c r="E2236" s="2" t="s">
        <v>8461</v>
      </c>
      <c r="F2236" s="2" t="s">
        <v>8462</v>
      </c>
      <c r="G2236" s="2" t="s">
        <v>8463</v>
      </c>
      <c r="H2236" s="2" t="s">
        <v>8459</v>
      </c>
      <c r="I2236" s="2">
        <v>0</v>
      </c>
      <c r="J2236" s="2">
        <v>14.032576629999999</v>
      </c>
      <c r="K2236" s="2">
        <v>0</v>
      </c>
      <c r="L2236" s="2">
        <v>0</v>
      </c>
      <c r="M2236" s="2">
        <v>0</v>
      </c>
      <c r="N2236" s="2">
        <v>0</v>
      </c>
      <c r="O2236" s="2">
        <v>0</v>
      </c>
      <c r="P2236" s="2">
        <v>0</v>
      </c>
      <c r="Q2236" s="2">
        <v>0</v>
      </c>
    </row>
    <row r="2237" spans="1:17" ht="19.5" customHeight="1">
      <c r="A2237" s="2" t="s">
        <v>8464</v>
      </c>
      <c r="B2237" s="2">
        <v>9824</v>
      </c>
      <c r="C2237" s="2">
        <v>338</v>
      </c>
      <c r="D2237" s="2" t="s">
        <v>8465</v>
      </c>
      <c r="E2237" s="2" t="s">
        <v>8466</v>
      </c>
      <c r="F2237" s="2">
        <v>3</v>
      </c>
      <c r="G2237" s="2">
        <v>8</v>
      </c>
      <c r="H2237" s="2" t="s">
        <v>8467</v>
      </c>
      <c r="I2237" s="2">
        <v>0</v>
      </c>
      <c r="J2237" s="2">
        <v>0</v>
      </c>
      <c r="K2237" s="2">
        <v>0</v>
      </c>
      <c r="L2237" s="2">
        <v>0</v>
      </c>
      <c r="M2237" s="2">
        <v>0</v>
      </c>
      <c r="N2237" s="2">
        <v>41.933409750000003</v>
      </c>
      <c r="O2237" s="2">
        <v>0</v>
      </c>
      <c r="P2237" s="2">
        <v>0</v>
      </c>
      <c r="Q2237" s="2">
        <v>0</v>
      </c>
    </row>
    <row r="2238" spans="1:17" ht="19.5" customHeight="1">
      <c r="A2238" s="2" t="s">
        <v>8468</v>
      </c>
      <c r="B2238" s="2">
        <v>2978</v>
      </c>
      <c r="C2238" s="2">
        <v>430</v>
      </c>
      <c r="D2238" s="2" t="s">
        <v>8469</v>
      </c>
      <c r="E2238" s="2" t="s">
        <v>8470</v>
      </c>
      <c r="F2238" s="2" t="s">
        <v>8471</v>
      </c>
      <c r="G2238" s="2" t="s">
        <v>8472</v>
      </c>
      <c r="H2238" s="2" t="s">
        <v>8473</v>
      </c>
      <c r="I2238" s="2">
        <v>0</v>
      </c>
      <c r="J2238" s="2">
        <v>0</v>
      </c>
      <c r="K2238" s="2">
        <v>27.935887139999998</v>
      </c>
      <c r="L2238" s="2">
        <v>0</v>
      </c>
      <c r="M2238" s="2">
        <v>0</v>
      </c>
      <c r="N2238" s="2">
        <v>41.933409750000003</v>
      </c>
      <c r="O2238" s="2">
        <v>0</v>
      </c>
      <c r="P2238" s="2">
        <v>0</v>
      </c>
      <c r="Q2238" s="2">
        <v>0</v>
      </c>
    </row>
    <row r="2239" spans="1:17" ht="19.5" customHeight="1">
      <c r="A2239" s="2" t="s">
        <v>8474</v>
      </c>
      <c r="B2239" s="2">
        <v>9247</v>
      </c>
      <c r="C2239" s="2">
        <v>176</v>
      </c>
      <c r="D2239" s="2" t="s">
        <v>8469</v>
      </c>
      <c r="E2239" s="2" t="s">
        <v>8475</v>
      </c>
      <c r="F2239" s="2" t="s">
        <v>8476</v>
      </c>
      <c r="G2239" s="2" t="s">
        <v>8477</v>
      </c>
      <c r="H2239" s="2" t="s">
        <v>8473</v>
      </c>
      <c r="I2239" s="2">
        <v>62.843281419999997</v>
      </c>
      <c r="J2239" s="2">
        <v>0</v>
      </c>
      <c r="K2239" s="2">
        <v>34.919858920000003</v>
      </c>
      <c r="L2239" s="2">
        <v>45.804323930000002</v>
      </c>
      <c r="M2239" s="2">
        <v>0</v>
      </c>
      <c r="N2239" s="2">
        <v>0</v>
      </c>
      <c r="O2239" s="2">
        <v>37.193617580000002</v>
      </c>
      <c r="P2239" s="2">
        <v>0</v>
      </c>
      <c r="Q2239" s="2">
        <v>0</v>
      </c>
    </row>
    <row r="2240" spans="1:17" ht="19.5" customHeight="1">
      <c r="A2240" s="2" t="s">
        <v>8478</v>
      </c>
      <c r="B2240" s="2">
        <v>13668</v>
      </c>
      <c r="C2240" s="2">
        <v>309</v>
      </c>
      <c r="D2240" s="2" t="s">
        <v>8469</v>
      </c>
      <c r="E2240" s="2" t="s">
        <v>8479</v>
      </c>
      <c r="F2240" s="2" t="s">
        <v>8480</v>
      </c>
      <c r="G2240" s="2" t="s">
        <v>8481</v>
      </c>
      <c r="H2240" s="2" t="s">
        <v>8473</v>
      </c>
      <c r="I2240" s="2">
        <v>0</v>
      </c>
      <c r="J2240" s="2">
        <v>38.589585720000002</v>
      </c>
      <c r="K2240" s="2">
        <v>0</v>
      </c>
      <c r="L2240" s="2">
        <v>0</v>
      </c>
      <c r="M2240" s="2">
        <v>0</v>
      </c>
      <c r="N2240" s="2">
        <v>0</v>
      </c>
      <c r="O2240" s="2">
        <v>0</v>
      </c>
      <c r="P2240" s="2">
        <v>0</v>
      </c>
      <c r="Q2240" s="2">
        <v>0</v>
      </c>
    </row>
    <row r="2241" spans="1:17" ht="19.5" customHeight="1">
      <c r="A2241" s="2" t="s">
        <v>8482</v>
      </c>
      <c r="B2241" s="2">
        <v>2008</v>
      </c>
      <c r="C2241" s="2">
        <v>290</v>
      </c>
      <c r="D2241" s="2" t="s">
        <v>8469</v>
      </c>
      <c r="E2241" s="2" t="s">
        <v>8483</v>
      </c>
      <c r="F2241" s="2" t="s">
        <v>8484</v>
      </c>
      <c r="G2241" s="2" t="s">
        <v>8485</v>
      </c>
      <c r="H2241" s="2" t="s">
        <v>8473</v>
      </c>
      <c r="I2241" s="2">
        <v>1420.2581600000001</v>
      </c>
      <c r="J2241" s="2">
        <v>715.66140800000005</v>
      </c>
      <c r="K2241" s="2">
        <v>1047.5957679999999</v>
      </c>
      <c r="L2241" s="2">
        <v>1163.429828</v>
      </c>
      <c r="M2241" s="2">
        <v>870.87590020000005</v>
      </c>
      <c r="N2241" s="2">
        <v>824.69039169999996</v>
      </c>
      <c r="O2241" s="2">
        <v>843.05533170000001</v>
      </c>
      <c r="P2241" s="2">
        <v>711.44638180000004</v>
      </c>
      <c r="Q2241" s="2">
        <v>708.90360050000004</v>
      </c>
    </row>
    <row r="2242" spans="1:17" ht="19.5" customHeight="1">
      <c r="A2242" s="2" t="s">
        <v>8486</v>
      </c>
      <c r="B2242" s="2">
        <v>10410</v>
      </c>
      <c r="C2242" s="2">
        <v>294</v>
      </c>
      <c r="D2242" s="2" t="s">
        <v>8469</v>
      </c>
      <c r="E2242" s="2" t="s">
        <v>8487</v>
      </c>
      <c r="F2242" s="2" t="s">
        <v>8488</v>
      </c>
      <c r="G2242" s="2" t="s">
        <v>8489</v>
      </c>
      <c r="H2242" s="2" t="s">
        <v>8473</v>
      </c>
      <c r="I2242" s="2">
        <v>8.3791041899999996</v>
      </c>
      <c r="J2242" s="2">
        <v>0</v>
      </c>
      <c r="K2242" s="2">
        <v>27.935887139999998</v>
      </c>
      <c r="L2242" s="2">
        <v>0</v>
      </c>
      <c r="M2242" s="2">
        <v>0</v>
      </c>
      <c r="N2242" s="2">
        <v>0</v>
      </c>
      <c r="O2242" s="2">
        <v>0</v>
      </c>
      <c r="P2242" s="2">
        <v>0</v>
      </c>
      <c r="Q2242" s="2">
        <v>0</v>
      </c>
    </row>
    <row r="2243" spans="1:17" ht="19.5" customHeight="1">
      <c r="A2243" s="2" t="s">
        <v>8490</v>
      </c>
      <c r="B2243" s="2">
        <v>339</v>
      </c>
      <c r="C2243" s="2">
        <v>339</v>
      </c>
      <c r="D2243" s="2" t="s">
        <v>8469</v>
      </c>
      <c r="E2243" s="2" t="s">
        <v>8491</v>
      </c>
      <c r="F2243" s="2" t="s">
        <v>192</v>
      </c>
      <c r="G2243" s="2" t="s">
        <v>8492</v>
      </c>
      <c r="H2243" s="2" t="s">
        <v>8473</v>
      </c>
      <c r="I2243" s="2">
        <v>0</v>
      </c>
      <c r="J2243" s="2">
        <v>10.524432470000001</v>
      </c>
      <c r="K2243" s="2">
        <v>0</v>
      </c>
      <c r="L2243" s="2">
        <v>0</v>
      </c>
      <c r="M2243" s="2">
        <v>0</v>
      </c>
      <c r="N2243" s="2">
        <v>0</v>
      </c>
      <c r="O2243" s="2">
        <v>0</v>
      </c>
      <c r="P2243" s="2">
        <v>0</v>
      </c>
      <c r="Q2243" s="2">
        <v>0</v>
      </c>
    </row>
    <row r="2244" spans="1:17" ht="19.5" customHeight="1">
      <c r="A2244" s="2" t="s">
        <v>8493</v>
      </c>
      <c r="B2244" s="2">
        <v>4665</v>
      </c>
      <c r="C2244" s="2">
        <v>377</v>
      </c>
      <c r="D2244" s="2" t="s">
        <v>8469</v>
      </c>
      <c r="E2244" s="2" t="s">
        <v>8494</v>
      </c>
      <c r="F2244" s="2" t="s">
        <v>8495</v>
      </c>
      <c r="G2244" s="2" t="s">
        <v>8496</v>
      </c>
      <c r="H2244" s="2" t="s">
        <v>8473</v>
      </c>
      <c r="I2244" s="2">
        <v>0</v>
      </c>
      <c r="J2244" s="2">
        <v>0</v>
      </c>
      <c r="K2244" s="2">
        <v>20.95191535</v>
      </c>
      <c r="L2244" s="2">
        <v>0</v>
      </c>
      <c r="M2244" s="2">
        <v>0</v>
      </c>
      <c r="N2244" s="2">
        <v>0</v>
      </c>
      <c r="O2244" s="2">
        <v>0</v>
      </c>
      <c r="P2244" s="2">
        <v>0</v>
      </c>
      <c r="Q2244" s="2">
        <v>0</v>
      </c>
    </row>
    <row r="2245" spans="1:17" ht="19.5" customHeight="1">
      <c r="A2245" s="2" t="s">
        <v>8497</v>
      </c>
      <c r="B2245" s="2">
        <v>468</v>
      </c>
      <c r="C2245" s="2">
        <v>237</v>
      </c>
      <c r="D2245" s="2" t="s">
        <v>8498</v>
      </c>
      <c r="E2245" s="2" t="s">
        <v>8499</v>
      </c>
      <c r="F2245" s="2" t="s">
        <v>8500</v>
      </c>
      <c r="G2245" s="2" t="s">
        <v>8501</v>
      </c>
      <c r="H2245" s="2" t="s">
        <v>8502</v>
      </c>
      <c r="I2245" s="2">
        <v>71.222385610000003</v>
      </c>
      <c r="J2245" s="2">
        <v>21.048864940000001</v>
      </c>
      <c r="K2245" s="2">
        <v>111.7435486</v>
      </c>
      <c r="L2245" s="2">
        <v>100.7695126</v>
      </c>
      <c r="M2245" s="2">
        <v>33.495226930000001</v>
      </c>
      <c r="N2245" s="2">
        <v>125.8002292</v>
      </c>
      <c r="O2245" s="2">
        <v>0</v>
      </c>
      <c r="P2245" s="2">
        <v>0</v>
      </c>
      <c r="Q2245" s="2">
        <v>68.603574249999994</v>
      </c>
    </row>
    <row r="2246" spans="1:17" ht="19.5" customHeight="1">
      <c r="A2246" s="2" t="s">
        <v>8503</v>
      </c>
      <c r="B2246" s="2">
        <v>5051</v>
      </c>
      <c r="C2246" s="2">
        <v>230</v>
      </c>
      <c r="D2246" s="2" t="s">
        <v>8498</v>
      </c>
      <c r="E2246" s="2" t="s">
        <v>8504</v>
      </c>
      <c r="F2246" s="2" t="s">
        <v>415</v>
      </c>
      <c r="G2246" s="2" t="s">
        <v>8505</v>
      </c>
      <c r="H2246" s="2" t="s">
        <v>8502</v>
      </c>
      <c r="I2246" s="2">
        <v>0</v>
      </c>
      <c r="J2246" s="2">
        <v>24.557009099999998</v>
      </c>
      <c r="K2246" s="2">
        <v>0</v>
      </c>
      <c r="L2246" s="2">
        <v>0</v>
      </c>
      <c r="M2246" s="2">
        <v>0</v>
      </c>
      <c r="N2246" s="2">
        <v>0</v>
      </c>
      <c r="O2246" s="2">
        <v>0</v>
      </c>
      <c r="P2246" s="2">
        <v>0</v>
      </c>
      <c r="Q2246" s="2">
        <v>0</v>
      </c>
    </row>
    <row r="2247" spans="1:17" ht="19.5" customHeight="1">
      <c r="A2247" s="2" t="s">
        <v>8506</v>
      </c>
      <c r="B2247" s="2">
        <v>18443</v>
      </c>
      <c r="C2247" s="2">
        <v>307</v>
      </c>
      <c r="D2247" s="2" t="s">
        <v>8498</v>
      </c>
      <c r="E2247" s="2" t="s">
        <v>8507</v>
      </c>
      <c r="F2247" s="2" t="s">
        <v>8508</v>
      </c>
      <c r="G2247" s="2" t="s">
        <v>8509</v>
      </c>
      <c r="H2247" s="2" t="s">
        <v>8502</v>
      </c>
      <c r="I2247" s="2">
        <v>20.947760469999999</v>
      </c>
      <c r="J2247" s="2">
        <v>10.524432470000001</v>
      </c>
      <c r="K2247" s="2">
        <v>34.919858920000003</v>
      </c>
      <c r="L2247" s="2">
        <v>0</v>
      </c>
      <c r="M2247" s="2">
        <v>16.747613470000001</v>
      </c>
      <c r="N2247" s="2">
        <v>0</v>
      </c>
      <c r="O2247" s="2">
        <v>37.193617580000002</v>
      </c>
      <c r="P2247" s="2">
        <v>33.878399129999998</v>
      </c>
      <c r="Q2247" s="2">
        <v>0</v>
      </c>
    </row>
    <row r="2248" spans="1:17" ht="19.5" customHeight="1">
      <c r="A2248" s="2" t="s">
        <v>8510</v>
      </c>
      <c r="B2248" s="2">
        <v>1054</v>
      </c>
      <c r="C2248" s="2">
        <v>172</v>
      </c>
      <c r="D2248" s="2" t="s">
        <v>8511</v>
      </c>
      <c r="E2248" s="2" t="s">
        <v>8512</v>
      </c>
      <c r="F2248" s="2" t="s">
        <v>8513</v>
      </c>
      <c r="G2248" s="2" t="s">
        <v>8514</v>
      </c>
      <c r="H2248" s="2" t="s">
        <v>8515</v>
      </c>
      <c r="I2248" s="2">
        <v>50.274625139999998</v>
      </c>
      <c r="J2248" s="2">
        <v>45.605874040000003</v>
      </c>
      <c r="K2248" s="2">
        <v>83.807661420000002</v>
      </c>
      <c r="L2248" s="2">
        <v>36.643459139999997</v>
      </c>
      <c r="M2248" s="2">
        <v>117.2332943</v>
      </c>
      <c r="N2248" s="2">
        <v>0</v>
      </c>
      <c r="O2248" s="2">
        <v>86.785107679999996</v>
      </c>
      <c r="P2248" s="2">
        <v>22.585599420000001</v>
      </c>
      <c r="Q2248" s="2">
        <v>68.603574249999994</v>
      </c>
    </row>
    <row r="2249" spans="1:17" ht="19.5" customHeight="1">
      <c r="A2249" s="2" t="s">
        <v>8516</v>
      </c>
      <c r="B2249" s="2">
        <v>10442</v>
      </c>
      <c r="C2249" s="2">
        <v>197</v>
      </c>
      <c r="D2249" s="2" t="s">
        <v>8511</v>
      </c>
      <c r="E2249" s="2" t="s">
        <v>8517</v>
      </c>
      <c r="F2249" s="2">
        <v>4</v>
      </c>
      <c r="G2249" s="2">
        <v>160</v>
      </c>
      <c r="H2249" s="2" t="s">
        <v>8515</v>
      </c>
      <c r="I2249" s="2">
        <v>0</v>
      </c>
      <c r="J2249" s="2">
        <v>14.032576629999999</v>
      </c>
      <c r="K2249" s="2">
        <v>0</v>
      </c>
      <c r="L2249" s="2">
        <v>0</v>
      </c>
      <c r="M2249" s="2">
        <v>0</v>
      </c>
      <c r="N2249" s="2">
        <v>0</v>
      </c>
      <c r="O2249" s="2">
        <v>0</v>
      </c>
      <c r="P2249" s="2">
        <v>0</v>
      </c>
      <c r="Q2249" s="2">
        <v>0</v>
      </c>
    </row>
    <row r="2250" spans="1:17" ht="19.5" customHeight="1">
      <c r="A2250" s="2" t="s">
        <v>8518</v>
      </c>
      <c r="B2250" s="2">
        <v>26245</v>
      </c>
      <c r="C2250" s="2">
        <v>370</v>
      </c>
      <c r="D2250" s="2" t="s">
        <v>8511</v>
      </c>
      <c r="E2250" s="2" t="s">
        <v>8519</v>
      </c>
      <c r="F2250" s="2" t="s">
        <v>8520</v>
      </c>
      <c r="G2250" s="2" t="s">
        <v>8521</v>
      </c>
      <c r="H2250" s="2" t="s">
        <v>8515</v>
      </c>
      <c r="I2250" s="2">
        <v>58.653729329999997</v>
      </c>
      <c r="J2250" s="2">
        <v>80.687315600000005</v>
      </c>
      <c r="K2250" s="2">
        <v>118.72752029999999</v>
      </c>
      <c r="L2250" s="2">
        <v>0</v>
      </c>
      <c r="M2250" s="2">
        <v>167.47613469999999</v>
      </c>
      <c r="N2250" s="2">
        <v>0</v>
      </c>
      <c r="O2250" s="2">
        <v>49.591490100000001</v>
      </c>
      <c r="P2250" s="2">
        <v>45.171198840000002</v>
      </c>
      <c r="Q2250" s="2">
        <v>57.169645209999999</v>
      </c>
    </row>
    <row r="2251" spans="1:17" ht="19.5" customHeight="1">
      <c r="A2251" s="2" t="s">
        <v>8522</v>
      </c>
      <c r="B2251" s="2">
        <v>66043</v>
      </c>
      <c r="C2251" s="2">
        <v>172</v>
      </c>
      <c r="D2251" s="2" t="s">
        <v>8511</v>
      </c>
      <c r="E2251" s="2" t="s">
        <v>8512</v>
      </c>
      <c r="F2251" s="2" t="s">
        <v>8523</v>
      </c>
      <c r="G2251" s="2" t="s">
        <v>8524</v>
      </c>
      <c r="H2251" s="2" t="s">
        <v>8515</v>
      </c>
      <c r="I2251" s="2">
        <v>0</v>
      </c>
      <c r="J2251" s="2">
        <v>35.081441570000003</v>
      </c>
      <c r="K2251" s="2">
        <v>20.95191535</v>
      </c>
      <c r="L2251" s="2">
        <v>27.48259436</v>
      </c>
      <c r="M2251" s="2">
        <v>25.121420199999999</v>
      </c>
      <c r="N2251" s="2">
        <v>0</v>
      </c>
      <c r="O2251" s="2">
        <v>37.193617580000002</v>
      </c>
      <c r="P2251" s="2">
        <v>0</v>
      </c>
      <c r="Q2251" s="2">
        <v>0</v>
      </c>
    </row>
    <row r="2252" spans="1:17" ht="19.5" customHeight="1">
      <c r="A2252" s="2" t="s">
        <v>8525</v>
      </c>
      <c r="B2252" s="2">
        <v>1046</v>
      </c>
      <c r="C2252" s="2">
        <v>329</v>
      </c>
      <c r="D2252" s="2" t="s">
        <v>8511</v>
      </c>
      <c r="E2252" s="2" t="s">
        <v>8526</v>
      </c>
      <c r="F2252" s="2" t="s">
        <v>8527</v>
      </c>
      <c r="G2252" s="2" t="s">
        <v>8528</v>
      </c>
      <c r="H2252" s="2" t="s">
        <v>8515</v>
      </c>
      <c r="I2252" s="2">
        <v>75.411937710000004</v>
      </c>
      <c r="J2252" s="2">
        <v>112.26061300000001</v>
      </c>
      <c r="K2252" s="2">
        <v>62.855746060000001</v>
      </c>
      <c r="L2252" s="2">
        <v>27.48259436</v>
      </c>
      <c r="M2252" s="2">
        <v>66.990453860000002</v>
      </c>
      <c r="N2252" s="2">
        <v>83.866819489999997</v>
      </c>
      <c r="O2252" s="2">
        <v>24.795745050000001</v>
      </c>
      <c r="P2252" s="2">
        <v>56.463998549999999</v>
      </c>
      <c r="Q2252" s="2">
        <v>45.735716160000003</v>
      </c>
    </row>
    <row r="2253" spans="1:17" ht="19.5" customHeight="1">
      <c r="A2253" s="2" t="s">
        <v>8529</v>
      </c>
      <c r="B2253" s="2">
        <v>16849</v>
      </c>
      <c r="C2253" s="2">
        <v>132</v>
      </c>
      <c r="D2253" s="2" t="s">
        <v>8511</v>
      </c>
      <c r="E2253" s="2" t="s">
        <v>8530</v>
      </c>
      <c r="F2253" s="2" t="s">
        <v>8531</v>
      </c>
      <c r="G2253" s="2" t="s">
        <v>8532</v>
      </c>
      <c r="H2253" s="2" t="s">
        <v>8515</v>
      </c>
      <c r="I2253" s="2">
        <v>96.359698179999995</v>
      </c>
      <c r="J2253" s="2">
        <v>56.130306509999997</v>
      </c>
      <c r="K2253" s="2">
        <v>55.871774279999997</v>
      </c>
      <c r="L2253" s="2">
        <v>18.321729569999999</v>
      </c>
      <c r="M2253" s="2">
        <v>25.121420199999999</v>
      </c>
      <c r="N2253" s="2">
        <v>0</v>
      </c>
      <c r="O2253" s="2">
        <v>0</v>
      </c>
      <c r="P2253" s="2">
        <v>45.171198840000002</v>
      </c>
      <c r="Q2253" s="2">
        <v>34.30178712</v>
      </c>
    </row>
    <row r="2254" spans="1:17" ht="19.5" customHeight="1">
      <c r="A2254" s="2" t="s">
        <v>8533</v>
      </c>
      <c r="B2254" s="2">
        <v>56647</v>
      </c>
      <c r="C2254" s="2">
        <v>132</v>
      </c>
      <c r="D2254" s="2" t="s">
        <v>8511</v>
      </c>
      <c r="E2254" s="2" t="s">
        <v>8530</v>
      </c>
      <c r="F2254" s="2" t="s">
        <v>8534</v>
      </c>
      <c r="G2254" s="2" t="s">
        <v>8535</v>
      </c>
      <c r="H2254" s="2" t="s">
        <v>8515</v>
      </c>
      <c r="I2254" s="2">
        <v>25.137312569999999</v>
      </c>
      <c r="J2254" s="2">
        <v>21.048864940000001</v>
      </c>
      <c r="K2254" s="2">
        <v>0</v>
      </c>
      <c r="L2254" s="2">
        <v>0</v>
      </c>
      <c r="M2254" s="2">
        <v>41.869033659999999</v>
      </c>
      <c r="N2254" s="2">
        <v>0</v>
      </c>
      <c r="O2254" s="2">
        <v>0</v>
      </c>
      <c r="P2254" s="2">
        <v>0</v>
      </c>
      <c r="Q2254" s="2">
        <v>0</v>
      </c>
    </row>
    <row r="2255" spans="1:17" ht="19.5" customHeight="1">
      <c r="A2255" s="2" t="s">
        <v>8536</v>
      </c>
      <c r="B2255" s="2">
        <v>39996</v>
      </c>
      <c r="C2255" s="2">
        <v>198</v>
      </c>
      <c r="D2255" s="2" t="s">
        <v>8511</v>
      </c>
      <c r="E2255" s="2" t="s">
        <v>8537</v>
      </c>
      <c r="F2255" s="2" t="s">
        <v>8538</v>
      </c>
      <c r="G2255" s="2" t="s">
        <v>8539</v>
      </c>
      <c r="H2255" s="2" t="s">
        <v>8515</v>
      </c>
      <c r="I2255" s="2">
        <v>50.274625139999998</v>
      </c>
      <c r="J2255" s="2">
        <v>63.146594819999997</v>
      </c>
      <c r="K2255" s="2">
        <v>55.871774279999997</v>
      </c>
      <c r="L2255" s="2">
        <v>0</v>
      </c>
      <c r="M2255" s="2">
        <v>33.495226930000001</v>
      </c>
      <c r="N2255" s="2">
        <v>69.889016240000004</v>
      </c>
      <c r="O2255" s="2">
        <v>61.989362630000002</v>
      </c>
      <c r="P2255" s="2">
        <v>22.585599420000001</v>
      </c>
      <c r="Q2255" s="2">
        <v>22.867858080000001</v>
      </c>
    </row>
    <row r="2256" spans="1:17" ht="19.5" customHeight="1">
      <c r="A2256" s="2" t="s">
        <v>8540</v>
      </c>
      <c r="B2256" s="2">
        <v>240</v>
      </c>
      <c r="C2256" s="2">
        <v>240</v>
      </c>
      <c r="D2256" s="2" t="s">
        <v>8541</v>
      </c>
      <c r="E2256" s="2" t="s">
        <v>8542</v>
      </c>
      <c r="F2256" s="2" t="s">
        <v>8543</v>
      </c>
      <c r="G2256" s="2" t="s">
        <v>8544</v>
      </c>
      <c r="H2256" s="2" t="s">
        <v>229</v>
      </c>
      <c r="I2256" s="2">
        <v>71.222385610000003</v>
      </c>
      <c r="J2256" s="2">
        <v>94.719892229999999</v>
      </c>
      <c r="K2256" s="2">
        <v>27.935887139999998</v>
      </c>
      <c r="L2256" s="2">
        <v>54.96518871</v>
      </c>
      <c r="M2256" s="2">
        <v>50.242840399999999</v>
      </c>
      <c r="N2256" s="2">
        <v>27.955606499999998</v>
      </c>
      <c r="O2256" s="2">
        <v>37.193617580000002</v>
      </c>
      <c r="P2256" s="2">
        <v>33.878399129999998</v>
      </c>
      <c r="Q2256" s="2">
        <v>68.603574249999994</v>
      </c>
    </row>
    <row r="2257" spans="1:17" ht="19.5" customHeight="1">
      <c r="A2257" s="2" t="s">
        <v>8545</v>
      </c>
      <c r="B2257" s="2">
        <v>5456</v>
      </c>
      <c r="C2257" s="2">
        <v>194</v>
      </c>
      <c r="D2257" s="2" t="s">
        <v>225</v>
      </c>
      <c r="E2257" s="2" t="s">
        <v>8546</v>
      </c>
      <c r="F2257" s="2" t="s">
        <v>192</v>
      </c>
      <c r="G2257" s="2" t="s">
        <v>8547</v>
      </c>
      <c r="H2257" s="2" t="s">
        <v>229</v>
      </c>
      <c r="I2257" s="2">
        <v>0</v>
      </c>
      <c r="J2257" s="2">
        <v>0</v>
      </c>
      <c r="K2257" s="2">
        <v>0</v>
      </c>
      <c r="L2257" s="2">
        <v>0</v>
      </c>
      <c r="M2257" s="2">
        <v>16.747613470000001</v>
      </c>
      <c r="N2257" s="2">
        <v>41.933409750000003</v>
      </c>
      <c r="O2257" s="2">
        <v>0</v>
      </c>
      <c r="P2257" s="2">
        <v>0</v>
      </c>
      <c r="Q2257" s="2">
        <v>0</v>
      </c>
    </row>
    <row r="2258" spans="1:17" ht="19.5" customHeight="1">
      <c r="A2258" s="2" t="s">
        <v>8548</v>
      </c>
      <c r="B2258" s="2">
        <v>10808</v>
      </c>
      <c r="C2258" s="2">
        <v>234</v>
      </c>
      <c r="D2258" s="2" t="s">
        <v>225</v>
      </c>
      <c r="E2258" s="2" t="s">
        <v>8549</v>
      </c>
      <c r="F2258" s="2">
        <v>3</v>
      </c>
      <c r="G2258" s="2">
        <v>781</v>
      </c>
      <c r="H2258" s="2" t="s">
        <v>229</v>
      </c>
      <c r="I2258" s="2">
        <v>12.568656280000001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  <c r="O2258" s="2">
        <v>0</v>
      </c>
      <c r="P2258" s="2">
        <v>0</v>
      </c>
      <c r="Q2258" s="2">
        <v>0</v>
      </c>
    </row>
    <row r="2259" spans="1:17" ht="19.5" customHeight="1">
      <c r="A2259" s="2" t="s">
        <v>8550</v>
      </c>
      <c r="B2259" s="2">
        <v>13202</v>
      </c>
      <c r="C2259" s="2">
        <v>319</v>
      </c>
      <c r="D2259" s="2" t="s">
        <v>225</v>
      </c>
      <c r="E2259" s="2" t="s">
        <v>8551</v>
      </c>
      <c r="F2259" s="2" t="s">
        <v>8552</v>
      </c>
      <c r="G2259" s="2">
        <v>2.2130121036552301E+32</v>
      </c>
      <c r="H2259" s="2" t="s">
        <v>229</v>
      </c>
      <c r="I2259" s="2">
        <v>29.326864659999998</v>
      </c>
      <c r="J2259" s="2">
        <v>24.557009099999998</v>
      </c>
      <c r="K2259" s="2">
        <v>34.919858920000003</v>
      </c>
      <c r="L2259" s="2">
        <v>0</v>
      </c>
      <c r="M2259" s="2">
        <v>16.747613470000001</v>
      </c>
      <c r="N2259" s="2">
        <v>27.955606499999998</v>
      </c>
      <c r="O2259" s="2">
        <v>61.989362630000002</v>
      </c>
      <c r="P2259" s="2">
        <v>0</v>
      </c>
      <c r="Q2259" s="2">
        <v>45.735716160000003</v>
      </c>
    </row>
    <row r="2260" spans="1:17" ht="19.5" customHeight="1">
      <c r="A2260" s="2" t="s">
        <v>8553</v>
      </c>
      <c r="B2260" s="2">
        <v>5296</v>
      </c>
      <c r="C2260" s="2">
        <v>311</v>
      </c>
      <c r="D2260" s="2" t="s">
        <v>225</v>
      </c>
      <c r="E2260" s="2" t="s">
        <v>8554</v>
      </c>
      <c r="F2260" s="2" t="s">
        <v>8555</v>
      </c>
      <c r="G2260" s="2">
        <v>2.9640330544256297E+39</v>
      </c>
      <c r="H2260" s="2" t="s">
        <v>229</v>
      </c>
      <c r="I2260" s="2">
        <v>41.895520949999998</v>
      </c>
      <c r="J2260" s="2">
        <v>52.622162350000004</v>
      </c>
      <c r="K2260" s="2">
        <v>0</v>
      </c>
      <c r="L2260" s="2">
        <v>82.44778307</v>
      </c>
      <c r="M2260" s="2">
        <v>33.495226930000001</v>
      </c>
      <c r="N2260" s="2">
        <v>27.955606499999998</v>
      </c>
      <c r="O2260" s="2">
        <v>49.591490100000001</v>
      </c>
      <c r="P2260" s="2">
        <v>112.9279971</v>
      </c>
      <c r="Q2260" s="2">
        <v>45.735716160000003</v>
      </c>
    </row>
    <row r="2261" spans="1:17" ht="19.5" customHeight="1">
      <c r="A2261" s="2" t="s">
        <v>8556</v>
      </c>
      <c r="B2261" s="2">
        <v>10084</v>
      </c>
      <c r="C2261" s="2">
        <v>605</v>
      </c>
      <c r="D2261" s="2" t="s">
        <v>225</v>
      </c>
      <c r="E2261" s="2" t="s">
        <v>8557</v>
      </c>
      <c r="F2261" s="2" t="s">
        <v>8558</v>
      </c>
      <c r="G2261" s="2">
        <v>1.30144119256319E+53</v>
      </c>
      <c r="H2261" s="2" t="s">
        <v>229</v>
      </c>
      <c r="I2261" s="2">
        <v>1717.716359</v>
      </c>
      <c r="J2261" s="2">
        <v>1708.4662040000001</v>
      </c>
      <c r="K2261" s="2">
        <v>1424.7302440000001</v>
      </c>
      <c r="L2261" s="2">
        <v>1914.6207400000001</v>
      </c>
      <c r="M2261" s="2">
        <v>1984.5921960000001</v>
      </c>
      <c r="N2261" s="2">
        <v>2390.2043549999999</v>
      </c>
      <c r="O2261" s="2">
        <v>2244.0149270000002</v>
      </c>
      <c r="P2261" s="2">
        <v>2755.4431290000002</v>
      </c>
      <c r="Q2261" s="2">
        <v>2058.107227</v>
      </c>
    </row>
    <row r="2262" spans="1:17" ht="19.5" customHeight="1">
      <c r="A2262" s="2" t="s">
        <v>8559</v>
      </c>
      <c r="B2262" s="2">
        <v>50614</v>
      </c>
      <c r="C2262" s="2">
        <v>602</v>
      </c>
      <c r="D2262" s="2" t="s">
        <v>225</v>
      </c>
      <c r="E2262" s="2" t="s">
        <v>8560</v>
      </c>
      <c r="F2262" s="2" t="s">
        <v>8561</v>
      </c>
      <c r="G2262" s="2" t="s">
        <v>8562</v>
      </c>
      <c r="H2262" s="2" t="s">
        <v>229</v>
      </c>
      <c r="I2262" s="2">
        <v>1374.1730869999999</v>
      </c>
      <c r="J2262" s="2">
        <v>1543.583429</v>
      </c>
      <c r="K2262" s="2">
        <v>1340.922583</v>
      </c>
      <c r="L2262" s="2">
        <v>1548.1861489999999</v>
      </c>
      <c r="M2262" s="2">
        <v>1959.470775</v>
      </c>
      <c r="N2262" s="2">
        <v>1495.6249479999999</v>
      </c>
      <c r="O2262" s="2">
        <v>2219.2191819999998</v>
      </c>
      <c r="P2262" s="2">
        <v>2958.7135239999998</v>
      </c>
      <c r="Q2262" s="2">
        <v>1806.560788</v>
      </c>
    </row>
    <row r="2263" spans="1:17" ht="19.5" customHeight="1">
      <c r="A2263" s="2" t="s">
        <v>8563</v>
      </c>
      <c r="B2263" s="2">
        <v>75776</v>
      </c>
      <c r="C2263" s="2">
        <v>318</v>
      </c>
      <c r="D2263" s="2" t="s">
        <v>225</v>
      </c>
      <c r="E2263" s="2" t="s">
        <v>8564</v>
      </c>
      <c r="F2263" s="2" t="s">
        <v>8565</v>
      </c>
      <c r="G2263" s="2" t="s">
        <v>8566</v>
      </c>
      <c r="H2263" s="2" t="s">
        <v>229</v>
      </c>
      <c r="I2263" s="2">
        <v>611.67460589999996</v>
      </c>
      <c r="J2263" s="2">
        <v>550.77863260000004</v>
      </c>
      <c r="K2263" s="2">
        <v>244.43901249999999</v>
      </c>
      <c r="L2263" s="2">
        <v>476.36496890000001</v>
      </c>
      <c r="M2263" s="2">
        <v>703.39976549999994</v>
      </c>
      <c r="N2263" s="2">
        <v>377.40068769999999</v>
      </c>
      <c r="O2263" s="2">
        <v>768.66809660000001</v>
      </c>
      <c r="P2263" s="2">
        <v>700.15358209999999</v>
      </c>
      <c r="Q2263" s="2">
        <v>388.75358740000001</v>
      </c>
    </row>
    <row r="2264" spans="1:17" ht="19.5" customHeight="1">
      <c r="A2264" s="2" t="s">
        <v>8567</v>
      </c>
      <c r="B2264" s="2">
        <v>84751</v>
      </c>
      <c r="C2264" s="2">
        <v>602</v>
      </c>
      <c r="D2264" s="2" t="s">
        <v>225</v>
      </c>
      <c r="E2264" s="2" t="s">
        <v>8568</v>
      </c>
      <c r="F2264" s="2" t="s">
        <v>8569</v>
      </c>
      <c r="G2264" s="2" t="s">
        <v>8570</v>
      </c>
      <c r="H2264" s="2" t="s">
        <v>229</v>
      </c>
      <c r="I2264" s="2">
        <v>1349.0357750000001</v>
      </c>
      <c r="J2264" s="2">
        <v>1550.5997170000001</v>
      </c>
      <c r="K2264" s="2">
        <v>1033.6278239999999</v>
      </c>
      <c r="L2264" s="2">
        <v>1154.268963</v>
      </c>
      <c r="M2264" s="2">
        <v>1473.7899849999999</v>
      </c>
      <c r="N2264" s="2">
        <v>1020.379637</v>
      </c>
      <c r="O2264" s="2">
        <v>2529.1659949999998</v>
      </c>
      <c r="P2264" s="2">
        <v>1660.0415579999999</v>
      </c>
      <c r="Q2264" s="2">
        <v>1040.487543</v>
      </c>
    </row>
    <row r="2265" spans="1:17" ht="19.5" customHeight="1">
      <c r="A2265" s="2" t="s">
        <v>8571</v>
      </c>
      <c r="B2265" s="2">
        <v>4587</v>
      </c>
      <c r="C2265" s="2">
        <v>249</v>
      </c>
      <c r="D2265" s="2" t="s">
        <v>8572</v>
      </c>
      <c r="E2265" s="2" t="s">
        <v>8573</v>
      </c>
      <c r="F2265" s="2" t="s">
        <v>8574</v>
      </c>
      <c r="G2265" s="2">
        <v>8181576650548360</v>
      </c>
      <c r="H2265" s="2" t="s">
        <v>8575</v>
      </c>
      <c r="I2265" s="2">
        <v>0</v>
      </c>
      <c r="J2265" s="2">
        <v>17.540720780000001</v>
      </c>
      <c r="K2265" s="2">
        <v>34.919858920000003</v>
      </c>
      <c r="L2265" s="2">
        <v>18.321729569999999</v>
      </c>
      <c r="M2265" s="2">
        <v>0</v>
      </c>
      <c r="N2265" s="2">
        <v>27.955606499999998</v>
      </c>
      <c r="O2265" s="2">
        <v>0</v>
      </c>
      <c r="P2265" s="2">
        <v>0</v>
      </c>
      <c r="Q2265" s="2">
        <v>0</v>
      </c>
    </row>
    <row r="2266" spans="1:17" ht="19.5" customHeight="1">
      <c r="A2266" s="2" t="s">
        <v>8576</v>
      </c>
      <c r="B2266" s="2">
        <v>9375</v>
      </c>
      <c r="C2266" s="2">
        <v>79</v>
      </c>
      <c r="D2266" s="2" t="s">
        <v>8572</v>
      </c>
      <c r="E2266" s="2" t="s">
        <v>8577</v>
      </c>
      <c r="F2266" s="2" t="s">
        <v>8578</v>
      </c>
      <c r="G2266" s="2">
        <v>1161497459288</v>
      </c>
      <c r="H2266" s="2" t="s">
        <v>8575</v>
      </c>
      <c r="I2266" s="2">
        <v>0</v>
      </c>
      <c r="J2266" s="2">
        <v>14.032576629999999</v>
      </c>
      <c r="K2266" s="2">
        <v>27.935887139999998</v>
      </c>
      <c r="L2266" s="2">
        <v>0</v>
      </c>
      <c r="M2266" s="2">
        <v>33.495226930000001</v>
      </c>
      <c r="N2266" s="2">
        <v>55.911212990000003</v>
      </c>
      <c r="O2266" s="2">
        <v>0</v>
      </c>
      <c r="P2266" s="2">
        <v>0</v>
      </c>
      <c r="Q2266" s="2">
        <v>0</v>
      </c>
    </row>
    <row r="2267" spans="1:17" ht="19.5" customHeight="1">
      <c r="A2267" s="2" t="s">
        <v>8579</v>
      </c>
      <c r="B2267" s="2">
        <v>4958</v>
      </c>
      <c r="C2267" s="2">
        <v>275</v>
      </c>
      <c r="D2267" s="2" t="s">
        <v>8572</v>
      </c>
      <c r="E2267" s="2" t="s">
        <v>8580</v>
      </c>
      <c r="F2267" s="2" t="s">
        <v>8581</v>
      </c>
      <c r="G2267" s="2">
        <v>8.4249632413451706E+31</v>
      </c>
      <c r="H2267" s="2" t="s">
        <v>8575</v>
      </c>
      <c r="I2267" s="2">
        <v>12.568656280000001</v>
      </c>
      <c r="J2267" s="2">
        <v>17.540720780000001</v>
      </c>
      <c r="K2267" s="2">
        <v>20.95191535</v>
      </c>
      <c r="L2267" s="2">
        <v>0</v>
      </c>
      <c r="M2267" s="2">
        <v>25.121420199999999</v>
      </c>
      <c r="N2267" s="2">
        <v>41.933409750000003</v>
      </c>
      <c r="O2267" s="2">
        <v>74.387235149999995</v>
      </c>
      <c r="P2267" s="2">
        <v>22.585599420000001</v>
      </c>
      <c r="Q2267" s="2">
        <v>0</v>
      </c>
    </row>
    <row r="2268" spans="1:17" ht="19.5" customHeight="1">
      <c r="A2268" s="2" t="s">
        <v>8582</v>
      </c>
      <c r="B2268" s="2">
        <v>62902</v>
      </c>
      <c r="C2268" s="2">
        <v>265</v>
      </c>
      <c r="D2268" s="2" t="s">
        <v>225</v>
      </c>
      <c r="E2268" s="2" t="s">
        <v>8583</v>
      </c>
      <c r="F2268" s="2" t="s">
        <v>8584</v>
      </c>
      <c r="G2268" s="2" t="s">
        <v>8585</v>
      </c>
      <c r="H2268" s="2" t="s">
        <v>229</v>
      </c>
      <c r="I2268" s="2">
        <v>0</v>
      </c>
      <c r="J2268" s="2">
        <v>10.524432470000001</v>
      </c>
      <c r="K2268" s="2">
        <v>20.95191535</v>
      </c>
      <c r="L2268" s="2">
        <v>0</v>
      </c>
      <c r="M2268" s="2">
        <v>0</v>
      </c>
      <c r="N2268" s="2">
        <v>139.77803249999999</v>
      </c>
      <c r="O2268" s="2">
        <v>37.193617580000002</v>
      </c>
      <c r="P2268" s="2">
        <v>0</v>
      </c>
      <c r="Q2268" s="2">
        <v>57.169645209999999</v>
      </c>
    </row>
    <row r="2269" spans="1:17" ht="19.5" customHeight="1">
      <c r="A2269" s="2" t="s">
        <v>8586</v>
      </c>
      <c r="B2269" s="2">
        <v>2444</v>
      </c>
      <c r="C2269" s="2">
        <v>243</v>
      </c>
      <c r="D2269" s="2" t="s">
        <v>225</v>
      </c>
      <c r="E2269" s="2" t="s">
        <v>8587</v>
      </c>
      <c r="F2269" s="2" t="s">
        <v>8588</v>
      </c>
      <c r="G2269" s="2" t="s">
        <v>8589</v>
      </c>
      <c r="H2269" s="2" t="s">
        <v>229</v>
      </c>
      <c r="I2269" s="2">
        <v>41.895520949999998</v>
      </c>
      <c r="J2269" s="2">
        <v>42.097729880000003</v>
      </c>
      <c r="K2269" s="2">
        <v>20.95191535</v>
      </c>
      <c r="L2269" s="2">
        <v>0</v>
      </c>
      <c r="M2269" s="2">
        <v>41.869033659999999</v>
      </c>
      <c r="N2269" s="2">
        <v>27.955606499999998</v>
      </c>
      <c r="O2269" s="2">
        <v>74.387235149999995</v>
      </c>
      <c r="P2269" s="2">
        <v>22.585599420000001</v>
      </c>
      <c r="Q2269" s="2">
        <v>45.735716160000003</v>
      </c>
    </row>
    <row r="2270" spans="1:17" ht="19.5" customHeight="1">
      <c r="A2270" s="2" t="s">
        <v>8590</v>
      </c>
      <c r="B2270" s="2">
        <v>3038</v>
      </c>
      <c r="C2270" s="2">
        <v>356</v>
      </c>
      <c r="D2270" s="2" t="s">
        <v>8591</v>
      </c>
      <c r="E2270" s="2" t="s">
        <v>8592</v>
      </c>
      <c r="F2270" s="2" t="s">
        <v>8593</v>
      </c>
      <c r="G2270" s="2" t="s">
        <v>8594</v>
      </c>
      <c r="H2270" s="2" t="s">
        <v>8595</v>
      </c>
      <c r="I2270" s="2">
        <v>20.947760469999999</v>
      </c>
      <c r="J2270" s="2">
        <v>24.557009099999998</v>
      </c>
      <c r="K2270" s="2">
        <v>27.935887139999998</v>
      </c>
      <c r="L2270" s="2">
        <v>36.643459139999997</v>
      </c>
      <c r="M2270" s="2">
        <v>58.616647129999997</v>
      </c>
      <c r="N2270" s="2">
        <v>41.933409750000003</v>
      </c>
      <c r="O2270" s="2">
        <v>61.989362630000002</v>
      </c>
      <c r="P2270" s="2">
        <v>67.756798270000004</v>
      </c>
      <c r="Q2270" s="2">
        <v>68.603574249999994</v>
      </c>
    </row>
    <row r="2271" spans="1:17" ht="19.5" customHeight="1">
      <c r="A2271" s="2" t="s">
        <v>8596</v>
      </c>
      <c r="B2271" s="2">
        <v>9726</v>
      </c>
      <c r="C2271" s="2">
        <v>221</v>
      </c>
      <c r="D2271" s="2" t="s">
        <v>8591</v>
      </c>
      <c r="E2271" s="2" t="s">
        <v>8597</v>
      </c>
      <c r="F2271" s="2" t="s">
        <v>8598</v>
      </c>
      <c r="G2271" s="2" t="s">
        <v>8599</v>
      </c>
      <c r="H2271" s="2" t="s">
        <v>8595</v>
      </c>
      <c r="I2271" s="2">
        <v>33.516416759999998</v>
      </c>
      <c r="J2271" s="2">
        <v>17.540720780000001</v>
      </c>
      <c r="K2271" s="2">
        <v>20.95191535</v>
      </c>
      <c r="L2271" s="2">
        <v>45.804323930000002</v>
      </c>
      <c r="M2271" s="2">
        <v>33.495226930000001</v>
      </c>
      <c r="N2271" s="2">
        <v>55.911212990000003</v>
      </c>
      <c r="O2271" s="2">
        <v>0</v>
      </c>
      <c r="P2271" s="2">
        <v>0</v>
      </c>
      <c r="Q2271" s="2">
        <v>34.30178712</v>
      </c>
    </row>
    <row r="2272" spans="1:17" ht="19.5" customHeight="1">
      <c r="A2272" s="2" t="s">
        <v>8600</v>
      </c>
      <c r="B2272" s="2">
        <v>16535</v>
      </c>
      <c r="C2272" s="2">
        <v>244</v>
      </c>
      <c r="D2272" s="2" t="s">
        <v>8591</v>
      </c>
      <c r="E2272" s="2" t="s">
        <v>8601</v>
      </c>
      <c r="F2272" s="2">
        <v>4</v>
      </c>
      <c r="G2272" s="2">
        <v>63</v>
      </c>
      <c r="H2272" s="2" t="s">
        <v>8595</v>
      </c>
      <c r="I2272" s="2">
        <v>0</v>
      </c>
      <c r="J2272" s="2">
        <v>0</v>
      </c>
      <c r="K2272" s="2">
        <v>0</v>
      </c>
      <c r="L2272" s="2">
        <v>0</v>
      </c>
      <c r="M2272" s="2">
        <v>33.495226930000001</v>
      </c>
      <c r="N2272" s="2">
        <v>0</v>
      </c>
      <c r="O2272" s="2">
        <v>0</v>
      </c>
      <c r="P2272" s="2">
        <v>0</v>
      </c>
      <c r="Q2272" s="2">
        <v>0</v>
      </c>
    </row>
    <row r="2273" spans="1:17" ht="19.5" customHeight="1">
      <c r="A2273" s="2" t="s">
        <v>8602</v>
      </c>
      <c r="B2273" s="2">
        <v>6637</v>
      </c>
      <c r="C2273" s="2">
        <v>302</v>
      </c>
      <c r="D2273" s="2" t="s">
        <v>8591</v>
      </c>
      <c r="E2273" s="2" t="s">
        <v>8603</v>
      </c>
      <c r="F2273" s="2" t="s">
        <v>8604</v>
      </c>
      <c r="G2273" s="2" t="s">
        <v>8605</v>
      </c>
      <c r="H2273" s="2" t="s">
        <v>8595</v>
      </c>
      <c r="I2273" s="2">
        <v>71.222385610000003</v>
      </c>
      <c r="J2273" s="2">
        <v>42.097729880000003</v>
      </c>
      <c r="K2273" s="2">
        <v>27.935887139999998</v>
      </c>
      <c r="L2273" s="2">
        <v>100.7695126</v>
      </c>
      <c r="M2273" s="2">
        <v>16.747613470000001</v>
      </c>
      <c r="N2273" s="2">
        <v>27.955606499999998</v>
      </c>
      <c r="O2273" s="2">
        <v>74.387235149999995</v>
      </c>
      <c r="P2273" s="2">
        <v>0</v>
      </c>
      <c r="Q2273" s="2">
        <v>0</v>
      </c>
    </row>
    <row r="2274" spans="1:17" ht="19.5" customHeight="1">
      <c r="A2274" s="2" t="s">
        <v>8606</v>
      </c>
      <c r="B2274" s="2">
        <v>9116</v>
      </c>
      <c r="C2274" s="2">
        <v>540</v>
      </c>
      <c r="D2274" s="2" t="s">
        <v>8591</v>
      </c>
      <c r="E2274" s="2" t="s">
        <v>8607</v>
      </c>
      <c r="F2274" s="2" t="s">
        <v>8608</v>
      </c>
      <c r="G2274" s="2" t="s">
        <v>8609</v>
      </c>
      <c r="H2274" s="2" t="s">
        <v>8595</v>
      </c>
      <c r="I2274" s="2">
        <v>938.45966929999997</v>
      </c>
      <c r="J2274" s="2">
        <v>757.75913779999996</v>
      </c>
      <c r="K2274" s="2">
        <v>872.9964731</v>
      </c>
      <c r="L2274" s="2">
        <v>732.86918290000006</v>
      </c>
      <c r="M2274" s="2">
        <v>778.76402610000002</v>
      </c>
      <c r="N2274" s="2">
        <v>1062.3130470000001</v>
      </c>
      <c r="O2274" s="2">
        <v>1363.7659779999999</v>
      </c>
      <c r="P2274" s="2">
        <v>926.00957630000005</v>
      </c>
      <c r="Q2274" s="2">
        <v>949.0161104</v>
      </c>
    </row>
    <row r="2275" spans="1:17" ht="19.5" customHeight="1">
      <c r="A2275" s="2" t="s">
        <v>8610</v>
      </c>
      <c r="B2275" s="2">
        <v>11289</v>
      </c>
      <c r="C2275" s="2">
        <v>533</v>
      </c>
      <c r="D2275" s="2" t="s">
        <v>8591</v>
      </c>
      <c r="E2275" s="2" t="s">
        <v>8611</v>
      </c>
      <c r="F2275" s="2" t="s">
        <v>8612</v>
      </c>
      <c r="G2275" s="2" t="s">
        <v>8613</v>
      </c>
      <c r="H2275" s="2" t="s">
        <v>8595</v>
      </c>
      <c r="I2275" s="2">
        <v>96.359698179999995</v>
      </c>
      <c r="J2275" s="2">
        <v>42.097729880000003</v>
      </c>
      <c r="K2275" s="2">
        <v>13.967943569999999</v>
      </c>
      <c r="L2275" s="2">
        <v>73.286918290000003</v>
      </c>
      <c r="M2275" s="2">
        <v>75.364260590000001</v>
      </c>
      <c r="N2275" s="2">
        <v>27.955606499999998</v>
      </c>
      <c r="O2275" s="2">
        <v>86.785107679999996</v>
      </c>
      <c r="P2275" s="2">
        <v>79.049597980000001</v>
      </c>
      <c r="Q2275" s="2">
        <v>80.037503290000004</v>
      </c>
    </row>
    <row r="2276" spans="1:17" ht="19.5" customHeight="1">
      <c r="A2276" s="2" t="s">
        <v>8614</v>
      </c>
      <c r="B2276" s="2">
        <v>2896</v>
      </c>
      <c r="C2276" s="2">
        <v>339</v>
      </c>
      <c r="D2276" s="2" t="s">
        <v>8615</v>
      </c>
      <c r="E2276" s="2" t="s">
        <v>8616</v>
      </c>
      <c r="F2276" s="2" t="s">
        <v>918</v>
      </c>
      <c r="G2276" s="2" t="s">
        <v>8617</v>
      </c>
      <c r="H2276" s="2" t="s">
        <v>8618</v>
      </c>
      <c r="I2276" s="2">
        <v>0</v>
      </c>
      <c r="J2276" s="2">
        <v>0</v>
      </c>
      <c r="K2276" s="2">
        <v>0</v>
      </c>
      <c r="L2276" s="2">
        <v>27.48259436</v>
      </c>
      <c r="M2276" s="2">
        <v>25.121420199999999</v>
      </c>
      <c r="N2276" s="2">
        <v>0</v>
      </c>
      <c r="O2276" s="2">
        <v>0</v>
      </c>
      <c r="P2276" s="2">
        <v>22.585599420000001</v>
      </c>
      <c r="Q2276" s="2">
        <v>0</v>
      </c>
    </row>
    <row r="2277" spans="1:17" ht="19.5" customHeight="1">
      <c r="A2277" s="2" t="s">
        <v>8619</v>
      </c>
      <c r="B2277" s="2">
        <v>11893</v>
      </c>
      <c r="C2277" s="2">
        <v>188</v>
      </c>
      <c r="D2277" s="2" t="s">
        <v>8615</v>
      </c>
      <c r="E2277" s="2" t="s">
        <v>8620</v>
      </c>
      <c r="F2277" s="2" t="s">
        <v>8621</v>
      </c>
      <c r="G2277" s="2" t="s">
        <v>8622</v>
      </c>
      <c r="H2277" s="2" t="s">
        <v>8618</v>
      </c>
      <c r="I2277" s="2">
        <v>16.758208379999999</v>
      </c>
      <c r="J2277" s="2">
        <v>14.032576629999999</v>
      </c>
      <c r="K2277" s="2">
        <v>0</v>
      </c>
      <c r="L2277" s="2">
        <v>18.321729569999999</v>
      </c>
      <c r="M2277" s="2">
        <v>0</v>
      </c>
      <c r="N2277" s="2">
        <v>0</v>
      </c>
      <c r="O2277" s="2">
        <v>0</v>
      </c>
      <c r="P2277" s="2">
        <v>0</v>
      </c>
      <c r="Q2277" s="2">
        <v>0</v>
      </c>
    </row>
    <row r="2278" spans="1:17" ht="19.5" customHeight="1">
      <c r="A2278" s="2" t="s">
        <v>8623</v>
      </c>
      <c r="B2278" s="2">
        <v>1540</v>
      </c>
      <c r="C2278" s="2">
        <v>298</v>
      </c>
      <c r="D2278" s="2" t="s">
        <v>8624</v>
      </c>
      <c r="E2278" s="2" t="s">
        <v>8625</v>
      </c>
      <c r="F2278" s="2" t="s">
        <v>8626</v>
      </c>
      <c r="G2278" s="2" t="s">
        <v>8627</v>
      </c>
      <c r="H2278" s="2" t="s">
        <v>65</v>
      </c>
      <c r="I2278" s="2">
        <v>16.758208379999999</v>
      </c>
      <c r="J2278" s="2">
        <v>24.557009099999998</v>
      </c>
      <c r="K2278" s="2">
        <v>55.871774279999997</v>
      </c>
      <c r="L2278" s="2">
        <v>0</v>
      </c>
      <c r="M2278" s="2">
        <v>33.495226930000001</v>
      </c>
      <c r="N2278" s="2">
        <v>0</v>
      </c>
      <c r="O2278" s="2">
        <v>24.795745050000001</v>
      </c>
      <c r="P2278" s="2">
        <v>0</v>
      </c>
      <c r="Q2278" s="2">
        <v>0</v>
      </c>
    </row>
    <row r="2279" spans="1:17" ht="19.5" customHeight="1">
      <c r="A2279" s="2" t="s">
        <v>8628</v>
      </c>
      <c r="B2279" s="2">
        <v>1823</v>
      </c>
      <c r="C2279" s="2">
        <v>361</v>
      </c>
      <c r="D2279" s="2" t="s">
        <v>8629</v>
      </c>
      <c r="E2279" s="2" t="s">
        <v>8630</v>
      </c>
      <c r="F2279" s="2">
        <v>5</v>
      </c>
      <c r="G2279" s="2">
        <v>67</v>
      </c>
      <c r="H2279" s="2" t="s">
        <v>65</v>
      </c>
      <c r="I2279" s="2">
        <v>0</v>
      </c>
      <c r="J2279" s="2">
        <v>17.540720780000001</v>
      </c>
      <c r="K2279" s="2">
        <v>0</v>
      </c>
      <c r="L2279" s="2">
        <v>0</v>
      </c>
      <c r="M2279" s="2">
        <v>0</v>
      </c>
      <c r="N2279" s="2">
        <v>0</v>
      </c>
      <c r="O2279" s="2">
        <v>0</v>
      </c>
      <c r="P2279" s="2">
        <v>0</v>
      </c>
      <c r="Q2279" s="2">
        <v>0</v>
      </c>
    </row>
    <row r="2280" spans="1:17" ht="19.5" customHeight="1">
      <c r="A2280" s="2" t="s">
        <v>8631</v>
      </c>
      <c r="B2280" s="2">
        <v>988</v>
      </c>
      <c r="C2280" s="2">
        <v>248</v>
      </c>
      <c r="D2280" s="2" t="s">
        <v>8629</v>
      </c>
      <c r="E2280" s="2" t="s">
        <v>8632</v>
      </c>
      <c r="F2280" s="2" t="s">
        <v>8633</v>
      </c>
      <c r="G2280" s="2" t="s">
        <v>8634</v>
      </c>
      <c r="H2280" s="2" t="s">
        <v>65</v>
      </c>
      <c r="I2280" s="2">
        <v>0</v>
      </c>
      <c r="J2280" s="2">
        <v>7.0162883130000004</v>
      </c>
      <c r="K2280" s="2">
        <v>0</v>
      </c>
      <c r="L2280" s="2">
        <v>27.48259436</v>
      </c>
      <c r="M2280" s="2">
        <v>41.869033659999999</v>
      </c>
      <c r="N2280" s="2">
        <v>0</v>
      </c>
      <c r="O2280" s="2">
        <v>0</v>
      </c>
      <c r="P2280" s="2">
        <v>0</v>
      </c>
      <c r="Q2280" s="2">
        <v>0</v>
      </c>
    </row>
    <row r="2281" spans="1:17" ht="19.5" customHeight="1">
      <c r="A2281" s="2" t="s">
        <v>8635</v>
      </c>
      <c r="B2281" s="2">
        <v>1295</v>
      </c>
      <c r="C2281" s="2">
        <v>1295</v>
      </c>
      <c r="D2281" s="2" t="s">
        <v>8629</v>
      </c>
      <c r="E2281" s="2" t="s">
        <v>8636</v>
      </c>
      <c r="F2281" s="2" t="s">
        <v>8637</v>
      </c>
      <c r="G2281" s="2" t="s">
        <v>8638</v>
      </c>
      <c r="H2281" s="2" t="s">
        <v>65</v>
      </c>
      <c r="I2281" s="2">
        <v>3163.111832</v>
      </c>
      <c r="J2281" s="2">
        <v>2069.8050520000002</v>
      </c>
      <c r="K2281" s="2">
        <v>1927.5762130000001</v>
      </c>
      <c r="L2281" s="2">
        <v>2500.9160860000002</v>
      </c>
      <c r="M2281" s="2">
        <v>1825.4898679999999</v>
      </c>
      <c r="N2281" s="2">
        <v>1956.8924549999999</v>
      </c>
      <c r="O2281" s="2">
        <v>3520.995797</v>
      </c>
      <c r="P2281" s="2">
        <v>2247.2671420000001</v>
      </c>
      <c r="Q2281" s="2">
        <v>2206.7483050000001</v>
      </c>
    </row>
    <row r="2282" spans="1:17" ht="19.5" customHeight="1">
      <c r="A2282" s="2" t="s">
        <v>8639</v>
      </c>
      <c r="B2282" s="2">
        <v>2971</v>
      </c>
      <c r="C2282" s="2">
        <v>96</v>
      </c>
      <c r="D2282" s="2" t="s">
        <v>8640</v>
      </c>
      <c r="E2282" s="2" t="s">
        <v>8641</v>
      </c>
      <c r="F2282" s="2">
        <v>5</v>
      </c>
      <c r="G2282" s="2">
        <v>23</v>
      </c>
      <c r="H2282" s="2" t="s">
        <v>8642</v>
      </c>
      <c r="I2282" s="2">
        <v>0</v>
      </c>
      <c r="J2282" s="2">
        <v>0</v>
      </c>
      <c r="K2282" s="2">
        <v>34.919858920000003</v>
      </c>
      <c r="L2282" s="2">
        <v>0</v>
      </c>
      <c r="M2282" s="2">
        <v>0</v>
      </c>
      <c r="N2282" s="2">
        <v>0</v>
      </c>
      <c r="O2282" s="2">
        <v>0</v>
      </c>
      <c r="P2282" s="2">
        <v>0</v>
      </c>
      <c r="Q2282" s="2">
        <v>0</v>
      </c>
    </row>
    <row r="2283" spans="1:17" ht="19.5" customHeight="1">
      <c r="A2283" s="2" t="s">
        <v>8643</v>
      </c>
      <c r="B2283" s="2">
        <v>2350</v>
      </c>
      <c r="C2283" s="2">
        <v>286</v>
      </c>
      <c r="D2283" s="2" t="s">
        <v>8644</v>
      </c>
      <c r="E2283" s="2" t="s">
        <v>8645</v>
      </c>
      <c r="F2283" s="2">
        <v>3</v>
      </c>
      <c r="G2283" s="2">
        <v>15</v>
      </c>
      <c r="H2283" s="2" t="s">
        <v>229</v>
      </c>
      <c r="I2283" s="2">
        <v>0</v>
      </c>
      <c r="J2283" s="2">
        <v>10.524432470000001</v>
      </c>
      <c r="K2283" s="2">
        <v>0</v>
      </c>
      <c r="L2283" s="2">
        <v>0</v>
      </c>
      <c r="M2283" s="2">
        <v>0</v>
      </c>
      <c r="N2283" s="2">
        <v>0</v>
      </c>
      <c r="O2283" s="2">
        <v>0</v>
      </c>
      <c r="P2283" s="2">
        <v>0</v>
      </c>
      <c r="Q2283" s="2">
        <v>0</v>
      </c>
    </row>
    <row r="2284" spans="1:17" ht="19.5" customHeight="1">
      <c r="A2284" s="2" t="s">
        <v>8646</v>
      </c>
      <c r="B2284" s="2">
        <v>7330</v>
      </c>
      <c r="C2284" s="2">
        <v>159</v>
      </c>
      <c r="D2284" s="2" t="s">
        <v>8647</v>
      </c>
      <c r="E2284" s="2" t="s">
        <v>8648</v>
      </c>
      <c r="F2284" s="2">
        <v>2</v>
      </c>
      <c r="G2284" s="2">
        <v>3</v>
      </c>
      <c r="H2284" s="2" t="s">
        <v>8649</v>
      </c>
      <c r="I2284" s="2">
        <v>8.3791041899999996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  <c r="O2284" s="2">
        <v>0</v>
      </c>
      <c r="P2284" s="2">
        <v>0</v>
      </c>
      <c r="Q2284" s="2">
        <v>0</v>
      </c>
    </row>
    <row r="2285" spans="1:17" ht="19.5" customHeight="1">
      <c r="A2285" s="2" t="s">
        <v>8650</v>
      </c>
      <c r="B2285" s="2">
        <v>36786</v>
      </c>
      <c r="C2285" s="2">
        <v>185</v>
      </c>
      <c r="D2285" s="2" t="s">
        <v>8651</v>
      </c>
      <c r="E2285" s="2" t="s">
        <v>8652</v>
      </c>
      <c r="F2285" s="2" t="s">
        <v>1361</v>
      </c>
      <c r="G2285" s="2" t="s">
        <v>8653</v>
      </c>
      <c r="H2285" s="2" t="s">
        <v>8654</v>
      </c>
      <c r="I2285" s="2">
        <v>25.137312569999999</v>
      </c>
      <c r="J2285" s="2">
        <v>21.048864940000001</v>
      </c>
      <c r="K2285" s="2">
        <v>0</v>
      </c>
      <c r="L2285" s="2">
        <v>0</v>
      </c>
      <c r="M2285" s="2">
        <v>0</v>
      </c>
      <c r="N2285" s="2">
        <v>0</v>
      </c>
      <c r="O2285" s="2">
        <v>0</v>
      </c>
      <c r="P2285" s="2">
        <v>22.585599420000001</v>
      </c>
      <c r="Q2285" s="2">
        <v>0</v>
      </c>
    </row>
    <row r="2286" spans="1:17" ht="19.5" customHeight="1">
      <c r="A2286" s="2" t="s">
        <v>8655</v>
      </c>
      <c r="B2286" s="2">
        <v>16626</v>
      </c>
      <c r="C2286" s="2">
        <v>144</v>
      </c>
      <c r="D2286" s="2" t="s">
        <v>8651</v>
      </c>
      <c r="E2286" s="2" t="s">
        <v>8656</v>
      </c>
      <c r="F2286" s="2">
        <v>2</v>
      </c>
      <c r="G2286" s="2">
        <v>112</v>
      </c>
      <c r="H2286" s="2" t="s">
        <v>8654</v>
      </c>
      <c r="I2286" s="2">
        <v>0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  <c r="O2286" s="2">
        <v>0</v>
      </c>
      <c r="P2286" s="2">
        <v>22.585599420000001</v>
      </c>
      <c r="Q2286" s="2">
        <v>0</v>
      </c>
    </row>
    <row r="2287" spans="1:17" ht="19.5" customHeight="1">
      <c r="A2287" s="2" t="s">
        <v>8657</v>
      </c>
      <c r="B2287" s="2">
        <v>8271</v>
      </c>
      <c r="C2287" s="2">
        <v>144</v>
      </c>
      <c r="D2287" s="2" t="s">
        <v>8651</v>
      </c>
      <c r="E2287" s="2" t="s">
        <v>8656</v>
      </c>
      <c r="F2287" s="2" t="s">
        <v>8658</v>
      </c>
      <c r="G2287" s="2" t="s">
        <v>8659</v>
      </c>
      <c r="H2287" s="2" t="s">
        <v>8654</v>
      </c>
      <c r="I2287" s="2">
        <v>12.568656280000001</v>
      </c>
      <c r="J2287" s="2">
        <v>38.589585720000002</v>
      </c>
      <c r="K2287" s="2">
        <v>0</v>
      </c>
      <c r="L2287" s="2">
        <v>0</v>
      </c>
      <c r="M2287" s="2">
        <v>0</v>
      </c>
      <c r="N2287" s="2">
        <v>0</v>
      </c>
      <c r="O2287" s="2">
        <v>0</v>
      </c>
      <c r="P2287" s="2">
        <v>22.585599420000001</v>
      </c>
      <c r="Q2287" s="2">
        <v>0</v>
      </c>
    </row>
    <row r="2288" spans="1:17" ht="19.5" customHeight="1">
      <c r="A2288" s="2" t="s">
        <v>8660</v>
      </c>
      <c r="B2288" s="2">
        <v>53760</v>
      </c>
      <c r="C2288" s="2">
        <v>178</v>
      </c>
      <c r="D2288" s="2" t="s">
        <v>8651</v>
      </c>
      <c r="E2288" s="2" t="s">
        <v>8661</v>
      </c>
      <c r="F2288" s="2" t="s">
        <v>659</v>
      </c>
      <c r="G2288" s="2" t="s">
        <v>8662</v>
      </c>
      <c r="H2288" s="2" t="s">
        <v>8654</v>
      </c>
      <c r="I2288" s="2">
        <v>0</v>
      </c>
      <c r="J2288" s="2">
        <v>14.032576629999999</v>
      </c>
      <c r="K2288" s="2">
        <v>0</v>
      </c>
      <c r="L2288" s="2">
        <v>0</v>
      </c>
      <c r="M2288" s="2">
        <v>0</v>
      </c>
      <c r="N2288" s="2">
        <v>0</v>
      </c>
      <c r="O2288" s="2">
        <v>0</v>
      </c>
      <c r="P2288" s="2">
        <v>22.585599420000001</v>
      </c>
      <c r="Q2288" s="2">
        <v>0</v>
      </c>
    </row>
    <row r="2289" spans="1:17" ht="19.5" customHeight="1">
      <c r="A2289" s="2" t="s">
        <v>8663</v>
      </c>
      <c r="B2289" s="2">
        <v>1145</v>
      </c>
      <c r="C2289" s="2">
        <v>309</v>
      </c>
      <c r="D2289" s="2" t="s">
        <v>8651</v>
      </c>
      <c r="E2289" s="2" t="s">
        <v>8664</v>
      </c>
      <c r="F2289" s="2" t="s">
        <v>8665</v>
      </c>
      <c r="G2289" s="2" t="s">
        <v>8666</v>
      </c>
      <c r="H2289" s="2" t="s">
        <v>8654</v>
      </c>
      <c r="I2289" s="2">
        <v>142.44477119999999</v>
      </c>
      <c r="J2289" s="2">
        <v>147.34205460000001</v>
      </c>
      <c r="K2289" s="2">
        <v>132.69546389999999</v>
      </c>
      <c r="L2289" s="2">
        <v>192.37816050000001</v>
      </c>
      <c r="M2289" s="2">
        <v>133.98090769999999</v>
      </c>
      <c r="N2289" s="2">
        <v>55.911212990000003</v>
      </c>
      <c r="O2289" s="2">
        <v>86.785107679999996</v>
      </c>
      <c r="P2289" s="2">
        <v>237.14879389999999</v>
      </c>
      <c r="Q2289" s="2">
        <v>102.9053614</v>
      </c>
    </row>
    <row r="2290" spans="1:17" ht="19.5" customHeight="1">
      <c r="A2290" s="2" t="s">
        <v>8667</v>
      </c>
      <c r="B2290" s="2">
        <v>6911</v>
      </c>
      <c r="C2290" s="2">
        <v>378</v>
      </c>
      <c r="D2290" s="2" t="s">
        <v>8651</v>
      </c>
      <c r="E2290" s="2" t="s">
        <v>8668</v>
      </c>
      <c r="F2290" s="2" t="s">
        <v>8669</v>
      </c>
      <c r="G2290" s="2" t="s">
        <v>8670</v>
      </c>
      <c r="H2290" s="2" t="s">
        <v>8654</v>
      </c>
      <c r="I2290" s="2">
        <v>58.653729329999997</v>
      </c>
      <c r="J2290" s="2">
        <v>52.622162350000004</v>
      </c>
      <c r="K2290" s="2">
        <v>27.935887139999998</v>
      </c>
      <c r="L2290" s="2">
        <v>82.44778307</v>
      </c>
      <c r="M2290" s="2">
        <v>58.616647129999997</v>
      </c>
      <c r="N2290" s="2">
        <v>55.911212990000003</v>
      </c>
      <c r="O2290" s="2">
        <v>86.785107679999996</v>
      </c>
      <c r="P2290" s="2">
        <v>45.171198840000002</v>
      </c>
      <c r="Q2290" s="2">
        <v>45.735716160000003</v>
      </c>
    </row>
    <row r="2291" spans="1:17" ht="19.5" customHeight="1">
      <c r="A2291" s="2" t="s">
        <v>8671</v>
      </c>
      <c r="B2291" s="2">
        <v>16607</v>
      </c>
      <c r="C2291" s="2">
        <v>376</v>
      </c>
      <c r="D2291" s="2" t="s">
        <v>8651</v>
      </c>
      <c r="E2291" s="2" t="s">
        <v>8672</v>
      </c>
      <c r="F2291" s="2" t="s">
        <v>8673</v>
      </c>
      <c r="G2291" s="2" t="s">
        <v>8674</v>
      </c>
      <c r="H2291" s="2" t="s">
        <v>8654</v>
      </c>
      <c r="I2291" s="2">
        <v>12.568656280000001</v>
      </c>
      <c r="J2291" s="2">
        <v>35.081441570000003</v>
      </c>
      <c r="K2291" s="2">
        <v>13.967943569999999</v>
      </c>
      <c r="L2291" s="2">
        <v>18.321729569999999</v>
      </c>
      <c r="M2291" s="2">
        <v>50.242840399999999</v>
      </c>
      <c r="N2291" s="2">
        <v>0</v>
      </c>
      <c r="O2291" s="2">
        <v>0</v>
      </c>
      <c r="P2291" s="2">
        <v>56.463998549999999</v>
      </c>
      <c r="Q2291" s="2">
        <v>0</v>
      </c>
    </row>
    <row r="2292" spans="1:17" ht="19.5" customHeight="1">
      <c r="A2292" s="2" t="s">
        <v>8675</v>
      </c>
      <c r="B2292" s="2">
        <v>16647</v>
      </c>
      <c r="C2292" s="2">
        <v>416</v>
      </c>
      <c r="D2292" s="2" t="s">
        <v>8651</v>
      </c>
      <c r="E2292" s="2" t="s">
        <v>8676</v>
      </c>
      <c r="F2292" s="2" t="s">
        <v>1378</v>
      </c>
      <c r="G2292" s="2" t="s">
        <v>8677</v>
      </c>
      <c r="H2292" s="2" t="s">
        <v>8654</v>
      </c>
      <c r="I2292" s="2">
        <v>8.3791041899999996</v>
      </c>
      <c r="J2292" s="2">
        <v>17.540720780000001</v>
      </c>
      <c r="K2292" s="2">
        <v>20.95191535</v>
      </c>
      <c r="L2292" s="2">
        <v>0</v>
      </c>
      <c r="M2292" s="2">
        <v>16.747613470000001</v>
      </c>
      <c r="N2292" s="2">
        <v>0</v>
      </c>
      <c r="O2292" s="2">
        <v>0</v>
      </c>
      <c r="P2292" s="2">
        <v>0</v>
      </c>
      <c r="Q2292" s="2">
        <v>0</v>
      </c>
    </row>
    <row r="2293" spans="1:17" ht="19.5" customHeight="1">
      <c r="A2293" s="2" t="s">
        <v>8678</v>
      </c>
      <c r="B2293" s="2">
        <v>3119</v>
      </c>
      <c r="C2293" s="2">
        <v>139</v>
      </c>
      <c r="D2293" s="2" t="s">
        <v>8651</v>
      </c>
      <c r="E2293" s="2" t="s">
        <v>8679</v>
      </c>
      <c r="F2293" s="2" t="s">
        <v>1417</v>
      </c>
      <c r="G2293" s="2">
        <v>266454232</v>
      </c>
      <c r="H2293" s="2" t="s">
        <v>8654</v>
      </c>
      <c r="I2293" s="2">
        <v>16.758208379999999</v>
      </c>
      <c r="J2293" s="2">
        <v>17.540720780000001</v>
      </c>
      <c r="K2293" s="2">
        <v>0</v>
      </c>
      <c r="L2293" s="2">
        <v>0</v>
      </c>
      <c r="M2293" s="2">
        <v>0</v>
      </c>
      <c r="N2293" s="2">
        <v>0</v>
      </c>
      <c r="O2293" s="2">
        <v>24.795745050000001</v>
      </c>
      <c r="P2293" s="2">
        <v>0</v>
      </c>
      <c r="Q2293" s="2">
        <v>0</v>
      </c>
    </row>
    <row r="2294" spans="1:17" ht="19.5" customHeight="1">
      <c r="A2294" s="2" t="s">
        <v>8680</v>
      </c>
      <c r="B2294" s="2">
        <v>18676</v>
      </c>
      <c r="C2294" s="2">
        <v>341</v>
      </c>
      <c r="D2294" s="2" t="s">
        <v>8651</v>
      </c>
      <c r="E2294" s="2" t="s">
        <v>8681</v>
      </c>
      <c r="F2294" s="2">
        <v>2</v>
      </c>
      <c r="G2294" s="2">
        <v>199</v>
      </c>
      <c r="H2294" s="2" t="s">
        <v>8654</v>
      </c>
      <c r="I2294" s="2">
        <v>8.3791041899999996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  <c r="O2294" s="2">
        <v>0</v>
      </c>
      <c r="P2294" s="2">
        <v>0</v>
      </c>
      <c r="Q2294" s="2">
        <v>0</v>
      </c>
    </row>
    <row r="2295" spans="1:17" ht="19.5" customHeight="1">
      <c r="A2295" s="2" t="s">
        <v>8682</v>
      </c>
      <c r="B2295" s="2">
        <v>6066</v>
      </c>
      <c r="C2295" s="2">
        <v>329</v>
      </c>
      <c r="D2295" s="2" t="s">
        <v>8651</v>
      </c>
      <c r="E2295" s="2" t="s">
        <v>8683</v>
      </c>
      <c r="F2295" s="2">
        <v>4</v>
      </c>
      <c r="G2295" s="2">
        <v>373</v>
      </c>
      <c r="H2295" s="2" t="s">
        <v>8654</v>
      </c>
      <c r="I2295" s="2">
        <v>0</v>
      </c>
      <c r="J2295" s="2">
        <v>14.032576629999999</v>
      </c>
      <c r="K2295" s="2">
        <v>0</v>
      </c>
      <c r="L2295" s="2">
        <v>0</v>
      </c>
      <c r="M2295" s="2">
        <v>0</v>
      </c>
      <c r="N2295" s="2">
        <v>0</v>
      </c>
      <c r="O2295" s="2">
        <v>0</v>
      </c>
      <c r="P2295" s="2">
        <v>0</v>
      </c>
      <c r="Q2295" s="2">
        <v>0</v>
      </c>
    </row>
    <row r="2296" spans="1:17" ht="19.5" customHeight="1">
      <c r="A2296" s="2" t="s">
        <v>8684</v>
      </c>
      <c r="B2296" s="2">
        <v>2077</v>
      </c>
      <c r="C2296" s="2">
        <v>422</v>
      </c>
      <c r="D2296" s="2" t="s">
        <v>8685</v>
      </c>
      <c r="E2296" s="2" t="s">
        <v>8686</v>
      </c>
      <c r="F2296" s="2" t="s">
        <v>8687</v>
      </c>
      <c r="G2296" s="2" t="s">
        <v>8688</v>
      </c>
      <c r="H2296" s="2" t="s">
        <v>8689</v>
      </c>
      <c r="I2296" s="2">
        <v>16.758208379999999</v>
      </c>
      <c r="J2296" s="2">
        <v>31.573297409999999</v>
      </c>
      <c r="K2296" s="2">
        <v>20.95191535</v>
      </c>
      <c r="L2296" s="2">
        <v>18.321729569999999</v>
      </c>
      <c r="M2296" s="2">
        <v>58.616647129999997</v>
      </c>
      <c r="N2296" s="2">
        <v>55.911212990000003</v>
      </c>
      <c r="O2296" s="2">
        <v>0</v>
      </c>
      <c r="P2296" s="2">
        <v>0</v>
      </c>
      <c r="Q2296" s="2">
        <v>45.735716160000003</v>
      </c>
    </row>
    <row r="2297" spans="1:17" ht="19.5" customHeight="1">
      <c r="A2297" s="2" t="s">
        <v>8690</v>
      </c>
      <c r="B2297" s="2">
        <v>807</v>
      </c>
      <c r="C2297" s="2">
        <v>239</v>
      </c>
      <c r="D2297" s="2" t="s">
        <v>8691</v>
      </c>
      <c r="E2297" s="2" t="s">
        <v>8692</v>
      </c>
      <c r="F2297" s="2" t="s">
        <v>8693</v>
      </c>
      <c r="G2297" s="2" t="s">
        <v>8694</v>
      </c>
      <c r="H2297" s="2" t="s">
        <v>8695</v>
      </c>
      <c r="I2297" s="2">
        <v>29.326864659999998</v>
      </c>
      <c r="J2297" s="2">
        <v>0</v>
      </c>
      <c r="K2297" s="2">
        <v>0</v>
      </c>
      <c r="L2297" s="2">
        <v>73.286918290000003</v>
      </c>
      <c r="M2297" s="2">
        <v>0</v>
      </c>
      <c r="N2297" s="2">
        <v>0</v>
      </c>
      <c r="O2297" s="2">
        <v>0</v>
      </c>
      <c r="P2297" s="2">
        <v>0</v>
      </c>
      <c r="Q2297" s="2">
        <v>0</v>
      </c>
    </row>
    <row r="2298" spans="1:17" ht="19.5" customHeight="1">
      <c r="A2298" s="2" t="s">
        <v>8696</v>
      </c>
      <c r="B2298" s="2">
        <v>4277</v>
      </c>
      <c r="C2298" s="2">
        <v>542</v>
      </c>
      <c r="D2298" s="2" t="s">
        <v>8691</v>
      </c>
      <c r="E2298" s="2" t="s">
        <v>8697</v>
      </c>
      <c r="F2298" s="2" t="s">
        <v>8698</v>
      </c>
      <c r="G2298" s="2" t="s">
        <v>8699</v>
      </c>
      <c r="H2298" s="2" t="s">
        <v>8695</v>
      </c>
      <c r="I2298" s="2">
        <v>205.28805270000001</v>
      </c>
      <c r="J2298" s="2">
        <v>326.25740660000002</v>
      </c>
      <c r="K2298" s="2">
        <v>398.08639169999998</v>
      </c>
      <c r="L2298" s="2">
        <v>91.608647860000005</v>
      </c>
      <c r="M2298" s="2">
        <v>251.214202</v>
      </c>
      <c r="N2298" s="2">
        <v>349.4450812</v>
      </c>
      <c r="O2298" s="2">
        <v>322.34468570000001</v>
      </c>
      <c r="P2298" s="2">
        <v>327.49119159999998</v>
      </c>
      <c r="Q2298" s="2">
        <v>297.28215510000001</v>
      </c>
    </row>
    <row r="2299" spans="1:17" ht="19.5" customHeight="1">
      <c r="A2299" s="2" t="s">
        <v>8700</v>
      </c>
      <c r="B2299" s="2">
        <v>6192</v>
      </c>
      <c r="C2299" s="2">
        <v>261</v>
      </c>
      <c r="D2299" s="2" t="s">
        <v>8685</v>
      </c>
      <c r="E2299" s="2" t="s">
        <v>8701</v>
      </c>
      <c r="F2299" s="2" t="s">
        <v>345</v>
      </c>
      <c r="G2299" s="2" t="s">
        <v>8702</v>
      </c>
      <c r="H2299" s="2" t="s">
        <v>8689</v>
      </c>
      <c r="I2299" s="2">
        <v>0</v>
      </c>
      <c r="J2299" s="2">
        <v>7.0162883130000004</v>
      </c>
      <c r="K2299" s="2">
        <v>0</v>
      </c>
      <c r="L2299" s="2">
        <v>18.321729569999999</v>
      </c>
      <c r="M2299" s="2">
        <v>0</v>
      </c>
      <c r="N2299" s="2">
        <v>0</v>
      </c>
      <c r="O2299" s="2">
        <v>0</v>
      </c>
      <c r="P2299" s="2">
        <v>0</v>
      </c>
      <c r="Q2299" s="2">
        <v>0</v>
      </c>
    </row>
    <row r="2300" spans="1:17" ht="19.5" customHeight="1">
      <c r="A2300" s="2" t="s">
        <v>8703</v>
      </c>
      <c r="B2300" s="2">
        <v>1797</v>
      </c>
      <c r="C2300" s="2">
        <v>280</v>
      </c>
      <c r="D2300" s="2" t="s">
        <v>8704</v>
      </c>
      <c r="E2300" s="2" t="s">
        <v>8705</v>
      </c>
      <c r="F2300" s="2" t="s">
        <v>8706</v>
      </c>
      <c r="G2300" s="2" t="s">
        <v>8707</v>
      </c>
      <c r="H2300" s="2" t="s">
        <v>65</v>
      </c>
      <c r="I2300" s="2">
        <v>54.464177229999997</v>
      </c>
      <c r="J2300" s="2">
        <v>28.065153250000002</v>
      </c>
      <c r="K2300" s="2">
        <v>13.967943569999999</v>
      </c>
      <c r="L2300" s="2">
        <v>0</v>
      </c>
      <c r="M2300" s="2">
        <v>25.121420199999999</v>
      </c>
      <c r="N2300" s="2">
        <v>0</v>
      </c>
      <c r="O2300" s="2">
        <v>0</v>
      </c>
      <c r="P2300" s="2">
        <v>56.463998549999999</v>
      </c>
      <c r="Q2300" s="2">
        <v>114.3392904</v>
      </c>
    </row>
    <row r="2301" spans="1:17" ht="19.5" customHeight="1">
      <c r="A2301" s="2" t="s">
        <v>8708</v>
      </c>
      <c r="B2301" s="2">
        <v>2450</v>
      </c>
      <c r="C2301" s="2">
        <v>250</v>
      </c>
      <c r="D2301" s="2" t="s">
        <v>8704</v>
      </c>
      <c r="E2301" s="2" t="s">
        <v>8709</v>
      </c>
      <c r="F2301" s="2" t="s">
        <v>8710</v>
      </c>
      <c r="G2301" s="2" t="s">
        <v>8711</v>
      </c>
      <c r="H2301" s="2" t="s">
        <v>65</v>
      </c>
      <c r="I2301" s="2">
        <v>37.705968849999998</v>
      </c>
      <c r="J2301" s="2">
        <v>17.540720780000001</v>
      </c>
      <c r="K2301" s="2">
        <v>13.967943569999999</v>
      </c>
      <c r="L2301" s="2">
        <v>0</v>
      </c>
      <c r="M2301" s="2">
        <v>41.869033659999999</v>
      </c>
      <c r="N2301" s="2">
        <v>0</v>
      </c>
      <c r="O2301" s="2">
        <v>49.591490100000001</v>
      </c>
      <c r="P2301" s="2">
        <v>33.878399129999998</v>
      </c>
      <c r="Q2301" s="2">
        <v>0</v>
      </c>
    </row>
    <row r="2302" spans="1:17" ht="19.5" customHeight="1">
      <c r="A2302" s="2" t="s">
        <v>8712</v>
      </c>
      <c r="B2302" s="2">
        <v>2238</v>
      </c>
      <c r="C2302" s="2">
        <v>202</v>
      </c>
      <c r="D2302" s="2" t="s">
        <v>8704</v>
      </c>
      <c r="E2302" s="2" t="s">
        <v>8713</v>
      </c>
      <c r="F2302" s="2" t="s">
        <v>1737</v>
      </c>
      <c r="G2302" s="2" t="s">
        <v>8714</v>
      </c>
      <c r="H2302" s="2" t="s">
        <v>65</v>
      </c>
      <c r="I2302" s="2">
        <v>0</v>
      </c>
      <c r="J2302" s="2">
        <v>0</v>
      </c>
      <c r="K2302" s="2">
        <v>0</v>
      </c>
      <c r="L2302" s="2">
        <v>18.321729569999999</v>
      </c>
      <c r="M2302" s="2">
        <v>0</v>
      </c>
      <c r="N2302" s="2">
        <v>0</v>
      </c>
      <c r="O2302" s="2">
        <v>0</v>
      </c>
      <c r="P2302" s="2">
        <v>0</v>
      </c>
      <c r="Q2302" s="2">
        <v>0</v>
      </c>
    </row>
    <row r="2303" spans="1:17" ht="19.5" customHeight="1">
      <c r="A2303" s="2" t="s">
        <v>8715</v>
      </c>
      <c r="B2303" s="2">
        <v>1168</v>
      </c>
      <c r="C2303" s="2">
        <v>368</v>
      </c>
      <c r="D2303" s="2" t="s">
        <v>225</v>
      </c>
      <c r="E2303" s="2" t="s">
        <v>8716</v>
      </c>
      <c r="F2303" s="2" t="s">
        <v>8717</v>
      </c>
      <c r="G2303" s="2" t="s">
        <v>8718</v>
      </c>
      <c r="H2303" s="2" t="s">
        <v>229</v>
      </c>
      <c r="I2303" s="2">
        <v>389.62834479999998</v>
      </c>
      <c r="J2303" s="2">
        <v>77.179171449999998</v>
      </c>
      <c r="K2303" s="2">
        <v>90.791633200000007</v>
      </c>
      <c r="L2303" s="2">
        <v>421.39978009999999</v>
      </c>
      <c r="M2303" s="2">
        <v>58.616647129999997</v>
      </c>
      <c r="N2303" s="2">
        <v>83.866819489999997</v>
      </c>
      <c r="O2303" s="2">
        <v>309.94681309999999</v>
      </c>
      <c r="P2303" s="2">
        <v>33.878399129999998</v>
      </c>
      <c r="Q2303" s="2">
        <v>91.471432329999999</v>
      </c>
    </row>
    <row r="2304" spans="1:17" ht="19.5" customHeight="1">
      <c r="A2304" s="2" t="s">
        <v>8719</v>
      </c>
      <c r="B2304" s="2">
        <v>1187</v>
      </c>
      <c r="C2304" s="2">
        <v>275</v>
      </c>
      <c r="D2304" s="2" t="s">
        <v>8720</v>
      </c>
      <c r="E2304" s="2" t="s">
        <v>8721</v>
      </c>
      <c r="F2304" s="2" t="s">
        <v>8722</v>
      </c>
      <c r="G2304" s="2" t="s">
        <v>8723</v>
      </c>
      <c r="H2304" s="2" t="s">
        <v>8724</v>
      </c>
      <c r="I2304" s="2">
        <v>58.653729329999997</v>
      </c>
      <c r="J2304" s="2">
        <v>14.032576629999999</v>
      </c>
      <c r="K2304" s="2">
        <v>83.807661420000002</v>
      </c>
      <c r="L2304" s="2">
        <v>54.96518871</v>
      </c>
      <c r="M2304" s="2">
        <v>66.990453860000002</v>
      </c>
      <c r="N2304" s="2">
        <v>83.866819489999997</v>
      </c>
      <c r="O2304" s="2">
        <v>24.795745050000001</v>
      </c>
      <c r="P2304" s="2">
        <v>56.463998549999999</v>
      </c>
      <c r="Q2304" s="2">
        <v>91.471432329999999</v>
      </c>
    </row>
    <row r="2305" spans="1:17" ht="19.5" customHeight="1">
      <c r="A2305" s="2" t="s">
        <v>8725</v>
      </c>
      <c r="B2305" s="2">
        <v>6513</v>
      </c>
      <c r="C2305" s="2">
        <v>335</v>
      </c>
      <c r="D2305" s="2" t="s">
        <v>8720</v>
      </c>
      <c r="E2305" s="2" t="s">
        <v>8726</v>
      </c>
      <c r="F2305" s="2" t="s">
        <v>8727</v>
      </c>
      <c r="G2305" s="2" t="s">
        <v>8728</v>
      </c>
      <c r="H2305" s="2" t="s">
        <v>8724</v>
      </c>
      <c r="I2305" s="2">
        <v>33.516416759999998</v>
      </c>
      <c r="J2305" s="2">
        <v>73.671027289999998</v>
      </c>
      <c r="K2305" s="2">
        <v>48.887802489999999</v>
      </c>
      <c r="L2305" s="2">
        <v>27.48259436</v>
      </c>
      <c r="M2305" s="2">
        <v>0</v>
      </c>
      <c r="N2305" s="2">
        <v>41.933409750000003</v>
      </c>
      <c r="O2305" s="2">
        <v>24.795745050000001</v>
      </c>
      <c r="P2305" s="2">
        <v>56.463998549999999</v>
      </c>
      <c r="Q2305" s="2">
        <v>22.867858080000001</v>
      </c>
    </row>
    <row r="2306" spans="1:17" ht="19.5" customHeight="1">
      <c r="A2306" s="2" t="s">
        <v>8729</v>
      </c>
      <c r="B2306" s="2">
        <v>6794</v>
      </c>
      <c r="C2306" s="2">
        <v>775</v>
      </c>
      <c r="D2306" s="2" t="s">
        <v>8720</v>
      </c>
      <c r="E2306" s="2" t="s">
        <v>8730</v>
      </c>
      <c r="F2306" s="2" t="s">
        <v>8731</v>
      </c>
      <c r="G2306" s="2" t="s">
        <v>8732</v>
      </c>
      <c r="H2306" s="2" t="s">
        <v>8724</v>
      </c>
      <c r="I2306" s="2">
        <v>29.326864659999998</v>
      </c>
      <c r="J2306" s="2">
        <v>38.589585720000002</v>
      </c>
      <c r="K2306" s="2">
        <v>97.775604990000005</v>
      </c>
      <c r="L2306" s="2">
        <v>0</v>
      </c>
      <c r="M2306" s="2">
        <v>25.121420199999999</v>
      </c>
      <c r="N2306" s="2">
        <v>27.955606499999998</v>
      </c>
      <c r="O2306" s="2">
        <v>86.785107679999996</v>
      </c>
      <c r="P2306" s="2">
        <v>79.049597980000001</v>
      </c>
      <c r="Q2306" s="2">
        <v>91.471432329999999</v>
      </c>
    </row>
    <row r="2307" spans="1:17" ht="19.5" customHeight="1">
      <c r="A2307" s="2" t="s">
        <v>8733</v>
      </c>
      <c r="B2307" s="2">
        <v>5638</v>
      </c>
      <c r="C2307" s="2">
        <v>483</v>
      </c>
      <c r="D2307" s="2" t="s">
        <v>8720</v>
      </c>
      <c r="E2307" s="2" t="s">
        <v>8734</v>
      </c>
      <c r="F2307" s="2" t="s">
        <v>8735</v>
      </c>
      <c r="G2307" s="2" t="s">
        <v>8736</v>
      </c>
      <c r="H2307" s="2" t="s">
        <v>8724</v>
      </c>
      <c r="I2307" s="2">
        <v>213.66715679999999</v>
      </c>
      <c r="J2307" s="2">
        <v>101.7361805</v>
      </c>
      <c r="K2307" s="2">
        <v>223.4870971</v>
      </c>
      <c r="L2307" s="2">
        <v>219.86075489999999</v>
      </c>
      <c r="M2307" s="2">
        <v>284.70942889999998</v>
      </c>
      <c r="N2307" s="2">
        <v>55.911212990000003</v>
      </c>
      <c r="O2307" s="2">
        <v>161.1723428</v>
      </c>
      <c r="P2307" s="2">
        <v>327.49119159999998</v>
      </c>
      <c r="Q2307" s="2">
        <v>251.5464389</v>
      </c>
    </row>
    <row r="2308" spans="1:17" ht="19.5" customHeight="1">
      <c r="A2308" s="2" t="s">
        <v>8737</v>
      </c>
      <c r="B2308" s="2">
        <v>5919</v>
      </c>
      <c r="C2308" s="2">
        <v>215</v>
      </c>
      <c r="D2308" s="2" t="s">
        <v>8720</v>
      </c>
      <c r="E2308" s="2" t="s">
        <v>8738</v>
      </c>
      <c r="F2308" s="2" t="s">
        <v>8739</v>
      </c>
      <c r="G2308" s="2" t="s">
        <v>8740</v>
      </c>
      <c r="H2308" s="2" t="s">
        <v>8724</v>
      </c>
      <c r="I2308" s="2">
        <v>62.843281419999997</v>
      </c>
      <c r="J2308" s="2">
        <v>45.605874040000003</v>
      </c>
      <c r="K2308" s="2">
        <v>41.903830710000001</v>
      </c>
      <c r="L2308" s="2">
        <v>91.608647860000005</v>
      </c>
      <c r="M2308" s="2">
        <v>41.869033659999999</v>
      </c>
      <c r="N2308" s="2">
        <v>27.955606499999998</v>
      </c>
      <c r="O2308" s="2">
        <v>74.387235149999995</v>
      </c>
      <c r="P2308" s="2">
        <v>0</v>
      </c>
      <c r="Q2308" s="2">
        <v>34.30178712</v>
      </c>
    </row>
    <row r="2309" spans="1:17" ht="19.5" customHeight="1">
      <c r="A2309" s="2" t="s">
        <v>8741</v>
      </c>
      <c r="B2309" s="2">
        <v>16996</v>
      </c>
      <c r="C2309" s="2">
        <v>325</v>
      </c>
      <c r="D2309" s="2" t="s">
        <v>8720</v>
      </c>
      <c r="E2309" s="2" t="s">
        <v>8742</v>
      </c>
      <c r="F2309" s="2" t="s">
        <v>8743</v>
      </c>
      <c r="G2309" s="2" t="s">
        <v>8744</v>
      </c>
      <c r="H2309" s="2" t="s">
        <v>8724</v>
      </c>
      <c r="I2309" s="2">
        <v>12.568656280000001</v>
      </c>
      <c r="J2309" s="2">
        <v>35.081441570000003</v>
      </c>
      <c r="K2309" s="2">
        <v>41.903830710000001</v>
      </c>
      <c r="L2309" s="2">
        <v>0</v>
      </c>
      <c r="M2309" s="2">
        <v>16.747613470000001</v>
      </c>
      <c r="N2309" s="2">
        <v>0</v>
      </c>
      <c r="O2309" s="2">
        <v>0</v>
      </c>
      <c r="P2309" s="2">
        <v>33.878399129999998</v>
      </c>
      <c r="Q2309" s="2">
        <v>34.30178712</v>
      </c>
    </row>
    <row r="2310" spans="1:17" ht="19.5" customHeight="1">
      <c r="A2310" s="2" t="s">
        <v>8745</v>
      </c>
      <c r="B2310" s="2">
        <v>3856</v>
      </c>
      <c r="C2310" s="2">
        <v>233</v>
      </c>
      <c r="D2310" s="2" t="s">
        <v>8720</v>
      </c>
      <c r="E2310" s="2" t="s">
        <v>8746</v>
      </c>
      <c r="F2310" s="2" t="s">
        <v>8747</v>
      </c>
      <c r="G2310" s="2" t="s">
        <v>8748</v>
      </c>
      <c r="H2310" s="2" t="s">
        <v>8724</v>
      </c>
      <c r="I2310" s="2">
        <v>12.568656280000001</v>
      </c>
      <c r="J2310" s="2">
        <v>7.0162883130000004</v>
      </c>
      <c r="K2310" s="2">
        <v>0</v>
      </c>
      <c r="L2310" s="2">
        <v>0</v>
      </c>
      <c r="M2310" s="2">
        <v>0</v>
      </c>
      <c r="N2310" s="2">
        <v>0</v>
      </c>
      <c r="O2310" s="2">
        <v>37.193617580000002</v>
      </c>
      <c r="P2310" s="2">
        <v>0</v>
      </c>
      <c r="Q2310" s="2">
        <v>45.735716160000003</v>
      </c>
    </row>
    <row r="2311" spans="1:17" ht="19.5" customHeight="1">
      <c r="A2311" s="2" t="s">
        <v>8749</v>
      </c>
      <c r="B2311" s="2">
        <v>3623</v>
      </c>
      <c r="C2311" s="2">
        <v>401</v>
      </c>
      <c r="D2311" s="2" t="s">
        <v>8720</v>
      </c>
      <c r="E2311" s="2" t="s">
        <v>8750</v>
      </c>
      <c r="F2311" s="2" t="s">
        <v>8751</v>
      </c>
      <c r="G2311" s="2" t="s">
        <v>8752</v>
      </c>
      <c r="H2311" s="2" t="s">
        <v>8724</v>
      </c>
      <c r="I2311" s="2">
        <v>12.568656280000001</v>
      </c>
      <c r="J2311" s="2">
        <v>7.0162883130000004</v>
      </c>
      <c r="K2311" s="2">
        <v>0</v>
      </c>
      <c r="L2311" s="2">
        <v>0</v>
      </c>
      <c r="M2311" s="2">
        <v>16.747613470000001</v>
      </c>
      <c r="N2311" s="2">
        <v>27.955606499999998</v>
      </c>
      <c r="O2311" s="2">
        <v>49.591490100000001</v>
      </c>
      <c r="P2311" s="2">
        <v>56.463998549999999</v>
      </c>
      <c r="Q2311" s="2">
        <v>0</v>
      </c>
    </row>
    <row r="2312" spans="1:17" ht="19.5" customHeight="1">
      <c r="A2312" s="2" t="s">
        <v>8753</v>
      </c>
      <c r="B2312" s="2">
        <v>9870</v>
      </c>
      <c r="C2312" s="2">
        <v>173</v>
      </c>
      <c r="D2312" s="2" t="s">
        <v>8754</v>
      </c>
      <c r="E2312" s="2" t="s">
        <v>8755</v>
      </c>
      <c r="F2312" s="2">
        <v>2</v>
      </c>
      <c r="G2312" s="2">
        <v>47</v>
      </c>
      <c r="H2312" s="2" t="s">
        <v>8756</v>
      </c>
      <c r="I2312" s="2">
        <v>8.3791041899999996</v>
      </c>
      <c r="J2312" s="2">
        <v>0</v>
      </c>
      <c r="K2312" s="2">
        <v>0</v>
      </c>
      <c r="L2312" s="2">
        <v>0</v>
      </c>
      <c r="M2312" s="2">
        <v>0</v>
      </c>
      <c r="N2312" s="2">
        <v>0</v>
      </c>
      <c r="O2312" s="2">
        <v>0</v>
      </c>
      <c r="P2312" s="2">
        <v>0</v>
      </c>
      <c r="Q2312" s="2">
        <v>0</v>
      </c>
    </row>
    <row r="2313" spans="1:17" ht="19.5" customHeight="1">
      <c r="A2313" s="2" t="s">
        <v>8757</v>
      </c>
      <c r="B2313" s="2">
        <v>6305</v>
      </c>
      <c r="C2313" s="2">
        <v>169</v>
      </c>
      <c r="D2313" s="2" t="s">
        <v>8758</v>
      </c>
      <c r="E2313" s="2" t="s">
        <v>8759</v>
      </c>
      <c r="F2313" s="2" t="s">
        <v>2777</v>
      </c>
      <c r="G2313" s="2" t="s">
        <v>8760</v>
      </c>
      <c r="H2313" s="2" t="s">
        <v>8761</v>
      </c>
      <c r="I2313" s="2">
        <v>0</v>
      </c>
      <c r="J2313" s="2">
        <v>0</v>
      </c>
      <c r="K2313" s="2">
        <v>41.903830710000001</v>
      </c>
      <c r="L2313" s="2">
        <v>0</v>
      </c>
      <c r="M2313" s="2">
        <v>0</v>
      </c>
      <c r="N2313" s="2">
        <v>0</v>
      </c>
      <c r="O2313" s="2">
        <v>0</v>
      </c>
      <c r="P2313" s="2">
        <v>0</v>
      </c>
      <c r="Q2313" s="2">
        <v>34.30178712</v>
      </c>
    </row>
    <row r="2314" spans="1:17" ht="19.5" customHeight="1">
      <c r="A2314" s="2" t="s">
        <v>8762</v>
      </c>
      <c r="B2314" s="2">
        <v>4733</v>
      </c>
      <c r="C2314" s="2">
        <v>231</v>
      </c>
      <c r="D2314" s="2" t="s">
        <v>8763</v>
      </c>
      <c r="E2314" s="2" t="s">
        <v>8764</v>
      </c>
      <c r="F2314" s="2">
        <v>2</v>
      </c>
      <c r="G2314" s="2">
        <v>70</v>
      </c>
      <c r="H2314" s="2" t="s">
        <v>8765</v>
      </c>
      <c r="I2314" s="2">
        <v>0</v>
      </c>
      <c r="J2314" s="2">
        <v>7.0162883130000004</v>
      </c>
      <c r="K2314" s="2">
        <v>0</v>
      </c>
      <c r="L2314" s="2">
        <v>0</v>
      </c>
      <c r="M2314" s="2">
        <v>0</v>
      </c>
      <c r="N2314" s="2">
        <v>0</v>
      </c>
      <c r="O2314" s="2">
        <v>0</v>
      </c>
      <c r="P2314" s="2">
        <v>0</v>
      </c>
      <c r="Q2314" s="2">
        <v>0</v>
      </c>
    </row>
    <row r="2315" spans="1:17" ht="19.5" customHeight="1">
      <c r="A2315" s="2" t="s">
        <v>8766</v>
      </c>
      <c r="B2315" s="2">
        <v>5384</v>
      </c>
      <c r="C2315" s="2">
        <v>195</v>
      </c>
      <c r="D2315" s="2" t="s">
        <v>8763</v>
      </c>
      <c r="E2315" s="2" t="s">
        <v>8767</v>
      </c>
      <c r="F2315" s="2">
        <v>4</v>
      </c>
      <c r="G2315" s="2">
        <v>113</v>
      </c>
      <c r="H2315" s="2" t="s">
        <v>8765</v>
      </c>
      <c r="I2315" s="2">
        <v>0</v>
      </c>
      <c r="J2315" s="2">
        <v>0</v>
      </c>
      <c r="K2315" s="2">
        <v>0</v>
      </c>
      <c r="L2315" s="2">
        <v>0</v>
      </c>
      <c r="M2315" s="2">
        <v>33.495226930000001</v>
      </c>
      <c r="N2315" s="2">
        <v>0</v>
      </c>
      <c r="O2315" s="2">
        <v>0</v>
      </c>
      <c r="P2315" s="2">
        <v>0</v>
      </c>
      <c r="Q2315" s="2">
        <v>0</v>
      </c>
    </row>
    <row r="2316" spans="1:17" ht="19.5" customHeight="1">
      <c r="A2316" s="2" t="s">
        <v>8768</v>
      </c>
      <c r="B2316" s="2">
        <v>679</v>
      </c>
      <c r="C2316" s="2">
        <v>270</v>
      </c>
      <c r="D2316" s="2" t="s">
        <v>8763</v>
      </c>
      <c r="E2316" s="2" t="s">
        <v>8769</v>
      </c>
      <c r="F2316" s="2">
        <v>2</v>
      </c>
      <c r="G2316" s="2">
        <v>61</v>
      </c>
      <c r="H2316" s="2" t="s">
        <v>8765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  <c r="O2316" s="2">
        <v>0</v>
      </c>
      <c r="P2316" s="2">
        <v>0</v>
      </c>
      <c r="Q2316" s="2">
        <v>22.867858080000001</v>
      </c>
    </row>
    <row r="2317" spans="1:17" ht="19.5" customHeight="1">
      <c r="A2317" s="2" t="s">
        <v>8770</v>
      </c>
      <c r="B2317" s="2">
        <v>2199</v>
      </c>
      <c r="C2317" s="2">
        <v>121</v>
      </c>
      <c r="D2317" s="2" t="s">
        <v>8763</v>
      </c>
      <c r="E2317" s="2" t="s">
        <v>8771</v>
      </c>
      <c r="F2317" s="2" t="s">
        <v>8772</v>
      </c>
      <c r="G2317" s="2" t="s">
        <v>8773</v>
      </c>
      <c r="H2317" s="2" t="s">
        <v>8765</v>
      </c>
      <c r="I2317" s="2">
        <v>0</v>
      </c>
      <c r="J2317" s="2">
        <v>24.557009099999998</v>
      </c>
      <c r="K2317" s="2">
        <v>34.919858920000003</v>
      </c>
      <c r="L2317" s="2">
        <v>18.321729569999999</v>
      </c>
      <c r="M2317" s="2">
        <v>25.121420199999999</v>
      </c>
      <c r="N2317" s="2">
        <v>55.911212990000003</v>
      </c>
      <c r="O2317" s="2">
        <v>37.193617580000002</v>
      </c>
      <c r="P2317" s="2">
        <v>67.756798270000004</v>
      </c>
      <c r="Q2317" s="2">
        <v>34.30178712</v>
      </c>
    </row>
    <row r="2318" spans="1:17" ht="19.5" customHeight="1">
      <c r="A2318" s="2" t="s">
        <v>8774</v>
      </c>
      <c r="B2318" s="2">
        <v>8996</v>
      </c>
      <c r="C2318" s="2">
        <v>221</v>
      </c>
      <c r="D2318" s="2" t="s">
        <v>225</v>
      </c>
      <c r="E2318" s="2" t="s">
        <v>8775</v>
      </c>
      <c r="F2318" s="2" t="s">
        <v>8776</v>
      </c>
      <c r="G2318" s="2" t="s">
        <v>8777</v>
      </c>
      <c r="H2318" s="2" t="s">
        <v>229</v>
      </c>
      <c r="I2318" s="2">
        <v>0</v>
      </c>
      <c r="J2318" s="2">
        <v>0</v>
      </c>
      <c r="K2318" s="2">
        <v>27.935887139999998</v>
      </c>
      <c r="L2318" s="2">
        <v>0</v>
      </c>
      <c r="M2318" s="2">
        <v>0</v>
      </c>
      <c r="N2318" s="2">
        <v>0</v>
      </c>
      <c r="O2318" s="2">
        <v>0</v>
      </c>
      <c r="P2318" s="2">
        <v>22.585599420000001</v>
      </c>
      <c r="Q2318" s="2">
        <v>0</v>
      </c>
    </row>
    <row r="2319" spans="1:17" ht="19.5" customHeight="1">
      <c r="A2319" s="2" t="s">
        <v>8778</v>
      </c>
      <c r="B2319" s="2">
        <v>2286</v>
      </c>
      <c r="C2319" s="2">
        <v>283</v>
      </c>
      <c r="D2319" s="2" t="s">
        <v>225</v>
      </c>
      <c r="E2319" s="2" t="s">
        <v>8779</v>
      </c>
      <c r="F2319" s="2" t="s">
        <v>8780</v>
      </c>
      <c r="G2319" s="2" t="s">
        <v>8781</v>
      </c>
      <c r="H2319" s="2" t="s">
        <v>229</v>
      </c>
      <c r="I2319" s="2">
        <v>37.705968849999998</v>
      </c>
      <c r="J2319" s="2">
        <v>17.540720780000001</v>
      </c>
      <c r="K2319" s="2">
        <v>27.935887139999998</v>
      </c>
      <c r="L2319" s="2">
        <v>64.126053499999998</v>
      </c>
      <c r="M2319" s="2">
        <v>33.495226930000001</v>
      </c>
      <c r="N2319" s="2">
        <v>41.933409750000003</v>
      </c>
      <c r="O2319" s="2">
        <v>0</v>
      </c>
      <c r="P2319" s="2">
        <v>0</v>
      </c>
      <c r="Q2319" s="2">
        <v>0</v>
      </c>
    </row>
    <row r="2320" spans="1:17" ht="19.5" customHeight="1">
      <c r="A2320" s="2" t="s">
        <v>8782</v>
      </c>
      <c r="B2320" s="2">
        <v>1811</v>
      </c>
      <c r="C2320" s="2">
        <v>353</v>
      </c>
      <c r="D2320" s="2" t="s">
        <v>8783</v>
      </c>
      <c r="E2320" s="2" t="s">
        <v>8784</v>
      </c>
      <c r="F2320" s="2" t="s">
        <v>8785</v>
      </c>
      <c r="G2320" s="2" t="s">
        <v>8786</v>
      </c>
      <c r="H2320" s="2" t="s">
        <v>8787</v>
      </c>
      <c r="I2320" s="2">
        <v>12.568656280000001</v>
      </c>
      <c r="J2320" s="2">
        <v>0</v>
      </c>
      <c r="K2320" s="2">
        <v>0</v>
      </c>
      <c r="L2320" s="2">
        <v>0</v>
      </c>
      <c r="M2320" s="2">
        <v>0</v>
      </c>
      <c r="N2320" s="2">
        <v>0</v>
      </c>
      <c r="O2320" s="2">
        <v>0</v>
      </c>
      <c r="P2320" s="2">
        <v>0</v>
      </c>
      <c r="Q2320" s="2">
        <v>0</v>
      </c>
    </row>
    <row r="2321" spans="1:17" ht="19.5" customHeight="1">
      <c r="A2321" s="2" t="s">
        <v>8788</v>
      </c>
      <c r="B2321" s="2">
        <v>10028</v>
      </c>
      <c r="C2321" s="2">
        <v>136</v>
      </c>
      <c r="D2321" s="2" t="s">
        <v>8783</v>
      </c>
      <c r="E2321" s="2" t="s">
        <v>8789</v>
      </c>
      <c r="F2321" s="2" t="s">
        <v>8790</v>
      </c>
      <c r="G2321" s="2" t="s">
        <v>8791</v>
      </c>
      <c r="H2321" s="2" t="s">
        <v>8787</v>
      </c>
      <c r="I2321" s="2">
        <v>0</v>
      </c>
      <c r="J2321" s="2">
        <v>21.048864940000001</v>
      </c>
      <c r="K2321" s="2">
        <v>34.919858920000003</v>
      </c>
      <c r="L2321" s="2">
        <v>27.48259436</v>
      </c>
      <c r="M2321" s="2">
        <v>16.747613470000001</v>
      </c>
      <c r="N2321" s="2">
        <v>0</v>
      </c>
      <c r="O2321" s="2">
        <v>0</v>
      </c>
      <c r="P2321" s="2">
        <v>0</v>
      </c>
      <c r="Q2321" s="2">
        <v>0</v>
      </c>
    </row>
    <row r="2322" spans="1:17" ht="19.5" customHeight="1">
      <c r="A2322" s="2" t="s">
        <v>8792</v>
      </c>
      <c r="B2322" s="2">
        <v>15051</v>
      </c>
      <c r="C2322" s="2">
        <v>317</v>
      </c>
      <c r="D2322" s="2" t="s">
        <v>225</v>
      </c>
      <c r="E2322" s="2" t="s">
        <v>8793</v>
      </c>
      <c r="F2322" s="2" t="s">
        <v>8794</v>
      </c>
      <c r="G2322" s="2" t="s">
        <v>8795</v>
      </c>
      <c r="H2322" s="2" t="s">
        <v>229</v>
      </c>
      <c r="I2322" s="2">
        <v>117.3074587</v>
      </c>
      <c r="J2322" s="2">
        <v>70.162883129999997</v>
      </c>
      <c r="K2322" s="2">
        <v>69.83971785</v>
      </c>
      <c r="L2322" s="2">
        <v>82.44778307</v>
      </c>
      <c r="M2322" s="2">
        <v>25.121420199999999</v>
      </c>
      <c r="N2322" s="2">
        <v>0</v>
      </c>
      <c r="O2322" s="2">
        <v>49.591490100000001</v>
      </c>
      <c r="P2322" s="2">
        <v>22.585599420000001</v>
      </c>
      <c r="Q2322" s="2">
        <v>137.20714849999999</v>
      </c>
    </row>
    <row r="2323" spans="1:17" ht="19.5" customHeight="1">
      <c r="A2323" s="2" t="s">
        <v>8796</v>
      </c>
      <c r="B2323" s="2">
        <v>8953</v>
      </c>
      <c r="C2323" s="2">
        <v>377</v>
      </c>
      <c r="D2323" s="2" t="s">
        <v>8783</v>
      </c>
      <c r="E2323" s="2" t="s">
        <v>8797</v>
      </c>
      <c r="F2323" s="2" t="s">
        <v>8798</v>
      </c>
      <c r="G2323" s="2" t="s">
        <v>8799</v>
      </c>
      <c r="H2323" s="2" t="s">
        <v>8787</v>
      </c>
      <c r="I2323" s="2">
        <v>238.80446939999999</v>
      </c>
      <c r="J2323" s="2">
        <v>178.91535200000001</v>
      </c>
      <c r="K2323" s="2">
        <v>167.6153228</v>
      </c>
      <c r="L2323" s="2">
        <v>210.6998901</v>
      </c>
      <c r="M2323" s="2">
        <v>150.72852119999999</v>
      </c>
      <c r="N2323" s="2">
        <v>251.6004585</v>
      </c>
      <c r="O2323" s="2">
        <v>260.355323</v>
      </c>
      <c r="P2323" s="2">
        <v>146.80639619999999</v>
      </c>
      <c r="Q2323" s="2">
        <v>320.15001310000002</v>
      </c>
    </row>
    <row r="2324" spans="1:17" ht="19.5" customHeight="1">
      <c r="A2324" s="2" t="s">
        <v>8800</v>
      </c>
      <c r="B2324" s="2">
        <v>13976</v>
      </c>
      <c r="C2324" s="2">
        <v>489</v>
      </c>
      <c r="D2324" s="2" t="s">
        <v>225</v>
      </c>
      <c r="E2324" s="2" t="s">
        <v>8801</v>
      </c>
      <c r="F2324" s="2" t="s">
        <v>8802</v>
      </c>
      <c r="G2324" s="2" t="s">
        <v>8803</v>
      </c>
      <c r="H2324" s="2" t="s">
        <v>229</v>
      </c>
      <c r="I2324" s="2">
        <v>498.55669929999999</v>
      </c>
      <c r="J2324" s="2">
        <v>340.28998319999999</v>
      </c>
      <c r="K2324" s="2">
        <v>509.82994029999998</v>
      </c>
      <c r="L2324" s="2">
        <v>558.81275189999997</v>
      </c>
      <c r="M2324" s="2">
        <v>309.83084910000002</v>
      </c>
      <c r="N2324" s="2">
        <v>475.24531039999999</v>
      </c>
      <c r="O2324" s="2">
        <v>520.71064609999996</v>
      </c>
      <c r="P2324" s="2">
        <v>361.3695907</v>
      </c>
      <c r="Q2324" s="2">
        <v>605.99823919999994</v>
      </c>
    </row>
    <row r="2325" spans="1:17" ht="19.5" customHeight="1">
      <c r="A2325" s="2" t="s">
        <v>8804</v>
      </c>
      <c r="B2325" s="2">
        <v>13890</v>
      </c>
      <c r="C2325" s="2">
        <v>403</v>
      </c>
      <c r="D2325" s="2" t="s">
        <v>225</v>
      </c>
      <c r="E2325" s="2" t="s">
        <v>8805</v>
      </c>
      <c r="F2325" s="2" t="s">
        <v>557</v>
      </c>
      <c r="G2325" s="2" t="s">
        <v>8806</v>
      </c>
      <c r="H2325" s="2" t="s">
        <v>229</v>
      </c>
      <c r="I2325" s="2">
        <v>0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  <c r="O2325" s="2">
        <v>0</v>
      </c>
      <c r="P2325" s="2">
        <v>0</v>
      </c>
      <c r="Q2325" s="2">
        <v>34.30178712</v>
      </c>
    </row>
    <row r="2326" spans="1:17" ht="19.5" customHeight="1">
      <c r="A2326" s="2" t="s">
        <v>8807</v>
      </c>
      <c r="B2326" s="2">
        <v>13935</v>
      </c>
      <c r="C2326" s="2">
        <v>371</v>
      </c>
      <c r="D2326" s="2" t="s">
        <v>225</v>
      </c>
      <c r="E2326" s="2" t="s">
        <v>8808</v>
      </c>
      <c r="F2326" s="2" t="s">
        <v>8809</v>
      </c>
      <c r="G2326" s="2" t="s">
        <v>8810</v>
      </c>
      <c r="H2326" s="2" t="s">
        <v>229</v>
      </c>
      <c r="I2326" s="2">
        <v>83.791041899999996</v>
      </c>
      <c r="J2326" s="2">
        <v>56.130306509999997</v>
      </c>
      <c r="K2326" s="2">
        <v>90.791633200000007</v>
      </c>
      <c r="L2326" s="2">
        <v>54.96518871</v>
      </c>
      <c r="M2326" s="2">
        <v>25.121420199999999</v>
      </c>
      <c r="N2326" s="2">
        <v>69.889016240000004</v>
      </c>
      <c r="O2326" s="2">
        <v>111.58085269999999</v>
      </c>
      <c r="P2326" s="2">
        <v>56.463998549999999</v>
      </c>
      <c r="Q2326" s="2">
        <v>114.3392904</v>
      </c>
    </row>
    <row r="2327" spans="1:17" ht="19.5" customHeight="1">
      <c r="A2327" s="2" t="s">
        <v>8811</v>
      </c>
      <c r="B2327" s="2">
        <v>2077</v>
      </c>
      <c r="C2327" s="2">
        <v>376</v>
      </c>
      <c r="D2327" s="2" t="s">
        <v>8812</v>
      </c>
      <c r="E2327" s="2" t="s">
        <v>8813</v>
      </c>
      <c r="F2327" s="2" t="s">
        <v>8814</v>
      </c>
      <c r="G2327" s="2" t="s">
        <v>8815</v>
      </c>
      <c r="H2327" s="2" t="s">
        <v>8816</v>
      </c>
      <c r="I2327" s="2">
        <v>25.137312569999999</v>
      </c>
      <c r="J2327" s="2">
        <v>70.162883129999997</v>
      </c>
      <c r="K2327" s="2">
        <v>48.887802489999999</v>
      </c>
      <c r="L2327" s="2">
        <v>82.44778307</v>
      </c>
      <c r="M2327" s="2">
        <v>66.990453860000002</v>
      </c>
      <c r="N2327" s="2">
        <v>111.82242599999999</v>
      </c>
      <c r="O2327" s="2">
        <v>49.591490100000001</v>
      </c>
      <c r="P2327" s="2">
        <v>0</v>
      </c>
      <c r="Q2327" s="2">
        <v>137.20714849999999</v>
      </c>
    </row>
    <row r="2328" spans="1:17" ht="19.5" customHeight="1">
      <c r="A2328" s="2" t="s">
        <v>8817</v>
      </c>
      <c r="B2328" s="2">
        <v>21708</v>
      </c>
      <c r="C2328" s="2">
        <v>300</v>
      </c>
      <c r="D2328" s="2" t="s">
        <v>8812</v>
      </c>
      <c r="E2328" s="2" t="s">
        <v>8818</v>
      </c>
      <c r="F2328" s="2" t="s">
        <v>8819</v>
      </c>
      <c r="G2328" s="2" t="s">
        <v>8820</v>
      </c>
      <c r="H2328" s="2" t="s">
        <v>8816</v>
      </c>
      <c r="I2328" s="2">
        <v>29.326864659999998</v>
      </c>
      <c r="J2328" s="2">
        <v>7.0162883130000004</v>
      </c>
      <c r="K2328" s="2">
        <v>0</v>
      </c>
      <c r="L2328" s="2">
        <v>0</v>
      </c>
      <c r="M2328" s="2">
        <v>0</v>
      </c>
      <c r="N2328" s="2">
        <v>27.955606499999998</v>
      </c>
      <c r="O2328" s="2">
        <v>37.193617580000002</v>
      </c>
      <c r="P2328" s="2">
        <v>0</v>
      </c>
      <c r="Q2328" s="2">
        <v>0</v>
      </c>
    </row>
    <row r="2329" spans="1:17" ht="19.5" customHeight="1">
      <c r="A2329" s="2" t="s">
        <v>8821</v>
      </c>
      <c r="B2329" s="2">
        <v>372</v>
      </c>
      <c r="C2329" s="2">
        <v>282</v>
      </c>
      <c r="D2329" s="2" t="s">
        <v>8822</v>
      </c>
      <c r="E2329" s="2" t="s">
        <v>8823</v>
      </c>
      <c r="F2329" s="2" t="s">
        <v>1263</v>
      </c>
      <c r="G2329" s="2" t="s">
        <v>8824</v>
      </c>
      <c r="H2329" s="2" t="s">
        <v>65</v>
      </c>
      <c r="I2329" s="2">
        <v>0</v>
      </c>
      <c r="J2329" s="2">
        <v>0</v>
      </c>
      <c r="K2329" s="2">
        <v>0</v>
      </c>
      <c r="L2329" s="2">
        <v>45.804323930000002</v>
      </c>
      <c r="M2329" s="2">
        <v>0</v>
      </c>
      <c r="N2329" s="2">
        <v>0</v>
      </c>
      <c r="O2329" s="2">
        <v>0</v>
      </c>
      <c r="P2329" s="2">
        <v>33.878399129999998</v>
      </c>
      <c r="Q2329" s="2">
        <v>0</v>
      </c>
    </row>
    <row r="2330" spans="1:17" ht="19.5" customHeight="1">
      <c r="A2330" s="2" t="s">
        <v>8825</v>
      </c>
      <c r="B2330" s="2">
        <v>2525</v>
      </c>
      <c r="C2330" s="2">
        <v>313</v>
      </c>
      <c r="D2330" s="2" t="s">
        <v>8826</v>
      </c>
      <c r="E2330" s="2" t="s">
        <v>8827</v>
      </c>
      <c r="F2330" s="2" t="s">
        <v>8828</v>
      </c>
      <c r="G2330" s="2" t="s">
        <v>8829</v>
      </c>
      <c r="H2330" s="2" t="s">
        <v>65</v>
      </c>
      <c r="I2330" s="2">
        <v>67.032833519999997</v>
      </c>
      <c r="J2330" s="2">
        <v>59.638450659999997</v>
      </c>
      <c r="K2330" s="2">
        <v>62.855746060000001</v>
      </c>
      <c r="L2330" s="2">
        <v>256.50421399999999</v>
      </c>
      <c r="M2330" s="2">
        <v>150.72852119999999</v>
      </c>
      <c r="N2330" s="2">
        <v>335.46727800000002</v>
      </c>
      <c r="O2330" s="2">
        <v>173.5702154</v>
      </c>
      <c r="P2330" s="2">
        <v>146.80639619999999</v>
      </c>
      <c r="Q2330" s="2">
        <v>91.471432329999999</v>
      </c>
    </row>
    <row r="2331" spans="1:17" ht="19.5" customHeight="1">
      <c r="A2331" s="2" t="s">
        <v>8830</v>
      </c>
      <c r="B2331" s="2">
        <v>36265</v>
      </c>
      <c r="C2331" s="2">
        <v>200</v>
      </c>
      <c r="D2331" s="2" t="s">
        <v>8826</v>
      </c>
      <c r="E2331" s="2" t="s">
        <v>8831</v>
      </c>
      <c r="F2331" s="2" t="s">
        <v>8832</v>
      </c>
      <c r="G2331" s="2" t="s">
        <v>8833</v>
      </c>
      <c r="H2331" s="2" t="s">
        <v>65</v>
      </c>
      <c r="I2331" s="2">
        <v>25.137312569999999</v>
      </c>
      <c r="J2331" s="2">
        <v>21.048864940000001</v>
      </c>
      <c r="K2331" s="2">
        <v>27.935887139999998</v>
      </c>
      <c r="L2331" s="2">
        <v>18.321729569999999</v>
      </c>
      <c r="M2331" s="2">
        <v>0</v>
      </c>
      <c r="N2331" s="2">
        <v>0</v>
      </c>
      <c r="O2331" s="2">
        <v>0</v>
      </c>
      <c r="P2331" s="2">
        <v>33.878399129999998</v>
      </c>
      <c r="Q2331" s="2">
        <v>45.735716160000003</v>
      </c>
    </row>
    <row r="2332" spans="1:17" ht="19.5" customHeight="1">
      <c r="A2332" s="2" t="s">
        <v>8834</v>
      </c>
      <c r="B2332" s="2">
        <v>16265</v>
      </c>
      <c r="C2332" s="2">
        <v>353</v>
      </c>
      <c r="D2332" s="2" t="s">
        <v>8826</v>
      </c>
      <c r="E2332" s="2" t="s">
        <v>8835</v>
      </c>
      <c r="F2332" s="2" t="s">
        <v>8836</v>
      </c>
      <c r="G2332" s="2" t="s">
        <v>8837</v>
      </c>
      <c r="H2332" s="2" t="s">
        <v>65</v>
      </c>
      <c r="I2332" s="2">
        <v>54.464177229999997</v>
      </c>
      <c r="J2332" s="2">
        <v>108.7524689</v>
      </c>
      <c r="K2332" s="2">
        <v>160.631351</v>
      </c>
      <c r="L2332" s="2">
        <v>82.44778307</v>
      </c>
      <c r="M2332" s="2">
        <v>33.495226930000001</v>
      </c>
      <c r="N2332" s="2">
        <v>83.866819489999997</v>
      </c>
      <c r="O2332" s="2">
        <v>61.989362630000002</v>
      </c>
      <c r="P2332" s="2">
        <v>112.9279971</v>
      </c>
      <c r="Q2332" s="2">
        <v>45.735716160000003</v>
      </c>
    </row>
    <row r="2333" spans="1:17" ht="19.5" customHeight="1">
      <c r="A2333" s="2" t="s">
        <v>8838</v>
      </c>
      <c r="B2333" s="2">
        <v>256</v>
      </c>
      <c r="C2333" s="2">
        <v>256</v>
      </c>
      <c r="D2333" s="2" t="s">
        <v>8826</v>
      </c>
      <c r="E2333" s="2" t="s">
        <v>8839</v>
      </c>
      <c r="F2333" s="2" t="s">
        <v>8840</v>
      </c>
      <c r="G2333" s="2" t="s">
        <v>8841</v>
      </c>
      <c r="H2333" s="2" t="s">
        <v>65</v>
      </c>
      <c r="I2333" s="2">
        <v>20.947760469999999</v>
      </c>
      <c r="J2333" s="2">
        <v>21.048864940000001</v>
      </c>
      <c r="K2333" s="2">
        <v>48.887802489999999</v>
      </c>
      <c r="L2333" s="2">
        <v>36.643459139999997</v>
      </c>
      <c r="M2333" s="2">
        <v>16.747613470000001</v>
      </c>
      <c r="N2333" s="2">
        <v>0</v>
      </c>
      <c r="O2333" s="2">
        <v>0</v>
      </c>
      <c r="P2333" s="2">
        <v>0</v>
      </c>
      <c r="Q2333" s="2">
        <v>0</v>
      </c>
    </row>
    <row r="2334" spans="1:17" ht="19.5" customHeight="1">
      <c r="A2334" s="2" t="s">
        <v>8842</v>
      </c>
      <c r="B2334" s="2">
        <v>9786</v>
      </c>
      <c r="C2334" s="2">
        <v>51</v>
      </c>
      <c r="D2334" s="2" t="s">
        <v>8826</v>
      </c>
      <c r="E2334" s="2" t="s">
        <v>8843</v>
      </c>
      <c r="F2334" s="2" t="s">
        <v>1649</v>
      </c>
      <c r="G2334" s="2" t="s">
        <v>8844</v>
      </c>
      <c r="H2334" s="2" t="s">
        <v>65</v>
      </c>
      <c r="I2334" s="2">
        <v>0</v>
      </c>
      <c r="J2334" s="2">
        <v>7.0162883130000004</v>
      </c>
      <c r="K2334" s="2">
        <v>0</v>
      </c>
      <c r="L2334" s="2">
        <v>0</v>
      </c>
      <c r="M2334" s="2">
        <v>0</v>
      </c>
      <c r="N2334" s="2">
        <v>27.955606499999998</v>
      </c>
      <c r="O2334" s="2">
        <v>0</v>
      </c>
      <c r="P2334" s="2">
        <v>0</v>
      </c>
      <c r="Q2334" s="2">
        <v>0</v>
      </c>
    </row>
    <row r="2335" spans="1:17" ht="19.5" customHeight="1">
      <c r="A2335" s="2" t="s">
        <v>8845</v>
      </c>
      <c r="B2335" s="2">
        <v>414</v>
      </c>
      <c r="C2335" s="2">
        <v>295</v>
      </c>
      <c r="D2335" s="2" t="s">
        <v>8826</v>
      </c>
      <c r="E2335" s="2" t="s">
        <v>8846</v>
      </c>
      <c r="F2335" s="2" t="s">
        <v>8847</v>
      </c>
      <c r="G2335" s="2" t="s">
        <v>8848</v>
      </c>
      <c r="H2335" s="2" t="s">
        <v>65</v>
      </c>
      <c r="I2335" s="2">
        <v>12.568656280000001</v>
      </c>
      <c r="J2335" s="2">
        <v>7.0162883130000004</v>
      </c>
      <c r="K2335" s="2">
        <v>20.95191535</v>
      </c>
      <c r="L2335" s="2">
        <v>45.804323930000002</v>
      </c>
      <c r="M2335" s="2">
        <v>41.869033659999999</v>
      </c>
      <c r="N2335" s="2">
        <v>0</v>
      </c>
      <c r="O2335" s="2">
        <v>61.989362630000002</v>
      </c>
      <c r="P2335" s="2">
        <v>0</v>
      </c>
      <c r="Q2335" s="2">
        <v>45.735716160000003</v>
      </c>
    </row>
    <row r="2336" spans="1:17" ht="19.5" customHeight="1">
      <c r="A2336" s="2" t="s">
        <v>8849</v>
      </c>
      <c r="B2336" s="2">
        <v>11483</v>
      </c>
      <c r="C2336" s="2">
        <v>143</v>
      </c>
      <c r="D2336" s="2" t="s">
        <v>8826</v>
      </c>
      <c r="E2336" s="2" t="s">
        <v>8850</v>
      </c>
      <c r="F2336" s="2">
        <v>2</v>
      </c>
      <c r="G2336" s="2">
        <v>6</v>
      </c>
      <c r="H2336" s="2" t="s">
        <v>65</v>
      </c>
      <c r="I2336" s="2">
        <v>0</v>
      </c>
      <c r="J2336" s="2">
        <v>7.0162883130000004</v>
      </c>
      <c r="K2336" s="2">
        <v>0</v>
      </c>
      <c r="L2336" s="2">
        <v>0</v>
      </c>
      <c r="M2336" s="2">
        <v>0</v>
      </c>
      <c r="N2336" s="2">
        <v>0</v>
      </c>
      <c r="O2336" s="2">
        <v>0</v>
      </c>
      <c r="P2336" s="2">
        <v>0</v>
      </c>
      <c r="Q2336" s="2">
        <v>0</v>
      </c>
    </row>
    <row r="2337" spans="1:17" ht="19.5" customHeight="1">
      <c r="A2337" s="2" t="s">
        <v>8851</v>
      </c>
      <c r="B2337" s="2">
        <v>16383</v>
      </c>
      <c r="C2337" s="2">
        <v>244</v>
      </c>
      <c r="D2337" s="2" t="s">
        <v>8826</v>
      </c>
      <c r="E2337" s="2" t="s">
        <v>8852</v>
      </c>
      <c r="F2337" s="2" t="s">
        <v>8853</v>
      </c>
      <c r="G2337" s="2" t="s">
        <v>8854</v>
      </c>
      <c r="H2337" s="2" t="s">
        <v>65</v>
      </c>
      <c r="I2337" s="2">
        <v>8.3791041899999996</v>
      </c>
      <c r="J2337" s="2">
        <v>0</v>
      </c>
      <c r="K2337" s="2">
        <v>0</v>
      </c>
      <c r="L2337" s="2">
        <v>0</v>
      </c>
      <c r="M2337" s="2">
        <v>16.747613470000001</v>
      </c>
      <c r="N2337" s="2">
        <v>0</v>
      </c>
      <c r="O2337" s="2">
        <v>0</v>
      </c>
      <c r="P2337" s="2">
        <v>0</v>
      </c>
      <c r="Q2337" s="2">
        <v>22.867858080000001</v>
      </c>
    </row>
    <row r="2338" spans="1:17" ht="19.5" customHeight="1">
      <c r="A2338" s="2" t="s">
        <v>8855</v>
      </c>
      <c r="B2338" s="2">
        <v>8424</v>
      </c>
      <c r="C2338" s="2">
        <v>315</v>
      </c>
      <c r="D2338" s="2" t="s">
        <v>8856</v>
      </c>
      <c r="E2338" s="2" t="s">
        <v>8857</v>
      </c>
      <c r="F2338" s="2">
        <v>3</v>
      </c>
      <c r="G2338" s="2">
        <v>12</v>
      </c>
      <c r="H2338" s="2" t="s">
        <v>8858</v>
      </c>
      <c r="I2338" s="2">
        <v>12.568656280000001</v>
      </c>
      <c r="J2338" s="2">
        <v>0</v>
      </c>
      <c r="K2338" s="2">
        <v>0</v>
      </c>
      <c r="L2338" s="2">
        <v>0</v>
      </c>
      <c r="M2338" s="2">
        <v>0</v>
      </c>
      <c r="N2338" s="2">
        <v>0</v>
      </c>
      <c r="O2338" s="2">
        <v>0</v>
      </c>
      <c r="P2338" s="2">
        <v>0</v>
      </c>
      <c r="Q2338" s="2">
        <v>0</v>
      </c>
    </row>
    <row r="2339" spans="1:17" ht="19.5" customHeight="1">
      <c r="A2339" s="2" t="s">
        <v>8859</v>
      </c>
      <c r="B2339" s="2">
        <v>7344</v>
      </c>
      <c r="C2339" s="2">
        <v>266</v>
      </c>
      <c r="D2339" s="2" t="s">
        <v>8856</v>
      </c>
      <c r="E2339" s="2" t="s">
        <v>8860</v>
      </c>
      <c r="F2339" s="2" t="s">
        <v>8861</v>
      </c>
      <c r="G2339" s="2" t="s">
        <v>8862</v>
      </c>
      <c r="H2339" s="2" t="s">
        <v>8858</v>
      </c>
      <c r="I2339" s="2">
        <v>37.705968849999998</v>
      </c>
      <c r="J2339" s="2">
        <v>38.589585720000002</v>
      </c>
      <c r="K2339" s="2">
        <v>48.887802489999999</v>
      </c>
      <c r="L2339" s="2">
        <v>0</v>
      </c>
      <c r="M2339" s="2">
        <v>16.747613470000001</v>
      </c>
      <c r="N2339" s="2">
        <v>0</v>
      </c>
      <c r="O2339" s="2">
        <v>0</v>
      </c>
      <c r="P2339" s="2">
        <v>0</v>
      </c>
      <c r="Q2339" s="2">
        <v>0</v>
      </c>
    </row>
    <row r="2340" spans="1:17" ht="19.5" customHeight="1">
      <c r="A2340" s="2" t="s">
        <v>8863</v>
      </c>
      <c r="B2340" s="2">
        <v>1055</v>
      </c>
      <c r="C2340" s="2">
        <v>289</v>
      </c>
      <c r="D2340" s="2" t="s">
        <v>8864</v>
      </c>
      <c r="E2340" s="2" t="s">
        <v>8865</v>
      </c>
      <c r="F2340" s="2">
        <v>3</v>
      </c>
      <c r="G2340" s="2">
        <v>15</v>
      </c>
      <c r="H2340" s="2" t="s">
        <v>8866</v>
      </c>
      <c r="I2340" s="2">
        <v>0</v>
      </c>
      <c r="J2340" s="2">
        <v>10.524432470000001</v>
      </c>
      <c r="K2340" s="2">
        <v>0</v>
      </c>
      <c r="L2340" s="2">
        <v>0</v>
      </c>
      <c r="M2340" s="2">
        <v>0</v>
      </c>
      <c r="N2340" s="2">
        <v>0</v>
      </c>
      <c r="O2340" s="2">
        <v>0</v>
      </c>
      <c r="P2340" s="2">
        <v>0</v>
      </c>
      <c r="Q2340" s="2">
        <v>0</v>
      </c>
    </row>
    <row r="2341" spans="1:17" ht="19.5" customHeight="1">
      <c r="A2341" s="2" t="s">
        <v>8867</v>
      </c>
      <c r="B2341" s="2">
        <v>664</v>
      </c>
      <c r="C2341" s="2">
        <v>315</v>
      </c>
      <c r="D2341" s="2" t="s">
        <v>8868</v>
      </c>
      <c r="E2341" s="2" t="s">
        <v>8869</v>
      </c>
      <c r="F2341" s="2">
        <v>3</v>
      </c>
      <c r="G2341" s="2">
        <v>1083</v>
      </c>
      <c r="H2341" s="2" t="s">
        <v>8870</v>
      </c>
      <c r="I2341" s="2">
        <v>0</v>
      </c>
      <c r="J2341" s="2">
        <v>10.524432470000001</v>
      </c>
      <c r="K2341" s="2">
        <v>0</v>
      </c>
      <c r="L2341" s="2">
        <v>0</v>
      </c>
      <c r="M2341" s="2">
        <v>0</v>
      </c>
      <c r="N2341" s="2">
        <v>0</v>
      </c>
      <c r="O2341" s="2">
        <v>0</v>
      </c>
      <c r="P2341" s="2">
        <v>0</v>
      </c>
      <c r="Q2341" s="2">
        <v>0</v>
      </c>
    </row>
    <row r="2342" spans="1:17" ht="19.5" customHeight="1">
      <c r="A2342" s="2" t="s">
        <v>8871</v>
      </c>
      <c r="B2342" s="2">
        <v>15658</v>
      </c>
      <c r="C2342" s="2">
        <v>240</v>
      </c>
      <c r="D2342" s="2" t="s">
        <v>225</v>
      </c>
      <c r="E2342" s="2" t="s">
        <v>8872</v>
      </c>
      <c r="F2342" s="2" t="s">
        <v>8873</v>
      </c>
      <c r="G2342" s="2" t="s">
        <v>8874</v>
      </c>
      <c r="H2342" s="2" t="s">
        <v>229</v>
      </c>
      <c r="I2342" s="2">
        <v>54.464177229999997</v>
      </c>
      <c r="J2342" s="2">
        <v>14.032576629999999</v>
      </c>
      <c r="K2342" s="2">
        <v>0</v>
      </c>
      <c r="L2342" s="2">
        <v>0</v>
      </c>
      <c r="M2342" s="2">
        <v>0</v>
      </c>
      <c r="N2342" s="2">
        <v>0</v>
      </c>
      <c r="O2342" s="2">
        <v>0</v>
      </c>
      <c r="P2342" s="2">
        <v>0</v>
      </c>
      <c r="Q2342" s="2">
        <v>0</v>
      </c>
    </row>
    <row r="2343" spans="1:17" ht="19.5" customHeight="1">
      <c r="A2343" s="2" t="s">
        <v>8875</v>
      </c>
      <c r="B2343" s="2">
        <v>909</v>
      </c>
      <c r="C2343" s="2">
        <v>317</v>
      </c>
      <c r="D2343" s="2" t="s">
        <v>8876</v>
      </c>
      <c r="E2343" s="2" t="s">
        <v>8877</v>
      </c>
      <c r="F2343" s="2">
        <v>4</v>
      </c>
      <c r="G2343" s="2">
        <v>45</v>
      </c>
      <c r="H2343" s="2" t="s">
        <v>8878</v>
      </c>
      <c r="I2343" s="2">
        <v>16.758208379999999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  <c r="O2343" s="2">
        <v>0</v>
      </c>
      <c r="P2343" s="2">
        <v>0</v>
      </c>
      <c r="Q2343" s="2">
        <v>0</v>
      </c>
    </row>
    <row r="2344" spans="1:17" ht="19.5" customHeight="1">
      <c r="A2344" s="2" t="s">
        <v>8879</v>
      </c>
      <c r="B2344" s="2">
        <v>2621</v>
      </c>
      <c r="C2344" s="2">
        <v>198</v>
      </c>
      <c r="D2344" s="2" t="s">
        <v>8876</v>
      </c>
      <c r="E2344" s="2" t="s">
        <v>8880</v>
      </c>
      <c r="F2344" s="2" t="s">
        <v>345</v>
      </c>
      <c r="G2344" s="2" t="s">
        <v>8881</v>
      </c>
      <c r="H2344" s="2" t="s">
        <v>8878</v>
      </c>
      <c r="I2344" s="2">
        <v>0</v>
      </c>
      <c r="J2344" s="2">
        <v>0</v>
      </c>
      <c r="K2344" s="2">
        <v>13.967943569999999</v>
      </c>
      <c r="L2344" s="2">
        <v>0</v>
      </c>
      <c r="M2344" s="2">
        <v>0</v>
      </c>
      <c r="N2344" s="2">
        <v>0</v>
      </c>
      <c r="O2344" s="2">
        <v>0</v>
      </c>
      <c r="P2344" s="2">
        <v>0</v>
      </c>
      <c r="Q2344" s="2">
        <v>0</v>
      </c>
    </row>
    <row r="2345" spans="1:17" ht="19.5" customHeight="1">
      <c r="A2345" s="2" t="s">
        <v>8882</v>
      </c>
      <c r="B2345" s="2">
        <v>2228</v>
      </c>
      <c r="C2345" s="2">
        <v>271</v>
      </c>
      <c r="D2345" s="2" t="s">
        <v>8876</v>
      </c>
      <c r="E2345" s="2" t="s">
        <v>8883</v>
      </c>
      <c r="F2345" s="2">
        <v>2</v>
      </c>
      <c r="G2345" s="2">
        <v>7</v>
      </c>
      <c r="H2345" s="2" t="s">
        <v>8878</v>
      </c>
      <c r="I2345" s="2">
        <v>8.3791041899999996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  <c r="O2345" s="2">
        <v>0</v>
      </c>
      <c r="P2345" s="2">
        <v>0</v>
      </c>
      <c r="Q2345" s="2">
        <v>0</v>
      </c>
    </row>
    <row r="2346" spans="1:17" ht="19.5" customHeight="1">
      <c r="A2346" s="2" t="s">
        <v>8884</v>
      </c>
      <c r="B2346" s="2">
        <v>2462</v>
      </c>
      <c r="C2346" s="2">
        <v>590</v>
      </c>
      <c r="D2346" s="2" t="s">
        <v>8885</v>
      </c>
      <c r="E2346" s="2" t="s">
        <v>8886</v>
      </c>
      <c r="F2346" s="2" t="s">
        <v>8887</v>
      </c>
      <c r="G2346" s="2" t="s">
        <v>8888</v>
      </c>
      <c r="H2346" s="2" t="s">
        <v>8889</v>
      </c>
      <c r="I2346" s="2">
        <v>0</v>
      </c>
      <c r="J2346" s="2">
        <v>0</v>
      </c>
      <c r="K2346" s="2">
        <v>41.903830710000001</v>
      </c>
      <c r="L2346" s="2">
        <v>0</v>
      </c>
      <c r="M2346" s="2">
        <v>0</v>
      </c>
      <c r="N2346" s="2">
        <v>0</v>
      </c>
      <c r="O2346" s="2">
        <v>0</v>
      </c>
      <c r="P2346" s="2">
        <v>0</v>
      </c>
      <c r="Q2346" s="2">
        <v>0</v>
      </c>
    </row>
    <row r="2347" spans="1:17" ht="19.5" customHeight="1">
      <c r="A2347" s="2" t="s">
        <v>8890</v>
      </c>
      <c r="B2347" s="2">
        <v>850</v>
      </c>
      <c r="C2347" s="2">
        <v>329</v>
      </c>
      <c r="D2347" s="2" t="s">
        <v>8891</v>
      </c>
      <c r="E2347" s="2" t="s">
        <v>8892</v>
      </c>
      <c r="F2347" s="2" t="s">
        <v>8893</v>
      </c>
      <c r="G2347" s="2" t="s">
        <v>8894</v>
      </c>
      <c r="H2347" s="2" t="s">
        <v>8895</v>
      </c>
      <c r="I2347" s="2">
        <v>0</v>
      </c>
      <c r="J2347" s="2">
        <v>0</v>
      </c>
      <c r="K2347" s="2">
        <v>0</v>
      </c>
      <c r="L2347" s="2">
        <v>64.126053499999998</v>
      </c>
      <c r="M2347" s="2">
        <v>66.990453860000002</v>
      </c>
      <c r="N2347" s="2">
        <v>0</v>
      </c>
      <c r="O2347" s="2">
        <v>37.193617580000002</v>
      </c>
      <c r="P2347" s="2">
        <v>0</v>
      </c>
      <c r="Q2347" s="2">
        <v>0</v>
      </c>
    </row>
    <row r="2348" spans="1:17" ht="19.5" customHeight="1">
      <c r="A2348" s="2" t="s">
        <v>8896</v>
      </c>
      <c r="B2348" s="2">
        <v>296</v>
      </c>
      <c r="C2348" s="2">
        <v>296</v>
      </c>
      <c r="D2348" s="2" t="s">
        <v>8897</v>
      </c>
      <c r="E2348" s="2" t="s">
        <v>8898</v>
      </c>
      <c r="F2348" s="2">
        <v>3</v>
      </c>
      <c r="G2348" s="2">
        <v>84</v>
      </c>
      <c r="H2348" s="2" t="s">
        <v>65</v>
      </c>
      <c r="I2348" s="2">
        <v>0</v>
      </c>
      <c r="J2348" s="2">
        <v>0</v>
      </c>
      <c r="K2348" s="2">
        <v>0</v>
      </c>
      <c r="L2348" s="2">
        <v>27.48259436</v>
      </c>
      <c r="M2348" s="2">
        <v>0</v>
      </c>
      <c r="N2348" s="2">
        <v>0</v>
      </c>
      <c r="O2348" s="2">
        <v>0</v>
      </c>
      <c r="P2348" s="2">
        <v>0</v>
      </c>
      <c r="Q2348" s="2">
        <v>0</v>
      </c>
    </row>
    <row r="2349" spans="1:17" ht="19.5" customHeight="1">
      <c r="A2349" s="2" t="s">
        <v>8899</v>
      </c>
      <c r="B2349" s="2">
        <v>223</v>
      </c>
      <c r="C2349" s="2">
        <v>223</v>
      </c>
      <c r="D2349" s="2" t="s">
        <v>8900</v>
      </c>
      <c r="E2349" s="2" t="s">
        <v>8901</v>
      </c>
      <c r="F2349" s="2" t="s">
        <v>8902</v>
      </c>
      <c r="G2349" s="2" t="s">
        <v>8903</v>
      </c>
      <c r="H2349" s="2" t="s">
        <v>8904</v>
      </c>
      <c r="I2349" s="2">
        <v>20.947760469999999</v>
      </c>
      <c r="J2349" s="2">
        <v>21.048864940000001</v>
      </c>
      <c r="K2349" s="2">
        <v>0</v>
      </c>
      <c r="L2349" s="2">
        <v>27.48259436</v>
      </c>
      <c r="M2349" s="2">
        <v>0</v>
      </c>
      <c r="N2349" s="2">
        <v>0</v>
      </c>
      <c r="O2349" s="2">
        <v>0</v>
      </c>
      <c r="P2349" s="2">
        <v>0</v>
      </c>
      <c r="Q2349" s="2">
        <v>0</v>
      </c>
    </row>
    <row r="2350" spans="1:17" ht="19.5" customHeight="1">
      <c r="A2350" s="2" t="s">
        <v>8905</v>
      </c>
      <c r="B2350" s="2">
        <v>684</v>
      </c>
      <c r="C2350" s="2">
        <v>156</v>
      </c>
      <c r="D2350" s="2" t="s">
        <v>8906</v>
      </c>
      <c r="E2350" s="2" t="s">
        <v>8907</v>
      </c>
      <c r="F2350" s="2">
        <v>2</v>
      </c>
      <c r="G2350" s="2">
        <v>0</v>
      </c>
      <c r="H2350" s="2" t="s">
        <v>8908</v>
      </c>
      <c r="I2350" s="2">
        <v>0</v>
      </c>
      <c r="J2350" s="2">
        <v>0</v>
      </c>
      <c r="K2350" s="2">
        <v>0</v>
      </c>
      <c r="L2350" s="2">
        <v>0</v>
      </c>
      <c r="M2350" s="2">
        <v>0</v>
      </c>
      <c r="N2350" s="2">
        <v>0</v>
      </c>
      <c r="O2350" s="2">
        <v>24.795745050000001</v>
      </c>
      <c r="P2350" s="2">
        <v>0</v>
      </c>
      <c r="Q2350" s="2">
        <v>0</v>
      </c>
    </row>
    <row r="2351" spans="1:17" ht="19.5" customHeight="1">
      <c r="A2351" s="2" t="s">
        <v>8909</v>
      </c>
      <c r="B2351" s="2">
        <v>892</v>
      </c>
      <c r="C2351" s="2">
        <v>125</v>
      </c>
      <c r="D2351" s="2" t="s">
        <v>225</v>
      </c>
      <c r="E2351" s="2" t="s">
        <v>8910</v>
      </c>
      <c r="F2351" s="2" t="s">
        <v>345</v>
      </c>
      <c r="G2351" s="2" t="s">
        <v>8547</v>
      </c>
      <c r="H2351" s="2" t="s">
        <v>229</v>
      </c>
      <c r="I2351" s="2">
        <v>8.3791041899999996</v>
      </c>
      <c r="J2351" s="2">
        <v>0</v>
      </c>
      <c r="K2351" s="2">
        <v>0</v>
      </c>
      <c r="L2351" s="2">
        <v>0</v>
      </c>
      <c r="M2351" s="2">
        <v>0</v>
      </c>
      <c r="N2351" s="2">
        <v>0</v>
      </c>
      <c r="O2351" s="2">
        <v>0</v>
      </c>
      <c r="P2351" s="2">
        <v>22.585599420000001</v>
      </c>
      <c r="Q2351" s="2">
        <v>0</v>
      </c>
    </row>
    <row r="2352" spans="1:17" ht="19.5" customHeight="1">
      <c r="A2352" s="2" t="s">
        <v>8911</v>
      </c>
      <c r="B2352" s="2">
        <v>1819</v>
      </c>
      <c r="C2352" s="2">
        <v>362</v>
      </c>
      <c r="D2352" s="2" t="s">
        <v>8912</v>
      </c>
      <c r="E2352" s="2" t="s">
        <v>8913</v>
      </c>
      <c r="F2352" s="2">
        <v>6</v>
      </c>
      <c r="G2352" s="2">
        <v>2</v>
      </c>
      <c r="H2352" s="2" t="s">
        <v>65</v>
      </c>
      <c r="I2352" s="2">
        <v>0</v>
      </c>
      <c r="J2352" s="2">
        <v>21.048864940000001</v>
      </c>
      <c r="K2352" s="2">
        <v>0</v>
      </c>
      <c r="L2352" s="2">
        <v>0</v>
      </c>
      <c r="M2352" s="2">
        <v>0</v>
      </c>
      <c r="N2352" s="2">
        <v>0</v>
      </c>
      <c r="O2352" s="2">
        <v>0</v>
      </c>
      <c r="P2352" s="2">
        <v>0</v>
      </c>
      <c r="Q2352" s="2">
        <v>0</v>
      </c>
    </row>
    <row r="2353" spans="1:17" ht="19.5" customHeight="1">
      <c r="A2353" s="2" t="s">
        <v>8914</v>
      </c>
      <c r="B2353" s="2">
        <v>1415</v>
      </c>
      <c r="C2353" s="2">
        <v>107</v>
      </c>
      <c r="D2353" s="2" t="s">
        <v>8912</v>
      </c>
      <c r="E2353" s="2" t="s">
        <v>8915</v>
      </c>
      <c r="F2353" s="2">
        <v>2</v>
      </c>
      <c r="G2353" s="2">
        <v>0</v>
      </c>
      <c r="H2353" s="2" t="s">
        <v>65</v>
      </c>
      <c r="I2353" s="2">
        <v>0</v>
      </c>
      <c r="J2353" s="2">
        <v>0</v>
      </c>
      <c r="K2353" s="2">
        <v>0</v>
      </c>
      <c r="L2353" s="2">
        <v>0</v>
      </c>
      <c r="M2353" s="2">
        <v>0</v>
      </c>
      <c r="N2353" s="2">
        <v>27.955606499999998</v>
      </c>
      <c r="O2353" s="2">
        <v>0</v>
      </c>
      <c r="P2353" s="2">
        <v>0</v>
      </c>
      <c r="Q2353" s="2">
        <v>0</v>
      </c>
    </row>
    <row r="2354" spans="1:17" ht="19.5" customHeight="1">
      <c r="A2354" s="2" t="s">
        <v>8916</v>
      </c>
      <c r="B2354" s="2">
        <v>339</v>
      </c>
      <c r="C2354" s="2">
        <v>339</v>
      </c>
      <c r="D2354" s="2" t="s">
        <v>8917</v>
      </c>
      <c r="E2354" s="2" t="s">
        <v>8918</v>
      </c>
      <c r="F2354" s="2" t="s">
        <v>8919</v>
      </c>
      <c r="G2354" s="2" t="s">
        <v>8920</v>
      </c>
      <c r="H2354" s="2" t="s">
        <v>8921</v>
      </c>
      <c r="I2354" s="2">
        <v>1055.767128</v>
      </c>
      <c r="J2354" s="2">
        <v>933.16634569999997</v>
      </c>
      <c r="K2354" s="2">
        <v>1103.4675420000001</v>
      </c>
      <c r="L2354" s="2">
        <v>1135.9472330000001</v>
      </c>
      <c r="M2354" s="2">
        <v>1197.4543630000001</v>
      </c>
      <c r="N2354" s="2">
        <v>740.82357219999994</v>
      </c>
      <c r="O2354" s="2">
        <v>1326.5723599999999</v>
      </c>
      <c r="P2354" s="2">
        <v>1219.6223689999999</v>
      </c>
      <c r="Q2354" s="2">
        <v>960.45003940000004</v>
      </c>
    </row>
    <row r="2355" spans="1:17" ht="19.5" customHeight="1">
      <c r="A2355" s="2" t="s">
        <v>8922</v>
      </c>
      <c r="B2355" s="2">
        <v>5159</v>
      </c>
      <c r="C2355" s="2">
        <v>156</v>
      </c>
      <c r="D2355" s="2" t="s">
        <v>8917</v>
      </c>
      <c r="E2355" s="2" t="s">
        <v>8923</v>
      </c>
      <c r="F2355" s="2" t="s">
        <v>8924</v>
      </c>
      <c r="G2355" s="2" t="s">
        <v>8925</v>
      </c>
      <c r="H2355" s="2" t="s">
        <v>8921</v>
      </c>
      <c r="I2355" s="2">
        <v>16.758208379999999</v>
      </c>
      <c r="J2355" s="2">
        <v>17.540720780000001</v>
      </c>
      <c r="K2355" s="2">
        <v>48.887802489999999</v>
      </c>
      <c r="L2355" s="2">
        <v>45.804323930000002</v>
      </c>
      <c r="M2355" s="2">
        <v>0</v>
      </c>
      <c r="N2355" s="2">
        <v>0</v>
      </c>
      <c r="O2355" s="2">
        <v>24.795745050000001</v>
      </c>
      <c r="P2355" s="2">
        <v>22.585599420000001</v>
      </c>
      <c r="Q2355" s="2">
        <v>34.30178712</v>
      </c>
    </row>
    <row r="2356" spans="1:17" ht="19.5" customHeight="1">
      <c r="A2356" s="2" t="s">
        <v>8926</v>
      </c>
      <c r="B2356" s="2">
        <v>7142</v>
      </c>
      <c r="C2356" s="2">
        <v>311</v>
      </c>
      <c r="D2356" s="2" t="s">
        <v>8927</v>
      </c>
      <c r="E2356" s="2" t="s">
        <v>8928</v>
      </c>
      <c r="F2356" s="2" t="s">
        <v>8929</v>
      </c>
      <c r="G2356" s="2" t="s">
        <v>8930</v>
      </c>
      <c r="H2356" s="2" t="s">
        <v>8931</v>
      </c>
      <c r="I2356" s="2">
        <v>192.71939639999999</v>
      </c>
      <c r="J2356" s="2">
        <v>182.42349609999999</v>
      </c>
      <c r="K2356" s="2">
        <v>195.55121</v>
      </c>
      <c r="L2356" s="2">
        <v>164.8955661</v>
      </c>
      <c r="M2356" s="2">
        <v>108.8594875</v>
      </c>
      <c r="N2356" s="2">
        <v>83.866819489999997</v>
      </c>
      <c r="O2356" s="2">
        <v>371.9361758</v>
      </c>
      <c r="P2356" s="2">
        <v>282.31999280000002</v>
      </c>
      <c r="Q2356" s="2">
        <v>102.9053614</v>
      </c>
    </row>
    <row r="2357" spans="1:17" ht="19.5" customHeight="1">
      <c r="A2357" s="2" t="s">
        <v>8932</v>
      </c>
      <c r="B2357" s="2">
        <v>12872</v>
      </c>
      <c r="C2357" s="2">
        <v>406</v>
      </c>
      <c r="D2357" s="2" t="s">
        <v>8927</v>
      </c>
      <c r="E2357" s="2" t="s">
        <v>8933</v>
      </c>
      <c r="F2357" s="2" t="s">
        <v>8934</v>
      </c>
      <c r="G2357" s="2" t="s">
        <v>8935</v>
      </c>
      <c r="H2357" s="2" t="s">
        <v>8931</v>
      </c>
      <c r="I2357" s="2">
        <v>385.43879270000002</v>
      </c>
      <c r="J2357" s="2">
        <v>498.1564702</v>
      </c>
      <c r="K2357" s="2">
        <v>509.82994029999998</v>
      </c>
      <c r="L2357" s="2">
        <v>320.6302675</v>
      </c>
      <c r="M2357" s="2">
        <v>452.18556360000002</v>
      </c>
      <c r="N2357" s="2">
        <v>405.35629419999998</v>
      </c>
      <c r="O2357" s="2">
        <v>371.9361758</v>
      </c>
      <c r="P2357" s="2">
        <v>519.46878670000001</v>
      </c>
      <c r="Q2357" s="2">
        <v>537.39466489999995</v>
      </c>
    </row>
    <row r="2358" spans="1:17" ht="19.5" customHeight="1">
      <c r="A2358" s="2" t="s">
        <v>8936</v>
      </c>
      <c r="B2358" s="2">
        <v>19248</v>
      </c>
      <c r="C2358" s="2">
        <v>290</v>
      </c>
      <c r="D2358" s="2" t="s">
        <v>8927</v>
      </c>
      <c r="E2358" s="2" t="s">
        <v>8937</v>
      </c>
      <c r="F2358" s="2" t="s">
        <v>228</v>
      </c>
      <c r="G2358" s="2" t="s">
        <v>8938</v>
      </c>
      <c r="H2358" s="2" t="s">
        <v>8931</v>
      </c>
      <c r="I2358" s="2">
        <v>8.3791041899999996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  <c r="O2358" s="2">
        <v>0</v>
      </c>
      <c r="P2358" s="2">
        <v>0</v>
      </c>
      <c r="Q2358" s="2">
        <v>0</v>
      </c>
    </row>
    <row r="2359" spans="1:17" ht="19.5" customHeight="1">
      <c r="A2359" s="2" t="s">
        <v>8939</v>
      </c>
      <c r="B2359" s="2">
        <v>6251</v>
      </c>
      <c r="C2359" s="2">
        <v>308</v>
      </c>
      <c r="D2359" s="2" t="s">
        <v>8927</v>
      </c>
      <c r="E2359" s="2" t="s">
        <v>8940</v>
      </c>
      <c r="F2359" s="2" t="s">
        <v>8941</v>
      </c>
      <c r="G2359" s="2" t="s">
        <v>8942</v>
      </c>
      <c r="H2359" s="2" t="s">
        <v>8931</v>
      </c>
      <c r="I2359" s="2">
        <v>125.6865628</v>
      </c>
      <c r="J2359" s="2">
        <v>185.9316403</v>
      </c>
      <c r="K2359" s="2">
        <v>83.807661420000002</v>
      </c>
      <c r="L2359" s="2">
        <v>238.18248439999999</v>
      </c>
      <c r="M2359" s="2">
        <v>100.4856808</v>
      </c>
      <c r="N2359" s="2">
        <v>195.6892455</v>
      </c>
      <c r="O2359" s="2">
        <v>86.785107679999996</v>
      </c>
      <c r="P2359" s="2">
        <v>101.6351974</v>
      </c>
      <c r="Q2359" s="2">
        <v>297.28215510000001</v>
      </c>
    </row>
    <row r="2360" spans="1:17" ht="19.5" customHeight="1">
      <c r="A2360" s="2" t="s">
        <v>8943</v>
      </c>
      <c r="B2360" s="2">
        <v>4417</v>
      </c>
      <c r="C2360" s="2">
        <v>165</v>
      </c>
      <c r="D2360" s="2" t="s">
        <v>8944</v>
      </c>
      <c r="E2360" s="2" t="s">
        <v>8945</v>
      </c>
      <c r="F2360" s="2" t="s">
        <v>8946</v>
      </c>
      <c r="G2360" s="2" t="s">
        <v>8947</v>
      </c>
      <c r="H2360" s="2" t="s">
        <v>65</v>
      </c>
      <c r="I2360" s="2">
        <v>8.3791041899999996</v>
      </c>
      <c r="J2360" s="2">
        <v>14.032576629999999</v>
      </c>
      <c r="K2360" s="2">
        <v>13.967943569999999</v>
      </c>
      <c r="L2360" s="2">
        <v>27.48259436</v>
      </c>
      <c r="M2360" s="2">
        <v>0</v>
      </c>
      <c r="N2360" s="2">
        <v>0</v>
      </c>
      <c r="O2360" s="2">
        <v>0</v>
      </c>
      <c r="P2360" s="2">
        <v>0</v>
      </c>
      <c r="Q2360" s="2">
        <v>0</v>
      </c>
    </row>
    <row r="2361" spans="1:17" ht="19.5" customHeight="1">
      <c r="A2361" s="2" t="s">
        <v>8948</v>
      </c>
      <c r="B2361" s="2">
        <v>12583</v>
      </c>
      <c r="C2361" s="2">
        <v>332</v>
      </c>
      <c r="D2361" s="2" t="s">
        <v>225</v>
      </c>
      <c r="E2361" s="2" t="s">
        <v>8949</v>
      </c>
      <c r="F2361" s="2">
        <v>3</v>
      </c>
      <c r="G2361" s="2">
        <v>0</v>
      </c>
      <c r="H2361" s="2" t="s">
        <v>229</v>
      </c>
      <c r="I2361" s="2">
        <v>0</v>
      </c>
      <c r="J2361" s="2">
        <v>0</v>
      </c>
      <c r="K2361" s="2">
        <v>20.95191535</v>
      </c>
      <c r="L2361" s="2">
        <v>0</v>
      </c>
      <c r="M2361" s="2">
        <v>0</v>
      </c>
      <c r="N2361" s="2">
        <v>0</v>
      </c>
      <c r="O2361" s="2">
        <v>0</v>
      </c>
      <c r="P2361" s="2">
        <v>0</v>
      </c>
      <c r="Q2361" s="2">
        <v>0</v>
      </c>
    </row>
    <row r="2362" spans="1:17" ht="19.5" customHeight="1">
      <c r="A2362" s="2" t="s">
        <v>8950</v>
      </c>
      <c r="B2362" s="2">
        <v>47399</v>
      </c>
      <c r="C2362" s="2">
        <v>186</v>
      </c>
      <c r="D2362" s="2" t="s">
        <v>8951</v>
      </c>
      <c r="E2362" s="2" t="s">
        <v>8952</v>
      </c>
      <c r="F2362" s="2" t="s">
        <v>8953</v>
      </c>
      <c r="G2362" s="2" t="s">
        <v>8954</v>
      </c>
      <c r="H2362" s="2" t="s">
        <v>8955</v>
      </c>
      <c r="I2362" s="2">
        <v>0</v>
      </c>
      <c r="J2362" s="2">
        <v>0</v>
      </c>
      <c r="K2362" s="2">
        <v>0</v>
      </c>
      <c r="L2362" s="2">
        <v>0</v>
      </c>
      <c r="M2362" s="2">
        <v>41.869033659999999</v>
      </c>
      <c r="N2362" s="2">
        <v>0</v>
      </c>
      <c r="O2362" s="2">
        <v>0</v>
      </c>
      <c r="P2362" s="2">
        <v>0</v>
      </c>
      <c r="Q2362" s="2">
        <v>0</v>
      </c>
    </row>
    <row r="2363" spans="1:17" ht="19.5" customHeight="1">
      <c r="A2363" s="2" t="s">
        <v>8956</v>
      </c>
      <c r="B2363" s="2">
        <v>5982</v>
      </c>
      <c r="C2363" s="2">
        <v>177</v>
      </c>
      <c r="D2363" s="2" t="s">
        <v>8957</v>
      </c>
      <c r="E2363" s="2" t="s">
        <v>8958</v>
      </c>
      <c r="F2363" s="2" t="s">
        <v>345</v>
      </c>
      <c r="G2363" s="2" t="s">
        <v>1150</v>
      </c>
      <c r="H2363" s="2" t="s">
        <v>8959</v>
      </c>
      <c r="I2363" s="2">
        <v>0</v>
      </c>
      <c r="J2363" s="2">
        <v>7.0162883130000004</v>
      </c>
      <c r="K2363" s="2">
        <v>13.967943569999999</v>
      </c>
      <c r="L2363" s="2">
        <v>0</v>
      </c>
      <c r="M2363" s="2">
        <v>0</v>
      </c>
      <c r="N2363" s="2">
        <v>0</v>
      </c>
      <c r="O2363" s="2">
        <v>0</v>
      </c>
      <c r="P2363" s="2">
        <v>0</v>
      </c>
      <c r="Q2363" s="2">
        <v>0</v>
      </c>
    </row>
    <row r="2364" spans="1:17" ht="19.5" customHeight="1">
      <c r="A2364" s="2" t="s">
        <v>8960</v>
      </c>
      <c r="B2364" s="2">
        <v>2005</v>
      </c>
      <c r="C2364" s="2">
        <v>645</v>
      </c>
      <c r="D2364" s="2" t="s">
        <v>8961</v>
      </c>
      <c r="E2364" s="2" t="s">
        <v>8962</v>
      </c>
      <c r="F2364" s="2">
        <v>1.0811010714923401E+53</v>
      </c>
      <c r="G2364" s="2" t="s">
        <v>8963</v>
      </c>
      <c r="H2364" s="2" t="s">
        <v>8964</v>
      </c>
      <c r="I2364" s="2">
        <v>1516.6178580000001</v>
      </c>
      <c r="J2364" s="2">
        <v>1445.355393</v>
      </c>
      <c r="K2364" s="2">
        <v>1683.1371999999999</v>
      </c>
      <c r="L2364" s="2">
        <v>1914.6207400000001</v>
      </c>
      <c r="M2364" s="2">
        <v>2671.2443480000002</v>
      </c>
      <c r="N2364" s="2">
        <v>3214.8947469999998</v>
      </c>
      <c r="O2364" s="2">
        <v>2144.8319470000001</v>
      </c>
      <c r="P2364" s="2">
        <v>2371.4879390000001</v>
      </c>
      <c r="Q2364" s="2">
        <v>2378.2572409999998</v>
      </c>
    </row>
    <row r="2365" spans="1:17" ht="19.5" customHeight="1">
      <c r="A2365" s="2" t="s">
        <v>8965</v>
      </c>
      <c r="B2365" s="2">
        <v>1580</v>
      </c>
      <c r="C2365" s="2">
        <v>639</v>
      </c>
      <c r="D2365" s="2" t="s">
        <v>8961</v>
      </c>
      <c r="E2365" s="2" t="s">
        <v>8966</v>
      </c>
      <c r="F2365" s="2" t="s">
        <v>8967</v>
      </c>
      <c r="G2365" s="2" t="s">
        <v>8968</v>
      </c>
      <c r="H2365" s="2" t="s">
        <v>8964</v>
      </c>
      <c r="I2365" s="2">
        <v>142.44477119999999</v>
      </c>
      <c r="J2365" s="2">
        <v>105.24432470000001</v>
      </c>
      <c r="K2365" s="2">
        <v>202.5351818</v>
      </c>
      <c r="L2365" s="2">
        <v>201.53902529999999</v>
      </c>
      <c r="M2365" s="2">
        <v>133.98090769999999</v>
      </c>
      <c r="N2365" s="2">
        <v>307.51167149999998</v>
      </c>
      <c r="O2365" s="2">
        <v>74.387235149999995</v>
      </c>
      <c r="P2365" s="2">
        <v>124.2207968</v>
      </c>
      <c r="Q2365" s="2">
        <v>285.84822600000001</v>
      </c>
    </row>
    <row r="2366" spans="1:17" ht="19.5" customHeight="1">
      <c r="A2366" s="2" t="s">
        <v>8969</v>
      </c>
      <c r="B2366" s="2">
        <v>1196</v>
      </c>
      <c r="C2366" s="2">
        <v>407</v>
      </c>
      <c r="D2366" s="2" t="s">
        <v>8961</v>
      </c>
      <c r="E2366" s="2" t="s">
        <v>8970</v>
      </c>
      <c r="F2366" s="2" t="s">
        <v>8971</v>
      </c>
      <c r="G2366" s="2">
        <v>1.4919314726034701E+50</v>
      </c>
      <c r="H2366" s="2" t="s">
        <v>8964</v>
      </c>
      <c r="I2366" s="2">
        <v>16.758208379999999</v>
      </c>
      <c r="J2366" s="2">
        <v>45.605874040000003</v>
      </c>
      <c r="K2366" s="2">
        <v>104.7595768</v>
      </c>
      <c r="L2366" s="2">
        <v>73.286918290000003</v>
      </c>
      <c r="M2366" s="2">
        <v>83.738067330000007</v>
      </c>
      <c r="N2366" s="2">
        <v>167.73363900000001</v>
      </c>
      <c r="O2366" s="2">
        <v>61.989362630000002</v>
      </c>
      <c r="P2366" s="2">
        <v>67.756798270000004</v>
      </c>
      <c r="Q2366" s="2">
        <v>125.7732195</v>
      </c>
    </row>
    <row r="2367" spans="1:17" ht="19.5" customHeight="1">
      <c r="A2367" s="2" t="s">
        <v>8972</v>
      </c>
      <c r="B2367" s="2">
        <v>266</v>
      </c>
      <c r="C2367" s="2">
        <v>266</v>
      </c>
      <c r="D2367" s="2" t="s">
        <v>8961</v>
      </c>
      <c r="E2367" s="2" t="s">
        <v>8973</v>
      </c>
      <c r="F2367" s="2" t="s">
        <v>8974</v>
      </c>
      <c r="G2367" s="2">
        <v>9.5150123169316095E+25</v>
      </c>
      <c r="H2367" s="2" t="s">
        <v>8964</v>
      </c>
      <c r="I2367" s="2">
        <v>8.3791041899999996</v>
      </c>
      <c r="J2367" s="2">
        <v>0</v>
      </c>
      <c r="K2367" s="2">
        <v>0</v>
      </c>
      <c r="L2367" s="2">
        <v>91.608647860000005</v>
      </c>
      <c r="M2367" s="2">
        <v>16.747613470000001</v>
      </c>
      <c r="N2367" s="2">
        <v>0</v>
      </c>
      <c r="O2367" s="2">
        <v>61.989362630000002</v>
      </c>
      <c r="P2367" s="2">
        <v>0</v>
      </c>
      <c r="Q2367" s="2">
        <v>34.30178712</v>
      </c>
    </row>
    <row r="2368" spans="1:17" ht="19.5" customHeight="1">
      <c r="A2368" s="2" t="s">
        <v>8975</v>
      </c>
      <c r="B2368" s="2">
        <v>576</v>
      </c>
      <c r="C2368" s="2">
        <v>129</v>
      </c>
      <c r="D2368" s="2" t="s">
        <v>8976</v>
      </c>
      <c r="E2368" s="2" t="s">
        <v>8977</v>
      </c>
      <c r="F2368" s="2" t="s">
        <v>8978</v>
      </c>
      <c r="G2368" s="2" t="s">
        <v>8979</v>
      </c>
      <c r="H2368" s="2" t="s">
        <v>8980</v>
      </c>
      <c r="I2368" s="2">
        <v>12.568656280000001</v>
      </c>
      <c r="J2368" s="2">
        <v>21.048864940000001</v>
      </c>
      <c r="K2368" s="2">
        <v>0</v>
      </c>
      <c r="L2368" s="2">
        <v>0</v>
      </c>
      <c r="M2368" s="2">
        <v>0</v>
      </c>
      <c r="N2368" s="2">
        <v>0</v>
      </c>
      <c r="O2368" s="2">
        <v>0</v>
      </c>
      <c r="P2368" s="2">
        <v>0</v>
      </c>
      <c r="Q2368" s="2">
        <v>0</v>
      </c>
    </row>
    <row r="2369" spans="1:17" ht="19.5" customHeight="1">
      <c r="A2369" s="2" t="s">
        <v>8981</v>
      </c>
      <c r="B2369" s="2">
        <v>6018</v>
      </c>
      <c r="C2369" s="2">
        <v>240</v>
      </c>
      <c r="D2369" s="2" t="s">
        <v>8982</v>
      </c>
      <c r="E2369" s="2" t="s">
        <v>8983</v>
      </c>
      <c r="F2369" s="2" t="s">
        <v>8984</v>
      </c>
      <c r="G2369" s="2" t="s">
        <v>8985</v>
      </c>
      <c r="H2369" s="2" t="s">
        <v>8986</v>
      </c>
      <c r="I2369" s="2">
        <v>79.601489799999996</v>
      </c>
      <c r="J2369" s="2">
        <v>126.29318960000001</v>
      </c>
      <c r="K2369" s="2">
        <v>48.887802489999999</v>
      </c>
      <c r="L2369" s="2">
        <v>91.608647860000005</v>
      </c>
      <c r="M2369" s="2">
        <v>293.08323560000002</v>
      </c>
      <c r="N2369" s="2">
        <v>125.8002292</v>
      </c>
      <c r="O2369" s="2">
        <v>86.785107679999996</v>
      </c>
      <c r="P2369" s="2">
        <v>248.4415936</v>
      </c>
      <c r="Q2369" s="2">
        <v>57.169645209999999</v>
      </c>
    </row>
    <row r="2370" spans="1:17" ht="19.5" customHeight="1">
      <c r="A2370" s="2" t="s">
        <v>8987</v>
      </c>
      <c r="B2370" s="2">
        <v>13443</v>
      </c>
      <c r="C2370" s="2">
        <v>391</v>
      </c>
      <c r="D2370" s="2" t="s">
        <v>8982</v>
      </c>
      <c r="E2370" s="2" t="s">
        <v>8988</v>
      </c>
      <c r="F2370" s="2" t="s">
        <v>8989</v>
      </c>
      <c r="G2370" s="2" t="s">
        <v>8990</v>
      </c>
      <c r="H2370" s="2" t="s">
        <v>8986</v>
      </c>
      <c r="I2370" s="2">
        <v>0</v>
      </c>
      <c r="J2370" s="2">
        <v>7.0162883130000004</v>
      </c>
      <c r="K2370" s="2">
        <v>13.967943569999999</v>
      </c>
      <c r="L2370" s="2">
        <v>0</v>
      </c>
      <c r="M2370" s="2">
        <v>0</v>
      </c>
      <c r="N2370" s="2">
        <v>0</v>
      </c>
      <c r="O2370" s="2">
        <v>0</v>
      </c>
      <c r="P2370" s="2">
        <v>45.171198840000002</v>
      </c>
      <c r="Q2370" s="2">
        <v>0</v>
      </c>
    </row>
    <row r="2371" spans="1:17" ht="19.5" customHeight="1">
      <c r="A2371" s="2" t="s">
        <v>8991</v>
      </c>
      <c r="B2371" s="2">
        <v>24260</v>
      </c>
      <c r="C2371" s="2">
        <v>351</v>
      </c>
      <c r="D2371" s="2" t="s">
        <v>8982</v>
      </c>
      <c r="E2371" s="2" t="s">
        <v>8992</v>
      </c>
      <c r="F2371" s="2" t="s">
        <v>439</v>
      </c>
      <c r="G2371" s="2" t="s">
        <v>1626</v>
      </c>
      <c r="H2371" s="2" t="s">
        <v>8986</v>
      </c>
      <c r="I2371" s="2">
        <v>0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  <c r="O2371" s="2">
        <v>0</v>
      </c>
      <c r="P2371" s="2">
        <v>33.878399129999998</v>
      </c>
      <c r="Q2371" s="2">
        <v>45.735716160000003</v>
      </c>
    </row>
    <row r="2372" spans="1:17" ht="19.5" customHeight="1">
      <c r="A2372" s="2" t="s">
        <v>8993</v>
      </c>
      <c r="B2372" s="2">
        <v>478</v>
      </c>
      <c r="C2372" s="2">
        <v>478</v>
      </c>
      <c r="D2372" s="2" t="s">
        <v>225</v>
      </c>
      <c r="E2372" s="2" t="s">
        <v>8994</v>
      </c>
      <c r="F2372" s="2">
        <v>5</v>
      </c>
      <c r="G2372" s="2">
        <v>56</v>
      </c>
      <c r="H2372" s="2" t="s">
        <v>229</v>
      </c>
      <c r="I2372" s="2">
        <v>0</v>
      </c>
      <c r="J2372" s="2">
        <v>17.540720780000001</v>
      </c>
      <c r="K2372" s="2">
        <v>0</v>
      </c>
      <c r="L2372" s="2">
        <v>0</v>
      </c>
      <c r="M2372" s="2">
        <v>0</v>
      </c>
      <c r="N2372" s="2">
        <v>0</v>
      </c>
      <c r="O2372" s="2">
        <v>0</v>
      </c>
      <c r="P2372" s="2">
        <v>0</v>
      </c>
      <c r="Q2372" s="2">
        <v>0</v>
      </c>
    </row>
    <row r="2373" spans="1:17" ht="19.5" customHeight="1">
      <c r="A2373" s="2" t="s">
        <v>8995</v>
      </c>
      <c r="B2373" s="2">
        <v>2836</v>
      </c>
      <c r="C2373" s="2">
        <v>311</v>
      </c>
      <c r="D2373" s="2" t="s">
        <v>8996</v>
      </c>
      <c r="E2373" s="2" t="s">
        <v>8997</v>
      </c>
      <c r="F2373" s="2" t="s">
        <v>8998</v>
      </c>
      <c r="G2373" s="2" t="s">
        <v>8999</v>
      </c>
      <c r="H2373" s="2" t="s">
        <v>9000</v>
      </c>
      <c r="I2373" s="2">
        <v>0</v>
      </c>
      <c r="J2373" s="2">
        <v>0</v>
      </c>
      <c r="K2373" s="2">
        <v>0</v>
      </c>
      <c r="L2373" s="2">
        <v>0</v>
      </c>
      <c r="M2373" s="2">
        <v>16.747613470000001</v>
      </c>
      <c r="N2373" s="2">
        <v>0</v>
      </c>
      <c r="O2373" s="2">
        <v>0</v>
      </c>
      <c r="P2373" s="2">
        <v>0</v>
      </c>
      <c r="Q2373" s="2">
        <v>0</v>
      </c>
    </row>
    <row r="2374" spans="1:17" ht="19.5" customHeight="1">
      <c r="A2374" s="2" t="s">
        <v>9001</v>
      </c>
      <c r="B2374" s="2">
        <v>2564</v>
      </c>
      <c r="C2374" s="2">
        <v>271</v>
      </c>
      <c r="D2374" s="2" t="s">
        <v>8996</v>
      </c>
      <c r="E2374" s="2" t="s">
        <v>9002</v>
      </c>
      <c r="F2374" s="2">
        <v>5</v>
      </c>
      <c r="G2374" s="2">
        <v>16</v>
      </c>
      <c r="H2374" s="2" t="s">
        <v>9000</v>
      </c>
      <c r="I2374" s="2">
        <v>0</v>
      </c>
      <c r="J2374" s="2">
        <v>0</v>
      </c>
      <c r="K2374" s="2">
        <v>0</v>
      </c>
      <c r="L2374" s="2">
        <v>0</v>
      </c>
      <c r="M2374" s="2">
        <v>0</v>
      </c>
      <c r="N2374" s="2">
        <v>69.889016240000004</v>
      </c>
      <c r="O2374" s="2">
        <v>0</v>
      </c>
      <c r="P2374" s="2">
        <v>0</v>
      </c>
      <c r="Q2374" s="2">
        <v>0</v>
      </c>
    </row>
    <row r="2375" spans="1:17" ht="19.5" customHeight="1">
      <c r="A2375" s="2" t="s">
        <v>9003</v>
      </c>
      <c r="B2375" s="2">
        <v>4495</v>
      </c>
      <c r="C2375" s="2">
        <v>33</v>
      </c>
      <c r="D2375" s="2" t="s">
        <v>8996</v>
      </c>
      <c r="E2375" s="2" t="s">
        <v>9004</v>
      </c>
      <c r="F2375" s="2" t="s">
        <v>9005</v>
      </c>
      <c r="G2375" s="2">
        <v>2.49218789071193E+48</v>
      </c>
      <c r="H2375" s="2" t="s">
        <v>9000</v>
      </c>
      <c r="I2375" s="2">
        <v>100.5492503</v>
      </c>
      <c r="J2375" s="2">
        <v>63.146594819999997</v>
      </c>
      <c r="K2375" s="2">
        <v>69.83971785</v>
      </c>
      <c r="L2375" s="2">
        <v>283.98680839999997</v>
      </c>
      <c r="M2375" s="2">
        <v>159.10232790000001</v>
      </c>
      <c r="N2375" s="2">
        <v>69.889016240000004</v>
      </c>
      <c r="O2375" s="2">
        <v>99.182980200000003</v>
      </c>
      <c r="P2375" s="2">
        <v>135.51359650000001</v>
      </c>
      <c r="Q2375" s="2">
        <v>160.07500659999999</v>
      </c>
    </row>
    <row r="2376" spans="1:17" ht="19.5" customHeight="1">
      <c r="A2376" s="2" t="s">
        <v>9006</v>
      </c>
      <c r="B2376" s="2">
        <v>1763</v>
      </c>
      <c r="C2376" s="2">
        <v>209</v>
      </c>
      <c r="D2376" s="2" t="s">
        <v>8996</v>
      </c>
      <c r="E2376" s="2" t="s">
        <v>9007</v>
      </c>
      <c r="F2376" s="2" t="s">
        <v>297</v>
      </c>
      <c r="G2376" s="2">
        <v>53593193</v>
      </c>
      <c r="H2376" s="2" t="s">
        <v>9000</v>
      </c>
      <c r="I2376" s="2">
        <v>0</v>
      </c>
      <c r="J2376" s="2">
        <v>10.524432470000001</v>
      </c>
      <c r="K2376" s="2">
        <v>0</v>
      </c>
      <c r="L2376" s="2">
        <v>18.321729569999999</v>
      </c>
      <c r="M2376" s="2">
        <v>0</v>
      </c>
      <c r="N2376" s="2">
        <v>0</v>
      </c>
      <c r="O2376" s="2">
        <v>0</v>
      </c>
      <c r="P2376" s="2">
        <v>0</v>
      </c>
      <c r="Q2376" s="2">
        <v>0</v>
      </c>
    </row>
    <row r="2377" spans="1:17" ht="19.5" customHeight="1">
      <c r="A2377" s="2" t="s">
        <v>9008</v>
      </c>
      <c r="B2377" s="2">
        <v>1677</v>
      </c>
      <c r="C2377" s="2">
        <v>407</v>
      </c>
      <c r="D2377" s="2" t="s">
        <v>9009</v>
      </c>
      <c r="E2377" s="2" t="s">
        <v>9010</v>
      </c>
      <c r="F2377" s="2" t="s">
        <v>9011</v>
      </c>
      <c r="G2377" s="2" t="s">
        <v>9012</v>
      </c>
      <c r="H2377" s="2" t="s">
        <v>9013</v>
      </c>
      <c r="I2377" s="2">
        <v>33.516416759999998</v>
      </c>
      <c r="J2377" s="2">
        <v>35.081441570000003</v>
      </c>
      <c r="K2377" s="2">
        <v>0</v>
      </c>
      <c r="L2377" s="2">
        <v>27.48259436</v>
      </c>
      <c r="M2377" s="2">
        <v>75.364260590000001</v>
      </c>
      <c r="N2377" s="2">
        <v>0</v>
      </c>
      <c r="O2377" s="2">
        <v>0</v>
      </c>
      <c r="P2377" s="2">
        <v>56.463998549999999</v>
      </c>
      <c r="Q2377" s="2">
        <v>0</v>
      </c>
    </row>
    <row r="2378" spans="1:17" ht="19.5" customHeight="1">
      <c r="A2378" s="2" t="s">
        <v>9014</v>
      </c>
      <c r="B2378" s="2">
        <v>194</v>
      </c>
      <c r="C2378" s="2">
        <v>194</v>
      </c>
      <c r="D2378" s="2" t="s">
        <v>225</v>
      </c>
      <c r="E2378" s="2" t="s">
        <v>9015</v>
      </c>
      <c r="F2378" s="2">
        <v>4</v>
      </c>
      <c r="G2378" s="2">
        <v>33</v>
      </c>
      <c r="H2378" s="2" t="s">
        <v>229</v>
      </c>
      <c r="I2378" s="2">
        <v>0</v>
      </c>
      <c r="J2378" s="2">
        <v>0</v>
      </c>
      <c r="K2378" s="2">
        <v>0</v>
      </c>
      <c r="L2378" s="2">
        <v>0</v>
      </c>
      <c r="M2378" s="2">
        <v>33.495226930000001</v>
      </c>
      <c r="N2378" s="2">
        <v>0</v>
      </c>
      <c r="O2378" s="2">
        <v>0</v>
      </c>
      <c r="P2378" s="2">
        <v>0</v>
      </c>
      <c r="Q2378" s="2">
        <v>0</v>
      </c>
    </row>
    <row r="2379" spans="1:17" ht="19.5" customHeight="1">
      <c r="A2379" s="2" t="s">
        <v>9016</v>
      </c>
      <c r="B2379" s="2">
        <v>4769</v>
      </c>
      <c r="C2379" s="2">
        <v>349</v>
      </c>
      <c r="D2379" s="2" t="s">
        <v>9017</v>
      </c>
      <c r="E2379" s="2" t="s">
        <v>9018</v>
      </c>
      <c r="F2379" s="2" t="s">
        <v>9019</v>
      </c>
      <c r="G2379" s="2" t="s">
        <v>9020</v>
      </c>
      <c r="H2379" s="2" t="s">
        <v>9021</v>
      </c>
      <c r="I2379" s="2">
        <v>0</v>
      </c>
      <c r="J2379" s="2">
        <v>0</v>
      </c>
      <c r="K2379" s="2">
        <v>34.919858920000003</v>
      </c>
      <c r="L2379" s="2">
        <v>0</v>
      </c>
      <c r="M2379" s="2">
        <v>25.121420199999999</v>
      </c>
      <c r="N2379" s="2">
        <v>0</v>
      </c>
      <c r="O2379" s="2">
        <v>0</v>
      </c>
      <c r="P2379" s="2">
        <v>0</v>
      </c>
      <c r="Q2379" s="2">
        <v>0</v>
      </c>
    </row>
    <row r="2380" spans="1:17" ht="19.5" customHeight="1">
      <c r="A2380" s="2" t="s">
        <v>9022</v>
      </c>
      <c r="B2380" s="2">
        <v>12082</v>
      </c>
      <c r="C2380" s="2">
        <v>209</v>
      </c>
      <c r="D2380" s="2" t="s">
        <v>9017</v>
      </c>
      <c r="E2380" s="2" t="s">
        <v>9023</v>
      </c>
      <c r="F2380" s="2">
        <v>3</v>
      </c>
      <c r="G2380" s="2">
        <v>50</v>
      </c>
      <c r="H2380" s="2" t="s">
        <v>9021</v>
      </c>
      <c r="I2380" s="2">
        <v>0</v>
      </c>
      <c r="J2380" s="2">
        <v>0</v>
      </c>
      <c r="K2380" s="2">
        <v>0</v>
      </c>
      <c r="L2380" s="2">
        <v>0</v>
      </c>
      <c r="M2380" s="2">
        <v>25.121420199999999</v>
      </c>
      <c r="N2380" s="2">
        <v>0</v>
      </c>
      <c r="O2380" s="2">
        <v>0</v>
      </c>
      <c r="P2380" s="2">
        <v>0</v>
      </c>
      <c r="Q2380" s="2">
        <v>0</v>
      </c>
    </row>
    <row r="2381" spans="1:17" ht="19.5" customHeight="1">
      <c r="A2381" s="2" t="s">
        <v>9024</v>
      </c>
      <c r="B2381" s="2">
        <v>5486</v>
      </c>
      <c r="C2381" s="2">
        <v>286</v>
      </c>
      <c r="D2381" s="2" t="s">
        <v>9017</v>
      </c>
      <c r="E2381" s="2" t="s">
        <v>9025</v>
      </c>
      <c r="F2381" s="2" t="s">
        <v>9026</v>
      </c>
      <c r="G2381" s="2" t="s">
        <v>9027</v>
      </c>
      <c r="H2381" s="2" t="s">
        <v>9021</v>
      </c>
      <c r="I2381" s="2">
        <v>83.791041899999996</v>
      </c>
      <c r="J2381" s="2">
        <v>298.1922533</v>
      </c>
      <c r="K2381" s="2">
        <v>174.59929460000001</v>
      </c>
      <c r="L2381" s="2">
        <v>100.7695126</v>
      </c>
      <c r="M2381" s="2">
        <v>50.242840399999999</v>
      </c>
      <c r="N2381" s="2">
        <v>125.8002292</v>
      </c>
      <c r="O2381" s="2">
        <v>37.193617580000002</v>
      </c>
      <c r="P2381" s="2">
        <v>135.51359650000001</v>
      </c>
      <c r="Q2381" s="2">
        <v>45.735716160000003</v>
      </c>
    </row>
    <row r="2382" spans="1:17" ht="19.5" customHeight="1">
      <c r="A2382" s="2" t="s">
        <v>9028</v>
      </c>
      <c r="B2382" s="2">
        <v>1274</v>
      </c>
      <c r="C2382" s="2">
        <v>287</v>
      </c>
      <c r="D2382" s="2" t="s">
        <v>9029</v>
      </c>
      <c r="E2382" s="2" t="s">
        <v>9030</v>
      </c>
      <c r="F2382" s="2">
        <v>7</v>
      </c>
      <c r="G2382" s="2">
        <v>4</v>
      </c>
      <c r="H2382" s="2" t="s">
        <v>9031</v>
      </c>
      <c r="I2382" s="2">
        <v>0</v>
      </c>
      <c r="J2382" s="2">
        <v>24.557009099999998</v>
      </c>
      <c r="K2382" s="2">
        <v>0</v>
      </c>
      <c r="L2382" s="2">
        <v>0</v>
      </c>
      <c r="M2382" s="2">
        <v>0</v>
      </c>
      <c r="N2382" s="2">
        <v>0</v>
      </c>
      <c r="O2382" s="2">
        <v>0</v>
      </c>
      <c r="P2382" s="2">
        <v>0</v>
      </c>
      <c r="Q2382" s="2">
        <v>0</v>
      </c>
    </row>
    <row r="2383" spans="1:17" ht="19.5" customHeight="1">
      <c r="A2383" s="2" t="s">
        <v>9032</v>
      </c>
      <c r="B2383" s="2">
        <v>7461</v>
      </c>
      <c r="C2383" s="2">
        <v>194</v>
      </c>
      <c r="D2383" s="2" t="s">
        <v>9033</v>
      </c>
      <c r="E2383" s="2" t="s">
        <v>9034</v>
      </c>
      <c r="F2383" s="2" t="s">
        <v>9035</v>
      </c>
      <c r="G2383" s="2">
        <v>7.6272978546033602E+30</v>
      </c>
      <c r="H2383" s="2" t="s">
        <v>9036</v>
      </c>
      <c r="I2383" s="2">
        <v>37.705968849999998</v>
      </c>
      <c r="J2383" s="2">
        <v>49.114018190000003</v>
      </c>
      <c r="K2383" s="2">
        <v>34.919858920000003</v>
      </c>
      <c r="L2383" s="2">
        <v>27.48259436</v>
      </c>
      <c r="M2383" s="2">
        <v>41.869033659999999</v>
      </c>
      <c r="N2383" s="2">
        <v>0</v>
      </c>
      <c r="O2383" s="2">
        <v>24.795745050000001</v>
      </c>
      <c r="P2383" s="2">
        <v>0</v>
      </c>
      <c r="Q2383" s="2">
        <v>0</v>
      </c>
    </row>
    <row r="2384" spans="1:17" ht="19.5" customHeight="1">
      <c r="A2384" s="2" t="s">
        <v>9037</v>
      </c>
      <c r="B2384" s="2">
        <v>404</v>
      </c>
      <c r="C2384" s="2">
        <v>277</v>
      </c>
      <c r="D2384" s="2" t="s">
        <v>9033</v>
      </c>
      <c r="E2384" s="2" t="s">
        <v>9038</v>
      </c>
      <c r="F2384" s="2" t="s">
        <v>9039</v>
      </c>
      <c r="G2384" s="2">
        <v>6296494693236190</v>
      </c>
      <c r="H2384" s="2" t="s">
        <v>9036</v>
      </c>
      <c r="I2384" s="2">
        <v>12.568656280000001</v>
      </c>
      <c r="J2384" s="2">
        <v>7.0162883130000004</v>
      </c>
      <c r="K2384" s="2">
        <v>0</v>
      </c>
      <c r="L2384" s="2">
        <v>0</v>
      </c>
      <c r="M2384" s="2">
        <v>0</v>
      </c>
      <c r="N2384" s="2">
        <v>27.955606499999998</v>
      </c>
      <c r="O2384" s="2">
        <v>0</v>
      </c>
      <c r="P2384" s="2">
        <v>0</v>
      </c>
      <c r="Q2384" s="2">
        <v>22.867858080000001</v>
      </c>
    </row>
    <row r="2385" spans="1:17" ht="19.5" customHeight="1">
      <c r="A2385" s="2" t="s">
        <v>9040</v>
      </c>
      <c r="B2385" s="2">
        <v>5607</v>
      </c>
      <c r="C2385" s="2">
        <v>131</v>
      </c>
      <c r="D2385" s="2" t="s">
        <v>9033</v>
      </c>
      <c r="E2385" s="2" t="s">
        <v>9041</v>
      </c>
      <c r="F2385" s="2">
        <v>2</v>
      </c>
      <c r="G2385" s="2">
        <v>548</v>
      </c>
      <c r="H2385" s="2" t="s">
        <v>9036</v>
      </c>
      <c r="I2385" s="2">
        <v>8.3791041899999996</v>
      </c>
      <c r="J2385" s="2">
        <v>0</v>
      </c>
      <c r="K2385" s="2">
        <v>0</v>
      </c>
      <c r="L2385" s="2">
        <v>0</v>
      </c>
      <c r="M2385" s="2">
        <v>0</v>
      </c>
      <c r="N2385" s="2">
        <v>0</v>
      </c>
      <c r="O2385" s="2">
        <v>0</v>
      </c>
      <c r="P2385" s="2">
        <v>0</v>
      </c>
      <c r="Q2385" s="2">
        <v>0</v>
      </c>
    </row>
    <row r="2386" spans="1:17" ht="19.5" customHeight="1">
      <c r="A2386" s="2" t="s">
        <v>9042</v>
      </c>
      <c r="B2386" s="2">
        <v>615</v>
      </c>
      <c r="C2386" s="2">
        <v>279</v>
      </c>
      <c r="D2386" s="2" t="s">
        <v>9033</v>
      </c>
      <c r="E2386" s="2" t="s">
        <v>9043</v>
      </c>
      <c r="F2386" s="2" t="s">
        <v>1146</v>
      </c>
      <c r="G2386" s="2">
        <v>786399</v>
      </c>
      <c r="H2386" s="2" t="s">
        <v>9036</v>
      </c>
      <c r="I2386" s="2">
        <v>12.568656280000001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  <c r="O2386" s="2">
        <v>0</v>
      </c>
      <c r="P2386" s="2">
        <v>0</v>
      </c>
      <c r="Q2386" s="2">
        <v>0</v>
      </c>
    </row>
    <row r="2387" spans="1:17" ht="19.5" customHeight="1">
      <c r="A2387" s="2" t="s">
        <v>9044</v>
      </c>
      <c r="B2387" s="2">
        <v>2521</v>
      </c>
      <c r="C2387" s="2">
        <v>137</v>
      </c>
      <c r="D2387" s="2" t="s">
        <v>9033</v>
      </c>
      <c r="E2387" s="2" t="s">
        <v>9045</v>
      </c>
      <c r="F2387" s="2" t="s">
        <v>659</v>
      </c>
      <c r="G2387" s="2">
        <v>1126637</v>
      </c>
      <c r="H2387" s="2" t="s">
        <v>9036</v>
      </c>
      <c r="I2387" s="2">
        <v>0</v>
      </c>
      <c r="J2387" s="2">
        <v>7.0162883130000004</v>
      </c>
      <c r="K2387" s="2">
        <v>0</v>
      </c>
      <c r="L2387" s="2">
        <v>0</v>
      </c>
      <c r="M2387" s="2">
        <v>0</v>
      </c>
      <c r="N2387" s="2">
        <v>0</v>
      </c>
      <c r="O2387" s="2">
        <v>0</v>
      </c>
      <c r="P2387" s="2">
        <v>0</v>
      </c>
      <c r="Q2387" s="2">
        <v>0</v>
      </c>
    </row>
    <row r="2388" spans="1:17" ht="19.5" customHeight="1">
      <c r="A2388" s="2" t="s">
        <v>9046</v>
      </c>
      <c r="B2388" s="2">
        <v>5094</v>
      </c>
      <c r="C2388" s="2">
        <v>374</v>
      </c>
      <c r="D2388" s="2" t="s">
        <v>9033</v>
      </c>
      <c r="E2388" s="2" t="s">
        <v>9047</v>
      </c>
      <c r="F2388" s="2" t="s">
        <v>9048</v>
      </c>
      <c r="G2388" s="2">
        <v>81273940246</v>
      </c>
      <c r="H2388" s="2" t="s">
        <v>9036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  <c r="O2388" s="2">
        <v>0</v>
      </c>
      <c r="P2388" s="2">
        <v>0</v>
      </c>
      <c r="Q2388" s="2">
        <v>22.867858080000001</v>
      </c>
    </row>
    <row r="2389" spans="1:17" ht="19.5" customHeight="1">
      <c r="A2389" s="2" t="s">
        <v>9049</v>
      </c>
      <c r="B2389" s="2">
        <v>1506</v>
      </c>
      <c r="C2389" s="2">
        <v>186</v>
      </c>
      <c r="D2389" s="2" t="s">
        <v>9033</v>
      </c>
      <c r="E2389" s="2" t="s">
        <v>9050</v>
      </c>
      <c r="F2389" s="2">
        <v>2</v>
      </c>
      <c r="G2389" s="2">
        <v>958</v>
      </c>
      <c r="H2389" s="2" t="s">
        <v>9036</v>
      </c>
      <c r="I2389" s="2">
        <v>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  <c r="O2389" s="2">
        <v>0</v>
      </c>
      <c r="P2389" s="2">
        <v>22.585599420000001</v>
      </c>
      <c r="Q2389" s="2">
        <v>0</v>
      </c>
    </row>
    <row r="2390" spans="1:17" ht="19.5" customHeight="1">
      <c r="A2390" s="2" t="s">
        <v>9051</v>
      </c>
      <c r="B2390" s="2">
        <v>349</v>
      </c>
      <c r="C2390" s="2">
        <v>349</v>
      </c>
      <c r="D2390" s="2" t="s">
        <v>9033</v>
      </c>
      <c r="E2390" s="2" t="s">
        <v>9052</v>
      </c>
      <c r="F2390" s="2" t="s">
        <v>9053</v>
      </c>
      <c r="G2390" s="2" t="s">
        <v>9054</v>
      </c>
      <c r="H2390" s="2" t="s">
        <v>9036</v>
      </c>
      <c r="I2390" s="2">
        <v>0</v>
      </c>
      <c r="J2390" s="2">
        <v>24.557009099999998</v>
      </c>
      <c r="K2390" s="2">
        <v>0</v>
      </c>
      <c r="L2390" s="2">
        <v>0</v>
      </c>
      <c r="M2390" s="2">
        <v>0</v>
      </c>
      <c r="N2390" s="2">
        <v>0</v>
      </c>
      <c r="O2390" s="2">
        <v>0</v>
      </c>
      <c r="P2390" s="2">
        <v>45.171198840000002</v>
      </c>
      <c r="Q2390" s="2">
        <v>0</v>
      </c>
    </row>
    <row r="2391" spans="1:17" ht="19.5" customHeight="1">
      <c r="A2391" s="2" t="s">
        <v>9055</v>
      </c>
      <c r="B2391" s="2">
        <v>2609</v>
      </c>
      <c r="C2391" s="2">
        <v>204</v>
      </c>
      <c r="D2391" s="2" t="s">
        <v>9033</v>
      </c>
      <c r="E2391" s="2" t="s">
        <v>9056</v>
      </c>
      <c r="F2391" s="2" t="s">
        <v>9057</v>
      </c>
      <c r="G2391" s="2">
        <v>1.67017068405418E+36</v>
      </c>
      <c r="H2391" s="2" t="s">
        <v>9036</v>
      </c>
      <c r="I2391" s="2">
        <v>125.6865628</v>
      </c>
      <c r="J2391" s="2">
        <v>94.719892229999999</v>
      </c>
      <c r="K2391" s="2">
        <v>48.887802489999999</v>
      </c>
      <c r="L2391" s="2">
        <v>54.96518871</v>
      </c>
      <c r="M2391" s="2">
        <v>41.869033659999999</v>
      </c>
      <c r="N2391" s="2">
        <v>0</v>
      </c>
      <c r="O2391" s="2">
        <v>49.591490100000001</v>
      </c>
      <c r="P2391" s="2">
        <v>33.878399129999998</v>
      </c>
      <c r="Q2391" s="2">
        <v>0</v>
      </c>
    </row>
    <row r="2392" spans="1:17" ht="19.5" customHeight="1">
      <c r="A2392" s="2" t="s">
        <v>9058</v>
      </c>
      <c r="B2392" s="2">
        <v>2259</v>
      </c>
      <c r="C2392" s="2">
        <v>109</v>
      </c>
      <c r="D2392" s="2" t="s">
        <v>225</v>
      </c>
      <c r="E2392" s="2" t="s">
        <v>9059</v>
      </c>
      <c r="F2392" s="2" t="s">
        <v>538</v>
      </c>
      <c r="G2392" s="2" t="s">
        <v>9060</v>
      </c>
      <c r="H2392" s="2" t="s">
        <v>229</v>
      </c>
      <c r="I2392" s="2">
        <v>20.947760469999999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  <c r="O2392" s="2">
        <v>49.591490100000001</v>
      </c>
      <c r="P2392" s="2">
        <v>0</v>
      </c>
      <c r="Q2392" s="2">
        <v>0</v>
      </c>
    </row>
    <row r="2393" spans="1:17" ht="19.5" customHeight="1">
      <c r="A2393" s="2" t="s">
        <v>9061</v>
      </c>
      <c r="B2393" s="2">
        <v>2295</v>
      </c>
      <c r="C2393" s="2">
        <v>272</v>
      </c>
      <c r="D2393" s="2" t="s">
        <v>9062</v>
      </c>
      <c r="E2393" s="2" t="s">
        <v>9063</v>
      </c>
      <c r="F2393" s="2" t="s">
        <v>9064</v>
      </c>
      <c r="G2393" s="2" t="s">
        <v>9065</v>
      </c>
      <c r="H2393" s="2" t="s">
        <v>9066</v>
      </c>
      <c r="I2393" s="2">
        <v>171.77163590000001</v>
      </c>
      <c r="J2393" s="2">
        <v>147.34205460000001</v>
      </c>
      <c r="K2393" s="2">
        <v>286.3428432</v>
      </c>
      <c r="L2393" s="2">
        <v>238.18248439999999</v>
      </c>
      <c r="M2393" s="2">
        <v>393.56891639999998</v>
      </c>
      <c r="N2393" s="2">
        <v>545.13432669999997</v>
      </c>
      <c r="O2393" s="2">
        <v>260.355323</v>
      </c>
      <c r="P2393" s="2">
        <v>271.02719309999998</v>
      </c>
      <c r="Q2393" s="2">
        <v>525.96073590000003</v>
      </c>
    </row>
    <row r="2394" spans="1:17" ht="19.5" customHeight="1">
      <c r="A2394" s="2" t="s">
        <v>9067</v>
      </c>
      <c r="B2394" s="2">
        <v>10429</v>
      </c>
      <c r="C2394" s="2">
        <v>224</v>
      </c>
      <c r="D2394" s="2" t="s">
        <v>9062</v>
      </c>
      <c r="E2394" s="2" t="s">
        <v>9068</v>
      </c>
      <c r="F2394" s="2" t="s">
        <v>345</v>
      </c>
      <c r="G2394" s="2" t="s">
        <v>1158</v>
      </c>
      <c r="H2394" s="2" t="s">
        <v>9066</v>
      </c>
      <c r="I2394" s="2">
        <v>0</v>
      </c>
      <c r="J2394" s="2">
        <v>0</v>
      </c>
      <c r="K2394" s="2">
        <v>13.967943569999999</v>
      </c>
      <c r="L2394" s="2">
        <v>0</v>
      </c>
      <c r="M2394" s="2">
        <v>0</v>
      </c>
      <c r="N2394" s="2">
        <v>0</v>
      </c>
      <c r="O2394" s="2">
        <v>24.795745050000001</v>
      </c>
      <c r="P2394" s="2">
        <v>0</v>
      </c>
      <c r="Q2394" s="2">
        <v>0</v>
      </c>
    </row>
    <row r="2395" spans="1:17" ht="19.5" customHeight="1">
      <c r="A2395" s="2" t="s">
        <v>9069</v>
      </c>
      <c r="B2395" s="2">
        <v>11638</v>
      </c>
      <c r="C2395" s="2">
        <v>299</v>
      </c>
      <c r="D2395" s="2" t="s">
        <v>9062</v>
      </c>
      <c r="E2395" s="2" t="s">
        <v>9070</v>
      </c>
      <c r="F2395" s="2">
        <v>5</v>
      </c>
      <c r="G2395" s="2">
        <v>12</v>
      </c>
      <c r="H2395" s="2" t="s">
        <v>9066</v>
      </c>
      <c r="I2395" s="2">
        <v>20.947760469999999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  <c r="O2395" s="2">
        <v>0</v>
      </c>
      <c r="P2395" s="2">
        <v>0</v>
      </c>
      <c r="Q2395" s="2">
        <v>0</v>
      </c>
    </row>
    <row r="2396" spans="1:17" ht="19.5" customHeight="1">
      <c r="A2396" s="2" t="s">
        <v>9071</v>
      </c>
      <c r="B2396" s="2">
        <v>19565</v>
      </c>
      <c r="C2396" s="2">
        <v>296</v>
      </c>
      <c r="D2396" s="2" t="s">
        <v>9062</v>
      </c>
      <c r="E2396" s="2" t="s">
        <v>9072</v>
      </c>
      <c r="F2396" s="2" t="s">
        <v>1649</v>
      </c>
      <c r="G2396" s="2" t="s">
        <v>9073</v>
      </c>
      <c r="H2396" s="2" t="s">
        <v>9066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  <c r="O2396" s="2">
        <v>0</v>
      </c>
      <c r="P2396" s="2">
        <v>0</v>
      </c>
      <c r="Q2396" s="2">
        <v>22.867858080000001</v>
      </c>
    </row>
    <row r="2397" spans="1:17" ht="19.5" customHeight="1">
      <c r="A2397" s="2" t="s">
        <v>9074</v>
      </c>
      <c r="B2397" s="2">
        <v>6697</v>
      </c>
      <c r="C2397" s="2">
        <v>273</v>
      </c>
      <c r="D2397" s="2" t="s">
        <v>225</v>
      </c>
      <c r="E2397" s="2" t="s">
        <v>9075</v>
      </c>
      <c r="F2397" s="2">
        <v>6</v>
      </c>
      <c r="G2397" s="2">
        <v>23</v>
      </c>
      <c r="H2397" s="2" t="s">
        <v>229</v>
      </c>
      <c r="I2397" s="2">
        <v>0</v>
      </c>
      <c r="J2397" s="2">
        <v>0</v>
      </c>
      <c r="K2397" s="2">
        <v>0</v>
      </c>
      <c r="L2397" s="2">
        <v>0</v>
      </c>
      <c r="M2397" s="2">
        <v>0</v>
      </c>
      <c r="N2397" s="2">
        <v>0</v>
      </c>
      <c r="O2397" s="2">
        <v>0</v>
      </c>
      <c r="P2397" s="2">
        <v>67.756798270000004</v>
      </c>
      <c r="Q2397" s="2">
        <v>0</v>
      </c>
    </row>
    <row r="2398" spans="1:17" ht="19.5" customHeight="1">
      <c r="A2398" s="2" t="s">
        <v>9076</v>
      </c>
      <c r="B2398" s="2">
        <v>5635</v>
      </c>
      <c r="C2398" s="2">
        <v>283</v>
      </c>
      <c r="D2398" s="2" t="s">
        <v>225</v>
      </c>
      <c r="E2398" s="2" t="s">
        <v>9077</v>
      </c>
      <c r="F2398" s="2" t="s">
        <v>9078</v>
      </c>
      <c r="G2398" s="2" t="s">
        <v>9079</v>
      </c>
      <c r="H2398" s="2" t="s">
        <v>229</v>
      </c>
      <c r="I2398" s="2">
        <v>0</v>
      </c>
      <c r="J2398" s="2">
        <v>35.081441570000003</v>
      </c>
      <c r="K2398" s="2">
        <v>0</v>
      </c>
      <c r="L2398" s="2">
        <v>0</v>
      </c>
      <c r="M2398" s="2">
        <v>75.364260590000001</v>
      </c>
      <c r="N2398" s="2">
        <v>0</v>
      </c>
      <c r="O2398" s="2">
        <v>0</v>
      </c>
      <c r="P2398" s="2">
        <v>0</v>
      </c>
      <c r="Q2398" s="2">
        <v>0</v>
      </c>
    </row>
    <row r="2399" spans="1:17" ht="19.5" customHeight="1">
      <c r="A2399" s="2" t="s">
        <v>9080</v>
      </c>
      <c r="B2399" s="2">
        <v>16382</v>
      </c>
      <c r="C2399" s="2">
        <v>283</v>
      </c>
      <c r="D2399" s="2" t="s">
        <v>9081</v>
      </c>
      <c r="E2399" s="2" t="s">
        <v>9082</v>
      </c>
      <c r="F2399" s="2" t="s">
        <v>9083</v>
      </c>
      <c r="G2399" s="2" t="s">
        <v>9084</v>
      </c>
      <c r="H2399" s="2" t="s">
        <v>9085</v>
      </c>
      <c r="I2399" s="2">
        <v>46.085073039999997</v>
      </c>
      <c r="J2399" s="2">
        <v>17.540720780000001</v>
      </c>
      <c r="K2399" s="2">
        <v>41.903830710000001</v>
      </c>
      <c r="L2399" s="2">
        <v>0</v>
      </c>
      <c r="M2399" s="2">
        <v>75.364260590000001</v>
      </c>
      <c r="N2399" s="2">
        <v>55.911212990000003</v>
      </c>
      <c r="O2399" s="2">
        <v>24.795745050000001</v>
      </c>
      <c r="P2399" s="2">
        <v>0</v>
      </c>
      <c r="Q2399" s="2">
        <v>0</v>
      </c>
    </row>
    <row r="2400" spans="1:17" ht="19.5" customHeight="1">
      <c r="A2400" s="2" t="s">
        <v>9086</v>
      </c>
      <c r="B2400" s="2">
        <v>1941</v>
      </c>
      <c r="C2400" s="2">
        <v>223</v>
      </c>
      <c r="D2400" s="2" t="s">
        <v>9087</v>
      </c>
      <c r="E2400" s="2" t="s">
        <v>9088</v>
      </c>
      <c r="F2400" s="2">
        <v>2</v>
      </c>
      <c r="G2400" s="2">
        <v>42</v>
      </c>
      <c r="H2400" s="2" t="s">
        <v>9089</v>
      </c>
      <c r="I2400" s="2">
        <v>0</v>
      </c>
      <c r="J2400" s="2">
        <v>0</v>
      </c>
      <c r="K2400" s="2">
        <v>13.967943569999999</v>
      </c>
      <c r="L2400" s="2">
        <v>0</v>
      </c>
      <c r="M2400" s="2">
        <v>0</v>
      </c>
      <c r="N2400" s="2">
        <v>0</v>
      </c>
      <c r="O2400" s="2">
        <v>0</v>
      </c>
      <c r="P2400" s="2">
        <v>0</v>
      </c>
      <c r="Q2400" s="2">
        <v>0</v>
      </c>
    </row>
    <row r="2401" spans="1:17" ht="19.5" customHeight="1">
      <c r="A2401" s="2" t="s">
        <v>9090</v>
      </c>
      <c r="B2401" s="2">
        <v>2087</v>
      </c>
      <c r="C2401" s="2">
        <v>204</v>
      </c>
      <c r="D2401" s="2" t="s">
        <v>9091</v>
      </c>
      <c r="E2401" s="2" t="s">
        <v>9092</v>
      </c>
      <c r="F2401" s="2" t="s">
        <v>9093</v>
      </c>
      <c r="G2401" s="2" t="s">
        <v>9094</v>
      </c>
      <c r="H2401" s="2" t="s">
        <v>9095</v>
      </c>
      <c r="I2401" s="2">
        <v>0</v>
      </c>
      <c r="J2401" s="2">
        <v>0</v>
      </c>
      <c r="K2401" s="2">
        <v>0</v>
      </c>
      <c r="L2401" s="2">
        <v>27.48259436</v>
      </c>
      <c r="M2401" s="2">
        <v>0</v>
      </c>
      <c r="N2401" s="2">
        <v>41.933409750000003</v>
      </c>
      <c r="O2401" s="2">
        <v>0</v>
      </c>
      <c r="P2401" s="2">
        <v>22.585599420000001</v>
      </c>
      <c r="Q2401" s="2">
        <v>0</v>
      </c>
    </row>
    <row r="2402" spans="1:17" ht="19.5" customHeight="1">
      <c r="A2402" s="2" t="s">
        <v>9096</v>
      </c>
      <c r="B2402" s="2">
        <v>6006</v>
      </c>
      <c r="C2402" s="2">
        <v>392</v>
      </c>
      <c r="D2402" s="2" t="s">
        <v>9091</v>
      </c>
      <c r="E2402" s="2" t="s">
        <v>9097</v>
      </c>
      <c r="F2402" s="2">
        <v>2</v>
      </c>
      <c r="G2402" s="2">
        <v>2</v>
      </c>
      <c r="H2402" s="2" t="s">
        <v>9095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27.955606499999998</v>
      </c>
      <c r="O2402" s="2">
        <v>0</v>
      </c>
      <c r="P2402" s="2">
        <v>0</v>
      </c>
      <c r="Q2402" s="2">
        <v>0</v>
      </c>
    </row>
    <row r="2403" spans="1:17" ht="19.5" customHeight="1">
      <c r="A2403" s="2" t="s">
        <v>9098</v>
      </c>
      <c r="B2403" s="2">
        <v>6021</v>
      </c>
      <c r="C2403" s="2">
        <v>236</v>
      </c>
      <c r="D2403" s="2" t="s">
        <v>9099</v>
      </c>
      <c r="E2403" s="2" t="s">
        <v>9100</v>
      </c>
      <c r="F2403" s="2">
        <v>2</v>
      </c>
      <c r="G2403" s="2">
        <v>5</v>
      </c>
      <c r="H2403" s="2" t="s">
        <v>65</v>
      </c>
      <c r="I2403" s="2">
        <v>0</v>
      </c>
      <c r="J2403" s="2">
        <v>7.0162883130000004</v>
      </c>
      <c r="K2403" s="2">
        <v>0</v>
      </c>
      <c r="L2403" s="2">
        <v>0</v>
      </c>
      <c r="M2403" s="2">
        <v>0</v>
      </c>
      <c r="N2403" s="2">
        <v>0</v>
      </c>
      <c r="O2403" s="2">
        <v>0</v>
      </c>
      <c r="P2403" s="2">
        <v>0</v>
      </c>
      <c r="Q2403" s="2">
        <v>0</v>
      </c>
    </row>
    <row r="2404" spans="1:17" ht="19.5" customHeight="1">
      <c r="A2404" s="2" t="s">
        <v>9101</v>
      </c>
      <c r="B2404" s="2">
        <v>753</v>
      </c>
      <c r="C2404" s="2">
        <v>248</v>
      </c>
      <c r="D2404" s="2" t="s">
        <v>9102</v>
      </c>
      <c r="E2404" s="2" t="s">
        <v>9103</v>
      </c>
      <c r="F2404" s="2">
        <v>4</v>
      </c>
      <c r="G2404" s="2">
        <v>65</v>
      </c>
      <c r="H2404" s="2" t="s">
        <v>9104</v>
      </c>
      <c r="I2404" s="2">
        <v>0</v>
      </c>
      <c r="J2404" s="2">
        <v>14.032576629999999</v>
      </c>
      <c r="K2404" s="2">
        <v>0</v>
      </c>
      <c r="L2404" s="2">
        <v>0</v>
      </c>
      <c r="M2404" s="2">
        <v>0</v>
      </c>
      <c r="N2404" s="2">
        <v>0</v>
      </c>
      <c r="O2404" s="2">
        <v>0</v>
      </c>
      <c r="P2404" s="2">
        <v>0</v>
      </c>
      <c r="Q2404" s="2">
        <v>0</v>
      </c>
    </row>
    <row r="2405" spans="1:17" ht="19.5" customHeight="1">
      <c r="A2405" s="2" t="s">
        <v>9105</v>
      </c>
      <c r="B2405" s="2">
        <v>4487</v>
      </c>
      <c r="C2405" s="2">
        <v>384</v>
      </c>
      <c r="D2405" s="2" t="s">
        <v>9102</v>
      </c>
      <c r="E2405" s="2" t="s">
        <v>9106</v>
      </c>
      <c r="F2405" s="2" t="s">
        <v>9107</v>
      </c>
      <c r="G2405" s="2" t="s">
        <v>9108</v>
      </c>
      <c r="H2405" s="2" t="s">
        <v>9104</v>
      </c>
      <c r="I2405" s="2">
        <v>54.464177229999997</v>
      </c>
      <c r="J2405" s="2">
        <v>45.605874040000003</v>
      </c>
      <c r="K2405" s="2">
        <v>27.935887139999998</v>
      </c>
      <c r="L2405" s="2">
        <v>100.7695126</v>
      </c>
      <c r="M2405" s="2">
        <v>58.616647129999997</v>
      </c>
      <c r="N2405" s="2">
        <v>41.933409750000003</v>
      </c>
      <c r="O2405" s="2">
        <v>49.591490100000001</v>
      </c>
      <c r="P2405" s="2">
        <v>112.9279971</v>
      </c>
      <c r="Q2405" s="2">
        <v>114.3392904</v>
      </c>
    </row>
    <row r="2406" spans="1:17" ht="19.5" customHeight="1">
      <c r="A2406" s="2" t="s">
        <v>9109</v>
      </c>
      <c r="B2406" s="2">
        <v>3130</v>
      </c>
      <c r="C2406" s="2">
        <v>242</v>
      </c>
      <c r="D2406" s="2" t="s">
        <v>9081</v>
      </c>
      <c r="E2406" s="2" t="s">
        <v>9110</v>
      </c>
      <c r="F2406" s="2" t="s">
        <v>9111</v>
      </c>
      <c r="G2406" s="2" t="s">
        <v>9112</v>
      </c>
      <c r="H2406" s="2" t="s">
        <v>9085</v>
      </c>
      <c r="I2406" s="2">
        <v>25.137312569999999</v>
      </c>
      <c r="J2406" s="2">
        <v>45.605874040000003</v>
      </c>
      <c r="K2406" s="2">
        <v>20.95191535</v>
      </c>
      <c r="L2406" s="2">
        <v>45.804323930000002</v>
      </c>
      <c r="M2406" s="2">
        <v>33.495226930000001</v>
      </c>
      <c r="N2406" s="2">
        <v>0</v>
      </c>
      <c r="O2406" s="2">
        <v>49.591490100000001</v>
      </c>
      <c r="P2406" s="2">
        <v>0</v>
      </c>
      <c r="Q2406" s="2">
        <v>34.30178712</v>
      </c>
    </row>
    <row r="2407" spans="1:17" ht="19.5" customHeight="1">
      <c r="A2407" s="2" t="s">
        <v>9113</v>
      </c>
      <c r="B2407" s="2">
        <v>261</v>
      </c>
      <c r="C2407" s="2">
        <v>261</v>
      </c>
      <c r="D2407" s="2" t="s">
        <v>225</v>
      </c>
      <c r="E2407" s="2" t="s">
        <v>9114</v>
      </c>
      <c r="F2407" s="2" t="s">
        <v>557</v>
      </c>
      <c r="G2407" s="2" t="s">
        <v>9115</v>
      </c>
      <c r="H2407" s="2" t="s">
        <v>229</v>
      </c>
      <c r="I2407" s="2">
        <v>0</v>
      </c>
      <c r="J2407" s="2">
        <v>0</v>
      </c>
      <c r="K2407" s="2">
        <v>0</v>
      </c>
      <c r="L2407" s="2">
        <v>0</v>
      </c>
      <c r="M2407" s="2">
        <v>0</v>
      </c>
      <c r="N2407" s="2">
        <v>0</v>
      </c>
      <c r="O2407" s="2">
        <v>0</v>
      </c>
      <c r="P2407" s="2">
        <v>33.878399129999998</v>
      </c>
      <c r="Q2407" s="2">
        <v>0</v>
      </c>
    </row>
    <row r="2408" spans="1:17" ht="19.5" customHeight="1">
      <c r="A2408" s="2" t="s">
        <v>9116</v>
      </c>
      <c r="B2408" s="2">
        <v>33012</v>
      </c>
      <c r="C2408" s="2">
        <v>182</v>
      </c>
      <c r="D2408" s="2" t="s">
        <v>9117</v>
      </c>
      <c r="E2408" s="2" t="s">
        <v>9118</v>
      </c>
      <c r="F2408" s="2" t="s">
        <v>9119</v>
      </c>
      <c r="G2408" s="2" t="s">
        <v>9120</v>
      </c>
      <c r="H2408" s="2" t="s">
        <v>229</v>
      </c>
      <c r="I2408" s="2">
        <v>25.137312569999999</v>
      </c>
      <c r="J2408" s="2">
        <v>49.114018190000003</v>
      </c>
      <c r="K2408" s="2">
        <v>27.935887139999998</v>
      </c>
      <c r="L2408" s="2">
        <v>73.286918290000003</v>
      </c>
      <c r="M2408" s="2">
        <v>0</v>
      </c>
      <c r="N2408" s="2">
        <v>41.933409750000003</v>
      </c>
      <c r="O2408" s="2">
        <v>49.591490100000001</v>
      </c>
      <c r="P2408" s="2">
        <v>22.585599420000001</v>
      </c>
      <c r="Q2408" s="2">
        <v>0</v>
      </c>
    </row>
    <row r="2409" spans="1:17" ht="19.5" customHeight="1">
      <c r="A2409" s="2" t="s">
        <v>9121</v>
      </c>
      <c r="B2409" s="2">
        <v>15325</v>
      </c>
      <c r="C2409" s="2">
        <v>246</v>
      </c>
      <c r="D2409" s="2" t="s">
        <v>9117</v>
      </c>
      <c r="E2409" s="2" t="s">
        <v>9122</v>
      </c>
      <c r="F2409" s="2" t="s">
        <v>659</v>
      </c>
      <c r="G2409" s="2" t="s">
        <v>9123</v>
      </c>
      <c r="H2409" s="2" t="s">
        <v>229</v>
      </c>
      <c r="I2409" s="2">
        <v>0</v>
      </c>
      <c r="J2409" s="2">
        <v>0</v>
      </c>
      <c r="K2409" s="2">
        <v>27.935887139999998</v>
      </c>
      <c r="L2409" s="2">
        <v>18.321729569999999</v>
      </c>
      <c r="M2409" s="2">
        <v>0</v>
      </c>
      <c r="N2409" s="2">
        <v>0</v>
      </c>
      <c r="O2409" s="2">
        <v>0</v>
      </c>
      <c r="P2409" s="2">
        <v>0</v>
      </c>
      <c r="Q2409" s="2">
        <v>0</v>
      </c>
    </row>
    <row r="2410" spans="1:17" ht="19.5" customHeight="1">
      <c r="A2410" s="2" t="s">
        <v>9124</v>
      </c>
      <c r="B2410" s="2">
        <v>19262</v>
      </c>
      <c r="C2410" s="2">
        <v>308</v>
      </c>
      <c r="D2410" s="2" t="s">
        <v>9117</v>
      </c>
      <c r="E2410" s="2" t="s">
        <v>9125</v>
      </c>
      <c r="F2410" s="2" t="s">
        <v>9126</v>
      </c>
      <c r="G2410" s="2" t="s">
        <v>9127</v>
      </c>
      <c r="H2410" s="2" t="s">
        <v>229</v>
      </c>
      <c r="I2410" s="2">
        <v>16.758208379999999</v>
      </c>
      <c r="J2410" s="2">
        <v>49.114018190000003</v>
      </c>
      <c r="K2410" s="2">
        <v>48.887802489999999</v>
      </c>
      <c r="L2410" s="2">
        <v>0</v>
      </c>
      <c r="M2410" s="2">
        <v>50.242840399999999</v>
      </c>
      <c r="N2410" s="2">
        <v>69.889016240000004</v>
      </c>
      <c r="O2410" s="2">
        <v>0</v>
      </c>
      <c r="P2410" s="2">
        <v>0</v>
      </c>
      <c r="Q2410" s="2">
        <v>34.30178712</v>
      </c>
    </row>
    <row r="2411" spans="1:17" ht="19.5" customHeight="1">
      <c r="A2411" s="2" t="s">
        <v>9128</v>
      </c>
      <c r="B2411" s="2">
        <v>25755</v>
      </c>
      <c r="C2411" s="2">
        <v>262</v>
      </c>
      <c r="D2411" s="2" t="s">
        <v>9117</v>
      </c>
      <c r="E2411" s="2" t="s">
        <v>9129</v>
      </c>
      <c r="F2411" s="2" t="s">
        <v>9130</v>
      </c>
      <c r="G2411" s="2" t="s">
        <v>9131</v>
      </c>
      <c r="H2411" s="2" t="s">
        <v>229</v>
      </c>
      <c r="I2411" s="2">
        <v>196.90894850000001</v>
      </c>
      <c r="J2411" s="2">
        <v>133.30947800000001</v>
      </c>
      <c r="K2411" s="2">
        <v>174.59929460000001</v>
      </c>
      <c r="L2411" s="2">
        <v>128.252107</v>
      </c>
      <c r="M2411" s="2">
        <v>108.8594875</v>
      </c>
      <c r="N2411" s="2">
        <v>41.933409750000003</v>
      </c>
      <c r="O2411" s="2">
        <v>99.182980200000003</v>
      </c>
      <c r="P2411" s="2">
        <v>79.049597980000001</v>
      </c>
      <c r="Q2411" s="2">
        <v>102.9053614</v>
      </c>
    </row>
    <row r="2412" spans="1:17" ht="19.5" customHeight="1">
      <c r="A2412" s="2" t="s">
        <v>9132</v>
      </c>
      <c r="B2412" s="2">
        <v>7497</v>
      </c>
      <c r="C2412" s="2">
        <v>256</v>
      </c>
      <c r="D2412" s="2" t="s">
        <v>9117</v>
      </c>
      <c r="E2412" s="2" t="s">
        <v>9133</v>
      </c>
      <c r="F2412" s="2" t="s">
        <v>9134</v>
      </c>
      <c r="G2412" s="2" t="s">
        <v>9135</v>
      </c>
      <c r="H2412" s="2" t="s">
        <v>229</v>
      </c>
      <c r="I2412" s="2">
        <v>20.947760469999999</v>
      </c>
      <c r="J2412" s="2">
        <v>14.032576629999999</v>
      </c>
      <c r="K2412" s="2">
        <v>20.95191535</v>
      </c>
      <c r="L2412" s="2">
        <v>64.126053499999998</v>
      </c>
      <c r="M2412" s="2">
        <v>50.242840399999999</v>
      </c>
      <c r="N2412" s="2">
        <v>27.955606499999998</v>
      </c>
      <c r="O2412" s="2">
        <v>37.193617580000002</v>
      </c>
      <c r="P2412" s="2">
        <v>45.171198840000002</v>
      </c>
      <c r="Q2412" s="2">
        <v>22.867858080000001</v>
      </c>
    </row>
    <row r="2413" spans="1:17" ht="19.5" customHeight="1">
      <c r="A2413" s="2" t="s">
        <v>9136</v>
      </c>
      <c r="B2413" s="2">
        <v>6893</v>
      </c>
      <c r="C2413" s="2">
        <v>285</v>
      </c>
      <c r="D2413" s="2" t="s">
        <v>225</v>
      </c>
      <c r="E2413" s="2" t="s">
        <v>9137</v>
      </c>
      <c r="F2413" s="2" t="s">
        <v>1569</v>
      </c>
      <c r="G2413" s="2" t="s">
        <v>9138</v>
      </c>
      <c r="H2413" s="2" t="s">
        <v>229</v>
      </c>
      <c r="I2413" s="2">
        <v>16.758208379999999</v>
      </c>
      <c r="J2413" s="2">
        <v>14.032576629999999</v>
      </c>
      <c r="K2413" s="2">
        <v>0</v>
      </c>
      <c r="L2413" s="2">
        <v>0</v>
      </c>
      <c r="M2413" s="2">
        <v>0</v>
      </c>
      <c r="N2413" s="2">
        <v>0</v>
      </c>
      <c r="O2413" s="2">
        <v>0</v>
      </c>
      <c r="P2413" s="2">
        <v>0</v>
      </c>
      <c r="Q2413" s="2">
        <v>0</v>
      </c>
    </row>
    <row r="2414" spans="1:17" ht="19.5" customHeight="1">
      <c r="A2414" s="2" t="s">
        <v>9139</v>
      </c>
      <c r="B2414" s="2">
        <v>5890</v>
      </c>
      <c r="C2414" s="2">
        <v>334</v>
      </c>
      <c r="D2414" s="2" t="s">
        <v>9140</v>
      </c>
      <c r="E2414" s="2" t="s">
        <v>9141</v>
      </c>
      <c r="F2414" s="2">
        <v>3</v>
      </c>
      <c r="G2414" s="2">
        <v>11</v>
      </c>
      <c r="H2414" s="2" t="s">
        <v>9142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0</v>
      </c>
      <c r="O2414" s="2">
        <v>0</v>
      </c>
      <c r="P2414" s="2">
        <v>0</v>
      </c>
      <c r="Q2414" s="2">
        <v>34.30178712</v>
      </c>
    </row>
    <row r="2415" spans="1:17" ht="19.5" customHeight="1">
      <c r="A2415" s="2" t="s">
        <v>9143</v>
      </c>
      <c r="B2415" s="2">
        <v>7985</v>
      </c>
      <c r="C2415" s="2">
        <v>366</v>
      </c>
      <c r="D2415" s="2" t="s">
        <v>9144</v>
      </c>
      <c r="E2415" s="2" t="s">
        <v>9145</v>
      </c>
      <c r="F2415" s="2" t="s">
        <v>9146</v>
      </c>
      <c r="G2415" s="2" t="s">
        <v>9147</v>
      </c>
      <c r="H2415" s="2" t="s">
        <v>9148</v>
      </c>
      <c r="I2415" s="2">
        <v>29.326864659999998</v>
      </c>
      <c r="J2415" s="2">
        <v>24.557009099999998</v>
      </c>
      <c r="K2415" s="2">
        <v>0</v>
      </c>
      <c r="L2415" s="2">
        <v>0</v>
      </c>
      <c r="M2415" s="2">
        <v>41.869033659999999</v>
      </c>
      <c r="N2415" s="2">
        <v>0</v>
      </c>
      <c r="O2415" s="2">
        <v>0</v>
      </c>
      <c r="P2415" s="2">
        <v>33.878399129999998</v>
      </c>
      <c r="Q2415" s="2">
        <v>0</v>
      </c>
    </row>
    <row r="2416" spans="1:17" ht="19.5" customHeight="1">
      <c r="A2416" s="2" t="s">
        <v>9149</v>
      </c>
      <c r="B2416" s="2">
        <v>1579</v>
      </c>
      <c r="C2416" s="2">
        <v>432</v>
      </c>
      <c r="D2416" s="2" t="s">
        <v>9150</v>
      </c>
      <c r="E2416" s="2" t="s">
        <v>9151</v>
      </c>
      <c r="F2416" s="2" t="s">
        <v>9152</v>
      </c>
      <c r="G2416" s="2" t="s">
        <v>9153</v>
      </c>
      <c r="H2416" s="2" t="s">
        <v>9154</v>
      </c>
      <c r="I2416" s="2">
        <v>0</v>
      </c>
      <c r="J2416" s="2">
        <v>14.032576629999999</v>
      </c>
      <c r="K2416" s="2">
        <v>20.95191535</v>
      </c>
      <c r="L2416" s="2">
        <v>45.804323930000002</v>
      </c>
      <c r="M2416" s="2">
        <v>0</v>
      </c>
      <c r="N2416" s="2">
        <v>0</v>
      </c>
      <c r="O2416" s="2">
        <v>0</v>
      </c>
      <c r="P2416" s="2">
        <v>0</v>
      </c>
      <c r="Q2416" s="2">
        <v>0</v>
      </c>
    </row>
    <row r="2417" spans="1:17" ht="19.5" customHeight="1">
      <c r="A2417" s="2" t="s">
        <v>9155</v>
      </c>
      <c r="B2417" s="2">
        <v>15924</v>
      </c>
      <c r="C2417" s="2">
        <v>188</v>
      </c>
      <c r="D2417" s="2" t="s">
        <v>9156</v>
      </c>
      <c r="E2417" s="2" t="s">
        <v>9157</v>
      </c>
      <c r="F2417" s="2" t="s">
        <v>9158</v>
      </c>
      <c r="G2417" s="2" t="s">
        <v>9159</v>
      </c>
      <c r="H2417" s="2" t="s">
        <v>9160</v>
      </c>
      <c r="I2417" s="2">
        <v>29.326864659999998</v>
      </c>
      <c r="J2417" s="2">
        <v>28.065153250000002</v>
      </c>
      <c r="K2417" s="2">
        <v>0</v>
      </c>
      <c r="L2417" s="2">
        <v>0</v>
      </c>
      <c r="M2417" s="2">
        <v>0</v>
      </c>
      <c r="N2417" s="2">
        <v>0</v>
      </c>
      <c r="O2417" s="2">
        <v>0</v>
      </c>
      <c r="P2417" s="2">
        <v>0</v>
      </c>
      <c r="Q2417" s="2">
        <v>0</v>
      </c>
    </row>
    <row r="2418" spans="1:17" ht="19.5" customHeight="1">
      <c r="A2418" s="2" t="s">
        <v>9161</v>
      </c>
      <c r="B2418" s="2">
        <v>9577</v>
      </c>
      <c r="C2418" s="2">
        <v>178</v>
      </c>
      <c r="D2418" s="2" t="s">
        <v>9162</v>
      </c>
      <c r="E2418" s="2" t="s">
        <v>9163</v>
      </c>
      <c r="F2418" s="2" t="s">
        <v>395</v>
      </c>
      <c r="G2418" s="2" t="s">
        <v>9164</v>
      </c>
      <c r="H2418" s="2" t="s">
        <v>9165</v>
      </c>
      <c r="I2418" s="2">
        <v>8.3791041899999996</v>
      </c>
      <c r="J2418" s="2">
        <v>14.032576629999999</v>
      </c>
      <c r="K2418" s="2">
        <v>0</v>
      </c>
      <c r="L2418" s="2">
        <v>0</v>
      </c>
      <c r="M2418" s="2">
        <v>0</v>
      </c>
      <c r="N2418" s="2">
        <v>0</v>
      </c>
      <c r="O2418" s="2">
        <v>0</v>
      </c>
      <c r="P2418" s="2">
        <v>0</v>
      </c>
      <c r="Q2418" s="2">
        <v>0</v>
      </c>
    </row>
    <row r="2419" spans="1:17" ht="19.5" customHeight="1">
      <c r="A2419" s="2" t="s">
        <v>9166</v>
      </c>
      <c r="B2419" s="2">
        <v>952</v>
      </c>
      <c r="C2419" s="2">
        <v>281</v>
      </c>
      <c r="D2419" s="2" t="s">
        <v>9162</v>
      </c>
      <c r="E2419" s="2" t="s">
        <v>9167</v>
      </c>
      <c r="F2419" s="2">
        <v>2</v>
      </c>
      <c r="G2419" s="2">
        <v>30</v>
      </c>
      <c r="H2419" s="2" t="s">
        <v>9165</v>
      </c>
      <c r="I2419" s="2">
        <v>0</v>
      </c>
      <c r="J2419" s="2">
        <v>0</v>
      </c>
      <c r="K2419" s="2">
        <v>0</v>
      </c>
      <c r="L2419" s="2">
        <v>18.321729569999999</v>
      </c>
      <c r="M2419" s="2">
        <v>0</v>
      </c>
      <c r="N2419" s="2">
        <v>0</v>
      </c>
      <c r="O2419" s="2">
        <v>0</v>
      </c>
      <c r="P2419" s="2">
        <v>0</v>
      </c>
      <c r="Q2419" s="2">
        <v>0</v>
      </c>
    </row>
    <row r="2420" spans="1:17" ht="19.5" customHeight="1">
      <c r="A2420" s="2" t="s">
        <v>9168</v>
      </c>
      <c r="B2420" s="2">
        <v>1331</v>
      </c>
      <c r="C2420" s="2">
        <v>467</v>
      </c>
      <c r="D2420" s="2" t="s">
        <v>9169</v>
      </c>
      <c r="E2420" s="2" t="s">
        <v>9170</v>
      </c>
      <c r="F2420" s="2" t="s">
        <v>9171</v>
      </c>
      <c r="G2420" s="2" t="s">
        <v>9172</v>
      </c>
      <c r="H2420" s="2" t="s">
        <v>9173</v>
      </c>
      <c r="I2420" s="2">
        <v>12.568656280000001</v>
      </c>
      <c r="J2420" s="2">
        <v>14.032576629999999</v>
      </c>
      <c r="K2420" s="2">
        <v>13.967943569999999</v>
      </c>
      <c r="L2420" s="2">
        <v>0</v>
      </c>
      <c r="M2420" s="2">
        <v>16.747613470000001</v>
      </c>
      <c r="N2420" s="2">
        <v>0</v>
      </c>
      <c r="O2420" s="2">
        <v>0</v>
      </c>
      <c r="P2420" s="2">
        <v>22.585599420000001</v>
      </c>
      <c r="Q2420" s="2">
        <v>0</v>
      </c>
    </row>
    <row r="2421" spans="1:17" ht="19.5" customHeight="1">
      <c r="A2421" s="2" t="s">
        <v>9174</v>
      </c>
      <c r="B2421" s="2">
        <v>11888</v>
      </c>
      <c r="C2421" s="2">
        <v>136</v>
      </c>
      <c r="D2421" s="2" t="s">
        <v>9169</v>
      </c>
      <c r="E2421" s="2" t="s">
        <v>9175</v>
      </c>
      <c r="F2421" s="2">
        <v>3</v>
      </c>
      <c r="G2421" s="2">
        <v>1</v>
      </c>
      <c r="H2421" s="2" t="s">
        <v>9173</v>
      </c>
      <c r="I2421" s="2">
        <v>0</v>
      </c>
      <c r="J2421" s="2">
        <v>0</v>
      </c>
      <c r="K2421" s="2">
        <v>0</v>
      </c>
      <c r="L2421" s="2">
        <v>0</v>
      </c>
      <c r="M2421" s="2">
        <v>0</v>
      </c>
      <c r="N2421" s="2">
        <v>0</v>
      </c>
      <c r="O2421" s="2">
        <v>0</v>
      </c>
      <c r="P2421" s="2">
        <v>0</v>
      </c>
      <c r="Q2421" s="2">
        <v>34.30178712</v>
      </c>
    </row>
    <row r="2422" spans="1:17" ht="19.5" customHeight="1">
      <c r="A2422" s="2" t="s">
        <v>9176</v>
      </c>
      <c r="B2422" s="2">
        <v>8500</v>
      </c>
      <c r="C2422" s="2">
        <v>166</v>
      </c>
      <c r="D2422" s="2" t="s">
        <v>9169</v>
      </c>
      <c r="E2422" s="2" t="s">
        <v>9177</v>
      </c>
      <c r="F2422" s="2" t="s">
        <v>1649</v>
      </c>
      <c r="G2422" s="2" t="s">
        <v>9178</v>
      </c>
      <c r="H2422" s="2" t="s">
        <v>9173</v>
      </c>
      <c r="I2422" s="2">
        <v>0</v>
      </c>
      <c r="J2422" s="2">
        <v>0</v>
      </c>
      <c r="K2422" s="2">
        <v>0</v>
      </c>
      <c r="L2422" s="2">
        <v>18.321729569999999</v>
      </c>
      <c r="M2422" s="2">
        <v>0</v>
      </c>
      <c r="N2422" s="2">
        <v>0</v>
      </c>
      <c r="O2422" s="2">
        <v>0</v>
      </c>
      <c r="P2422" s="2">
        <v>22.585599420000001</v>
      </c>
      <c r="Q2422" s="2">
        <v>22.867858080000001</v>
      </c>
    </row>
    <row r="2423" spans="1:17" ht="19.5" customHeight="1">
      <c r="A2423" s="2" t="s">
        <v>9179</v>
      </c>
      <c r="B2423" s="2">
        <v>5835</v>
      </c>
      <c r="C2423" s="2">
        <v>317</v>
      </c>
      <c r="D2423" s="2" t="s">
        <v>9169</v>
      </c>
      <c r="E2423" s="2" t="s">
        <v>9180</v>
      </c>
      <c r="F2423" s="2" t="s">
        <v>3901</v>
      </c>
      <c r="G2423" s="2" t="s">
        <v>9181</v>
      </c>
      <c r="H2423" s="2" t="s">
        <v>9173</v>
      </c>
      <c r="I2423" s="2">
        <v>20.947760469999999</v>
      </c>
      <c r="J2423" s="2">
        <v>24.557009099999998</v>
      </c>
      <c r="K2423" s="2">
        <v>0</v>
      </c>
      <c r="L2423" s="2">
        <v>0</v>
      </c>
      <c r="M2423" s="2">
        <v>0</v>
      </c>
      <c r="N2423" s="2">
        <v>0</v>
      </c>
      <c r="O2423" s="2">
        <v>0</v>
      </c>
      <c r="P2423" s="2">
        <v>0</v>
      </c>
      <c r="Q2423" s="2">
        <v>0</v>
      </c>
    </row>
    <row r="2424" spans="1:17" ht="19.5" customHeight="1">
      <c r="A2424" s="2" t="s">
        <v>9182</v>
      </c>
      <c r="B2424" s="2">
        <v>13995</v>
      </c>
      <c r="C2424" s="2">
        <v>172</v>
      </c>
      <c r="D2424" s="2" t="s">
        <v>9183</v>
      </c>
      <c r="E2424" s="2" t="s">
        <v>9184</v>
      </c>
      <c r="F2424" s="2">
        <v>2</v>
      </c>
      <c r="G2424" s="2">
        <v>21</v>
      </c>
      <c r="H2424" s="2" t="s">
        <v>9185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</v>
      </c>
      <c r="O2424" s="2">
        <v>24.795745050000001</v>
      </c>
      <c r="P2424" s="2">
        <v>0</v>
      </c>
      <c r="Q2424" s="2">
        <v>0</v>
      </c>
    </row>
    <row r="2425" spans="1:17" ht="19.5" customHeight="1">
      <c r="A2425" s="2" t="s">
        <v>9186</v>
      </c>
      <c r="B2425" s="2">
        <v>34681</v>
      </c>
      <c r="C2425" s="2">
        <v>284</v>
      </c>
      <c r="D2425" s="2" t="s">
        <v>9183</v>
      </c>
      <c r="E2425" s="2" t="s">
        <v>9187</v>
      </c>
      <c r="F2425" s="2" t="s">
        <v>9188</v>
      </c>
      <c r="G2425" s="2" t="s">
        <v>9189</v>
      </c>
      <c r="H2425" s="2" t="s">
        <v>9185</v>
      </c>
      <c r="I2425" s="2">
        <v>50.274625139999998</v>
      </c>
      <c r="J2425" s="2">
        <v>10.524432470000001</v>
      </c>
      <c r="K2425" s="2">
        <v>0</v>
      </c>
      <c r="L2425" s="2">
        <v>0</v>
      </c>
      <c r="M2425" s="2">
        <v>0</v>
      </c>
      <c r="N2425" s="2">
        <v>0</v>
      </c>
      <c r="O2425" s="2">
        <v>0</v>
      </c>
      <c r="P2425" s="2">
        <v>33.878399129999998</v>
      </c>
      <c r="Q2425" s="2">
        <v>0</v>
      </c>
    </row>
    <row r="2426" spans="1:17" ht="19.5" customHeight="1">
      <c r="A2426" s="2" t="s">
        <v>9190</v>
      </c>
      <c r="B2426" s="2">
        <v>8643</v>
      </c>
      <c r="C2426" s="2">
        <v>386</v>
      </c>
      <c r="D2426" s="2" t="s">
        <v>9183</v>
      </c>
      <c r="E2426" s="2" t="s">
        <v>9191</v>
      </c>
      <c r="F2426" s="2" t="s">
        <v>9192</v>
      </c>
      <c r="G2426" s="2" t="s">
        <v>9193</v>
      </c>
      <c r="H2426" s="2" t="s">
        <v>9185</v>
      </c>
      <c r="I2426" s="2">
        <v>16.758208379999999</v>
      </c>
      <c r="J2426" s="2">
        <v>17.540720780000001</v>
      </c>
      <c r="K2426" s="2">
        <v>20.95191535</v>
      </c>
      <c r="L2426" s="2">
        <v>109.9303774</v>
      </c>
      <c r="M2426" s="2">
        <v>33.495226930000001</v>
      </c>
      <c r="N2426" s="2">
        <v>0</v>
      </c>
      <c r="O2426" s="2">
        <v>0</v>
      </c>
      <c r="P2426" s="2">
        <v>0</v>
      </c>
      <c r="Q2426" s="2">
        <v>57.169645209999999</v>
      </c>
    </row>
    <row r="2427" spans="1:17" ht="19.5" customHeight="1">
      <c r="A2427" s="2" t="s">
        <v>9194</v>
      </c>
      <c r="B2427" s="2">
        <v>12772</v>
      </c>
      <c r="C2427" s="2">
        <v>437</v>
      </c>
      <c r="D2427" s="2" t="s">
        <v>9183</v>
      </c>
      <c r="E2427" s="2" t="s">
        <v>9195</v>
      </c>
      <c r="F2427" s="2" t="s">
        <v>9196</v>
      </c>
      <c r="G2427" s="2" t="s">
        <v>9197</v>
      </c>
      <c r="H2427" s="2" t="s">
        <v>9185</v>
      </c>
      <c r="I2427" s="2">
        <v>0</v>
      </c>
      <c r="J2427" s="2">
        <v>10.524432470000001</v>
      </c>
      <c r="K2427" s="2">
        <v>0</v>
      </c>
      <c r="L2427" s="2">
        <v>0</v>
      </c>
      <c r="M2427" s="2">
        <v>0</v>
      </c>
      <c r="N2427" s="2">
        <v>0</v>
      </c>
      <c r="O2427" s="2">
        <v>24.795745050000001</v>
      </c>
      <c r="P2427" s="2">
        <v>0</v>
      </c>
      <c r="Q2427" s="2">
        <v>0</v>
      </c>
    </row>
    <row r="2428" spans="1:17" ht="19.5" customHeight="1">
      <c r="A2428" s="2" t="s">
        <v>9198</v>
      </c>
      <c r="B2428" s="2">
        <v>13505</v>
      </c>
      <c r="C2428" s="2">
        <v>316</v>
      </c>
      <c r="D2428" s="2" t="s">
        <v>9183</v>
      </c>
      <c r="E2428" s="2" t="s">
        <v>9199</v>
      </c>
      <c r="F2428" s="2" t="s">
        <v>9200</v>
      </c>
      <c r="G2428" s="2" t="s">
        <v>9201</v>
      </c>
      <c r="H2428" s="2" t="s">
        <v>9185</v>
      </c>
      <c r="I2428" s="2">
        <v>0</v>
      </c>
      <c r="J2428" s="2">
        <v>10.524432470000001</v>
      </c>
      <c r="K2428" s="2">
        <v>0</v>
      </c>
      <c r="L2428" s="2">
        <v>18.321729569999999</v>
      </c>
      <c r="M2428" s="2">
        <v>0</v>
      </c>
      <c r="N2428" s="2">
        <v>41.933409750000003</v>
      </c>
      <c r="O2428" s="2">
        <v>37.193617580000002</v>
      </c>
      <c r="P2428" s="2">
        <v>0</v>
      </c>
      <c r="Q2428" s="2">
        <v>0</v>
      </c>
    </row>
    <row r="2429" spans="1:17" ht="19.5" customHeight="1">
      <c r="A2429" s="2" t="s">
        <v>9202</v>
      </c>
      <c r="B2429" s="2">
        <v>16791</v>
      </c>
      <c r="C2429" s="2">
        <v>214</v>
      </c>
      <c r="D2429" s="2" t="s">
        <v>9183</v>
      </c>
      <c r="E2429" s="2" t="s">
        <v>9203</v>
      </c>
      <c r="F2429" s="2" t="s">
        <v>9204</v>
      </c>
      <c r="G2429" s="2" t="s">
        <v>9205</v>
      </c>
      <c r="H2429" s="2" t="s">
        <v>9185</v>
      </c>
      <c r="I2429" s="2">
        <v>0</v>
      </c>
      <c r="J2429" s="2">
        <v>59.638450659999997</v>
      </c>
      <c r="K2429" s="2">
        <v>0</v>
      </c>
      <c r="L2429" s="2">
        <v>0</v>
      </c>
      <c r="M2429" s="2">
        <v>0</v>
      </c>
      <c r="N2429" s="2">
        <v>41.933409750000003</v>
      </c>
      <c r="O2429" s="2">
        <v>0</v>
      </c>
      <c r="P2429" s="2">
        <v>56.463998549999999</v>
      </c>
      <c r="Q2429" s="2">
        <v>34.30178712</v>
      </c>
    </row>
    <row r="2430" spans="1:17" ht="19.5" customHeight="1">
      <c r="A2430" s="2" t="s">
        <v>9206</v>
      </c>
      <c r="B2430" s="2">
        <v>34250</v>
      </c>
      <c r="C2430" s="2">
        <v>210</v>
      </c>
      <c r="D2430" s="2" t="s">
        <v>9183</v>
      </c>
      <c r="E2430" s="2" t="s">
        <v>9207</v>
      </c>
      <c r="F2430" s="2" t="s">
        <v>9208</v>
      </c>
      <c r="G2430" s="2" t="s">
        <v>9209</v>
      </c>
      <c r="H2430" s="2" t="s">
        <v>9185</v>
      </c>
      <c r="I2430" s="2">
        <v>100.5492503</v>
      </c>
      <c r="J2430" s="2">
        <v>14.032576629999999</v>
      </c>
      <c r="K2430" s="2">
        <v>0</v>
      </c>
      <c r="L2430" s="2">
        <v>36.643459139999997</v>
      </c>
      <c r="M2430" s="2">
        <v>33.495226930000001</v>
      </c>
      <c r="N2430" s="2">
        <v>0</v>
      </c>
      <c r="O2430" s="2">
        <v>86.785107679999996</v>
      </c>
      <c r="P2430" s="2">
        <v>56.463998549999999</v>
      </c>
      <c r="Q2430" s="2">
        <v>34.30178712</v>
      </c>
    </row>
    <row r="2431" spans="1:17" ht="19.5" customHeight="1">
      <c r="A2431" s="2" t="s">
        <v>9210</v>
      </c>
      <c r="B2431" s="2">
        <v>8259</v>
      </c>
      <c r="C2431" s="2">
        <v>268</v>
      </c>
      <c r="D2431" s="2" t="s">
        <v>9183</v>
      </c>
      <c r="E2431" s="2" t="s">
        <v>9211</v>
      </c>
      <c r="F2431" s="2" t="s">
        <v>9212</v>
      </c>
      <c r="G2431" s="2" t="s">
        <v>9213</v>
      </c>
      <c r="H2431" s="2" t="s">
        <v>9185</v>
      </c>
      <c r="I2431" s="2">
        <v>0</v>
      </c>
      <c r="J2431" s="2">
        <v>10.524432470000001</v>
      </c>
      <c r="K2431" s="2">
        <v>0</v>
      </c>
      <c r="L2431" s="2">
        <v>0</v>
      </c>
      <c r="M2431" s="2">
        <v>0</v>
      </c>
      <c r="N2431" s="2">
        <v>0</v>
      </c>
      <c r="O2431" s="2">
        <v>0</v>
      </c>
      <c r="P2431" s="2">
        <v>45.171198840000002</v>
      </c>
      <c r="Q2431" s="2">
        <v>0</v>
      </c>
    </row>
    <row r="2432" spans="1:17" ht="19.5" customHeight="1">
      <c r="A2432" s="2" t="s">
        <v>9214</v>
      </c>
      <c r="B2432" s="2">
        <v>29542</v>
      </c>
      <c r="C2432" s="2">
        <v>304</v>
      </c>
      <c r="D2432" s="2" t="s">
        <v>9156</v>
      </c>
      <c r="E2432" s="2" t="s">
        <v>9215</v>
      </c>
      <c r="F2432" s="2">
        <v>3</v>
      </c>
      <c r="G2432" s="2">
        <v>8</v>
      </c>
      <c r="H2432" s="2" t="s">
        <v>9160</v>
      </c>
      <c r="I2432" s="2">
        <v>0</v>
      </c>
      <c r="J2432" s="2">
        <v>0</v>
      </c>
      <c r="K2432" s="2">
        <v>20.95191535</v>
      </c>
      <c r="L2432" s="2">
        <v>0</v>
      </c>
      <c r="M2432" s="2">
        <v>0</v>
      </c>
      <c r="N2432" s="2">
        <v>0</v>
      </c>
      <c r="O2432" s="2">
        <v>0</v>
      </c>
      <c r="P2432" s="2">
        <v>0</v>
      </c>
      <c r="Q2432" s="2">
        <v>0</v>
      </c>
    </row>
    <row r="2433" spans="1:17" ht="19.5" customHeight="1">
      <c r="A2433" s="2" t="s">
        <v>9216</v>
      </c>
      <c r="B2433" s="2">
        <v>4912</v>
      </c>
      <c r="C2433" s="2">
        <v>236</v>
      </c>
      <c r="D2433" s="2" t="s">
        <v>9183</v>
      </c>
      <c r="E2433" s="2" t="s">
        <v>9217</v>
      </c>
      <c r="F2433" s="2" t="s">
        <v>9218</v>
      </c>
      <c r="G2433" s="2" t="s">
        <v>9219</v>
      </c>
      <c r="H2433" s="2" t="s">
        <v>9185</v>
      </c>
      <c r="I2433" s="2">
        <v>46.085073039999997</v>
      </c>
      <c r="J2433" s="2">
        <v>31.573297409999999</v>
      </c>
      <c r="K2433" s="2">
        <v>139.6794357</v>
      </c>
      <c r="L2433" s="2">
        <v>91.608647860000005</v>
      </c>
      <c r="M2433" s="2">
        <v>125.607101</v>
      </c>
      <c r="N2433" s="2">
        <v>69.889016240000004</v>
      </c>
      <c r="O2433" s="2">
        <v>123.97872529999999</v>
      </c>
      <c r="P2433" s="2">
        <v>112.9279971</v>
      </c>
      <c r="Q2433" s="2">
        <v>125.7732195</v>
      </c>
    </row>
    <row r="2434" spans="1:17" ht="19.5" customHeight="1">
      <c r="A2434" s="2" t="s">
        <v>9220</v>
      </c>
      <c r="B2434" s="2">
        <v>10579</v>
      </c>
      <c r="C2434" s="2">
        <v>129</v>
      </c>
      <c r="D2434" s="2" t="s">
        <v>9221</v>
      </c>
      <c r="E2434" s="2" t="s">
        <v>9222</v>
      </c>
      <c r="F2434" s="2" t="s">
        <v>1649</v>
      </c>
      <c r="G2434" s="2" t="s">
        <v>9223</v>
      </c>
      <c r="H2434" s="2" t="s">
        <v>9224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27.955606499999998</v>
      </c>
      <c r="O2434" s="2">
        <v>0</v>
      </c>
      <c r="P2434" s="2">
        <v>0</v>
      </c>
      <c r="Q2434" s="2">
        <v>0</v>
      </c>
    </row>
    <row r="2435" spans="1:17" ht="19.5" customHeight="1">
      <c r="A2435" s="2" t="s">
        <v>9225</v>
      </c>
      <c r="B2435" s="2">
        <v>3499</v>
      </c>
      <c r="C2435" s="2">
        <v>339</v>
      </c>
      <c r="D2435" s="2" t="s">
        <v>9226</v>
      </c>
      <c r="E2435" s="2" t="s">
        <v>9227</v>
      </c>
      <c r="F2435" s="2">
        <v>8</v>
      </c>
      <c r="G2435" s="2">
        <v>22</v>
      </c>
      <c r="H2435" s="2" t="s">
        <v>9228</v>
      </c>
      <c r="I2435" s="2">
        <v>0</v>
      </c>
      <c r="J2435" s="2">
        <v>28.065153250000002</v>
      </c>
      <c r="K2435" s="2">
        <v>0</v>
      </c>
      <c r="L2435" s="2">
        <v>0</v>
      </c>
      <c r="M2435" s="2">
        <v>0</v>
      </c>
      <c r="N2435" s="2">
        <v>0</v>
      </c>
      <c r="O2435" s="2">
        <v>0</v>
      </c>
      <c r="P2435" s="2">
        <v>0</v>
      </c>
      <c r="Q2435" s="2">
        <v>0</v>
      </c>
    </row>
    <row r="2436" spans="1:17" ht="19.5" customHeight="1">
      <c r="A2436" s="2" t="s">
        <v>9229</v>
      </c>
      <c r="B2436" s="2">
        <v>24790</v>
      </c>
      <c r="C2436" s="2">
        <v>435</v>
      </c>
      <c r="D2436" s="2" t="s">
        <v>9230</v>
      </c>
      <c r="E2436" s="2" t="s">
        <v>9231</v>
      </c>
      <c r="F2436" s="2" t="s">
        <v>9232</v>
      </c>
      <c r="G2436" s="2" t="s">
        <v>9233</v>
      </c>
      <c r="H2436" s="2" t="s">
        <v>9234</v>
      </c>
      <c r="I2436" s="2">
        <v>62.843281419999997</v>
      </c>
      <c r="J2436" s="2">
        <v>45.605874040000003</v>
      </c>
      <c r="K2436" s="2">
        <v>132.69546389999999</v>
      </c>
      <c r="L2436" s="2">
        <v>0</v>
      </c>
      <c r="M2436" s="2">
        <v>33.495226930000001</v>
      </c>
      <c r="N2436" s="2">
        <v>55.911212990000003</v>
      </c>
      <c r="O2436" s="2">
        <v>334.74255820000002</v>
      </c>
      <c r="P2436" s="2">
        <v>112.9279971</v>
      </c>
      <c r="Q2436" s="2">
        <v>160.07500659999999</v>
      </c>
    </row>
    <row r="2437" spans="1:17" ht="19.5" customHeight="1">
      <c r="A2437" s="2" t="s">
        <v>9235</v>
      </c>
      <c r="B2437" s="2">
        <v>35607</v>
      </c>
      <c r="C2437" s="2">
        <v>305</v>
      </c>
      <c r="D2437" s="2" t="s">
        <v>9230</v>
      </c>
      <c r="E2437" s="2" t="s">
        <v>9236</v>
      </c>
      <c r="F2437" s="2">
        <v>3</v>
      </c>
      <c r="G2437" s="2">
        <v>68</v>
      </c>
      <c r="H2437" s="2" t="s">
        <v>9234</v>
      </c>
      <c r="I2437" s="2">
        <v>0</v>
      </c>
      <c r="J2437" s="2">
        <v>0</v>
      </c>
      <c r="K2437" s="2">
        <v>20.95191535</v>
      </c>
      <c r="L2437" s="2">
        <v>0</v>
      </c>
      <c r="M2437" s="2">
        <v>0</v>
      </c>
      <c r="N2437" s="2">
        <v>0</v>
      </c>
      <c r="O2437" s="2">
        <v>0</v>
      </c>
      <c r="P2437" s="2">
        <v>0</v>
      </c>
      <c r="Q2437" s="2">
        <v>0</v>
      </c>
    </row>
    <row r="2438" spans="1:17" ht="19.5" customHeight="1">
      <c r="A2438" s="2" t="s">
        <v>9237</v>
      </c>
      <c r="B2438" s="2">
        <v>4081</v>
      </c>
      <c r="C2438" s="2">
        <v>257</v>
      </c>
      <c r="D2438" s="2" t="s">
        <v>9230</v>
      </c>
      <c r="E2438" s="2" t="s">
        <v>9238</v>
      </c>
      <c r="F2438" s="2">
        <v>2</v>
      </c>
      <c r="G2438" s="2">
        <v>10</v>
      </c>
      <c r="H2438" s="2" t="s">
        <v>9234</v>
      </c>
      <c r="I2438" s="2">
        <v>0</v>
      </c>
      <c r="J2438" s="2">
        <v>7.0162883130000004</v>
      </c>
      <c r="K2438" s="2">
        <v>0</v>
      </c>
      <c r="L2438" s="2">
        <v>0</v>
      </c>
      <c r="M2438" s="2">
        <v>0</v>
      </c>
      <c r="N2438" s="2">
        <v>0</v>
      </c>
      <c r="O2438" s="2">
        <v>0</v>
      </c>
      <c r="P2438" s="2">
        <v>0</v>
      </c>
      <c r="Q2438" s="2">
        <v>0</v>
      </c>
    </row>
    <row r="2439" spans="1:17" ht="19.5" customHeight="1">
      <c r="A2439" s="2" t="s">
        <v>9239</v>
      </c>
      <c r="B2439" s="2">
        <v>15947</v>
      </c>
      <c r="C2439" s="2">
        <v>168</v>
      </c>
      <c r="D2439" s="2" t="s">
        <v>9230</v>
      </c>
      <c r="E2439" s="2" t="s">
        <v>9240</v>
      </c>
      <c r="F2439" s="2" t="s">
        <v>3576</v>
      </c>
      <c r="G2439" s="2">
        <v>79102</v>
      </c>
      <c r="H2439" s="2" t="s">
        <v>9234</v>
      </c>
      <c r="I2439" s="2">
        <v>33.516416759999998</v>
      </c>
      <c r="J2439" s="2">
        <v>7.0162883130000004</v>
      </c>
      <c r="K2439" s="2">
        <v>0</v>
      </c>
      <c r="L2439" s="2">
        <v>0</v>
      </c>
      <c r="M2439" s="2">
        <v>0</v>
      </c>
      <c r="N2439" s="2">
        <v>0</v>
      </c>
      <c r="O2439" s="2">
        <v>0</v>
      </c>
      <c r="P2439" s="2">
        <v>0</v>
      </c>
      <c r="Q2439" s="2">
        <v>0</v>
      </c>
    </row>
    <row r="2440" spans="1:17" ht="19.5" customHeight="1">
      <c r="A2440" s="2" t="s">
        <v>9241</v>
      </c>
      <c r="B2440" s="2">
        <v>7291</v>
      </c>
      <c r="C2440" s="2">
        <v>415</v>
      </c>
      <c r="D2440" s="2" t="s">
        <v>9230</v>
      </c>
      <c r="E2440" s="2" t="s">
        <v>9242</v>
      </c>
      <c r="F2440" s="2" t="s">
        <v>9243</v>
      </c>
      <c r="G2440" s="2" t="s">
        <v>9244</v>
      </c>
      <c r="H2440" s="2" t="s">
        <v>9234</v>
      </c>
      <c r="I2440" s="2">
        <v>1101.8522009999999</v>
      </c>
      <c r="J2440" s="2">
        <v>1020.86995</v>
      </c>
      <c r="K2440" s="2">
        <v>2095.1915349999999</v>
      </c>
      <c r="L2440" s="2">
        <v>760.35177720000002</v>
      </c>
      <c r="M2440" s="2">
        <v>1063.4734550000001</v>
      </c>
      <c r="N2440" s="2">
        <v>1523.5805539999999</v>
      </c>
      <c r="O2440" s="2">
        <v>805.86171409999997</v>
      </c>
      <c r="P2440" s="2">
        <v>869.54557769999997</v>
      </c>
      <c r="Q2440" s="2">
        <v>1452.108988</v>
      </c>
    </row>
    <row r="2441" spans="1:17" ht="19.5" customHeight="1">
      <c r="A2441" s="2" t="s">
        <v>9245</v>
      </c>
      <c r="B2441" s="2">
        <v>18108</v>
      </c>
      <c r="C2441" s="2">
        <v>316</v>
      </c>
      <c r="D2441" s="2" t="s">
        <v>9230</v>
      </c>
      <c r="E2441" s="2" t="s">
        <v>9246</v>
      </c>
      <c r="F2441" s="2" t="s">
        <v>9247</v>
      </c>
      <c r="G2441" s="2" t="s">
        <v>9248</v>
      </c>
      <c r="H2441" s="2" t="s">
        <v>9234</v>
      </c>
      <c r="I2441" s="2">
        <v>37.705968849999998</v>
      </c>
      <c r="J2441" s="2">
        <v>70.162883129999997</v>
      </c>
      <c r="K2441" s="2">
        <v>69.83971785</v>
      </c>
      <c r="L2441" s="2">
        <v>27.48259436</v>
      </c>
      <c r="M2441" s="2">
        <v>58.616647129999997</v>
      </c>
      <c r="N2441" s="2">
        <v>27.955606499999998</v>
      </c>
      <c r="O2441" s="2">
        <v>61.989362630000002</v>
      </c>
      <c r="P2441" s="2">
        <v>33.878399129999998</v>
      </c>
      <c r="Q2441" s="2">
        <v>80.037503290000004</v>
      </c>
    </row>
    <row r="2442" spans="1:17" ht="19.5" customHeight="1">
      <c r="A2442" s="2" t="s">
        <v>9249</v>
      </c>
      <c r="B2442" s="2">
        <v>21754</v>
      </c>
      <c r="C2442" s="2">
        <v>322</v>
      </c>
      <c r="D2442" s="2" t="s">
        <v>9230</v>
      </c>
      <c r="E2442" s="2" t="s">
        <v>9250</v>
      </c>
      <c r="F2442" s="2" t="s">
        <v>9251</v>
      </c>
      <c r="G2442" s="2" t="s">
        <v>9252</v>
      </c>
      <c r="H2442" s="2" t="s">
        <v>9234</v>
      </c>
      <c r="I2442" s="2">
        <v>33.516416759999998</v>
      </c>
      <c r="J2442" s="2">
        <v>17.540720780000001</v>
      </c>
      <c r="K2442" s="2">
        <v>34.919858920000003</v>
      </c>
      <c r="L2442" s="2">
        <v>0</v>
      </c>
      <c r="M2442" s="2">
        <v>16.747613470000001</v>
      </c>
      <c r="N2442" s="2">
        <v>69.889016240000004</v>
      </c>
      <c r="O2442" s="2">
        <v>61.989362630000002</v>
      </c>
      <c r="P2442" s="2">
        <v>90.342397689999999</v>
      </c>
      <c r="Q2442" s="2">
        <v>34.30178712</v>
      </c>
    </row>
    <row r="2443" spans="1:17" ht="19.5" customHeight="1">
      <c r="A2443" s="2" t="s">
        <v>9253</v>
      </c>
      <c r="B2443" s="2">
        <v>15734</v>
      </c>
      <c r="C2443" s="2">
        <v>216</v>
      </c>
      <c r="D2443" s="2" t="s">
        <v>9230</v>
      </c>
      <c r="E2443" s="2" t="s">
        <v>9254</v>
      </c>
      <c r="F2443" s="2">
        <v>5</v>
      </c>
      <c r="G2443" s="2">
        <v>293</v>
      </c>
      <c r="H2443" s="2" t="s">
        <v>9234</v>
      </c>
      <c r="I2443" s="2">
        <v>20.947760469999999</v>
      </c>
      <c r="J2443" s="2">
        <v>0</v>
      </c>
      <c r="K2443" s="2">
        <v>0</v>
      </c>
      <c r="L2443" s="2">
        <v>0</v>
      </c>
      <c r="M2443" s="2">
        <v>0</v>
      </c>
      <c r="N2443" s="2">
        <v>0</v>
      </c>
      <c r="O2443" s="2">
        <v>0</v>
      </c>
      <c r="P2443" s="2">
        <v>0</v>
      </c>
      <c r="Q2443" s="2">
        <v>0</v>
      </c>
    </row>
    <row r="2444" spans="1:17" ht="19.5" customHeight="1">
      <c r="A2444" s="2" t="s">
        <v>9255</v>
      </c>
      <c r="B2444" s="2">
        <v>19380</v>
      </c>
      <c r="C2444" s="2">
        <v>231</v>
      </c>
      <c r="D2444" s="2" t="s">
        <v>9230</v>
      </c>
      <c r="E2444" s="2" t="s">
        <v>9256</v>
      </c>
      <c r="F2444" s="2">
        <v>3</v>
      </c>
      <c r="G2444" s="2">
        <v>257</v>
      </c>
      <c r="H2444" s="2" t="s">
        <v>9234</v>
      </c>
      <c r="I2444" s="2">
        <v>12.568656280000001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  <c r="O2444" s="2">
        <v>0</v>
      </c>
      <c r="P2444" s="2">
        <v>0</v>
      </c>
      <c r="Q2444" s="2">
        <v>0</v>
      </c>
    </row>
    <row r="2445" spans="1:17" ht="19.5" customHeight="1">
      <c r="A2445" s="2" t="s">
        <v>9257</v>
      </c>
      <c r="B2445" s="2">
        <v>3088</v>
      </c>
      <c r="C2445" s="2">
        <v>421</v>
      </c>
      <c r="D2445" s="2" t="s">
        <v>9230</v>
      </c>
      <c r="E2445" s="2" t="s">
        <v>9258</v>
      </c>
      <c r="F2445" s="2" t="s">
        <v>9259</v>
      </c>
      <c r="G2445" s="2" t="s">
        <v>9260</v>
      </c>
      <c r="H2445" s="2" t="s">
        <v>9234</v>
      </c>
      <c r="I2445" s="2">
        <v>92.170146090000003</v>
      </c>
      <c r="J2445" s="2">
        <v>84.195459760000006</v>
      </c>
      <c r="K2445" s="2">
        <v>27.935887139999998</v>
      </c>
      <c r="L2445" s="2">
        <v>45.804323930000002</v>
      </c>
      <c r="M2445" s="2">
        <v>58.616647129999997</v>
      </c>
      <c r="N2445" s="2">
        <v>0</v>
      </c>
      <c r="O2445" s="2">
        <v>61.989362630000002</v>
      </c>
      <c r="P2445" s="2">
        <v>112.9279971</v>
      </c>
      <c r="Q2445" s="2">
        <v>0</v>
      </c>
    </row>
    <row r="2446" spans="1:17" ht="19.5" customHeight="1">
      <c r="A2446" s="2" t="s">
        <v>9261</v>
      </c>
      <c r="B2446" s="2">
        <v>6734</v>
      </c>
      <c r="C2446" s="2">
        <v>291</v>
      </c>
      <c r="D2446" s="2" t="s">
        <v>9230</v>
      </c>
      <c r="E2446" s="2" t="s">
        <v>9262</v>
      </c>
      <c r="F2446" s="2" t="s">
        <v>9263</v>
      </c>
      <c r="G2446" s="2" t="s">
        <v>9264</v>
      </c>
      <c r="H2446" s="2" t="s">
        <v>9234</v>
      </c>
      <c r="I2446" s="2">
        <v>33.516416759999998</v>
      </c>
      <c r="J2446" s="2">
        <v>0</v>
      </c>
      <c r="K2446" s="2">
        <v>0</v>
      </c>
      <c r="L2446" s="2">
        <v>0</v>
      </c>
      <c r="M2446" s="2">
        <v>50.242840399999999</v>
      </c>
      <c r="N2446" s="2">
        <v>0</v>
      </c>
      <c r="O2446" s="2">
        <v>0</v>
      </c>
      <c r="P2446" s="2">
        <v>0</v>
      </c>
      <c r="Q2446" s="2">
        <v>0</v>
      </c>
    </row>
    <row r="2447" spans="1:17" ht="19.5" customHeight="1">
      <c r="A2447" s="2" t="s">
        <v>9265</v>
      </c>
      <c r="B2447" s="2">
        <v>17173</v>
      </c>
      <c r="C2447" s="2">
        <v>150</v>
      </c>
      <c r="D2447" s="2" t="s">
        <v>225</v>
      </c>
      <c r="E2447" s="2" t="s">
        <v>9266</v>
      </c>
      <c r="F2447" s="2">
        <v>2</v>
      </c>
      <c r="G2447" s="2">
        <v>10</v>
      </c>
      <c r="H2447" s="2" t="s">
        <v>229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  <c r="O2447" s="2">
        <v>0</v>
      </c>
      <c r="P2447" s="2">
        <v>0</v>
      </c>
      <c r="Q2447" s="2">
        <v>22.867858080000001</v>
      </c>
    </row>
    <row r="2448" spans="1:17" ht="19.5" customHeight="1">
      <c r="A2448" s="2" t="s">
        <v>9267</v>
      </c>
      <c r="B2448" s="2">
        <v>11361</v>
      </c>
      <c r="C2448" s="2">
        <v>140</v>
      </c>
      <c r="D2448" s="2" t="s">
        <v>9156</v>
      </c>
      <c r="E2448" s="2" t="s">
        <v>9268</v>
      </c>
      <c r="F2448" s="2" t="s">
        <v>192</v>
      </c>
      <c r="G2448" s="2" t="s">
        <v>9269</v>
      </c>
      <c r="H2448" s="2" t="s">
        <v>9160</v>
      </c>
      <c r="I2448" s="2">
        <v>8.3791041899999996</v>
      </c>
      <c r="J2448" s="2">
        <v>10.524432470000001</v>
      </c>
      <c r="K2448" s="2">
        <v>0</v>
      </c>
      <c r="L2448" s="2">
        <v>0</v>
      </c>
      <c r="M2448" s="2">
        <v>0</v>
      </c>
      <c r="N2448" s="2">
        <v>0</v>
      </c>
      <c r="O2448" s="2">
        <v>0</v>
      </c>
      <c r="P2448" s="2">
        <v>0</v>
      </c>
      <c r="Q2448" s="2">
        <v>0</v>
      </c>
    </row>
    <row r="2449" spans="1:17" ht="19.5" customHeight="1">
      <c r="A2449" s="2" t="s">
        <v>9270</v>
      </c>
      <c r="B2449" s="2">
        <v>11997</v>
      </c>
      <c r="C2449" s="2">
        <v>202</v>
      </c>
      <c r="D2449" s="2" t="s">
        <v>225</v>
      </c>
      <c r="E2449" s="2" t="s">
        <v>9271</v>
      </c>
      <c r="F2449" s="2" t="s">
        <v>3456</v>
      </c>
      <c r="G2449" s="2" t="s">
        <v>1158</v>
      </c>
      <c r="H2449" s="2" t="s">
        <v>229</v>
      </c>
      <c r="I2449" s="2">
        <v>37.705968849999998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  <c r="O2449" s="2">
        <v>0</v>
      </c>
      <c r="P2449" s="2">
        <v>0</v>
      </c>
      <c r="Q2449" s="2">
        <v>0</v>
      </c>
    </row>
    <row r="2450" spans="1:17" ht="19.5" customHeight="1">
      <c r="A2450" s="2" t="s">
        <v>9272</v>
      </c>
      <c r="B2450" s="2">
        <v>428</v>
      </c>
      <c r="C2450" s="2">
        <v>288</v>
      </c>
      <c r="D2450" s="2" t="s">
        <v>225</v>
      </c>
      <c r="E2450" s="2" t="s">
        <v>9273</v>
      </c>
      <c r="F2450" s="2">
        <v>2</v>
      </c>
      <c r="G2450" s="2">
        <v>6</v>
      </c>
      <c r="H2450" s="2" t="s">
        <v>229</v>
      </c>
      <c r="I2450" s="2">
        <v>0</v>
      </c>
      <c r="J2450" s="2">
        <v>0</v>
      </c>
      <c r="K2450" s="2">
        <v>0</v>
      </c>
      <c r="L2450" s="2">
        <v>0</v>
      </c>
      <c r="M2450" s="2">
        <v>16.747613470000001</v>
      </c>
      <c r="N2450" s="2">
        <v>0</v>
      </c>
      <c r="O2450" s="2">
        <v>0</v>
      </c>
      <c r="P2450" s="2">
        <v>0</v>
      </c>
      <c r="Q2450" s="2">
        <v>0</v>
      </c>
    </row>
    <row r="2451" spans="1:17" ht="19.5" customHeight="1">
      <c r="A2451" s="2" t="s">
        <v>9274</v>
      </c>
      <c r="B2451" s="2">
        <v>10113</v>
      </c>
      <c r="C2451" s="2">
        <v>263</v>
      </c>
      <c r="D2451" s="2" t="s">
        <v>9275</v>
      </c>
      <c r="E2451" s="2" t="s">
        <v>9276</v>
      </c>
      <c r="F2451" s="2" t="s">
        <v>9277</v>
      </c>
      <c r="G2451" s="2" t="s">
        <v>9278</v>
      </c>
      <c r="H2451" s="2" t="s">
        <v>9279</v>
      </c>
      <c r="I2451" s="2">
        <v>121.4970108</v>
      </c>
      <c r="J2451" s="2">
        <v>45.605874040000003</v>
      </c>
      <c r="K2451" s="2">
        <v>223.4870971</v>
      </c>
      <c r="L2451" s="2">
        <v>36.643459139999997</v>
      </c>
      <c r="M2451" s="2">
        <v>41.869033659999999</v>
      </c>
      <c r="N2451" s="2">
        <v>97.844622740000005</v>
      </c>
      <c r="O2451" s="2">
        <v>61.989362630000002</v>
      </c>
      <c r="P2451" s="2">
        <v>101.6351974</v>
      </c>
      <c r="Q2451" s="2">
        <v>125.7732195</v>
      </c>
    </row>
    <row r="2452" spans="1:17" ht="19.5" customHeight="1">
      <c r="A2452" s="2" t="s">
        <v>9280</v>
      </c>
      <c r="B2452" s="2">
        <v>18664</v>
      </c>
      <c r="C2452" s="2">
        <v>125</v>
      </c>
      <c r="D2452" s="2" t="s">
        <v>9275</v>
      </c>
      <c r="E2452" s="2" t="s">
        <v>9281</v>
      </c>
      <c r="F2452" s="2" t="s">
        <v>9282</v>
      </c>
      <c r="G2452" s="2" t="s">
        <v>9283</v>
      </c>
      <c r="H2452" s="2" t="s">
        <v>9279</v>
      </c>
      <c r="I2452" s="2">
        <v>0</v>
      </c>
      <c r="J2452" s="2">
        <v>0</v>
      </c>
      <c r="K2452" s="2">
        <v>0</v>
      </c>
      <c r="L2452" s="2">
        <v>0</v>
      </c>
      <c r="M2452" s="2">
        <v>0</v>
      </c>
      <c r="N2452" s="2">
        <v>27.955606499999998</v>
      </c>
      <c r="O2452" s="2">
        <v>0</v>
      </c>
      <c r="P2452" s="2">
        <v>0</v>
      </c>
      <c r="Q2452" s="2">
        <v>34.30178712</v>
      </c>
    </row>
    <row r="2453" spans="1:17" ht="19.5" customHeight="1">
      <c r="A2453" s="2" t="s">
        <v>9284</v>
      </c>
      <c r="B2453" s="2">
        <v>10065</v>
      </c>
      <c r="C2453" s="2">
        <v>263</v>
      </c>
      <c r="D2453" s="2" t="s">
        <v>9275</v>
      </c>
      <c r="E2453" s="2" t="s">
        <v>9276</v>
      </c>
      <c r="F2453" s="2">
        <v>4</v>
      </c>
      <c r="G2453" s="2">
        <v>26</v>
      </c>
      <c r="H2453" s="2" t="s">
        <v>9279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  <c r="O2453" s="2">
        <v>0</v>
      </c>
      <c r="P2453" s="2">
        <v>0</v>
      </c>
      <c r="Q2453" s="2">
        <v>45.735716160000003</v>
      </c>
    </row>
    <row r="2454" spans="1:17" ht="19.5" customHeight="1">
      <c r="A2454" s="2" t="s">
        <v>9285</v>
      </c>
      <c r="B2454" s="2">
        <v>6990</v>
      </c>
      <c r="C2454" s="2">
        <v>491</v>
      </c>
      <c r="D2454" s="2" t="s">
        <v>9275</v>
      </c>
      <c r="E2454" s="2" t="s">
        <v>9286</v>
      </c>
      <c r="F2454" s="2" t="s">
        <v>9287</v>
      </c>
      <c r="G2454" s="2" t="s">
        <v>9288</v>
      </c>
      <c r="H2454" s="2" t="s">
        <v>9279</v>
      </c>
      <c r="I2454" s="2">
        <v>272.32088620000002</v>
      </c>
      <c r="J2454" s="2">
        <v>308.71668579999999</v>
      </c>
      <c r="K2454" s="2">
        <v>405.07036349999998</v>
      </c>
      <c r="L2454" s="2">
        <v>137.41297180000001</v>
      </c>
      <c r="M2454" s="2">
        <v>226.09278180000001</v>
      </c>
      <c r="N2454" s="2">
        <v>237.6226552</v>
      </c>
      <c r="O2454" s="2">
        <v>272.75319560000003</v>
      </c>
      <c r="P2454" s="2">
        <v>406.54078959999998</v>
      </c>
      <c r="Q2454" s="2">
        <v>137.20714849999999</v>
      </c>
    </row>
    <row r="2455" spans="1:17" ht="19.5" customHeight="1">
      <c r="A2455" s="2" t="s">
        <v>9289</v>
      </c>
      <c r="B2455" s="2">
        <v>11619</v>
      </c>
      <c r="C2455" s="2">
        <v>41</v>
      </c>
      <c r="D2455" s="2" t="s">
        <v>9275</v>
      </c>
      <c r="E2455" s="2" t="s">
        <v>9290</v>
      </c>
      <c r="F2455" s="2" t="s">
        <v>9291</v>
      </c>
      <c r="G2455" s="2" t="s">
        <v>9292</v>
      </c>
      <c r="H2455" s="2" t="s">
        <v>9279</v>
      </c>
      <c r="I2455" s="2">
        <v>33.516416759999998</v>
      </c>
      <c r="J2455" s="2">
        <v>21.048864940000001</v>
      </c>
      <c r="K2455" s="2">
        <v>55.871774279999997</v>
      </c>
      <c r="L2455" s="2">
        <v>0</v>
      </c>
      <c r="M2455" s="2">
        <v>0</v>
      </c>
      <c r="N2455" s="2">
        <v>55.911212990000003</v>
      </c>
      <c r="O2455" s="2">
        <v>49.591490100000001</v>
      </c>
      <c r="P2455" s="2">
        <v>79.049597980000001</v>
      </c>
      <c r="Q2455" s="2">
        <v>22.867858080000001</v>
      </c>
    </row>
    <row r="2456" spans="1:17" ht="19.5" customHeight="1">
      <c r="A2456" s="2" t="s">
        <v>9293</v>
      </c>
      <c r="B2456" s="2">
        <v>15541</v>
      </c>
      <c r="C2456" s="2">
        <v>353</v>
      </c>
      <c r="D2456" s="2" t="s">
        <v>9275</v>
      </c>
      <c r="E2456" s="2" t="s">
        <v>9294</v>
      </c>
      <c r="F2456" s="2" t="s">
        <v>9295</v>
      </c>
      <c r="G2456" s="2" t="s">
        <v>9296</v>
      </c>
      <c r="H2456" s="2" t="s">
        <v>9279</v>
      </c>
      <c r="I2456" s="2">
        <v>54.464177229999997</v>
      </c>
      <c r="J2456" s="2">
        <v>136.81762209999999</v>
      </c>
      <c r="K2456" s="2">
        <v>41.903830710000001</v>
      </c>
      <c r="L2456" s="2">
        <v>0</v>
      </c>
      <c r="M2456" s="2">
        <v>66.990453860000002</v>
      </c>
      <c r="N2456" s="2">
        <v>55.911212990000003</v>
      </c>
      <c r="O2456" s="2">
        <v>0</v>
      </c>
      <c r="P2456" s="2">
        <v>22.585599420000001</v>
      </c>
      <c r="Q2456" s="2">
        <v>68.603574249999994</v>
      </c>
    </row>
    <row r="2457" spans="1:17" ht="19.5" customHeight="1">
      <c r="A2457" s="2" t="s">
        <v>9297</v>
      </c>
      <c r="B2457" s="2">
        <v>5998</v>
      </c>
      <c r="C2457" s="2">
        <v>190</v>
      </c>
      <c r="D2457" s="2" t="s">
        <v>9275</v>
      </c>
      <c r="E2457" s="2" t="s">
        <v>9298</v>
      </c>
      <c r="F2457" s="2">
        <v>4</v>
      </c>
      <c r="G2457" s="2">
        <v>103</v>
      </c>
      <c r="H2457" s="2" t="s">
        <v>9279</v>
      </c>
      <c r="I2457" s="2">
        <v>16.758208379999999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  <c r="O2457" s="2">
        <v>0</v>
      </c>
      <c r="P2457" s="2">
        <v>0</v>
      </c>
      <c r="Q2457" s="2">
        <v>0</v>
      </c>
    </row>
    <row r="2458" spans="1:17" ht="19.5" customHeight="1">
      <c r="A2458" s="2" t="s">
        <v>9299</v>
      </c>
      <c r="B2458" s="2">
        <v>10321</v>
      </c>
      <c r="C2458" s="2">
        <v>360</v>
      </c>
      <c r="D2458" s="2" t="s">
        <v>9300</v>
      </c>
      <c r="E2458" s="2" t="s">
        <v>9301</v>
      </c>
      <c r="F2458" s="2" t="s">
        <v>9302</v>
      </c>
      <c r="G2458" s="2" t="s">
        <v>9303</v>
      </c>
      <c r="H2458" s="2" t="s">
        <v>9304</v>
      </c>
      <c r="I2458" s="2">
        <v>12.568656280000001</v>
      </c>
      <c r="J2458" s="2">
        <v>7.0162883130000004</v>
      </c>
      <c r="K2458" s="2">
        <v>0</v>
      </c>
      <c r="L2458" s="2">
        <v>0</v>
      </c>
      <c r="M2458" s="2">
        <v>0</v>
      </c>
      <c r="N2458" s="2">
        <v>0</v>
      </c>
      <c r="O2458" s="2">
        <v>0</v>
      </c>
      <c r="P2458" s="2">
        <v>0</v>
      </c>
      <c r="Q2458" s="2">
        <v>0</v>
      </c>
    </row>
    <row r="2459" spans="1:17" ht="19.5" customHeight="1">
      <c r="A2459" s="2" t="s">
        <v>9305</v>
      </c>
      <c r="B2459" s="2">
        <v>7061</v>
      </c>
      <c r="C2459" s="2">
        <v>93</v>
      </c>
      <c r="D2459" s="2" t="s">
        <v>9306</v>
      </c>
      <c r="E2459" s="2" t="s">
        <v>9307</v>
      </c>
      <c r="F2459" s="2" t="s">
        <v>9308</v>
      </c>
      <c r="G2459" s="2" t="s">
        <v>9309</v>
      </c>
      <c r="H2459" s="2" t="s">
        <v>9310</v>
      </c>
      <c r="I2459" s="2">
        <v>33.516416759999998</v>
      </c>
      <c r="J2459" s="2">
        <v>17.540720780000001</v>
      </c>
      <c r="K2459" s="2">
        <v>20.95191535</v>
      </c>
      <c r="L2459" s="2">
        <v>54.96518871</v>
      </c>
      <c r="M2459" s="2">
        <v>0</v>
      </c>
      <c r="N2459" s="2">
        <v>97.844622740000005</v>
      </c>
      <c r="O2459" s="2">
        <v>0</v>
      </c>
      <c r="P2459" s="2">
        <v>0</v>
      </c>
      <c r="Q2459" s="2">
        <v>34.30178712</v>
      </c>
    </row>
    <row r="2460" spans="1:17" ht="19.5" customHeight="1">
      <c r="A2460" s="2" t="s">
        <v>9311</v>
      </c>
      <c r="B2460" s="2">
        <v>12775</v>
      </c>
      <c r="C2460" s="2">
        <v>227</v>
      </c>
      <c r="D2460" s="2" t="s">
        <v>9306</v>
      </c>
      <c r="E2460" s="2" t="s">
        <v>9312</v>
      </c>
      <c r="F2460" s="2" t="s">
        <v>9313</v>
      </c>
      <c r="G2460" s="2" t="s">
        <v>9314</v>
      </c>
      <c r="H2460" s="2" t="s">
        <v>9310</v>
      </c>
      <c r="I2460" s="2">
        <v>67.032833519999997</v>
      </c>
      <c r="J2460" s="2">
        <v>35.081441570000003</v>
      </c>
      <c r="K2460" s="2">
        <v>55.871774279999997</v>
      </c>
      <c r="L2460" s="2">
        <v>0</v>
      </c>
      <c r="M2460" s="2">
        <v>0</v>
      </c>
      <c r="N2460" s="2">
        <v>69.889016240000004</v>
      </c>
      <c r="O2460" s="2">
        <v>49.591490100000001</v>
      </c>
      <c r="P2460" s="2">
        <v>22.585599420000001</v>
      </c>
      <c r="Q2460" s="2">
        <v>45.735716160000003</v>
      </c>
    </row>
    <row r="2461" spans="1:17" ht="19.5" customHeight="1">
      <c r="A2461" s="2" t="s">
        <v>9315</v>
      </c>
      <c r="B2461" s="2">
        <v>4488</v>
      </c>
      <c r="C2461" s="2">
        <v>110</v>
      </c>
      <c r="D2461" s="2" t="s">
        <v>9316</v>
      </c>
      <c r="E2461" s="2" t="s">
        <v>9317</v>
      </c>
      <c r="F2461" s="2" t="s">
        <v>9318</v>
      </c>
      <c r="G2461" s="2" t="s">
        <v>9319</v>
      </c>
      <c r="H2461" s="2" t="s">
        <v>9320</v>
      </c>
      <c r="I2461" s="2">
        <v>0</v>
      </c>
      <c r="J2461" s="2">
        <v>10.524432470000001</v>
      </c>
      <c r="K2461" s="2">
        <v>0</v>
      </c>
      <c r="L2461" s="2">
        <v>0</v>
      </c>
      <c r="M2461" s="2">
        <v>0</v>
      </c>
      <c r="N2461" s="2">
        <v>27.955606499999998</v>
      </c>
      <c r="O2461" s="2">
        <v>0</v>
      </c>
      <c r="P2461" s="2">
        <v>0</v>
      </c>
      <c r="Q2461" s="2">
        <v>34.30178712</v>
      </c>
    </row>
    <row r="2462" spans="1:17" ht="19.5" customHeight="1">
      <c r="A2462" s="2" t="s">
        <v>9321</v>
      </c>
      <c r="B2462" s="2">
        <v>2059</v>
      </c>
      <c r="C2462" s="2">
        <v>301</v>
      </c>
      <c r="D2462" s="2" t="s">
        <v>9316</v>
      </c>
      <c r="E2462" s="2" t="s">
        <v>9322</v>
      </c>
      <c r="F2462" s="2" t="s">
        <v>659</v>
      </c>
      <c r="G2462" s="2" t="s">
        <v>9323</v>
      </c>
      <c r="H2462" s="2" t="s">
        <v>9320</v>
      </c>
      <c r="I2462" s="2">
        <v>0</v>
      </c>
      <c r="J2462" s="2">
        <v>7.0162883130000004</v>
      </c>
      <c r="K2462" s="2">
        <v>0</v>
      </c>
      <c r="L2462" s="2">
        <v>0</v>
      </c>
      <c r="M2462" s="2">
        <v>0</v>
      </c>
      <c r="N2462" s="2">
        <v>0</v>
      </c>
      <c r="O2462" s="2">
        <v>0</v>
      </c>
      <c r="P2462" s="2">
        <v>0</v>
      </c>
      <c r="Q2462" s="2">
        <v>0</v>
      </c>
    </row>
    <row r="2463" spans="1:17" ht="19.5" customHeight="1">
      <c r="A2463" s="2" t="s">
        <v>9324</v>
      </c>
      <c r="B2463" s="2">
        <v>3391</v>
      </c>
      <c r="C2463" s="2">
        <v>273</v>
      </c>
      <c r="D2463" s="2" t="s">
        <v>9325</v>
      </c>
      <c r="E2463" s="2" t="s">
        <v>9326</v>
      </c>
      <c r="F2463" s="2" t="s">
        <v>9327</v>
      </c>
      <c r="G2463" s="2" t="s">
        <v>9328</v>
      </c>
      <c r="H2463" s="2" t="s">
        <v>9329</v>
      </c>
      <c r="I2463" s="2">
        <v>485.988043</v>
      </c>
      <c r="J2463" s="2">
        <v>498.1564702</v>
      </c>
      <c r="K2463" s="2">
        <v>195.55121</v>
      </c>
      <c r="L2463" s="2">
        <v>677.90399409999998</v>
      </c>
      <c r="M2463" s="2">
        <v>460.55937030000001</v>
      </c>
      <c r="N2463" s="2">
        <v>139.77803249999999</v>
      </c>
      <c r="O2463" s="2">
        <v>1053.8191650000001</v>
      </c>
      <c r="P2463" s="2">
        <v>1366.4287650000001</v>
      </c>
      <c r="Q2463" s="2">
        <v>594.56431009999994</v>
      </c>
    </row>
    <row r="2464" spans="1:17" ht="19.5" customHeight="1">
      <c r="A2464" s="2" t="s">
        <v>9330</v>
      </c>
      <c r="B2464" s="2">
        <v>4115</v>
      </c>
      <c r="C2464" s="2">
        <v>244</v>
      </c>
      <c r="D2464" s="2" t="s">
        <v>9331</v>
      </c>
      <c r="E2464" s="2" t="s">
        <v>9332</v>
      </c>
      <c r="F2464" s="2" t="s">
        <v>659</v>
      </c>
      <c r="G2464" s="2" t="s">
        <v>9333</v>
      </c>
      <c r="H2464" s="2" t="s">
        <v>9334</v>
      </c>
      <c r="I2464" s="2">
        <v>0</v>
      </c>
      <c r="J2464" s="2">
        <v>14.032576629999999</v>
      </c>
      <c r="K2464" s="2">
        <v>0</v>
      </c>
      <c r="L2464" s="2">
        <v>0</v>
      </c>
      <c r="M2464" s="2">
        <v>0</v>
      </c>
      <c r="N2464" s="2">
        <v>0</v>
      </c>
      <c r="O2464" s="2">
        <v>24.795745050000001</v>
      </c>
      <c r="P2464" s="2">
        <v>0</v>
      </c>
      <c r="Q2464" s="2">
        <v>0</v>
      </c>
    </row>
    <row r="2465" spans="1:17" ht="19.5" customHeight="1">
      <c r="A2465" s="2" t="s">
        <v>9335</v>
      </c>
      <c r="B2465" s="2">
        <v>198</v>
      </c>
      <c r="C2465" s="2">
        <v>198</v>
      </c>
      <c r="D2465" s="2" t="s">
        <v>9331</v>
      </c>
      <c r="E2465" s="2" t="s">
        <v>9336</v>
      </c>
      <c r="F2465" s="2">
        <v>4</v>
      </c>
      <c r="G2465" s="2">
        <v>5</v>
      </c>
      <c r="H2465" s="2" t="s">
        <v>9334</v>
      </c>
      <c r="I2465" s="2">
        <v>0</v>
      </c>
      <c r="J2465" s="2">
        <v>0</v>
      </c>
      <c r="K2465" s="2">
        <v>0</v>
      </c>
      <c r="L2465" s="2">
        <v>36.643459139999997</v>
      </c>
      <c r="M2465" s="2">
        <v>0</v>
      </c>
      <c r="N2465" s="2">
        <v>0</v>
      </c>
      <c r="O2465" s="2">
        <v>0</v>
      </c>
      <c r="P2465" s="2">
        <v>0</v>
      </c>
      <c r="Q2465" s="2">
        <v>0</v>
      </c>
    </row>
    <row r="2466" spans="1:17" ht="19.5" customHeight="1">
      <c r="A2466" s="2" t="s">
        <v>9337</v>
      </c>
      <c r="B2466" s="2">
        <v>481</v>
      </c>
      <c r="C2466" s="2">
        <v>363</v>
      </c>
      <c r="D2466" s="2" t="s">
        <v>9331</v>
      </c>
      <c r="E2466" s="2" t="s">
        <v>9338</v>
      </c>
      <c r="F2466" s="2" t="s">
        <v>2589</v>
      </c>
      <c r="G2466" s="2" t="s">
        <v>9339</v>
      </c>
      <c r="H2466" s="2" t="s">
        <v>9334</v>
      </c>
      <c r="I2466" s="2">
        <v>0</v>
      </c>
      <c r="J2466" s="2">
        <v>17.540720780000001</v>
      </c>
      <c r="K2466" s="2">
        <v>0</v>
      </c>
      <c r="L2466" s="2">
        <v>45.804323930000002</v>
      </c>
      <c r="M2466" s="2">
        <v>0</v>
      </c>
      <c r="N2466" s="2">
        <v>0</v>
      </c>
      <c r="O2466" s="2">
        <v>49.591490100000001</v>
      </c>
      <c r="P2466" s="2">
        <v>0</v>
      </c>
      <c r="Q2466" s="2">
        <v>0</v>
      </c>
    </row>
    <row r="2467" spans="1:17" ht="19.5" customHeight="1">
      <c r="A2467" s="2" t="s">
        <v>9340</v>
      </c>
      <c r="B2467" s="2">
        <v>2825</v>
      </c>
      <c r="C2467" s="2">
        <v>321</v>
      </c>
      <c r="D2467" s="2" t="s">
        <v>9341</v>
      </c>
      <c r="E2467" s="2" t="s">
        <v>9342</v>
      </c>
      <c r="F2467" s="2" t="s">
        <v>2116</v>
      </c>
      <c r="G2467" s="2" t="s">
        <v>9115</v>
      </c>
      <c r="H2467" s="2" t="s">
        <v>9343</v>
      </c>
      <c r="I2467" s="2">
        <v>0</v>
      </c>
      <c r="J2467" s="2">
        <v>10.524432470000001</v>
      </c>
      <c r="K2467" s="2">
        <v>34.919858920000003</v>
      </c>
      <c r="L2467" s="2">
        <v>0</v>
      </c>
      <c r="M2467" s="2">
        <v>0</v>
      </c>
      <c r="N2467" s="2">
        <v>0</v>
      </c>
      <c r="O2467" s="2">
        <v>0</v>
      </c>
      <c r="P2467" s="2">
        <v>0</v>
      </c>
      <c r="Q2467" s="2">
        <v>0</v>
      </c>
    </row>
    <row r="2468" spans="1:17" ht="19.5" customHeight="1">
      <c r="A2468" s="2" t="s">
        <v>9344</v>
      </c>
      <c r="B2468" s="2">
        <v>27170</v>
      </c>
      <c r="C2468" s="2">
        <v>147</v>
      </c>
      <c r="D2468" s="2" t="s">
        <v>9345</v>
      </c>
      <c r="E2468" s="2" t="s">
        <v>9346</v>
      </c>
      <c r="F2468" s="2" t="s">
        <v>9347</v>
      </c>
      <c r="G2468" s="2" t="s">
        <v>9348</v>
      </c>
      <c r="H2468" s="2" t="s">
        <v>9349</v>
      </c>
      <c r="I2468" s="2">
        <v>0</v>
      </c>
      <c r="J2468" s="2">
        <v>28.065153250000002</v>
      </c>
      <c r="K2468" s="2">
        <v>0</v>
      </c>
      <c r="L2468" s="2">
        <v>0</v>
      </c>
      <c r="M2468" s="2">
        <v>0</v>
      </c>
      <c r="N2468" s="2">
        <v>0</v>
      </c>
      <c r="O2468" s="2">
        <v>0</v>
      </c>
      <c r="P2468" s="2">
        <v>0</v>
      </c>
      <c r="Q2468" s="2">
        <v>0</v>
      </c>
    </row>
    <row r="2469" spans="1:17" ht="19.5" customHeight="1">
      <c r="A2469" s="2" t="s">
        <v>9350</v>
      </c>
      <c r="B2469" s="2">
        <v>17474</v>
      </c>
      <c r="C2469" s="2">
        <v>122</v>
      </c>
      <c r="D2469" s="2" t="s">
        <v>9345</v>
      </c>
      <c r="E2469" s="2" t="s">
        <v>9351</v>
      </c>
      <c r="F2469" s="2">
        <v>3</v>
      </c>
      <c r="G2469" s="2">
        <v>29</v>
      </c>
      <c r="H2469" s="2" t="s">
        <v>9349</v>
      </c>
      <c r="I2469" s="2">
        <v>0</v>
      </c>
      <c r="J2469" s="2">
        <v>10.524432470000001</v>
      </c>
      <c r="K2469" s="2">
        <v>0</v>
      </c>
      <c r="L2469" s="2">
        <v>0</v>
      </c>
      <c r="M2469" s="2">
        <v>0</v>
      </c>
      <c r="N2469" s="2">
        <v>0</v>
      </c>
      <c r="O2469" s="2">
        <v>0</v>
      </c>
      <c r="P2469" s="2">
        <v>0</v>
      </c>
      <c r="Q2469" s="2">
        <v>0</v>
      </c>
    </row>
    <row r="2470" spans="1:17" ht="19.5" customHeight="1">
      <c r="A2470" s="2" t="s">
        <v>9352</v>
      </c>
      <c r="B2470" s="2">
        <v>1968</v>
      </c>
      <c r="C2470" s="2">
        <v>243</v>
      </c>
      <c r="D2470" s="2" t="s">
        <v>225</v>
      </c>
      <c r="E2470" s="2" t="s">
        <v>9353</v>
      </c>
      <c r="F2470" s="2" t="s">
        <v>9354</v>
      </c>
      <c r="G2470" s="2" t="s">
        <v>9355</v>
      </c>
      <c r="H2470" s="2" t="s">
        <v>229</v>
      </c>
      <c r="I2470" s="2">
        <v>33.516416759999998</v>
      </c>
      <c r="J2470" s="2">
        <v>24.557009099999998</v>
      </c>
      <c r="K2470" s="2">
        <v>0</v>
      </c>
      <c r="L2470" s="2">
        <v>36.643459139999997</v>
      </c>
      <c r="M2470" s="2">
        <v>0</v>
      </c>
      <c r="N2470" s="2">
        <v>27.955606499999998</v>
      </c>
      <c r="O2470" s="2">
        <v>0</v>
      </c>
      <c r="P2470" s="2">
        <v>0</v>
      </c>
      <c r="Q2470" s="2">
        <v>0</v>
      </c>
    </row>
    <row r="2471" spans="1:17" ht="19.5" customHeight="1">
      <c r="A2471" s="2" t="s">
        <v>9356</v>
      </c>
      <c r="B2471" s="2">
        <v>17536</v>
      </c>
      <c r="C2471" s="2">
        <v>320</v>
      </c>
      <c r="D2471" s="2" t="s">
        <v>225</v>
      </c>
      <c r="E2471" s="2" t="s">
        <v>9357</v>
      </c>
      <c r="F2471" s="2" t="s">
        <v>9358</v>
      </c>
      <c r="G2471" s="2" t="s">
        <v>9359</v>
      </c>
      <c r="H2471" s="2" t="s">
        <v>229</v>
      </c>
      <c r="I2471" s="2">
        <v>0</v>
      </c>
      <c r="J2471" s="2">
        <v>14.032576629999999</v>
      </c>
      <c r="K2471" s="2">
        <v>0</v>
      </c>
      <c r="L2471" s="2">
        <v>18.321729569999999</v>
      </c>
      <c r="M2471" s="2">
        <v>0</v>
      </c>
      <c r="N2471" s="2">
        <v>0</v>
      </c>
      <c r="O2471" s="2">
        <v>0</v>
      </c>
      <c r="P2471" s="2">
        <v>33.878399129999998</v>
      </c>
      <c r="Q2471" s="2">
        <v>0</v>
      </c>
    </row>
    <row r="2472" spans="1:17" ht="19.5" customHeight="1">
      <c r="A2472" s="2" t="s">
        <v>9360</v>
      </c>
      <c r="B2472" s="2">
        <v>19860</v>
      </c>
      <c r="C2472" s="2">
        <v>333</v>
      </c>
      <c r="D2472" s="2" t="s">
        <v>225</v>
      </c>
      <c r="E2472" s="2" t="s">
        <v>9361</v>
      </c>
      <c r="F2472" s="2" t="s">
        <v>2791</v>
      </c>
      <c r="G2472" s="2" t="s">
        <v>9362</v>
      </c>
      <c r="H2472" s="2" t="s">
        <v>229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  <c r="O2472" s="2">
        <v>49.591490100000001</v>
      </c>
      <c r="P2472" s="2">
        <v>0</v>
      </c>
      <c r="Q2472" s="2">
        <v>45.735716160000003</v>
      </c>
    </row>
    <row r="2473" spans="1:17" ht="19.5" customHeight="1">
      <c r="A2473" s="2" t="s">
        <v>9363</v>
      </c>
      <c r="B2473" s="2">
        <v>11245</v>
      </c>
      <c r="C2473" s="2">
        <v>68</v>
      </c>
      <c r="D2473" s="2" t="s">
        <v>225</v>
      </c>
      <c r="E2473" s="2" t="s">
        <v>9364</v>
      </c>
      <c r="F2473" s="2">
        <v>3</v>
      </c>
      <c r="G2473" s="2">
        <v>55</v>
      </c>
      <c r="H2473" s="2" t="s">
        <v>229</v>
      </c>
      <c r="I2473" s="2">
        <v>0</v>
      </c>
      <c r="J2473" s="2">
        <v>10.524432470000001</v>
      </c>
      <c r="K2473" s="2">
        <v>0</v>
      </c>
      <c r="L2473" s="2">
        <v>0</v>
      </c>
      <c r="M2473" s="2">
        <v>0</v>
      </c>
      <c r="N2473" s="2">
        <v>0</v>
      </c>
      <c r="O2473" s="2">
        <v>0</v>
      </c>
      <c r="P2473" s="2">
        <v>0</v>
      </c>
      <c r="Q2473" s="2">
        <v>0</v>
      </c>
    </row>
    <row r="2474" spans="1:17" ht="19.5" customHeight="1">
      <c r="A2474" s="2" t="s">
        <v>9365</v>
      </c>
      <c r="B2474" s="2">
        <v>7231</v>
      </c>
      <c r="C2474" s="2">
        <v>186</v>
      </c>
      <c r="D2474" s="2" t="s">
        <v>225</v>
      </c>
      <c r="E2474" s="2" t="s">
        <v>9366</v>
      </c>
      <c r="F2474" s="2" t="s">
        <v>3879</v>
      </c>
      <c r="G2474" s="2" t="s">
        <v>9367</v>
      </c>
      <c r="H2474" s="2" t="s">
        <v>229</v>
      </c>
      <c r="I2474" s="2">
        <v>0</v>
      </c>
      <c r="J2474" s="2">
        <v>7.0162883130000004</v>
      </c>
      <c r="K2474" s="2">
        <v>0</v>
      </c>
      <c r="L2474" s="2">
        <v>0</v>
      </c>
      <c r="M2474" s="2">
        <v>0</v>
      </c>
      <c r="N2474" s="2">
        <v>0</v>
      </c>
      <c r="O2474" s="2">
        <v>0</v>
      </c>
      <c r="P2474" s="2">
        <v>0</v>
      </c>
      <c r="Q2474" s="2">
        <v>0</v>
      </c>
    </row>
    <row r="2475" spans="1:17" ht="19.5" customHeight="1">
      <c r="A2475" s="2" t="s">
        <v>9368</v>
      </c>
      <c r="B2475" s="2">
        <v>3329</v>
      </c>
      <c r="C2475" s="2">
        <v>383</v>
      </c>
      <c r="D2475" s="2" t="s">
        <v>225</v>
      </c>
      <c r="E2475" s="2" t="s">
        <v>9369</v>
      </c>
      <c r="F2475" s="2" t="s">
        <v>1146</v>
      </c>
      <c r="G2475" s="2" t="s">
        <v>9370</v>
      </c>
      <c r="H2475" s="2" t="s">
        <v>229</v>
      </c>
      <c r="I2475" s="2">
        <v>12.568656280000001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  <c r="O2475" s="2">
        <v>0</v>
      </c>
      <c r="P2475" s="2">
        <v>0</v>
      </c>
      <c r="Q2475" s="2">
        <v>0</v>
      </c>
    </row>
    <row r="2476" spans="1:17" ht="19.5" customHeight="1">
      <c r="A2476" s="2" t="s">
        <v>9371</v>
      </c>
      <c r="B2476" s="2">
        <v>257</v>
      </c>
      <c r="C2476" s="2">
        <v>257</v>
      </c>
      <c r="D2476" s="2" t="s">
        <v>225</v>
      </c>
      <c r="E2476" s="2" t="s">
        <v>9372</v>
      </c>
      <c r="F2476" s="2">
        <v>2</v>
      </c>
      <c r="G2476" s="2">
        <v>2</v>
      </c>
      <c r="H2476" s="2" t="s">
        <v>229</v>
      </c>
      <c r="I2476" s="2">
        <v>0</v>
      </c>
      <c r="J2476" s="2">
        <v>0</v>
      </c>
      <c r="K2476" s="2">
        <v>0</v>
      </c>
      <c r="L2476" s="2">
        <v>0</v>
      </c>
      <c r="M2476" s="2">
        <v>0</v>
      </c>
      <c r="N2476" s="2">
        <v>27.955606499999998</v>
      </c>
      <c r="O2476" s="2">
        <v>0</v>
      </c>
      <c r="P2476" s="2">
        <v>0</v>
      </c>
      <c r="Q2476" s="2">
        <v>0</v>
      </c>
    </row>
    <row r="2477" spans="1:17" ht="19.5" customHeight="1">
      <c r="A2477" s="2" t="s">
        <v>9373</v>
      </c>
      <c r="B2477" s="2">
        <v>17914</v>
      </c>
      <c r="C2477" s="2">
        <v>174</v>
      </c>
      <c r="D2477" s="2" t="s">
        <v>225</v>
      </c>
      <c r="E2477" s="2" t="s">
        <v>9374</v>
      </c>
      <c r="F2477" s="2">
        <v>3</v>
      </c>
      <c r="G2477" s="2">
        <v>0</v>
      </c>
      <c r="H2477" s="2" t="s">
        <v>229</v>
      </c>
      <c r="I2477" s="2">
        <v>0</v>
      </c>
      <c r="J2477" s="2">
        <v>0</v>
      </c>
      <c r="K2477" s="2">
        <v>0</v>
      </c>
      <c r="L2477" s="2">
        <v>0</v>
      </c>
      <c r="M2477" s="2">
        <v>25.121420199999999</v>
      </c>
      <c r="N2477" s="2">
        <v>0</v>
      </c>
      <c r="O2477" s="2">
        <v>0</v>
      </c>
      <c r="P2477" s="2">
        <v>0</v>
      </c>
      <c r="Q2477" s="2">
        <v>0</v>
      </c>
    </row>
    <row r="2478" spans="1:17" ht="19.5" customHeight="1">
      <c r="A2478" s="2" t="s">
        <v>9375</v>
      </c>
      <c r="B2478" s="2">
        <v>8777</v>
      </c>
      <c r="C2478" s="2">
        <v>106</v>
      </c>
      <c r="D2478" s="2" t="s">
        <v>9376</v>
      </c>
      <c r="E2478" s="2" t="s">
        <v>9377</v>
      </c>
      <c r="F2478" s="2">
        <v>2</v>
      </c>
      <c r="G2478" s="2">
        <v>148</v>
      </c>
      <c r="H2478" s="2" t="s">
        <v>9378</v>
      </c>
      <c r="I2478" s="2">
        <v>0</v>
      </c>
      <c r="J2478" s="2">
        <v>7.0162883130000004</v>
      </c>
      <c r="K2478" s="2">
        <v>0</v>
      </c>
      <c r="L2478" s="2">
        <v>0</v>
      </c>
      <c r="M2478" s="2">
        <v>0</v>
      </c>
      <c r="N2478" s="2">
        <v>0</v>
      </c>
      <c r="O2478" s="2">
        <v>0</v>
      </c>
      <c r="P2478" s="2">
        <v>0</v>
      </c>
      <c r="Q2478" s="2">
        <v>0</v>
      </c>
    </row>
    <row r="2479" spans="1:17" ht="19.5" customHeight="1">
      <c r="A2479" s="2" t="s">
        <v>9379</v>
      </c>
      <c r="B2479" s="2">
        <v>11948</v>
      </c>
      <c r="C2479" s="2">
        <v>491</v>
      </c>
      <c r="D2479" s="2" t="s">
        <v>9376</v>
      </c>
      <c r="E2479" s="2" t="s">
        <v>9380</v>
      </c>
      <c r="F2479" s="2" t="s">
        <v>9381</v>
      </c>
      <c r="G2479" s="2" t="s">
        <v>9382</v>
      </c>
      <c r="H2479" s="2" t="s">
        <v>9378</v>
      </c>
      <c r="I2479" s="2">
        <v>389.62834479999998</v>
      </c>
      <c r="J2479" s="2">
        <v>343.7981274</v>
      </c>
      <c r="K2479" s="2">
        <v>272.37489959999999</v>
      </c>
      <c r="L2479" s="2">
        <v>192.37816050000001</v>
      </c>
      <c r="M2479" s="2">
        <v>259.58800869999999</v>
      </c>
      <c r="N2479" s="2">
        <v>237.6226552</v>
      </c>
      <c r="O2479" s="2">
        <v>247.95745049999999</v>
      </c>
      <c r="P2479" s="2">
        <v>259.73439339999999</v>
      </c>
      <c r="Q2479" s="2">
        <v>171.5089356</v>
      </c>
    </row>
    <row r="2480" spans="1:17" ht="19.5" customHeight="1">
      <c r="A2480" s="2" t="s">
        <v>9383</v>
      </c>
      <c r="B2480" s="2">
        <v>26696</v>
      </c>
      <c r="C2480" s="2">
        <v>82</v>
      </c>
      <c r="D2480" s="2" t="s">
        <v>225</v>
      </c>
      <c r="E2480" s="2" t="s">
        <v>9384</v>
      </c>
      <c r="F2480" s="2" t="s">
        <v>9385</v>
      </c>
      <c r="G2480" s="2" t="s">
        <v>9386</v>
      </c>
      <c r="H2480" s="2" t="s">
        <v>229</v>
      </c>
      <c r="I2480" s="2">
        <v>46.085073039999997</v>
      </c>
      <c r="J2480" s="2">
        <v>38.589585720000002</v>
      </c>
      <c r="K2480" s="2">
        <v>13.967943569999999</v>
      </c>
      <c r="L2480" s="2">
        <v>54.96518871</v>
      </c>
      <c r="M2480" s="2">
        <v>33.495226930000001</v>
      </c>
      <c r="N2480" s="2">
        <v>0</v>
      </c>
      <c r="O2480" s="2">
        <v>37.193617580000002</v>
      </c>
      <c r="P2480" s="2">
        <v>0</v>
      </c>
      <c r="Q2480" s="2">
        <v>0</v>
      </c>
    </row>
    <row r="2481" spans="1:17" ht="19.5" customHeight="1">
      <c r="A2481" s="2" t="s">
        <v>9387</v>
      </c>
      <c r="B2481" s="2">
        <v>36753</v>
      </c>
      <c r="C2481" s="2">
        <v>171</v>
      </c>
      <c r="D2481" s="2" t="s">
        <v>225</v>
      </c>
      <c r="E2481" s="2" t="s">
        <v>9388</v>
      </c>
      <c r="F2481" s="2" t="s">
        <v>2777</v>
      </c>
      <c r="G2481" s="2" t="s">
        <v>9389</v>
      </c>
      <c r="H2481" s="2" t="s">
        <v>229</v>
      </c>
      <c r="I2481" s="2">
        <v>0</v>
      </c>
      <c r="J2481" s="2">
        <v>21.048864940000001</v>
      </c>
      <c r="K2481" s="2">
        <v>0</v>
      </c>
      <c r="L2481" s="2">
        <v>0</v>
      </c>
      <c r="M2481" s="2">
        <v>0</v>
      </c>
      <c r="N2481" s="2">
        <v>41.933409750000003</v>
      </c>
      <c r="O2481" s="2">
        <v>0</v>
      </c>
      <c r="P2481" s="2">
        <v>0</v>
      </c>
      <c r="Q2481" s="2">
        <v>0</v>
      </c>
    </row>
    <row r="2482" spans="1:17" ht="19.5" customHeight="1">
      <c r="A2482" s="2" t="s">
        <v>9390</v>
      </c>
      <c r="B2482" s="2">
        <v>5571</v>
      </c>
      <c r="C2482" s="2">
        <v>270</v>
      </c>
      <c r="D2482" s="2" t="s">
        <v>9376</v>
      </c>
      <c r="E2482" s="2" t="s">
        <v>9391</v>
      </c>
      <c r="F2482" s="2" t="s">
        <v>9392</v>
      </c>
      <c r="G2482" s="2" t="s">
        <v>9393</v>
      </c>
      <c r="H2482" s="2" t="s">
        <v>9378</v>
      </c>
      <c r="I2482" s="2">
        <v>0</v>
      </c>
      <c r="J2482" s="2">
        <v>0</v>
      </c>
      <c r="K2482" s="2">
        <v>0</v>
      </c>
      <c r="L2482" s="2">
        <v>27.48259436</v>
      </c>
      <c r="M2482" s="2">
        <v>58.616647129999997</v>
      </c>
      <c r="N2482" s="2">
        <v>139.77803249999999</v>
      </c>
      <c r="O2482" s="2">
        <v>61.989362630000002</v>
      </c>
      <c r="P2482" s="2">
        <v>0</v>
      </c>
      <c r="Q2482" s="2">
        <v>0</v>
      </c>
    </row>
    <row r="2483" spans="1:17" ht="19.5" customHeight="1">
      <c r="A2483" s="2" t="s">
        <v>9394</v>
      </c>
      <c r="B2483" s="2">
        <v>11371</v>
      </c>
      <c r="C2483" s="2">
        <v>310</v>
      </c>
      <c r="D2483" s="2" t="s">
        <v>225</v>
      </c>
      <c r="E2483" s="2" t="s">
        <v>9395</v>
      </c>
      <c r="F2483" s="2">
        <v>4</v>
      </c>
      <c r="G2483" s="2">
        <v>26</v>
      </c>
      <c r="H2483" s="2" t="s">
        <v>229</v>
      </c>
      <c r="I2483" s="2">
        <v>16.758208379999999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  <c r="O2483" s="2">
        <v>0</v>
      </c>
      <c r="P2483" s="2">
        <v>0</v>
      </c>
      <c r="Q2483" s="2">
        <v>0</v>
      </c>
    </row>
    <row r="2484" spans="1:17" ht="19.5" customHeight="1">
      <c r="A2484" s="2" t="s">
        <v>9396</v>
      </c>
      <c r="B2484" s="2">
        <v>3412</v>
      </c>
      <c r="C2484" s="2">
        <v>278</v>
      </c>
      <c r="D2484" s="2" t="s">
        <v>225</v>
      </c>
      <c r="E2484" s="2" t="s">
        <v>9397</v>
      </c>
      <c r="F2484" s="2">
        <v>2</v>
      </c>
      <c r="G2484" s="2">
        <v>13</v>
      </c>
      <c r="H2484" s="2" t="s">
        <v>229</v>
      </c>
      <c r="I2484" s="2">
        <v>0</v>
      </c>
      <c r="J2484" s="2">
        <v>7.0162883130000004</v>
      </c>
      <c r="K2484" s="2">
        <v>0</v>
      </c>
      <c r="L2484" s="2">
        <v>0</v>
      </c>
      <c r="M2484" s="2">
        <v>0</v>
      </c>
      <c r="N2484" s="2">
        <v>0</v>
      </c>
      <c r="O2484" s="2">
        <v>0</v>
      </c>
      <c r="P2484" s="2">
        <v>0</v>
      </c>
      <c r="Q2484" s="2">
        <v>0</v>
      </c>
    </row>
    <row r="2485" spans="1:17" ht="19.5" customHeight="1">
      <c r="A2485" s="2" t="s">
        <v>9398</v>
      </c>
      <c r="B2485" s="2">
        <v>4657</v>
      </c>
      <c r="C2485" s="2">
        <v>91</v>
      </c>
      <c r="D2485" s="2" t="s">
        <v>225</v>
      </c>
      <c r="E2485" s="2" t="s">
        <v>9399</v>
      </c>
      <c r="F2485" s="2" t="s">
        <v>9400</v>
      </c>
      <c r="G2485" s="2" t="s">
        <v>9401</v>
      </c>
      <c r="H2485" s="2" t="s">
        <v>229</v>
      </c>
      <c r="I2485" s="2">
        <v>360.30148020000001</v>
      </c>
      <c r="J2485" s="2">
        <v>505.17275860000001</v>
      </c>
      <c r="K2485" s="2">
        <v>433.00625070000001</v>
      </c>
      <c r="L2485" s="2">
        <v>476.36496890000001</v>
      </c>
      <c r="M2485" s="2">
        <v>435.43795010000002</v>
      </c>
      <c r="N2485" s="2">
        <v>461.26750720000001</v>
      </c>
      <c r="O2485" s="2">
        <v>260.355323</v>
      </c>
      <c r="P2485" s="2">
        <v>383.9551902</v>
      </c>
      <c r="Q2485" s="2">
        <v>354.4518003</v>
      </c>
    </row>
    <row r="2486" spans="1:17" ht="19.5" customHeight="1">
      <c r="A2486" s="2" t="s">
        <v>9402</v>
      </c>
      <c r="B2486" s="2">
        <v>16977</v>
      </c>
      <c r="C2486" s="2">
        <v>229</v>
      </c>
      <c r="D2486" s="2" t="s">
        <v>225</v>
      </c>
      <c r="E2486" s="2" t="s">
        <v>9403</v>
      </c>
      <c r="F2486" s="2" t="s">
        <v>9404</v>
      </c>
      <c r="G2486" s="2" t="s">
        <v>9405</v>
      </c>
      <c r="H2486" s="2" t="s">
        <v>229</v>
      </c>
      <c r="I2486" s="2">
        <v>146.63432330000001</v>
      </c>
      <c r="J2486" s="2">
        <v>157.86648700000001</v>
      </c>
      <c r="K2486" s="2">
        <v>139.6794357</v>
      </c>
      <c r="L2486" s="2">
        <v>174.05643090000001</v>
      </c>
      <c r="M2486" s="2">
        <v>175.84994140000001</v>
      </c>
      <c r="N2486" s="2">
        <v>139.77803249999999</v>
      </c>
      <c r="O2486" s="2">
        <v>99.182980200000003</v>
      </c>
      <c r="P2486" s="2">
        <v>56.463998549999999</v>
      </c>
      <c r="Q2486" s="2">
        <v>80.037503290000004</v>
      </c>
    </row>
    <row r="2487" spans="1:17" ht="19.5" customHeight="1">
      <c r="A2487" s="2" t="s">
        <v>9406</v>
      </c>
      <c r="B2487" s="2">
        <v>27027</v>
      </c>
      <c r="C2487" s="2">
        <v>220</v>
      </c>
      <c r="D2487" s="2" t="s">
        <v>225</v>
      </c>
      <c r="E2487" s="2" t="s">
        <v>9407</v>
      </c>
      <c r="F2487" s="2" t="s">
        <v>9408</v>
      </c>
      <c r="G2487" s="2" t="s">
        <v>9409</v>
      </c>
      <c r="H2487" s="2" t="s">
        <v>229</v>
      </c>
      <c r="I2487" s="2">
        <v>0</v>
      </c>
      <c r="J2487" s="2">
        <v>0</v>
      </c>
      <c r="K2487" s="2">
        <v>20.95191535</v>
      </c>
      <c r="L2487" s="2">
        <v>0</v>
      </c>
      <c r="M2487" s="2">
        <v>0</v>
      </c>
      <c r="N2487" s="2">
        <v>0</v>
      </c>
      <c r="O2487" s="2">
        <v>0</v>
      </c>
      <c r="P2487" s="2">
        <v>0</v>
      </c>
      <c r="Q2487" s="2">
        <v>0</v>
      </c>
    </row>
    <row r="2488" spans="1:17" ht="19.5" customHeight="1">
      <c r="A2488" s="2" t="s">
        <v>9410</v>
      </c>
      <c r="B2488" s="2">
        <v>13666</v>
      </c>
      <c r="C2488" s="2">
        <v>138</v>
      </c>
      <c r="D2488" s="2" t="s">
        <v>225</v>
      </c>
      <c r="E2488" s="2" t="s">
        <v>9411</v>
      </c>
      <c r="F2488" s="2" t="s">
        <v>9412</v>
      </c>
      <c r="G2488" s="2" t="s">
        <v>9413</v>
      </c>
      <c r="H2488" s="2" t="s">
        <v>229</v>
      </c>
      <c r="I2488" s="2">
        <v>121.4970108</v>
      </c>
      <c r="J2488" s="2">
        <v>157.86648700000001</v>
      </c>
      <c r="K2488" s="2">
        <v>132.69546389999999</v>
      </c>
      <c r="L2488" s="2">
        <v>91.608647860000005</v>
      </c>
      <c r="M2488" s="2">
        <v>125.607101</v>
      </c>
      <c r="N2488" s="2">
        <v>83.866819489999997</v>
      </c>
      <c r="O2488" s="2">
        <v>173.5702154</v>
      </c>
      <c r="P2488" s="2">
        <v>90.342397689999999</v>
      </c>
      <c r="Q2488" s="2">
        <v>114.3392904</v>
      </c>
    </row>
    <row r="2489" spans="1:17" ht="19.5" customHeight="1">
      <c r="A2489" s="2" t="s">
        <v>9414</v>
      </c>
      <c r="B2489" s="2">
        <v>23716</v>
      </c>
      <c r="C2489" s="2">
        <v>129</v>
      </c>
      <c r="D2489" s="2" t="s">
        <v>225</v>
      </c>
      <c r="E2489" s="2" t="s">
        <v>9415</v>
      </c>
      <c r="F2489" s="2" t="s">
        <v>6167</v>
      </c>
      <c r="G2489" s="2">
        <v>186154172149</v>
      </c>
      <c r="H2489" s="2" t="s">
        <v>229</v>
      </c>
      <c r="I2489" s="2">
        <v>0</v>
      </c>
      <c r="J2489" s="2">
        <v>10.524432470000001</v>
      </c>
      <c r="K2489" s="2">
        <v>0</v>
      </c>
      <c r="L2489" s="2">
        <v>0</v>
      </c>
      <c r="M2489" s="2">
        <v>0</v>
      </c>
      <c r="N2489" s="2">
        <v>0</v>
      </c>
      <c r="O2489" s="2">
        <v>0</v>
      </c>
      <c r="P2489" s="2">
        <v>0</v>
      </c>
      <c r="Q2489" s="2">
        <v>0</v>
      </c>
    </row>
    <row r="2490" spans="1:17" ht="19.5" customHeight="1">
      <c r="A2490" s="2" t="s">
        <v>9416</v>
      </c>
      <c r="B2490" s="2">
        <v>5934</v>
      </c>
      <c r="C2490" s="2">
        <v>138</v>
      </c>
      <c r="D2490" s="2" t="s">
        <v>225</v>
      </c>
      <c r="E2490" s="2" t="s">
        <v>9411</v>
      </c>
      <c r="F2490" s="2" t="s">
        <v>1950</v>
      </c>
      <c r="G2490" s="2" t="s">
        <v>9417</v>
      </c>
      <c r="H2490" s="2" t="s">
        <v>229</v>
      </c>
      <c r="I2490" s="2">
        <v>0</v>
      </c>
      <c r="J2490" s="2">
        <v>14.032576629999999</v>
      </c>
      <c r="K2490" s="2">
        <v>0</v>
      </c>
      <c r="L2490" s="2">
        <v>27.48259436</v>
      </c>
      <c r="M2490" s="2">
        <v>0</v>
      </c>
      <c r="N2490" s="2">
        <v>0</v>
      </c>
      <c r="O2490" s="2">
        <v>0</v>
      </c>
      <c r="P2490" s="2">
        <v>22.585599420000001</v>
      </c>
      <c r="Q2490" s="2">
        <v>0</v>
      </c>
    </row>
    <row r="2491" spans="1:17" ht="19.5" customHeight="1">
      <c r="A2491" s="2" t="s">
        <v>9418</v>
      </c>
      <c r="B2491" s="2">
        <v>3552</v>
      </c>
      <c r="C2491" s="2">
        <v>666</v>
      </c>
      <c r="D2491" s="2" t="s">
        <v>9419</v>
      </c>
      <c r="E2491" s="2" t="s">
        <v>9420</v>
      </c>
      <c r="F2491" s="2" t="s">
        <v>9421</v>
      </c>
      <c r="G2491" s="2" t="s">
        <v>9422</v>
      </c>
      <c r="H2491" s="2" t="s">
        <v>65</v>
      </c>
      <c r="I2491" s="2">
        <v>682.89699150000001</v>
      </c>
      <c r="J2491" s="2">
        <v>494.64832610000002</v>
      </c>
      <c r="K2491" s="2">
        <v>886.96441670000002</v>
      </c>
      <c r="L2491" s="2">
        <v>796.99523639999995</v>
      </c>
      <c r="M2491" s="2">
        <v>644.78311840000003</v>
      </c>
      <c r="N2491" s="2">
        <v>1006.401834</v>
      </c>
      <c r="O2491" s="2">
        <v>309.94681309999999</v>
      </c>
      <c r="P2491" s="2">
        <v>508.17598700000002</v>
      </c>
      <c r="Q2491" s="2">
        <v>423.05537450000003</v>
      </c>
    </row>
    <row r="2492" spans="1:17" ht="19.5" customHeight="1">
      <c r="A2492" s="2" t="s">
        <v>9423</v>
      </c>
      <c r="B2492" s="2">
        <v>13602</v>
      </c>
      <c r="C2492" s="2">
        <v>129</v>
      </c>
      <c r="D2492" s="2" t="s">
        <v>9419</v>
      </c>
      <c r="E2492" s="2" t="s">
        <v>9424</v>
      </c>
      <c r="F2492" s="2" t="s">
        <v>9425</v>
      </c>
      <c r="G2492" s="2" t="s">
        <v>9426</v>
      </c>
      <c r="H2492" s="2" t="s">
        <v>65</v>
      </c>
      <c r="I2492" s="2">
        <v>20.947760469999999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  <c r="O2492" s="2">
        <v>0</v>
      </c>
      <c r="P2492" s="2">
        <v>0</v>
      </c>
      <c r="Q2492" s="2">
        <v>68.603574249999994</v>
      </c>
    </row>
    <row r="2493" spans="1:17" ht="19.5" customHeight="1">
      <c r="A2493" s="2" t="s">
        <v>9427</v>
      </c>
      <c r="B2493" s="2">
        <v>25753</v>
      </c>
      <c r="C2493" s="2">
        <v>100</v>
      </c>
      <c r="D2493" s="2" t="s">
        <v>9419</v>
      </c>
      <c r="E2493" s="2" t="s">
        <v>9428</v>
      </c>
      <c r="F2493" s="2" t="s">
        <v>2829</v>
      </c>
      <c r="G2493" s="2">
        <v>133101</v>
      </c>
      <c r="H2493" s="2" t="s">
        <v>65</v>
      </c>
      <c r="I2493" s="2">
        <v>20.947760469999999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  <c r="O2493" s="2">
        <v>0</v>
      </c>
      <c r="P2493" s="2">
        <v>0</v>
      </c>
      <c r="Q2493" s="2">
        <v>0</v>
      </c>
    </row>
    <row r="2494" spans="1:17" ht="19.5" customHeight="1">
      <c r="A2494" s="2" t="s">
        <v>9429</v>
      </c>
      <c r="B2494" s="2">
        <v>405</v>
      </c>
      <c r="C2494" s="2">
        <v>405</v>
      </c>
      <c r="D2494" s="2" t="s">
        <v>9419</v>
      </c>
      <c r="E2494" s="2" t="s">
        <v>9430</v>
      </c>
      <c r="F2494" s="2" t="s">
        <v>9431</v>
      </c>
      <c r="G2494" s="2" t="s">
        <v>9432</v>
      </c>
      <c r="H2494" s="2" t="s">
        <v>65</v>
      </c>
      <c r="I2494" s="2">
        <v>29.326864659999998</v>
      </c>
      <c r="J2494" s="2">
        <v>17.540720780000001</v>
      </c>
      <c r="K2494" s="2">
        <v>0</v>
      </c>
      <c r="L2494" s="2">
        <v>18.321729569999999</v>
      </c>
      <c r="M2494" s="2">
        <v>0</v>
      </c>
      <c r="N2494" s="2">
        <v>0</v>
      </c>
      <c r="O2494" s="2">
        <v>0</v>
      </c>
      <c r="P2494" s="2">
        <v>0</v>
      </c>
      <c r="Q2494" s="2">
        <v>68.603574249999994</v>
      </c>
    </row>
    <row r="2495" spans="1:17" ht="19.5" customHeight="1">
      <c r="A2495" s="2" t="s">
        <v>9433</v>
      </c>
      <c r="B2495" s="2">
        <v>4607</v>
      </c>
      <c r="C2495" s="2">
        <v>285</v>
      </c>
      <c r="D2495" s="2" t="s">
        <v>9419</v>
      </c>
      <c r="E2495" s="2" t="s">
        <v>9434</v>
      </c>
      <c r="F2495" s="2">
        <v>2</v>
      </c>
      <c r="G2495" s="2">
        <v>115</v>
      </c>
      <c r="H2495" s="2" t="s">
        <v>65</v>
      </c>
      <c r="I2495" s="2">
        <v>0</v>
      </c>
      <c r="J2495" s="2">
        <v>7.0162883130000004</v>
      </c>
      <c r="K2495" s="2">
        <v>0</v>
      </c>
      <c r="L2495" s="2">
        <v>0</v>
      </c>
      <c r="M2495" s="2">
        <v>0</v>
      </c>
      <c r="N2495" s="2">
        <v>0</v>
      </c>
      <c r="O2495" s="2">
        <v>0</v>
      </c>
      <c r="P2495" s="2">
        <v>0</v>
      </c>
      <c r="Q2495" s="2">
        <v>0</v>
      </c>
    </row>
    <row r="2496" spans="1:17" ht="19.5" customHeight="1">
      <c r="A2496" s="2" t="s">
        <v>9435</v>
      </c>
      <c r="B2496" s="2">
        <v>6316</v>
      </c>
      <c r="C2496" s="2">
        <v>330</v>
      </c>
      <c r="D2496" s="2" t="s">
        <v>9419</v>
      </c>
      <c r="E2496" s="2" t="s">
        <v>9436</v>
      </c>
      <c r="F2496" s="2" t="s">
        <v>297</v>
      </c>
      <c r="G2496" s="2" t="s">
        <v>9437</v>
      </c>
      <c r="H2496" s="2" t="s">
        <v>65</v>
      </c>
      <c r="I2496" s="2">
        <v>0</v>
      </c>
      <c r="J2496" s="2">
        <v>0</v>
      </c>
      <c r="K2496" s="2">
        <v>0</v>
      </c>
      <c r="L2496" s="2">
        <v>0</v>
      </c>
      <c r="M2496" s="2">
        <v>0</v>
      </c>
      <c r="N2496" s="2">
        <v>41.933409750000003</v>
      </c>
      <c r="O2496" s="2">
        <v>0</v>
      </c>
      <c r="P2496" s="2">
        <v>22.585599420000001</v>
      </c>
      <c r="Q2496" s="2">
        <v>0</v>
      </c>
    </row>
    <row r="2497" spans="1:17" ht="19.5" customHeight="1">
      <c r="A2497" s="2" t="s">
        <v>9438</v>
      </c>
      <c r="B2497" s="2">
        <v>7829</v>
      </c>
      <c r="C2497" s="2">
        <v>256</v>
      </c>
      <c r="D2497" s="2" t="s">
        <v>9419</v>
      </c>
      <c r="E2497" s="2" t="s">
        <v>9439</v>
      </c>
      <c r="F2497" s="2" t="s">
        <v>2116</v>
      </c>
      <c r="G2497" s="2">
        <v>93128</v>
      </c>
      <c r="H2497" s="2" t="s">
        <v>65</v>
      </c>
      <c r="I2497" s="2">
        <v>12.568656280000001</v>
      </c>
      <c r="J2497" s="2">
        <v>17.540720780000001</v>
      </c>
      <c r="K2497" s="2">
        <v>0</v>
      </c>
      <c r="L2497" s="2">
        <v>0</v>
      </c>
      <c r="M2497" s="2">
        <v>0</v>
      </c>
      <c r="N2497" s="2">
        <v>0</v>
      </c>
      <c r="O2497" s="2">
        <v>0</v>
      </c>
      <c r="P2497" s="2">
        <v>0</v>
      </c>
      <c r="Q2497" s="2">
        <v>0</v>
      </c>
    </row>
    <row r="2498" spans="1:17" ht="19.5" customHeight="1">
      <c r="A2498" s="2" t="s">
        <v>9440</v>
      </c>
      <c r="B2498" s="2">
        <v>7956</v>
      </c>
      <c r="C2498" s="2">
        <v>349</v>
      </c>
      <c r="D2498" s="2" t="s">
        <v>9419</v>
      </c>
      <c r="E2498" s="2" t="s">
        <v>9441</v>
      </c>
      <c r="F2498" s="2">
        <v>2</v>
      </c>
      <c r="G2498" s="2">
        <v>116</v>
      </c>
      <c r="H2498" s="2" t="s">
        <v>65</v>
      </c>
      <c r="I2498" s="2">
        <v>0</v>
      </c>
      <c r="J2498" s="2">
        <v>7.0162883130000004</v>
      </c>
      <c r="K2498" s="2">
        <v>0</v>
      </c>
      <c r="L2498" s="2">
        <v>0</v>
      </c>
      <c r="M2498" s="2">
        <v>0</v>
      </c>
      <c r="N2498" s="2">
        <v>0</v>
      </c>
      <c r="O2498" s="2">
        <v>0</v>
      </c>
      <c r="P2498" s="2">
        <v>0</v>
      </c>
      <c r="Q2498" s="2">
        <v>0</v>
      </c>
    </row>
    <row r="2499" spans="1:17" ht="19.5" customHeight="1">
      <c r="A2499" s="2" t="s">
        <v>9442</v>
      </c>
      <c r="B2499" s="2">
        <v>2613</v>
      </c>
      <c r="C2499" s="2">
        <v>220</v>
      </c>
      <c r="D2499" s="2" t="s">
        <v>9419</v>
      </c>
      <c r="E2499" s="2" t="s">
        <v>9443</v>
      </c>
      <c r="F2499" s="2" t="s">
        <v>227</v>
      </c>
      <c r="G2499" s="2" t="s">
        <v>9444</v>
      </c>
      <c r="H2499" s="2" t="s">
        <v>65</v>
      </c>
      <c r="I2499" s="2">
        <v>16.758208379999999</v>
      </c>
      <c r="J2499" s="2">
        <v>17.540720780000001</v>
      </c>
      <c r="K2499" s="2">
        <v>0</v>
      </c>
      <c r="L2499" s="2">
        <v>0</v>
      </c>
      <c r="M2499" s="2">
        <v>0</v>
      </c>
      <c r="N2499" s="2">
        <v>0</v>
      </c>
      <c r="O2499" s="2">
        <v>0</v>
      </c>
      <c r="P2499" s="2">
        <v>0</v>
      </c>
      <c r="Q2499" s="2">
        <v>0</v>
      </c>
    </row>
    <row r="2500" spans="1:17" ht="19.5" customHeight="1">
      <c r="A2500" s="2" t="s">
        <v>9445</v>
      </c>
      <c r="B2500" s="2">
        <v>15159</v>
      </c>
      <c r="C2500" s="2">
        <v>210</v>
      </c>
      <c r="D2500" s="2" t="s">
        <v>225</v>
      </c>
      <c r="E2500" s="2" t="s">
        <v>9446</v>
      </c>
      <c r="F2500" s="2" t="s">
        <v>9447</v>
      </c>
      <c r="G2500" s="2" t="s">
        <v>9448</v>
      </c>
      <c r="H2500" s="2" t="s">
        <v>229</v>
      </c>
      <c r="I2500" s="2">
        <v>16.758208379999999</v>
      </c>
      <c r="J2500" s="2">
        <v>21.048864940000001</v>
      </c>
      <c r="K2500" s="2">
        <v>20.95191535</v>
      </c>
      <c r="L2500" s="2">
        <v>0</v>
      </c>
      <c r="M2500" s="2">
        <v>25.121420199999999</v>
      </c>
      <c r="N2500" s="2">
        <v>0</v>
      </c>
      <c r="O2500" s="2">
        <v>0</v>
      </c>
      <c r="P2500" s="2">
        <v>45.171198840000002</v>
      </c>
      <c r="Q2500" s="2">
        <v>0</v>
      </c>
    </row>
    <row r="2501" spans="1:17" ht="19.5" customHeight="1">
      <c r="A2501" s="2" t="s">
        <v>9449</v>
      </c>
      <c r="B2501" s="2">
        <v>6813</v>
      </c>
      <c r="C2501" s="2">
        <v>216</v>
      </c>
      <c r="D2501" s="2" t="s">
        <v>9450</v>
      </c>
      <c r="E2501" s="2" t="s">
        <v>9451</v>
      </c>
      <c r="F2501" s="2" t="s">
        <v>192</v>
      </c>
      <c r="G2501" s="2" t="s">
        <v>948</v>
      </c>
      <c r="H2501" s="2" t="s">
        <v>9452</v>
      </c>
      <c r="I2501" s="2">
        <v>0</v>
      </c>
      <c r="J2501" s="2">
        <v>7.0162883130000004</v>
      </c>
      <c r="K2501" s="2">
        <v>0</v>
      </c>
      <c r="L2501" s="2">
        <v>0</v>
      </c>
      <c r="M2501" s="2">
        <v>0</v>
      </c>
      <c r="N2501" s="2">
        <v>0</v>
      </c>
      <c r="O2501" s="2">
        <v>0</v>
      </c>
      <c r="P2501" s="2">
        <v>0</v>
      </c>
      <c r="Q2501" s="2">
        <v>34.30178712</v>
      </c>
    </row>
    <row r="2502" spans="1:17" ht="19.5" customHeight="1">
      <c r="A2502" s="2" t="s">
        <v>9453</v>
      </c>
      <c r="B2502" s="2">
        <v>11186</v>
      </c>
      <c r="C2502" s="2">
        <v>72</v>
      </c>
      <c r="D2502" s="2" t="s">
        <v>225</v>
      </c>
      <c r="E2502" s="2" t="s">
        <v>9454</v>
      </c>
      <c r="F2502" s="2">
        <v>3</v>
      </c>
      <c r="G2502" s="2">
        <v>34</v>
      </c>
      <c r="H2502" s="2" t="s">
        <v>229</v>
      </c>
      <c r="I2502" s="2">
        <v>0</v>
      </c>
      <c r="J2502" s="2">
        <v>10.524432470000001</v>
      </c>
      <c r="K2502" s="2">
        <v>0</v>
      </c>
      <c r="L2502" s="2">
        <v>0</v>
      </c>
      <c r="M2502" s="2">
        <v>0</v>
      </c>
      <c r="N2502" s="2">
        <v>0</v>
      </c>
      <c r="O2502" s="2">
        <v>0</v>
      </c>
      <c r="P2502" s="2">
        <v>0</v>
      </c>
      <c r="Q2502" s="2">
        <v>0</v>
      </c>
    </row>
    <row r="2503" spans="1:17" ht="19.5" customHeight="1">
      <c r="A2503" s="2" t="s">
        <v>9455</v>
      </c>
      <c r="B2503" s="2">
        <v>22297</v>
      </c>
      <c r="C2503" s="2">
        <v>341</v>
      </c>
      <c r="D2503" s="2" t="s">
        <v>9456</v>
      </c>
      <c r="E2503" s="2" t="s">
        <v>9457</v>
      </c>
      <c r="F2503" s="2" t="s">
        <v>9458</v>
      </c>
      <c r="G2503" s="2" t="s">
        <v>9459</v>
      </c>
      <c r="H2503" s="2" t="s">
        <v>9460</v>
      </c>
      <c r="I2503" s="2">
        <v>58.653729329999997</v>
      </c>
      <c r="J2503" s="2">
        <v>17.540720780000001</v>
      </c>
      <c r="K2503" s="2">
        <v>0</v>
      </c>
      <c r="L2503" s="2">
        <v>0</v>
      </c>
      <c r="M2503" s="2">
        <v>66.990453860000002</v>
      </c>
      <c r="N2503" s="2">
        <v>0</v>
      </c>
      <c r="O2503" s="2">
        <v>0</v>
      </c>
      <c r="P2503" s="2">
        <v>45.171198840000002</v>
      </c>
      <c r="Q2503" s="2">
        <v>22.867858080000001</v>
      </c>
    </row>
    <row r="2504" spans="1:17" ht="19.5" customHeight="1">
      <c r="A2504" s="2" t="s">
        <v>9461</v>
      </c>
      <c r="B2504" s="2">
        <v>12871</v>
      </c>
      <c r="C2504" s="2">
        <v>82</v>
      </c>
      <c r="D2504" s="2" t="s">
        <v>9462</v>
      </c>
      <c r="E2504" s="2" t="s">
        <v>9463</v>
      </c>
      <c r="F2504" s="2">
        <v>4</v>
      </c>
      <c r="G2504" s="2">
        <v>1</v>
      </c>
      <c r="H2504" s="2" t="s">
        <v>65</v>
      </c>
      <c r="I2504" s="2">
        <v>0</v>
      </c>
      <c r="J2504" s="2">
        <v>0</v>
      </c>
      <c r="K2504" s="2">
        <v>27.935887139999998</v>
      </c>
      <c r="L2504" s="2">
        <v>0</v>
      </c>
      <c r="M2504" s="2">
        <v>0</v>
      </c>
      <c r="N2504" s="2">
        <v>0</v>
      </c>
      <c r="O2504" s="2">
        <v>0</v>
      </c>
      <c r="P2504" s="2">
        <v>0</v>
      </c>
      <c r="Q2504" s="2">
        <v>0</v>
      </c>
    </row>
    <row r="2505" spans="1:17" ht="19.5" customHeight="1">
      <c r="A2505" s="2" t="s">
        <v>9464</v>
      </c>
      <c r="B2505" s="2">
        <v>1108</v>
      </c>
      <c r="C2505" s="2">
        <v>343</v>
      </c>
      <c r="D2505" s="2" t="s">
        <v>9462</v>
      </c>
      <c r="E2505" s="2" t="s">
        <v>9465</v>
      </c>
      <c r="F2505" s="2" t="s">
        <v>9466</v>
      </c>
      <c r="G2505" s="2" t="s">
        <v>9467</v>
      </c>
      <c r="H2505" s="2" t="s">
        <v>65</v>
      </c>
      <c r="I2505" s="2">
        <v>20.947760469999999</v>
      </c>
      <c r="J2505" s="2">
        <v>17.540720780000001</v>
      </c>
      <c r="K2505" s="2">
        <v>62.855746060000001</v>
      </c>
      <c r="L2505" s="2">
        <v>0</v>
      </c>
      <c r="M2505" s="2">
        <v>0</v>
      </c>
      <c r="N2505" s="2">
        <v>41.933409750000003</v>
      </c>
      <c r="O2505" s="2">
        <v>0</v>
      </c>
      <c r="P2505" s="2">
        <v>0</v>
      </c>
      <c r="Q2505" s="2">
        <v>0</v>
      </c>
    </row>
    <row r="2506" spans="1:17" ht="19.5" customHeight="1">
      <c r="A2506" s="2" t="s">
        <v>9468</v>
      </c>
      <c r="B2506" s="2">
        <v>38498</v>
      </c>
      <c r="C2506" s="2">
        <v>334</v>
      </c>
      <c r="D2506" s="2" t="s">
        <v>9456</v>
      </c>
      <c r="E2506" s="2" t="s">
        <v>9469</v>
      </c>
      <c r="F2506" s="2" t="s">
        <v>9470</v>
      </c>
      <c r="G2506" s="2" t="s">
        <v>9471</v>
      </c>
      <c r="H2506" s="2" t="s">
        <v>9460</v>
      </c>
      <c r="I2506" s="2">
        <v>0</v>
      </c>
      <c r="J2506" s="2">
        <v>0</v>
      </c>
      <c r="K2506" s="2">
        <v>0</v>
      </c>
      <c r="L2506" s="2">
        <v>27.48259436</v>
      </c>
      <c r="M2506" s="2">
        <v>0</v>
      </c>
      <c r="N2506" s="2">
        <v>0</v>
      </c>
      <c r="O2506" s="2">
        <v>0</v>
      </c>
      <c r="P2506" s="2">
        <v>0</v>
      </c>
      <c r="Q2506" s="2">
        <v>0</v>
      </c>
    </row>
    <row r="2507" spans="1:17" ht="19.5" customHeight="1">
      <c r="A2507" s="2" t="s">
        <v>9472</v>
      </c>
      <c r="B2507" s="2">
        <v>54429</v>
      </c>
      <c r="C2507" s="2">
        <v>65</v>
      </c>
      <c r="D2507" s="2" t="s">
        <v>9473</v>
      </c>
      <c r="E2507" s="2" t="s">
        <v>9474</v>
      </c>
      <c r="F2507" s="2" t="s">
        <v>9475</v>
      </c>
      <c r="G2507" s="2" t="s">
        <v>9476</v>
      </c>
      <c r="H2507" s="2" t="s">
        <v>9477</v>
      </c>
      <c r="I2507" s="2">
        <v>83.791041899999996</v>
      </c>
      <c r="J2507" s="2">
        <v>49.114018190000003</v>
      </c>
      <c r="K2507" s="2">
        <v>139.6794357</v>
      </c>
      <c r="L2507" s="2">
        <v>109.9303774</v>
      </c>
      <c r="M2507" s="2">
        <v>117.2332943</v>
      </c>
      <c r="N2507" s="2">
        <v>97.844622740000005</v>
      </c>
      <c r="O2507" s="2">
        <v>74.387235149999995</v>
      </c>
      <c r="P2507" s="2">
        <v>33.878399129999998</v>
      </c>
      <c r="Q2507" s="2">
        <v>0</v>
      </c>
    </row>
    <row r="2508" spans="1:17" ht="19.5" customHeight="1">
      <c r="A2508" s="2" t="s">
        <v>9478</v>
      </c>
      <c r="B2508" s="2">
        <v>661</v>
      </c>
      <c r="C2508" s="2">
        <v>661</v>
      </c>
      <c r="D2508" s="2" t="s">
        <v>9473</v>
      </c>
      <c r="E2508" s="2" t="s">
        <v>9479</v>
      </c>
      <c r="F2508" s="2" t="s">
        <v>9480</v>
      </c>
      <c r="G2508" s="2" t="s">
        <v>9481</v>
      </c>
      <c r="H2508" s="2" t="s">
        <v>9477</v>
      </c>
      <c r="I2508" s="2">
        <v>113.1179066</v>
      </c>
      <c r="J2508" s="2">
        <v>0</v>
      </c>
      <c r="K2508" s="2">
        <v>209.51915349999999</v>
      </c>
      <c r="L2508" s="2">
        <v>348.11286189999998</v>
      </c>
      <c r="M2508" s="2">
        <v>318.20465580000001</v>
      </c>
      <c r="N2508" s="2">
        <v>237.6226552</v>
      </c>
      <c r="O2508" s="2">
        <v>99.182980200000003</v>
      </c>
      <c r="P2508" s="2">
        <v>0</v>
      </c>
      <c r="Q2508" s="2">
        <v>0</v>
      </c>
    </row>
    <row r="2509" spans="1:17" ht="19.5" customHeight="1">
      <c r="A2509" s="2" t="s">
        <v>9482</v>
      </c>
      <c r="B2509" s="2">
        <v>1010</v>
      </c>
      <c r="C2509" s="2">
        <v>156</v>
      </c>
      <c r="D2509" s="2" t="s">
        <v>9473</v>
      </c>
      <c r="E2509" s="2" t="s">
        <v>9483</v>
      </c>
      <c r="F2509" s="2" t="s">
        <v>9484</v>
      </c>
      <c r="G2509" s="2">
        <v>213205119154183</v>
      </c>
      <c r="H2509" s="2" t="s">
        <v>9477</v>
      </c>
      <c r="I2509" s="2">
        <v>16.758208379999999</v>
      </c>
      <c r="J2509" s="2">
        <v>28.065153250000002</v>
      </c>
      <c r="K2509" s="2">
        <v>34.919858920000003</v>
      </c>
      <c r="L2509" s="2">
        <v>18.321729569999999</v>
      </c>
      <c r="M2509" s="2">
        <v>16.747613470000001</v>
      </c>
      <c r="N2509" s="2">
        <v>0</v>
      </c>
      <c r="O2509" s="2">
        <v>0</v>
      </c>
      <c r="P2509" s="2">
        <v>0</v>
      </c>
      <c r="Q2509" s="2">
        <v>0</v>
      </c>
    </row>
    <row r="2510" spans="1:17" ht="19.5" customHeight="1">
      <c r="A2510" s="2" t="s">
        <v>9485</v>
      </c>
      <c r="B2510" s="2">
        <v>11720</v>
      </c>
      <c r="C2510" s="2">
        <v>289</v>
      </c>
      <c r="D2510" s="2" t="s">
        <v>9473</v>
      </c>
      <c r="E2510" s="2" t="s">
        <v>9486</v>
      </c>
      <c r="F2510" s="2" t="s">
        <v>428</v>
      </c>
      <c r="G2510" s="2" t="s">
        <v>9487</v>
      </c>
      <c r="H2510" s="2" t="s">
        <v>9477</v>
      </c>
      <c r="I2510" s="2">
        <v>20.947760469999999</v>
      </c>
      <c r="J2510" s="2">
        <v>10.524432470000001</v>
      </c>
      <c r="K2510" s="2">
        <v>0</v>
      </c>
      <c r="L2510" s="2">
        <v>0</v>
      </c>
      <c r="M2510" s="2">
        <v>0</v>
      </c>
      <c r="N2510" s="2">
        <v>27.955606499999998</v>
      </c>
      <c r="O2510" s="2">
        <v>0</v>
      </c>
      <c r="P2510" s="2">
        <v>0</v>
      </c>
      <c r="Q2510" s="2">
        <v>0</v>
      </c>
    </row>
    <row r="2511" spans="1:17" ht="19.5" customHeight="1">
      <c r="A2511" s="2" t="s">
        <v>9488</v>
      </c>
      <c r="B2511" s="2">
        <v>1951</v>
      </c>
      <c r="C2511" s="2">
        <v>263</v>
      </c>
      <c r="D2511" s="2" t="s">
        <v>9473</v>
      </c>
      <c r="E2511" s="2" t="s">
        <v>9489</v>
      </c>
      <c r="F2511" s="2" t="s">
        <v>9490</v>
      </c>
      <c r="G2511" s="2" t="s">
        <v>9491</v>
      </c>
      <c r="H2511" s="2" t="s">
        <v>9477</v>
      </c>
      <c r="I2511" s="2">
        <v>16.758208379999999</v>
      </c>
      <c r="J2511" s="2">
        <v>0</v>
      </c>
      <c r="K2511" s="2">
        <v>20.95191535</v>
      </c>
      <c r="L2511" s="2">
        <v>0</v>
      </c>
      <c r="M2511" s="2">
        <v>25.121420199999999</v>
      </c>
      <c r="N2511" s="2">
        <v>41.933409750000003</v>
      </c>
      <c r="O2511" s="2">
        <v>0</v>
      </c>
      <c r="P2511" s="2">
        <v>0</v>
      </c>
      <c r="Q2511" s="2">
        <v>0</v>
      </c>
    </row>
    <row r="2512" spans="1:17" ht="19.5" customHeight="1">
      <c r="A2512" s="2" t="s">
        <v>9492</v>
      </c>
      <c r="B2512" s="2">
        <v>1162</v>
      </c>
      <c r="C2512" s="2">
        <v>328</v>
      </c>
      <c r="D2512" s="2" t="s">
        <v>9456</v>
      </c>
      <c r="E2512" s="2" t="s">
        <v>9493</v>
      </c>
      <c r="F2512" s="2" t="s">
        <v>9494</v>
      </c>
      <c r="G2512" s="2" t="s">
        <v>9495</v>
      </c>
      <c r="H2512" s="2" t="s">
        <v>9460</v>
      </c>
      <c r="I2512" s="2">
        <v>16.758208379999999</v>
      </c>
      <c r="J2512" s="2">
        <v>35.081441570000003</v>
      </c>
      <c r="K2512" s="2">
        <v>62.855746060000001</v>
      </c>
      <c r="L2512" s="2">
        <v>0</v>
      </c>
      <c r="M2512" s="2">
        <v>0</v>
      </c>
      <c r="N2512" s="2">
        <v>0</v>
      </c>
      <c r="O2512" s="2">
        <v>0</v>
      </c>
      <c r="P2512" s="2">
        <v>0</v>
      </c>
      <c r="Q2512" s="2">
        <v>0</v>
      </c>
    </row>
    <row r="2513" spans="1:17" ht="19.5" customHeight="1">
      <c r="A2513" s="2" t="s">
        <v>9496</v>
      </c>
      <c r="B2513" s="2">
        <v>25966</v>
      </c>
      <c r="C2513" s="2">
        <v>183</v>
      </c>
      <c r="D2513" s="2" t="s">
        <v>9497</v>
      </c>
      <c r="E2513" s="2" t="s">
        <v>9498</v>
      </c>
      <c r="F2513" s="2" t="s">
        <v>3194</v>
      </c>
      <c r="G2513" s="2" t="s">
        <v>9499</v>
      </c>
      <c r="H2513" s="2" t="s">
        <v>9500</v>
      </c>
      <c r="I2513" s="2">
        <v>12.568656280000001</v>
      </c>
      <c r="J2513" s="2">
        <v>14.032576629999999</v>
      </c>
      <c r="K2513" s="2">
        <v>0</v>
      </c>
      <c r="L2513" s="2">
        <v>0</v>
      </c>
      <c r="M2513" s="2">
        <v>16.747613470000001</v>
      </c>
      <c r="N2513" s="2">
        <v>0</v>
      </c>
      <c r="O2513" s="2">
        <v>0</v>
      </c>
      <c r="P2513" s="2">
        <v>0</v>
      </c>
      <c r="Q2513" s="2">
        <v>22.867858080000001</v>
      </c>
    </row>
    <row r="2514" spans="1:17" ht="19.5" customHeight="1">
      <c r="A2514" s="2" t="s">
        <v>9501</v>
      </c>
      <c r="B2514" s="2">
        <v>8036</v>
      </c>
      <c r="C2514" s="2">
        <v>309</v>
      </c>
      <c r="D2514" s="2" t="s">
        <v>9497</v>
      </c>
      <c r="E2514" s="2" t="s">
        <v>9502</v>
      </c>
      <c r="F2514" s="2">
        <v>3</v>
      </c>
      <c r="G2514" s="2">
        <v>44</v>
      </c>
      <c r="H2514" s="2" t="s">
        <v>9500</v>
      </c>
      <c r="I2514" s="2">
        <v>0</v>
      </c>
      <c r="J2514" s="2">
        <v>0</v>
      </c>
      <c r="K2514" s="2">
        <v>0</v>
      </c>
      <c r="L2514" s="2">
        <v>0</v>
      </c>
      <c r="M2514" s="2">
        <v>0</v>
      </c>
      <c r="N2514" s="2">
        <v>0</v>
      </c>
      <c r="O2514" s="2">
        <v>0</v>
      </c>
      <c r="P2514" s="2">
        <v>0</v>
      </c>
      <c r="Q2514" s="2">
        <v>34.30178712</v>
      </c>
    </row>
    <row r="2515" spans="1:17" ht="19.5" customHeight="1">
      <c r="A2515" s="2" t="s">
        <v>9503</v>
      </c>
      <c r="B2515" s="2">
        <v>5308</v>
      </c>
      <c r="C2515" s="2">
        <v>312</v>
      </c>
      <c r="D2515" s="2" t="s">
        <v>9456</v>
      </c>
      <c r="E2515" s="2" t="s">
        <v>9504</v>
      </c>
      <c r="F2515" s="2" t="s">
        <v>9505</v>
      </c>
      <c r="G2515" s="2" t="s">
        <v>9506</v>
      </c>
      <c r="H2515" s="2" t="s">
        <v>9460</v>
      </c>
      <c r="I2515" s="2">
        <v>0</v>
      </c>
      <c r="J2515" s="2">
        <v>10.524432470000001</v>
      </c>
      <c r="K2515" s="2">
        <v>0</v>
      </c>
      <c r="L2515" s="2">
        <v>36.643459139999997</v>
      </c>
      <c r="M2515" s="2">
        <v>0</v>
      </c>
      <c r="N2515" s="2">
        <v>0</v>
      </c>
      <c r="O2515" s="2">
        <v>0</v>
      </c>
      <c r="P2515" s="2">
        <v>0</v>
      </c>
      <c r="Q2515" s="2">
        <v>0</v>
      </c>
    </row>
    <row r="2516" spans="1:17" ht="19.5" customHeight="1">
      <c r="A2516" s="2" t="s">
        <v>9507</v>
      </c>
      <c r="B2516" s="2">
        <v>5796</v>
      </c>
      <c r="C2516" s="2">
        <v>270</v>
      </c>
      <c r="D2516" s="2" t="s">
        <v>9497</v>
      </c>
      <c r="E2516" s="2" t="s">
        <v>9508</v>
      </c>
      <c r="F2516" s="2">
        <v>6</v>
      </c>
      <c r="G2516" s="2">
        <v>100</v>
      </c>
      <c r="H2516" s="2" t="s">
        <v>9500</v>
      </c>
      <c r="I2516" s="2">
        <v>0</v>
      </c>
      <c r="J2516" s="2">
        <v>21.048864940000001</v>
      </c>
      <c r="K2516" s="2">
        <v>0</v>
      </c>
      <c r="L2516" s="2">
        <v>0</v>
      </c>
      <c r="M2516" s="2">
        <v>0</v>
      </c>
      <c r="N2516" s="2">
        <v>0</v>
      </c>
      <c r="O2516" s="2">
        <v>0</v>
      </c>
      <c r="P2516" s="2">
        <v>0</v>
      </c>
      <c r="Q2516" s="2">
        <v>0</v>
      </c>
    </row>
    <row r="2517" spans="1:17" ht="19.5" customHeight="1">
      <c r="A2517" s="2" t="s">
        <v>9509</v>
      </c>
      <c r="B2517" s="2">
        <v>6009</v>
      </c>
      <c r="C2517" s="2">
        <v>165</v>
      </c>
      <c r="D2517" s="2" t="s">
        <v>9510</v>
      </c>
      <c r="E2517" s="2" t="s">
        <v>9511</v>
      </c>
      <c r="F2517" s="2" t="s">
        <v>9512</v>
      </c>
      <c r="G2517" s="2" t="s">
        <v>9513</v>
      </c>
      <c r="H2517" s="2" t="s">
        <v>9514</v>
      </c>
      <c r="I2517" s="2">
        <v>29.326864659999998</v>
      </c>
      <c r="J2517" s="2">
        <v>0</v>
      </c>
      <c r="K2517" s="2">
        <v>62.855746060000001</v>
      </c>
      <c r="L2517" s="2">
        <v>18.321729569999999</v>
      </c>
      <c r="M2517" s="2">
        <v>0</v>
      </c>
      <c r="N2517" s="2">
        <v>41.933409750000003</v>
      </c>
      <c r="O2517" s="2">
        <v>0</v>
      </c>
      <c r="P2517" s="2">
        <v>0</v>
      </c>
      <c r="Q2517" s="2">
        <v>45.735716160000003</v>
      </c>
    </row>
    <row r="2518" spans="1:17" ht="19.5" customHeight="1">
      <c r="A2518" s="2" t="s">
        <v>9515</v>
      </c>
      <c r="B2518" s="2">
        <v>7282</v>
      </c>
      <c r="C2518" s="2">
        <v>186</v>
      </c>
      <c r="D2518" s="2" t="s">
        <v>9510</v>
      </c>
      <c r="E2518" s="2" t="s">
        <v>9516</v>
      </c>
      <c r="F2518" s="2" t="s">
        <v>9517</v>
      </c>
      <c r="G2518" s="2" t="s">
        <v>9518</v>
      </c>
      <c r="H2518" s="2" t="s">
        <v>9514</v>
      </c>
      <c r="I2518" s="2">
        <v>8.3791041899999996</v>
      </c>
      <c r="J2518" s="2">
        <v>17.540720780000001</v>
      </c>
      <c r="K2518" s="2">
        <v>0</v>
      </c>
      <c r="L2518" s="2">
        <v>0</v>
      </c>
      <c r="M2518" s="2">
        <v>66.990453860000002</v>
      </c>
      <c r="N2518" s="2">
        <v>0</v>
      </c>
      <c r="O2518" s="2">
        <v>0</v>
      </c>
      <c r="P2518" s="2">
        <v>56.463998549999999</v>
      </c>
      <c r="Q2518" s="2">
        <v>0</v>
      </c>
    </row>
    <row r="2519" spans="1:17" ht="19.5" customHeight="1">
      <c r="A2519" s="2" t="s">
        <v>9519</v>
      </c>
      <c r="B2519" s="2">
        <v>1565</v>
      </c>
      <c r="C2519" s="2">
        <v>230</v>
      </c>
      <c r="D2519" s="2" t="s">
        <v>9510</v>
      </c>
      <c r="E2519" s="2" t="s">
        <v>9520</v>
      </c>
      <c r="F2519" s="2" t="s">
        <v>9521</v>
      </c>
      <c r="G2519" s="2" t="s">
        <v>9522</v>
      </c>
      <c r="H2519" s="2" t="s">
        <v>9514</v>
      </c>
      <c r="I2519" s="2">
        <v>121.4970108</v>
      </c>
      <c r="J2519" s="2">
        <v>133.30947800000001</v>
      </c>
      <c r="K2519" s="2">
        <v>55.871774279999997</v>
      </c>
      <c r="L2519" s="2">
        <v>73.286918290000003</v>
      </c>
      <c r="M2519" s="2">
        <v>108.8594875</v>
      </c>
      <c r="N2519" s="2">
        <v>83.866819489999997</v>
      </c>
      <c r="O2519" s="2">
        <v>111.58085269999999</v>
      </c>
      <c r="P2519" s="2">
        <v>158.09919600000001</v>
      </c>
      <c r="Q2519" s="2">
        <v>45.735716160000003</v>
      </c>
    </row>
    <row r="2520" spans="1:17" ht="19.5" customHeight="1">
      <c r="A2520" s="2" t="s">
        <v>9523</v>
      </c>
      <c r="B2520" s="2">
        <v>18732</v>
      </c>
      <c r="C2520" s="2">
        <v>160</v>
      </c>
      <c r="D2520" s="2" t="s">
        <v>225</v>
      </c>
      <c r="E2520" s="2" t="s">
        <v>9524</v>
      </c>
      <c r="F2520" s="2" t="s">
        <v>9525</v>
      </c>
      <c r="G2520" s="2" t="s">
        <v>9526</v>
      </c>
      <c r="H2520" s="2" t="s">
        <v>229</v>
      </c>
      <c r="I2520" s="2">
        <v>12.568656280000001</v>
      </c>
      <c r="J2520" s="2">
        <v>17.540720780000001</v>
      </c>
      <c r="K2520" s="2">
        <v>0</v>
      </c>
      <c r="L2520" s="2">
        <v>27.48259436</v>
      </c>
      <c r="M2520" s="2">
        <v>16.747613470000001</v>
      </c>
      <c r="N2520" s="2">
        <v>0</v>
      </c>
      <c r="O2520" s="2">
        <v>0</v>
      </c>
      <c r="P2520" s="2">
        <v>0</v>
      </c>
      <c r="Q2520" s="2">
        <v>0</v>
      </c>
    </row>
    <row r="2521" spans="1:17" ht="19.5" customHeight="1">
      <c r="A2521" s="2" t="s">
        <v>9527</v>
      </c>
      <c r="B2521" s="2">
        <v>6604</v>
      </c>
      <c r="C2521" s="2">
        <v>319</v>
      </c>
      <c r="D2521" s="2" t="s">
        <v>225</v>
      </c>
      <c r="E2521" s="2" t="s">
        <v>9528</v>
      </c>
      <c r="F2521" s="2">
        <v>7</v>
      </c>
      <c r="G2521" s="2">
        <v>2</v>
      </c>
      <c r="H2521" s="2" t="s">
        <v>229</v>
      </c>
      <c r="I2521" s="2">
        <v>0</v>
      </c>
      <c r="J2521" s="2">
        <v>24.557009099999998</v>
      </c>
      <c r="K2521" s="2">
        <v>0</v>
      </c>
      <c r="L2521" s="2">
        <v>0</v>
      </c>
      <c r="M2521" s="2">
        <v>0</v>
      </c>
      <c r="N2521" s="2">
        <v>0</v>
      </c>
      <c r="O2521" s="2">
        <v>0</v>
      </c>
      <c r="P2521" s="2">
        <v>0</v>
      </c>
      <c r="Q2521" s="2">
        <v>0</v>
      </c>
    </row>
    <row r="2522" spans="1:17" ht="19.5" customHeight="1">
      <c r="A2522" s="2" t="s">
        <v>9529</v>
      </c>
      <c r="B2522" s="2">
        <v>13185</v>
      </c>
      <c r="C2522" s="2">
        <v>378</v>
      </c>
      <c r="D2522" s="2" t="s">
        <v>225</v>
      </c>
      <c r="E2522" s="2" t="s">
        <v>9530</v>
      </c>
      <c r="F2522" s="2" t="s">
        <v>9531</v>
      </c>
      <c r="G2522" s="2" t="s">
        <v>9532</v>
      </c>
      <c r="H2522" s="2" t="s">
        <v>229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  <c r="O2522" s="2">
        <v>297.54894059999998</v>
      </c>
      <c r="P2522" s="2">
        <v>79.049597980000001</v>
      </c>
      <c r="Q2522" s="2">
        <v>125.7732195</v>
      </c>
    </row>
    <row r="2523" spans="1:17" ht="19.5" customHeight="1">
      <c r="A2523" s="2" t="s">
        <v>9533</v>
      </c>
      <c r="B2523" s="2">
        <v>5696</v>
      </c>
      <c r="C2523" s="2">
        <v>282</v>
      </c>
      <c r="D2523" s="2" t="s">
        <v>9534</v>
      </c>
      <c r="E2523" s="2" t="s">
        <v>9535</v>
      </c>
      <c r="F2523" s="2" t="s">
        <v>9536</v>
      </c>
      <c r="G2523" s="2" t="s">
        <v>9537</v>
      </c>
      <c r="H2523" s="2" t="s">
        <v>9538</v>
      </c>
      <c r="I2523" s="2">
        <v>0</v>
      </c>
      <c r="J2523" s="2">
        <v>7.0162883130000004</v>
      </c>
      <c r="K2523" s="2">
        <v>0</v>
      </c>
      <c r="L2523" s="2">
        <v>0</v>
      </c>
      <c r="M2523" s="2">
        <v>50.242840399999999</v>
      </c>
      <c r="N2523" s="2">
        <v>0</v>
      </c>
      <c r="O2523" s="2">
        <v>37.193617580000002</v>
      </c>
      <c r="P2523" s="2">
        <v>0</v>
      </c>
      <c r="Q2523" s="2">
        <v>0</v>
      </c>
    </row>
    <row r="2524" spans="1:17" ht="19.5" customHeight="1">
      <c r="A2524" s="2" t="s">
        <v>9539</v>
      </c>
      <c r="B2524" s="2">
        <v>12142</v>
      </c>
      <c r="C2524" s="2">
        <v>516</v>
      </c>
      <c r="D2524" s="2" t="s">
        <v>225</v>
      </c>
      <c r="E2524" s="2" t="s">
        <v>9540</v>
      </c>
      <c r="F2524" s="2" t="s">
        <v>9541</v>
      </c>
      <c r="G2524" s="2" t="s">
        <v>9542</v>
      </c>
      <c r="H2524" s="2" t="s">
        <v>229</v>
      </c>
      <c r="I2524" s="2">
        <v>125.6865628</v>
      </c>
      <c r="J2524" s="2">
        <v>185.9316403</v>
      </c>
      <c r="K2524" s="2">
        <v>104.7595768</v>
      </c>
      <c r="L2524" s="2">
        <v>192.37816050000001</v>
      </c>
      <c r="M2524" s="2">
        <v>117.2332943</v>
      </c>
      <c r="N2524" s="2">
        <v>111.82242599999999</v>
      </c>
      <c r="O2524" s="2">
        <v>99.182980200000003</v>
      </c>
      <c r="P2524" s="2">
        <v>112.9279971</v>
      </c>
      <c r="Q2524" s="2">
        <v>182.9428647</v>
      </c>
    </row>
    <row r="2525" spans="1:17" ht="19.5" customHeight="1">
      <c r="A2525" s="2" t="s">
        <v>9543</v>
      </c>
      <c r="B2525" s="2">
        <v>437</v>
      </c>
      <c r="C2525" s="2">
        <v>437</v>
      </c>
      <c r="D2525" s="2" t="s">
        <v>225</v>
      </c>
      <c r="E2525" s="2" t="s">
        <v>9544</v>
      </c>
      <c r="F2525" s="2" t="s">
        <v>192</v>
      </c>
      <c r="G2525" s="2" t="s">
        <v>4294</v>
      </c>
      <c r="H2525" s="2" t="s">
        <v>229</v>
      </c>
      <c r="I2525" s="2">
        <v>0</v>
      </c>
      <c r="J2525" s="2">
        <v>7.0162883130000004</v>
      </c>
      <c r="K2525" s="2">
        <v>20.95191535</v>
      </c>
      <c r="L2525" s="2">
        <v>0</v>
      </c>
      <c r="M2525" s="2">
        <v>0</v>
      </c>
      <c r="N2525" s="2">
        <v>0</v>
      </c>
      <c r="O2525" s="2">
        <v>0</v>
      </c>
      <c r="P2525" s="2">
        <v>0</v>
      </c>
      <c r="Q2525" s="2">
        <v>0</v>
      </c>
    </row>
    <row r="2526" spans="1:17" ht="19.5" customHeight="1">
      <c r="A2526" s="2" t="s">
        <v>9545</v>
      </c>
      <c r="B2526" s="2">
        <v>17849</v>
      </c>
      <c r="C2526" s="2">
        <v>242</v>
      </c>
      <c r="D2526" s="2" t="s">
        <v>9546</v>
      </c>
      <c r="E2526" s="2" t="s">
        <v>9547</v>
      </c>
      <c r="F2526" s="2">
        <v>3</v>
      </c>
      <c r="G2526" s="2">
        <v>7</v>
      </c>
      <c r="H2526" s="2" t="s">
        <v>65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  <c r="O2526" s="2">
        <v>37.193617580000002</v>
      </c>
      <c r="P2526" s="2">
        <v>0</v>
      </c>
      <c r="Q2526" s="2">
        <v>0</v>
      </c>
    </row>
    <row r="2527" spans="1:17" ht="19.5" customHeight="1">
      <c r="A2527" s="2" t="s">
        <v>9548</v>
      </c>
      <c r="B2527" s="2">
        <v>2933</v>
      </c>
      <c r="C2527" s="2">
        <v>283</v>
      </c>
      <c r="D2527" s="2" t="s">
        <v>9546</v>
      </c>
      <c r="E2527" s="2" t="s">
        <v>9549</v>
      </c>
      <c r="F2527" s="2">
        <v>3</v>
      </c>
      <c r="G2527" s="2">
        <v>18</v>
      </c>
      <c r="H2527" s="2" t="s">
        <v>65</v>
      </c>
      <c r="I2527" s="2">
        <v>0</v>
      </c>
      <c r="J2527" s="2">
        <v>0</v>
      </c>
      <c r="K2527" s="2">
        <v>0</v>
      </c>
      <c r="L2527" s="2">
        <v>0</v>
      </c>
      <c r="M2527" s="2">
        <v>25.121420199999999</v>
      </c>
      <c r="N2527" s="2">
        <v>0</v>
      </c>
      <c r="O2527" s="2">
        <v>0</v>
      </c>
      <c r="P2527" s="2">
        <v>0</v>
      </c>
      <c r="Q2527" s="2">
        <v>0</v>
      </c>
    </row>
    <row r="2528" spans="1:17" ht="19.5" customHeight="1">
      <c r="A2528" s="2" t="s">
        <v>9550</v>
      </c>
      <c r="B2528" s="2">
        <v>7941</v>
      </c>
      <c r="C2528" s="2">
        <v>207</v>
      </c>
      <c r="D2528" s="2" t="s">
        <v>9551</v>
      </c>
      <c r="E2528" s="2" t="s">
        <v>9552</v>
      </c>
      <c r="F2528" s="2" t="s">
        <v>9553</v>
      </c>
      <c r="G2528" s="2" t="s">
        <v>9554</v>
      </c>
      <c r="H2528" s="2" t="s">
        <v>9555</v>
      </c>
      <c r="I2528" s="2">
        <v>0</v>
      </c>
      <c r="J2528" s="2">
        <v>7.0162883130000004</v>
      </c>
      <c r="K2528" s="2">
        <v>0</v>
      </c>
      <c r="L2528" s="2">
        <v>0</v>
      </c>
      <c r="M2528" s="2">
        <v>0</v>
      </c>
      <c r="N2528" s="2">
        <v>0</v>
      </c>
      <c r="O2528" s="2">
        <v>37.193617580000002</v>
      </c>
      <c r="P2528" s="2">
        <v>0</v>
      </c>
      <c r="Q2528" s="2">
        <v>0</v>
      </c>
    </row>
    <row r="2529" spans="1:17" ht="19.5" customHeight="1">
      <c r="A2529" s="2" t="s">
        <v>9556</v>
      </c>
      <c r="B2529" s="2">
        <v>5559</v>
      </c>
      <c r="C2529" s="2">
        <v>233</v>
      </c>
      <c r="D2529" s="2" t="s">
        <v>9551</v>
      </c>
      <c r="E2529" s="2" t="s">
        <v>9557</v>
      </c>
      <c r="F2529" s="2" t="s">
        <v>2777</v>
      </c>
      <c r="G2529" s="2" t="s">
        <v>9558</v>
      </c>
      <c r="H2529" s="2" t="s">
        <v>9555</v>
      </c>
      <c r="I2529" s="2">
        <v>25.137312569999999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  <c r="O2529" s="2">
        <v>37.193617580000002</v>
      </c>
      <c r="P2529" s="2">
        <v>0</v>
      </c>
      <c r="Q2529" s="2">
        <v>0</v>
      </c>
    </row>
    <row r="2530" spans="1:17" ht="19.5" customHeight="1">
      <c r="A2530" s="2" t="s">
        <v>9559</v>
      </c>
      <c r="B2530" s="2">
        <v>14000</v>
      </c>
      <c r="C2530" s="2">
        <v>245</v>
      </c>
      <c r="D2530" s="2" t="s">
        <v>9560</v>
      </c>
      <c r="E2530" s="2" t="s">
        <v>9561</v>
      </c>
      <c r="F2530" s="2" t="s">
        <v>9562</v>
      </c>
      <c r="G2530" s="2" t="s">
        <v>9563</v>
      </c>
      <c r="H2530" s="2" t="s">
        <v>9564</v>
      </c>
      <c r="I2530" s="2">
        <v>33.516416759999998</v>
      </c>
      <c r="J2530" s="2">
        <v>0</v>
      </c>
      <c r="K2530" s="2">
        <v>0</v>
      </c>
      <c r="L2530" s="2">
        <v>0</v>
      </c>
      <c r="M2530" s="2">
        <v>0</v>
      </c>
      <c r="N2530" s="2">
        <v>0</v>
      </c>
      <c r="O2530" s="2">
        <v>0</v>
      </c>
      <c r="P2530" s="2">
        <v>0</v>
      </c>
      <c r="Q2530" s="2">
        <v>34.30178712</v>
      </c>
    </row>
    <row r="2531" spans="1:17" ht="19.5" customHeight="1">
      <c r="A2531" s="2" t="s">
        <v>9565</v>
      </c>
      <c r="B2531" s="2">
        <v>2207</v>
      </c>
      <c r="C2531" s="2">
        <v>249</v>
      </c>
      <c r="D2531" s="2" t="s">
        <v>9560</v>
      </c>
      <c r="E2531" s="2" t="s">
        <v>9566</v>
      </c>
      <c r="F2531" s="2" t="s">
        <v>9567</v>
      </c>
      <c r="G2531" s="2" t="s">
        <v>9568</v>
      </c>
      <c r="H2531" s="2" t="s">
        <v>9564</v>
      </c>
      <c r="I2531" s="2">
        <v>20.947760469999999</v>
      </c>
      <c r="J2531" s="2">
        <v>31.573297409999999</v>
      </c>
      <c r="K2531" s="2">
        <v>27.935887139999998</v>
      </c>
      <c r="L2531" s="2">
        <v>64.126053499999998</v>
      </c>
      <c r="M2531" s="2">
        <v>75.364260590000001</v>
      </c>
      <c r="N2531" s="2">
        <v>111.82242599999999</v>
      </c>
      <c r="O2531" s="2">
        <v>24.795745050000001</v>
      </c>
      <c r="P2531" s="2">
        <v>56.463998549999999</v>
      </c>
      <c r="Q2531" s="2">
        <v>0</v>
      </c>
    </row>
    <row r="2532" spans="1:17" ht="19.5" customHeight="1">
      <c r="A2532" s="2" t="s">
        <v>9569</v>
      </c>
      <c r="B2532" s="2">
        <v>6728</v>
      </c>
      <c r="C2532" s="2">
        <v>282</v>
      </c>
      <c r="D2532" s="2" t="s">
        <v>9560</v>
      </c>
      <c r="E2532" s="2" t="s">
        <v>9570</v>
      </c>
      <c r="F2532" s="2" t="s">
        <v>297</v>
      </c>
      <c r="G2532" s="2" t="s">
        <v>9571</v>
      </c>
      <c r="H2532" s="2" t="s">
        <v>9564</v>
      </c>
      <c r="I2532" s="2">
        <v>0</v>
      </c>
      <c r="J2532" s="2">
        <v>0</v>
      </c>
      <c r="K2532" s="2">
        <v>0</v>
      </c>
      <c r="L2532" s="2">
        <v>0</v>
      </c>
      <c r="M2532" s="2">
        <v>0</v>
      </c>
      <c r="N2532" s="2">
        <v>41.933409750000003</v>
      </c>
      <c r="O2532" s="2">
        <v>0</v>
      </c>
      <c r="P2532" s="2">
        <v>22.585599420000001</v>
      </c>
      <c r="Q2532" s="2">
        <v>0</v>
      </c>
    </row>
    <row r="2533" spans="1:17" ht="19.5" customHeight="1">
      <c r="A2533" s="2" t="s">
        <v>9572</v>
      </c>
      <c r="B2533" s="2">
        <v>13219</v>
      </c>
      <c r="C2533" s="2">
        <v>246</v>
      </c>
      <c r="D2533" s="2" t="s">
        <v>9560</v>
      </c>
      <c r="E2533" s="2" t="s">
        <v>9573</v>
      </c>
      <c r="F2533" s="2">
        <v>2</v>
      </c>
      <c r="G2533" s="2">
        <v>26</v>
      </c>
      <c r="H2533" s="2" t="s">
        <v>9564</v>
      </c>
      <c r="I2533" s="2">
        <v>0</v>
      </c>
      <c r="J2533" s="2">
        <v>0</v>
      </c>
      <c r="K2533" s="2">
        <v>13.967943569999999</v>
      </c>
      <c r="L2533" s="2">
        <v>0</v>
      </c>
      <c r="M2533" s="2">
        <v>0</v>
      </c>
      <c r="N2533" s="2">
        <v>0</v>
      </c>
      <c r="O2533" s="2">
        <v>0</v>
      </c>
      <c r="P2533" s="2">
        <v>0</v>
      </c>
      <c r="Q2533" s="2">
        <v>0</v>
      </c>
    </row>
    <row r="2534" spans="1:17" ht="19.5" customHeight="1">
      <c r="A2534" s="2" t="s">
        <v>9574</v>
      </c>
      <c r="B2534" s="2">
        <v>24105</v>
      </c>
      <c r="C2534" s="2">
        <v>401</v>
      </c>
      <c r="D2534" s="2" t="s">
        <v>9560</v>
      </c>
      <c r="E2534" s="2" t="s">
        <v>9575</v>
      </c>
      <c r="F2534" s="2" t="s">
        <v>9576</v>
      </c>
      <c r="G2534" s="2" t="s">
        <v>9577</v>
      </c>
      <c r="H2534" s="2" t="s">
        <v>9564</v>
      </c>
      <c r="I2534" s="2">
        <v>0</v>
      </c>
      <c r="J2534" s="2">
        <v>38.589585720000002</v>
      </c>
      <c r="K2534" s="2">
        <v>20.95191535</v>
      </c>
      <c r="L2534" s="2">
        <v>0</v>
      </c>
      <c r="M2534" s="2">
        <v>58.616647129999997</v>
      </c>
      <c r="N2534" s="2">
        <v>55.911212990000003</v>
      </c>
      <c r="O2534" s="2">
        <v>37.193617580000002</v>
      </c>
      <c r="P2534" s="2">
        <v>22.585599420000001</v>
      </c>
      <c r="Q2534" s="2">
        <v>0</v>
      </c>
    </row>
    <row r="2535" spans="1:17" ht="19.5" customHeight="1">
      <c r="A2535" s="2" t="s">
        <v>9578</v>
      </c>
      <c r="B2535" s="2">
        <v>11072</v>
      </c>
      <c r="C2535" s="2">
        <v>341</v>
      </c>
      <c r="D2535" s="2" t="s">
        <v>9560</v>
      </c>
      <c r="E2535" s="2" t="s">
        <v>9579</v>
      </c>
      <c r="F2535" s="2" t="s">
        <v>9580</v>
      </c>
      <c r="G2535" s="2" t="s">
        <v>9581</v>
      </c>
      <c r="H2535" s="2" t="s">
        <v>9564</v>
      </c>
      <c r="I2535" s="2">
        <v>0</v>
      </c>
      <c r="J2535" s="2">
        <v>45.605874040000003</v>
      </c>
      <c r="K2535" s="2">
        <v>0</v>
      </c>
      <c r="L2535" s="2">
        <v>27.48259436</v>
      </c>
      <c r="M2535" s="2">
        <v>0</v>
      </c>
      <c r="N2535" s="2">
        <v>55.911212990000003</v>
      </c>
      <c r="O2535" s="2">
        <v>37.193617580000002</v>
      </c>
      <c r="P2535" s="2">
        <v>0</v>
      </c>
      <c r="Q2535" s="2">
        <v>0</v>
      </c>
    </row>
    <row r="2536" spans="1:17" ht="19.5" customHeight="1">
      <c r="A2536" s="2" t="s">
        <v>9582</v>
      </c>
      <c r="B2536" s="2">
        <v>12294</v>
      </c>
      <c r="C2536" s="2">
        <v>400</v>
      </c>
      <c r="D2536" s="2" t="s">
        <v>225</v>
      </c>
      <c r="E2536" s="2" t="s">
        <v>9583</v>
      </c>
      <c r="F2536" s="2" t="s">
        <v>9584</v>
      </c>
      <c r="G2536" s="2" t="s">
        <v>9585</v>
      </c>
      <c r="H2536" s="2" t="s">
        <v>229</v>
      </c>
      <c r="I2536" s="2">
        <v>0</v>
      </c>
      <c r="J2536" s="2">
        <v>31.573297409999999</v>
      </c>
      <c r="K2536" s="2">
        <v>27.935887139999998</v>
      </c>
      <c r="L2536" s="2">
        <v>0</v>
      </c>
      <c r="M2536" s="2">
        <v>25.121420199999999</v>
      </c>
      <c r="N2536" s="2">
        <v>55.911212990000003</v>
      </c>
      <c r="O2536" s="2">
        <v>0</v>
      </c>
      <c r="P2536" s="2">
        <v>0</v>
      </c>
      <c r="Q2536" s="2">
        <v>0</v>
      </c>
    </row>
    <row r="2537" spans="1:17" ht="19.5" customHeight="1">
      <c r="A2537" s="2" t="s">
        <v>9586</v>
      </c>
      <c r="B2537" s="2">
        <v>1742</v>
      </c>
      <c r="C2537" s="2">
        <v>74</v>
      </c>
      <c r="D2537" s="2" t="s">
        <v>225</v>
      </c>
      <c r="E2537" s="2" t="s">
        <v>9587</v>
      </c>
      <c r="F2537" s="2">
        <v>2</v>
      </c>
      <c r="G2537" s="2">
        <v>9</v>
      </c>
      <c r="H2537" s="2" t="s">
        <v>229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27.955606499999998</v>
      </c>
      <c r="O2537" s="2">
        <v>0</v>
      </c>
      <c r="P2537" s="2">
        <v>0</v>
      </c>
      <c r="Q2537" s="2">
        <v>0</v>
      </c>
    </row>
    <row r="2538" spans="1:17" ht="19.5" customHeight="1">
      <c r="A2538" s="2" t="s">
        <v>9588</v>
      </c>
      <c r="B2538" s="2">
        <v>1861</v>
      </c>
      <c r="C2538" s="2">
        <v>470</v>
      </c>
      <c r="D2538" s="2" t="s">
        <v>9589</v>
      </c>
      <c r="E2538" s="2" t="s">
        <v>9590</v>
      </c>
      <c r="F2538" s="2" t="s">
        <v>9591</v>
      </c>
      <c r="G2538" s="2" t="s">
        <v>9592</v>
      </c>
      <c r="H2538" s="2" t="s">
        <v>65</v>
      </c>
      <c r="I2538" s="2">
        <v>146.63432330000001</v>
      </c>
      <c r="J2538" s="2">
        <v>126.29318960000001</v>
      </c>
      <c r="K2538" s="2">
        <v>125.7114921</v>
      </c>
      <c r="L2538" s="2">
        <v>45.804323930000002</v>
      </c>
      <c r="M2538" s="2">
        <v>117.2332943</v>
      </c>
      <c r="N2538" s="2">
        <v>111.82242599999999</v>
      </c>
      <c r="O2538" s="2">
        <v>99.182980200000003</v>
      </c>
      <c r="P2538" s="2">
        <v>124.2207968</v>
      </c>
      <c r="Q2538" s="2">
        <v>80.037503290000004</v>
      </c>
    </row>
    <row r="2539" spans="1:17" ht="19.5" customHeight="1">
      <c r="A2539" s="2" t="s">
        <v>9593</v>
      </c>
      <c r="B2539" s="2">
        <v>824</v>
      </c>
      <c r="C2539" s="2">
        <v>470</v>
      </c>
      <c r="D2539" s="2" t="s">
        <v>225</v>
      </c>
      <c r="E2539" s="2" t="s">
        <v>9594</v>
      </c>
      <c r="F2539" s="2" t="s">
        <v>192</v>
      </c>
      <c r="G2539" s="2" t="s">
        <v>2207</v>
      </c>
      <c r="H2539" s="2" t="s">
        <v>229</v>
      </c>
      <c r="I2539" s="2">
        <v>0</v>
      </c>
      <c r="J2539" s="2">
        <v>7.0162883130000004</v>
      </c>
      <c r="K2539" s="2">
        <v>20.95191535</v>
      </c>
      <c r="L2539" s="2">
        <v>0</v>
      </c>
      <c r="M2539" s="2">
        <v>0</v>
      </c>
      <c r="N2539" s="2">
        <v>0</v>
      </c>
      <c r="O2539" s="2">
        <v>0</v>
      </c>
      <c r="P2539" s="2">
        <v>0</v>
      </c>
      <c r="Q2539" s="2">
        <v>0</v>
      </c>
    </row>
    <row r="2540" spans="1:17" ht="19.5" customHeight="1">
      <c r="A2540" s="2" t="s">
        <v>9595</v>
      </c>
      <c r="B2540" s="2">
        <v>20777</v>
      </c>
      <c r="C2540" s="2">
        <v>193</v>
      </c>
      <c r="D2540" s="2" t="s">
        <v>9596</v>
      </c>
      <c r="E2540" s="2" t="s">
        <v>9597</v>
      </c>
      <c r="F2540" s="2" t="s">
        <v>9598</v>
      </c>
      <c r="G2540" s="2" t="s">
        <v>9599</v>
      </c>
      <c r="H2540" s="2" t="s">
        <v>9600</v>
      </c>
      <c r="I2540" s="2">
        <v>0</v>
      </c>
      <c r="J2540" s="2">
        <v>0</v>
      </c>
      <c r="K2540" s="2">
        <v>27.935887139999998</v>
      </c>
      <c r="L2540" s="2">
        <v>0</v>
      </c>
      <c r="M2540" s="2">
        <v>0</v>
      </c>
      <c r="N2540" s="2">
        <v>0</v>
      </c>
      <c r="O2540" s="2">
        <v>0</v>
      </c>
      <c r="P2540" s="2">
        <v>0</v>
      </c>
      <c r="Q2540" s="2">
        <v>0</v>
      </c>
    </row>
    <row r="2541" spans="1:17" ht="19.5" customHeight="1">
      <c r="A2541" s="2" t="s">
        <v>9601</v>
      </c>
      <c r="B2541" s="2">
        <v>3611</v>
      </c>
      <c r="C2541" s="2">
        <v>354</v>
      </c>
      <c r="D2541" s="2" t="s">
        <v>9596</v>
      </c>
      <c r="E2541" s="2" t="s">
        <v>9602</v>
      </c>
      <c r="F2541" s="2" t="s">
        <v>9603</v>
      </c>
      <c r="G2541" s="2" t="s">
        <v>9604</v>
      </c>
      <c r="H2541" s="2" t="s">
        <v>9600</v>
      </c>
      <c r="I2541" s="2">
        <v>46.085073039999997</v>
      </c>
      <c r="J2541" s="2">
        <v>73.671027289999998</v>
      </c>
      <c r="K2541" s="2">
        <v>69.83971785</v>
      </c>
      <c r="L2541" s="2">
        <v>73.286918290000003</v>
      </c>
      <c r="M2541" s="2">
        <v>75.364260590000001</v>
      </c>
      <c r="N2541" s="2">
        <v>97.844622740000005</v>
      </c>
      <c r="O2541" s="2">
        <v>49.591490100000001</v>
      </c>
      <c r="P2541" s="2">
        <v>124.2207968</v>
      </c>
      <c r="Q2541" s="2">
        <v>125.7732195</v>
      </c>
    </row>
    <row r="2542" spans="1:17" ht="19.5" customHeight="1">
      <c r="A2542" s="2" t="s">
        <v>9605</v>
      </c>
      <c r="B2542" s="2">
        <v>13484</v>
      </c>
      <c r="C2542" s="2">
        <v>347</v>
      </c>
      <c r="D2542" s="2" t="s">
        <v>9596</v>
      </c>
      <c r="E2542" s="2" t="s">
        <v>9606</v>
      </c>
      <c r="F2542" s="2" t="s">
        <v>9607</v>
      </c>
      <c r="G2542" s="2" t="s">
        <v>9608</v>
      </c>
      <c r="H2542" s="2" t="s">
        <v>9600</v>
      </c>
      <c r="I2542" s="2">
        <v>16.758208379999999</v>
      </c>
      <c r="J2542" s="2">
        <v>42.097729880000003</v>
      </c>
      <c r="K2542" s="2">
        <v>97.775604990000005</v>
      </c>
      <c r="L2542" s="2">
        <v>18.321729569999999</v>
      </c>
      <c r="M2542" s="2">
        <v>25.121420199999999</v>
      </c>
      <c r="N2542" s="2">
        <v>0</v>
      </c>
      <c r="O2542" s="2">
        <v>24.795745050000001</v>
      </c>
      <c r="P2542" s="2">
        <v>0</v>
      </c>
      <c r="Q2542" s="2">
        <v>57.169645209999999</v>
      </c>
    </row>
    <row r="2543" spans="1:17" ht="19.5" customHeight="1">
      <c r="A2543" s="2" t="s">
        <v>9609</v>
      </c>
      <c r="B2543" s="2">
        <v>11647</v>
      </c>
      <c r="C2543" s="2">
        <v>186</v>
      </c>
      <c r="D2543" s="2" t="s">
        <v>9596</v>
      </c>
      <c r="E2543" s="2" t="s">
        <v>9610</v>
      </c>
      <c r="F2543" s="2" t="s">
        <v>9611</v>
      </c>
      <c r="G2543" s="2" t="s">
        <v>9612</v>
      </c>
      <c r="H2543" s="2" t="s">
        <v>9600</v>
      </c>
      <c r="I2543" s="2">
        <v>8.3791041899999996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  <c r="O2543" s="2">
        <v>49.591490100000001</v>
      </c>
      <c r="P2543" s="2">
        <v>0</v>
      </c>
      <c r="Q2543" s="2">
        <v>0</v>
      </c>
    </row>
    <row r="2544" spans="1:17" ht="19.5" customHeight="1">
      <c r="A2544" s="2" t="s">
        <v>9613</v>
      </c>
      <c r="B2544" s="2">
        <v>6975</v>
      </c>
      <c r="C2544" s="2">
        <v>167</v>
      </c>
      <c r="D2544" s="2" t="s">
        <v>9596</v>
      </c>
      <c r="E2544" s="2" t="s">
        <v>9614</v>
      </c>
      <c r="F2544" s="2" t="s">
        <v>9615</v>
      </c>
      <c r="G2544" s="2" t="s">
        <v>9616</v>
      </c>
      <c r="H2544" s="2" t="s">
        <v>9600</v>
      </c>
      <c r="I2544" s="2">
        <v>20.947760469999999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  <c r="O2544" s="2">
        <v>0</v>
      </c>
      <c r="P2544" s="2">
        <v>0</v>
      </c>
      <c r="Q2544" s="2">
        <v>0</v>
      </c>
    </row>
    <row r="2545" spans="1:17" ht="19.5" customHeight="1">
      <c r="A2545" s="2" t="s">
        <v>9617</v>
      </c>
      <c r="B2545" s="2">
        <v>948</v>
      </c>
      <c r="C2545" s="2">
        <v>120</v>
      </c>
      <c r="D2545" s="2" t="s">
        <v>9618</v>
      </c>
      <c r="E2545" s="2" t="s">
        <v>9619</v>
      </c>
      <c r="F2545" s="2" t="s">
        <v>9620</v>
      </c>
      <c r="G2545" s="2" t="s">
        <v>9621</v>
      </c>
      <c r="H2545" s="2" t="s">
        <v>9622</v>
      </c>
      <c r="I2545" s="2">
        <v>0</v>
      </c>
      <c r="J2545" s="2">
        <v>21.048864940000001</v>
      </c>
      <c r="K2545" s="2">
        <v>62.855746060000001</v>
      </c>
      <c r="L2545" s="2">
        <v>45.804323930000002</v>
      </c>
      <c r="M2545" s="2">
        <v>0</v>
      </c>
      <c r="N2545" s="2">
        <v>0</v>
      </c>
      <c r="O2545" s="2">
        <v>0</v>
      </c>
      <c r="P2545" s="2">
        <v>0</v>
      </c>
      <c r="Q2545" s="2">
        <v>0</v>
      </c>
    </row>
    <row r="2546" spans="1:17" ht="19.5" customHeight="1">
      <c r="A2546" s="2" t="s">
        <v>9623</v>
      </c>
      <c r="B2546" s="2">
        <v>16868</v>
      </c>
      <c r="C2546" s="2">
        <v>158</v>
      </c>
      <c r="D2546" s="2" t="s">
        <v>9624</v>
      </c>
      <c r="E2546" s="2" t="s">
        <v>9625</v>
      </c>
      <c r="F2546" s="2" t="s">
        <v>3988</v>
      </c>
      <c r="G2546" s="2" t="s">
        <v>9626</v>
      </c>
      <c r="H2546" s="2" t="s">
        <v>9627</v>
      </c>
      <c r="I2546" s="2">
        <v>0</v>
      </c>
      <c r="J2546" s="2">
        <v>0</v>
      </c>
      <c r="K2546" s="2">
        <v>34.919858920000003</v>
      </c>
      <c r="L2546" s="2">
        <v>0</v>
      </c>
      <c r="M2546" s="2">
        <v>0</v>
      </c>
      <c r="N2546" s="2">
        <v>0</v>
      </c>
      <c r="O2546" s="2">
        <v>0</v>
      </c>
      <c r="P2546" s="2">
        <v>0</v>
      </c>
      <c r="Q2546" s="2">
        <v>0</v>
      </c>
    </row>
    <row r="2547" spans="1:17" ht="19.5" customHeight="1">
      <c r="A2547" s="2" t="s">
        <v>9628</v>
      </c>
      <c r="B2547" s="2">
        <v>10622</v>
      </c>
      <c r="C2547" s="2">
        <v>108</v>
      </c>
      <c r="D2547" s="2" t="s">
        <v>225</v>
      </c>
      <c r="E2547" s="2" t="s">
        <v>9629</v>
      </c>
      <c r="F2547" s="2" t="s">
        <v>9630</v>
      </c>
      <c r="G2547" s="2" t="s">
        <v>9631</v>
      </c>
      <c r="H2547" s="2" t="s">
        <v>229</v>
      </c>
      <c r="I2547" s="2">
        <v>0</v>
      </c>
      <c r="J2547" s="2">
        <v>10.524432470000001</v>
      </c>
      <c r="K2547" s="2">
        <v>34.919858920000003</v>
      </c>
      <c r="L2547" s="2">
        <v>0</v>
      </c>
      <c r="M2547" s="2">
        <v>0</v>
      </c>
      <c r="N2547" s="2">
        <v>55.911212990000003</v>
      </c>
      <c r="O2547" s="2">
        <v>0</v>
      </c>
      <c r="P2547" s="2">
        <v>79.049597980000001</v>
      </c>
      <c r="Q2547" s="2">
        <v>0</v>
      </c>
    </row>
    <row r="2548" spans="1:17" ht="19.5" customHeight="1">
      <c r="A2548" s="2" t="s">
        <v>9632</v>
      </c>
      <c r="B2548" s="2">
        <v>7003</v>
      </c>
      <c r="C2548" s="2">
        <v>326</v>
      </c>
      <c r="D2548" s="2" t="s">
        <v>9633</v>
      </c>
      <c r="E2548" s="2" t="s">
        <v>9634</v>
      </c>
      <c r="F2548" s="2" t="s">
        <v>538</v>
      </c>
      <c r="G2548" s="2" t="s">
        <v>9635</v>
      </c>
      <c r="H2548" s="2" t="s">
        <v>65</v>
      </c>
      <c r="I2548" s="2">
        <v>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  <c r="O2548" s="2">
        <v>49.591490100000001</v>
      </c>
      <c r="P2548" s="2">
        <v>0</v>
      </c>
      <c r="Q2548" s="2">
        <v>0</v>
      </c>
    </row>
    <row r="2549" spans="1:17" ht="19.5" customHeight="1">
      <c r="A2549" s="2" t="s">
        <v>9636</v>
      </c>
      <c r="B2549" s="2">
        <v>2328</v>
      </c>
      <c r="C2549" s="2">
        <v>305</v>
      </c>
      <c r="D2549" s="2" t="s">
        <v>9633</v>
      </c>
      <c r="E2549" s="2" t="s">
        <v>9637</v>
      </c>
      <c r="F2549" s="2" t="s">
        <v>9638</v>
      </c>
      <c r="G2549" s="2" t="s">
        <v>9639</v>
      </c>
      <c r="H2549" s="2" t="s">
        <v>65</v>
      </c>
      <c r="I2549" s="2">
        <v>16.758208379999999</v>
      </c>
      <c r="J2549" s="2">
        <v>0</v>
      </c>
      <c r="K2549" s="2">
        <v>0</v>
      </c>
      <c r="L2549" s="2">
        <v>18.321729569999999</v>
      </c>
      <c r="M2549" s="2">
        <v>16.747613470000001</v>
      </c>
      <c r="N2549" s="2">
        <v>0</v>
      </c>
      <c r="O2549" s="2">
        <v>74.387235149999995</v>
      </c>
      <c r="P2549" s="2">
        <v>33.878399129999998</v>
      </c>
      <c r="Q2549" s="2">
        <v>0</v>
      </c>
    </row>
    <row r="2550" spans="1:17" ht="19.5" customHeight="1">
      <c r="A2550" s="2" t="s">
        <v>9640</v>
      </c>
      <c r="B2550" s="2">
        <v>402</v>
      </c>
      <c r="C2550" s="2">
        <v>402</v>
      </c>
      <c r="D2550" s="2" t="s">
        <v>9633</v>
      </c>
      <c r="E2550" s="2" t="s">
        <v>9641</v>
      </c>
      <c r="F2550" s="2">
        <v>2</v>
      </c>
      <c r="G2550" s="2">
        <v>184</v>
      </c>
      <c r="H2550" s="2" t="s">
        <v>65</v>
      </c>
      <c r="I2550" s="2">
        <v>0</v>
      </c>
      <c r="J2550" s="2">
        <v>7.0162883130000004</v>
      </c>
      <c r="K2550" s="2">
        <v>0</v>
      </c>
      <c r="L2550" s="2">
        <v>0</v>
      </c>
      <c r="M2550" s="2">
        <v>0</v>
      </c>
      <c r="N2550" s="2">
        <v>0</v>
      </c>
      <c r="O2550" s="2">
        <v>0</v>
      </c>
      <c r="P2550" s="2">
        <v>0</v>
      </c>
      <c r="Q2550" s="2">
        <v>0</v>
      </c>
    </row>
    <row r="2551" spans="1:17" ht="19.5" customHeight="1">
      <c r="A2551" s="2" t="s">
        <v>9642</v>
      </c>
      <c r="B2551" s="2">
        <v>3387</v>
      </c>
      <c r="C2551" s="2">
        <v>388</v>
      </c>
      <c r="D2551" s="2" t="s">
        <v>9643</v>
      </c>
      <c r="E2551" s="2" t="s">
        <v>9644</v>
      </c>
      <c r="F2551" s="2" t="s">
        <v>9645</v>
      </c>
      <c r="G2551" s="2" t="s">
        <v>9646</v>
      </c>
      <c r="H2551" s="2" t="s">
        <v>9647</v>
      </c>
      <c r="I2551" s="2">
        <v>0</v>
      </c>
      <c r="J2551" s="2">
        <v>7.0162883130000004</v>
      </c>
      <c r="K2551" s="2">
        <v>0</v>
      </c>
      <c r="L2551" s="2">
        <v>18.321729569999999</v>
      </c>
      <c r="M2551" s="2">
        <v>16.747613470000001</v>
      </c>
      <c r="N2551" s="2">
        <v>0</v>
      </c>
      <c r="O2551" s="2">
        <v>0</v>
      </c>
      <c r="P2551" s="2">
        <v>0</v>
      </c>
      <c r="Q2551" s="2">
        <v>0</v>
      </c>
    </row>
    <row r="2552" spans="1:17" ht="19.5" customHeight="1">
      <c r="A2552" s="2" t="s">
        <v>9648</v>
      </c>
      <c r="B2552" s="2">
        <v>9026</v>
      </c>
      <c r="C2552" s="2">
        <v>277</v>
      </c>
      <c r="D2552" s="2" t="s">
        <v>9649</v>
      </c>
      <c r="E2552" s="2" t="s">
        <v>9650</v>
      </c>
      <c r="F2552" s="2">
        <v>2</v>
      </c>
      <c r="G2552" s="2">
        <v>18</v>
      </c>
      <c r="H2552" s="2" t="s">
        <v>65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27.955606499999998</v>
      </c>
      <c r="O2552" s="2">
        <v>0</v>
      </c>
      <c r="P2552" s="2">
        <v>0</v>
      </c>
      <c r="Q2552" s="2">
        <v>0</v>
      </c>
    </row>
    <row r="2553" spans="1:17" ht="19.5" customHeight="1">
      <c r="A2553" s="2" t="s">
        <v>9651</v>
      </c>
      <c r="B2553" s="2">
        <v>19224</v>
      </c>
      <c r="C2553" s="2">
        <v>299</v>
      </c>
      <c r="D2553" s="2" t="s">
        <v>9652</v>
      </c>
      <c r="E2553" s="2" t="s">
        <v>9653</v>
      </c>
      <c r="F2553" s="2">
        <v>3</v>
      </c>
      <c r="G2553" s="2">
        <v>3</v>
      </c>
      <c r="H2553" s="2" t="s">
        <v>9654</v>
      </c>
      <c r="I2553" s="2">
        <v>12.568656280000001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  <c r="O2553" s="2">
        <v>0</v>
      </c>
      <c r="P2553" s="2">
        <v>0</v>
      </c>
      <c r="Q2553" s="2">
        <v>0</v>
      </c>
    </row>
    <row r="2554" spans="1:17" ht="19.5" customHeight="1">
      <c r="A2554" s="2" t="s">
        <v>9655</v>
      </c>
      <c r="B2554" s="2">
        <v>3481</v>
      </c>
      <c r="C2554" s="2">
        <v>395</v>
      </c>
      <c r="D2554" s="2" t="s">
        <v>9656</v>
      </c>
      <c r="E2554" s="2" t="s">
        <v>9657</v>
      </c>
      <c r="F2554" s="2" t="s">
        <v>9658</v>
      </c>
      <c r="G2554" s="2" t="s">
        <v>9659</v>
      </c>
      <c r="H2554" s="2" t="s">
        <v>9660</v>
      </c>
      <c r="I2554" s="2">
        <v>12.568656280000001</v>
      </c>
      <c r="J2554" s="2">
        <v>14.032576629999999</v>
      </c>
      <c r="K2554" s="2">
        <v>0</v>
      </c>
      <c r="L2554" s="2">
        <v>45.804323930000002</v>
      </c>
      <c r="M2554" s="2">
        <v>0</v>
      </c>
      <c r="N2554" s="2">
        <v>0</v>
      </c>
      <c r="O2554" s="2">
        <v>0</v>
      </c>
      <c r="P2554" s="2">
        <v>0</v>
      </c>
      <c r="Q2554" s="2">
        <v>0</v>
      </c>
    </row>
    <row r="2555" spans="1:17" ht="19.5" customHeight="1">
      <c r="A2555" s="2" t="s">
        <v>9661</v>
      </c>
      <c r="B2555" s="2">
        <v>3030</v>
      </c>
      <c r="C2555" s="2">
        <v>321</v>
      </c>
      <c r="D2555" s="2" t="s">
        <v>9656</v>
      </c>
      <c r="E2555" s="2" t="s">
        <v>9662</v>
      </c>
      <c r="F2555" s="2" t="s">
        <v>9663</v>
      </c>
      <c r="G2555" s="2" t="s">
        <v>9664</v>
      </c>
      <c r="H2555" s="2" t="s">
        <v>9660</v>
      </c>
      <c r="I2555" s="2">
        <v>8.3791041899999996</v>
      </c>
      <c r="J2555" s="2">
        <v>17.540720780000001</v>
      </c>
      <c r="K2555" s="2">
        <v>0</v>
      </c>
      <c r="L2555" s="2">
        <v>0</v>
      </c>
      <c r="M2555" s="2">
        <v>0</v>
      </c>
      <c r="N2555" s="2">
        <v>41.933409750000003</v>
      </c>
      <c r="O2555" s="2">
        <v>24.795745050000001</v>
      </c>
      <c r="P2555" s="2">
        <v>0</v>
      </c>
      <c r="Q2555" s="2">
        <v>22.867858080000001</v>
      </c>
    </row>
    <row r="2556" spans="1:17" ht="19.5" customHeight="1">
      <c r="A2556" s="2" t="s">
        <v>9665</v>
      </c>
      <c r="B2556" s="2">
        <v>1780</v>
      </c>
      <c r="C2556" s="2">
        <v>72</v>
      </c>
      <c r="D2556" s="2" t="s">
        <v>9656</v>
      </c>
      <c r="E2556" s="2" t="s">
        <v>9666</v>
      </c>
      <c r="F2556" s="2" t="s">
        <v>9667</v>
      </c>
      <c r="G2556" s="2" t="s">
        <v>9668</v>
      </c>
      <c r="H2556" s="2" t="s">
        <v>9660</v>
      </c>
      <c r="I2556" s="2">
        <v>20.947760469999999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  <c r="O2556" s="2">
        <v>24.795745050000001</v>
      </c>
      <c r="P2556" s="2">
        <v>67.756798270000004</v>
      </c>
      <c r="Q2556" s="2">
        <v>0</v>
      </c>
    </row>
    <row r="2557" spans="1:17" ht="19.5" customHeight="1">
      <c r="A2557" s="2" t="s">
        <v>9669</v>
      </c>
      <c r="B2557" s="2">
        <v>2144</v>
      </c>
      <c r="C2557" s="2">
        <v>237</v>
      </c>
      <c r="D2557" s="2" t="s">
        <v>9656</v>
      </c>
      <c r="E2557" s="2" t="s">
        <v>9670</v>
      </c>
      <c r="F2557" s="2" t="s">
        <v>9671</v>
      </c>
      <c r="G2557" s="2" t="s">
        <v>9672</v>
      </c>
      <c r="H2557" s="2" t="s">
        <v>9660</v>
      </c>
      <c r="I2557" s="2">
        <v>0</v>
      </c>
      <c r="J2557" s="2">
        <v>17.540720780000001</v>
      </c>
      <c r="K2557" s="2">
        <v>62.855746060000001</v>
      </c>
      <c r="L2557" s="2">
        <v>18.321729569999999</v>
      </c>
      <c r="M2557" s="2">
        <v>25.121420199999999</v>
      </c>
      <c r="N2557" s="2">
        <v>0</v>
      </c>
      <c r="O2557" s="2">
        <v>0</v>
      </c>
      <c r="P2557" s="2">
        <v>0</v>
      </c>
      <c r="Q2557" s="2">
        <v>57.169645209999999</v>
      </c>
    </row>
    <row r="2558" spans="1:17" ht="19.5" customHeight="1">
      <c r="A2558" s="2" t="s">
        <v>9673</v>
      </c>
      <c r="B2558" s="2">
        <v>2218</v>
      </c>
      <c r="C2558" s="2">
        <v>692</v>
      </c>
      <c r="D2558" s="2" t="s">
        <v>9656</v>
      </c>
      <c r="E2558" s="2" t="s">
        <v>9674</v>
      </c>
      <c r="F2558" s="2" t="s">
        <v>9675</v>
      </c>
      <c r="G2558" s="2" t="s">
        <v>9676</v>
      </c>
      <c r="H2558" s="2" t="s">
        <v>9660</v>
      </c>
      <c r="I2558" s="2">
        <v>460.85073039999997</v>
      </c>
      <c r="J2558" s="2">
        <v>277.14338839999999</v>
      </c>
      <c r="K2558" s="2">
        <v>391.10241989999997</v>
      </c>
      <c r="L2558" s="2">
        <v>567.97361669999998</v>
      </c>
      <c r="M2558" s="2">
        <v>401.94272319999999</v>
      </c>
      <c r="N2558" s="2">
        <v>545.13432669999997</v>
      </c>
      <c r="O2558" s="2">
        <v>495.91490099999999</v>
      </c>
      <c r="P2558" s="2">
        <v>350.07679100000001</v>
      </c>
      <c r="Q2558" s="2">
        <v>628.86609729999998</v>
      </c>
    </row>
    <row r="2559" spans="1:17" ht="19.5" customHeight="1">
      <c r="A2559" s="2" t="s">
        <v>9677</v>
      </c>
      <c r="B2559" s="2">
        <v>32114</v>
      </c>
      <c r="C2559" s="2">
        <v>365</v>
      </c>
      <c r="D2559" s="2" t="s">
        <v>225</v>
      </c>
      <c r="E2559" s="2" t="s">
        <v>9678</v>
      </c>
      <c r="F2559" s="2" t="s">
        <v>557</v>
      </c>
      <c r="G2559" s="2" t="s">
        <v>9679</v>
      </c>
      <c r="H2559" s="2" t="s">
        <v>229</v>
      </c>
      <c r="I2559" s="2">
        <v>12.568656280000001</v>
      </c>
      <c r="J2559" s="2">
        <v>10.524432470000001</v>
      </c>
      <c r="K2559" s="2">
        <v>0</v>
      </c>
      <c r="L2559" s="2">
        <v>0</v>
      </c>
      <c r="M2559" s="2">
        <v>0</v>
      </c>
      <c r="N2559" s="2">
        <v>0</v>
      </c>
      <c r="O2559" s="2">
        <v>0</v>
      </c>
      <c r="P2559" s="2">
        <v>0</v>
      </c>
      <c r="Q2559" s="2">
        <v>0</v>
      </c>
    </row>
    <row r="2560" spans="1:17" ht="19.5" customHeight="1">
      <c r="A2560" s="2" t="s">
        <v>9680</v>
      </c>
      <c r="B2560" s="2">
        <v>25155</v>
      </c>
      <c r="C2560" s="2">
        <v>440</v>
      </c>
      <c r="D2560" s="2" t="s">
        <v>225</v>
      </c>
      <c r="E2560" s="2" t="s">
        <v>9681</v>
      </c>
      <c r="F2560" s="2" t="s">
        <v>9682</v>
      </c>
      <c r="G2560" s="2" t="s">
        <v>9683</v>
      </c>
      <c r="H2560" s="2" t="s">
        <v>229</v>
      </c>
      <c r="I2560" s="2">
        <v>46.085073039999997</v>
      </c>
      <c r="J2560" s="2">
        <v>49.114018190000003</v>
      </c>
      <c r="K2560" s="2">
        <v>391.10241989999997</v>
      </c>
      <c r="L2560" s="2">
        <v>27.48259436</v>
      </c>
      <c r="M2560" s="2">
        <v>0</v>
      </c>
      <c r="N2560" s="2">
        <v>55.911212990000003</v>
      </c>
      <c r="O2560" s="2">
        <v>0</v>
      </c>
      <c r="P2560" s="2">
        <v>0</v>
      </c>
      <c r="Q2560" s="2">
        <v>102.9053614</v>
      </c>
    </row>
    <row r="2561" spans="1:17" ht="19.5" customHeight="1">
      <c r="A2561" s="2" t="s">
        <v>9684</v>
      </c>
      <c r="B2561" s="2">
        <v>20978</v>
      </c>
      <c r="C2561" s="2">
        <v>365</v>
      </c>
      <c r="D2561" s="2" t="s">
        <v>225</v>
      </c>
      <c r="E2561" s="2" t="s">
        <v>9678</v>
      </c>
      <c r="F2561" s="2" t="s">
        <v>9685</v>
      </c>
      <c r="G2561" s="2" t="s">
        <v>9686</v>
      </c>
      <c r="H2561" s="2" t="s">
        <v>229</v>
      </c>
      <c r="I2561" s="2">
        <v>87.980593990000003</v>
      </c>
      <c r="J2561" s="2">
        <v>94.719892229999999</v>
      </c>
      <c r="K2561" s="2">
        <v>34.919858920000003</v>
      </c>
      <c r="L2561" s="2">
        <v>36.643459139999997</v>
      </c>
      <c r="M2561" s="2">
        <v>0</v>
      </c>
      <c r="N2561" s="2">
        <v>0</v>
      </c>
      <c r="O2561" s="2">
        <v>0</v>
      </c>
      <c r="P2561" s="2">
        <v>112.9279971</v>
      </c>
      <c r="Q2561" s="2">
        <v>0</v>
      </c>
    </row>
    <row r="2562" spans="1:17" ht="19.5" customHeight="1">
      <c r="A2562" s="2" t="s">
        <v>9687</v>
      </c>
      <c r="B2562" s="2">
        <v>5880</v>
      </c>
      <c r="C2562" s="2">
        <v>204</v>
      </c>
      <c r="D2562" s="2" t="s">
        <v>225</v>
      </c>
      <c r="E2562" s="2" t="s">
        <v>9688</v>
      </c>
      <c r="F2562" s="2" t="s">
        <v>9689</v>
      </c>
      <c r="G2562" s="2" t="s">
        <v>9690</v>
      </c>
      <c r="H2562" s="2" t="s">
        <v>229</v>
      </c>
      <c r="I2562" s="2">
        <v>8.3791041899999996</v>
      </c>
      <c r="J2562" s="2">
        <v>7.0162883130000004</v>
      </c>
      <c r="K2562" s="2">
        <v>41.903830710000001</v>
      </c>
      <c r="L2562" s="2">
        <v>0</v>
      </c>
      <c r="M2562" s="2">
        <v>0</v>
      </c>
      <c r="N2562" s="2">
        <v>0</v>
      </c>
      <c r="O2562" s="2">
        <v>0</v>
      </c>
      <c r="P2562" s="2">
        <v>0</v>
      </c>
      <c r="Q2562" s="2">
        <v>0</v>
      </c>
    </row>
    <row r="2563" spans="1:17" ht="19.5" customHeight="1">
      <c r="A2563" s="2" t="s">
        <v>9691</v>
      </c>
      <c r="B2563" s="2">
        <v>3357</v>
      </c>
      <c r="C2563" s="2">
        <v>130</v>
      </c>
      <c r="D2563" s="2" t="s">
        <v>9692</v>
      </c>
      <c r="E2563" s="2" t="s">
        <v>9693</v>
      </c>
      <c r="F2563" s="2" t="s">
        <v>9694</v>
      </c>
      <c r="G2563" s="2" t="s">
        <v>9695</v>
      </c>
      <c r="H2563" s="2" t="s">
        <v>229</v>
      </c>
      <c r="I2563" s="2">
        <v>83.791041899999996</v>
      </c>
      <c r="J2563" s="2">
        <v>52.622162350000004</v>
      </c>
      <c r="K2563" s="2">
        <v>69.83971785</v>
      </c>
      <c r="L2563" s="2">
        <v>164.8955661</v>
      </c>
      <c r="M2563" s="2">
        <v>150.72852119999999</v>
      </c>
      <c r="N2563" s="2">
        <v>27.955606499999998</v>
      </c>
      <c r="O2563" s="2">
        <v>198.36596040000001</v>
      </c>
      <c r="P2563" s="2">
        <v>135.51359650000001</v>
      </c>
      <c r="Q2563" s="2">
        <v>114.3392904</v>
      </c>
    </row>
    <row r="2564" spans="1:17" ht="19.5" customHeight="1">
      <c r="A2564" s="2" t="s">
        <v>9696</v>
      </c>
      <c r="B2564" s="2">
        <v>2855</v>
      </c>
      <c r="C2564" s="2">
        <v>130</v>
      </c>
      <c r="D2564" s="2" t="s">
        <v>9692</v>
      </c>
      <c r="E2564" s="2" t="s">
        <v>9693</v>
      </c>
      <c r="F2564" s="2">
        <v>2</v>
      </c>
      <c r="G2564" s="2">
        <v>6</v>
      </c>
      <c r="H2564" s="2" t="s">
        <v>229</v>
      </c>
      <c r="I2564" s="2">
        <v>8.3791041899999996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  <c r="O2564" s="2">
        <v>0</v>
      </c>
      <c r="P2564" s="2">
        <v>0</v>
      </c>
      <c r="Q2564" s="2">
        <v>0</v>
      </c>
    </row>
    <row r="2565" spans="1:17" ht="19.5" customHeight="1">
      <c r="A2565" s="2" t="s">
        <v>9697</v>
      </c>
      <c r="B2565" s="2">
        <v>4572</v>
      </c>
      <c r="C2565" s="2">
        <v>286</v>
      </c>
      <c r="D2565" s="2" t="s">
        <v>9698</v>
      </c>
      <c r="E2565" s="2" t="s">
        <v>9699</v>
      </c>
      <c r="F2565" s="2" t="s">
        <v>9700</v>
      </c>
      <c r="G2565" s="2" t="s">
        <v>9701</v>
      </c>
      <c r="H2565" s="2" t="s">
        <v>9702</v>
      </c>
      <c r="I2565" s="2">
        <v>58.653729329999997</v>
      </c>
      <c r="J2565" s="2">
        <v>38.589585720000002</v>
      </c>
      <c r="K2565" s="2">
        <v>34.919858920000003</v>
      </c>
      <c r="L2565" s="2">
        <v>100.7695126</v>
      </c>
      <c r="M2565" s="2">
        <v>92.111874060000005</v>
      </c>
      <c r="N2565" s="2">
        <v>55.911212990000003</v>
      </c>
      <c r="O2565" s="2">
        <v>49.591490100000001</v>
      </c>
      <c r="P2565" s="2">
        <v>22.585599420000001</v>
      </c>
      <c r="Q2565" s="2">
        <v>91.471432329999999</v>
      </c>
    </row>
    <row r="2566" spans="1:17" ht="19.5" customHeight="1">
      <c r="A2566" s="2" t="s">
        <v>9703</v>
      </c>
      <c r="B2566" s="2">
        <v>28457</v>
      </c>
      <c r="C2566" s="2">
        <v>380</v>
      </c>
      <c r="D2566" s="2" t="s">
        <v>9698</v>
      </c>
      <c r="E2566" s="2" t="s">
        <v>9704</v>
      </c>
      <c r="F2566" s="2" t="s">
        <v>9705</v>
      </c>
      <c r="G2566" s="2" t="s">
        <v>9706</v>
      </c>
      <c r="H2566" s="2" t="s">
        <v>9702</v>
      </c>
      <c r="I2566" s="2">
        <v>108.9283545</v>
      </c>
      <c r="J2566" s="2">
        <v>171.8990637</v>
      </c>
      <c r="K2566" s="2">
        <v>125.7114921</v>
      </c>
      <c r="L2566" s="2">
        <v>45.804323930000002</v>
      </c>
      <c r="M2566" s="2">
        <v>58.616647129999997</v>
      </c>
      <c r="N2566" s="2">
        <v>83.866819489999997</v>
      </c>
      <c r="O2566" s="2">
        <v>161.1723428</v>
      </c>
      <c r="P2566" s="2">
        <v>90.342397689999999</v>
      </c>
      <c r="Q2566" s="2">
        <v>102.9053614</v>
      </c>
    </row>
    <row r="2567" spans="1:17" ht="19.5" customHeight="1">
      <c r="A2567" s="2" t="s">
        <v>9707</v>
      </c>
      <c r="B2567" s="2">
        <v>5711</v>
      </c>
      <c r="C2567" s="2">
        <v>563</v>
      </c>
      <c r="D2567" s="2" t="s">
        <v>9698</v>
      </c>
      <c r="E2567" s="2" t="s">
        <v>9708</v>
      </c>
      <c r="F2567" s="2" t="s">
        <v>9709</v>
      </c>
      <c r="G2567" s="2" t="s">
        <v>9710</v>
      </c>
      <c r="H2567" s="2" t="s">
        <v>9702</v>
      </c>
      <c r="I2567" s="2">
        <v>305.8373029</v>
      </c>
      <c r="J2567" s="2">
        <v>354.32255980000002</v>
      </c>
      <c r="K2567" s="2">
        <v>558.7177428</v>
      </c>
      <c r="L2567" s="2">
        <v>274.82594360000002</v>
      </c>
      <c r="M2567" s="2">
        <v>301.45704239999998</v>
      </c>
      <c r="N2567" s="2">
        <v>307.51167149999998</v>
      </c>
      <c r="O2567" s="2">
        <v>235.55957799999999</v>
      </c>
      <c r="P2567" s="2">
        <v>0</v>
      </c>
      <c r="Q2567" s="2">
        <v>423.05537450000003</v>
      </c>
    </row>
    <row r="2568" spans="1:17" ht="19.5" customHeight="1">
      <c r="A2568" s="2" t="s">
        <v>9711</v>
      </c>
      <c r="B2568" s="2">
        <v>21110</v>
      </c>
      <c r="C2568" s="2">
        <v>185</v>
      </c>
      <c r="D2568" s="2" t="s">
        <v>9698</v>
      </c>
      <c r="E2568" s="2" t="s">
        <v>9712</v>
      </c>
      <c r="F2568" s="2">
        <v>5</v>
      </c>
      <c r="G2568" s="2">
        <v>5</v>
      </c>
      <c r="H2568" s="2" t="s">
        <v>9702</v>
      </c>
      <c r="I2568" s="2">
        <v>0</v>
      </c>
      <c r="J2568" s="2">
        <v>17.540720780000001</v>
      </c>
      <c r="K2568" s="2">
        <v>0</v>
      </c>
      <c r="L2568" s="2">
        <v>0</v>
      </c>
      <c r="M2568" s="2">
        <v>0</v>
      </c>
      <c r="N2568" s="2">
        <v>0</v>
      </c>
      <c r="O2568" s="2">
        <v>0</v>
      </c>
      <c r="P2568" s="2">
        <v>0</v>
      </c>
      <c r="Q2568" s="2">
        <v>0</v>
      </c>
    </row>
    <row r="2569" spans="1:17" ht="19.5" customHeight="1">
      <c r="A2569" s="2" t="s">
        <v>9713</v>
      </c>
      <c r="B2569" s="2">
        <v>327</v>
      </c>
      <c r="C2569" s="2">
        <v>327</v>
      </c>
      <c r="D2569" s="2" t="s">
        <v>9714</v>
      </c>
      <c r="E2569" s="2" t="s">
        <v>9715</v>
      </c>
      <c r="F2569" s="2" t="s">
        <v>9716</v>
      </c>
      <c r="G2569" s="2" t="s">
        <v>9717</v>
      </c>
      <c r="H2569" s="2" t="s">
        <v>65</v>
      </c>
      <c r="I2569" s="2">
        <v>142.44477119999999</v>
      </c>
      <c r="J2569" s="2">
        <v>178.91535200000001</v>
      </c>
      <c r="K2569" s="2">
        <v>153.64737930000001</v>
      </c>
      <c r="L2569" s="2">
        <v>164.8955661</v>
      </c>
      <c r="M2569" s="2">
        <v>368.44749619999999</v>
      </c>
      <c r="N2569" s="2">
        <v>139.77803249999999</v>
      </c>
      <c r="O2569" s="2">
        <v>161.1723428</v>
      </c>
      <c r="P2569" s="2">
        <v>350.07679100000001</v>
      </c>
      <c r="Q2569" s="2">
        <v>365.88572929999998</v>
      </c>
    </row>
    <row r="2570" spans="1:17" ht="19.5" customHeight="1">
      <c r="A2570" s="2" t="s">
        <v>9718</v>
      </c>
      <c r="B2570" s="2">
        <v>24481</v>
      </c>
      <c r="C2570" s="2">
        <v>279</v>
      </c>
      <c r="D2570" s="2" t="s">
        <v>9719</v>
      </c>
      <c r="E2570" s="2" t="s">
        <v>9720</v>
      </c>
      <c r="F2570" s="2">
        <v>2</v>
      </c>
      <c r="G2570" s="2">
        <v>24</v>
      </c>
      <c r="H2570" s="2" t="s">
        <v>9721</v>
      </c>
      <c r="I2570" s="2">
        <v>0</v>
      </c>
      <c r="J2570" s="2">
        <v>0</v>
      </c>
      <c r="K2570" s="2">
        <v>13.967943569999999</v>
      </c>
      <c r="L2570" s="2">
        <v>0</v>
      </c>
      <c r="M2570" s="2">
        <v>0</v>
      </c>
      <c r="N2570" s="2">
        <v>0</v>
      </c>
      <c r="O2570" s="2">
        <v>0</v>
      </c>
      <c r="P2570" s="2">
        <v>0</v>
      </c>
      <c r="Q2570" s="2">
        <v>0</v>
      </c>
    </row>
    <row r="2571" spans="1:17" ht="19.5" customHeight="1">
      <c r="A2571" s="2" t="s">
        <v>9722</v>
      </c>
      <c r="B2571" s="2">
        <v>30897</v>
      </c>
      <c r="C2571" s="2">
        <v>128</v>
      </c>
      <c r="D2571" s="2" t="s">
        <v>9719</v>
      </c>
      <c r="E2571" s="2" t="s">
        <v>9723</v>
      </c>
      <c r="F2571" s="2" t="s">
        <v>9724</v>
      </c>
      <c r="G2571" s="2" t="s">
        <v>9725</v>
      </c>
      <c r="H2571" s="2" t="s">
        <v>9721</v>
      </c>
      <c r="I2571" s="2">
        <v>33.516416759999998</v>
      </c>
      <c r="J2571" s="2">
        <v>45.605874040000003</v>
      </c>
      <c r="K2571" s="2">
        <v>69.83971785</v>
      </c>
      <c r="L2571" s="2">
        <v>27.48259436</v>
      </c>
      <c r="M2571" s="2">
        <v>58.616647129999997</v>
      </c>
      <c r="N2571" s="2">
        <v>41.933409750000003</v>
      </c>
      <c r="O2571" s="2">
        <v>74.387235149999995</v>
      </c>
      <c r="P2571" s="2">
        <v>33.878399129999998</v>
      </c>
      <c r="Q2571" s="2">
        <v>45.735716160000003</v>
      </c>
    </row>
    <row r="2572" spans="1:17" ht="19.5" customHeight="1">
      <c r="A2572" s="2" t="s">
        <v>9726</v>
      </c>
      <c r="B2572" s="2">
        <v>6537</v>
      </c>
      <c r="C2572" s="2">
        <v>249</v>
      </c>
      <c r="D2572" s="2" t="s">
        <v>9719</v>
      </c>
      <c r="E2572" s="2" t="s">
        <v>9727</v>
      </c>
      <c r="F2572" s="2">
        <v>4</v>
      </c>
      <c r="G2572" s="2">
        <v>30</v>
      </c>
      <c r="H2572" s="2" t="s">
        <v>9721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  <c r="O2572" s="2">
        <v>0</v>
      </c>
      <c r="P2572" s="2">
        <v>45.171198840000002</v>
      </c>
      <c r="Q2572" s="2">
        <v>0</v>
      </c>
    </row>
    <row r="2573" spans="1:17" ht="19.5" customHeight="1">
      <c r="A2573" s="2" t="s">
        <v>9728</v>
      </c>
      <c r="B2573" s="2">
        <v>5110</v>
      </c>
      <c r="C2573" s="2">
        <v>249</v>
      </c>
      <c r="D2573" s="2" t="s">
        <v>9719</v>
      </c>
      <c r="E2573" s="2" t="s">
        <v>9729</v>
      </c>
      <c r="F2573" s="2" t="s">
        <v>9730</v>
      </c>
      <c r="G2573" s="2" t="s">
        <v>9731</v>
      </c>
      <c r="H2573" s="2" t="s">
        <v>9721</v>
      </c>
      <c r="I2573" s="2">
        <v>29.326864659999998</v>
      </c>
      <c r="J2573" s="2">
        <v>14.032576629999999</v>
      </c>
      <c r="K2573" s="2">
        <v>0</v>
      </c>
      <c r="L2573" s="2">
        <v>0</v>
      </c>
      <c r="M2573" s="2">
        <v>33.495226930000001</v>
      </c>
      <c r="N2573" s="2">
        <v>41.933409750000003</v>
      </c>
      <c r="O2573" s="2">
        <v>0</v>
      </c>
      <c r="P2573" s="2">
        <v>22.585599420000001</v>
      </c>
      <c r="Q2573" s="2">
        <v>0</v>
      </c>
    </row>
    <row r="2574" spans="1:17" ht="19.5" customHeight="1">
      <c r="A2574" s="2" t="s">
        <v>9732</v>
      </c>
      <c r="B2574" s="2">
        <v>7785</v>
      </c>
      <c r="C2574" s="2">
        <v>122</v>
      </c>
      <c r="D2574" s="2" t="s">
        <v>9719</v>
      </c>
      <c r="E2574" s="2" t="s">
        <v>9733</v>
      </c>
      <c r="F2574" s="2" t="s">
        <v>1146</v>
      </c>
      <c r="G2574" s="2" t="s">
        <v>9734</v>
      </c>
      <c r="H2574" s="2" t="s">
        <v>9721</v>
      </c>
      <c r="I2574" s="2">
        <v>0</v>
      </c>
      <c r="J2574" s="2">
        <v>14.032576629999999</v>
      </c>
      <c r="K2574" s="2">
        <v>0</v>
      </c>
      <c r="L2574" s="2">
        <v>27.48259436</v>
      </c>
      <c r="M2574" s="2">
        <v>0</v>
      </c>
      <c r="N2574" s="2">
        <v>0</v>
      </c>
      <c r="O2574" s="2">
        <v>0</v>
      </c>
      <c r="P2574" s="2">
        <v>0</v>
      </c>
      <c r="Q2574" s="2">
        <v>0</v>
      </c>
    </row>
    <row r="2575" spans="1:17" ht="19.5" customHeight="1">
      <c r="A2575" s="2" t="s">
        <v>9735</v>
      </c>
      <c r="B2575" s="2">
        <v>6206</v>
      </c>
      <c r="C2575" s="2">
        <v>225</v>
      </c>
      <c r="D2575" s="2" t="s">
        <v>9719</v>
      </c>
      <c r="E2575" s="2" t="s">
        <v>9736</v>
      </c>
      <c r="F2575" s="2" t="s">
        <v>9737</v>
      </c>
      <c r="G2575" s="2" t="s">
        <v>9738</v>
      </c>
      <c r="H2575" s="2" t="s">
        <v>9721</v>
      </c>
      <c r="I2575" s="2">
        <v>54.464177229999997</v>
      </c>
      <c r="J2575" s="2">
        <v>17.540720780000001</v>
      </c>
      <c r="K2575" s="2">
        <v>13.967943569999999</v>
      </c>
      <c r="L2575" s="2">
        <v>64.126053499999998</v>
      </c>
      <c r="M2575" s="2">
        <v>58.616647129999997</v>
      </c>
      <c r="N2575" s="2">
        <v>41.933409750000003</v>
      </c>
      <c r="O2575" s="2">
        <v>49.591490100000001</v>
      </c>
      <c r="P2575" s="2">
        <v>33.878399129999998</v>
      </c>
      <c r="Q2575" s="2">
        <v>45.735716160000003</v>
      </c>
    </row>
    <row r="2576" spans="1:17" ht="19.5" customHeight="1">
      <c r="A2576" s="2" t="s">
        <v>9739</v>
      </c>
      <c r="B2576" s="2">
        <v>3506</v>
      </c>
      <c r="C2576" s="2">
        <v>198</v>
      </c>
      <c r="D2576" s="2" t="s">
        <v>9719</v>
      </c>
      <c r="E2576" s="2" t="s">
        <v>9740</v>
      </c>
      <c r="F2576" s="2" t="s">
        <v>9741</v>
      </c>
      <c r="G2576" s="2" t="s">
        <v>9742</v>
      </c>
      <c r="H2576" s="2" t="s">
        <v>9721</v>
      </c>
      <c r="I2576" s="2">
        <v>234.6149173</v>
      </c>
      <c r="J2576" s="2">
        <v>168.3909195</v>
      </c>
      <c r="K2576" s="2">
        <v>195.55121</v>
      </c>
      <c r="L2576" s="2">
        <v>916.08647859999996</v>
      </c>
      <c r="M2576" s="2">
        <v>552.67124430000001</v>
      </c>
      <c r="N2576" s="2">
        <v>335.46727800000002</v>
      </c>
      <c r="O2576" s="2">
        <v>0</v>
      </c>
      <c r="P2576" s="2">
        <v>259.73439339999999</v>
      </c>
      <c r="Q2576" s="2">
        <v>343.0178712</v>
      </c>
    </row>
    <row r="2577" spans="1:17" ht="19.5" customHeight="1">
      <c r="A2577" s="2" t="s">
        <v>9743</v>
      </c>
      <c r="B2577" s="2">
        <v>6196</v>
      </c>
      <c r="C2577" s="2">
        <v>410</v>
      </c>
      <c r="D2577" s="2" t="s">
        <v>9744</v>
      </c>
      <c r="E2577" s="2" t="s">
        <v>9745</v>
      </c>
      <c r="F2577" s="2" t="s">
        <v>8998</v>
      </c>
      <c r="G2577" s="2" t="s">
        <v>9746</v>
      </c>
      <c r="H2577" s="2" t="s">
        <v>9747</v>
      </c>
      <c r="I2577" s="2">
        <v>33.516416759999998</v>
      </c>
      <c r="J2577" s="2">
        <v>17.540720780000001</v>
      </c>
      <c r="K2577" s="2">
        <v>0</v>
      </c>
      <c r="L2577" s="2">
        <v>0</v>
      </c>
      <c r="M2577" s="2">
        <v>0</v>
      </c>
      <c r="N2577" s="2">
        <v>0</v>
      </c>
      <c r="O2577" s="2">
        <v>0</v>
      </c>
      <c r="P2577" s="2">
        <v>22.585599420000001</v>
      </c>
      <c r="Q2577" s="2">
        <v>0</v>
      </c>
    </row>
    <row r="2578" spans="1:17" ht="19.5" customHeight="1">
      <c r="A2578" s="2" t="s">
        <v>9748</v>
      </c>
      <c r="B2578" s="2">
        <v>5564</v>
      </c>
      <c r="C2578" s="2">
        <v>142</v>
      </c>
      <c r="D2578" s="2" t="s">
        <v>9749</v>
      </c>
      <c r="E2578" s="2" t="s">
        <v>9750</v>
      </c>
      <c r="F2578" s="2">
        <v>2</v>
      </c>
      <c r="G2578" s="2">
        <v>6</v>
      </c>
      <c r="H2578" s="2" t="s">
        <v>65</v>
      </c>
      <c r="I2578" s="2">
        <v>0</v>
      </c>
      <c r="J2578" s="2">
        <v>0</v>
      </c>
      <c r="K2578" s="2">
        <v>13.967943569999999</v>
      </c>
      <c r="L2578" s="2">
        <v>0</v>
      </c>
      <c r="M2578" s="2">
        <v>0</v>
      </c>
      <c r="N2578" s="2">
        <v>0</v>
      </c>
      <c r="O2578" s="2">
        <v>0</v>
      </c>
      <c r="P2578" s="2">
        <v>0</v>
      </c>
      <c r="Q2578" s="2">
        <v>0</v>
      </c>
    </row>
    <row r="2579" spans="1:17" ht="19.5" customHeight="1">
      <c r="A2579" s="2" t="s">
        <v>9751</v>
      </c>
      <c r="B2579" s="2">
        <v>2868</v>
      </c>
      <c r="C2579" s="2">
        <v>178</v>
      </c>
      <c r="D2579" s="2" t="s">
        <v>9749</v>
      </c>
      <c r="E2579" s="2" t="s">
        <v>9752</v>
      </c>
      <c r="F2579" s="2" t="s">
        <v>345</v>
      </c>
      <c r="G2579" s="2" t="s">
        <v>9753</v>
      </c>
      <c r="H2579" s="2" t="s">
        <v>65</v>
      </c>
      <c r="I2579" s="2">
        <v>8.3791041899999996</v>
      </c>
      <c r="J2579" s="2">
        <v>0</v>
      </c>
      <c r="K2579" s="2">
        <v>0</v>
      </c>
      <c r="L2579" s="2">
        <v>0</v>
      </c>
      <c r="M2579" s="2">
        <v>16.747613470000001</v>
      </c>
      <c r="N2579" s="2">
        <v>0</v>
      </c>
      <c r="O2579" s="2">
        <v>0</v>
      </c>
      <c r="P2579" s="2">
        <v>0</v>
      </c>
      <c r="Q2579" s="2">
        <v>0</v>
      </c>
    </row>
    <row r="2580" spans="1:17" ht="19.5" customHeight="1">
      <c r="A2580" s="2" t="s">
        <v>9754</v>
      </c>
      <c r="B2580" s="2">
        <v>1232</v>
      </c>
      <c r="C2580" s="2">
        <v>223</v>
      </c>
      <c r="D2580" s="2" t="s">
        <v>9755</v>
      </c>
      <c r="E2580" s="2" t="s">
        <v>9756</v>
      </c>
      <c r="F2580" s="2" t="s">
        <v>9757</v>
      </c>
      <c r="G2580" s="2" t="s">
        <v>9758</v>
      </c>
      <c r="H2580" s="2" t="s">
        <v>9759</v>
      </c>
      <c r="I2580" s="2">
        <v>108.9283545</v>
      </c>
      <c r="J2580" s="2">
        <v>133.30947800000001</v>
      </c>
      <c r="K2580" s="2">
        <v>48.887802489999999</v>
      </c>
      <c r="L2580" s="2">
        <v>192.37816050000001</v>
      </c>
      <c r="M2580" s="2">
        <v>125.607101</v>
      </c>
      <c r="N2580" s="2">
        <v>125.8002292</v>
      </c>
      <c r="O2580" s="2">
        <v>37.193617580000002</v>
      </c>
      <c r="P2580" s="2">
        <v>90.342397689999999</v>
      </c>
      <c r="Q2580" s="2">
        <v>80.037503290000004</v>
      </c>
    </row>
    <row r="2581" spans="1:17" ht="19.5" customHeight="1">
      <c r="A2581" s="2" t="s">
        <v>9760</v>
      </c>
      <c r="B2581" s="2">
        <v>10056</v>
      </c>
      <c r="C2581" s="2">
        <v>202</v>
      </c>
      <c r="D2581" s="2" t="s">
        <v>9755</v>
      </c>
      <c r="E2581" s="2" t="s">
        <v>9761</v>
      </c>
      <c r="F2581" s="2" t="s">
        <v>9762</v>
      </c>
      <c r="G2581" s="2" t="s">
        <v>9763</v>
      </c>
      <c r="H2581" s="2" t="s">
        <v>9759</v>
      </c>
      <c r="I2581" s="2">
        <v>8.3791041899999996</v>
      </c>
      <c r="J2581" s="2">
        <v>10.524432470000001</v>
      </c>
      <c r="K2581" s="2">
        <v>0</v>
      </c>
      <c r="L2581" s="2">
        <v>0</v>
      </c>
      <c r="M2581" s="2">
        <v>0</v>
      </c>
      <c r="N2581" s="2">
        <v>0</v>
      </c>
      <c r="O2581" s="2">
        <v>0</v>
      </c>
      <c r="P2581" s="2">
        <v>0</v>
      </c>
      <c r="Q2581" s="2">
        <v>0</v>
      </c>
    </row>
    <row r="2582" spans="1:17" ht="19.5" customHeight="1">
      <c r="A2582" s="2" t="s">
        <v>9764</v>
      </c>
      <c r="B2582" s="2">
        <v>16477</v>
      </c>
      <c r="C2582" s="2">
        <v>223</v>
      </c>
      <c r="D2582" s="2" t="s">
        <v>9755</v>
      </c>
      <c r="E2582" s="2" t="s">
        <v>9756</v>
      </c>
      <c r="F2582" s="2" t="s">
        <v>9765</v>
      </c>
      <c r="G2582" s="2" t="s">
        <v>9766</v>
      </c>
      <c r="H2582" s="2" t="s">
        <v>9759</v>
      </c>
      <c r="I2582" s="2">
        <v>58.653729329999997</v>
      </c>
      <c r="J2582" s="2">
        <v>84.195459760000006</v>
      </c>
      <c r="K2582" s="2">
        <v>104.7595768</v>
      </c>
      <c r="L2582" s="2">
        <v>64.126053499999998</v>
      </c>
      <c r="M2582" s="2">
        <v>58.616647129999997</v>
      </c>
      <c r="N2582" s="2">
        <v>41.933409750000003</v>
      </c>
      <c r="O2582" s="2">
        <v>24.795745050000001</v>
      </c>
      <c r="P2582" s="2">
        <v>22.585599420000001</v>
      </c>
      <c r="Q2582" s="2">
        <v>0</v>
      </c>
    </row>
    <row r="2583" spans="1:17" ht="19.5" customHeight="1">
      <c r="A2583" s="2" t="s">
        <v>9767</v>
      </c>
      <c r="B2583" s="2">
        <v>6545</v>
      </c>
      <c r="C2583" s="2">
        <v>287</v>
      </c>
      <c r="D2583" s="2" t="s">
        <v>9755</v>
      </c>
      <c r="E2583" s="2" t="s">
        <v>9768</v>
      </c>
      <c r="F2583" s="2" t="s">
        <v>857</v>
      </c>
      <c r="G2583" s="2" t="s">
        <v>9769</v>
      </c>
      <c r="H2583" s="2" t="s">
        <v>9759</v>
      </c>
      <c r="I2583" s="2">
        <v>8.3791041899999996</v>
      </c>
      <c r="J2583" s="2">
        <v>17.540720780000001</v>
      </c>
      <c r="K2583" s="2">
        <v>0</v>
      </c>
      <c r="L2583" s="2">
        <v>0</v>
      </c>
      <c r="M2583" s="2">
        <v>0</v>
      </c>
      <c r="N2583" s="2">
        <v>0</v>
      </c>
      <c r="O2583" s="2">
        <v>0</v>
      </c>
      <c r="P2583" s="2">
        <v>0</v>
      </c>
      <c r="Q2583" s="2">
        <v>0</v>
      </c>
    </row>
    <row r="2584" spans="1:17" ht="19.5" customHeight="1">
      <c r="A2584" s="2" t="s">
        <v>9770</v>
      </c>
      <c r="B2584" s="2">
        <v>6850</v>
      </c>
      <c r="C2584" s="2">
        <v>302</v>
      </c>
      <c r="D2584" s="2" t="s">
        <v>9755</v>
      </c>
      <c r="E2584" s="2" t="s">
        <v>9771</v>
      </c>
      <c r="F2584" s="2" t="s">
        <v>9772</v>
      </c>
      <c r="G2584" s="2" t="s">
        <v>9773</v>
      </c>
      <c r="H2584" s="2" t="s">
        <v>9759</v>
      </c>
      <c r="I2584" s="2">
        <v>37.705968849999998</v>
      </c>
      <c r="J2584" s="2">
        <v>0</v>
      </c>
      <c r="K2584" s="2">
        <v>20.95191535</v>
      </c>
      <c r="L2584" s="2">
        <v>0</v>
      </c>
      <c r="M2584" s="2">
        <v>16.747613470000001</v>
      </c>
      <c r="N2584" s="2">
        <v>0</v>
      </c>
      <c r="O2584" s="2">
        <v>0</v>
      </c>
      <c r="P2584" s="2">
        <v>0</v>
      </c>
      <c r="Q2584" s="2">
        <v>0</v>
      </c>
    </row>
    <row r="2585" spans="1:17" ht="19.5" customHeight="1">
      <c r="A2585" s="2" t="s">
        <v>9774</v>
      </c>
      <c r="B2585" s="2">
        <v>10925</v>
      </c>
      <c r="C2585" s="2">
        <v>268</v>
      </c>
      <c r="D2585" s="2" t="s">
        <v>9755</v>
      </c>
      <c r="E2585" s="2" t="s">
        <v>9775</v>
      </c>
      <c r="F2585" s="2">
        <v>3</v>
      </c>
      <c r="G2585" s="2">
        <v>16</v>
      </c>
      <c r="H2585" s="2" t="s">
        <v>9759</v>
      </c>
      <c r="I2585" s="2">
        <v>0</v>
      </c>
      <c r="J2585" s="2">
        <v>0</v>
      </c>
      <c r="K2585" s="2">
        <v>0</v>
      </c>
      <c r="L2585" s="2">
        <v>0</v>
      </c>
      <c r="M2585" s="2">
        <v>25.121420199999999</v>
      </c>
      <c r="N2585" s="2">
        <v>0</v>
      </c>
      <c r="O2585" s="2">
        <v>0</v>
      </c>
      <c r="P2585" s="2">
        <v>0</v>
      </c>
      <c r="Q2585" s="2">
        <v>0</v>
      </c>
    </row>
    <row r="2586" spans="1:17" ht="19.5" customHeight="1">
      <c r="A2586" s="2" t="s">
        <v>9776</v>
      </c>
      <c r="B2586" s="2">
        <v>16093</v>
      </c>
      <c r="C2586" s="2">
        <v>388</v>
      </c>
      <c r="D2586" s="2" t="s">
        <v>9755</v>
      </c>
      <c r="E2586" s="2" t="s">
        <v>9777</v>
      </c>
      <c r="F2586" s="2" t="s">
        <v>9778</v>
      </c>
      <c r="G2586" s="2" t="s">
        <v>9779</v>
      </c>
      <c r="H2586" s="2" t="s">
        <v>9759</v>
      </c>
      <c r="I2586" s="2">
        <v>117.3074587</v>
      </c>
      <c r="J2586" s="2">
        <v>122.7850455</v>
      </c>
      <c r="K2586" s="2">
        <v>55.871774279999997</v>
      </c>
      <c r="L2586" s="2">
        <v>82.44778307</v>
      </c>
      <c r="M2586" s="2">
        <v>25.121420199999999</v>
      </c>
      <c r="N2586" s="2">
        <v>0</v>
      </c>
      <c r="O2586" s="2">
        <v>61.989362630000002</v>
      </c>
      <c r="P2586" s="2">
        <v>101.6351974</v>
      </c>
      <c r="Q2586" s="2">
        <v>34.30178712</v>
      </c>
    </row>
    <row r="2587" spans="1:17" ht="19.5" customHeight="1">
      <c r="A2587" s="2" t="s">
        <v>9780</v>
      </c>
      <c r="B2587" s="2">
        <v>12302</v>
      </c>
      <c r="C2587" s="2">
        <v>357</v>
      </c>
      <c r="D2587" s="2" t="s">
        <v>9755</v>
      </c>
      <c r="E2587" s="2" t="s">
        <v>9781</v>
      </c>
      <c r="F2587" s="2" t="s">
        <v>9782</v>
      </c>
      <c r="G2587" s="2" t="s">
        <v>9783</v>
      </c>
      <c r="H2587" s="2" t="s">
        <v>9759</v>
      </c>
      <c r="I2587" s="2">
        <v>16.758208379999999</v>
      </c>
      <c r="J2587" s="2">
        <v>7.0162883130000004</v>
      </c>
      <c r="K2587" s="2">
        <v>69.83971785</v>
      </c>
      <c r="L2587" s="2">
        <v>0</v>
      </c>
      <c r="M2587" s="2">
        <v>0</v>
      </c>
      <c r="N2587" s="2">
        <v>55.911212990000003</v>
      </c>
      <c r="O2587" s="2">
        <v>0</v>
      </c>
      <c r="P2587" s="2">
        <v>0</v>
      </c>
      <c r="Q2587" s="2">
        <v>68.603574249999994</v>
      </c>
    </row>
    <row r="2588" spans="1:17" ht="19.5" customHeight="1">
      <c r="A2588" s="2" t="s">
        <v>9784</v>
      </c>
      <c r="B2588" s="2">
        <v>16485</v>
      </c>
      <c r="C2588" s="2">
        <v>270</v>
      </c>
      <c r="D2588" s="2" t="s">
        <v>225</v>
      </c>
      <c r="E2588" s="2" t="s">
        <v>9785</v>
      </c>
      <c r="F2588" s="2">
        <v>2</v>
      </c>
      <c r="G2588" s="2">
        <v>20</v>
      </c>
      <c r="H2588" s="2" t="s">
        <v>229</v>
      </c>
      <c r="I2588" s="2">
        <v>0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  <c r="O2588" s="2">
        <v>0</v>
      </c>
      <c r="P2588" s="2">
        <v>0</v>
      </c>
      <c r="Q2588" s="2">
        <v>22.867858080000001</v>
      </c>
    </row>
    <row r="2589" spans="1:17" ht="19.5" customHeight="1">
      <c r="A2589" s="2" t="s">
        <v>9786</v>
      </c>
      <c r="B2589" s="2">
        <v>65284</v>
      </c>
      <c r="C2589" s="2">
        <v>127</v>
      </c>
      <c r="D2589" s="2" t="s">
        <v>225</v>
      </c>
      <c r="E2589" s="2" t="s">
        <v>9787</v>
      </c>
      <c r="F2589" s="2" t="s">
        <v>9788</v>
      </c>
      <c r="G2589" s="2" t="s">
        <v>9789</v>
      </c>
      <c r="H2589" s="2" t="s">
        <v>229</v>
      </c>
      <c r="I2589" s="2">
        <v>0</v>
      </c>
      <c r="J2589" s="2">
        <v>28.065153250000002</v>
      </c>
      <c r="K2589" s="2">
        <v>13.967943569999999</v>
      </c>
      <c r="L2589" s="2">
        <v>0</v>
      </c>
      <c r="M2589" s="2">
        <v>25.121420199999999</v>
      </c>
      <c r="N2589" s="2">
        <v>0</v>
      </c>
      <c r="O2589" s="2">
        <v>0</v>
      </c>
      <c r="P2589" s="2">
        <v>0</v>
      </c>
      <c r="Q2589" s="2">
        <v>45.735716160000003</v>
      </c>
    </row>
    <row r="2590" spans="1:17" ht="19.5" customHeight="1">
      <c r="A2590" s="2" t="s">
        <v>9790</v>
      </c>
      <c r="B2590" s="2">
        <v>1723</v>
      </c>
      <c r="C2590" s="2">
        <v>307</v>
      </c>
      <c r="D2590" s="2" t="s">
        <v>225</v>
      </c>
      <c r="E2590" s="2" t="s">
        <v>9791</v>
      </c>
      <c r="F2590" s="2" t="s">
        <v>9792</v>
      </c>
      <c r="G2590" s="2" t="s">
        <v>9793</v>
      </c>
      <c r="H2590" s="2" t="s">
        <v>229</v>
      </c>
      <c r="I2590" s="2">
        <v>20.947760469999999</v>
      </c>
      <c r="J2590" s="2">
        <v>66.654738980000005</v>
      </c>
      <c r="K2590" s="2">
        <v>48.887802489999999</v>
      </c>
      <c r="L2590" s="2">
        <v>64.126053499999998</v>
      </c>
      <c r="M2590" s="2">
        <v>16.747613470000001</v>
      </c>
      <c r="N2590" s="2">
        <v>27.955606499999998</v>
      </c>
      <c r="O2590" s="2">
        <v>37.193617580000002</v>
      </c>
      <c r="P2590" s="2">
        <v>45.171198840000002</v>
      </c>
      <c r="Q2590" s="2">
        <v>45.735716160000003</v>
      </c>
    </row>
    <row r="2591" spans="1:17" ht="19.5" customHeight="1">
      <c r="A2591" s="2" t="s">
        <v>9794</v>
      </c>
      <c r="B2591" s="2">
        <v>17653</v>
      </c>
      <c r="C2591" s="2">
        <v>360</v>
      </c>
      <c r="D2591" s="2" t="s">
        <v>225</v>
      </c>
      <c r="E2591" s="2" t="s">
        <v>9795</v>
      </c>
      <c r="F2591" s="2" t="s">
        <v>2116</v>
      </c>
      <c r="G2591" s="2" t="s">
        <v>9796</v>
      </c>
      <c r="H2591" s="2" t="s">
        <v>229</v>
      </c>
      <c r="I2591" s="2">
        <v>0</v>
      </c>
      <c r="J2591" s="2">
        <v>10.524432470000001</v>
      </c>
      <c r="K2591" s="2">
        <v>0</v>
      </c>
      <c r="L2591" s="2">
        <v>0</v>
      </c>
      <c r="M2591" s="2">
        <v>0</v>
      </c>
      <c r="N2591" s="2">
        <v>0</v>
      </c>
      <c r="O2591" s="2">
        <v>0</v>
      </c>
      <c r="P2591" s="2">
        <v>0</v>
      </c>
      <c r="Q2591" s="2">
        <v>57.169645209999999</v>
      </c>
    </row>
    <row r="2592" spans="1:17" ht="19.5" customHeight="1">
      <c r="A2592" s="2" t="s">
        <v>9797</v>
      </c>
      <c r="B2592" s="2">
        <v>54093</v>
      </c>
      <c r="C2592" s="2">
        <v>146</v>
      </c>
      <c r="D2592" s="2" t="s">
        <v>225</v>
      </c>
      <c r="E2592" s="2" t="s">
        <v>9798</v>
      </c>
      <c r="F2592" s="2" t="s">
        <v>9799</v>
      </c>
      <c r="G2592" s="2" t="s">
        <v>9800</v>
      </c>
      <c r="H2592" s="2" t="s">
        <v>229</v>
      </c>
      <c r="I2592" s="2">
        <v>54.464177229999997</v>
      </c>
      <c r="J2592" s="2">
        <v>38.589585720000002</v>
      </c>
      <c r="K2592" s="2">
        <v>90.791633200000007</v>
      </c>
      <c r="L2592" s="2">
        <v>91.608647860000005</v>
      </c>
      <c r="M2592" s="2">
        <v>41.869033659999999</v>
      </c>
      <c r="N2592" s="2">
        <v>111.82242599999999</v>
      </c>
      <c r="O2592" s="2">
        <v>86.785107679999996</v>
      </c>
      <c r="P2592" s="2">
        <v>0</v>
      </c>
      <c r="Q2592" s="2">
        <v>34.30178712</v>
      </c>
    </row>
    <row r="2593" spans="1:17" ht="19.5" customHeight="1">
      <c r="A2593" s="2" t="s">
        <v>9801</v>
      </c>
      <c r="B2593" s="2">
        <v>16091</v>
      </c>
      <c r="C2593" s="2">
        <v>214</v>
      </c>
      <c r="D2593" s="2" t="s">
        <v>225</v>
      </c>
      <c r="E2593" s="2" t="s">
        <v>9802</v>
      </c>
      <c r="F2593" s="2" t="s">
        <v>9803</v>
      </c>
      <c r="G2593" s="2" t="s">
        <v>9804</v>
      </c>
      <c r="H2593" s="2" t="s">
        <v>229</v>
      </c>
      <c r="I2593" s="2">
        <v>75.411937710000004</v>
      </c>
      <c r="J2593" s="2">
        <v>0</v>
      </c>
      <c r="K2593" s="2">
        <v>55.871774279999997</v>
      </c>
      <c r="L2593" s="2">
        <v>0</v>
      </c>
      <c r="M2593" s="2">
        <v>0</v>
      </c>
      <c r="N2593" s="2">
        <v>41.933409750000003</v>
      </c>
      <c r="O2593" s="2">
        <v>111.58085269999999</v>
      </c>
      <c r="P2593" s="2">
        <v>79.049597980000001</v>
      </c>
      <c r="Q2593" s="2">
        <v>57.169645209999999</v>
      </c>
    </row>
    <row r="2594" spans="1:17" ht="19.5" customHeight="1">
      <c r="A2594" s="2" t="s">
        <v>9805</v>
      </c>
      <c r="B2594" s="2">
        <v>10177</v>
      </c>
      <c r="C2594" s="2">
        <v>256</v>
      </c>
      <c r="D2594" s="2" t="s">
        <v>9806</v>
      </c>
      <c r="E2594" s="2" t="s">
        <v>9807</v>
      </c>
      <c r="F2594" s="2" t="s">
        <v>9808</v>
      </c>
      <c r="G2594" s="2" t="s">
        <v>9809</v>
      </c>
      <c r="H2594" s="2" t="s">
        <v>229</v>
      </c>
      <c r="I2594" s="2">
        <v>25.137312569999999</v>
      </c>
      <c r="J2594" s="2">
        <v>10.524432470000001</v>
      </c>
      <c r="K2594" s="2">
        <v>20.95191535</v>
      </c>
      <c r="L2594" s="2">
        <v>54.96518871</v>
      </c>
      <c r="M2594" s="2">
        <v>58.616647129999997</v>
      </c>
      <c r="N2594" s="2">
        <v>27.955606499999998</v>
      </c>
      <c r="O2594" s="2">
        <v>0</v>
      </c>
      <c r="P2594" s="2">
        <v>33.878399129999998</v>
      </c>
      <c r="Q2594" s="2">
        <v>114.3392904</v>
      </c>
    </row>
    <row r="2595" spans="1:17" ht="19.5" customHeight="1">
      <c r="A2595" s="2" t="s">
        <v>9810</v>
      </c>
      <c r="B2595" s="2">
        <v>22110</v>
      </c>
      <c r="C2595" s="2">
        <v>269</v>
      </c>
      <c r="D2595" s="2" t="s">
        <v>9806</v>
      </c>
      <c r="E2595" s="2" t="s">
        <v>9811</v>
      </c>
      <c r="F2595" s="2" t="s">
        <v>8621</v>
      </c>
      <c r="G2595" s="2" t="s">
        <v>9812</v>
      </c>
      <c r="H2595" s="2" t="s">
        <v>229</v>
      </c>
      <c r="I2595" s="2">
        <v>8.3791041899999996</v>
      </c>
      <c r="J2595" s="2">
        <v>14.032576629999999</v>
      </c>
      <c r="K2595" s="2">
        <v>0</v>
      </c>
      <c r="L2595" s="2">
        <v>36.643459139999997</v>
      </c>
      <c r="M2595" s="2">
        <v>0</v>
      </c>
      <c r="N2595" s="2">
        <v>27.955606499999998</v>
      </c>
      <c r="O2595" s="2">
        <v>0</v>
      </c>
      <c r="P2595" s="2">
        <v>0</v>
      </c>
      <c r="Q2595" s="2">
        <v>0</v>
      </c>
    </row>
    <row r="2596" spans="1:17" ht="19.5" customHeight="1">
      <c r="A2596" s="2" t="s">
        <v>9813</v>
      </c>
      <c r="B2596" s="2">
        <v>1707</v>
      </c>
      <c r="C2596" s="2">
        <v>314</v>
      </c>
      <c r="D2596" s="2" t="s">
        <v>225</v>
      </c>
      <c r="E2596" s="2" t="s">
        <v>9814</v>
      </c>
      <c r="F2596" s="2" t="s">
        <v>9188</v>
      </c>
      <c r="G2596" s="2" t="s">
        <v>9815</v>
      </c>
      <c r="H2596" s="2" t="s">
        <v>229</v>
      </c>
      <c r="I2596" s="2">
        <v>0</v>
      </c>
      <c r="J2596" s="2">
        <v>42.097729880000003</v>
      </c>
      <c r="K2596" s="2">
        <v>0</v>
      </c>
      <c r="L2596" s="2">
        <v>0</v>
      </c>
      <c r="M2596" s="2">
        <v>25.121420199999999</v>
      </c>
      <c r="N2596" s="2">
        <v>0</v>
      </c>
      <c r="O2596" s="2">
        <v>0</v>
      </c>
      <c r="P2596" s="2">
        <v>0</v>
      </c>
      <c r="Q2596" s="2">
        <v>34.30178712</v>
      </c>
    </row>
    <row r="2597" spans="1:17" ht="19.5" customHeight="1">
      <c r="A2597" s="2" t="s">
        <v>9816</v>
      </c>
      <c r="B2597" s="2">
        <v>4705</v>
      </c>
      <c r="C2597" s="2">
        <v>354</v>
      </c>
      <c r="D2597" s="2" t="s">
        <v>9817</v>
      </c>
      <c r="E2597" s="2" t="s">
        <v>9818</v>
      </c>
      <c r="F2597" s="2" t="s">
        <v>9819</v>
      </c>
      <c r="G2597" s="2" t="s">
        <v>9820</v>
      </c>
      <c r="H2597" s="2" t="s">
        <v>65</v>
      </c>
      <c r="I2597" s="2">
        <v>79.601489799999996</v>
      </c>
      <c r="J2597" s="2">
        <v>45.605874040000003</v>
      </c>
      <c r="K2597" s="2">
        <v>69.83971785</v>
      </c>
      <c r="L2597" s="2">
        <v>73.286918290000003</v>
      </c>
      <c r="M2597" s="2">
        <v>0</v>
      </c>
      <c r="N2597" s="2">
        <v>83.866819489999997</v>
      </c>
      <c r="O2597" s="2">
        <v>136.37659780000001</v>
      </c>
      <c r="P2597" s="2">
        <v>45.171198840000002</v>
      </c>
      <c r="Q2597" s="2">
        <v>45.735716160000003</v>
      </c>
    </row>
    <row r="2598" spans="1:17" ht="19.5" customHeight="1">
      <c r="A2598" s="2" t="s">
        <v>9821</v>
      </c>
      <c r="B2598" s="2">
        <v>4064</v>
      </c>
      <c r="C2598" s="2">
        <v>252</v>
      </c>
      <c r="D2598" s="2" t="s">
        <v>9822</v>
      </c>
      <c r="E2598" s="2" t="s">
        <v>9823</v>
      </c>
      <c r="F2598" s="2">
        <v>4</v>
      </c>
      <c r="G2598" s="2">
        <v>0</v>
      </c>
      <c r="H2598" s="2" t="s">
        <v>65</v>
      </c>
      <c r="I2598" s="2">
        <v>16.758208379999999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  <c r="O2598" s="2">
        <v>0</v>
      </c>
      <c r="P2598" s="2">
        <v>0</v>
      </c>
      <c r="Q2598" s="2">
        <v>0</v>
      </c>
    </row>
    <row r="2599" spans="1:17" ht="19.5" customHeight="1">
      <c r="A2599" s="2" t="s">
        <v>9824</v>
      </c>
      <c r="B2599" s="2">
        <v>1580</v>
      </c>
      <c r="C2599" s="2">
        <v>311</v>
      </c>
      <c r="D2599" s="2" t="s">
        <v>9825</v>
      </c>
      <c r="E2599" s="2" t="s">
        <v>9826</v>
      </c>
      <c r="F2599" s="2" t="s">
        <v>9827</v>
      </c>
      <c r="G2599" s="2" t="s">
        <v>9828</v>
      </c>
      <c r="H2599" s="2" t="s">
        <v>9829</v>
      </c>
      <c r="I2599" s="2">
        <v>490.17759510000002</v>
      </c>
      <c r="J2599" s="2">
        <v>487.63203779999998</v>
      </c>
      <c r="K2599" s="2">
        <v>377.13447639999998</v>
      </c>
      <c r="L2599" s="2">
        <v>549.65188709999995</v>
      </c>
      <c r="M2599" s="2">
        <v>393.56891639999998</v>
      </c>
      <c r="N2599" s="2">
        <v>461.26750720000001</v>
      </c>
      <c r="O2599" s="2">
        <v>619.89362630000005</v>
      </c>
      <c r="P2599" s="2">
        <v>722.73918149999997</v>
      </c>
      <c r="Q2599" s="2">
        <v>400.18751639999999</v>
      </c>
    </row>
    <row r="2600" spans="1:17" ht="19.5" customHeight="1">
      <c r="A2600" s="2" t="s">
        <v>9830</v>
      </c>
      <c r="B2600" s="2">
        <v>2588</v>
      </c>
      <c r="C2600" s="2">
        <v>34</v>
      </c>
      <c r="D2600" s="2" t="s">
        <v>9831</v>
      </c>
      <c r="E2600" s="2" t="s">
        <v>9832</v>
      </c>
      <c r="F2600" s="2" t="s">
        <v>1649</v>
      </c>
      <c r="G2600" s="2" t="s">
        <v>9833</v>
      </c>
      <c r="H2600" s="2" t="s">
        <v>9834</v>
      </c>
      <c r="I2600" s="2">
        <v>8.3791041899999996</v>
      </c>
      <c r="J2600" s="2">
        <v>7.0162883130000004</v>
      </c>
      <c r="K2600" s="2">
        <v>0</v>
      </c>
      <c r="L2600" s="2">
        <v>0</v>
      </c>
      <c r="M2600" s="2">
        <v>16.747613470000001</v>
      </c>
      <c r="N2600" s="2">
        <v>0</v>
      </c>
      <c r="O2600" s="2">
        <v>0</v>
      </c>
      <c r="P2600" s="2">
        <v>0</v>
      </c>
      <c r="Q2600" s="2">
        <v>0</v>
      </c>
    </row>
    <row r="2601" spans="1:17" ht="19.5" customHeight="1">
      <c r="A2601" s="2" t="s">
        <v>9835</v>
      </c>
      <c r="B2601" s="2">
        <v>13075</v>
      </c>
      <c r="C2601" s="2">
        <v>443</v>
      </c>
      <c r="D2601" s="2" t="s">
        <v>9836</v>
      </c>
      <c r="E2601" s="2" t="s">
        <v>9837</v>
      </c>
      <c r="F2601" s="2" t="s">
        <v>9838</v>
      </c>
      <c r="G2601" s="2" t="s">
        <v>9839</v>
      </c>
      <c r="H2601" s="2" t="s">
        <v>9840</v>
      </c>
      <c r="I2601" s="2">
        <v>138.25521910000001</v>
      </c>
      <c r="J2601" s="2">
        <v>56.130306509999997</v>
      </c>
      <c r="K2601" s="2">
        <v>90.791633200000007</v>
      </c>
      <c r="L2601" s="2">
        <v>64.126053499999998</v>
      </c>
      <c r="M2601" s="2">
        <v>41.869033659999999</v>
      </c>
      <c r="N2601" s="2">
        <v>0</v>
      </c>
      <c r="O2601" s="2">
        <v>123.97872529999999</v>
      </c>
      <c r="P2601" s="2">
        <v>33.878399129999998</v>
      </c>
      <c r="Q2601" s="2">
        <v>45.735716160000003</v>
      </c>
    </row>
    <row r="2602" spans="1:17" ht="19.5" customHeight="1">
      <c r="A2602" s="2" t="s">
        <v>9841</v>
      </c>
      <c r="B2602" s="2">
        <v>10607</v>
      </c>
      <c r="C2602" s="2">
        <v>52</v>
      </c>
      <c r="D2602" s="2" t="s">
        <v>9836</v>
      </c>
      <c r="E2602" s="2" t="s">
        <v>9842</v>
      </c>
      <c r="F2602" s="2" t="s">
        <v>9843</v>
      </c>
      <c r="G2602" s="2" t="s">
        <v>9844</v>
      </c>
      <c r="H2602" s="2" t="s">
        <v>9840</v>
      </c>
      <c r="I2602" s="2">
        <v>87.980593990000003</v>
      </c>
      <c r="J2602" s="2">
        <v>105.24432470000001</v>
      </c>
      <c r="K2602" s="2">
        <v>90.791633200000007</v>
      </c>
      <c r="L2602" s="2">
        <v>164.8955661</v>
      </c>
      <c r="M2602" s="2">
        <v>33.495226930000001</v>
      </c>
      <c r="N2602" s="2">
        <v>83.866819489999997</v>
      </c>
      <c r="O2602" s="2">
        <v>148.77447029999999</v>
      </c>
      <c r="P2602" s="2">
        <v>124.2207968</v>
      </c>
      <c r="Q2602" s="2">
        <v>34.30178712</v>
      </c>
    </row>
    <row r="2603" spans="1:17" ht="19.5" customHeight="1">
      <c r="A2603" s="2" t="s">
        <v>9845</v>
      </c>
      <c r="B2603" s="2">
        <v>6925</v>
      </c>
      <c r="C2603" s="2">
        <v>99</v>
      </c>
      <c r="D2603" s="2" t="s">
        <v>9836</v>
      </c>
      <c r="E2603" s="2" t="s">
        <v>9846</v>
      </c>
      <c r="F2603" s="2" t="s">
        <v>659</v>
      </c>
      <c r="G2603" s="2">
        <v>130133</v>
      </c>
      <c r="H2603" s="2" t="s">
        <v>9840</v>
      </c>
      <c r="I2603" s="2">
        <v>16.758208379999999</v>
      </c>
      <c r="J2603" s="2">
        <v>0</v>
      </c>
      <c r="K2603" s="2">
        <v>0</v>
      </c>
      <c r="L2603" s="2">
        <v>18.321729569999999</v>
      </c>
      <c r="M2603" s="2">
        <v>0</v>
      </c>
      <c r="N2603" s="2">
        <v>0</v>
      </c>
      <c r="O2603" s="2">
        <v>0</v>
      </c>
      <c r="P2603" s="2">
        <v>0</v>
      </c>
      <c r="Q2603" s="2">
        <v>0</v>
      </c>
    </row>
    <row r="2604" spans="1:17" ht="19.5" customHeight="1">
      <c r="A2604" s="2" t="s">
        <v>9847</v>
      </c>
      <c r="B2604" s="2">
        <v>1637</v>
      </c>
      <c r="C2604" s="2">
        <v>114</v>
      </c>
      <c r="D2604" s="2" t="s">
        <v>9836</v>
      </c>
      <c r="E2604" s="2" t="s">
        <v>9848</v>
      </c>
      <c r="F2604" s="2" t="s">
        <v>297</v>
      </c>
      <c r="G2604" s="2">
        <v>181135</v>
      </c>
      <c r="H2604" s="2" t="s">
        <v>9840</v>
      </c>
      <c r="I2604" s="2">
        <v>12.568656280000001</v>
      </c>
      <c r="J2604" s="2">
        <v>0</v>
      </c>
      <c r="K2604" s="2">
        <v>0</v>
      </c>
      <c r="L2604" s="2">
        <v>18.321729569999999</v>
      </c>
      <c r="M2604" s="2">
        <v>0</v>
      </c>
      <c r="N2604" s="2">
        <v>0</v>
      </c>
      <c r="O2604" s="2">
        <v>0</v>
      </c>
      <c r="P2604" s="2">
        <v>0</v>
      </c>
      <c r="Q2604" s="2">
        <v>0</v>
      </c>
    </row>
    <row r="2605" spans="1:17" ht="19.5" customHeight="1">
      <c r="A2605" s="2" t="s">
        <v>9849</v>
      </c>
      <c r="B2605" s="2">
        <v>3964</v>
      </c>
      <c r="C2605" s="2">
        <v>419</v>
      </c>
      <c r="D2605" s="2" t="s">
        <v>9836</v>
      </c>
      <c r="E2605" s="2" t="s">
        <v>9850</v>
      </c>
      <c r="F2605" s="2" t="s">
        <v>9851</v>
      </c>
      <c r="G2605" s="2" t="s">
        <v>9852</v>
      </c>
      <c r="H2605" s="2" t="s">
        <v>9840</v>
      </c>
      <c r="I2605" s="2">
        <v>16.758208379999999</v>
      </c>
      <c r="J2605" s="2">
        <v>14.032576629999999</v>
      </c>
      <c r="K2605" s="2">
        <v>41.903830710000001</v>
      </c>
      <c r="L2605" s="2">
        <v>0</v>
      </c>
      <c r="M2605" s="2">
        <v>0</v>
      </c>
      <c r="N2605" s="2">
        <v>0</v>
      </c>
      <c r="O2605" s="2">
        <v>0</v>
      </c>
      <c r="P2605" s="2">
        <v>45.171198840000002</v>
      </c>
      <c r="Q2605" s="2">
        <v>0</v>
      </c>
    </row>
    <row r="2606" spans="1:17" ht="19.5" customHeight="1">
      <c r="A2606" s="2" t="s">
        <v>9853</v>
      </c>
      <c r="B2606" s="2">
        <v>227</v>
      </c>
      <c r="C2606" s="2">
        <v>227</v>
      </c>
      <c r="D2606" s="2" t="s">
        <v>9836</v>
      </c>
      <c r="E2606" s="2" t="s">
        <v>9854</v>
      </c>
      <c r="F2606" s="2">
        <v>4</v>
      </c>
      <c r="G2606" s="2">
        <v>47</v>
      </c>
      <c r="H2606" s="2" t="s">
        <v>9840</v>
      </c>
      <c r="I2606" s="2">
        <v>0</v>
      </c>
      <c r="J2606" s="2">
        <v>14.032576629999999</v>
      </c>
      <c r="K2606" s="2">
        <v>0</v>
      </c>
      <c r="L2606" s="2">
        <v>0</v>
      </c>
      <c r="M2606" s="2">
        <v>0</v>
      </c>
      <c r="N2606" s="2">
        <v>0</v>
      </c>
      <c r="O2606" s="2">
        <v>0</v>
      </c>
      <c r="P2606" s="2">
        <v>0</v>
      </c>
      <c r="Q2606" s="2">
        <v>0</v>
      </c>
    </row>
    <row r="2607" spans="1:17" ht="19.5" customHeight="1">
      <c r="A2607" s="2" t="s">
        <v>9855</v>
      </c>
      <c r="B2607" s="2">
        <v>5040</v>
      </c>
      <c r="C2607" s="2">
        <v>108</v>
      </c>
      <c r="D2607" s="2" t="s">
        <v>9856</v>
      </c>
      <c r="E2607" s="2" t="s">
        <v>9857</v>
      </c>
      <c r="F2607" s="2">
        <v>3</v>
      </c>
      <c r="G2607" s="2">
        <v>11</v>
      </c>
      <c r="H2607" s="2" t="s">
        <v>9858</v>
      </c>
      <c r="I2607" s="2">
        <v>12.568656280000001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  <c r="O2607" s="2">
        <v>0</v>
      </c>
      <c r="P2607" s="2">
        <v>0</v>
      </c>
      <c r="Q2607" s="2">
        <v>0</v>
      </c>
    </row>
    <row r="2608" spans="1:17" ht="19.5" customHeight="1">
      <c r="A2608" s="2" t="s">
        <v>9859</v>
      </c>
      <c r="B2608" s="2">
        <v>24289</v>
      </c>
      <c r="C2608" s="2">
        <v>165</v>
      </c>
      <c r="D2608" s="2" t="s">
        <v>225</v>
      </c>
      <c r="E2608" s="2" t="s">
        <v>9860</v>
      </c>
      <c r="F2608" s="2" t="s">
        <v>1774</v>
      </c>
      <c r="G2608" s="2" t="s">
        <v>9861</v>
      </c>
      <c r="H2608" s="2" t="s">
        <v>229</v>
      </c>
      <c r="I2608" s="2">
        <v>16.758208379999999</v>
      </c>
      <c r="J2608" s="2">
        <v>0</v>
      </c>
      <c r="K2608" s="2">
        <v>27.935887139999998</v>
      </c>
      <c r="L2608" s="2">
        <v>0</v>
      </c>
      <c r="M2608" s="2">
        <v>0</v>
      </c>
      <c r="N2608" s="2">
        <v>0</v>
      </c>
      <c r="O2608" s="2">
        <v>0</v>
      </c>
      <c r="P2608" s="2">
        <v>33.878399129999998</v>
      </c>
      <c r="Q2608" s="2">
        <v>0</v>
      </c>
    </row>
    <row r="2609" spans="1:17" ht="19.5" customHeight="1">
      <c r="A2609" s="2" t="s">
        <v>9862</v>
      </c>
      <c r="B2609" s="2">
        <v>8211</v>
      </c>
      <c r="C2609" s="2">
        <v>441</v>
      </c>
      <c r="D2609" s="2" t="s">
        <v>9863</v>
      </c>
      <c r="E2609" s="2" t="s">
        <v>9864</v>
      </c>
      <c r="F2609" s="2" t="s">
        <v>9865</v>
      </c>
      <c r="G2609" s="2" t="s">
        <v>9866</v>
      </c>
      <c r="H2609" s="2" t="s">
        <v>9867</v>
      </c>
      <c r="I2609" s="2">
        <v>71.222385610000003</v>
      </c>
      <c r="J2609" s="2">
        <v>52.622162350000004</v>
      </c>
      <c r="K2609" s="2">
        <v>76.823689630000004</v>
      </c>
      <c r="L2609" s="2">
        <v>54.96518871</v>
      </c>
      <c r="M2609" s="2">
        <v>25.121420199999999</v>
      </c>
      <c r="N2609" s="2">
        <v>0</v>
      </c>
      <c r="O2609" s="2">
        <v>0</v>
      </c>
      <c r="P2609" s="2">
        <v>22.585599420000001</v>
      </c>
      <c r="Q2609" s="2">
        <v>68.603574249999994</v>
      </c>
    </row>
    <row r="2610" spans="1:17" ht="19.5" customHeight="1">
      <c r="A2610" s="2" t="s">
        <v>9868</v>
      </c>
      <c r="B2610" s="2">
        <v>9774</v>
      </c>
      <c r="C2610" s="2">
        <v>374</v>
      </c>
      <c r="D2610" s="2" t="s">
        <v>9869</v>
      </c>
      <c r="E2610" s="2" t="s">
        <v>9870</v>
      </c>
      <c r="F2610" s="2" t="s">
        <v>9871</v>
      </c>
      <c r="G2610" s="2">
        <v>2.34758842465879E+29</v>
      </c>
      <c r="H2610" s="2" t="s">
        <v>9872</v>
      </c>
      <c r="I2610" s="2">
        <v>1106.041753</v>
      </c>
      <c r="J2610" s="2">
        <v>880.54418329999999</v>
      </c>
      <c r="K2610" s="2">
        <v>1312.9866959999999</v>
      </c>
      <c r="L2610" s="2">
        <v>1236.7167460000001</v>
      </c>
      <c r="M2610" s="2">
        <v>1582.6494720000001</v>
      </c>
      <c r="N2610" s="2">
        <v>1383.802522</v>
      </c>
      <c r="O2610" s="2">
        <v>1078.61491</v>
      </c>
      <c r="P2610" s="2">
        <v>1389.0143639999999</v>
      </c>
      <c r="Q2610" s="2">
        <v>1772.2590009999999</v>
      </c>
    </row>
    <row r="2611" spans="1:17" ht="19.5" customHeight="1">
      <c r="A2611" s="2" t="s">
        <v>9873</v>
      </c>
      <c r="B2611" s="2">
        <v>284</v>
      </c>
      <c r="C2611" s="2">
        <v>284</v>
      </c>
      <c r="D2611" s="2" t="s">
        <v>225</v>
      </c>
      <c r="E2611" s="2" t="s">
        <v>9874</v>
      </c>
      <c r="F2611" s="2">
        <v>3</v>
      </c>
      <c r="G2611" s="2">
        <v>724</v>
      </c>
      <c r="H2611" s="2" t="s">
        <v>229</v>
      </c>
      <c r="I2611" s="2">
        <v>0</v>
      </c>
      <c r="J2611" s="2">
        <v>10.524432470000001</v>
      </c>
      <c r="K2611" s="2">
        <v>0</v>
      </c>
      <c r="L2611" s="2">
        <v>0</v>
      </c>
      <c r="M2611" s="2">
        <v>0</v>
      </c>
      <c r="N2611" s="2">
        <v>0</v>
      </c>
      <c r="O2611" s="2">
        <v>0</v>
      </c>
      <c r="P2611" s="2">
        <v>0</v>
      </c>
      <c r="Q2611" s="2">
        <v>0</v>
      </c>
    </row>
    <row r="2612" spans="1:17" ht="19.5" customHeight="1">
      <c r="A2612" s="2" t="s">
        <v>9875</v>
      </c>
      <c r="B2612" s="2">
        <v>4288</v>
      </c>
      <c r="C2612" s="2">
        <v>63</v>
      </c>
      <c r="D2612" s="2" t="s">
        <v>9876</v>
      </c>
      <c r="E2612" s="2" t="s">
        <v>9877</v>
      </c>
      <c r="F2612" s="2">
        <v>2</v>
      </c>
      <c r="G2612" s="2">
        <v>55</v>
      </c>
      <c r="H2612" s="2" t="s">
        <v>9878</v>
      </c>
      <c r="I2612" s="2">
        <v>0</v>
      </c>
      <c r="J2612" s="2">
        <v>0</v>
      </c>
      <c r="K2612" s="2">
        <v>13.967943569999999</v>
      </c>
      <c r="L2612" s="2">
        <v>0</v>
      </c>
      <c r="M2612" s="2">
        <v>0</v>
      </c>
      <c r="N2612" s="2">
        <v>0</v>
      </c>
      <c r="O2612" s="2">
        <v>0</v>
      </c>
      <c r="P2612" s="2">
        <v>0</v>
      </c>
      <c r="Q2612" s="2">
        <v>0</v>
      </c>
    </row>
    <row r="2613" spans="1:17" ht="19.5" customHeight="1">
      <c r="A2613" s="2" t="s">
        <v>9879</v>
      </c>
      <c r="B2613" s="2">
        <v>2830</v>
      </c>
      <c r="C2613" s="2">
        <v>480</v>
      </c>
      <c r="D2613" s="2" t="s">
        <v>9876</v>
      </c>
      <c r="E2613" s="2" t="s">
        <v>9880</v>
      </c>
      <c r="F2613" s="2" t="s">
        <v>9881</v>
      </c>
      <c r="G2613" s="2" t="s">
        <v>9882</v>
      </c>
      <c r="H2613" s="2" t="s">
        <v>9878</v>
      </c>
      <c r="I2613" s="2">
        <v>439.90296999999998</v>
      </c>
      <c r="J2613" s="2">
        <v>470.091317</v>
      </c>
      <c r="K2613" s="2">
        <v>516.81391210000004</v>
      </c>
      <c r="L2613" s="2">
        <v>448.88237450000003</v>
      </c>
      <c r="M2613" s="2">
        <v>376.821303</v>
      </c>
      <c r="N2613" s="2">
        <v>363.42288450000001</v>
      </c>
      <c r="O2613" s="2">
        <v>570.30213619999995</v>
      </c>
      <c r="P2613" s="2">
        <v>598.51838469999996</v>
      </c>
      <c r="Q2613" s="2">
        <v>388.75358740000001</v>
      </c>
    </row>
    <row r="2614" spans="1:17" ht="19.5" customHeight="1">
      <c r="A2614" s="2" t="s">
        <v>9883</v>
      </c>
      <c r="B2614" s="2">
        <v>6128</v>
      </c>
      <c r="C2614" s="2">
        <v>208</v>
      </c>
      <c r="D2614" s="2" t="s">
        <v>225</v>
      </c>
      <c r="E2614" s="2" t="s">
        <v>9884</v>
      </c>
      <c r="F2614" s="2" t="s">
        <v>9885</v>
      </c>
      <c r="G2614" s="2" t="s">
        <v>9886</v>
      </c>
      <c r="H2614" s="2" t="s">
        <v>229</v>
      </c>
      <c r="I2614" s="2">
        <v>50.274625139999998</v>
      </c>
      <c r="J2614" s="2">
        <v>17.540720780000001</v>
      </c>
      <c r="K2614" s="2">
        <v>27.935887139999998</v>
      </c>
      <c r="L2614" s="2">
        <v>109.9303774</v>
      </c>
      <c r="M2614" s="2">
        <v>33.495226930000001</v>
      </c>
      <c r="N2614" s="2">
        <v>41.933409750000003</v>
      </c>
      <c r="O2614" s="2">
        <v>99.182980200000003</v>
      </c>
      <c r="P2614" s="2">
        <v>22.585599420000001</v>
      </c>
      <c r="Q2614" s="2">
        <v>125.7732195</v>
      </c>
    </row>
    <row r="2615" spans="1:17" ht="19.5" customHeight="1">
      <c r="A2615" s="2" t="s">
        <v>9887</v>
      </c>
      <c r="B2615" s="2">
        <v>8794</v>
      </c>
      <c r="C2615" s="2">
        <v>439</v>
      </c>
      <c r="D2615" s="2" t="s">
        <v>225</v>
      </c>
      <c r="E2615" s="2" t="s">
        <v>9888</v>
      </c>
      <c r="F2615" s="2" t="s">
        <v>9889</v>
      </c>
      <c r="G2615" s="2" t="s">
        <v>9890</v>
      </c>
      <c r="H2615" s="2" t="s">
        <v>229</v>
      </c>
      <c r="I2615" s="2">
        <v>12.568656280000001</v>
      </c>
      <c r="J2615" s="2">
        <v>28.065153250000002</v>
      </c>
      <c r="K2615" s="2">
        <v>0</v>
      </c>
      <c r="L2615" s="2">
        <v>27.48259436</v>
      </c>
      <c r="M2615" s="2">
        <v>66.990453860000002</v>
      </c>
      <c r="N2615" s="2">
        <v>0</v>
      </c>
      <c r="O2615" s="2">
        <v>0</v>
      </c>
      <c r="P2615" s="2">
        <v>0</v>
      </c>
      <c r="Q2615" s="2">
        <v>0</v>
      </c>
    </row>
    <row r="2616" spans="1:17" ht="19.5" customHeight="1">
      <c r="A2616" s="2" t="s">
        <v>9891</v>
      </c>
      <c r="B2616" s="2">
        <v>1613</v>
      </c>
      <c r="C2616" s="2">
        <v>204</v>
      </c>
      <c r="D2616" s="2" t="s">
        <v>9892</v>
      </c>
      <c r="E2616" s="2" t="s">
        <v>9893</v>
      </c>
      <c r="F2616" s="2">
        <v>4</v>
      </c>
      <c r="G2616" s="2">
        <v>26</v>
      </c>
      <c r="H2616" s="2" t="s">
        <v>9894</v>
      </c>
      <c r="I2616" s="2">
        <v>16.758208379999999</v>
      </c>
      <c r="J2616" s="2">
        <v>0</v>
      </c>
      <c r="K2616" s="2">
        <v>0</v>
      </c>
      <c r="L2616" s="2">
        <v>0</v>
      </c>
      <c r="M2616" s="2">
        <v>0</v>
      </c>
      <c r="N2616" s="2">
        <v>0</v>
      </c>
      <c r="O2616" s="2">
        <v>0</v>
      </c>
      <c r="P2616" s="2">
        <v>0</v>
      </c>
      <c r="Q2616" s="2">
        <v>0</v>
      </c>
    </row>
    <row r="2617" spans="1:17" ht="19.5" customHeight="1">
      <c r="A2617" s="2" t="s">
        <v>9895</v>
      </c>
      <c r="B2617" s="2">
        <v>8864</v>
      </c>
      <c r="C2617" s="2">
        <v>236</v>
      </c>
      <c r="D2617" s="2" t="s">
        <v>9896</v>
      </c>
      <c r="E2617" s="2" t="s">
        <v>9897</v>
      </c>
      <c r="F2617" s="2">
        <v>2</v>
      </c>
      <c r="G2617" s="2">
        <v>19</v>
      </c>
      <c r="H2617" s="2" t="s">
        <v>9898</v>
      </c>
      <c r="I2617" s="2">
        <v>0</v>
      </c>
      <c r="J2617" s="2">
        <v>0</v>
      </c>
      <c r="K2617" s="2">
        <v>13.967943569999999</v>
      </c>
      <c r="L2617" s="2">
        <v>0</v>
      </c>
      <c r="M2617" s="2">
        <v>0</v>
      </c>
      <c r="N2617" s="2">
        <v>0</v>
      </c>
      <c r="O2617" s="2">
        <v>0</v>
      </c>
      <c r="P2617" s="2">
        <v>0</v>
      </c>
      <c r="Q2617" s="2">
        <v>0</v>
      </c>
    </row>
    <row r="2618" spans="1:17" ht="19.5" customHeight="1">
      <c r="A2618" s="2" t="s">
        <v>9899</v>
      </c>
      <c r="B2618" s="2">
        <v>25597</v>
      </c>
      <c r="C2618" s="2">
        <v>132</v>
      </c>
      <c r="D2618" s="2" t="s">
        <v>225</v>
      </c>
      <c r="E2618" s="2" t="s">
        <v>9900</v>
      </c>
      <c r="F2618" s="2">
        <v>4</v>
      </c>
      <c r="G2618" s="2">
        <v>3</v>
      </c>
      <c r="H2618" s="2" t="s">
        <v>229</v>
      </c>
      <c r="I2618" s="2">
        <v>0</v>
      </c>
      <c r="J2618" s="2">
        <v>0</v>
      </c>
      <c r="K2618" s="2">
        <v>0</v>
      </c>
      <c r="L2618" s="2">
        <v>0</v>
      </c>
      <c r="M2618" s="2">
        <v>0</v>
      </c>
      <c r="N2618" s="2">
        <v>0</v>
      </c>
      <c r="O2618" s="2">
        <v>0</v>
      </c>
      <c r="P2618" s="2">
        <v>45.171198840000002</v>
      </c>
      <c r="Q2618" s="2">
        <v>0</v>
      </c>
    </row>
    <row r="2619" spans="1:17" ht="19.5" customHeight="1">
      <c r="A2619" s="2" t="s">
        <v>9901</v>
      </c>
      <c r="B2619" s="2">
        <v>282</v>
      </c>
      <c r="C2619" s="2">
        <v>282</v>
      </c>
      <c r="D2619" s="2" t="s">
        <v>9902</v>
      </c>
      <c r="E2619" s="2" t="s">
        <v>9903</v>
      </c>
      <c r="F2619" s="2">
        <v>5</v>
      </c>
      <c r="G2619" s="2">
        <v>12</v>
      </c>
      <c r="H2619" s="2" t="s">
        <v>9904</v>
      </c>
      <c r="I2619" s="2">
        <v>0</v>
      </c>
      <c r="J2619" s="2">
        <v>17.540720780000001</v>
      </c>
      <c r="K2619" s="2">
        <v>0</v>
      </c>
      <c r="L2619" s="2">
        <v>0</v>
      </c>
      <c r="M2619" s="2">
        <v>0</v>
      </c>
      <c r="N2619" s="2">
        <v>0</v>
      </c>
      <c r="O2619" s="2">
        <v>0</v>
      </c>
      <c r="P2619" s="2">
        <v>0</v>
      </c>
      <c r="Q2619" s="2">
        <v>0</v>
      </c>
    </row>
    <row r="2620" spans="1:17" ht="19.5" customHeight="1">
      <c r="A2620" s="2" t="s">
        <v>9905</v>
      </c>
      <c r="B2620" s="2">
        <v>745</v>
      </c>
      <c r="C2620" s="2">
        <v>423</v>
      </c>
      <c r="D2620" s="2" t="s">
        <v>9906</v>
      </c>
      <c r="E2620" s="2" t="s">
        <v>9907</v>
      </c>
      <c r="F2620" s="2" t="s">
        <v>9908</v>
      </c>
      <c r="G2620" s="2" t="s">
        <v>9909</v>
      </c>
      <c r="H2620" s="2" t="s">
        <v>65</v>
      </c>
      <c r="I2620" s="2">
        <v>305.8373029</v>
      </c>
      <c r="J2620" s="2">
        <v>449.04245209999999</v>
      </c>
      <c r="K2620" s="2">
        <v>321.26270210000001</v>
      </c>
      <c r="L2620" s="2">
        <v>384.75632100000001</v>
      </c>
      <c r="M2620" s="2">
        <v>519.17601739999998</v>
      </c>
      <c r="N2620" s="2">
        <v>279.55606499999999</v>
      </c>
      <c r="O2620" s="2">
        <v>322.34468570000001</v>
      </c>
      <c r="P2620" s="2">
        <v>485.59038759999999</v>
      </c>
      <c r="Q2620" s="2">
        <v>228.67858079999999</v>
      </c>
    </row>
    <row r="2621" spans="1:17" ht="19.5" customHeight="1">
      <c r="A2621" s="2" t="s">
        <v>9910</v>
      </c>
      <c r="B2621" s="2">
        <v>1293</v>
      </c>
      <c r="C2621" s="2">
        <v>306</v>
      </c>
      <c r="D2621" s="2" t="s">
        <v>9906</v>
      </c>
      <c r="E2621" s="2" t="s">
        <v>9911</v>
      </c>
      <c r="F2621" s="2" t="s">
        <v>9912</v>
      </c>
      <c r="G2621" s="2" t="s">
        <v>9913</v>
      </c>
      <c r="H2621" s="2" t="s">
        <v>65</v>
      </c>
      <c r="I2621" s="2">
        <v>54.464177229999997</v>
      </c>
      <c r="J2621" s="2">
        <v>94.719892229999999</v>
      </c>
      <c r="K2621" s="2">
        <v>27.935887139999998</v>
      </c>
      <c r="L2621" s="2">
        <v>45.804323930000002</v>
      </c>
      <c r="M2621" s="2">
        <v>92.111874060000005</v>
      </c>
      <c r="N2621" s="2">
        <v>27.955606499999998</v>
      </c>
      <c r="O2621" s="2">
        <v>37.193617580000002</v>
      </c>
      <c r="P2621" s="2">
        <v>56.463998549999999</v>
      </c>
      <c r="Q2621" s="2">
        <v>34.30178712</v>
      </c>
    </row>
    <row r="2622" spans="1:17" ht="19.5" customHeight="1">
      <c r="A2622" s="2" t="s">
        <v>9914</v>
      </c>
      <c r="B2622" s="2">
        <v>3161</v>
      </c>
      <c r="C2622" s="2">
        <v>252</v>
      </c>
      <c r="D2622" s="2" t="s">
        <v>9906</v>
      </c>
      <c r="E2622" s="2" t="s">
        <v>9915</v>
      </c>
      <c r="F2622" s="2" t="s">
        <v>2327</v>
      </c>
      <c r="G2622" s="2" t="s">
        <v>9916</v>
      </c>
      <c r="H2622" s="2" t="s">
        <v>65</v>
      </c>
      <c r="I2622" s="2">
        <v>0</v>
      </c>
      <c r="J2622" s="2">
        <v>7.0162883130000004</v>
      </c>
      <c r="K2622" s="2">
        <v>0</v>
      </c>
      <c r="L2622" s="2">
        <v>36.643459139999997</v>
      </c>
      <c r="M2622" s="2">
        <v>0</v>
      </c>
      <c r="N2622" s="2">
        <v>0</v>
      </c>
      <c r="O2622" s="2">
        <v>24.795745050000001</v>
      </c>
      <c r="P2622" s="2">
        <v>0</v>
      </c>
      <c r="Q2622" s="2">
        <v>0</v>
      </c>
    </row>
    <row r="2623" spans="1:17" ht="19.5" customHeight="1">
      <c r="A2623" s="2" t="s">
        <v>9917</v>
      </c>
      <c r="B2623" s="2">
        <v>7549</v>
      </c>
      <c r="C2623" s="2">
        <v>114</v>
      </c>
      <c r="D2623" s="2" t="s">
        <v>9906</v>
      </c>
      <c r="E2623" s="2" t="s">
        <v>9918</v>
      </c>
      <c r="F2623" s="2" t="s">
        <v>9919</v>
      </c>
      <c r="G2623" s="2" t="s">
        <v>9920</v>
      </c>
      <c r="H2623" s="2" t="s">
        <v>65</v>
      </c>
      <c r="I2623" s="2">
        <v>8.3791041899999996</v>
      </c>
      <c r="J2623" s="2">
        <v>24.557009099999998</v>
      </c>
      <c r="K2623" s="2">
        <v>20.95191535</v>
      </c>
      <c r="L2623" s="2">
        <v>0</v>
      </c>
      <c r="M2623" s="2">
        <v>16.747613470000001</v>
      </c>
      <c r="N2623" s="2">
        <v>0</v>
      </c>
      <c r="O2623" s="2">
        <v>0</v>
      </c>
      <c r="P2623" s="2">
        <v>0</v>
      </c>
      <c r="Q2623" s="2">
        <v>34.30178712</v>
      </c>
    </row>
    <row r="2624" spans="1:17" ht="19.5" customHeight="1">
      <c r="A2624" s="2" t="s">
        <v>9921</v>
      </c>
      <c r="B2624" s="2">
        <v>10224</v>
      </c>
      <c r="C2624" s="2">
        <v>295</v>
      </c>
      <c r="D2624" s="2" t="s">
        <v>9922</v>
      </c>
      <c r="E2624" s="2" t="s">
        <v>9923</v>
      </c>
      <c r="F2624" s="2" t="s">
        <v>9924</v>
      </c>
      <c r="G2624" s="2" t="s">
        <v>9925</v>
      </c>
      <c r="H2624" s="2" t="s">
        <v>9926</v>
      </c>
      <c r="I2624" s="2">
        <v>12.568656280000001</v>
      </c>
      <c r="J2624" s="2">
        <v>0</v>
      </c>
      <c r="K2624" s="2">
        <v>48.887802489999999</v>
      </c>
      <c r="L2624" s="2">
        <v>0</v>
      </c>
      <c r="M2624" s="2">
        <v>16.747613470000001</v>
      </c>
      <c r="N2624" s="2">
        <v>0</v>
      </c>
      <c r="O2624" s="2">
        <v>49.591490100000001</v>
      </c>
      <c r="P2624" s="2">
        <v>0</v>
      </c>
      <c r="Q2624" s="2">
        <v>0</v>
      </c>
    </row>
    <row r="2625" spans="1:17" ht="19.5" customHeight="1">
      <c r="A2625" s="2" t="s">
        <v>9927</v>
      </c>
      <c r="B2625" s="2">
        <v>4520</v>
      </c>
      <c r="C2625" s="2">
        <v>360</v>
      </c>
      <c r="D2625" s="2" t="s">
        <v>9922</v>
      </c>
      <c r="E2625" s="2" t="s">
        <v>9928</v>
      </c>
      <c r="F2625" s="2" t="s">
        <v>9929</v>
      </c>
      <c r="G2625" s="2" t="s">
        <v>9930</v>
      </c>
      <c r="H2625" s="2" t="s">
        <v>9926</v>
      </c>
      <c r="I2625" s="2">
        <v>25.137312569999999</v>
      </c>
      <c r="J2625" s="2">
        <v>45.605874040000003</v>
      </c>
      <c r="K2625" s="2">
        <v>34.919858920000003</v>
      </c>
      <c r="L2625" s="2">
        <v>54.96518871</v>
      </c>
      <c r="M2625" s="2">
        <v>108.8594875</v>
      </c>
      <c r="N2625" s="2">
        <v>69.889016240000004</v>
      </c>
      <c r="O2625" s="2">
        <v>111.58085269999999</v>
      </c>
      <c r="P2625" s="2">
        <v>79.049597980000001</v>
      </c>
      <c r="Q2625" s="2">
        <v>102.9053614</v>
      </c>
    </row>
    <row r="2626" spans="1:17" ht="19.5" customHeight="1">
      <c r="A2626" s="2" t="s">
        <v>9931</v>
      </c>
      <c r="B2626" s="2">
        <v>9442</v>
      </c>
      <c r="C2626" s="2">
        <v>339</v>
      </c>
      <c r="D2626" s="2" t="s">
        <v>9932</v>
      </c>
      <c r="E2626" s="2" t="s">
        <v>9933</v>
      </c>
      <c r="F2626" s="2">
        <v>3</v>
      </c>
      <c r="G2626" s="2">
        <v>6</v>
      </c>
      <c r="H2626" s="2" t="s">
        <v>9934</v>
      </c>
      <c r="I2626" s="2">
        <v>0</v>
      </c>
      <c r="J2626" s="2">
        <v>0</v>
      </c>
      <c r="K2626" s="2">
        <v>0</v>
      </c>
      <c r="L2626" s="2">
        <v>0</v>
      </c>
      <c r="M2626" s="2">
        <v>25.121420199999999</v>
      </c>
      <c r="N2626" s="2">
        <v>0</v>
      </c>
      <c r="O2626" s="2">
        <v>0</v>
      </c>
      <c r="P2626" s="2">
        <v>0</v>
      </c>
      <c r="Q2626" s="2">
        <v>0</v>
      </c>
    </row>
    <row r="2627" spans="1:17" ht="19.5" customHeight="1">
      <c r="A2627" s="2" t="s">
        <v>9935</v>
      </c>
      <c r="B2627" s="2">
        <v>1397</v>
      </c>
      <c r="C2627" s="2">
        <v>319</v>
      </c>
      <c r="D2627" s="2" t="s">
        <v>225</v>
      </c>
      <c r="E2627" s="2" t="s">
        <v>9936</v>
      </c>
      <c r="F2627" s="2">
        <v>4</v>
      </c>
      <c r="G2627" s="2">
        <v>18</v>
      </c>
      <c r="H2627" s="2" t="s">
        <v>229</v>
      </c>
      <c r="I2627" s="2">
        <v>16.758208379999999</v>
      </c>
      <c r="J2627" s="2">
        <v>0</v>
      </c>
      <c r="K2627" s="2">
        <v>0</v>
      </c>
      <c r="L2627" s="2">
        <v>0</v>
      </c>
      <c r="M2627" s="2">
        <v>0</v>
      </c>
      <c r="N2627" s="2">
        <v>0</v>
      </c>
      <c r="O2627" s="2">
        <v>0</v>
      </c>
      <c r="P2627" s="2">
        <v>0</v>
      </c>
      <c r="Q2627" s="2">
        <v>0</v>
      </c>
    </row>
    <row r="2628" spans="1:17" ht="19.5" customHeight="1">
      <c r="A2628" s="2" t="s">
        <v>9937</v>
      </c>
      <c r="B2628" s="2">
        <v>7020</v>
      </c>
      <c r="C2628" s="2">
        <v>224</v>
      </c>
      <c r="D2628" s="2" t="s">
        <v>9938</v>
      </c>
      <c r="E2628" s="2" t="s">
        <v>9939</v>
      </c>
      <c r="F2628" s="2" t="s">
        <v>9940</v>
      </c>
      <c r="G2628" s="2" t="s">
        <v>9941</v>
      </c>
      <c r="H2628" s="2" t="s">
        <v>9942</v>
      </c>
      <c r="I2628" s="2">
        <v>0</v>
      </c>
      <c r="J2628" s="2">
        <v>10.524432470000001</v>
      </c>
      <c r="K2628" s="2">
        <v>0</v>
      </c>
      <c r="L2628" s="2">
        <v>0</v>
      </c>
      <c r="M2628" s="2">
        <v>16.747613470000001</v>
      </c>
      <c r="N2628" s="2">
        <v>0</v>
      </c>
      <c r="O2628" s="2">
        <v>24.795745050000001</v>
      </c>
      <c r="P2628" s="2">
        <v>79.049597980000001</v>
      </c>
      <c r="Q2628" s="2">
        <v>0</v>
      </c>
    </row>
    <row r="2629" spans="1:17" ht="19.5" customHeight="1">
      <c r="A2629" s="2" t="s">
        <v>9943</v>
      </c>
      <c r="B2629" s="2">
        <v>23849</v>
      </c>
      <c r="C2629" s="2">
        <v>120</v>
      </c>
      <c r="D2629" s="2" t="s">
        <v>9944</v>
      </c>
      <c r="E2629" s="2" t="s">
        <v>9945</v>
      </c>
      <c r="F2629" s="2">
        <v>2</v>
      </c>
      <c r="G2629" s="2">
        <v>12</v>
      </c>
      <c r="H2629" s="2" t="s">
        <v>9946</v>
      </c>
      <c r="I2629" s="2">
        <v>0</v>
      </c>
      <c r="J2629" s="2">
        <v>0</v>
      </c>
      <c r="K2629" s="2">
        <v>0</v>
      </c>
      <c r="L2629" s="2">
        <v>0</v>
      </c>
      <c r="M2629" s="2">
        <v>16.747613470000001</v>
      </c>
      <c r="N2629" s="2">
        <v>0</v>
      </c>
      <c r="O2629" s="2">
        <v>0</v>
      </c>
      <c r="P2629" s="2">
        <v>0</v>
      </c>
      <c r="Q2629" s="2">
        <v>0</v>
      </c>
    </row>
    <row r="2630" spans="1:17" ht="19.5" customHeight="1">
      <c r="A2630" s="2" t="s">
        <v>9947</v>
      </c>
      <c r="B2630" s="2">
        <v>11937</v>
      </c>
      <c r="C2630" s="2">
        <v>236</v>
      </c>
      <c r="D2630" s="2" t="s">
        <v>9944</v>
      </c>
      <c r="E2630" s="2" t="s">
        <v>9948</v>
      </c>
      <c r="F2630" s="2">
        <v>4</v>
      </c>
      <c r="G2630" s="2">
        <v>9</v>
      </c>
      <c r="H2630" s="2" t="s">
        <v>9946</v>
      </c>
      <c r="I2630" s="2">
        <v>16.758208379999999</v>
      </c>
      <c r="J2630" s="2">
        <v>0</v>
      </c>
      <c r="K2630" s="2">
        <v>0</v>
      </c>
      <c r="L2630" s="2">
        <v>0</v>
      </c>
      <c r="M2630" s="2">
        <v>0</v>
      </c>
      <c r="N2630" s="2">
        <v>0</v>
      </c>
      <c r="O2630" s="2">
        <v>0</v>
      </c>
      <c r="P2630" s="2">
        <v>0</v>
      </c>
      <c r="Q2630" s="2">
        <v>0</v>
      </c>
    </row>
    <row r="2631" spans="1:17" ht="19.5" customHeight="1">
      <c r="A2631" s="2" t="s">
        <v>9949</v>
      </c>
      <c r="B2631" s="2">
        <v>3908</v>
      </c>
      <c r="C2631" s="2">
        <v>184</v>
      </c>
      <c r="D2631" s="2" t="s">
        <v>9944</v>
      </c>
      <c r="E2631" s="2" t="s">
        <v>9950</v>
      </c>
      <c r="F2631" s="2" t="s">
        <v>9951</v>
      </c>
      <c r="G2631" s="2" t="s">
        <v>9952</v>
      </c>
      <c r="H2631" s="2" t="s">
        <v>9946</v>
      </c>
      <c r="I2631" s="2">
        <v>37.705968849999998</v>
      </c>
      <c r="J2631" s="2">
        <v>84.195459760000006</v>
      </c>
      <c r="K2631" s="2">
        <v>41.903830710000001</v>
      </c>
      <c r="L2631" s="2">
        <v>54.96518871</v>
      </c>
      <c r="M2631" s="2">
        <v>50.242840399999999</v>
      </c>
      <c r="N2631" s="2">
        <v>0</v>
      </c>
      <c r="O2631" s="2">
        <v>24.795745050000001</v>
      </c>
      <c r="P2631" s="2">
        <v>22.585599420000001</v>
      </c>
      <c r="Q2631" s="2">
        <v>0</v>
      </c>
    </row>
    <row r="2632" spans="1:17" ht="19.5" customHeight="1">
      <c r="A2632" s="2" t="s">
        <v>9953</v>
      </c>
      <c r="B2632" s="2">
        <v>2166</v>
      </c>
      <c r="C2632" s="2">
        <v>78</v>
      </c>
      <c r="D2632" s="2" t="s">
        <v>9944</v>
      </c>
      <c r="E2632" s="2" t="s">
        <v>9954</v>
      </c>
      <c r="F2632" s="2">
        <v>2</v>
      </c>
      <c r="G2632" s="2">
        <v>51</v>
      </c>
      <c r="H2632" s="2" t="s">
        <v>9946</v>
      </c>
      <c r="I2632" s="2">
        <v>8.3791041899999996</v>
      </c>
      <c r="J2632" s="2">
        <v>0</v>
      </c>
      <c r="K2632" s="2">
        <v>0</v>
      </c>
      <c r="L2632" s="2">
        <v>0</v>
      </c>
      <c r="M2632" s="2">
        <v>0</v>
      </c>
      <c r="N2632" s="2">
        <v>0</v>
      </c>
      <c r="O2632" s="2">
        <v>0</v>
      </c>
      <c r="P2632" s="2">
        <v>0</v>
      </c>
      <c r="Q2632" s="2">
        <v>0</v>
      </c>
    </row>
    <row r="2633" spans="1:17" ht="19.5" customHeight="1">
      <c r="A2633" s="2" t="s">
        <v>9955</v>
      </c>
      <c r="B2633" s="2">
        <v>6017</v>
      </c>
      <c r="C2633" s="2">
        <v>318</v>
      </c>
      <c r="D2633" s="2" t="s">
        <v>9944</v>
      </c>
      <c r="E2633" s="2" t="s">
        <v>9956</v>
      </c>
      <c r="F2633" s="2" t="s">
        <v>9957</v>
      </c>
      <c r="G2633" s="2" t="s">
        <v>9958</v>
      </c>
      <c r="H2633" s="2" t="s">
        <v>9946</v>
      </c>
      <c r="I2633" s="2">
        <v>20.947760469999999</v>
      </c>
      <c r="J2633" s="2">
        <v>17.540720780000001</v>
      </c>
      <c r="K2633" s="2">
        <v>34.919858920000003</v>
      </c>
      <c r="L2633" s="2">
        <v>45.804323930000002</v>
      </c>
      <c r="M2633" s="2">
        <v>0</v>
      </c>
      <c r="N2633" s="2">
        <v>69.889016240000004</v>
      </c>
      <c r="O2633" s="2">
        <v>24.795745050000001</v>
      </c>
      <c r="P2633" s="2">
        <v>0</v>
      </c>
      <c r="Q2633" s="2">
        <v>34.30178712</v>
      </c>
    </row>
    <row r="2634" spans="1:17" ht="19.5" customHeight="1">
      <c r="A2634" s="2" t="s">
        <v>9959</v>
      </c>
      <c r="B2634" s="2">
        <v>3003</v>
      </c>
      <c r="C2634" s="2">
        <v>174</v>
      </c>
      <c r="D2634" s="2" t="s">
        <v>9960</v>
      </c>
      <c r="E2634" s="2" t="s">
        <v>9961</v>
      </c>
      <c r="F2634" s="2" t="s">
        <v>96</v>
      </c>
      <c r="G2634" s="2" t="s">
        <v>9962</v>
      </c>
      <c r="H2634" s="2" t="s">
        <v>9963</v>
      </c>
      <c r="I2634" s="2">
        <v>0</v>
      </c>
      <c r="J2634" s="2">
        <v>0</v>
      </c>
      <c r="K2634" s="2">
        <v>0</v>
      </c>
      <c r="L2634" s="2">
        <v>0</v>
      </c>
      <c r="M2634" s="2">
        <v>0</v>
      </c>
      <c r="N2634" s="2">
        <v>27.955606499999998</v>
      </c>
      <c r="O2634" s="2">
        <v>0</v>
      </c>
      <c r="P2634" s="2">
        <v>0</v>
      </c>
      <c r="Q2634" s="2">
        <v>0</v>
      </c>
    </row>
    <row r="2635" spans="1:17" ht="19.5" customHeight="1">
      <c r="A2635" s="2" t="s">
        <v>9964</v>
      </c>
      <c r="B2635" s="2">
        <v>2826</v>
      </c>
      <c r="C2635" s="2">
        <v>245</v>
      </c>
      <c r="D2635" s="2" t="s">
        <v>9965</v>
      </c>
      <c r="E2635" s="2" t="s">
        <v>9966</v>
      </c>
      <c r="F2635" s="2" t="s">
        <v>9967</v>
      </c>
      <c r="G2635" s="2" t="s">
        <v>9968</v>
      </c>
      <c r="H2635" s="2" t="s">
        <v>9969</v>
      </c>
      <c r="I2635" s="2">
        <v>37.705968849999998</v>
      </c>
      <c r="J2635" s="2">
        <v>21.048864940000001</v>
      </c>
      <c r="K2635" s="2">
        <v>69.83971785</v>
      </c>
      <c r="L2635" s="2">
        <v>0</v>
      </c>
      <c r="M2635" s="2">
        <v>16.747613470000001</v>
      </c>
      <c r="N2635" s="2">
        <v>0</v>
      </c>
      <c r="O2635" s="2">
        <v>0</v>
      </c>
      <c r="P2635" s="2">
        <v>0</v>
      </c>
      <c r="Q2635" s="2">
        <v>22.867858080000001</v>
      </c>
    </row>
    <row r="2636" spans="1:17" ht="19.5" customHeight="1">
      <c r="A2636" s="2" t="s">
        <v>9970</v>
      </c>
      <c r="B2636" s="2">
        <v>6249</v>
      </c>
      <c r="C2636" s="2">
        <v>363</v>
      </c>
      <c r="D2636" s="2" t="s">
        <v>9971</v>
      </c>
      <c r="E2636" s="2" t="s">
        <v>9972</v>
      </c>
      <c r="F2636" s="2" t="s">
        <v>9973</v>
      </c>
      <c r="G2636" s="2" t="s">
        <v>9974</v>
      </c>
      <c r="H2636" s="2" t="s">
        <v>9975</v>
      </c>
      <c r="I2636" s="2">
        <v>657.75967890000004</v>
      </c>
      <c r="J2636" s="2">
        <v>515.69719099999998</v>
      </c>
      <c r="K2636" s="2">
        <v>600.62157349999995</v>
      </c>
      <c r="L2636" s="2">
        <v>458.04323929999998</v>
      </c>
      <c r="M2636" s="2">
        <v>494.05459719999999</v>
      </c>
      <c r="N2636" s="2">
        <v>531.15652339999997</v>
      </c>
      <c r="O2636" s="2">
        <v>545.50639109999997</v>
      </c>
      <c r="P2636" s="2">
        <v>542.05438609999999</v>
      </c>
      <c r="Q2636" s="2">
        <v>628.86609729999998</v>
      </c>
    </row>
    <row r="2637" spans="1:17" ht="19.5" customHeight="1">
      <c r="A2637" s="2" t="s">
        <v>9976</v>
      </c>
      <c r="B2637" s="2">
        <v>4382</v>
      </c>
      <c r="C2637" s="2">
        <v>159</v>
      </c>
      <c r="D2637" s="2" t="s">
        <v>9971</v>
      </c>
      <c r="E2637" s="2" t="s">
        <v>9977</v>
      </c>
      <c r="F2637" s="2" t="s">
        <v>228</v>
      </c>
      <c r="G2637" s="2" t="s">
        <v>9978</v>
      </c>
      <c r="H2637" s="2" t="s">
        <v>9975</v>
      </c>
      <c r="I2637" s="2">
        <v>0</v>
      </c>
      <c r="J2637" s="2">
        <v>21.048864940000001</v>
      </c>
      <c r="K2637" s="2">
        <v>0</v>
      </c>
      <c r="L2637" s="2">
        <v>0</v>
      </c>
      <c r="M2637" s="2">
        <v>16.747613470000001</v>
      </c>
      <c r="N2637" s="2">
        <v>0</v>
      </c>
      <c r="O2637" s="2">
        <v>0</v>
      </c>
      <c r="P2637" s="2">
        <v>0</v>
      </c>
      <c r="Q2637" s="2">
        <v>0</v>
      </c>
    </row>
    <row r="2638" spans="1:17" ht="19.5" customHeight="1">
      <c r="A2638" s="2" t="s">
        <v>9979</v>
      </c>
      <c r="B2638" s="2">
        <v>6520</v>
      </c>
      <c r="C2638" s="2">
        <v>304</v>
      </c>
      <c r="D2638" s="2" t="s">
        <v>9980</v>
      </c>
      <c r="E2638" s="2" t="s">
        <v>9981</v>
      </c>
      <c r="F2638" s="2">
        <v>3</v>
      </c>
      <c r="G2638" s="2">
        <v>18</v>
      </c>
      <c r="H2638" s="2" t="s">
        <v>9982</v>
      </c>
      <c r="I2638" s="2">
        <v>0</v>
      </c>
      <c r="J2638" s="2">
        <v>0</v>
      </c>
      <c r="K2638" s="2">
        <v>0</v>
      </c>
      <c r="L2638" s="2">
        <v>0</v>
      </c>
      <c r="M2638" s="2">
        <v>0</v>
      </c>
      <c r="N2638" s="2">
        <v>0</v>
      </c>
      <c r="O2638" s="2">
        <v>37.193617580000002</v>
      </c>
      <c r="P2638" s="2">
        <v>0</v>
      </c>
      <c r="Q2638" s="2">
        <v>0</v>
      </c>
    </row>
    <row r="2639" spans="1:17" ht="19.5" customHeight="1">
      <c r="A2639" s="2" t="s">
        <v>9983</v>
      </c>
      <c r="B2639" s="2">
        <v>15626</v>
      </c>
      <c r="C2639" s="2">
        <v>235</v>
      </c>
      <c r="D2639" s="2" t="s">
        <v>9984</v>
      </c>
      <c r="E2639" s="2" t="s">
        <v>9985</v>
      </c>
      <c r="F2639" s="2">
        <v>4</v>
      </c>
      <c r="G2639" s="2">
        <v>22</v>
      </c>
      <c r="H2639" s="2" t="s">
        <v>9986</v>
      </c>
      <c r="I2639" s="2">
        <v>0</v>
      </c>
      <c r="J2639" s="2">
        <v>14.032576629999999</v>
      </c>
      <c r="K2639" s="2">
        <v>0</v>
      </c>
      <c r="L2639" s="2">
        <v>0</v>
      </c>
      <c r="M2639" s="2">
        <v>0</v>
      </c>
      <c r="N2639" s="2">
        <v>0</v>
      </c>
      <c r="O2639" s="2">
        <v>0</v>
      </c>
      <c r="P2639" s="2">
        <v>0</v>
      </c>
      <c r="Q2639" s="2">
        <v>0</v>
      </c>
    </row>
    <row r="2640" spans="1:17" ht="19.5" customHeight="1">
      <c r="A2640" s="2" t="s">
        <v>9987</v>
      </c>
      <c r="B2640" s="2">
        <v>4498</v>
      </c>
      <c r="C2640" s="2">
        <v>259</v>
      </c>
      <c r="D2640" s="2" t="s">
        <v>9988</v>
      </c>
      <c r="E2640" s="2" t="s">
        <v>9989</v>
      </c>
      <c r="F2640" s="2">
        <v>2</v>
      </c>
      <c r="G2640" s="2">
        <v>27</v>
      </c>
      <c r="H2640" s="2" t="s">
        <v>9990</v>
      </c>
      <c r="I2640" s="2">
        <v>8.3791041899999996</v>
      </c>
      <c r="J2640" s="2">
        <v>0</v>
      </c>
      <c r="K2640" s="2">
        <v>0</v>
      </c>
      <c r="L2640" s="2">
        <v>0</v>
      </c>
      <c r="M2640" s="2">
        <v>0</v>
      </c>
      <c r="N2640" s="2">
        <v>0</v>
      </c>
      <c r="O2640" s="2">
        <v>0</v>
      </c>
      <c r="P2640" s="2">
        <v>0</v>
      </c>
      <c r="Q2640" s="2">
        <v>0</v>
      </c>
    </row>
    <row r="2641" spans="1:17" ht="19.5" customHeight="1">
      <c r="A2641" s="2" t="s">
        <v>9991</v>
      </c>
      <c r="B2641" s="2">
        <v>9505</v>
      </c>
      <c r="C2641" s="2">
        <v>365</v>
      </c>
      <c r="D2641" s="2" t="s">
        <v>9988</v>
      </c>
      <c r="E2641" s="2" t="s">
        <v>9992</v>
      </c>
      <c r="F2641" s="2" t="s">
        <v>1263</v>
      </c>
      <c r="G2641" s="2" t="s">
        <v>9993</v>
      </c>
      <c r="H2641" s="2" t="s">
        <v>9990</v>
      </c>
      <c r="I2641" s="2">
        <v>0</v>
      </c>
      <c r="J2641" s="2">
        <v>17.540720780000001</v>
      </c>
      <c r="K2641" s="2">
        <v>0</v>
      </c>
      <c r="L2641" s="2">
        <v>27.48259436</v>
      </c>
      <c r="M2641" s="2">
        <v>0</v>
      </c>
      <c r="N2641" s="2">
        <v>0</v>
      </c>
      <c r="O2641" s="2">
        <v>0</v>
      </c>
      <c r="P2641" s="2">
        <v>0</v>
      </c>
      <c r="Q2641" s="2">
        <v>0</v>
      </c>
    </row>
    <row r="2642" spans="1:17" ht="19.5" customHeight="1">
      <c r="A2642" s="2" t="s">
        <v>9994</v>
      </c>
      <c r="B2642" s="2">
        <v>14423</v>
      </c>
      <c r="C2642" s="2">
        <v>127</v>
      </c>
      <c r="D2642" s="2" t="s">
        <v>9988</v>
      </c>
      <c r="E2642" s="2" t="s">
        <v>9995</v>
      </c>
      <c r="F2642" s="2">
        <v>3</v>
      </c>
      <c r="G2642" s="2">
        <v>82</v>
      </c>
      <c r="H2642" s="2" t="s">
        <v>9990</v>
      </c>
      <c r="I2642" s="2">
        <v>0</v>
      </c>
      <c r="J2642" s="2">
        <v>10.524432470000001</v>
      </c>
      <c r="K2642" s="2">
        <v>0</v>
      </c>
      <c r="L2642" s="2">
        <v>0</v>
      </c>
      <c r="M2642" s="2">
        <v>0</v>
      </c>
      <c r="N2642" s="2">
        <v>0</v>
      </c>
      <c r="O2642" s="2">
        <v>0</v>
      </c>
      <c r="P2642" s="2">
        <v>0</v>
      </c>
      <c r="Q2642" s="2">
        <v>0</v>
      </c>
    </row>
    <row r="2643" spans="1:17" ht="19.5" customHeight="1">
      <c r="A2643" s="2" t="s">
        <v>9996</v>
      </c>
      <c r="B2643" s="2">
        <v>8655</v>
      </c>
      <c r="C2643" s="2">
        <v>224</v>
      </c>
      <c r="D2643" s="2" t="s">
        <v>9988</v>
      </c>
      <c r="E2643" s="2" t="s">
        <v>9997</v>
      </c>
      <c r="F2643" s="2" t="s">
        <v>9998</v>
      </c>
      <c r="G2643" s="2" t="s">
        <v>9999</v>
      </c>
      <c r="H2643" s="2" t="s">
        <v>9990</v>
      </c>
      <c r="I2643" s="2">
        <v>20.947760469999999</v>
      </c>
      <c r="J2643" s="2">
        <v>17.540720780000001</v>
      </c>
      <c r="K2643" s="2">
        <v>0</v>
      </c>
      <c r="L2643" s="2">
        <v>0</v>
      </c>
      <c r="M2643" s="2">
        <v>25.121420199999999</v>
      </c>
      <c r="N2643" s="2">
        <v>0</v>
      </c>
      <c r="O2643" s="2">
        <v>0</v>
      </c>
      <c r="P2643" s="2">
        <v>0</v>
      </c>
      <c r="Q2643" s="2">
        <v>0</v>
      </c>
    </row>
    <row r="2644" spans="1:17" ht="19.5" customHeight="1">
      <c r="A2644" s="2" t="s">
        <v>10000</v>
      </c>
      <c r="B2644" s="2">
        <v>1232</v>
      </c>
      <c r="C2644" s="2">
        <v>353</v>
      </c>
      <c r="D2644" s="2" t="s">
        <v>9988</v>
      </c>
      <c r="E2644" s="2" t="s">
        <v>10001</v>
      </c>
      <c r="F2644" s="2">
        <v>2</v>
      </c>
      <c r="G2644" s="2">
        <v>66</v>
      </c>
      <c r="H2644" s="2" t="s">
        <v>9990</v>
      </c>
      <c r="I2644" s="2">
        <v>0</v>
      </c>
      <c r="J2644" s="2">
        <v>0</v>
      </c>
      <c r="K2644" s="2">
        <v>0</v>
      </c>
      <c r="L2644" s="2">
        <v>0</v>
      </c>
      <c r="M2644" s="2">
        <v>16.747613470000001</v>
      </c>
      <c r="N2644" s="2">
        <v>0</v>
      </c>
      <c r="O2644" s="2">
        <v>0</v>
      </c>
      <c r="P2644" s="2">
        <v>0</v>
      </c>
      <c r="Q2644" s="2">
        <v>0</v>
      </c>
    </row>
    <row r="2645" spans="1:17" ht="19.5" customHeight="1">
      <c r="A2645" s="2" t="s">
        <v>10002</v>
      </c>
      <c r="B2645" s="2">
        <v>17461</v>
      </c>
      <c r="C2645" s="2">
        <v>205</v>
      </c>
      <c r="D2645" s="2" t="s">
        <v>9988</v>
      </c>
      <c r="E2645" s="2" t="s">
        <v>10003</v>
      </c>
      <c r="F2645" s="2" t="s">
        <v>2777</v>
      </c>
      <c r="G2645" s="2" t="s">
        <v>10004</v>
      </c>
      <c r="H2645" s="2" t="s">
        <v>9990</v>
      </c>
      <c r="I2645" s="2">
        <v>25.137312569999999</v>
      </c>
      <c r="J2645" s="2">
        <v>10.524432470000001</v>
      </c>
      <c r="K2645" s="2">
        <v>0</v>
      </c>
      <c r="L2645" s="2">
        <v>0</v>
      </c>
      <c r="M2645" s="2">
        <v>0</v>
      </c>
      <c r="N2645" s="2">
        <v>0</v>
      </c>
      <c r="O2645" s="2">
        <v>0</v>
      </c>
      <c r="P2645" s="2">
        <v>0</v>
      </c>
      <c r="Q2645" s="2">
        <v>0</v>
      </c>
    </row>
    <row r="2646" spans="1:17" ht="19.5" customHeight="1">
      <c r="A2646" s="2" t="s">
        <v>10005</v>
      </c>
      <c r="B2646" s="2">
        <v>11015</v>
      </c>
      <c r="C2646" s="2">
        <v>259</v>
      </c>
      <c r="D2646" s="2" t="s">
        <v>9988</v>
      </c>
      <c r="E2646" s="2" t="s">
        <v>10006</v>
      </c>
      <c r="F2646" s="2" t="s">
        <v>395</v>
      </c>
      <c r="G2646" s="2" t="s">
        <v>10007</v>
      </c>
      <c r="H2646" s="2" t="s">
        <v>9990</v>
      </c>
      <c r="I2646" s="2">
        <v>8.3791041899999996</v>
      </c>
      <c r="J2646" s="2">
        <v>14.032576629999999</v>
      </c>
      <c r="K2646" s="2">
        <v>0</v>
      </c>
      <c r="L2646" s="2">
        <v>0</v>
      </c>
      <c r="M2646" s="2">
        <v>0</v>
      </c>
      <c r="N2646" s="2">
        <v>0</v>
      </c>
      <c r="O2646" s="2">
        <v>0</v>
      </c>
      <c r="P2646" s="2">
        <v>0</v>
      </c>
      <c r="Q2646" s="2">
        <v>0</v>
      </c>
    </row>
    <row r="2647" spans="1:17" ht="19.5" customHeight="1">
      <c r="A2647" s="2" t="s">
        <v>10008</v>
      </c>
      <c r="B2647" s="2">
        <v>3775</v>
      </c>
      <c r="C2647" s="2">
        <v>129</v>
      </c>
      <c r="D2647" s="2" t="s">
        <v>9988</v>
      </c>
      <c r="E2647" s="2" t="s">
        <v>10009</v>
      </c>
      <c r="F2647" s="2">
        <v>9</v>
      </c>
      <c r="G2647" s="2">
        <v>53</v>
      </c>
      <c r="H2647" s="2" t="s">
        <v>9990</v>
      </c>
      <c r="I2647" s="2">
        <v>0</v>
      </c>
      <c r="J2647" s="2">
        <v>31.573297409999999</v>
      </c>
      <c r="K2647" s="2">
        <v>0</v>
      </c>
      <c r="L2647" s="2">
        <v>0</v>
      </c>
      <c r="M2647" s="2">
        <v>0</v>
      </c>
      <c r="N2647" s="2">
        <v>0</v>
      </c>
      <c r="O2647" s="2">
        <v>0</v>
      </c>
      <c r="P2647" s="2">
        <v>0</v>
      </c>
      <c r="Q2647" s="2">
        <v>0</v>
      </c>
    </row>
    <row r="2648" spans="1:17" ht="19.5" customHeight="1">
      <c r="A2648" s="2" t="s">
        <v>10010</v>
      </c>
      <c r="B2648" s="2">
        <v>19363</v>
      </c>
      <c r="C2648" s="2">
        <v>204</v>
      </c>
      <c r="D2648" s="2" t="s">
        <v>10011</v>
      </c>
      <c r="E2648" s="2" t="s">
        <v>10012</v>
      </c>
      <c r="F2648" s="2">
        <v>2</v>
      </c>
      <c r="G2648" s="2">
        <v>45</v>
      </c>
      <c r="H2648" s="2" t="s">
        <v>10013</v>
      </c>
      <c r="I2648" s="2">
        <v>8.3791041899999996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  <c r="O2648" s="2">
        <v>0</v>
      </c>
      <c r="P2648" s="2">
        <v>0</v>
      </c>
      <c r="Q2648" s="2">
        <v>0</v>
      </c>
    </row>
    <row r="2649" spans="1:17" ht="19.5" customHeight="1">
      <c r="A2649" s="2" t="s">
        <v>10014</v>
      </c>
      <c r="B2649" s="2">
        <v>3558</v>
      </c>
      <c r="C2649" s="2">
        <v>268</v>
      </c>
      <c r="D2649" s="2" t="s">
        <v>10011</v>
      </c>
      <c r="E2649" s="2" t="s">
        <v>10015</v>
      </c>
      <c r="F2649" s="2">
        <v>2</v>
      </c>
      <c r="G2649" s="2">
        <v>23</v>
      </c>
      <c r="H2649" s="2" t="s">
        <v>10013</v>
      </c>
      <c r="I2649" s="2">
        <v>8.3791041899999996</v>
      </c>
      <c r="J2649" s="2">
        <v>0</v>
      </c>
      <c r="K2649" s="2">
        <v>0</v>
      </c>
      <c r="L2649" s="2">
        <v>0</v>
      </c>
      <c r="M2649" s="2">
        <v>0</v>
      </c>
      <c r="N2649" s="2">
        <v>0</v>
      </c>
      <c r="O2649" s="2">
        <v>0</v>
      </c>
      <c r="P2649" s="2">
        <v>0</v>
      </c>
      <c r="Q2649" s="2">
        <v>0</v>
      </c>
    </row>
    <row r="2650" spans="1:17" ht="19.5" customHeight="1">
      <c r="A2650" s="2" t="s">
        <v>10016</v>
      </c>
      <c r="B2650" s="2">
        <v>3555</v>
      </c>
      <c r="C2650" s="2">
        <v>265</v>
      </c>
      <c r="D2650" s="2" t="s">
        <v>10011</v>
      </c>
      <c r="E2650" s="2" t="s">
        <v>10017</v>
      </c>
      <c r="F2650" s="2">
        <v>3</v>
      </c>
      <c r="G2650" s="2">
        <v>21</v>
      </c>
      <c r="H2650" s="2" t="s">
        <v>10013</v>
      </c>
      <c r="I2650" s="2">
        <v>0</v>
      </c>
      <c r="J2650" s="2">
        <v>0</v>
      </c>
      <c r="K2650" s="2">
        <v>0</v>
      </c>
      <c r="L2650" s="2">
        <v>27.48259436</v>
      </c>
      <c r="M2650" s="2">
        <v>0</v>
      </c>
      <c r="N2650" s="2">
        <v>0</v>
      </c>
      <c r="O2650" s="2">
        <v>0</v>
      </c>
      <c r="P2650" s="2">
        <v>0</v>
      </c>
      <c r="Q2650" s="2">
        <v>0</v>
      </c>
    </row>
    <row r="2651" spans="1:17" ht="19.5" customHeight="1">
      <c r="A2651" s="2" t="s">
        <v>10018</v>
      </c>
      <c r="B2651" s="2">
        <v>11169</v>
      </c>
      <c r="C2651" s="2">
        <v>236</v>
      </c>
      <c r="D2651" s="2" t="s">
        <v>10011</v>
      </c>
      <c r="E2651" s="2" t="s">
        <v>10019</v>
      </c>
      <c r="F2651" s="2">
        <v>5</v>
      </c>
      <c r="G2651" s="2">
        <v>68</v>
      </c>
      <c r="H2651" s="2" t="s">
        <v>10013</v>
      </c>
      <c r="I2651" s="2">
        <v>0</v>
      </c>
      <c r="J2651" s="2">
        <v>17.540720780000001</v>
      </c>
      <c r="K2651" s="2">
        <v>0</v>
      </c>
      <c r="L2651" s="2">
        <v>0</v>
      </c>
      <c r="M2651" s="2">
        <v>0</v>
      </c>
      <c r="N2651" s="2">
        <v>0</v>
      </c>
      <c r="O2651" s="2">
        <v>0</v>
      </c>
      <c r="P2651" s="2">
        <v>0</v>
      </c>
      <c r="Q2651" s="2">
        <v>0</v>
      </c>
    </row>
    <row r="2652" spans="1:17" ht="19.5" customHeight="1">
      <c r="A2652" s="2" t="s">
        <v>10020</v>
      </c>
      <c r="B2652" s="2">
        <v>2896</v>
      </c>
      <c r="C2652" s="2">
        <v>467</v>
      </c>
      <c r="D2652" s="2" t="s">
        <v>10011</v>
      </c>
      <c r="E2652" s="2" t="s">
        <v>10021</v>
      </c>
      <c r="F2652" s="2" t="s">
        <v>10022</v>
      </c>
      <c r="G2652" s="2" t="s">
        <v>10023</v>
      </c>
      <c r="H2652" s="2" t="s">
        <v>10013</v>
      </c>
      <c r="I2652" s="2">
        <v>460.85073039999997</v>
      </c>
      <c r="J2652" s="2">
        <v>603.40079490000005</v>
      </c>
      <c r="K2652" s="2">
        <v>537.76582740000003</v>
      </c>
      <c r="L2652" s="2">
        <v>513.00842799999998</v>
      </c>
      <c r="M2652" s="2">
        <v>552.67124430000001</v>
      </c>
      <c r="N2652" s="2">
        <v>615.02334289999999</v>
      </c>
      <c r="O2652" s="2">
        <v>384.33404830000001</v>
      </c>
      <c r="P2652" s="2">
        <v>350.07679100000001</v>
      </c>
      <c r="Q2652" s="2">
        <v>457.35716159999998</v>
      </c>
    </row>
    <row r="2653" spans="1:17" ht="19.5" customHeight="1">
      <c r="A2653" s="2" t="s">
        <v>10024</v>
      </c>
      <c r="B2653" s="2">
        <v>28807</v>
      </c>
      <c r="C2653" s="2">
        <v>337</v>
      </c>
      <c r="D2653" s="2" t="s">
        <v>10011</v>
      </c>
      <c r="E2653" s="2" t="s">
        <v>10025</v>
      </c>
      <c r="F2653" s="2" t="s">
        <v>10026</v>
      </c>
      <c r="G2653" s="2" t="s">
        <v>10027</v>
      </c>
      <c r="H2653" s="2" t="s">
        <v>10013</v>
      </c>
      <c r="I2653" s="2">
        <v>58.653729329999997</v>
      </c>
      <c r="J2653" s="2">
        <v>171.8990637</v>
      </c>
      <c r="K2653" s="2">
        <v>251.4229843</v>
      </c>
      <c r="L2653" s="2">
        <v>73.286918290000003</v>
      </c>
      <c r="M2653" s="2">
        <v>175.84994140000001</v>
      </c>
      <c r="N2653" s="2">
        <v>307.51167149999998</v>
      </c>
      <c r="O2653" s="2">
        <v>49.591490100000001</v>
      </c>
      <c r="P2653" s="2">
        <v>22.585599420000001</v>
      </c>
      <c r="Q2653" s="2">
        <v>171.5089356</v>
      </c>
    </row>
    <row r="2654" spans="1:17" ht="19.5" customHeight="1">
      <c r="A2654" s="2" t="s">
        <v>10028</v>
      </c>
      <c r="B2654" s="2">
        <v>2075</v>
      </c>
      <c r="C2654" s="2">
        <v>315</v>
      </c>
      <c r="D2654" s="2" t="s">
        <v>10011</v>
      </c>
      <c r="E2654" s="2" t="s">
        <v>10029</v>
      </c>
      <c r="F2654" s="2" t="s">
        <v>1263</v>
      </c>
      <c r="G2654" s="2">
        <v>254124</v>
      </c>
      <c r="H2654" s="2" t="s">
        <v>10013</v>
      </c>
      <c r="I2654" s="2">
        <v>0</v>
      </c>
      <c r="J2654" s="2">
        <v>17.540720780000001</v>
      </c>
      <c r="K2654" s="2">
        <v>20.95191535</v>
      </c>
      <c r="L2654" s="2">
        <v>0</v>
      </c>
      <c r="M2654" s="2">
        <v>0</v>
      </c>
      <c r="N2654" s="2">
        <v>0</v>
      </c>
      <c r="O2654" s="2">
        <v>0</v>
      </c>
      <c r="P2654" s="2">
        <v>0</v>
      </c>
      <c r="Q2654" s="2">
        <v>0</v>
      </c>
    </row>
    <row r="2655" spans="1:17" ht="19.5" customHeight="1">
      <c r="A2655" s="2" t="s">
        <v>10030</v>
      </c>
      <c r="B2655" s="2">
        <v>7371</v>
      </c>
      <c r="C2655" s="2">
        <v>465</v>
      </c>
      <c r="D2655" s="2" t="s">
        <v>10011</v>
      </c>
      <c r="E2655" s="2" t="s">
        <v>10031</v>
      </c>
      <c r="F2655" s="2" t="s">
        <v>10032</v>
      </c>
      <c r="G2655" s="2" t="s">
        <v>10033</v>
      </c>
      <c r="H2655" s="2" t="s">
        <v>10013</v>
      </c>
      <c r="I2655" s="2">
        <v>222.04626099999999</v>
      </c>
      <c r="J2655" s="2">
        <v>147.34205460000001</v>
      </c>
      <c r="K2655" s="2">
        <v>321.26270210000001</v>
      </c>
      <c r="L2655" s="2">
        <v>247.34334920000001</v>
      </c>
      <c r="M2655" s="2">
        <v>251.214202</v>
      </c>
      <c r="N2655" s="2">
        <v>265.57826169999998</v>
      </c>
      <c r="O2655" s="2">
        <v>173.5702154</v>
      </c>
      <c r="P2655" s="2">
        <v>135.51359650000001</v>
      </c>
      <c r="Q2655" s="2">
        <v>388.75358740000001</v>
      </c>
    </row>
    <row r="2656" spans="1:17" ht="19.5" customHeight="1">
      <c r="A2656" s="2" t="s">
        <v>10034</v>
      </c>
      <c r="B2656" s="2">
        <v>419</v>
      </c>
      <c r="C2656" s="2">
        <v>419</v>
      </c>
      <c r="D2656" s="2" t="s">
        <v>9984</v>
      </c>
      <c r="E2656" s="2" t="s">
        <v>10035</v>
      </c>
      <c r="F2656" s="2">
        <v>2</v>
      </c>
      <c r="G2656" s="2">
        <v>55</v>
      </c>
      <c r="H2656" s="2" t="s">
        <v>9986</v>
      </c>
      <c r="I2656" s="2">
        <v>8.3791041899999996</v>
      </c>
      <c r="J2656" s="2">
        <v>0</v>
      </c>
      <c r="K2656" s="2">
        <v>0</v>
      </c>
      <c r="L2656" s="2">
        <v>0</v>
      </c>
      <c r="M2656" s="2">
        <v>0</v>
      </c>
      <c r="N2656" s="2">
        <v>0</v>
      </c>
      <c r="O2656" s="2">
        <v>0</v>
      </c>
      <c r="P2656" s="2">
        <v>0</v>
      </c>
      <c r="Q2656" s="2">
        <v>0</v>
      </c>
    </row>
    <row r="2657" spans="1:17" ht="19.5" customHeight="1">
      <c r="A2657" s="2" t="s">
        <v>10036</v>
      </c>
      <c r="B2657" s="2">
        <v>4775</v>
      </c>
      <c r="C2657" s="2">
        <v>460</v>
      </c>
      <c r="D2657" s="2" t="s">
        <v>9984</v>
      </c>
      <c r="E2657" s="2" t="s">
        <v>10037</v>
      </c>
      <c r="F2657" s="2" t="s">
        <v>2086</v>
      </c>
      <c r="G2657" s="2" t="s">
        <v>10038</v>
      </c>
      <c r="H2657" s="2" t="s">
        <v>9986</v>
      </c>
      <c r="I2657" s="2">
        <v>0</v>
      </c>
      <c r="J2657" s="2">
        <v>17.540720780000001</v>
      </c>
      <c r="K2657" s="2">
        <v>0</v>
      </c>
      <c r="L2657" s="2">
        <v>0</v>
      </c>
      <c r="M2657" s="2">
        <v>0</v>
      </c>
      <c r="N2657" s="2">
        <v>0</v>
      </c>
      <c r="O2657" s="2">
        <v>24.795745050000001</v>
      </c>
      <c r="P2657" s="2">
        <v>0</v>
      </c>
      <c r="Q2657" s="2">
        <v>0</v>
      </c>
    </row>
    <row r="2658" spans="1:17" ht="19.5" customHeight="1">
      <c r="A2658" s="2" t="s">
        <v>10039</v>
      </c>
      <c r="B2658" s="2">
        <v>8499</v>
      </c>
      <c r="C2658" s="2">
        <v>41</v>
      </c>
      <c r="D2658" s="2" t="s">
        <v>9984</v>
      </c>
      <c r="E2658" s="2" t="s">
        <v>10040</v>
      </c>
      <c r="F2658" s="2" t="s">
        <v>10041</v>
      </c>
      <c r="G2658" s="2" t="s">
        <v>10042</v>
      </c>
      <c r="H2658" s="2" t="s">
        <v>9986</v>
      </c>
      <c r="I2658" s="2">
        <v>0</v>
      </c>
      <c r="J2658" s="2">
        <v>10.524432470000001</v>
      </c>
      <c r="K2658" s="2">
        <v>0</v>
      </c>
      <c r="L2658" s="2">
        <v>0</v>
      </c>
      <c r="M2658" s="2">
        <v>0</v>
      </c>
      <c r="N2658" s="2">
        <v>0</v>
      </c>
      <c r="O2658" s="2">
        <v>0</v>
      </c>
      <c r="P2658" s="2">
        <v>0</v>
      </c>
      <c r="Q2658" s="2">
        <v>22.867858080000001</v>
      </c>
    </row>
    <row r="2659" spans="1:17" ht="19.5" customHeight="1">
      <c r="A2659" s="2" t="s">
        <v>10043</v>
      </c>
      <c r="B2659" s="2">
        <v>2235</v>
      </c>
      <c r="C2659" s="2">
        <v>223</v>
      </c>
      <c r="D2659" s="2" t="s">
        <v>9984</v>
      </c>
      <c r="E2659" s="2" t="s">
        <v>10044</v>
      </c>
      <c r="F2659" s="2" t="s">
        <v>10045</v>
      </c>
      <c r="G2659" s="2" t="s">
        <v>10046</v>
      </c>
      <c r="H2659" s="2" t="s">
        <v>9986</v>
      </c>
      <c r="I2659" s="2">
        <v>0</v>
      </c>
      <c r="J2659" s="2">
        <v>10.524432470000001</v>
      </c>
      <c r="K2659" s="2">
        <v>0</v>
      </c>
      <c r="L2659" s="2">
        <v>0</v>
      </c>
      <c r="M2659" s="2">
        <v>0</v>
      </c>
      <c r="N2659" s="2">
        <v>0</v>
      </c>
      <c r="O2659" s="2">
        <v>0</v>
      </c>
      <c r="P2659" s="2">
        <v>0</v>
      </c>
      <c r="Q2659" s="2">
        <v>0</v>
      </c>
    </row>
    <row r="2660" spans="1:17" ht="19.5" customHeight="1">
      <c r="A2660" s="2" t="s">
        <v>10047</v>
      </c>
      <c r="B2660" s="2">
        <v>5919</v>
      </c>
      <c r="C2660" s="2">
        <v>254</v>
      </c>
      <c r="D2660" s="2" t="s">
        <v>9984</v>
      </c>
      <c r="E2660" s="2" t="s">
        <v>10048</v>
      </c>
      <c r="F2660" s="2" t="s">
        <v>10049</v>
      </c>
      <c r="G2660" s="2" t="s">
        <v>10050</v>
      </c>
      <c r="H2660" s="2" t="s">
        <v>9986</v>
      </c>
      <c r="I2660" s="2">
        <v>8.3791041899999996</v>
      </c>
      <c r="J2660" s="2">
        <v>21.048864940000001</v>
      </c>
      <c r="K2660" s="2">
        <v>0</v>
      </c>
      <c r="L2660" s="2">
        <v>0</v>
      </c>
      <c r="M2660" s="2">
        <v>16.747613470000001</v>
      </c>
      <c r="N2660" s="2">
        <v>0</v>
      </c>
      <c r="O2660" s="2">
        <v>24.795745050000001</v>
      </c>
      <c r="P2660" s="2">
        <v>0</v>
      </c>
      <c r="Q2660" s="2">
        <v>34.30178712</v>
      </c>
    </row>
    <row r="2661" spans="1:17" ht="19.5" customHeight="1">
      <c r="A2661" s="2" t="s">
        <v>10051</v>
      </c>
      <c r="B2661" s="2">
        <v>6429</v>
      </c>
      <c r="C2661" s="2">
        <v>200</v>
      </c>
      <c r="D2661" s="2" t="s">
        <v>9984</v>
      </c>
      <c r="E2661" s="2" t="s">
        <v>10052</v>
      </c>
      <c r="F2661" s="2" t="s">
        <v>10053</v>
      </c>
      <c r="G2661" s="2" t="s">
        <v>10054</v>
      </c>
      <c r="H2661" s="2" t="s">
        <v>9986</v>
      </c>
      <c r="I2661" s="2">
        <v>29.326864659999998</v>
      </c>
      <c r="J2661" s="2">
        <v>10.524432470000001</v>
      </c>
      <c r="K2661" s="2">
        <v>0</v>
      </c>
      <c r="L2661" s="2">
        <v>27.48259436</v>
      </c>
      <c r="M2661" s="2">
        <v>0</v>
      </c>
      <c r="N2661" s="2">
        <v>0</v>
      </c>
      <c r="O2661" s="2">
        <v>0</v>
      </c>
      <c r="P2661" s="2">
        <v>0</v>
      </c>
      <c r="Q2661" s="2">
        <v>45.735716160000003</v>
      </c>
    </row>
    <row r="2662" spans="1:17" ht="19.5" customHeight="1">
      <c r="A2662" s="2" t="s">
        <v>10055</v>
      </c>
      <c r="B2662" s="2">
        <v>10493</v>
      </c>
      <c r="C2662" s="2">
        <v>406</v>
      </c>
      <c r="D2662" s="2" t="s">
        <v>9984</v>
      </c>
      <c r="E2662" s="2" t="s">
        <v>10056</v>
      </c>
      <c r="F2662" s="2" t="s">
        <v>1283</v>
      </c>
      <c r="G2662" s="2" t="s">
        <v>10057</v>
      </c>
      <c r="H2662" s="2" t="s">
        <v>9986</v>
      </c>
      <c r="I2662" s="2">
        <v>0</v>
      </c>
      <c r="J2662" s="2">
        <v>31.573297409999999</v>
      </c>
      <c r="K2662" s="2">
        <v>27.935887139999998</v>
      </c>
      <c r="L2662" s="2">
        <v>0</v>
      </c>
      <c r="M2662" s="2">
        <v>0</v>
      </c>
      <c r="N2662" s="2">
        <v>0</v>
      </c>
      <c r="O2662" s="2">
        <v>24.795745050000001</v>
      </c>
      <c r="P2662" s="2">
        <v>0</v>
      </c>
      <c r="Q2662" s="2">
        <v>0</v>
      </c>
    </row>
    <row r="2663" spans="1:17" ht="19.5" customHeight="1">
      <c r="A2663" s="2" t="s">
        <v>10058</v>
      </c>
      <c r="B2663" s="2">
        <v>492</v>
      </c>
      <c r="C2663" s="2">
        <v>215</v>
      </c>
      <c r="D2663" s="2" t="s">
        <v>9984</v>
      </c>
      <c r="E2663" s="2" t="s">
        <v>10059</v>
      </c>
      <c r="F2663" s="2">
        <v>3</v>
      </c>
      <c r="G2663" s="2">
        <v>34</v>
      </c>
      <c r="H2663" s="2" t="s">
        <v>9986</v>
      </c>
      <c r="I2663" s="2">
        <v>12.568656280000001</v>
      </c>
      <c r="J2663" s="2">
        <v>0</v>
      </c>
      <c r="K2663" s="2">
        <v>0</v>
      </c>
      <c r="L2663" s="2">
        <v>0</v>
      </c>
      <c r="M2663" s="2">
        <v>0</v>
      </c>
      <c r="N2663" s="2">
        <v>0</v>
      </c>
      <c r="O2663" s="2">
        <v>0</v>
      </c>
      <c r="P2663" s="2">
        <v>0</v>
      </c>
      <c r="Q2663" s="2">
        <v>0</v>
      </c>
    </row>
    <row r="2664" spans="1:17" ht="19.5" customHeight="1">
      <c r="A2664" s="2" t="s">
        <v>10060</v>
      </c>
      <c r="B2664" s="2">
        <v>4924</v>
      </c>
      <c r="C2664" s="2">
        <v>441</v>
      </c>
      <c r="D2664" s="2" t="s">
        <v>225</v>
      </c>
      <c r="E2664" s="2" t="s">
        <v>10061</v>
      </c>
      <c r="F2664" s="2" t="s">
        <v>192</v>
      </c>
      <c r="G2664" s="2" t="s">
        <v>10062</v>
      </c>
      <c r="H2664" s="2" t="s">
        <v>229</v>
      </c>
      <c r="I2664" s="2">
        <v>8.3791041899999996</v>
      </c>
      <c r="J2664" s="2">
        <v>0</v>
      </c>
      <c r="K2664" s="2">
        <v>0</v>
      </c>
      <c r="L2664" s="2">
        <v>0</v>
      </c>
      <c r="M2664" s="2">
        <v>0</v>
      </c>
      <c r="N2664" s="2">
        <v>41.933409750000003</v>
      </c>
      <c r="O2664" s="2">
        <v>0</v>
      </c>
      <c r="P2664" s="2">
        <v>0</v>
      </c>
      <c r="Q2664" s="2">
        <v>0</v>
      </c>
    </row>
    <row r="2665" spans="1:17" ht="19.5" customHeight="1">
      <c r="A2665" s="2" t="s">
        <v>10063</v>
      </c>
      <c r="B2665" s="2">
        <v>5955</v>
      </c>
      <c r="C2665" s="2">
        <v>425</v>
      </c>
      <c r="D2665" s="2" t="s">
        <v>10064</v>
      </c>
      <c r="E2665" s="2" t="s">
        <v>10065</v>
      </c>
      <c r="F2665" s="2">
        <v>2</v>
      </c>
      <c r="G2665" s="2">
        <v>27</v>
      </c>
      <c r="H2665" s="2" t="s">
        <v>65</v>
      </c>
      <c r="I2665" s="2">
        <v>8.3791041899999996</v>
      </c>
      <c r="J2665" s="2">
        <v>0</v>
      </c>
      <c r="K2665" s="2">
        <v>0</v>
      </c>
      <c r="L2665" s="2">
        <v>0</v>
      </c>
      <c r="M2665" s="2">
        <v>0</v>
      </c>
      <c r="N2665" s="2">
        <v>0</v>
      </c>
      <c r="O2665" s="2">
        <v>0</v>
      </c>
      <c r="P2665" s="2">
        <v>0</v>
      </c>
      <c r="Q2665" s="2">
        <v>0</v>
      </c>
    </row>
    <row r="2666" spans="1:17" ht="19.5" customHeight="1">
      <c r="A2666" s="2" t="s">
        <v>10066</v>
      </c>
      <c r="B2666" s="2">
        <v>17061</v>
      </c>
      <c r="C2666" s="2">
        <v>209</v>
      </c>
      <c r="D2666" s="2" t="s">
        <v>10064</v>
      </c>
      <c r="E2666" s="2" t="s">
        <v>10067</v>
      </c>
      <c r="F2666" s="2" t="s">
        <v>7024</v>
      </c>
      <c r="G2666" s="2" t="s">
        <v>10068</v>
      </c>
      <c r="H2666" s="2" t="s">
        <v>65</v>
      </c>
      <c r="I2666" s="2">
        <v>0</v>
      </c>
      <c r="J2666" s="2">
        <v>10.524432470000001</v>
      </c>
      <c r="K2666" s="2">
        <v>0</v>
      </c>
      <c r="L2666" s="2">
        <v>0</v>
      </c>
      <c r="M2666" s="2">
        <v>0</v>
      </c>
      <c r="N2666" s="2">
        <v>55.911212990000003</v>
      </c>
      <c r="O2666" s="2">
        <v>0</v>
      </c>
      <c r="P2666" s="2">
        <v>0</v>
      </c>
      <c r="Q2666" s="2">
        <v>22.867858080000001</v>
      </c>
    </row>
    <row r="2667" spans="1:17" ht="19.5" customHeight="1">
      <c r="A2667" s="2" t="s">
        <v>10069</v>
      </c>
      <c r="B2667" s="2">
        <v>6197</v>
      </c>
      <c r="C2667" s="2">
        <v>276</v>
      </c>
      <c r="D2667" s="2" t="s">
        <v>10064</v>
      </c>
      <c r="E2667" s="2" t="s">
        <v>10070</v>
      </c>
      <c r="F2667" s="2" t="s">
        <v>10071</v>
      </c>
      <c r="G2667" s="2" t="s">
        <v>10072</v>
      </c>
      <c r="H2667" s="2" t="s">
        <v>65</v>
      </c>
      <c r="I2667" s="2">
        <v>16.758208379999999</v>
      </c>
      <c r="J2667" s="2">
        <v>38.589585720000002</v>
      </c>
      <c r="K2667" s="2">
        <v>41.903830710000001</v>
      </c>
      <c r="L2667" s="2">
        <v>27.48259436</v>
      </c>
      <c r="M2667" s="2">
        <v>0</v>
      </c>
      <c r="N2667" s="2">
        <v>0</v>
      </c>
      <c r="O2667" s="2">
        <v>0</v>
      </c>
      <c r="P2667" s="2">
        <v>22.585599420000001</v>
      </c>
      <c r="Q2667" s="2">
        <v>0</v>
      </c>
    </row>
    <row r="2668" spans="1:17" ht="19.5" customHeight="1">
      <c r="A2668" s="2" t="s">
        <v>10073</v>
      </c>
      <c r="B2668" s="2">
        <v>283</v>
      </c>
      <c r="C2668" s="2">
        <v>283</v>
      </c>
      <c r="D2668" s="2" t="s">
        <v>10074</v>
      </c>
      <c r="E2668" s="2" t="s">
        <v>10075</v>
      </c>
      <c r="F2668" s="2" t="s">
        <v>10076</v>
      </c>
      <c r="G2668" s="2">
        <v>2.8502309257650999E+69</v>
      </c>
      <c r="H2668" s="2" t="s">
        <v>10077</v>
      </c>
      <c r="I2668" s="2">
        <v>92.170146090000003</v>
      </c>
      <c r="J2668" s="2">
        <v>101.7361805</v>
      </c>
      <c r="K2668" s="2">
        <v>160.631351</v>
      </c>
      <c r="L2668" s="2">
        <v>338.95199710000003</v>
      </c>
      <c r="M2668" s="2">
        <v>418.69033660000002</v>
      </c>
      <c r="N2668" s="2">
        <v>181.71144219999999</v>
      </c>
      <c r="O2668" s="2">
        <v>86.785107679999996</v>
      </c>
      <c r="P2668" s="2">
        <v>135.51359650000001</v>
      </c>
      <c r="Q2668" s="2">
        <v>125.7732195</v>
      </c>
    </row>
    <row r="2669" spans="1:17" ht="19.5" customHeight="1">
      <c r="A2669" s="2" t="s">
        <v>10078</v>
      </c>
      <c r="B2669" s="2">
        <v>19358</v>
      </c>
      <c r="C2669" s="2">
        <v>330</v>
      </c>
      <c r="D2669" s="2" t="s">
        <v>10079</v>
      </c>
      <c r="E2669" s="2" t="s">
        <v>10080</v>
      </c>
      <c r="F2669" s="2" t="s">
        <v>10081</v>
      </c>
      <c r="G2669" s="2" t="s">
        <v>10082</v>
      </c>
      <c r="H2669" s="2" t="s">
        <v>10083</v>
      </c>
      <c r="I2669" s="2">
        <v>8.3791041899999996</v>
      </c>
      <c r="J2669" s="2">
        <v>28.065153250000002</v>
      </c>
      <c r="K2669" s="2">
        <v>20.95191535</v>
      </c>
      <c r="L2669" s="2">
        <v>0</v>
      </c>
      <c r="M2669" s="2">
        <v>25.121420199999999</v>
      </c>
      <c r="N2669" s="2">
        <v>0</v>
      </c>
      <c r="O2669" s="2">
        <v>0</v>
      </c>
      <c r="P2669" s="2">
        <v>45.171198840000002</v>
      </c>
      <c r="Q2669" s="2">
        <v>45.735716160000003</v>
      </c>
    </row>
    <row r="2670" spans="1:17" ht="19.5" customHeight="1">
      <c r="A2670" s="2" t="s">
        <v>10084</v>
      </c>
      <c r="B2670" s="2">
        <v>2916</v>
      </c>
      <c r="C2670" s="2">
        <v>255</v>
      </c>
      <c r="D2670" s="2" t="s">
        <v>10079</v>
      </c>
      <c r="E2670" s="2" t="s">
        <v>10085</v>
      </c>
      <c r="F2670" s="2" t="s">
        <v>10086</v>
      </c>
      <c r="G2670" s="2" t="s">
        <v>10087</v>
      </c>
      <c r="H2670" s="2" t="s">
        <v>10083</v>
      </c>
      <c r="I2670" s="2">
        <v>50.274625139999998</v>
      </c>
      <c r="J2670" s="2">
        <v>28.065153250000002</v>
      </c>
      <c r="K2670" s="2">
        <v>41.903830710000001</v>
      </c>
      <c r="L2670" s="2">
        <v>0</v>
      </c>
      <c r="M2670" s="2">
        <v>25.121420199999999</v>
      </c>
      <c r="N2670" s="2">
        <v>97.844622740000005</v>
      </c>
      <c r="O2670" s="2">
        <v>37.193617580000002</v>
      </c>
      <c r="P2670" s="2">
        <v>56.463998549999999</v>
      </c>
      <c r="Q2670" s="2">
        <v>57.169645209999999</v>
      </c>
    </row>
    <row r="2671" spans="1:17" ht="19.5" customHeight="1">
      <c r="A2671" s="2" t="s">
        <v>10088</v>
      </c>
      <c r="B2671" s="2">
        <v>34006</v>
      </c>
      <c r="C2671" s="2">
        <v>367</v>
      </c>
      <c r="D2671" s="2" t="s">
        <v>10079</v>
      </c>
      <c r="E2671" s="2" t="s">
        <v>10089</v>
      </c>
      <c r="F2671" s="2" t="s">
        <v>10090</v>
      </c>
      <c r="G2671" s="2" t="s">
        <v>10091</v>
      </c>
      <c r="H2671" s="2" t="s">
        <v>10083</v>
      </c>
      <c r="I2671" s="2">
        <v>20.947760469999999</v>
      </c>
      <c r="J2671" s="2">
        <v>10.524432470000001</v>
      </c>
      <c r="K2671" s="2">
        <v>41.903830710000001</v>
      </c>
      <c r="L2671" s="2">
        <v>0</v>
      </c>
      <c r="M2671" s="2">
        <v>0</v>
      </c>
      <c r="N2671" s="2">
        <v>0</v>
      </c>
      <c r="O2671" s="2">
        <v>49.591490100000001</v>
      </c>
      <c r="P2671" s="2">
        <v>56.463998549999999</v>
      </c>
      <c r="Q2671" s="2">
        <v>0</v>
      </c>
    </row>
    <row r="2672" spans="1:17" ht="19.5" customHeight="1">
      <c r="A2672" s="2" t="s">
        <v>10092</v>
      </c>
      <c r="B2672" s="2">
        <v>7647</v>
      </c>
      <c r="C2672" s="2">
        <v>476</v>
      </c>
      <c r="D2672" s="2" t="s">
        <v>10079</v>
      </c>
      <c r="E2672" s="2" t="s">
        <v>10093</v>
      </c>
      <c r="F2672" s="2">
        <v>3</v>
      </c>
      <c r="G2672" s="2">
        <v>45</v>
      </c>
      <c r="H2672" s="2" t="s">
        <v>10083</v>
      </c>
      <c r="I2672" s="2">
        <v>0</v>
      </c>
      <c r="J2672" s="2">
        <v>0</v>
      </c>
      <c r="K2672" s="2">
        <v>0</v>
      </c>
      <c r="L2672" s="2">
        <v>0</v>
      </c>
      <c r="M2672" s="2">
        <v>0</v>
      </c>
      <c r="N2672" s="2">
        <v>0</v>
      </c>
      <c r="O2672" s="2">
        <v>37.193617580000002</v>
      </c>
      <c r="P2672" s="2">
        <v>0</v>
      </c>
      <c r="Q2672" s="2">
        <v>0</v>
      </c>
    </row>
    <row r="2673" spans="1:17" ht="19.5" customHeight="1">
      <c r="A2673" s="2" t="s">
        <v>10094</v>
      </c>
      <c r="B2673" s="2">
        <v>13333</v>
      </c>
      <c r="C2673" s="2">
        <v>160</v>
      </c>
      <c r="D2673" s="2" t="s">
        <v>10079</v>
      </c>
      <c r="E2673" s="2" t="s">
        <v>10095</v>
      </c>
      <c r="F2673" s="2" t="s">
        <v>10096</v>
      </c>
      <c r="G2673" s="2" t="s">
        <v>10097</v>
      </c>
      <c r="H2673" s="2" t="s">
        <v>10083</v>
      </c>
      <c r="I2673" s="2">
        <v>104.7388024</v>
      </c>
      <c r="J2673" s="2">
        <v>101.7361805</v>
      </c>
      <c r="K2673" s="2">
        <v>104.7595768</v>
      </c>
      <c r="L2673" s="2">
        <v>128.252107</v>
      </c>
      <c r="M2673" s="2">
        <v>175.84994140000001</v>
      </c>
      <c r="N2673" s="2">
        <v>97.844622740000005</v>
      </c>
      <c r="O2673" s="2">
        <v>74.387235149999995</v>
      </c>
      <c r="P2673" s="2">
        <v>101.6351974</v>
      </c>
      <c r="Q2673" s="2">
        <v>68.603574249999994</v>
      </c>
    </row>
    <row r="2674" spans="1:17" ht="19.5" customHeight="1">
      <c r="A2674" s="2" t="s">
        <v>10098</v>
      </c>
      <c r="B2674" s="2">
        <v>3757</v>
      </c>
      <c r="C2674" s="2">
        <v>397</v>
      </c>
      <c r="D2674" s="2" t="s">
        <v>10099</v>
      </c>
      <c r="E2674" s="2" t="s">
        <v>10100</v>
      </c>
      <c r="F2674" s="2" t="s">
        <v>10101</v>
      </c>
      <c r="G2674" s="2" t="s">
        <v>10102</v>
      </c>
      <c r="H2674" s="2" t="s">
        <v>10103</v>
      </c>
      <c r="I2674" s="2">
        <v>351.92237599999999</v>
      </c>
      <c r="J2674" s="2">
        <v>287.66782080000002</v>
      </c>
      <c r="K2674" s="2">
        <v>433.00625070000001</v>
      </c>
      <c r="L2674" s="2">
        <v>448.88237450000003</v>
      </c>
      <c r="M2674" s="2">
        <v>368.44749619999999</v>
      </c>
      <c r="N2674" s="2">
        <v>517.17872020000004</v>
      </c>
      <c r="O2674" s="2">
        <v>347.14043070000002</v>
      </c>
      <c r="P2674" s="2">
        <v>542.05438609999999</v>
      </c>
      <c r="Q2674" s="2">
        <v>605.99823919999994</v>
      </c>
    </row>
    <row r="2675" spans="1:17" ht="19.5" customHeight="1">
      <c r="A2675" s="2" t="s">
        <v>10104</v>
      </c>
      <c r="B2675" s="2">
        <v>1695</v>
      </c>
      <c r="C2675" s="2">
        <v>335</v>
      </c>
      <c r="D2675" s="2" t="s">
        <v>10105</v>
      </c>
      <c r="E2675" s="2" t="s">
        <v>10106</v>
      </c>
      <c r="F2675" s="2">
        <v>5</v>
      </c>
      <c r="G2675" s="2">
        <v>474</v>
      </c>
      <c r="H2675" s="2" t="s">
        <v>10107</v>
      </c>
      <c r="I2675" s="2">
        <v>0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  <c r="O2675" s="2">
        <v>0</v>
      </c>
      <c r="P2675" s="2">
        <v>0</v>
      </c>
      <c r="Q2675" s="2">
        <v>57.169645209999999</v>
      </c>
    </row>
    <row r="2676" spans="1:17" ht="19.5" customHeight="1">
      <c r="A2676" s="2" t="s">
        <v>10108</v>
      </c>
      <c r="B2676" s="2">
        <v>382</v>
      </c>
      <c r="C2676" s="2">
        <v>258</v>
      </c>
      <c r="D2676" s="2" t="s">
        <v>10105</v>
      </c>
      <c r="E2676" s="2" t="s">
        <v>10109</v>
      </c>
      <c r="F2676" s="2" t="s">
        <v>439</v>
      </c>
      <c r="G2676" s="2">
        <v>609791</v>
      </c>
      <c r="H2676" s="2" t="s">
        <v>10107</v>
      </c>
      <c r="I2676" s="2">
        <v>0</v>
      </c>
      <c r="J2676" s="2">
        <v>14.032576629999999</v>
      </c>
      <c r="K2676" s="2">
        <v>0</v>
      </c>
      <c r="L2676" s="2">
        <v>0</v>
      </c>
      <c r="M2676" s="2">
        <v>0</v>
      </c>
      <c r="N2676" s="2">
        <v>0</v>
      </c>
      <c r="O2676" s="2">
        <v>0</v>
      </c>
      <c r="P2676" s="2">
        <v>0</v>
      </c>
      <c r="Q2676" s="2">
        <v>0</v>
      </c>
    </row>
    <row r="2677" spans="1:17" ht="19.5" customHeight="1">
      <c r="A2677" s="2" t="s">
        <v>10110</v>
      </c>
      <c r="B2677" s="2">
        <v>879</v>
      </c>
      <c r="C2677" s="2">
        <v>181</v>
      </c>
      <c r="D2677" s="2" t="s">
        <v>225</v>
      </c>
      <c r="E2677" s="2" t="s">
        <v>10111</v>
      </c>
      <c r="F2677" s="2" t="s">
        <v>10112</v>
      </c>
      <c r="G2677" s="2" t="s">
        <v>10113</v>
      </c>
      <c r="H2677" s="2" t="s">
        <v>229</v>
      </c>
      <c r="I2677" s="2">
        <v>29.326864659999998</v>
      </c>
      <c r="J2677" s="2">
        <v>31.573297409999999</v>
      </c>
      <c r="K2677" s="2">
        <v>0</v>
      </c>
      <c r="L2677" s="2">
        <v>100.7695126</v>
      </c>
      <c r="M2677" s="2">
        <v>0</v>
      </c>
      <c r="N2677" s="2">
        <v>55.911212990000003</v>
      </c>
      <c r="O2677" s="2">
        <v>0</v>
      </c>
      <c r="P2677" s="2">
        <v>0</v>
      </c>
      <c r="Q2677" s="2">
        <v>0</v>
      </c>
    </row>
    <row r="2678" spans="1:17" ht="19.5" customHeight="1">
      <c r="A2678" s="2" t="s">
        <v>10114</v>
      </c>
      <c r="B2678" s="2">
        <v>1081</v>
      </c>
      <c r="C2678" s="2">
        <v>283</v>
      </c>
      <c r="D2678" s="2" t="s">
        <v>10115</v>
      </c>
      <c r="E2678" s="2" t="s">
        <v>10116</v>
      </c>
      <c r="F2678" s="2" t="s">
        <v>10117</v>
      </c>
      <c r="G2678" s="2" t="s">
        <v>10118</v>
      </c>
      <c r="H2678" s="2" t="s">
        <v>10119</v>
      </c>
      <c r="I2678" s="2">
        <v>33.516416759999998</v>
      </c>
      <c r="J2678" s="2">
        <v>56.130306509999997</v>
      </c>
      <c r="K2678" s="2">
        <v>62.855746060000001</v>
      </c>
      <c r="L2678" s="2">
        <v>36.643459139999997</v>
      </c>
      <c r="M2678" s="2">
        <v>58.616647129999997</v>
      </c>
      <c r="N2678" s="2">
        <v>97.844622740000005</v>
      </c>
      <c r="O2678" s="2">
        <v>0</v>
      </c>
      <c r="P2678" s="2">
        <v>0</v>
      </c>
      <c r="Q2678" s="2">
        <v>148.64107749999999</v>
      </c>
    </row>
    <row r="2679" spans="1:17" ht="19.5" customHeight="1">
      <c r="A2679" s="2" t="s">
        <v>10120</v>
      </c>
      <c r="B2679" s="2">
        <v>2044</v>
      </c>
      <c r="C2679" s="2">
        <v>383</v>
      </c>
      <c r="D2679" s="2" t="s">
        <v>10121</v>
      </c>
      <c r="E2679" s="2" t="s">
        <v>10122</v>
      </c>
      <c r="F2679" s="2" t="s">
        <v>10123</v>
      </c>
      <c r="G2679" s="2" t="s">
        <v>10124</v>
      </c>
      <c r="H2679" s="2" t="s">
        <v>10125</v>
      </c>
      <c r="I2679" s="2">
        <v>33.516416759999998</v>
      </c>
      <c r="J2679" s="2">
        <v>52.622162350000004</v>
      </c>
      <c r="K2679" s="2">
        <v>41.903830710000001</v>
      </c>
      <c r="L2679" s="2">
        <v>18.321729569999999</v>
      </c>
      <c r="M2679" s="2">
        <v>66.990453860000002</v>
      </c>
      <c r="N2679" s="2">
        <v>69.889016240000004</v>
      </c>
      <c r="O2679" s="2">
        <v>37.193617580000002</v>
      </c>
      <c r="P2679" s="2">
        <v>67.756798270000004</v>
      </c>
      <c r="Q2679" s="2">
        <v>45.735716160000003</v>
      </c>
    </row>
    <row r="2680" spans="1:17" ht="19.5" customHeight="1">
      <c r="A2680" s="2" t="s">
        <v>10126</v>
      </c>
      <c r="B2680" s="2">
        <v>12202</v>
      </c>
      <c r="C2680" s="2">
        <v>227</v>
      </c>
      <c r="D2680" s="2" t="s">
        <v>10127</v>
      </c>
      <c r="E2680" s="2" t="s">
        <v>10128</v>
      </c>
      <c r="F2680" s="2" t="s">
        <v>1665</v>
      </c>
      <c r="G2680" s="2" t="s">
        <v>10129</v>
      </c>
      <c r="H2680" s="2" t="s">
        <v>10130</v>
      </c>
      <c r="I2680" s="2">
        <v>0</v>
      </c>
      <c r="J2680" s="2">
        <v>7.0162883130000004</v>
      </c>
      <c r="K2680" s="2">
        <v>0</v>
      </c>
      <c r="L2680" s="2">
        <v>0</v>
      </c>
      <c r="M2680" s="2">
        <v>33.495226930000001</v>
      </c>
      <c r="N2680" s="2">
        <v>0</v>
      </c>
      <c r="O2680" s="2">
        <v>0</v>
      </c>
      <c r="P2680" s="2">
        <v>90.342397689999999</v>
      </c>
      <c r="Q2680" s="2">
        <v>22.867858080000001</v>
      </c>
    </row>
    <row r="2681" spans="1:17" ht="19.5" customHeight="1">
      <c r="A2681" s="2" t="s">
        <v>10131</v>
      </c>
      <c r="B2681" s="2">
        <v>2370</v>
      </c>
      <c r="C2681" s="2">
        <v>301</v>
      </c>
      <c r="D2681" s="2" t="s">
        <v>10127</v>
      </c>
      <c r="E2681" s="2" t="s">
        <v>10132</v>
      </c>
      <c r="F2681" s="2" t="s">
        <v>10133</v>
      </c>
      <c r="G2681" s="2" t="s">
        <v>10134</v>
      </c>
      <c r="H2681" s="2" t="s">
        <v>10130</v>
      </c>
      <c r="I2681" s="2">
        <v>29.326864659999998</v>
      </c>
      <c r="J2681" s="2">
        <v>0</v>
      </c>
      <c r="K2681" s="2">
        <v>34.919858920000003</v>
      </c>
      <c r="L2681" s="2">
        <v>0</v>
      </c>
      <c r="M2681" s="2">
        <v>50.242840399999999</v>
      </c>
      <c r="N2681" s="2">
        <v>0</v>
      </c>
      <c r="O2681" s="2">
        <v>49.591490100000001</v>
      </c>
      <c r="P2681" s="2">
        <v>67.756798270000004</v>
      </c>
      <c r="Q2681" s="2">
        <v>57.169645209999999</v>
      </c>
    </row>
    <row r="2682" spans="1:17" ht="19.5" customHeight="1">
      <c r="A2682" s="2" t="s">
        <v>10135</v>
      </c>
      <c r="B2682" s="2">
        <v>981</v>
      </c>
      <c r="C2682" s="2">
        <v>285</v>
      </c>
      <c r="D2682" s="2" t="s">
        <v>10127</v>
      </c>
      <c r="E2682" s="2" t="s">
        <v>10136</v>
      </c>
      <c r="F2682" s="2">
        <v>2</v>
      </c>
      <c r="G2682" s="2">
        <v>38</v>
      </c>
      <c r="H2682" s="2" t="s">
        <v>10130</v>
      </c>
      <c r="I2682" s="2">
        <v>0</v>
      </c>
      <c r="J2682" s="2">
        <v>7.0162883130000004</v>
      </c>
      <c r="K2682" s="2">
        <v>0</v>
      </c>
      <c r="L2682" s="2">
        <v>0</v>
      </c>
      <c r="M2682" s="2">
        <v>0</v>
      </c>
      <c r="N2682" s="2">
        <v>0</v>
      </c>
      <c r="O2682" s="2">
        <v>0</v>
      </c>
      <c r="P2682" s="2">
        <v>0</v>
      </c>
      <c r="Q2682" s="2">
        <v>0</v>
      </c>
    </row>
    <row r="2683" spans="1:17" ht="19.5" customHeight="1">
      <c r="A2683" s="2" t="s">
        <v>10137</v>
      </c>
      <c r="B2683" s="2">
        <v>9600</v>
      </c>
      <c r="C2683" s="2">
        <v>317</v>
      </c>
      <c r="D2683" s="2" t="s">
        <v>10127</v>
      </c>
      <c r="E2683" s="2" t="s">
        <v>10138</v>
      </c>
      <c r="F2683" s="2">
        <v>4</v>
      </c>
      <c r="G2683" s="2">
        <v>24</v>
      </c>
      <c r="H2683" s="2" t="s">
        <v>10130</v>
      </c>
      <c r="I2683" s="2">
        <v>0</v>
      </c>
      <c r="J2683" s="2">
        <v>14.032576629999999</v>
      </c>
      <c r="K2683" s="2">
        <v>0</v>
      </c>
      <c r="L2683" s="2">
        <v>0</v>
      </c>
      <c r="M2683" s="2">
        <v>0</v>
      </c>
      <c r="N2683" s="2">
        <v>0</v>
      </c>
      <c r="O2683" s="2">
        <v>0</v>
      </c>
      <c r="P2683" s="2">
        <v>0</v>
      </c>
      <c r="Q2683" s="2">
        <v>0</v>
      </c>
    </row>
    <row r="2684" spans="1:17" ht="19.5" customHeight="1">
      <c r="A2684" s="2" t="s">
        <v>10139</v>
      </c>
      <c r="B2684" s="2">
        <v>7072</v>
      </c>
      <c r="C2684" s="2">
        <v>375</v>
      </c>
      <c r="D2684" s="2" t="s">
        <v>10127</v>
      </c>
      <c r="E2684" s="2" t="s">
        <v>10140</v>
      </c>
      <c r="F2684" s="2">
        <v>5</v>
      </c>
      <c r="G2684" s="2">
        <v>2</v>
      </c>
      <c r="H2684" s="2" t="s">
        <v>10130</v>
      </c>
      <c r="I2684" s="2">
        <v>0</v>
      </c>
      <c r="J2684" s="2">
        <v>0</v>
      </c>
      <c r="K2684" s="2">
        <v>0</v>
      </c>
      <c r="L2684" s="2">
        <v>0</v>
      </c>
      <c r="M2684" s="2">
        <v>0</v>
      </c>
      <c r="N2684" s="2">
        <v>0</v>
      </c>
      <c r="O2684" s="2">
        <v>0</v>
      </c>
      <c r="P2684" s="2">
        <v>0</v>
      </c>
      <c r="Q2684" s="2">
        <v>57.169645209999999</v>
      </c>
    </row>
    <row r="2685" spans="1:17" ht="19.5" customHeight="1">
      <c r="A2685" s="2" t="s">
        <v>10141</v>
      </c>
      <c r="B2685" s="2">
        <v>11511</v>
      </c>
      <c r="C2685" s="2">
        <v>311</v>
      </c>
      <c r="D2685" s="2" t="s">
        <v>225</v>
      </c>
      <c r="E2685" s="2" t="s">
        <v>10142</v>
      </c>
      <c r="F2685" s="2" t="s">
        <v>1649</v>
      </c>
      <c r="G2685" s="2" t="s">
        <v>10143</v>
      </c>
      <c r="H2685" s="2" t="s">
        <v>229</v>
      </c>
      <c r="I2685" s="2">
        <v>0</v>
      </c>
      <c r="J2685" s="2">
        <v>0</v>
      </c>
      <c r="K2685" s="2">
        <v>0</v>
      </c>
      <c r="L2685" s="2">
        <v>0</v>
      </c>
      <c r="M2685" s="2">
        <v>0</v>
      </c>
      <c r="N2685" s="2">
        <v>0</v>
      </c>
      <c r="O2685" s="2">
        <v>24.795745050000001</v>
      </c>
      <c r="P2685" s="2">
        <v>22.585599420000001</v>
      </c>
      <c r="Q2685" s="2">
        <v>0</v>
      </c>
    </row>
    <row r="2686" spans="1:17" ht="19.5" customHeight="1">
      <c r="A2686" s="2" t="s">
        <v>10144</v>
      </c>
      <c r="B2686" s="2">
        <v>10678</v>
      </c>
      <c r="C2686" s="2">
        <v>198</v>
      </c>
      <c r="D2686" s="2" t="s">
        <v>10145</v>
      </c>
      <c r="E2686" s="2" t="s">
        <v>10146</v>
      </c>
      <c r="F2686" s="2">
        <v>2</v>
      </c>
      <c r="G2686" s="2">
        <v>16</v>
      </c>
      <c r="H2686" s="2" t="s">
        <v>10147</v>
      </c>
      <c r="I2686" s="2">
        <v>0</v>
      </c>
      <c r="J2686" s="2">
        <v>0</v>
      </c>
      <c r="K2686" s="2">
        <v>13.967943569999999</v>
      </c>
      <c r="L2686" s="2">
        <v>0</v>
      </c>
      <c r="M2686" s="2">
        <v>0</v>
      </c>
      <c r="N2686" s="2">
        <v>0</v>
      </c>
      <c r="O2686" s="2">
        <v>0</v>
      </c>
      <c r="P2686" s="2">
        <v>0</v>
      </c>
      <c r="Q2686" s="2">
        <v>0</v>
      </c>
    </row>
    <row r="2687" spans="1:17" ht="19.5" customHeight="1">
      <c r="A2687" s="2" t="s">
        <v>10148</v>
      </c>
      <c r="B2687" s="2">
        <v>352</v>
      </c>
      <c r="C2687" s="2">
        <v>244</v>
      </c>
      <c r="D2687" s="2" t="s">
        <v>10149</v>
      </c>
      <c r="E2687" s="2" t="s">
        <v>10150</v>
      </c>
      <c r="F2687" s="2">
        <v>3</v>
      </c>
      <c r="G2687" s="2">
        <v>61</v>
      </c>
      <c r="H2687" s="2" t="s">
        <v>65</v>
      </c>
      <c r="I2687" s="2">
        <v>0</v>
      </c>
      <c r="J2687" s="2">
        <v>0</v>
      </c>
      <c r="K2687" s="2">
        <v>0</v>
      </c>
      <c r="L2687" s="2">
        <v>0</v>
      </c>
      <c r="M2687" s="2">
        <v>25.121420199999999</v>
      </c>
      <c r="N2687" s="2">
        <v>0</v>
      </c>
      <c r="O2687" s="2">
        <v>0</v>
      </c>
      <c r="P2687" s="2">
        <v>0</v>
      </c>
      <c r="Q2687" s="2">
        <v>0</v>
      </c>
    </row>
    <row r="2688" spans="1:17" ht="19.5" customHeight="1">
      <c r="A2688" s="2" t="s">
        <v>10151</v>
      </c>
      <c r="B2688" s="2">
        <v>16013</v>
      </c>
      <c r="C2688" s="2">
        <v>172</v>
      </c>
      <c r="D2688" s="2" t="s">
        <v>10152</v>
      </c>
      <c r="E2688" s="2" t="s">
        <v>10153</v>
      </c>
      <c r="F2688" s="2">
        <v>2</v>
      </c>
      <c r="G2688" s="2">
        <v>70</v>
      </c>
      <c r="H2688" s="2" t="s">
        <v>65</v>
      </c>
      <c r="I2688" s="2">
        <v>8.3791041899999996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  <c r="O2688" s="2">
        <v>0</v>
      </c>
      <c r="P2688" s="2">
        <v>0</v>
      </c>
      <c r="Q2688" s="2">
        <v>0</v>
      </c>
    </row>
    <row r="2689" spans="1:17" ht="19.5" customHeight="1">
      <c r="A2689" s="2" t="s">
        <v>10154</v>
      </c>
      <c r="B2689" s="2">
        <v>10791</v>
      </c>
      <c r="C2689" s="2">
        <v>149</v>
      </c>
      <c r="D2689" s="2" t="s">
        <v>10152</v>
      </c>
      <c r="E2689" s="2" t="s">
        <v>10155</v>
      </c>
      <c r="F2689" s="2" t="s">
        <v>1542</v>
      </c>
      <c r="G2689" s="2" t="s">
        <v>10156</v>
      </c>
      <c r="H2689" s="2" t="s">
        <v>65</v>
      </c>
      <c r="I2689" s="2">
        <v>8.3791041899999996</v>
      </c>
      <c r="J2689" s="2">
        <v>10.524432470000001</v>
      </c>
      <c r="K2689" s="2">
        <v>0</v>
      </c>
      <c r="L2689" s="2">
        <v>0</v>
      </c>
      <c r="M2689" s="2">
        <v>0</v>
      </c>
      <c r="N2689" s="2">
        <v>0</v>
      </c>
      <c r="O2689" s="2">
        <v>0</v>
      </c>
      <c r="P2689" s="2">
        <v>0</v>
      </c>
      <c r="Q2689" s="2">
        <v>0</v>
      </c>
    </row>
    <row r="2690" spans="1:17" ht="19.5" customHeight="1">
      <c r="A2690" s="2" t="s">
        <v>10157</v>
      </c>
      <c r="B2690" s="2">
        <v>3988</v>
      </c>
      <c r="C2690" s="2">
        <v>219</v>
      </c>
      <c r="D2690" s="2" t="s">
        <v>10152</v>
      </c>
      <c r="E2690" s="2" t="s">
        <v>10158</v>
      </c>
      <c r="F2690" s="2" t="s">
        <v>659</v>
      </c>
      <c r="G2690" s="2">
        <v>46161</v>
      </c>
      <c r="H2690" s="2" t="s">
        <v>65</v>
      </c>
      <c r="I2690" s="2">
        <v>0</v>
      </c>
      <c r="J2690" s="2">
        <v>0</v>
      </c>
      <c r="K2690" s="2">
        <v>0</v>
      </c>
      <c r="L2690" s="2">
        <v>0</v>
      </c>
      <c r="M2690" s="2">
        <v>16.747613470000001</v>
      </c>
      <c r="N2690" s="2">
        <v>0</v>
      </c>
      <c r="O2690" s="2">
        <v>0</v>
      </c>
      <c r="P2690" s="2">
        <v>0</v>
      </c>
      <c r="Q2690" s="2">
        <v>0</v>
      </c>
    </row>
    <row r="2691" spans="1:17" ht="19.5" customHeight="1">
      <c r="A2691" s="2" t="s">
        <v>10159</v>
      </c>
      <c r="B2691" s="2">
        <v>10064</v>
      </c>
      <c r="C2691" s="2">
        <v>267</v>
      </c>
      <c r="D2691" s="2" t="s">
        <v>10152</v>
      </c>
      <c r="E2691" s="2" t="s">
        <v>10160</v>
      </c>
      <c r="F2691" s="2" t="s">
        <v>10161</v>
      </c>
      <c r="G2691" s="2" t="s">
        <v>10162</v>
      </c>
      <c r="H2691" s="2" t="s">
        <v>65</v>
      </c>
      <c r="I2691" s="2">
        <v>0</v>
      </c>
      <c r="J2691" s="2">
        <v>10.524432470000001</v>
      </c>
      <c r="K2691" s="2">
        <v>0</v>
      </c>
      <c r="L2691" s="2">
        <v>0</v>
      </c>
      <c r="M2691" s="2">
        <v>25.121420199999999</v>
      </c>
      <c r="N2691" s="2">
        <v>0</v>
      </c>
      <c r="O2691" s="2">
        <v>0</v>
      </c>
      <c r="P2691" s="2">
        <v>0</v>
      </c>
      <c r="Q2691" s="2">
        <v>0</v>
      </c>
    </row>
    <row r="2692" spans="1:17" ht="19.5" customHeight="1">
      <c r="A2692" s="2" t="s">
        <v>10163</v>
      </c>
      <c r="B2692" s="2">
        <v>21952</v>
      </c>
      <c r="C2692" s="2">
        <v>332</v>
      </c>
      <c r="D2692" s="2" t="s">
        <v>10152</v>
      </c>
      <c r="E2692" s="2" t="s">
        <v>10164</v>
      </c>
      <c r="F2692" s="2" t="s">
        <v>10165</v>
      </c>
      <c r="G2692" s="2" t="s">
        <v>10166</v>
      </c>
      <c r="H2692" s="2" t="s">
        <v>65</v>
      </c>
      <c r="I2692" s="2">
        <v>0</v>
      </c>
      <c r="J2692" s="2">
        <v>10.524432470000001</v>
      </c>
      <c r="K2692" s="2">
        <v>27.935887139999998</v>
      </c>
      <c r="L2692" s="2">
        <v>0</v>
      </c>
      <c r="M2692" s="2">
        <v>33.495226930000001</v>
      </c>
      <c r="N2692" s="2">
        <v>69.889016240000004</v>
      </c>
      <c r="O2692" s="2">
        <v>0</v>
      </c>
      <c r="P2692" s="2">
        <v>0</v>
      </c>
      <c r="Q2692" s="2">
        <v>0</v>
      </c>
    </row>
    <row r="2693" spans="1:17" ht="19.5" customHeight="1">
      <c r="A2693" s="2" t="s">
        <v>10167</v>
      </c>
      <c r="B2693" s="2">
        <v>11662</v>
      </c>
      <c r="C2693" s="2">
        <v>148</v>
      </c>
      <c r="D2693" s="2" t="s">
        <v>10152</v>
      </c>
      <c r="E2693" s="2" t="s">
        <v>10168</v>
      </c>
      <c r="F2693" s="2" t="s">
        <v>10169</v>
      </c>
      <c r="G2693" s="2" t="s">
        <v>10170</v>
      </c>
      <c r="H2693" s="2" t="s">
        <v>65</v>
      </c>
      <c r="I2693" s="2">
        <v>0</v>
      </c>
      <c r="J2693" s="2">
        <v>10.524432470000001</v>
      </c>
      <c r="K2693" s="2">
        <v>0</v>
      </c>
      <c r="L2693" s="2">
        <v>45.804323930000002</v>
      </c>
      <c r="M2693" s="2">
        <v>25.121420199999999</v>
      </c>
      <c r="N2693" s="2">
        <v>0</v>
      </c>
      <c r="O2693" s="2">
        <v>24.795745050000001</v>
      </c>
      <c r="P2693" s="2">
        <v>0</v>
      </c>
      <c r="Q2693" s="2">
        <v>68.603574249999994</v>
      </c>
    </row>
    <row r="2694" spans="1:17" ht="19.5" customHeight="1">
      <c r="A2694" s="2" t="s">
        <v>10171</v>
      </c>
      <c r="B2694" s="2">
        <v>6178</v>
      </c>
      <c r="C2694" s="2">
        <v>217</v>
      </c>
      <c r="D2694" s="2" t="s">
        <v>10145</v>
      </c>
      <c r="E2694" s="2" t="s">
        <v>10172</v>
      </c>
      <c r="F2694" s="2" t="s">
        <v>10173</v>
      </c>
      <c r="G2694" s="2" t="s">
        <v>10174</v>
      </c>
      <c r="H2694" s="2" t="s">
        <v>10147</v>
      </c>
      <c r="I2694" s="2">
        <v>96.359698179999995</v>
      </c>
      <c r="J2694" s="2">
        <v>59.638450659999997</v>
      </c>
      <c r="K2694" s="2">
        <v>41.903830710000001</v>
      </c>
      <c r="L2694" s="2">
        <v>45.804323930000002</v>
      </c>
      <c r="M2694" s="2">
        <v>50.242840399999999</v>
      </c>
      <c r="N2694" s="2">
        <v>55.911212990000003</v>
      </c>
      <c r="O2694" s="2">
        <v>61.989362630000002</v>
      </c>
      <c r="P2694" s="2">
        <v>90.342397689999999</v>
      </c>
      <c r="Q2694" s="2">
        <v>91.471432329999999</v>
      </c>
    </row>
    <row r="2695" spans="1:17" ht="19.5" customHeight="1">
      <c r="A2695" s="2" t="s">
        <v>10175</v>
      </c>
      <c r="B2695" s="2">
        <v>8725</v>
      </c>
      <c r="C2695" s="2">
        <v>315</v>
      </c>
      <c r="D2695" s="2" t="s">
        <v>10145</v>
      </c>
      <c r="E2695" s="2" t="s">
        <v>10176</v>
      </c>
      <c r="F2695" s="2" t="s">
        <v>10177</v>
      </c>
      <c r="G2695" s="2" t="s">
        <v>10178</v>
      </c>
      <c r="H2695" s="2" t="s">
        <v>10147</v>
      </c>
      <c r="I2695" s="2">
        <v>20.947760469999999</v>
      </c>
      <c r="J2695" s="2">
        <v>38.589585720000002</v>
      </c>
      <c r="K2695" s="2">
        <v>20.95191535</v>
      </c>
      <c r="L2695" s="2">
        <v>0</v>
      </c>
      <c r="M2695" s="2">
        <v>25.121420199999999</v>
      </c>
      <c r="N2695" s="2">
        <v>0</v>
      </c>
      <c r="O2695" s="2">
        <v>0</v>
      </c>
      <c r="P2695" s="2">
        <v>0</v>
      </c>
      <c r="Q2695" s="2">
        <v>57.169645209999999</v>
      </c>
    </row>
    <row r="2696" spans="1:17" ht="19.5" customHeight="1">
      <c r="A2696" s="2" t="s">
        <v>10179</v>
      </c>
      <c r="B2696" s="2">
        <v>16771</v>
      </c>
      <c r="C2696" s="2">
        <v>127</v>
      </c>
      <c r="D2696" s="2" t="s">
        <v>10145</v>
      </c>
      <c r="E2696" s="2" t="s">
        <v>10180</v>
      </c>
      <c r="F2696" s="2">
        <v>2</v>
      </c>
      <c r="G2696" s="2">
        <v>46</v>
      </c>
      <c r="H2696" s="2" t="s">
        <v>10147</v>
      </c>
      <c r="I2696" s="2">
        <v>0</v>
      </c>
      <c r="J2696" s="2">
        <v>7.0162883130000004</v>
      </c>
      <c r="K2696" s="2">
        <v>0</v>
      </c>
      <c r="L2696" s="2">
        <v>0</v>
      </c>
      <c r="M2696" s="2">
        <v>0</v>
      </c>
      <c r="N2696" s="2">
        <v>0</v>
      </c>
      <c r="O2696" s="2">
        <v>0</v>
      </c>
      <c r="P2696" s="2">
        <v>0</v>
      </c>
      <c r="Q2696" s="2">
        <v>0</v>
      </c>
    </row>
    <row r="2697" spans="1:17" ht="19.5" customHeight="1">
      <c r="A2697" s="2" t="s">
        <v>10181</v>
      </c>
      <c r="B2697" s="2">
        <v>37144</v>
      </c>
      <c r="C2697" s="2">
        <v>98</v>
      </c>
      <c r="D2697" s="2" t="s">
        <v>10145</v>
      </c>
      <c r="E2697" s="2" t="s">
        <v>10182</v>
      </c>
      <c r="F2697" s="2" t="s">
        <v>10183</v>
      </c>
      <c r="G2697" s="2" t="s">
        <v>10184</v>
      </c>
      <c r="H2697" s="2" t="s">
        <v>10147</v>
      </c>
      <c r="I2697" s="2">
        <v>20.947760469999999</v>
      </c>
      <c r="J2697" s="2">
        <v>14.032576629999999</v>
      </c>
      <c r="K2697" s="2">
        <v>0</v>
      </c>
      <c r="L2697" s="2">
        <v>0</v>
      </c>
      <c r="M2697" s="2">
        <v>25.121420199999999</v>
      </c>
      <c r="N2697" s="2">
        <v>0</v>
      </c>
      <c r="O2697" s="2">
        <v>24.795745050000001</v>
      </c>
      <c r="P2697" s="2">
        <v>22.585599420000001</v>
      </c>
      <c r="Q2697" s="2">
        <v>68.603574249999994</v>
      </c>
    </row>
    <row r="2698" spans="1:17" ht="19.5" customHeight="1">
      <c r="A2698" s="2" t="s">
        <v>10185</v>
      </c>
      <c r="B2698" s="2">
        <v>466</v>
      </c>
      <c r="C2698" s="2">
        <v>466</v>
      </c>
      <c r="D2698" s="2" t="s">
        <v>10186</v>
      </c>
      <c r="E2698" s="2" t="s">
        <v>10187</v>
      </c>
      <c r="F2698" s="2" t="s">
        <v>10188</v>
      </c>
      <c r="G2698" s="2" t="s">
        <v>10189</v>
      </c>
      <c r="H2698" s="2" t="s">
        <v>10190</v>
      </c>
      <c r="I2698" s="2">
        <v>29.326864659999998</v>
      </c>
      <c r="J2698" s="2">
        <v>70.162883129999997</v>
      </c>
      <c r="K2698" s="2">
        <v>104.7595768</v>
      </c>
      <c r="L2698" s="2">
        <v>238.18248439999999</v>
      </c>
      <c r="M2698" s="2">
        <v>276.33562219999999</v>
      </c>
      <c r="N2698" s="2">
        <v>251.6004585</v>
      </c>
      <c r="O2698" s="2">
        <v>111.58085269999999</v>
      </c>
      <c r="P2698" s="2">
        <v>124.2207968</v>
      </c>
      <c r="Q2698" s="2">
        <v>137.20714849999999</v>
      </c>
    </row>
    <row r="2699" spans="1:17" ht="19.5" customHeight="1">
      <c r="A2699" s="2" t="s">
        <v>10191</v>
      </c>
      <c r="B2699" s="2">
        <v>615</v>
      </c>
      <c r="C2699" s="2">
        <v>279</v>
      </c>
      <c r="D2699" s="2" t="s">
        <v>10192</v>
      </c>
      <c r="E2699" s="2" t="s">
        <v>10193</v>
      </c>
      <c r="F2699" s="2" t="s">
        <v>10194</v>
      </c>
      <c r="G2699" s="2" t="s">
        <v>10195</v>
      </c>
      <c r="H2699" s="2" t="s">
        <v>10196</v>
      </c>
      <c r="I2699" s="2">
        <v>8.3791041899999996</v>
      </c>
      <c r="J2699" s="2">
        <v>0</v>
      </c>
      <c r="K2699" s="2">
        <v>20.95191535</v>
      </c>
      <c r="L2699" s="2">
        <v>18.321729569999999</v>
      </c>
      <c r="M2699" s="2">
        <v>0</v>
      </c>
      <c r="N2699" s="2">
        <v>27.955606499999998</v>
      </c>
      <c r="O2699" s="2">
        <v>0</v>
      </c>
      <c r="P2699" s="2">
        <v>0</v>
      </c>
      <c r="Q2699" s="2">
        <v>34.30178712</v>
      </c>
    </row>
    <row r="2700" spans="1:17" ht="19.5" customHeight="1">
      <c r="A2700" s="2" t="s">
        <v>10197</v>
      </c>
      <c r="B2700" s="2">
        <v>3013</v>
      </c>
      <c r="C2700" s="2">
        <v>307</v>
      </c>
      <c r="D2700" s="2" t="s">
        <v>10192</v>
      </c>
      <c r="E2700" s="2" t="s">
        <v>10198</v>
      </c>
      <c r="F2700" s="2" t="s">
        <v>10199</v>
      </c>
      <c r="G2700" s="2" t="s">
        <v>10200</v>
      </c>
      <c r="H2700" s="2" t="s">
        <v>10196</v>
      </c>
      <c r="I2700" s="2">
        <v>71.222385610000003</v>
      </c>
      <c r="J2700" s="2">
        <v>77.179171449999998</v>
      </c>
      <c r="K2700" s="2">
        <v>104.7595768</v>
      </c>
      <c r="L2700" s="2">
        <v>54.96518871</v>
      </c>
      <c r="M2700" s="2">
        <v>83.738067330000007</v>
      </c>
      <c r="N2700" s="2">
        <v>27.955606499999998</v>
      </c>
      <c r="O2700" s="2">
        <v>74.387235149999995</v>
      </c>
      <c r="P2700" s="2">
        <v>22.585599420000001</v>
      </c>
      <c r="Q2700" s="2">
        <v>0</v>
      </c>
    </row>
    <row r="2701" spans="1:17" ht="19.5" customHeight="1">
      <c r="A2701" s="2" t="s">
        <v>10201</v>
      </c>
      <c r="B2701" s="2">
        <v>4068</v>
      </c>
      <c r="C2701" s="2">
        <v>345</v>
      </c>
      <c r="D2701" s="2" t="s">
        <v>10192</v>
      </c>
      <c r="E2701" s="2" t="s">
        <v>10202</v>
      </c>
      <c r="F2701" s="2" t="s">
        <v>10203</v>
      </c>
      <c r="G2701" s="2" t="s">
        <v>10204</v>
      </c>
      <c r="H2701" s="2" t="s">
        <v>10196</v>
      </c>
      <c r="I2701" s="2">
        <v>37.705968849999998</v>
      </c>
      <c r="J2701" s="2">
        <v>31.573297409999999</v>
      </c>
      <c r="K2701" s="2">
        <v>0</v>
      </c>
      <c r="L2701" s="2">
        <v>45.804323930000002</v>
      </c>
      <c r="M2701" s="2">
        <v>0</v>
      </c>
      <c r="N2701" s="2">
        <v>0</v>
      </c>
      <c r="O2701" s="2">
        <v>0</v>
      </c>
      <c r="P2701" s="2">
        <v>0</v>
      </c>
      <c r="Q2701" s="2">
        <v>0</v>
      </c>
    </row>
    <row r="2702" spans="1:17" ht="19.5" customHeight="1">
      <c r="A2702" s="2" t="s">
        <v>10205</v>
      </c>
      <c r="B2702" s="2">
        <v>1419</v>
      </c>
      <c r="C2702" s="2">
        <v>105</v>
      </c>
      <c r="D2702" s="2" t="s">
        <v>10206</v>
      </c>
      <c r="E2702" s="2" t="s">
        <v>10207</v>
      </c>
      <c r="F2702" s="2">
        <v>3</v>
      </c>
      <c r="G2702" s="2">
        <v>37</v>
      </c>
      <c r="H2702" s="2" t="s">
        <v>10208</v>
      </c>
      <c r="I2702" s="2">
        <v>0</v>
      </c>
      <c r="J2702" s="2">
        <v>0</v>
      </c>
      <c r="K2702" s="2">
        <v>0</v>
      </c>
      <c r="L2702" s="2">
        <v>0</v>
      </c>
      <c r="M2702" s="2">
        <v>25.121420199999999</v>
      </c>
      <c r="N2702" s="2">
        <v>0</v>
      </c>
      <c r="O2702" s="2">
        <v>0</v>
      </c>
      <c r="P2702" s="2">
        <v>0</v>
      </c>
      <c r="Q2702" s="2">
        <v>0</v>
      </c>
    </row>
    <row r="2703" spans="1:17" ht="19.5" customHeight="1">
      <c r="A2703" s="2" t="s">
        <v>10209</v>
      </c>
      <c r="B2703" s="2">
        <v>6528</v>
      </c>
      <c r="C2703" s="2">
        <v>274</v>
      </c>
      <c r="D2703" s="2" t="s">
        <v>10206</v>
      </c>
      <c r="E2703" s="2" t="s">
        <v>10210</v>
      </c>
      <c r="F2703" s="2" t="s">
        <v>10211</v>
      </c>
      <c r="G2703" s="2" t="s">
        <v>10212</v>
      </c>
      <c r="H2703" s="2" t="s">
        <v>10208</v>
      </c>
      <c r="I2703" s="2">
        <v>100.5492503</v>
      </c>
      <c r="J2703" s="2">
        <v>98.22803639</v>
      </c>
      <c r="K2703" s="2">
        <v>76.823689630000004</v>
      </c>
      <c r="L2703" s="2">
        <v>274.82594360000002</v>
      </c>
      <c r="M2703" s="2">
        <v>343.326076</v>
      </c>
      <c r="N2703" s="2">
        <v>279.55606499999999</v>
      </c>
      <c r="O2703" s="2">
        <v>235.55957799999999</v>
      </c>
      <c r="P2703" s="2">
        <v>316.19839189999999</v>
      </c>
      <c r="Q2703" s="2">
        <v>125.7732195</v>
      </c>
    </row>
    <row r="2704" spans="1:17" ht="19.5" customHeight="1">
      <c r="A2704" s="2" t="s">
        <v>10213</v>
      </c>
      <c r="B2704" s="2">
        <v>3674</v>
      </c>
      <c r="C2704" s="2">
        <v>368</v>
      </c>
      <c r="D2704" s="2" t="s">
        <v>10206</v>
      </c>
      <c r="E2704" s="2" t="s">
        <v>10214</v>
      </c>
      <c r="F2704" s="2" t="s">
        <v>2116</v>
      </c>
      <c r="G2704" s="2" t="s">
        <v>8458</v>
      </c>
      <c r="H2704" s="2" t="s">
        <v>10208</v>
      </c>
      <c r="I2704" s="2">
        <v>0</v>
      </c>
      <c r="J2704" s="2">
        <v>0</v>
      </c>
      <c r="K2704" s="2">
        <v>0</v>
      </c>
      <c r="L2704" s="2">
        <v>0</v>
      </c>
      <c r="M2704" s="2">
        <v>25.121420199999999</v>
      </c>
      <c r="N2704" s="2">
        <v>69.889016240000004</v>
      </c>
      <c r="O2704" s="2">
        <v>0</v>
      </c>
      <c r="P2704" s="2">
        <v>0</v>
      </c>
      <c r="Q2704" s="2">
        <v>0</v>
      </c>
    </row>
    <row r="2705" spans="1:17" ht="19.5" customHeight="1">
      <c r="A2705" s="2" t="s">
        <v>10215</v>
      </c>
      <c r="B2705" s="2">
        <v>14213</v>
      </c>
      <c r="C2705" s="2">
        <v>274</v>
      </c>
      <c r="D2705" s="2" t="s">
        <v>10206</v>
      </c>
      <c r="E2705" s="2" t="s">
        <v>10216</v>
      </c>
      <c r="F2705" s="2">
        <v>3</v>
      </c>
      <c r="G2705" s="2">
        <v>16</v>
      </c>
      <c r="H2705" s="2" t="s">
        <v>10208</v>
      </c>
      <c r="I2705" s="2">
        <v>0</v>
      </c>
      <c r="J2705" s="2">
        <v>0</v>
      </c>
      <c r="K2705" s="2">
        <v>0</v>
      </c>
      <c r="L2705" s="2">
        <v>0</v>
      </c>
      <c r="M2705" s="2">
        <v>25.121420199999999</v>
      </c>
      <c r="N2705" s="2">
        <v>0</v>
      </c>
      <c r="O2705" s="2">
        <v>0</v>
      </c>
      <c r="P2705" s="2">
        <v>0</v>
      </c>
      <c r="Q2705" s="2">
        <v>0</v>
      </c>
    </row>
    <row r="2706" spans="1:17" ht="19.5" customHeight="1">
      <c r="A2706" s="2" t="s">
        <v>10217</v>
      </c>
      <c r="B2706" s="2">
        <v>15164</v>
      </c>
      <c r="C2706" s="2">
        <v>103</v>
      </c>
      <c r="D2706" s="2" t="s">
        <v>10206</v>
      </c>
      <c r="E2706" s="2" t="s">
        <v>10218</v>
      </c>
      <c r="F2706" s="2" t="s">
        <v>10219</v>
      </c>
      <c r="G2706" s="2" t="s">
        <v>10220</v>
      </c>
      <c r="H2706" s="2" t="s">
        <v>10208</v>
      </c>
      <c r="I2706" s="2">
        <v>33.516416759999998</v>
      </c>
      <c r="J2706" s="2">
        <v>24.557009099999998</v>
      </c>
      <c r="K2706" s="2">
        <v>0</v>
      </c>
      <c r="L2706" s="2">
        <v>0</v>
      </c>
      <c r="M2706" s="2">
        <v>75.364260590000001</v>
      </c>
      <c r="N2706" s="2">
        <v>0</v>
      </c>
      <c r="O2706" s="2">
        <v>0</v>
      </c>
      <c r="P2706" s="2">
        <v>56.463998549999999</v>
      </c>
      <c r="Q2706" s="2">
        <v>0</v>
      </c>
    </row>
    <row r="2707" spans="1:17" ht="19.5" customHeight="1">
      <c r="A2707" s="2" t="s">
        <v>10221</v>
      </c>
      <c r="B2707" s="2">
        <v>25691</v>
      </c>
      <c r="C2707" s="2">
        <v>360</v>
      </c>
      <c r="D2707" s="2" t="s">
        <v>10206</v>
      </c>
      <c r="E2707" s="2" t="s">
        <v>10222</v>
      </c>
      <c r="F2707" s="2">
        <v>2</v>
      </c>
      <c r="G2707" s="2">
        <v>27</v>
      </c>
      <c r="H2707" s="2" t="s">
        <v>10208</v>
      </c>
      <c r="I2707" s="2">
        <v>0</v>
      </c>
      <c r="J2707" s="2">
        <v>0</v>
      </c>
      <c r="K2707" s="2">
        <v>0</v>
      </c>
      <c r="L2707" s="2">
        <v>0</v>
      </c>
      <c r="M2707" s="2">
        <v>0</v>
      </c>
      <c r="N2707" s="2">
        <v>0</v>
      </c>
      <c r="O2707" s="2">
        <v>0</v>
      </c>
      <c r="P2707" s="2">
        <v>22.585599420000001</v>
      </c>
      <c r="Q2707" s="2">
        <v>0</v>
      </c>
    </row>
    <row r="2708" spans="1:17" ht="19.5" customHeight="1">
      <c r="A2708" s="2" t="s">
        <v>10223</v>
      </c>
      <c r="B2708" s="2">
        <v>7258</v>
      </c>
      <c r="C2708" s="2">
        <v>206</v>
      </c>
      <c r="D2708" s="2" t="s">
        <v>10206</v>
      </c>
      <c r="E2708" s="2" t="s">
        <v>10224</v>
      </c>
      <c r="F2708" s="2" t="s">
        <v>10225</v>
      </c>
      <c r="G2708" s="2" t="s">
        <v>10226</v>
      </c>
      <c r="H2708" s="2" t="s">
        <v>10208</v>
      </c>
      <c r="I2708" s="2">
        <v>25.137312569999999</v>
      </c>
      <c r="J2708" s="2">
        <v>42.097729880000003</v>
      </c>
      <c r="K2708" s="2">
        <v>0</v>
      </c>
      <c r="L2708" s="2">
        <v>54.96518871</v>
      </c>
      <c r="M2708" s="2">
        <v>83.738067330000007</v>
      </c>
      <c r="N2708" s="2">
        <v>0</v>
      </c>
      <c r="O2708" s="2">
        <v>49.591490100000001</v>
      </c>
      <c r="P2708" s="2">
        <v>101.6351974</v>
      </c>
      <c r="Q2708" s="2">
        <v>34.30178712</v>
      </c>
    </row>
    <row r="2709" spans="1:17" ht="19.5" customHeight="1">
      <c r="A2709" s="2" t="s">
        <v>10227</v>
      </c>
      <c r="B2709" s="2">
        <v>17785</v>
      </c>
      <c r="C2709" s="2">
        <v>382</v>
      </c>
      <c r="D2709" s="2" t="s">
        <v>10206</v>
      </c>
      <c r="E2709" s="2" t="s">
        <v>10228</v>
      </c>
      <c r="F2709" s="2" t="s">
        <v>10229</v>
      </c>
      <c r="G2709" s="2" t="s">
        <v>10230</v>
      </c>
      <c r="H2709" s="2" t="s">
        <v>10208</v>
      </c>
      <c r="I2709" s="2">
        <v>20.947760469999999</v>
      </c>
      <c r="J2709" s="2">
        <v>31.573297409999999</v>
      </c>
      <c r="K2709" s="2">
        <v>20.95191535</v>
      </c>
      <c r="L2709" s="2">
        <v>54.96518871</v>
      </c>
      <c r="M2709" s="2">
        <v>50.242840399999999</v>
      </c>
      <c r="N2709" s="2">
        <v>0</v>
      </c>
      <c r="O2709" s="2">
        <v>49.591490100000001</v>
      </c>
      <c r="P2709" s="2">
        <v>56.463998549999999</v>
      </c>
      <c r="Q2709" s="2">
        <v>114.3392904</v>
      </c>
    </row>
    <row r="2710" spans="1:17" ht="19.5" customHeight="1">
      <c r="A2710" s="2" t="s">
        <v>10231</v>
      </c>
      <c r="B2710" s="2">
        <v>6159</v>
      </c>
      <c r="C2710" s="2">
        <v>300</v>
      </c>
      <c r="D2710" s="2" t="s">
        <v>10206</v>
      </c>
      <c r="E2710" s="2" t="s">
        <v>10232</v>
      </c>
      <c r="F2710" s="2">
        <v>2</v>
      </c>
      <c r="G2710" s="2">
        <v>38</v>
      </c>
      <c r="H2710" s="2" t="s">
        <v>10208</v>
      </c>
      <c r="I2710" s="2">
        <v>0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  <c r="O2710" s="2">
        <v>0</v>
      </c>
      <c r="P2710" s="2">
        <v>22.585599420000001</v>
      </c>
      <c r="Q2710" s="2">
        <v>0</v>
      </c>
    </row>
    <row r="2711" spans="1:17" ht="19.5" customHeight="1">
      <c r="A2711" s="2" t="s">
        <v>10233</v>
      </c>
      <c r="B2711" s="2">
        <v>1814</v>
      </c>
      <c r="C2711" s="2">
        <v>297</v>
      </c>
      <c r="D2711" s="2" t="s">
        <v>10206</v>
      </c>
      <c r="E2711" s="2" t="s">
        <v>10234</v>
      </c>
      <c r="F2711" s="2">
        <v>3</v>
      </c>
      <c r="G2711" s="2">
        <v>87</v>
      </c>
      <c r="H2711" s="2" t="s">
        <v>10208</v>
      </c>
      <c r="I2711" s="2">
        <v>0</v>
      </c>
      <c r="J2711" s="2">
        <v>0</v>
      </c>
      <c r="K2711" s="2">
        <v>0</v>
      </c>
      <c r="L2711" s="2">
        <v>0</v>
      </c>
      <c r="M2711" s="2">
        <v>25.121420199999999</v>
      </c>
      <c r="N2711" s="2">
        <v>0</v>
      </c>
      <c r="O2711" s="2">
        <v>0</v>
      </c>
      <c r="P2711" s="2">
        <v>0</v>
      </c>
      <c r="Q2711" s="2">
        <v>0</v>
      </c>
    </row>
    <row r="2712" spans="1:17" ht="19.5" customHeight="1">
      <c r="A2712" s="2" t="s">
        <v>10235</v>
      </c>
      <c r="B2712" s="2">
        <v>14429</v>
      </c>
      <c r="C2712" s="2">
        <v>141</v>
      </c>
      <c r="D2712" s="2" t="s">
        <v>225</v>
      </c>
      <c r="E2712" s="2" t="s">
        <v>10236</v>
      </c>
      <c r="F2712" s="2" t="s">
        <v>2791</v>
      </c>
      <c r="G2712" s="2" t="s">
        <v>10237</v>
      </c>
      <c r="H2712" s="2" t="s">
        <v>229</v>
      </c>
      <c r="I2712" s="2">
        <v>0</v>
      </c>
      <c r="J2712" s="2">
        <v>0</v>
      </c>
      <c r="K2712" s="2">
        <v>0</v>
      </c>
      <c r="L2712" s="2">
        <v>18.321729569999999</v>
      </c>
      <c r="M2712" s="2">
        <v>33.495226930000001</v>
      </c>
      <c r="N2712" s="2">
        <v>0</v>
      </c>
      <c r="O2712" s="2">
        <v>49.591490100000001</v>
      </c>
      <c r="P2712" s="2">
        <v>0</v>
      </c>
      <c r="Q2712" s="2">
        <v>0</v>
      </c>
    </row>
    <row r="2713" spans="1:17" ht="19.5" customHeight="1">
      <c r="A2713" s="2" t="s">
        <v>10238</v>
      </c>
      <c r="B2713" s="2">
        <v>4024</v>
      </c>
      <c r="C2713" s="2">
        <v>123</v>
      </c>
      <c r="D2713" s="2" t="s">
        <v>225</v>
      </c>
      <c r="E2713" s="2" t="s">
        <v>10239</v>
      </c>
      <c r="F2713" s="2">
        <v>3</v>
      </c>
      <c r="G2713" s="2">
        <v>10</v>
      </c>
      <c r="H2713" s="2" t="s">
        <v>229</v>
      </c>
      <c r="I2713" s="2">
        <v>0</v>
      </c>
      <c r="J2713" s="2">
        <v>0</v>
      </c>
      <c r="K2713" s="2">
        <v>0</v>
      </c>
      <c r="L2713" s="2">
        <v>0</v>
      </c>
      <c r="M2713" s="2">
        <v>0</v>
      </c>
      <c r="N2713" s="2">
        <v>41.933409750000003</v>
      </c>
      <c r="O2713" s="2">
        <v>0</v>
      </c>
      <c r="P2713" s="2">
        <v>0</v>
      </c>
      <c r="Q2713" s="2">
        <v>0</v>
      </c>
    </row>
    <row r="2714" spans="1:17" ht="19.5" customHeight="1">
      <c r="A2714" s="2" t="s">
        <v>10240</v>
      </c>
      <c r="B2714" s="2">
        <v>635</v>
      </c>
      <c r="C2714" s="2">
        <v>262</v>
      </c>
      <c r="D2714" s="2" t="s">
        <v>10241</v>
      </c>
      <c r="E2714" s="2" t="s">
        <v>10242</v>
      </c>
      <c r="F2714" s="2" t="s">
        <v>10243</v>
      </c>
      <c r="G2714" s="2">
        <v>28141403472842</v>
      </c>
      <c r="H2714" s="2" t="s">
        <v>10244</v>
      </c>
      <c r="I2714" s="2">
        <v>8.3791041899999996</v>
      </c>
      <c r="J2714" s="2">
        <v>17.540720780000001</v>
      </c>
      <c r="K2714" s="2">
        <v>0</v>
      </c>
      <c r="L2714" s="2">
        <v>0</v>
      </c>
      <c r="M2714" s="2">
        <v>0</v>
      </c>
      <c r="N2714" s="2">
        <v>0</v>
      </c>
      <c r="O2714" s="2">
        <v>0</v>
      </c>
      <c r="P2714" s="2">
        <v>0</v>
      </c>
      <c r="Q2714" s="2">
        <v>0</v>
      </c>
    </row>
    <row r="2715" spans="1:17" ht="19.5" customHeight="1">
      <c r="A2715" s="2" t="s">
        <v>10245</v>
      </c>
      <c r="B2715" s="2">
        <v>1045</v>
      </c>
      <c r="C2715" s="2">
        <v>303</v>
      </c>
      <c r="D2715" s="2" t="s">
        <v>10246</v>
      </c>
      <c r="E2715" s="2" t="s">
        <v>10247</v>
      </c>
      <c r="F2715" s="2">
        <v>3</v>
      </c>
      <c r="G2715" s="2">
        <v>25</v>
      </c>
      <c r="H2715" s="2" t="s">
        <v>10248</v>
      </c>
      <c r="I2715" s="2">
        <v>0</v>
      </c>
      <c r="J2715" s="2">
        <v>0</v>
      </c>
      <c r="K2715" s="2">
        <v>0</v>
      </c>
      <c r="L2715" s="2">
        <v>27.48259436</v>
      </c>
      <c r="M2715" s="2">
        <v>0</v>
      </c>
      <c r="N2715" s="2">
        <v>0</v>
      </c>
      <c r="O2715" s="2">
        <v>0</v>
      </c>
      <c r="P2715" s="2">
        <v>0</v>
      </c>
      <c r="Q2715" s="2">
        <v>0</v>
      </c>
    </row>
    <row r="2716" spans="1:17" ht="19.5" customHeight="1">
      <c r="A2716" s="2" t="s">
        <v>10249</v>
      </c>
      <c r="B2716" s="2">
        <v>21518</v>
      </c>
      <c r="C2716" s="2">
        <v>390</v>
      </c>
      <c r="D2716" s="2" t="s">
        <v>225</v>
      </c>
      <c r="E2716" s="2" t="s">
        <v>10250</v>
      </c>
      <c r="F2716" s="2" t="s">
        <v>5048</v>
      </c>
      <c r="G2716" s="2" t="s">
        <v>10251</v>
      </c>
      <c r="H2716" s="2" t="s">
        <v>229</v>
      </c>
      <c r="I2716" s="2">
        <v>0</v>
      </c>
      <c r="J2716" s="2">
        <v>10.524432470000001</v>
      </c>
      <c r="K2716" s="2">
        <v>13.967943569999999</v>
      </c>
      <c r="L2716" s="2">
        <v>27.48259436</v>
      </c>
      <c r="M2716" s="2">
        <v>25.121420199999999</v>
      </c>
      <c r="N2716" s="2">
        <v>0</v>
      </c>
      <c r="O2716" s="2">
        <v>0</v>
      </c>
      <c r="P2716" s="2">
        <v>22.585599420000001</v>
      </c>
      <c r="Q2716" s="2">
        <v>0</v>
      </c>
    </row>
    <row r="2717" spans="1:17" ht="19.5" customHeight="1">
      <c r="A2717" s="2" t="s">
        <v>10252</v>
      </c>
      <c r="B2717" s="2">
        <v>1257</v>
      </c>
      <c r="C2717" s="2">
        <v>226</v>
      </c>
      <c r="D2717" s="2" t="s">
        <v>225</v>
      </c>
      <c r="E2717" s="2" t="s">
        <v>10253</v>
      </c>
      <c r="F2717" s="2" t="s">
        <v>10254</v>
      </c>
      <c r="G2717" s="2" t="s">
        <v>10255</v>
      </c>
      <c r="H2717" s="2" t="s">
        <v>229</v>
      </c>
      <c r="I2717" s="2">
        <v>75.411937710000004</v>
      </c>
      <c r="J2717" s="2">
        <v>45.605874040000003</v>
      </c>
      <c r="K2717" s="2">
        <v>41.903830710000001</v>
      </c>
      <c r="L2717" s="2">
        <v>256.50421399999999</v>
      </c>
      <c r="M2717" s="2">
        <v>100.4856808</v>
      </c>
      <c r="N2717" s="2">
        <v>97.844622740000005</v>
      </c>
      <c r="O2717" s="2">
        <v>136.37659780000001</v>
      </c>
      <c r="P2717" s="2">
        <v>79.049597980000001</v>
      </c>
      <c r="Q2717" s="2">
        <v>34.30178712</v>
      </c>
    </row>
    <row r="2718" spans="1:17" ht="19.5" customHeight="1">
      <c r="A2718" s="2" t="s">
        <v>10256</v>
      </c>
      <c r="B2718" s="2">
        <v>2387</v>
      </c>
      <c r="C2718" s="2">
        <v>221</v>
      </c>
      <c r="D2718" s="2" t="s">
        <v>10257</v>
      </c>
      <c r="E2718" s="2" t="s">
        <v>10258</v>
      </c>
      <c r="F2718" s="2" t="s">
        <v>700</v>
      </c>
      <c r="G2718" s="2" t="s">
        <v>10259</v>
      </c>
      <c r="H2718" s="2" t="s">
        <v>10260</v>
      </c>
      <c r="I2718" s="2">
        <v>0</v>
      </c>
      <c r="J2718" s="2">
        <v>0</v>
      </c>
      <c r="K2718" s="2">
        <v>0</v>
      </c>
      <c r="L2718" s="2">
        <v>0</v>
      </c>
      <c r="M2718" s="2">
        <v>16.747613470000001</v>
      </c>
      <c r="N2718" s="2">
        <v>0</v>
      </c>
      <c r="O2718" s="2">
        <v>0</v>
      </c>
      <c r="P2718" s="2">
        <v>0</v>
      </c>
      <c r="Q2718" s="2">
        <v>0</v>
      </c>
    </row>
    <row r="2719" spans="1:17" ht="19.5" customHeight="1">
      <c r="A2719" s="2" t="s">
        <v>10261</v>
      </c>
      <c r="B2719" s="2">
        <v>15872</v>
      </c>
      <c r="C2719" s="2">
        <v>192</v>
      </c>
      <c r="D2719" s="2" t="s">
        <v>225</v>
      </c>
      <c r="E2719" s="2" t="s">
        <v>10262</v>
      </c>
      <c r="F2719" s="2">
        <v>2</v>
      </c>
      <c r="G2719" s="2">
        <v>12</v>
      </c>
      <c r="H2719" s="2" t="s">
        <v>229</v>
      </c>
      <c r="I2719" s="2">
        <v>8.3791041899999996</v>
      </c>
      <c r="J2719" s="2">
        <v>0</v>
      </c>
      <c r="K2719" s="2">
        <v>0</v>
      </c>
      <c r="L2719" s="2">
        <v>0</v>
      </c>
      <c r="M2719" s="2">
        <v>0</v>
      </c>
      <c r="N2719" s="2">
        <v>0</v>
      </c>
      <c r="O2719" s="2">
        <v>0</v>
      </c>
      <c r="P2719" s="2">
        <v>0</v>
      </c>
      <c r="Q2719" s="2">
        <v>0</v>
      </c>
    </row>
    <row r="2720" spans="1:17" ht="19.5" customHeight="1">
      <c r="A2720" s="2" t="s">
        <v>10263</v>
      </c>
      <c r="B2720" s="2">
        <v>2224</v>
      </c>
      <c r="C2720" s="2">
        <v>322</v>
      </c>
      <c r="D2720" s="2" t="s">
        <v>10264</v>
      </c>
      <c r="E2720" s="2" t="s">
        <v>10265</v>
      </c>
      <c r="F2720" s="2">
        <v>3</v>
      </c>
      <c r="G2720" s="2">
        <v>25</v>
      </c>
      <c r="H2720" s="2" t="s">
        <v>229</v>
      </c>
      <c r="I2720" s="2">
        <v>0</v>
      </c>
      <c r="J2720" s="2">
        <v>10.524432470000001</v>
      </c>
      <c r="K2720" s="2">
        <v>0</v>
      </c>
      <c r="L2720" s="2">
        <v>0</v>
      </c>
      <c r="M2720" s="2">
        <v>0</v>
      </c>
      <c r="N2720" s="2">
        <v>0</v>
      </c>
      <c r="O2720" s="2">
        <v>0</v>
      </c>
      <c r="P2720" s="2">
        <v>0</v>
      </c>
      <c r="Q2720" s="2">
        <v>0</v>
      </c>
    </row>
    <row r="2721" spans="1:17" ht="19.5" customHeight="1">
      <c r="A2721" s="2" t="s">
        <v>10266</v>
      </c>
      <c r="B2721" s="2">
        <v>4434</v>
      </c>
      <c r="C2721" s="2">
        <v>149</v>
      </c>
      <c r="D2721" s="2" t="s">
        <v>10257</v>
      </c>
      <c r="E2721" s="2" t="s">
        <v>10267</v>
      </c>
      <c r="F2721" s="2" t="s">
        <v>10268</v>
      </c>
      <c r="G2721" s="2" t="s">
        <v>10269</v>
      </c>
      <c r="H2721" s="2" t="s">
        <v>10260</v>
      </c>
      <c r="I2721" s="2">
        <v>25.137312569999999</v>
      </c>
      <c r="J2721" s="2">
        <v>17.540720780000001</v>
      </c>
      <c r="K2721" s="2">
        <v>0</v>
      </c>
      <c r="L2721" s="2">
        <v>64.126053499999998</v>
      </c>
      <c r="M2721" s="2">
        <v>58.616647129999997</v>
      </c>
      <c r="N2721" s="2">
        <v>69.889016240000004</v>
      </c>
      <c r="O2721" s="2">
        <v>37.193617580000002</v>
      </c>
      <c r="P2721" s="2">
        <v>0</v>
      </c>
      <c r="Q2721" s="2">
        <v>0</v>
      </c>
    </row>
    <row r="2722" spans="1:17" ht="19.5" customHeight="1">
      <c r="A2722" s="2" t="s">
        <v>10270</v>
      </c>
      <c r="B2722" s="2">
        <v>10642</v>
      </c>
      <c r="C2722" s="2">
        <v>367</v>
      </c>
      <c r="D2722" s="2" t="s">
        <v>10257</v>
      </c>
      <c r="E2722" s="2" t="s">
        <v>10271</v>
      </c>
      <c r="F2722" s="2" t="s">
        <v>659</v>
      </c>
      <c r="G2722" s="2" t="s">
        <v>10272</v>
      </c>
      <c r="H2722" s="2" t="s">
        <v>10260</v>
      </c>
      <c r="I2722" s="2">
        <v>0</v>
      </c>
      <c r="J2722" s="2">
        <v>0</v>
      </c>
      <c r="K2722" s="2">
        <v>0</v>
      </c>
      <c r="L2722" s="2">
        <v>0</v>
      </c>
      <c r="M2722" s="2">
        <v>33.495226930000001</v>
      </c>
      <c r="N2722" s="2">
        <v>0</v>
      </c>
      <c r="O2722" s="2">
        <v>0</v>
      </c>
      <c r="P2722" s="2">
        <v>22.585599420000001</v>
      </c>
      <c r="Q2722" s="2">
        <v>0</v>
      </c>
    </row>
    <row r="2723" spans="1:17" ht="19.5" customHeight="1">
      <c r="A2723" s="2" t="s">
        <v>10273</v>
      </c>
      <c r="B2723" s="2">
        <v>545</v>
      </c>
      <c r="C2723" s="2">
        <v>361</v>
      </c>
      <c r="D2723" s="2" t="s">
        <v>225</v>
      </c>
      <c r="E2723" s="2" t="s">
        <v>10274</v>
      </c>
      <c r="F2723" s="2" t="s">
        <v>10275</v>
      </c>
      <c r="G2723" s="2" t="s">
        <v>10276</v>
      </c>
      <c r="H2723" s="2" t="s">
        <v>229</v>
      </c>
      <c r="I2723" s="2">
        <v>502.74625140000001</v>
      </c>
      <c r="J2723" s="2">
        <v>399.92843390000002</v>
      </c>
      <c r="K2723" s="2">
        <v>495.86199670000002</v>
      </c>
      <c r="L2723" s="2">
        <v>513.00842799999998</v>
      </c>
      <c r="M2723" s="2">
        <v>393.56891639999998</v>
      </c>
      <c r="N2723" s="2">
        <v>475.24531039999999</v>
      </c>
      <c r="O2723" s="2">
        <v>371.9361758</v>
      </c>
      <c r="P2723" s="2">
        <v>519.46878670000001</v>
      </c>
      <c r="Q2723" s="2">
        <v>640.30002630000001</v>
      </c>
    </row>
    <row r="2724" spans="1:17" ht="19.5" customHeight="1">
      <c r="A2724" s="2" t="s">
        <v>10277</v>
      </c>
      <c r="B2724" s="2">
        <v>9790</v>
      </c>
      <c r="C2724" s="2">
        <v>159</v>
      </c>
      <c r="D2724" s="2" t="s">
        <v>225</v>
      </c>
      <c r="E2724" s="2" t="s">
        <v>10278</v>
      </c>
      <c r="F2724" s="2">
        <v>2</v>
      </c>
      <c r="G2724" s="2">
        <v>7</v>
      </c>
      <c r="H2724" s="2" t="s">
        <v>229</v>
      </c>
      <c r="I2724" s="2">
        <v>0</v>
      </c>
      <c r="J2724" s="2">
        <v>7.0162883130000004</v>
      </c>
      <c r="K2724" s="2">
        <v>0</v>
      </c>
      <c r="L2724" s="2">
        <v>0</v>
      </c>
      <c r="M2724" s="2">
        <v>0</v>
      </c>
      <c r="N2724" s="2">
        <v>0</v>
      </c>
      <c r="O2724" s="2">
        <v>0</v>
      </c>
      <c r="P2724" s="2">
        <v>0</v>
      </c>
      <c r="Q2724" s="2">
        <v>0</v>
      </c>
    </row>
    <row r="2725" spans="1:17" ht="19.5" customHeight="1">
      <c r="A2725" s="2" t="s">
        <v>10279</v>
      </c>
      <c r="B2725" s="2">
        <v>15407</v>
      </c>
      <c r="C2725" s="2">
        <v>86</v>
      </c>
      <c r="D2725" s="2" t="s">
        <v>10280</v>
      </c>
      <c r="E2725" s="2" t="s">
        <v>10281</v>
      </c>
      <c r="F2725" s="2" t="s">
        <v>557</v>
      </c>
      <c r="G2725" s="2" t="s">
        <v>10282</v>
      </c>
      <c r="H2725" s="2" t="s">
        <v>10283</v>
      </c>
      <c r="I2725" s="2">
        <v>12.568656280000001</v>
      </c>
      <c r="J2725" s="2">
        <v>10.524432470000001</v>
      </c>
      <c r="K2725" s="2">
        <v>0</v>
      </c>
      <c r="L2725" s="2">
        <v>0</v>
      </c>
      <c r="M2725" s="2">
        <v>0</v>
      </c>
      <c r="N2725" s="2">
        <v>0</v>
      </c>
      <c r="O2725" s="2">
        <v>0</v>
      </c>
      <c r="P2725" s="2">
        <v>0</v>
      </c>
      <c r="Q2725" s="2">
        <v>0</v>
      </c>
    </row>
    <row r="2726" spans="1:17" ht="19.5" customHeight="1">
      <c r="A2726" s="2" t="s">
        <v>10284</v>
      </c>
      <c r="B2726" s="2">
        <v>23828</v>
      </c>
      <c r="C2726" s="2">
        <v>134</v>
      </c>
      <c r="D2726" s="2" t="s">
        <v>10280</v>
      </c>
      <c r="E2726" s="2" t="s">
        <v>10285</v>
      </c>
      <c r="F2726" s="2" t="s">
        <v>10286</v>
      </c>
      <c r="G2726" s="2" t="s">
        <v>10287</v>
      </c>
      <c r="H2726" s="2" t="s">
        <v>10283</v>
      </c>
      <c r="I2726" s="2">
        <v>12.568656280000001</v>
      </c>
      <c r="J2726" s="2">
        <v>10.524432470000001</v>
      </c>
      <c r="K2726" s="2">
        <v>0</v>
      </c>
      <c r="L2726" s="2">
        <v>0</v>
      </c>
      <c r="M2726" s="2">
        <v>0</v>
      </c>
      <c r="N2726" s="2">
        <v>0</v>
      </c>
      <c r="O2726" s="2">
        <v>0</v>
      </c>
      <c r="P2726" s="2">
        <v>0</v>
      </c>
      <c r="Q2726" s="2">
        <v>0</v>
      </c>
    </row>
    <row r="2727" spans="1:17" ht="19.5" customHeight="1">
      <c r="A2727" s="2" t="s">
        <v>10288</v>
      </c>
      <c r="B2727" s="2">
        <v>2604</v>
      </c>
      <c r="C2727" s="2">
        <v>312</v>
      </c>
      <c r="D2727" s="2" t="s">
        <v>10280</v>
      </c>
      <c r="E2727" s="2" t="s">
        <v>10289</v>
      </c>
      <c r="F2727" s="2">
        <v>3</v>
      </c>
      <c r="G2727" s="2">
        <v>10</v>
      </c>
      <c r="H2727" s="2" t="s">
        <v>10283</v>
      </c>
      <c r="I2727" s="2">
        <v>0</v>
      </c>
      <c r="J2727" s="2">
        <v>10.524432470000001</v>
      </c>
      <c r="K2727" s="2">
        <v>0</v>
      </c>
      <c r="L2727" s="2">
        <v>0</v>
      </c>
      <c r="M2727" s="2">
        <v>0</v>
      </c>
      <c r="N2727" s="2">
        <v>0</v>
      </c>
      <c r="O2727" s="2">
        <v>0</v>
      </c>
      <c r="P2727" s="2">
        <v>0</v>
      </c>
      <c r="Q2727" s="2">
        <v>0</v>
      </c>
    </row>
    <row r="2728" spans="1:17" ht="19.5" customHeight="1">
      <c r="A2728" s="2" t="s">
        <v>10290</v>
      </c>
      <c r="B2728" s="2">
        <v>10530</v>
      </c>
      <c r="C2728" s="2">
        <v>215</v>
      </c>
      <c r="D2728" s="2" t="s">
        <v>10280</v>
      </c>
      <c r="E2728" s="2" t="s">
        <v>10291</v>
      </c>
      <c r="F2728" s="2" t="s">
        <v>557</v>
      </c>
      <c r="G2728" s="2" t="s">
        <v>10292</v>
      </c>
      <c r="H2728" s="2" t="s">
        <v>10283</v>
      </c>
      <c r="I2728" s="2">
        <v>12.568656280000001</v>
      </c>
      <c r="J2728" s="2">
        <v>10.524432470000001</v>
      </c>
      <c r="K2728" s="2">
        <v>0</v>
      </c>
      <c r="L2728" s="2">
        <v>0</v>
      </c>
      <c r="M2728" s="2">
        <v>0</v>
      </c>
      <c r="N2728" s="2">
        <v>0</v>
      </c>
      <c r="O2728" s="2">
        <v>0</v>
      </c>
      <c r="P2728" s="2">
        <v>0</v>
      </c>
      <c r="Q2728" s="2">
        <v>0</v>
      </c>
    </row>
    <row r="2729" spans="1:17" ht="19.5" customHeight="1">
      <c r="A2729" s="2" t="s">
        <v>10293</v>
      </c>
      <c r="B2729" s="2">
        <v>16530</v>
      </c>
      <c r="C2729" s="2">
        <v>403</v>
      </c>
      <c r="D2729" s="2" t="s">
        <v>10280</v>
      </c>
      <c r="E2729" s="2" t="s">
        <v>10294</v>
      </c>
      <c r="F2729" s="2" t="s">
        <v>10295</v>
      </c>
      <c r="G2729" s="2" t="s">
        <v>10296</v>
      </c>
      <c r="H2729" s="2" t="s">
        <v>10283</v>
      </c>
      <c r="I2729" s="2">
        <v>0</v>
      </c>
      <c r="J2729" s="2">
        <v>0</v>
      </c>
      <c r="K2729" s="2">
        <v>13.967943569999999</v>
      </c>
      <c r="L2729" s="2">
        <v>0</v>
      </c>
      <c r="M2729" s="2">
        <v>0</v>
      </c>
      <c r="N2729" s="2">
        <v>0</v>
      </c>
      <c r="O2729" s="2">
        <v>24.795745050000001</v>
      </c>
      <c r="P2729" s="2">
        <v>33.878399129999998</v>
      </c>
      <c r="Q2729" s="2">
        <v>0</v>
      </c>
    </row>
    <row r="2730" spans="1:17" ht="19.5" customHeight="1">
      <c r="A2730" s="2" t="s">
        <v>10297</v>
      </c>
      <c r="B2730" s="2">
        <v>10221</v>
      </c>
      <c r="C2730" s="2">
        <v>395</v>
      </c>
      <c r="D2730" s="2" t="s">
        <v>10280</v>
      </c>
      <c r="E2730" s="2" t="s">
        <v>10298</v>
      </c>
      <c r="F2730" s="2" t="s">
        <v>10299</v>
      </c>
      <c r="G2730" s="2" t="s">
        <v>10300</v>
      </c>
      <c r="H2730" s="2" t="s">
        <v>10283</v>
      </c>
      <c r="I2730" s="2">
        <v>16.758208379999999</v>
      </c>
      <c r="J2730" s="2">
        <v>7.0162883130000004</v>
      </c>
      <c r="K2730" s="2">
        <v>20.95191535</v>
      </c>
      <c r="L2730" s="2">
        <v>0</v>
      </c>
      <c r="M2730" s="2">
        <v>0</v>
      </c>
      <c r="N2730" s="2">
        <v>0</v>
      </c>
      <c r="O2730" s="2">
        <v>0</v>
      </c>
      <c r="P2730" s="2">
        <v>0</v>
      </c>
      <c r="Q2730" s="2">
        <v>45.735716160000003</v>
      </c>
    </row>
    <row r="2731" spans="1:17" ht="19.5" customHeight="1">
      <c r="A2731" s="2" t="s">
        <v>10301</v>
      </c>
      <c r="B2731" s="2">
        <v>1872</v>
      </c>
      <c r="C2731" s="2">
        <v>137</v>
      </c>
      <c r="D2731" s="2" t="s">
        <v>10302</v>
      </c>
      <c r="E2731" s="2" t="s">
        <v>10303</v>
      </c>
      <c r="F2731" s="2" t="s">
        <v>10304</v>
      </c>
      <c r="G2731" s="2" t="s">
        <v>10305</v>
      </c>
      <c r="H2731" s="2" t="s">
        <v>10306</v>
      </c>
      <c r="I2731" s="2">
        <v>37.705968849999998</v>
      </c>
      <c r="J2731" s="2">
        <v>31.573297409999999</v>
      </c>
      <c r="K2731" s="2">
        <v>48.887802489999999</v>
      </c>
      <c r="L2731" s="2">
        <v>0</v>
      </c>
      <c r="M2731" s="2">
        <v>0</v>
      </c>
      <c r="N2731" s="2">
        <v>27.955606499999998</v>
      </c>
      <c r="O2731" s="2">
        <v>0</v>
      </c>
      <c r="P2731" s="2">
        <v>0</v>
      </c>
      <c r="Q2731" s="2">
        <v>0</v>
      </c>
    </row>
    <row r="2732" spans="1:17" ht="19.5" customHeight="1">
      <c r="A2732" s="2" t="s">
        <v>10307</v>
      </c>
      <c r="B2732" s="2">
        <v>1884</v>
      </c>
      <c r="C2732" s="2">
        <v>291</v>
      </c>
      <c r="D2732" s="2" t="s">
        <v>10302</v>
      </c>
      <c r="E2732" s="2" t="s">
        <v>10308</v>
      </c>
      <c r="F2732" s="2" t="s">
        <v>345</v>
      </c>
      <c r="G2732" s="2" t="s">
        <v>10309</v>
      </c>
      <c r="H2732" s="2" t="s">
        <v>10306</v>
      </c>
      <c r="I2732" s="2">
        <v>0</v>
      </c>
      <c r="J2732" s="2">
        <v>0</v>
      </c>
      <c r="K2732" s="2">
        <v>13.967943569999999</v>
      </c>
      <c r="L2732" s="2">
        <v>18.321729569999999</v>
      </c>
      <c r="M2732" s="2">
        <v>0</v>
      </c>
      <c r="N2732" s="2">
        <v>0</v>
      </c>
      <c r="O2732" s="2">
        <v>0</v>
      </c>
      <c r="P2732" s="2">
        <v>0</v>
      </c>
      <c r="Q2732" s="2">
        <v>0</v>
      </c>
    </row>
    <row r="2733" spans="1:17" ht="19.5" customHeight="1">
      <c r="A2733" s="2" t="s">
        <v>10310</v>
      </c>
      <c r="B2733" s="2">
        <v>4633</v>
      </c>
      <c r="C2733" s="2">
        <v>145</v>
      </c>
      <c r="D2733" s="2" t="s">
        <v>10302</v>
      </c>
      <c r="E2733" s="2" t="s">
        <v>10311</v>
      </c>
      <c r="F2733" s="2" t="s">
        <v>10312</v>
      </c>
      <c r="G2733" s="2" t="s">
        <v>10313</v>
      </c>
      <c r="H2733" s="2" t="s">
        <v>10306</v>
      </c>
      <c r="I2733" s="2">
        <v>37.705968849999998</v>
      </c>
      <c r="J2733" s="2">
        <v>52.622162350000004</v>
      </c>
      <c r="K2733" s="2">
        <v>76.823689630000004</v>
      </c>
      <c r="L2733" s="2">
        <v>45.804323930000002</v>
      </c>
      <c r="M2733" s="2">
        <v>83.738067330000007</v>
      </c>
      <c r="N2733" s="2">
        <v>83.866819489999997</v>
      </c>
      <c r="O2733" s="2">
        <v>74.387235149999995</v>
      </c>
      <c r="P2733" s="2">
        <v>45.171198840000002</v>
      </c>
      <c r="Q2733" s="2">
        <v>91.471432329999999</v>
      </c>
    </row>
    <row r="2734" spans="1:17" ht="19.5" customHeight="1">
      <c r="A2734" s="2" t="s">
        <v>10314</v>
      </c>
      <c r="B2734" s="2">
        <v>546</v>
      </c>
      <c r="C2734" s="2">
        <v>546</v>
      </c>
      <c r="D2734" s="2" t="s">
        <v>10302</v>
      </c>
      <c r="E2734" s="2" t="s">
        <v>10315</v>
      </c>
      <c r="F2734" s="2">
        <v>6.4173256235554601E+53</v>
      </c>
      <c r="G2734" s="2" t="s">
        <v>10316</v>
      </c>
      <c r="H2734" s="2" t="s">
        <v>10306</v>
      </c>
      <c r="I2734" s="2">
        <v>1399.3104000000001</v>
      </c>
      <c r="J2734" s="2">
        <v>1504.993843</v>
      </c>
      <c r="K2734" s="2">
        <v>1920.5922410000001</v>
      </c>
      <c r="L2734" s="2">
        <v>1703.92085</v>
      </c>
      <c r="M2734" s="2">
        <v>1574.275666</v>
      </c>
      <c r="N2734" s="2">
        <v>1831.092226</v>
      </c>
      <c r="O2734" s="2">
        <v>1748.1000260000001</v>
      </c>
      <c r="P2734" s="2">
        <v>1524.527961</v>
      </c>
      <c r="Q2734" s="2">
        <v>1623.6179239999999</v>
      </c>
    </row>
    <row r="2735" spans="1:17" ht="19.5" customHeight="1">
      <c r="A2735" s="2" t="s">
        <v>10317</v>
      </c>
      <c r="B2735" s="2">
        <v>7595</v>
      </c>
      <c r="C2735" s="2">
        <v>232</v>
      </c>
      <c r="D2735" s="2" t="s">
        <v>10318</v>
      </c>
      <c r="E2735" s="2" t="s">
        <v>10319</v>
      </c>
      <c r="F2735" s="2" t="s">
        <v>10320</v>
      </c>
      <c r="G2735" s="2" t="s">
        <v>10321</v>
      </c>
      <c r="H2735" s="2" t="s">
        <v>10322</v>
      </c>
      <c r="I2735" s="2">
        <v>0</v>
      </c>
      <c r="J2735" s="2">
        <v>10.524432470000001</v>
      </c>
      <c r="K2735" s="2">
        <v>20.95191535</v>
      </c>
      <c r="L2735" s="2">
        <v>0</v>
      </c>
      <c r="M2735" s="2">
        <v>25.121420199999999</v>
      </c>
      <c r="N2735" s="2">
        <v>41.933409750000003</v>
      </c>
      <c r="O2735" s="2">
        <v>24.795745050000001</v>
      </c>
      <c r="P2735" s="2">
        <v>0</v>
      </c>
      <c r="Q2735" s="2">
        <v>0</v>
      </c>
    </row>
    <row r="2736" spans="1:17" ht="19.5" customHeight="1">
      <c r="A2736" s="2" t="s">
        <v>10323</v>
      </c>
      <c r="B2736" s="2">
        <v>3460</v>
      </c>
      <c r="C2736" s="2">
        <v>179</v>
      </c>
      <c r="D2736" s="2" t="s">
        <v>10318</v>
      </c>
      <c r="E2736" s="2" t="s">
        <v>10324</v>
      </c>
      <c r="F2736" s="2" t="s">
        <v>10325</v>
      </c>
      <c r="G2736" s="2" t="s">
        <v>10326</v>
      </c>
      <c r="H2736" s="2" t="s">
        <v>10322</v>
      </c>
      <c r="I2736" s="2">
        <v>12.568656280000001</v>
      </c>
      <c r="J2736" s="2">
        <v>66.654738980000005</v>
      </c>
      <c r="K2736" s="2">
        <v>27.935887139999998</v>
      </c>
      <c r="L2736" s="2">
        <v>0</v>
      </c>
      <c r="M2736" s="2">
        <v>25.121420199999999</v>
      </c>
      <c r="N2736" s="2">
        <v>27.955606499999998</v>
      </c>
      <c r="O2736" s="2">
        <v>0</v>
      </c>
      <c r="P2736" s="2">
        <v>0</v>
      </c>
      <c r="Q2736" s="2">
        <v>0</v>
      </c>
    </row>
    <row r="2737" spans="1:17" ht="19.5" customHeight="1">
      <c r="A2737" s="2" t="s">
        <v>10327</v>
      </c>
      <c r="B2737" s="2">
        <v>7356</v>
      </c>
      <c r="C2737" s="2">
        <v>310</v>
      </c>
      <c r="D2737" s="2" t="s">
        <v>10318</v>
      </c>
      <c r="E2737" s="2" t="s">
        <v>10328</v>
      </c>
      <c r="F2737" s="2" t="s">
        <v>10329</v>
      </c>
      <c r="G2737" s="2" t="s">
        <v>10330</v>
      </c>
      <c r="H2737" s="2" t="s">
        <v>10322</v>
      </c>
      <c r="I2737" s="2">
        <v>0</v>
      </c>
      <c r="J2737" s="2">
        <v>0</v>
      </c>
      <c r="K2737" s="2">
        <v>0</v>
      </c>
      <c r="L2737" s="2">
        <v>27.48259436</v>
      </c>
      <c r="M2737" s="2">
        <v>0</v>
      </c>
      <c r="N2737" s="2">
        <v>0</v>
      </c>
      <c r="O2737" s="2">
        <v>0</v>
      </c>
      <c r="P2737" s="2">
        <v>22.585599420000001</v>
      </c>
      <c r="Q2737" s="2">
        <v>0</v>
      </c>
    </row>
    <row r="2738" spans="1:17" ht="19.5" customHeight="1">
      <c r="A2738" s="2" t="s">
        <v>10331</v>
      </c>
      <c r="B2738" s="2">
        <v>12327</v>
      </c>
      <c r="C2738" s="2">
        <v>160</v>
      </c>
      <c r="D2738" s="2" t="s">
        <v>10318</v>
      </c>
      <c r="E2738" s="2" t="s">
        <v>10332</v>
      </c>
      <c r="F2738" s="2" t="s">
        <v>10333</v>
      </c>
      <c r="G2738" s="2" t="s">
        <v>10334</v>
      </c>
      <c r="H2738" s="2" t="s">
        <v>10322</v>
      </c>
      <c r="I2738" s="2">
        <v>29.326864659999998</v>
      </c>
      <c r="J2738" s="2">
        <v>24.557009099999998</v>
      </c>
      <c r="K2738" s="2">
        <v>0</v>
      </c>
      <c r="L2738" s="2">
        <v>36.643459139999997</v>
      </c>
      <c r="M2738" s="2">
        <v>16.747613470000001</v>
      </c>
      <c r="N2738" s="2">
        <v>27.955606499999998</v>
      </c>
      <c r="O2738" s="2">
        <v>0</v>
      </c>
      <c r="P2738" s="2">
        <v>0</v>
      </c>
      <c r="Q2738" s="2">
        <v>45.735716160000003</v>
      </c>
    </row>
    <row r="2739" spans="1:17" ht="19.5" customHeight="1">
      <c r="A2739" s="2" t="s">
        <v>10335</v>
      </c>
      <c r="B2739" s="2">
        <v>3431</v>
      </c>
      <c r="C2739" s="2">
        <v>279</v>
      </c>
      <c r="D2739" s="2" t="s">
        <v>10318</v>
      </c>
      <c r="E2739" s="2" t="s">
        <v>10336</v>
      </c>
      <c r="F2739" s="2" t="s">
        <v>10337</v>
      </c>
      <c r="G2739" s="2" t="s">
        <v>10338</v>
      </c>
      <c r="H2739" s="2" t="s">
        <v>10322</v>
      </c>
      <c r="I2739" s="2">
        <v>607.48505379999995</v>
      </c>
      <c r="J2739" s="2">
        <v>403.436578</v>
      </c>
      <c r="K2739" s="2">
        <v>663.47731959999999</v>
      </c>
      <c r="L2739" s="2">
        <v>760.35177720000002</v>
      </c>
      <c r="M2739" s="2">
        <v>594.54027799999994</v>
      </c>
      <c r="N2739" s="2">
        <v>740.82357219999994</v>
      </c>
      <c r="O2739" s="2">
        <v>607.49575370000002</v>
      </c>
      <c r="P2739" s="2">
        <v>654.98238319999996</v>
      </c>
      <c r="Q2739" s="2">
        <v>868.97860709999998</v>
      </c>
    </row>
    <row r="2740" spans="1:17" ht="19.5" customHeight="1">
      <c r="A2740" s="2" t="s">
        <v>10339</v>
      </c>
      <c r="B2740" s="2">
        <v>1819</v>
      </c>
      <c r="C2740" s="2">
        <v>336</v>
      </c>
      <c r="D2740" s="2" t="s">
        <v>10318</v>
      </c>
      <c r="E2740" s="2" t="s">
        <v>10340</v>
      </c>
      <c r="F2740" s="2" t="s">
        <v>192</v>
      </c>
      <c r="G2740" s="2" t="s">
        <v>10341</v>
      </c>
      <c r="H2740" s="2" t="s">
        <v>10322</v>
      </c>
      <c r="I2740" s="2">
        <v>0</v>
      </c>
      <c r="J2740" s="2">
        <v>10.524432470000001</v>
      </c>
      <c r="K2740" s="2">
        <v>0</v>
      </c>
      <c r="L2740" s="2">
        <v>0</v>
      </c>
      <c r="M2740" s="2">
        <v>0</v>
      </c>
      <c r="N2740" s="2">
        <v>0</v>
      </c>
      <c r="O2740" s="2">
        <v>0</v>
      </c>
      <c r="P2740" s="2">
        <v>0</v>
      </c>
      <c r="Q2740" s="2">
        <v>0</v>
      </c>
    </row>
    <row r="2741" spans="1:17" ht="19.5" customHeight="1">
      <c r="A2741" s="2" t="s">
        <v>10342</v>
      </c>
      <c r="B2741" s="2">
        <v>28411</v>
      </c>
      <c r="C2741" s="2">
        <v>204</v>
      </c>
      <c r="D2741" s="2" t="s">
        <v>10343</v>
      </c>
      <c r="E2741" s="2" t="s">
        <v>10344</v>
      </c>
      <c r="F2741" s="2" t="s">
        <v>297</v>
      </c>
      <c r="G2741" s="2" t="s">
        <v>10345</v>
      </c>
      <c r="H2741" s="2" t="s">
        <v>10346</v>
      </c>
      <c r="I2741" s="2">
        <v>0</v>
      </c>
      <c r="J2741" s="2">
        <v>10.524432470000001</v>
      </c>
      <c r="K2741" s="2">
        <v>0</v>
      </c>
      <c r="L2741" s="2">
        <v>0</v>
      </c>
      <c r="M2741" s="2">
        <v>0</v>
      </c>
      <c r="N2741" s="2">
        <v>0</v>
      </c>
      <c r="O2741" s="2">
        <v>24.795745050000001</v>
      </c>
      <c r="P2741" s="2">
        <v>0</v>
      </c>
      <c r="Q2741" s="2">
        <v>0</v>
      </c>
    </row>
    <row r="2742" spans="1:17" ht="19.5" customHeight="1">
      <c r="A2742" s="2" t="s">
        <v>10347</v>
      </c>
      <c r="B2742" s="2">
        <v>6088</v>
      </c>
      <c r="C2742" s="2">
        <v>403</v>
      </c>
      <c r="D2742" s="2" t="s">
        <v>10343</v>
      </c>
      <c r="E2742" s="2" t="s">
        <v>10348</v>
      </c>
      <c r="F2742" s="2" t="s">
        <v>10349</v>
      </c>
      <c r="G2742" s="2" t="s">
        <v>10350</v>
      </c>
      <c r="H2742" s="2" t="s">
        <v>10346</v>
      </c>
      <c r="I2742" s="2">
        <v>1734.474567</v>
      </c>
      <c r="J2742" s="2">
        <v>1841.775682</v>
      </c>
      <c r="K2742" s="2">
        <v>1354.8905259999999</v>
      </c>
      <c r="L2742" s="2">
        <v>1273.360205</v>
      </c>
      <c r="M2742" s="2">
        <v>1524.032825</v>
      </c>
      <c r="N2742" s="2">
        <v>1411.7581279999999</v>
      </c>
      <c r="O2742" s="2">
        <v>1562.131938</v>
      </c>
      <c r="P2742" s="2">
        <v>1513.2351610000001</v>
      </c>
      <c r="Q2742" s="2">
        <v>1211.996478</v>
      </c>
    </row>
    <row r="2743" spans="1:17" ht="19.5" customHeight="1">
      <c r="A2743" s="2" t="s">
        <v>10351</v>
      </c>
      <c r="B2743" s="2">
        <v>25580</v>
      </c>
      <c r="C2743" s="2">
        <v>259</v>
      </c>
      <c r="D2743" s="2" t="s">
        <v>10343</v>
      </c>
      <c r="E2743" s="2" t="s">
        <v>10352</v>
      </c>
      <c r="F2743" s="2" t="s">
        <v>10353</v>
      </c>
      <c r="G2743" s="2" t="s">
        <v>10354</v>
      </c>
      <c r="H2743" s="2" t="s">
        <v>10346</v>
      </c>
      <c r="I2743" s="2">
        <v>25.137312569999999</v>
      </c>
      <c r="J2743" s="2">
        <v>28.065153250000002</v>
      </c>
      <c r="K2743" s="2">
        <v>27.935887139999998</v>
      </c>
      <c r="L2743" s="2">
        <v>27.48259436</v>
      </c>
      <c r="M2743" s="2">
        <v>83.738067330000007</v>
      </c>
      <c r="N2743" s="2">
        <v>0</v>
      </c>
      <c r="O2743" s="2">
        <v>37.193617580000002</v>
      </c>
      <c r="P2743" s="2">
        <v>67.756798270000004</v>
      </c>
      <c r="Q2743" s="2">
        <v>0</v>
      </c>
    </row>
    <row r="2744" spans="1:17" ht="19.5" customHeight="1">
      <c r="A2744" s="2" t="s">
        <v>10355</v>
      </c>
      <c r="B2744" s="2">
        <v>3814</v>
      </c>
      <c r="C2744" s="2">
        <v>412</v>
      </c>
      <c r="D2744" s="2" t="s">
        <v>10343</v>
      </c>
      <c r="E2744" s="2" t="s">
        <v>10356</v>
      </c>
      <c r="F2744" s="2" t="s">
        <v>10357</v>
      </c>
      <c r="G2744" s="2" t="s">
        <v>10358</v>
      </c>
      <c r="H2744" s="2" t="s">
        <v>10346</v>
      </c>
      <c r="I2744" s="2">
        <v>787.63579389999995</v>
      </c>
      <c r="J2744" s="2">
        <v>764.77542619999997</v>
      </c>
      <c r="K2744" s="2">
        <v>991.72399340000004</v>
      </c>
      <c r="L2744" s="2">
        <v>742.03004759999999</v>
      </c>
      <c r="M2744" s="2">
        <v>661.53073189999998</v>
      </c>
      <c r="N2744" s="2">
        <v>1048.3352440000001</v>
      </c>
      <c r="O2744" s="2">
        <v>520.71064609999996</v>
      </c>
      <c r="P2744" s="2">
        <v>767.91038030000004</v>
      </c>
      <c r="Q2744" s="2">
        <v>880.41253619999998</v>
      </c>
    </row>
    <row r="2745" spans="1:17" ht="19.5" customHeight="1">
      <c r="A2745" s="2" t="s">
        <v>10359</v>
      </c>
      <c r="B2745" s="2">
        <v>14566</v>
      </c>
      <c r="C2745" s="2">
        <v>603</v>
      </c>
      <c r="D2745" s="2" t="s">
        <v>10343</v>
      </c>
      <c r="E2745" s="2" t="s">
        <v>10360</v>
      </c>
      <c r="F2745" s="2" t="s">
        <v>10361</v>
      </c>
      <c r="G2745" s="2" t="s">
        <v>10362</v>
      </c>
      <c r="H2745" s="2" t="s">
        <v>10346</v>
      </c>
      <c r="I2745" s="2">
        <v>29.326864659999998</v>
      </c>
      <c r="J2745" s="2">
        <v>14.032576629999999</v>
      </c>
      <c r="K2745" s="2">
        <v>48.887802489999999</v>
      </c>
      <c r="L2745" s="2">
        <v>0</v>
      </c>
      <c r="M2745" s="2">
        <v>0</v>
      </c>
      <c r="N2745" s="2">
        <v>27.955606499999998</v>
      </c>
      <c r="O2745" s="2">
        <v>37.193617580000002</v>
      </c>
      <c r="P2745" s="2">
        <v>0</v>
      </c>
      <c r="Q2745" s="2">
        <v>0</v>
      </c>
    </row>
    <row r="2746" spans="1:17" ht="19.5" customHeight="1">
      <c r="A2746" s="2" t="s">
        <v>10363</v>
      </c>
      <c r="B2746" s="2">
        <v>19489</v>
      </c>
      <c r="C2746" s="2">
        <v>283</v>
      </c>
      <c r="D2746" s="2" t="s">
        <v>10343</v>
      </c>
      <c r="E2746" s="2" t="s">
        <v>10364</v>
      </c>
      <c r="F2746" s="2" t="s">
        <v>297</v>
      </c>
      <c r="G2746" s="2" t="s">
        <v>10365</v>
      </c>
      <c r="H2746" s="2" t="s">
        <v>10346</v>
      </c>
      <c r="I2746" s="2">
        <v>0</v>
      </c>
      <c r="J2746" s="2">
        <v>10.524432470000001</v>
      </c>
      <c r="K2746" s="2">
        <v>13.967943569999999</v>
      </c>
      <c r="L2746" s="2">
        <v>0</v>
      </c>
      <c r="M2746" s="2">
        <v>0</v>
      </c>
      <c r="N2746" s="2">
        <v>0</v>
      </c>
      <c r="O2746" s="2">
        <v>0</v>
      </c>
      <c r="P2746" s="2">
        <v>0</v>
      </c>
      <c r="Q2746" s="2">
        <v>0</v>
      </c>
    </row>
    <row r="2747" spans="1:17" ht="19.5" customHeight="1">
      <c r="A2747" s="2" t="s">
        <v>10366</v>
      </c>
      <c r="B2747" s="2">
        <v>3617</v>
      </c>
      <c r="C2747" s="2">
        <v>418</v>
      </c>
      <c r="D2747" s="2" t="s">
        <v>10343</v>
      </c>
      <c r="E2747" s="2" t="s">
        <v>10367</v>
      </c>
      <c r="F2747" s="2" t="s">
        <v>10368</v>
      </c>
      <c r="G2747" s="2" t="s">
        <v>10369</v>
      </c>
      <c r="H2747" s="2" t="s">
        <v>10346</v>
      </c>
      <c r="I2747" s="2">
        <v>25.137312569999999</v>
      </c>
      <c r="J2747" s="2">
        <v>59.638450659999997</v>
      </c>
      <c r="K2747" s="2">
        <v>41.903830710000001</v>
      </c>
      <c r="L2747" s="2">
        <v>45.804323930000002</v>
      </c>
      <c r="M2747" s="2">
        <v>33.495226930000001</v>
      </c>
      <c r="N2747" s="2">
        <v>125.8002292</v>
      </c>
      <c r="O2747" s="2">
        <v>49.591490100000001</v>
      </c>
      <c r="P2747" s="2">
        <v>45.171198840000002</v>
      </c>
      <c r="Q2747" s="2">
        <v>34.30178712</v>
      </c>
    </row>
    <row r="2748" spans="1:17" ht="19.5" customHeight="1">
      <c r="A2748" s="2" t="s">
        <v>10370</v>
      </c>
      <c r="B2748" s="2">
        <v>14369</v>
      </c>
      <c r="C2748" s="2">
        <v>138</v>
      </c>
      <c r="D2748" s="2" t="s">
        <v>10343</v>
      </c>
      <c r="E2748" s="2" t="s">
        <v>10371</v>
      </c>
      <c r="F2748" s="2">
        <v>3</v>
      </c>
      <c r="G2748" s="2">
        <v>58</v>
      </c>
      <c r="H2748" s="2" t="s">
        <v>10346</v>
      </c>
      <c r="I2748" s="2">
        <v>0</v>
      </c>
      <c r="J2748" s="2">
        <v>10.524432470000001</v>
      </c>
      <c r="K2748" s="2">
        <v>0</v>
      </c>
      <c r="L2748" s="2">
        <v>0</v>
      </c>
      <c r="M2748" s="2">
        <v>0</v>
      </c>
      <c r="N2748" s="2">
        <v>0</v>
      </c>
      <c r="O2748" s="2">
        <v>0</v>
      </c>
      <c r="P2748" s="2">
        <v>0</v>
      </c>
      <c r="Q2748" s="2">
        <v>0</v>
      </c>
    </row>
    <row r="2749" spans="1:17" ht="19.5" customHeight="1">
      <c r="A2749" s="2" t="s">
        <v>10372</v>
      </c>
      <c r="B2749" s="2">
        <v>394</v>
      </c>
      <c r="C2749" s="2">
        <v>280</v>
      </c>
      <c r="D2749" s="2" t="s">
        <v>10343</v>
      </c>
      <c r="E2749" s="2" t="s">
        <v>10373</v>
      </c>
      <c r="F2749" s="2" t="s">
        <v>2116</v>
      </c>
      <c r="G2749" s="2">
        <v>232275</v>
      </c>
      <c r="H2749" s="2" t="s">
        <v>10346</v>
      </c>
      <c r="I2749" s="2">
        <v>12.568656280000001</v>
      </c>
      <c r="J2749" s="2">
        <v>17.540720780000001</v>
      </c>
      <c r="K2749" s="2">
        <v>0</v>
      </c>
      <c r="L2749" s="2">
        <v>0</v>
      </c>
      <c r="M2749" s="2">
        <v>0</v>
      </c>
      <c r="N2749" s="2">
        <v>0</v>
      </c>
      <c r="O2749" s="2">
        <v>0</v>
      </c>
      <c r="P2749" s="2">
        <v>0</v>
      </c>
      <c r="Q2749" s="2">
        <v>0</v>
      </c>
    </row>
    <row r="2750" spans="1:17" ht="19.5" customHeight="1">
      <c r="A2750" s="2" t="s">
        <v>10374</v>
      </c>
      <c r="B2750" s="2">
        <v>5114</v>
      </c>
      <c r="C2750" s="2">
        <v>191</v>
      </c>
      <c r="D2750" s="2" t="s">
        <v>10343</v>
      </c>
      <c r="E2750" s="2" t="s">
        <v>10375</v>
      </c>
      <c r="F2750" s="2">
        <v>2</v>
      </c>
      <c r="G2750" s="2">
        <v>58</v>
      </c>
      <c r="H2750" s="2" t="s">
        <v>10346</v>
      </c>
      <c r="I2750" s="2">
        <v>0</v>
      </c>
      <c r="J2750" s="2">
        <v>7.0162883130000004</v>
      </c>
      <c r="K2750" s="2">
        <v>0</v>
      </c>
      <c r="L2750" s="2">
        <v>0</v>
      </c>
      <c r="M2750" s="2">
        <v>0</v>
      </c>
      <c r="N2750" s="2">
        <v>0</v>
      </c>
      <c r="O2750" s="2">
        <v>0</v>
      </c>
      <c r="P2750" s="2">
        <v>0</v>
      </c>
      <c r="Q2750" s="2">
        <v>0</v>
      </c>
    </row>
    <row r="2751" spans="1:17" ht="19.5" customHeight="1">
      <c r="A2751" s="2" t="s">
        <v>10376</v>
      </c>
      <c r="B2751" s="2">
        <v>4393</v>
      </c>
      <c r="C2751" s="2">
        <v>153</v>
      </c>
      <c r="D2751" s="2" t="s">
        <v>10377</v>
      </c>
      <c r="E2751" s="2" t="s">
        <v>10378</v>
      </c>
      <c r="F2751" s="2">
        <v>2</v>
      </c>
      <c r="G2751" s="2">
        <v>16</v>
      </c>
      <c r="H2751" s="2" t="s">
        <v>10379</v>
      </c>
      <c r="I2751" s="2">
        <v>8.3791041899999996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  <c r="O2751" s="2">
        <v>0</v>
      </c>
      <c r="P2751" s="2">
        <v>0</v>
      </c>
      <c r="Q2751" s="2">
        <v>0</v>
      </c>
    </row>
    <row r="2752" spans="1:17" ht="19.5" customHeight="1">
      <c r="A2752" s="2" t="s">
        <v>10380</v>
      </c>
      <c r="B2752" s="2">
        <v>6146</v>
      </c>
      <c r="C2752" s="2">
        <v>136</v>
      </c>
      <c r="D2752" s="2" t="s">
        <v>10377</v>
      </c>
      <c r="E2752" s="2" t="s">
        <v>10381</v>
      </c>
      <c r="F2752" s="2" t="s">
        <v>9536</v>
      </c>
      <c r="G2752" s="2" t="s">
        <v>10382</v>
      </c>
      <c r="H2752" s="2" t="s">
        <v>10379</v>
      </c>
      <c r="I2752" s="2">
        <v>8.3791041899999996</v>
      </c>
      <c r="J2752" s="2">
        <v>0</v>
      </c>
      <c r="K2752" s="2">
        <v>41.903830710000001</v>
      </c>
      <c r="L2752" s="2">
        <v>0</v>
      </c>
      <c r="M2752" s="2">
        <v>0</v>
      </c>
      <c r="N2752" s="2">
        <v>41.933409750000003</v>
      </c>
      <c r="O2752" s="2">
        <v>0</v>
      </c>
      <c r="P2752" s="2">
        <v>0</v>
      </c>
      <c r="Q2752" s="2">
        <v>0</v>
      </c>
    </row>
    <row r="2753" spans="1:17" ht="19.5" customHeight="1">
      <c r="A2753" s="2" t="s">
        <v>10383</v>
      </c>
      <c r="B2753" s="2">
        <v>11406</v>
      </c>
      <c r="C2753" s="2">
        <v>375</v>
      </c>
      <c r="D2753" s="2" t="s">
        <v>10377</v>
      </c>
      <c r="E2753" s="2" t="s">
        <v>10384</v>
      </c>
      <c r="F2753" s="2" t="s">
        <v>311</v>
      </c>
      <c r="G2753" s="2" t="s">
        <v>10385</v>
      </c>
      <c r="H2753" s="2" t="s">
        <v>10379</v>
      </c>
      <c r="I2753" s="2">
        <v>0</v>
      </c>
      <c r="J2753" s="2">
        <v>7.0162883130000004</v>
      </c>
      <c r="K2753" s="2">
        <v>48.887802489999999</v>
      </c>
      <c r="L2753" s="2">
        <v>0</v>
      </c>
      <c r="M2753" s="2">
        <v>0</v>
      </c>
      <c r="N2753" s="2">
        <v>0</v>
      </c>
      <c r="O2753" s="2">
        <v>0</v>
      </c>
      <c r="P2753" s="2">
        <v>0</v>
      </c>
      <c r="Q2753" s="2">
        <v>0</v>
      </c>
    </row>
    <row r="2754" spans="1:17" ht="19.5" customHeight="1">
      <c r="A2754" s="2" t="s">
        <v>10386</v>
      </c>
      <c r="B2754" s="2">
        <v>19297</v>
      </c>
      <c r="C2754" s="2">
        <v>257</v>
      </c>
      <c r="D2754" s="2" t="s">
        <v>10377</v>
      </c>
      <c r="E2754" s="2" t="s">
        <v>10387</v>
      </c>
      <c r="F2754" s="2" t="s">
        <v>2829</v>
      </c>
      <c r="G2754" s="2" t="s">
        <v>10388</v>
      </c>
      <c r="H2754" s="2" t="s">
        <v>10379</v>
      </c>
      <c r="I2754" s="2">
        <v>8.3791041899999996</v>
      </c>
      <c r="J2754" s="2">
        <v>0</v>
      </c>
      <c r="K2754" s="2">
        <v>0</v>
      </c>
      <c r="L2754" s="2">
        <v>0</v>
      </c>
      <c r="M2754" s="2">
        <v>41.869033659999999</v>
      </c>
      <c r="N2754" s="2">
        <v>0</v>
      </c>
      <c r="O2754" s="2">
        <v>0</v>
      </c>
      <c r="P2754" s="2">
        <v>0</v>
      </c>
      <c r="Q2754" s="2">
        <v>0</v>
      </c>
    </row>
    <row r="2755" spans="1:17" ht="19.5" customHeight="1">
      <c r="A2755" s="2" t="s">
        <v>10389</v>
      </c>
      <c r="B2755" s="2">
        <v>5057</v>
      </c>
      <c r="C2755" s="2">
        <v>295</v>
      </c>
      <c r="D2755" s="2" t="s">
        <v>10377</v>
      </c>
      <c r="E2755" s="2" t="s">
        <v>10390</v>
      </c>
      <c r="F2755" s="2">
        <v>2</v>
      </c>
      <c r="G2755" s="2">
        <v>13</v>
      </c>
      <c r="H2755" s="2" t="s">
        <v>10379</v>
      </c>
      <c r="I2755" s="2">
        <v>0</v>
      </c>
      <c r="J2755" s="2">
        <v>0</v>
      </c>
      <c r="K2755" s="2">
        <v>13.967943569999999</v>
      </c>
      <c r="L2755" s="2">
        <v>0</v>
      </c>
      <c r="M2755" s="2">
        <v>0</v>
      </c>
      <c r="N2755" s="2">
        <v>0</v>
      </c>
      <c r="O2755" s="2">
        <v>0</v>
      </c>
      <c r="P2755" s="2">
        <v>0</v>
      </c>
      <c r="Q2755" s="2">
        <v>0</v>
      </c>
    </row>
    <row r="2756" spans="1:17" ht="19.5" customHeight="1">
      <c r="A2756" s="2" t="s">
        <v>10391</v>
      </c>
      <c r="B2756" s="2">
        <v>18271</v>
      </c>
      <c r="C2756" s="2">
        <v>269</v>
      </c>
      <c r="D2756" s="2" t="s">
        <v>10377</v>
      </c>
      <c r="E2756" s="2" t="s">
        <v>10392</v>
      </c>
      <c r="F2756" s="2" t="s">
        <v>345</v>
      </c>
      <c r="G2756" s="2" t="s">
        <v>10393</v>
      </c>
      <c r="H2756" s="2" t="s">
        <v>10379</v>
      </c>
      <c r="I2756" s="2">
        <v>0</v>
      </c>
      <c r="J2756" s="2">
        <v>7.0162883130000004</v>
      </c>
      <c r="K2756" s="2">
        <v>0</v>
      </c>
      <c r="L2756" s="2">
        <v>0</v>
      </c>
      <c r="M2756" s="2">
        <v>16.747613470000001</v>
      </c>
      <c r="N2756" s="2">
        <v>0</v>
      </c>
      <c r="O2756" s="2">
        <v>0</v>
      </c>
      <c r="P2756" s="2">
        <v>0</v>
      </c>
      <c r="Q2756" s="2">
        <v>0</v>
      </c>
    </row>
    <row r="2757" spans="1:17" ht="19.5" customHeight="1">
      <c r="A2757" s="2" t="s">
        <v>10394</v>
      </c>
      <c r="B2757" s="2">
        <v>5568</v>
      </c>
      <c r="C2757" s="2">
        <v>80</v>
      </c>
      <c r="D2757" s="2" t="s">
        <v>225</v>
      </c>
      <c r="E2757" s="2" t="s">
        <v>10395</v>
      </c>
      <c r="F2757" s="2" t="s">
        <v>3999</v>
      </c>
      <c r="G2757" s="2" t="s">
        <v>10396</v>
      </c>
      <c r="H2757" s="2" t="s">
        <v>229</v>
      </c>
      <c r="I2757" s="2">
        <v>12.568656280000001</v>
      </c>
      <c r="J2757" s="2">
        <v>0</v>
      </c>
      <c r="K2757" s="2">
        <v>0</v>
      </c>
      <c r="L2757" s="2">
        <v>0</v>
      </c>
      <c r="M2757" s="2">
        <v>0</v>
      </c>
      <c r="N2757" s="2">
        <v>55.911212990000003</v>
      </c>
      <c r="O2757" s="2">
        <v>0</v>
      </c>
      <c r="P2757" s="2">
        <v>0</v>
      </c>
      <c r="Q2757" s="2">
        <v>0</v>
      </c>
    </row>
    <row r="2758" spans="1:17" ht="19.5" customHeight="1">
      <c r="A2758" s="2" t="s">
        <v>10397</v>
      </c>
      <c r="B2758" s="2">
        <v>58999</v>
      </c>
      <c r="C2758" s="2">
        <v>324</v>
      </c>
      <c r="D2758" s="2" t="s">
        <v>10377</v>
      </c>
      <c r="E2758" s="2" t="s">
        <v>10398</v>
      </c>
      <c r="F2758" s="2" t="s">
        <v>857</v>
      </c>
      <c r="G2758" s="2">
        <v>257390195</v>
      </c>
      <c r="H2758" s="2" t="s">
        <v>10379</v>
      </c>
      <c r="I2758" s="2">
        <v>12.568656280000001</v>
      </c>
      <c r="J2758" s="2">
        <v>7.0162883130000004</v>
      </c>
      <c r="K2758" s="2">
        <v>0</v>
      </c>
      <c r="L2758" s="2">
        <v>0</v>
      </c>
      <c r="M2758" s="2">
        <v>41.869033659999999</v>
      </c>
      <c r="N2758" s="2">
        <v>0</v>
      </c>
      <c r="O2758" s="2">
        <v>0</v>
      </c>
      <c r="P2758" s="2">
        <v>0</v>
      </c>
      <c r="Q2758" s="2">
        <v>0</v>
      </c>
    </row>
    <row r="2759" spans="1:17" ht="19.5" customHeight="1">
      <c r="A2759" s="2" t="s">
        <v>10399</v>
      </c>
      <c r="B2759" s="2">
        <v>72266</v>
      </c>
      <c r="C2759" s="2">
        <v>317</v>
      </c>
      <c r="D2759" s="2" t="s">
        <v>10377</v>
      </c>
      <c r="E2759" s="2" t="s">
        <v>10400</v>
      </c>
      <c r="F2759" s="2" t="s">
        <v>10401</v>
      </c>
      <c r="G2759" s="2" t="s">
        <v>10402</v>
      </c>
      <c r="H2759" s="2" t="s">
        <v>10379</v>
      </c>
      <c r="I2759" s="2">
        <v>33.516416759999998</v>
      </c>
      <c r="J2759" s="2">
        <v>17.540720780000001</v>
      </c>
      <c r="K2759" s="2">
        <v>62.855746060000001</v>
      </c>
      <c r="L2759" s="2">
        <v>36.643459139999997</v>
      </c>
      <c r="M2759" s="2">
        <v>75.364260590000001</v>
      </c>
      <c r="N2759" s="2">
        <v>97.844622740000005</v>
      </c>
      <c r="O2759" s="2">
        <v>0</v>
      </c>
      <c r="P2759" s="2">
        <v>0</v>
      </c>
      <c r="Q2759" s="2">
        <v>57.169645209999999</v>
      </c>
    </row>
    <row r="2760" spans="1:17" ht="19.5" customHeight="1">
      <c r="A2760" s="2" t="s">
        <v>10403</v>
      </c>
      <c r="B2760" s="2">
        <v>6894</v>
      </c>
      <c r="C2760" s="2">
        <v>387</v>
      </c>
      <c r="D2760" s="2" t="s">
        <v>10377</v>
      </c>
      <c r="E2760" s="2" t="s">
        <v>10404</v>
      </c>
      <c r="F2760" s="2" t="s">
        <v>659</v>
      </c>
      <c r="G2760" s="2">
        <v>646290</v>
      </c>
      <c r="H2760" s="2" t="s">
        <v>10379</v>
      </c>
      <c r="I2760" s="2">
        <v>0</v>
      </c>
      <c r="J2760" s="2">
        <v>14.032576629999999</v>
      </c>
      <c r="K2760" s="2">
        <v>0</v>
      </c>
      <c r="L2760" s="2">
        <v>0</v>
      </c>
      <c r="M2760" s="2">
        <v>0</v>
      </c>
      <c r="N2760" s="2">
        <v>27.955606499999998</v>
      </c>
      <c r="O2760" s="2">
        <v>0</v>
      </c>
      <c r="P2760" s="2">
        <v>0</v>
      </c>
      <c r="Q2760" s="2">
        <v>0</v>
      </c>
    </row>
    <row r="2761" spans="1:17" ht="19.5" customHeight="1">
      <c r="A2761" s="2" t="s">
        <v>10405</v>
      </c>
      <c r="B2761" s="2">
        <v>13440</v>
      </c>
      <c r="C2761" s="2">
        <v>400</v>
      </c>
      <c r="D2761" s="2" t="s">
        <v>10377</v>
      </c>
      <c r="E2761" s="2" t="s">
        <v>10406</v>
      </c>
      <c r="F2761" s="2" t="s">
        <v>10407</v>
      </c>
      <c r="G2761" s="2" t="s">
        <v>10408</v>
      </c>
      <c r="H2761" s="2" t="s">
        <v>10379</v>
      </c>
      <c r="I2761" s="2">
        <v>83.791041899999996</v>
      </c>
      <c r="J2761" s="2">
        <v>154.3583429</v>
      </c>
      <c r="K2761" s="2">
        <v>279.3588714</v>
      </c>
      <c r="L2761" s="2">
        <v>247.34334920000001</v>
      </c>
      <c r="M2761" s="2">
        <v>427.06414339999998</v>
      </c>
      <c r="N2761" s="2">
        <v>419.33409749999998</v>
      </c>
      <c r="O2761" s="2">
        <v>136.37659780000001</v>
      </c>
      <c r="P2761" s="2">
        <v>101.6351974</v>
      </c>
      <c r="Q2761" s="2">
        <v>182.9428647</v>
      </c>
    </row>
    <row r="2762" spans="1:17" ht="19.5" customHeight="1">
      <c r="A2762" s="2" t="s">
        <v>10409</v>
      </c>
      <c r="B2762" s="2">
        <v>7802</v>
      </c>
      <c r="C2762" s="2">
        <v>380</v>
      </c>
      <c r="D2762" s="2" t="s">
        <v>10377</v>
      </c>
      <c r="E2762" s="2" t="s">
        <v>10410</v>
      </c>
      <c r="F2762" s="2" t="s">
        <v>5526</v>
      </c>
      <c r="G2762" s="2" t="s">
        <v>10411</v>
      </c>
      <c r="H2762" s="2" t="s">
        <v>10379</v>
      </c>
      <c r="I2762" s="2">
        <v>8.3791041899999996</v>
      </c>
      <c r="J2762" s="2">
        <v>21.048864940000001</v>
      </c>
      <c r="K2762" s="2">
        <v>20.95191535</v>
      </c>
      <c r="L2762" s="2">
        <v>0</v>
      </c>
      <c r="M2762" s="2">
        <v>0</v>
      </c>
      <c r="N2762" s="2">
        <v>41.933409750000003</v>
      </c>
      <c r="O2762" s="2">
        <v>0</v>
      </c>
      <c r="P2762" s="2">
        <v>0</v>
      </c>
      <c r="Q2762" s="2">
        <v>0</v>
      </c>
    </row>
    <row r="2763" spans="1:17" ht="19.5" customHeight="1">
      <c r="A2763" s="2" t="s">
        <v>10412</v>
      </c>
      <c r="B2763" s="2">
        <v>6699</v>
      </c>
      <c r="C2763" s="2">
        <v>319</v>
      </c>
      <c r="D2763" s="2" t="s">
        <v>10377</v>
      </c>
      <c r="E2763" s="2" t="s">
        <v>10413</v>
      </c>
      <c r="F2763" s="2" t="s">
        <v>700</v>
      </c>
      <c r="G2763" s="2">
        <v>131105</v>
      </c>
      <c r="H2763" s="2" t="s">
        <v>10379</v>
      </c>
      <c r="I2763" s="2">
        <v>0</v>
      </c>
      <c r="J2763" s="2">
        <v>17.540720780000001</v>
      </c>
      <c r="K2763" s="2">
        <v>13.967943569999999</v>
      </c>
      <c r="L2763" s="2">
        <v>0</v>
      </c>
      <c r="M2763" s="2">
        <v>0</v>
      </c>
      <c r="N2763" s="2">
        <v>0</v>
      </c>
      <c r="O2763" s="2">
        <v>0</v>
      </c>
      <c r="P2763" s="2">
        <v>0</v>
      </c>
      <c r="Q2763" s="2">
        <v>0</v>
      </c>
    </row>
    <row r="2764" spans="1:17" ht="19.5" customHeight="1">
      <c r="A2764" s="2" t="s">
        <v>10414</v>
      </c>
      <c r="B2764" s="2">
        <v>4406</v>
      </c>
      <c r="C2764" s="2">
        <v>142</v>
      </c>
      <c r="D2764" s="2" t="s">
        <v>10415</v>
      </c>
      <c r="E2764" s="2" t="s">
        <v>10416</v>
      </c>
      <c r="F2764" s="2">
        <v>6</v>
      </c>
      <c r="G2764" s="2">
        <v>3</v>
      </c>
      <c r="H2764" s="2" t="s">
        <v>10417</v>
      </c>
      <c r="I2764" s="2">
        <v>0</v>
      </c>
      <c r="J2764" s="2">
        <v>0</v>
      </c>
      <c r="K2764" s="2">
        <v>41.903830710000001</v>
      </c>
      <c r="L2764" s="2">
        <v>0</v>
      </c>
      <c r="M2764" s="2">
        <v>0</v>
      </c>
      <c r="N2764" s="2">
        <v>0</v>
      </c>
      <c r="O2764" s="2">
        <v>0</v>
      </c>
      <c r="P2764" s="2">
        <v>0</v>
      </c>
      <c r="Q2764" s="2">
        <v>0</v>
      </c>
    </row>
    <row r="2765" spans="1:17" ht="19.5" customHeight="1">
      <c r="A2765" s="2" t="s">
        <v>10418</v>
      </c>
      <c r="B2765" s="2">
        <v>2793</v>
      </c>
      <c r="C2765" s="2">
        <v>142</v>
      </c>
      <c r="D2765" s="2" t="s">
        <v>10415</v>
      </c>
      <c r="E2765" s="2" t="s">
        <v>10416</v>
      </c>
      <c r="F2765" s="2">
        <v>2</v>
      </c>
      <c r="G2765" s="2">
        <v>11</v>
      </c>
      <c r="H2765" s="2" t="s">
        <v>10417</v>
      </c>
      <c r="I2765" s="2">
        <v>8.3791041899999996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  <c r="O2765" s="2">
        <v>0</v>
      </c>
      <c r="P2765" s="2">
        <v>0</v>
      </c>
      <c r="Q2765" s="2">
        <v>0</v>
      </c>
    </row>
    <row r="2766" spans="1:17" ht="19.5" customHeight="1">
      <c r="A2766" s="2" t="s">
        <v>10419</v>
      </c>
      <c r="B2766" s="2">
        <v>702</v>
      </c>
      <c r="C2766" s="2">
        <v>90</v>
      </c>
      <c r="D2766" s="2" t="s">
        <v>10415</v>
      </c>
      <c r="E2766" s="2" t="s">
        <v>10420</v>
      </c>
      <c r="F2766" s="2" t="s">
        <v>10421</v>
      </c>
      <c r="G2766" s="2" t="s">
        <v>10422</v>
      </c>
      <c r="H2766" s="2" t="s">
        <v>10417</v>
      </c>
      <c r="I2766" s="2">
        <v>25.137312569999999</v>
      </c>
      <c r="J2766" s="2">
        <v>0</v>
      </c>
      <c r="K2766" s="2">
        <v>0</v>
      </c>
      <c r="L2766" s="2">
        <v>18.321729569999999</v>
      </c>
      <c r="M2766" s="2">
        <v>0</v>
      </c>
      <c r="N2766" s="2">
        <v>0</v>
      </c>
      <c r="O2766" s="2">
        <v>86.785107679999996</v>
      </c>
      <c r="P2766" s="2">
        <v>0</v>
      </c>
      <c r="Q2766" s="2">
        <v>0</v>
      </c>
    </row>
    <row r="2767" spans="1:17" ht="19.5" customHeight="1">
      <c r="A2767" s="2" t="s">
        <v>10423</v>
      </c>
      <c r="B2767" s="2">
        <v>3483</v>
      </c>
      <c r="C2767" s="2">
        <v>360</v>
      </c>
      <c r="D2767" s="2" t="s">
        <v>10424</v>
      </c>
      <c r="E2767" s="2" t="s">
        <v>10425</v>
      </c>
      <c r="F2767" s="2" t="s">
        <v>227</v>
      </c>
      <c r="G2767" s="2" t="s">
        <v>10426</v>
      </c>
      <c r="H2767" s="2" t="s">
        <v>10427</v>
      </c>
      <c r="I2767" s="2">
        <v>16.758208379999999</v>
      </c>
      <c r="J2767" s="2">
        <v>17.540720780000001</v>
      </c>
      <c r="K2767" s="2">
        <v>0</v>
      </c>
      <c r="L2767" s="2">
        <v>0</v>
      </c>
      <c r="M2767" s="2">
        <v>0</v>
      </c>
      <c r="N2767" s="2">
        <v>0</v>
      </c>
      <c r="O2767" s="2">
        <v>0</v>
      </c>
      <c r="P2767" s="2">
        <v>0</v>
      </c>
      <c r="Q2767" s="2">
        <v>0</v>
      </c>
    </row>
    <row r="2768" spans="1:17" ht="19.5" customHeight="1">
      <c r="A2768" s="2" t="s">
        <v>10428</v>
      </c>
      <c r="B2768" s="2">
        <v>496</v>
      </c>
      <c r="C2768" s="2">
        <v>496</v>
      </c>
      <c r="D2768" s="2" t="s">
        <v>10429</v>
      </c>
      <c r="E2768" s="2" t="s">
        <v>10430</v>
      </c>
      <c r="F2768" s="2" t="s">
        <v>10431</v>
      </c>
      <c r="G2768" s="2" t="s">
        <v>10432</v>
      </c>
      <c r="H2768" s="2" t="s">
        <v>10433</v>
      </c>
      <c r="I2768" s="2">
        <v>83.791041899999996</v>
      </c>
      <c r="J2768" s="2">
        <v>154.3583429</v>
      </c>
      <c r="K2768" s="2">
        <v>188.56723819999999</v>
      </c>
      <c r="L2768" s="2">
        <v>82.44778307</v>
      </c>
      <c r="M2768" s="2">
        <v>125.607101</v>
      </c>
      <c r="N2768" s="2">
        <v>125.8002292</v>
      </c>
      <c r="O2768" s="2">
        <v>123.97872529999999</v>
      </c>
      <c r="P2768" s="2">
        <v>146.80639619999999</v>
      </c>
      <c r="Q2768" s="2">
        <v>160.07500659999999</v>
      </c>
    </row>
    <row r="2769" spans="1:17" ht="19.5" customHeight="1">
      <c r="A2769" s="2" t="s">
        <v>10434</v>
      </c>
      <c r="B2769" s="2">
        <v>1222</v>
      </c>
      <c r="C2769" s="2">
        <v>88</v>
      </c>
      <c r="D2769" s="2" t="s">
        <v>10435</v>
      </c>
      <c r="E2769" s="2" t="s">
        <v>10436</v>
      </c>
      <c r="F2769" s="2">
        <v>5</v>
      </c>
      <c r="G2769" s="2">
        <v>32</v>
      </c>
      <c r="H2769" s="2" t="s">
        <v>10437</v>
      </c>
      <c r="I2769" s="2">
        <v>0</v>
      </c>
      <c r="J2769" s="2">
        <v>0</v>
      </c>
      <c r="K2769" s="2">
        <v>0</v>
      </c>
      <c r="L2769" s="2">
        <v>0</v>
      </c>
      <c r="M2769" s="2">
        <v>41.869033659999999</v>
      </c>
      <c r="N2769" s="2">
        <v>0</v>
      </c>
      <c r="O2769" s="2">
        <v>0</v>
      </c>
      <c r="P2769" s="2">
        <v>0</v>
      </c>
      <c r="Q2769" s="2">
        <v>0</v>
      </c>
    </row>
    <row r="2770" spans="1:17" ht="19.5" customHeight="1">
      <c r="A2770" s="2" t="s">
        <v>10438</v>
      </c>
      <c r="B2770" s="2">
        <v>306</v>
      </c>
      <c r="C2770" s="2">
        <v>306</v>
      </c>
      <c r="D2770" s="2" t="s">
        <v>10439</v>
      </c>
      <c r="E2770" s="2" t="s">
        <v>10440</v>
      </c>
      <c r="F2770" s="2" t="s">
        <v>297</v>
      </c>
      <c r="G2770" s="2" t="s">
        <v>10441</v>
      </c>
      <c r="H2770" s="2" t="s">
        <v>10442</v>
      </c>
      <c r="I2770" s="2">
        <v>0</v>
      </c>
      <c r="J2770" s="2">
        <v>10.524432470000001</v>
      </c>
      <c r="K2770" s="2">
        <v>0</v>
      </c>
      <c r="L2770" s="2">
        <v>18.321729569999999</v>
      </c>
      <c r="M2770" s="2">
        <v>0</v>
      </c>
      <c r="N2770" s="2">
        <v>0</v>
      </c>
      <c r="O2770" s="2">
        <v>0</v>
      </c>
      <c r="P2770" s="2">
        <v>0</v>
      </c>
      <c r="Q2770" s="2">
        <v>0</v>
      </c>
    </row>
    <row r="2771" spans="1:17" ht="19.5" customHeight="1">
      <c r="A2771" s="2" t="s">
        <v>10443</v>
      </c>
      <c r="B2771" s="2">
        <v>6242</v>
      </c>
      <c r="C2771" s="2">
        <v>415</v>
      </c>
      <c r="D2771" s="2" t="s">
        <v>225</v>
      </c>
      <c r="E2771" s="2" t="s">
        <v>10444</v>
      </c>
      <c r="F2771" s="2" t="s">
        <v>415</v>
      </c>
      <c r="G2771" s="2" t="s">
        <v>1142</v>
      </c>
      <c r="H2771" s="2" t="s">
        <v>229</v>
      </c>
      <c r="I2771" s="2">
        <v>12.568656280000001</v>
      </c>
      <c r="J2771" s="2">
        <v>24.557009099999998</v>
      </c>
      <c r="K2771" s="2">
        <v>0</v>
      </c>
      <c r="L2771" s="2">
        <v>0</v>
      </c>
      <c r="M2771" s="2">
        <v>0</v>
      </c>
      <c r="N2771" s="2">
        <v>0</v>
      </c>
      <c r="O2771" s="2">
        <v>0</v>
      </c>
      <c r="P2771" s="2">
        <v>0</v>
      </c>
      <c r="Q2771" s="2">
        <v>0</v>
      </c>
    </row>
    <row r="2772" spans="1:17" ht="19.5" customHeight="1">
      <c r="A2772" s="2" t="s">
        <v>10445</v>
      </c>
      <c r="B2772" s="2">
        <v>2935</v>
      </c>
      <c r="C2772" s="2">
        <v>308</v>
      </c>
      <c r="D2772" s="2" t="s">
        <v>225</v>
      </c>
      <c r="E2772" s="2" t="s">
        <v>10446</v>
      </c>
      <c r="F2772" s="2" t="s">
        <v>10447</v>
      </c>
      <c r="G2772" s="2" t="s">
        <v>10448</v>
      </c>
      <c r="H2772" s="2" t="s">
        <v>229</v>
      </c>
      <c r="I2772" s="2">
        <v>71.222385610000003</v>
      </c>
      <c r="J2772" s="2">
        <v>112.26061300000001</v>
      </c>
      <c r="K2772" s="2">
        <v>34.919858920000003</v>
      </c>
      <c r="L2772" s="2">
        <v>45.804323930000002</v>
      </c>
      <c r="M2772" s="2">
        <v>33.495226930000001</v>
      </c>
      <c r="N2772" s="2">
        <v>0</v>
      </c>
      <c r="O2772" s="2">
        <v>0</v>
      </c>
      <c r="P2772" s="2">
        <v>0</v>
      </c>
      <c r="Q2772" s="2">
        <v>34.30178712</v>
      </c>
    </row>
    <row r="2773" spans="1:17" ht="19.5" customHeight="1">
      <c r="A2773" s="2" t="s">
        <v>10449</v>
      </c>
      <c r="B2773" s="2">
        <v>1531</v>
      </c>
      <c r="C2773" s="2">
        <v>239</v>
      </c>
      <c r="D2773" s="2" t="s">
        <v>10450</v>
      </c>
      <c r="E2773" s="2" t="s">
        <v>10451</v>
      </c>
      <c r="F2773" s="2" t="s">
        <v>8621</v>
      </c>
      <c r="G2773" s="2" t="s">
        <v>10452</v>
      </c>
      <c r="H2773" s="2" t="s">
        <v>10453</v>
      </c>
      <c r="I2773" s="2">
        <v>16.758208379999999</v>
      </c>
      <c r="J2773" s="2">
        <v>14.032576629999999</v>
      </c>
      <c r="K2773" s="2">
        <v>0</v>
      </c>
      <c r="L2773" s="2">
        <v>0</v>
      </c>
      <c r="M2773" s="2">
        <v>16.747613470000001</v>
      </c>
      <c r="N2773" s="2">
        <v>0</v>
      </c>
      <c r="O2773" s="2">
        <v>0</v>
      </c>
      <c r="P2773" s="2">
        <v>0</v>
      </c>
      <c r="Q2773" s="2">
        <v>0</v>
      </c>
    </row>
    <row r="2774" spans="1:17" ht="19.5" customHeight="1">
      <c r="A2774" s="2" t="s">
        <v>10454</v>
      </c>
      <c r="B2774" s="2">
        <v>6029</v>
      </c>
      <c r="C2774" s="2">
        <v>67</v>
      </c>
      <c r="D2774" s="2" t="s">
        <v>10455</v>
      </c>
      <c r="E2774" s="2" t="s">
        <v>10456</v>
      </c>
      <c r="F2774" s="2" t="s">
        <v>10457</v>
      </c>
      <c r="G2774" s="2" t="s">
        <v>10458</v>
      </c>
      <c r="H2774" s="2" t="s">
        <v>10459</v>
      </c>
      <c r="I2774" s="2">
        <v>25.137312569999999</v>
      </c>
      <c r="J2774" s="2">
        <v>10.524432470000001</v>
      </c>
      <c r="K2774" s="2">
        <v>0</v>
      </c>
      <c r="L2774" s="2">
        <v>0</v>
      </c>
      <c r="M2774" s="2">
        <v>16.747613470000001</v>
      </c>
      <c r="N2774" s="2">
        <v>0</v>
      </c>
      <c r="O2774" s="2">
        <v>0</v>
      </c>
      <c r="P2774" s="2">
        <v>0</v>
      </c>
      <c r="Q2774" s="2">
        <v>22.867858080000001</v>
      </c>
    </row>
    <row r="2775" spans="1:17" ht="19.5" customHeight="1">
      <c r="A2775" s="2" t="s">
        <v>10460</v>
      </c>
      <c r="B2775" s="2">
        <v>318</v>
      </c>
      <c r="C2775" s="2">
        <v>318</v>
      </c>
      <c r="D2775" s="2" t="s">
        <v>10461</v>
      </c>
      <c r="E2775" s="2" t="s">
        <v>10462</v>
      </c>
      <c r="F2775" s="2" t="s">
        <v>10463</v>
      </c>
      <c r="G2775" s="2" t="s">
        <v>10464</v>
      </c>
      <c r="H2775" s="2" t="s">
        <v>10465</v>
      </c>
      <c r="I2775" s="2">
        <v>192.71939639999999</v>
      </c>
      <c r="J2775" s="2">
        <v>143.83391040000001</v>
      </c>
      <c r="K2775" s="2">
        <v>76.823689630000004</v>
      </c>
      <c r="L2775" s="2">
        <v>293.14767310000002</v>
      </c>
      <c r="M2775" s="2">
        <v>318.20465580000001</v>
      </c>
      <c r="N2775" s="2">
        <v>475.24531039999999</v>
      </c>
      <c r="O2775" s="2">
        <v>396.73192080000001</v>
      </c>
      <c r="P2775" s="2">
        <v>225.8559942</v>
      </c>
      <c r="Q2775" s="2">
        <v>194.37679370000001</v>
      </c>
    </row>
    <row r="2776" spans="1:17" ht="19.5" customHeight="1">
      <c r="A2776" s="2" t="s">
        <v>10466</v>
      </c>
      <c r="B2776" s="2">
        <v>20963</v>
      </c>
      <c r="C2776" s="2">
        <v>154</v>
      </c>
      <c r="D2776" s="2" t="s">
        <v>10461</v>
      </c>
      <c r="E2776" s="2" t="s">
        <v>10467</v>
      </c>
      <c r="F2776" s="2" t="s">
        <v>10468</v>
      </c>
      <c r="G2776" s="2" t="s">
        <v>10469</v>
      </c>
      <c r="H2776" s="2" t="s">
        <v>10465</v>
      </c>
      <c r="I2776" s="2">
        <v>12.568656280000001</v>
      </c>
      <c r="J2776" s="2">
        <v>0</v>
      </c>
      <c r="K2776" s="2">
        <v>0</v>
      </c>
      <c r="L2776" s="2">
        <v>54.96518871</v>
      </c>
      <c r="M2776" s="2">
        <v>25.121420199999999</v>
      </c>
      <c r="N2776" s="2">
        <v>69.889016240000004</v>
      </c>
      <c r="O2776" s="2">
        <v>0</v>
      </c>
      <c r="P2776" s="2">
        <v>0</v>
      </c>
      <c r="Q2776" s="2">
        <v>0</v>
      </c>
    </row>
    <row r="2777" spans="1:17" ht="19.5" customHeight="1">
      <c r="A2777" s="2" t="s">
        <v>10470</v>
      </c>
      <c r="B2777" s="2">
        <v>28492</v>
      </c>
      <c r="C2777" s="2">
        <v>137</v>
      </c>
      <c r="D2777" s="2" t="s">
        <v>10461</v>
      </c>
      <c r="E2777" s="2" t="s">
        <v>10471</v>
      </c>
      <c r="F2777" s="2" t="s">
        <v>10472</v>
      </c>
      <c r="G2777" s="2" t="s">
        <v>10473</v>
      </c>
      <c r="H2777" s="2" t="s">
        <v>10465</v>
      </c>
      <c r="I2777" s="2">
        <v>0</v>
      </c>
      <c r="J2777" s="2">
        <v>10.524432470000001</v>
      </c>
      <c r="K2777" s="2">
        <v>0</v>
      </c>
      <c r="L2777" s="2">
        <v>45.804323930000002</v>
      </c>
      <c r="M2777" s="2">
        <v>25.121420199999999</v>
      </c>
      <c r="N2777" s="2">
        <v>0</v>
      </c>
      <c r="O2777" s="2">
        <v>0</v>
      </c>
      <c r="P2777" s="2">
        <v>56.463998549999999</v>
      </c>
      <c r="Q2777" s="2">
        <v>0</v>
      </c>
    </row>
    <row r="2778" spans="1:17" ht="19.5" customHeight="1">
      <c r="A2778" s="2" t="s">
        <v>10474</v>
      </c>
      <c r="B2778" s="2">
        <v>58229</v>
      </c>
      <c r="C2778" s="2">
        <v>121</v>
      </c>
      <c r="D2778" s="2" t="s">
        <v>10461</v>
      </c>
      <c r="E2778" s="2" t="s">
        <v>10475</v>
      </c>
      <c r="F2778" s="2" t="s">
        <v>10476</v>
      </c>
      <c r="G2778" s="2" t="s">
        <v>10477</v>
      </c>
      <c r="H2778" s="2" t="s">
        <v>10465</v>
      </c>
      <c r="I2778" s="2">
        <v>46.085073039999997</v>
      </c>
      <c r="J2778" s="2">
        <v>14.032576629999999</v>
      </c>
      <c r="K2778" s="2">
        <v>13.967943569999999</v>
      </c>
      <c r="L2778" s="2">
        <v>64.126053499999998</v>
      </c>
      <c r="M2778" s="2">
        <v>66.990453860000002</v>
      </c>
      <c r="N2778" s="2">
        <v>41.933409750000003</v>
      </c>
      <c r="O2778" s="2">
        <v>49.591490100000001</v>
      </c>
      <c r="P2778" s="2">
        <v>79.049597980000001</v>
      </c>
      <c r="Q2778" s="2">
        <v>91.471432329999999</v>
      </c>
    </row>
    <row r="2779" spans="1:17" ht="19.5" customHeight="1">
      <c r="A2779" s="2" t="s">
        <v>10478</v>
      </c>
      <c r="B2779" s="2">
        <v>1293</v>
      </c>
      <c r="C2779" s="2">
        <v>390</v>
      </c>
      <c r="D2779" s="2" t="s">
        <v>10479</v>
      </c>
      <c r="E2779" s="2" t="s">
        <v>10480</v>
      </c>
      <c r="F2779" s="2" t="s">
        <v>10481</v>
      </c>
      <c r="G2779" s="2">
        <v>1.15764799406236E+17</v>
      </c>
      <c r="H2779" s="2" t="s">
        <v>10482</v>
      </c>
      <c r="I2779" s="2">
        <v>50.274625139999998</v>
      </c>
      <c r="J2779" s="2">
        <v>28.065153250000002</v>
      </c>
      <c r="K2779" s="2">
        <v>0</v>
      </c>
      <c r="L2779" s="2">
        <v>0</v>
      </c>
      <c r="M2779" s="2">
        <v>33.495226930000001</v>
      </c>
      <c r="N2779" s="2">
        <v>83.866819489999997</v>
      </c>
      <c r="O2779" s="2">
        <v>0</v>
      </c>
      <c r="P2779" s="2">
        <v>0</v>
      </c>
      <c r="Q2779" s="2">
        <v>57.169645209999999</v>
      </c>
    </row>
    <row r="2780" spans="1:17" ht="19.5" customHeight="1">
      <c r="A2780" s="2" t="s">
        <v>10483</v>
      </c>
      <c r="B2780" s="2">
        <v>2344</v>
      </c>
      <c r="C2780" s="2">
        <v>471</v>
      </c>
      <c r="D2780" s="2" t="s">
        <v>10479</v>
      </c>
      <c r="E2780" s="2" t="s">
        <v>10484</v>
      </c>
      <c r="F2780" s="2">
        <v>2.1622320931038902E+56</v>
      </c>
      <c r="G2780" s="2" t="s">
        <v>10485</v>
      </c>
      <c r="H2780" s="2" t="s">
        <v>10482</v>
      </c>
      <c r="I2780" s="2">
        <v>8240.8489709999994</v>
      </c>
      <c r="J2780" s="2">
        <v>7945.9465149999996</v>
      </c>
      <c r="K2780" s="2">
        <v>9009.3236020000004</v>
      </c>
      <c r="L2780" s="2">
        <v>7035.5441549999996</v>
      </c>
      <c r="M2780" s="2">
        <v>8005.3592360000002</v>
      </c>
      <c r="N2780" s="2">
        <v>8778.0604399999993</v>
      </c>
      <c r="O2780" s="2">
        <v>6806.4320159999997</v>
      </c>
      <c r="P2780" s="2">
        <v>7679.103803</v>
      </c>
      <c r="Q2780" s="2">
        <v>8872.7289359999995</v>
      </c>
    </row>
    <row r="2781" spans="1:17" ht="19.5" customHeight="1">
      <c r="A2781" s="2" t="s">
        <v>10486</v>
      </c>
      <c r="B2781" s="2">
        <v>7533</v>
      </c>
      <c r="C2781" s="2">
        <v>179</v>
      </c>
      <c r="D2781" s="2" t="s">
        <v>10479</v>
      </c>
      <c r="E2781" s="2" t="s">
        <v>10487</v>
      </c>
      <c r="F2781" s="2" t="s">
        <v>557</v>
      </c>
      <c r="G2781" s="2" t="s">
        <v>10488</v>
      </c>
      <c r="H2781" s="2" t="s">
        <v>10482</v>
      </c>
      <c r="I2781" s="2">
        <v>0</v>
      </c>
      <c r="J2781" s="2">
        <v>0</v>
      </c>
      <c r="K2781" s="2">
        <v>20.95191535</v>
      </c>
      <c r="L2781" s="2">
        <v>0</v>
      </c>
      <c r="M2781" s="2">
        <v>0</v>
      </c>
      <c r="N2781" s="2">
        <v>0</v>
      </c>
      <c r="O2781" s="2">
        <v>0</v>
      </c>
      <c r="P2781" s="2">
        <v>33.878399129999998</v>
      </c>
      <c r="Q2781" s="2">
        <v>0</v>
      </c>
    </row>
    <row r="2782" spans="1:17" ht="19.5" customHeight="1">
      <c r="A2782" s="2" t="s">
        <v>10489</v>
      </c>
      <c r="B2782" s="2">
        <v>1245</v>
      </c>
      <c r="C2782" s="2">
        <v>275</v>
      </c>
      <c r="D2782" s="2" t="s">
        <v>10479</v>
      </c>
      <c r="E2782" s="2" t="s">
        <v>10490</v>
      </c>
      <c r="F2782" s="2" t="s">
        <v>10491</v>
      </c>
      <c r="G2782" s="2">
        <v>13831616899</v>
      </c>
      <c r="H2782" s="2" t="s">
        <v>10482</v>
      </c>
      <c r="I2782" s="2">
        <v>33.516416759999998</v>
      </c>
      <c r="J2782" s="2">
        <v>42.097729880000003</v>
      </c>
      <c r="K2782" s="2">
        <v>34.919858920000003</v>
      </c>
      <c r="L2782" s="2">
        <v>0</v>
      </c>
      <c r="M2782" s="2">
        <v>0</v>
      </c>
      <c r="N2782" s="2">
        <v>0</v>
      </c>
      <c r="O2782" s="2">
        <v>0</v>
      </c>
      <c r="P2782" s="2">
        <v>0</v>
      </c>
      <c r="Q2782" s="2">
        <v>0</v>
      </c>
    </row>
    <row r="2783" spans="1:17" ht="19.5" customHeight="1">
      <c r="A2783" s="2" t="s">
        <v>10492</v>
      </c>
      <c r="B2783" s="2">
        <v>18468</v>
      </c>
      <c r="C2783" s="2">
        <v>212</v>
      </c>
      <c r="D2783" s="2" t="s">
        <v>10461</v>
      </c>
      <c r="E2783" s="2" t="s">
        <v>10493</v>
      </c>
      <c r="F2783" s="2">
        <v>4</v>
      </c>
      <c r="G2783" s="2">
        <v>35</v>
      </c>
      <c r="H2783" s="2" t="s">
        <v>10465</v>
      </c>
      <c r="I2783" s="2">
        <v>0</v>
      </c>
      <c r="J2783" s="2">
        <v>0</v>
      </c>
      <c r="K2783" s="2">
        <v>0</v>
      </c>
      <c r="L2783" s="2">
        <v>0</v>
      </c>
      <c r="M2783" s="2">
        <v>33.495226930000001</v>
      </c>
      <c r="N2783" s="2">
        <v>0</v>
      </c>
      <c r="O2783" s="2">
        <v>0</v>
      </c>
      <c r="P2783" s="2">
        <v>0</v>
      </c>
      <c r="Q2783" s="2">
        <v>0</v>
      </c>
    </row>
    <row r="2784" spans="1:17" ht="19.5" customHeight="1">
      <c r="A2784" s="2" t="s">
        <v>10494</v>
      </c>
      <c r="B2784" s="2">
        <v>1267</v>
      </c>
      <c r="C2784" s="2">
        <v>161</v>
      </c>
      <c r="D2784" s="2" t="s">
        <v>10495</v>
      </c>
      <c r="E2784" s="2" t="s">
        <v>10496</v>
      </c>
      <c r="F2784" s="2" t="s">
        <v>700</v>
      </c>
      <c r="G2784" s="2" t="s">
        <v>10497</v>
      </c>
      <c r="H2784" s="2" t="s">
        <v>10498</v>
      </c>
      <c r="I2784" s="2">
        <v>0</v>
      </c>
      <c r="J2784" s="2">
        <v>17.540720780000001</v>
      </c>
      <c r="K2784" s="2">
        <v>0</v>
      </c>
      <c r="L2784" s="2">
        <v>0</v>
      </c>
      <c r="M2784" s="2">
        <v>0</v>
      </c>
      <c r="N2784" s="2">
        <v>0</v>
      </c>
      <c r="O2784" s="2">
        <v>0</v>
      </c>
      <c r="P2784" s="2">
        <v>0</v>
      </c>
      <c r="Q2784" s="2">
        <v>22.867858080000001</v>
      </c>
    </row>
    <row r="2785" spans="1:17" ht="19.5" customHeight="1">
      <c r="A2785" s="2" t="s">
        <v>10499</v>
      </c>
      <c r="B2785" s="2">
        <v>2584</v>
      </c>
      <c r="C2785" s="2">
        <v>358</v>
      </c>
      <c r="D2785" s="2" t="s">
        <v>10500</v>
      </c>
      <c r="E2785" s="2" t="s">
        <v>10501</v>
      </c>
      <c r="F2785" s="2" t="s">
        <v>10502</v>
      </c>
      <c r="G2785" s="2" t="s">
        <v>10503</v>
      </c>
      <c r="H2785" s="2" t="s">
        <v>10504</v>
      </c>
      <c r="I2785" s="2">
        <v>0</v>
      </c>
      <c r="J2785" s="2">
        <v>0</v>
      </c>
      <c r="K2785" s="2">
        <v>76.823689630000004</v>
      </c>
      <c r="L2785" s="2">
        <v>0</v>
      </c>
      <c r="M2785" s="2">
        <v>0</v>
      </c>
      <c r="N2785" s="2">
        <v>55.911212990000003</v>
      </c>
      <c r="O2785" s="2">
        <v>0</v>
      </c>
      <c r="P2785" s="2">
        <v>0</v>
      </c>
      <c r="Q2785" s="2">
        <v>34.30178712</v>
      </c>
    </row>
    <row r="2786" spans="1:17" ht="19.5" customHeight="1">
      <c r="A2786" s="2" t="s">
        <v>10505</v>
      </c>
      <c r="B2786" s="2">
        <v>6101</v>
      </c>
      <c r="C2786" s="2">
        <v>488</v>
      </c>
      <c r="D2786" s="2" t="s">
        <v>10500</v>
      </c>
      <c r="E2786" s="2" t="s">
        <v>10506</v>
      </c>
      <c r="F2786" s="2" t="s">
        <v>10507</v>
      </c>
      <c r="G2786" s="2" t="s">
        <v>10508</v>
      </c>
      <c r="H2786" s="2" t="s">
        <v>10504</v>
      </c>
      <c r="I2786" s="2">
        <v>318.40595919999998</v>
      </c>
      <c r="J2786" s="2">
        <v>357.83070400000003</v>
      </c>
      <c r="K2786" s="2">
        <v>244.43901249999999</v>
      </c>
      <c r="L2786" s="2">
        <v>375.5954562</v>
      </c>
      <c r="M2786" s="2">
        <v>368.44749619999999</v>
      </c>
      <c r="N2786" s="2">
        <v>461.26750720000001</v>
      </c>
      <c r="O2786" s="2">
        <v>396.73192080000001</v>
      </c>
      <c r="P2786" s="2">
        <v>485.59038759999999</v>
      </c>
      <c r="Q2786" s="2">
        <v>331.58394220000002</v>
      </c>
    </row>
    <row r="2787" spans="1:17" ht="19.5" customHeight="1">
      <c r="A2787" s="2" t="s">
        <v>10509</v>
      </c>
      <c r="B2787" s="2">
        <v>11335</v>
      </c>
      <c r="C2787" s="2">
        <v>336</v>
      </c>
      <c r="D2787" s="2" t="s">
        <v>10500</v>
      </c>
      <c r="E2787" s="2" t="s">
        <v>10510</v>
      </c>
      <c r="F2787" s="2">
        <v>3</v>
      </c>
      <c r="G2787" s="2">
        <v>121</v>
      </c>
      <c r="H2787" s="2" t="s">
        <v>10504</v>
      </c>
      <c r="I2787" s="2">
        <v>0</v>
      </c>
      <c r="J2787" s="2">
        <v>10.524432470000001</v>
      </c>
      <c r="K2787" s="2">
        <v>0</v>
      </c>
      <c r="L2787" s="2">
        <v>0</v>
      </c>
      <c r="M2787" s="2">
        <v>0</v>
      </c>
      <c r="N2787" s="2">
        <v>0</v>
      </c>
      <c r="O2787" s="2">
        <v>0</v>
      </c>
      <c r="P2787" s="2">
        <v>0</v>
      </c>
      <c r="Q2787" s="2">
        <v>0</v>
      </c>
    </row>
    <row r="2788" spans="1:17" ht="19.5" customHeight="1">
      <c r="A2788" s="2" t="s">
        <v>10511</v>
      </c>
      <c r="B2788" s="2">
        <v>2353</v>
      </c>
      <c r="C2788" s="2">
        <v>372</v>
      </c>
      <c r="D2788" s="2" t="s">
        <v>225</v>
      </c>
      <c r="E2788" s="2" t="s">
        <v>10512</v>
      </c>
      <c r="F2788" s="2">
        <v>3</v>
      </c>
      <c r="G2788" s="2">
        <v>1</v>
      </c>
      <c r="H2788" s="2" t="s">
        <v>229</v>
      </c>
      <c r="I2788" s="2">
        <v>0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  <c r="O2788" s="2">
        <v>0</v>
      </c>
      <c r="P2788" s="2">
        <v>0</v>
      </c>
      <c r="Q2788" s="2">
        <v>34.30178712</v>
      </c>
    </row>
    <row r="2789" spans="1:17" ht="19.5" customHeight="1">
      <c r="A2789" s="2" t="s">
        <v>10513</v>
      </c>
      <c r="B2789" s="2">
        <v>1233</v>
      </c>
      <c r="C2789" s="2">
        <v>276</v>
      </c>
      <c r="D2789" s="2" t="s">
        <v>10461</v>
      </c>
      <c r="E2789" s="2" t="s">
        <v>10514</v>
      </c>
      <c r="F2789" s="2" t="s">
        <v>10515</v>
      </c>
      <c r="G2789" s="2" t="s">
        <v>10516</v>
      </c>
      <c r="H2789" s="2" t="s">
        <v>10465</v>
      </c>
      <c r="I2789" s="2">
        <v>138.25521910000001</v>
      </c>
      <c r="J2789" s="2">
        <v>136.81762209999999</v>
      </c>
      <c r="K2789" s="2">
        <v>132.69546389999999</v>
      </c>
      <c r="L2789" s="2">
        <v>421.39978009999999</v>
      </c>
      <c r="M2789" s="2">
        <v>368.44749619999999</v>
      </c>
      <c r="N2789" s="2">
        <v>489.2231137</v>
      </c>
      <c r="O2789" s="2">
        <v>235.55957799999999</v>
      </c>
      <c r="P2789" s="2">
        <v>271.02719309999998</v>
      </c>
      <c r="Q2789" s="2">
        <v>251.5464389</v>
      </c>
    </row>
    <row r="2790" spans="1:17" ht="19.5" customHeight="1">
      <c r="A2790" s="2" t="s">
        <v>10517</v>
      </c>
      <c r="B2790" s="2">
        <v>10797</v>
      </c>
      <c r="C2790" s="2">
        <v>283</v>
      </c>
      <c r="D2790" s="2" t="s">
        <v>10518</v>
      </c>
      <c r="E2790" s="2" t="s">
        <v>10519</v>
      </c>
      <c r="F2790" s="2" t="s">
        <v>10520</v>
      </c>
      <c r="G2790" s="2">
        <v>989773698345115</v>
      </c>
      <c r="H2790" s="2" t="s">
        <v>10521</v>
      </c>
      <c r="I2790" s="2">
        <v>0</v>
      </c>
      <c r="J2790" s="2">
        <v>0</v>
      </c>
      <c r="K2790" s="2">
        <v>0</v>
      </c>
      <c r="L2790" s="2">
        <v>27.48259436</v>
      </c>
      <c r="M2790" s="2">
        <v>0</v>
      </c>
      <c r="N2790" s="2">
        <v>0</v>
      </c>
      <c r="O2790" s="2">
        <v>0</v>
      </c>
      <c r="P2790" s="2">
        <v>0</v>
      </c>
      <c r="Q2790" s="2">
        <v>0</v>
      </c>
    </row>
    <row r="2791" spans="1:17" ht="19.5" customHeight="1">
      <c r="A2791" s="2" t="s">
        <v>10522</v>
      </c>
      <c r="B2791" s="2">
        <v>1620</v>
      </c>
      <c r="C2791" s="2">
        <v>289</v>
      </c>
      <c r="D2791" s="2" t="s">
        <v>10523</v>
      </c>
      <c r="E2791" s="2" t="s">
        <v>10524</v>
      </c>
      <c r="F2791" s="2">
        <v>2</v>
      </c>
      <c r="G2791" s="2">
        <v>18</v>
      </c>
      <c r="H2791" s="2" t="s">
        <v>10525</v>
      </c>
      <c r="I2791" s="2">
        <v>8.3791041899999996</v>
      </c>
      <c r="J2791" s="2">
        <v>0</v>
      </c>
      <c r="K2791" s="2">
        <v>0</v>
      </c>
      <c r="L2791" s="2">
        <v>0</v>
      </c>
      <c r="M2791" s="2">
        <v>0</v>
      </c>
      <c r="N2791" s="2">
        <v>0</v>
      </c>
      <c r="O2791" s="2">
        <v>0</v>
      </c>
      <c r="P2791" s="2">
        <v>0</v>
      </c>
      <c r="Q2791" s="2">
        <v>0</v>
      </c>
    </row>
    <row r="2792" spans="1:17" ht="19.5" customHeight="1">
      <c r="A2792" s="2" t="s">
        <v>10526</v>
      </c>
      <c r="B2792" s="2">
        <v>3915</v>
      </c>
      <c r="C2792" s="2">
        <v>84</v>
      </c>
      <c r="D2792" s="2" t="s">
        <v>10523</v>
      </c>
      <c r="E2792" s="2" t="s">
        <v>10527</v>
      </c>
      <c r="F2792" s="2" t="s">
        <v>10528</v>
      </c>
      <c r="G2792" s="2" t="s">
        <v>10529</v>
      </c>
      <c r="H2792" s="2" t="s">
        <v>10525</v>
      </c>
      <c r="I2792" s="2">
        <v>16.758208379999999</v>
      </c>
      <c r="J2792" s="2">
        <v>14.032576629999999</v>
      </c>
      <c r="K2792" s="2">
        <v>20.95191535</v>
      </c>
      <c r="L2792" s="2">
        <v>0</v>
      </c>
      <c r="M2792" s="2">
        <v>16.747613470000001</v>
      </c>
      <c r="N2792" s="2">
        <v>0</v>
      </c>
      <c r="O2792" s="2">
        <v>0</v>
      </c>
      <c r="P2792" s="2">
        <v>0</v>
      </c>
      <c r="Q2792" s="2">
        <v>0</v>
      </c>
    </row>
    <row r="2793" spans="1:17" ht="19.5" customHeight="1">
      <c r="A2793" s="2" t="s">
        <v>10530</v>
      </c>
      <c r="B2793" s="2">
        <v>14358</v>
      </c>
      <c r="C2793" s="2">
        <v>329</v>
      </c>
      <c r="D2793" s="2" t="s">
        <v>10531</v>
      </c>
      <c r="E2793" s="2" t="s">
        <v>10532</v>
      </c>
      <c r="F2793" s="2" t="s">
        <v>10533</v>
      </c>
      <c r="G2793" s="2" t="s">
        <v>10534</v>
      </c>
      <c r="H2793" s="2" t="s">
        <v>10535</v>
      </c>
      <c r="I2793" s="2">
        <v>0</v>
      </c>
      <c r="J2793" s="2">
        <v>21.048864940000001</v>
      </c>
      <c r="K2793" s="2">
        <v>34.919858920000003</v>
      </c>
      <c r="L2793" s="2">
        <v>91.608647860000005</v>
      </c>
      <c r="M2793" s="2">
        <v>0</v>
      </c>
      <c r="N2793" s="2">
        <v>0</v>
      </c>
      <c r="O2793" s="2">
        <v>0</v>
      </c>
      <c r="P2793" s="2">
        <v>0</v>
      </c>
      <c r="Q2793" s="2">
        <v>0</v>
      </c>
    </row>
    <row r="2794" spans="1:17" ht="19.5" customHeight="1">
      <c r="A2794" s="2" t="s">
        <v>10536</v>
      </c>
      <c r="B2794" s="2">
        <v>50914</v>
      </c>
      <c r="C2794" s="2">
        <v>291</v>
      </c>
      <c r="D2794" s="2" t="s">
        <v>10531</v>
      </c>
      <c r="E2794" s="2" t="s">
        <v>10537</v>
      </c>
      <c r="F2794" s="2" t="s">
        <v>443</v>
      </c>
      <c r="G2794" s="2" t="s">
        <v>10538</v>
      </c>
      <c r="H2794" s="2" t="s">
        <v>10535</v>
      </c>
      <c r="I2794" s="2">
        <v>0</v>
      </c>
      <c r="J2794" s="2">
        <v>14.032576629999999</v>
      </c>
      <c r="K2794" s="2">
        <v>0</v>
      </c>
      <c r="L2794" s="2">
        <v>0</v>
      </c>
      <c r="M2794" s="2">
        <v>0</v>
      </c>
      <c r="N2794" s="2">
        <v>0</v>
      </c>
      <c r="O2794" s="2">
        <v>0</v>
      </c>
      <c r="P2794" s="2">
        <v>67.756798270000004</v>
      </c>
      <c r="Q2794" s="2">
        <v>0</v>
      </c>
    </row>
    <row r="2795" spans="1:17" ht="19.5" customHeight="1">
      <c r="A2795" s="2" t="s">
        <v>10539</v>
      </c>
      <c r="B2795" s="2">
        <v>58065</v>
      </c>
      <c r="C2795" s="2">
        <v>169</v>
      </c>
      <c r="D2795" s="2" t="s">
        <v>225</v>
      </c>
      <c r="E2795" s="2" t="s">
        <v>10540</v>
      </c>
      <c r="F2795" s="2" t="s">
        <v>3576</v>
      </c>
      <c r="G2795" s="2" t="s">
        <v>10541</v>
      </c>
      <c r="H2795" s="2" t="s">
        <v>229</v>
      </c>
      <c r="I2795" s="2">
        <v>0</v>
      </c>
      <c r="J2795" s="2">
        <v>7.0162883130000004</v>
      </c>
      <c r="K2795" s="2">
        <v>0</v>
      </c>
      <c r="L2795" s="2">
        <v>0</v>
      </c>
      <c r="M2795" s="2">
        <v>0</v>
      </c>
      <c r="N2795" s="2">
        <v>0</v>
      </c>
      <c r="O2795" s="2">
        <v>0</v>
      </c>
      <c r="P2795" s="2">
        <v>0</v>
      </c>
      <c r="Q2795" s="2">
        <v>0</v>
      </c>
    </row>
    <row r="2796" spans="1:17" ht="19.5" customHeight="1">
      <c r="A2796" s="2" t="s">
        <v>10542</v>
      </c>
      <c r="B2796" s="2">
        <v>7425</v>
      </c>
      <c r="C2796" s="2">
        <v>220</v>
      </c>
      <c r="D2796" s="2" t="s">
        <v>10461</v>
      </c>
      <c r="E2796" s="2" t="s">
        <v>10543</v>
      </c>
      <c r="F2796" s="2">
        <v>5</v>
      </c>
      <c r="G2796" s="2">
        <v>31</v>
      </c>
      <c r="H2796" s="2" t="s">
        <v>10465</v>
      </c>
      <c r="I2796" s="2">
        <v>20.947760469999999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  <c r="O2796" s="2">
        <v>0</v>
      </c>
      <c r="P2796" s="2">
        <v>0</v>
      </c>
      <c r="Q2796" s="2">
        <v>0</v>
      </c>
    </row>
    <row r="2797" spans="1:17" ht="19.5" customHeight="1">
      <c r="A2797" s="2" t="s">
        <v>10544</v>
      </c>
      <c r="B2797" s="2">
        <v>12185</v>
      </c>
      <c r="C2797" s="2">
        <v>60</v>
      </c>
      <c r="D2797" s="2" t="s">
        <v>10545</v>
      </c>
      <c r="E2797" s="2" t="s">
        <v>10546</v>
      </c>
      <c r="F2797" s="2" t="s">
        <v>10547</v>
      </c>
      <c r="G2797" s="2" t="s">
        <v>10548</v>
      </c>
      <c r="H2797" s="2" t="s">
        <v>10549</v>
      </c>
      <c r="I2797" s="2">
        <v>0</v>
      </c>
      <c r="J2797" s="2">
        <v>24.557009099999998</v>
      </c>
      <c r="K2797" s="2">
        <v>83.807661420000002</v>
      </c>
      <c r="L2797" s="2">
        <v>0</v>
      </c>
      <c r="M2797" s="2">
        <v>0</v>
      </c>
      <c r="N2797" s="2">
        <v>0</v>
      </c>
      <c r="O2797" s="2">
        <v>24.795745050000001</v>
      </c>
      <c r="P2797" s="2">
        <v>0</v>
      </c>
      <c r="Q2797" s="2">
        <v>0</v>
      </c>
    </row>
    <row r="2798" spans="1:17" ht="19.5" customHeight="1">
      <c r="A2798" s="2" t="s">
        <v>10550</v>
      </c>
      <c r="B2798" s="2">
        <v>445</v>
      </c>
      <c r="C2798" s="2">
        <v>445</v>
      </c>
      <c r="D2798" s="2" t="s">
        <v>10551</v>
      </c>
      <c r="E2798" s="2" t="s">
        <v>10552</v>
      </c>
      <c r="F2798" s="2">
        <v>12</v>
      </c>
      <c r="G2798" s="2">
        <v>39</v>
      </c>
      <c r="H2798" s="2" t="s">
        <v>10553</v>
      </c>
      <c r="I2798" s="2">
        <v>0</v>
      </c>
      <c r="J2798" s="2">
        <v>42.097729880000003</v>
      </c>
      <c r="K2798" s="2">
        <v>0</v>
      </c>
      <c r="L2798" s="2">
        <v>0</v>
      </c>
      <c r="M2798" s="2">
        <v>0</v>
      </c>
      <c r="N2798" s="2">
        <v>0</v>
      </c>
      <c r="O2798" s="2">
        <v>0</v>
      </c>
      <c r="P2798" s="2">
        <v>0</v>
      </c>
      <c r="Q2798" s="2">
        <v>0</v>
      </c>
    </row>
    <row r="2799" spans="1:17" ht="19.5" customHeight="1">
      <c r="A2799" s="2" t="s">
        <v>10554</v>
      </c>
      <c r="B2799" s="2">
        <v>13915</v>
      </c>
      <c r="C2799" s="2">
        <v>226</v>
      </c>
      <c r="D2799" s="2" t="s">
        <v>10551</v>
      </c>
      <c r="E2799" s="2" t="s">
        <v>10555</v>
      </c>
      <c r="F2799" s="2">
        <v>7</v>
      </c>
      <c r="G2799" s="2">
        <v>119</v>
      </c>
      <c r="H2799" s="2" t="s">
        <v>10553</v>
      </c>
      <c r="I2799" s="2">
        <v>0</v>
      </c>
      <c r="J2799" s="2">
        <v>24.557009099999998</v>
      </c>
      <c r="K2799" s="2">
        <v>0</v>
      </c>
      <c r="L2799" s="2">
        <v>0</v>
      </c>
      <c r="M2799" s="2">
        <v>0</v>
      </c>
      <c r="N2799" s="2">
        <v>0</v>
      </c>
      <c r="O2799" s="2">
        <v>0</v>
      </c>
      <c r="P2799" s="2">
        <v>0</v>
      </c>
      <c r="Q2799" s="2">
        <v>0</v>
      </c>
    </row>
    <row r="2800" spans="1:17" ht="19.5" customHeight="1">
      <c r="A2800" s="2" t="s">
        <v>10556</v>
      </c>
      <c r="B2800" s="2">
        <v>16086</v>
      </c>
      <c r="C2800" s="2">
        <v>241</v>
      </c>
      <c r="D2800" s="2" t="s">
        <v>10551</v>
      </c>
      <c r="E2800" s="2" t="s">
        <v>10557</v>
      </c>
      <c r="F2800" s="2" t="s">
        <v>5423</v>
      </c>
      <c r="G2800" s="2" t="s">
        <v>10558</v>
      </c>
      <c r="H2800" s="2" t="s">
        <v>10553</v>
      </c>
      <c r="I2800" s="2">
        <v>20.947760469999999</v>
      </c>
      <c r="J2800" s="2">
        <v>17.540720780000001</v>
      </c>
      <c r="K2800" s="2">
        <v>0</v>
      </c>
      <c r="L2800" s="2">
        <v>0</v>
      </c>
      <c r="M2800" s="2">
        <v>0</v>
      </c>
      <c r="N2800" s="2">
        <v>0</v>
      </c>
      <c r="O2800" s="2">
        <v>0</v>
      </c>
      <c r="P2800" s="2">
        <v>0</v>
      </c>
      <c r="Q2800" s="2">
        <v>0</v>
      </c>
    </row>
    <row r="2801" spans="1:17" ht="19.5" customHeight="1">
      <c r="A2801" s="2" t="s">
        <v>10559</v>
      </c>
      <c r="B2801" s="2">
        <v>17624</v>
      </c>
      <c r="C2801" s="2">
        <v>180</v>
      </c>
      <c r="D2801" s="2" t="s">
        <v>10551</v>
      </c>
      <c r="E2801" s="2" t="s">
        <v>10560</v>
      </c>
      <c r="F2801" s="2" t="s">
        <v>5014</v>
      </c>
      <c r="G2801" s="2" t="s">
        <v>10561</v>
      </c>
      <c r="H2801" s="2" t="s">
        <v>10553</v>
      </c>
      <c r="I2801" s="2">
        <v>20.947760469999999</v>
      </c>
      <c r="J2801" s="2">
        <v>17.540720780000001</v>
      </c>
      <c r="K2801" s="2">
        <v>0</v>
      </c>
      <c r="L2801" s="2">
        <v>0</v>
      </c>
      <c r="M2801" s="2">
        <v>0</v>
      </c>
      <c r="N2801" s="2">
        <v>0</v>
      </c>
      <c r="O2801" s="2">
        <v>0</v>
      </c>
      <c r="P2801" s="2">
        <v>0</v>
      </c>
      <c r="Q2801" s="2">
        <v>0</v>
      </c>
    </row>
    <row r="2802" spans="1:17" ht="19.5" customHeight="1">
      <c r="A2802" s="2" t="s">
        <v>10562</v>
      </c>
      <c r="B2802" s="2">
        <v>2040</v>
      </c>
      <c r="C2802" s="2">
        <v>359</v>
      </c>
      <c r="D2802" s="2" t="s">
        <v>10551</v>
      </c>
      <c r="E2802" s="2" t="s">
        <v>10563</v>
      </c>
      <c r="F2802" s="2" t="s">
        <v>10564</v>
      </c>
      <c r="G2802" s="2" t="s">
        <v>10565</v>
      </c>
      <c r="H2802" s="2" t="s">
        <v>10553</v>
      </c>
      <c r="I2802" s="2">
        <v>87.980593990000003</v>
      </c>
      <c r="J2802" s="2">
        <v>140.3257663</v>
      </c>
      <c r="K2802" s="2">
        <v>83.807661420000002</v>
      </c>
      <c r="L2802" s="2">
        <v>0</v>
      </c>
      <c r="M2802" s="2">
        <v>41.869033659999999</v>
      </c>
      <c r="N2802" s="2">
        <v>55.911212990000003</v>
      </c>
      <c r="O2802" s="2">
        <v>24.795745050000001</v>
      </c>
      <c r="P2802" s="2">
        <v>45.171198840000002</v>
      </c>
      <c r="Q2802" s="2">
        <v>0</v>
      </c>
    </row>
    <row r="2803" spans="1:17" ht="19.5" customHeight="1">
      <c r="A2803" s="2" t="s">
        <v>10566</v>
      </c>
      <c r="B2803" s="2">
        <v>4211</v>
      </c>
      <c r="C2803" s="2">
        <v>465</v>
      </c>
      <c r="D2803" s="2" t="s">
        <v>10551</v>
      </c>
      <c r="E2803" s="2" t="s">
        <v>10567</v>
      </c>
      <c r="F2803" s="2" t="s">
        <v>10568</v>
      </c>
      <c r="G2803" s="2" t="s">
        <v>10569</v>
      </c>
      <c r="H2803" s="2" t="s">
        <v>10553</v>
      </c>
      <c r="I2803" s="2">
        <v>16.758208379999999</v>
      </c>
      <c r="J2803" s="2">
        <v>77.179171449999998</v>
      </c>
      <c r="K2803" s="2">
        <v>0</v>
      </c>
      <c r="L2803" s="2">
        <v>0</v>
      </c>
      <c r="M2803" s="2">
        <v>0</v>
      </c>
      <c r="N2803" s="2">
        <v>0</v>
      </c>
      <c r="O2803" s="2">
        <v>0</v>
      </c>
      <c r="P2803" s="2">
        <v>0</v>
      </c>
      <c r="Q2803" s="2">
        <v>0</v>
      </c>
    </row>
    <row r="2804" spans="1:17" ht="19.5" customHeight="1">
      <c r="A2804" s="2" t="s">
        <v>10570</v>
      </c>
      <c r="B2804" s="2">
        <v>5749</v>
      </c>
      <c r="C2804" s="2">
        <v>539</v>
      </c>
      <c r="D2804" s="2" t="s">
        <v>10551</v>
      </c>
      <c r="E2804" s="2" t="s">
        <v>10571</v>
      </c>
      <c r="F2804" s="2" t="s">
        <v>10572</v>
      </c>
      <c r="G2804" s="2" t="s">
        <v>10573</v>
      </c>
      <c r="H2804" s="2" t="s">
        <v>10553</v>
      </c>
      <c r="I2804" s="2">
        <v>423.14476159999998</v>
      </c>
      <c r="J2804" s="2">
        <v>329.76555070000001</v>
      </c>
      <c r="K2804" s="2">
        <v>586.65362990000006</v>
      </c>
      <c r="L2804" s="2">
        <v>219.86075489999999</v>
      </c>
      <c r="M2804" s="2">
        <v>217.718975</v>
      </c>
      <c r="N2804" s="2">
        <v>321.48947470000002</v>
      </c>
      <c r="O2804" s="2">
        <v>347.14043070000002</v>
      </c>
      <c r="P2804" s="2">
        <v>169.3919957</v>
      </c>
      <c r="Q2804" s="2">
        <v>514.52680680000003</v>
      </c>
    </row>
    <row r="2805" spans="1:17" ht="19.5" customHeight="1">
      <c r="A2805" s="2" t="s">
        <v>10574</v>
      </c>
      <c r="B2805" s="2">
        <v>4109</v>
      </c>
      <c r="C2805" s="2">
        <v>336</v>
      </c>
      <c r="D2805" s="2" t="s">
        <v>10551</v>
      </c>
      <c r="E2805" s="2" t="s">
        <v>10575</v>
      </c>
      <c r="F2805" s="2" t="s">
        <v>10576</v>
      </c>
      <c r="G2805" s="2" t="s">
        <v>10577</v>
      </c>
      <c r="H2805" s="2" t="s">
        <v>10553</v>
      </c>
      <c r="I2805" s="2">
        <v>12.568656280000001</v>
      </c>
      <c r="J2805" s="2">
        <v>28.065153250000002</v>
      </c>
      <c r="K2805" s="2">
        <v>0</v>
      </c>
      <c r="L2805" s="2">
        <v>0</v>
      </c>
      <c r="M2805" s="2">
        <v>16.747613470000001</v>
      </c>
      <c r="N2805" s="2">
        <v>0</v>
      </c>
      <c r="O2805" s="2">
        <v>0</v>
      </c>
      <c r="P2805" s="2">
        <v>0</v>
      </c>
      <c r="Q2805" s="2">
        <v>0</v>
      </c>
    </row>
    <row r="2806" spans="1:17" ht="19.5" customHeight="1">
      <c r="A2806" s="2" t="s">
        <v>10578</v>
      </c>
      <c r="B2806" s="2">
        <v>5652</v>
      </c>
      <c r="C2806" s="2">
        <v>149</v>
      </c>
      <c r="D2806" s="2" t="s">
        <v>10579</v>
      </c>
      <c r="E2806" s="2" t="s">
        <v>10580</v>
      </c>
      <c r="F2806" s="2">
        <v>3</v>
      </c>
      <c r="G2806" s="2">
        <v>260</v>
      </c>
      <c r="H2806" s="2" t="s">
        <v>10581</v>
      </c>
      <c r="I2806" s="2">
        <v>0</v>
      </c>
      <c r="J2806" s="2">
        <v>0</v>
      </c>
      <c r="K2806" s="2">
        <v>0</v>
      </c>
      <c r="L2806" s="2">
        <v>27.48259436</v>
      </c>
      <c r="M2806" s="2">
        <v>0</v>
      </c>
      <c r="N2806" s="2">
        <v>0</v>
      </c>
      <c r="O2806" s="2">
        <v>0</v>
      </c>
      <c r="P2806" s="2">
        <v>0</v>
      </c>
      <c r="Q2806" s="2">
        <v>0</v>
      </c>
    </row>
    <row r="2807" spans="1:17" ht="19.5" customHeight="1">
      <c r="A2807" s="2" t="s">
        <v>10582</v>
      </c>
      <c r="B2807" s="2">
        <v>741</v>
      </c>
      <c r="C2807" s="2">
        <v>460</v>
      </c>
      <c r="D2807" s="2" t="s">
        <v>10579</v>
      </c>
      <c r="E2807" s="2" t="s">
        <v>10583</v>
      </c>
      <c r="F2807" s="2" t="s">
        <v>10584</v>
      </c>
      <c r="G2807" s="2">
        <v>474254306235140</v>
      </c>
      <c r="H2807" s="2" t="s">
        <v>10581</v>
      </c>
      <c r="I2807" s="2">
        <v>0</v>
      </c>
      <c r="J2807" s="2">
        <v>31.573297409999999</v>
      </c>
      <c r="K2807" s="2">
        <v>13.967943569999999</v>
      </c>
      <c r="L2807" s="2">
        <v>27.48259436</v>
      </c>
      <c r="M2807" s="2">
        <v>25.121420199999999</v>
      </c>
      <c r="N2807" s="2">
        <v>0</v>
      </c>
      <c r="O2807" s="2">
        <v>0</v>
      </c>
      <c r="P2807" s="2">
        <v>0</v>
      </c>
      <c r="Q2807" s="2">
        <v>68.603574249999994</v>
      </c>
    </row>
    <row r="2808" spans="1:17" ht="19.5" customHeight="1">
      <c r="A2808" s="2" t="s">
        <v>10585</v>
      </c>
      <c r="B2808" s="2">
        <v>1202</v>
      </c>
      <c r="C2808" s="2">
        <v>277</v>
      </c>
      <c r="D2808" s="2" t="s">
        <v>10579</v>
      </c>
      <c r="E2808" s="2" t="s">
        <v>10586</v>
      </c>
      <c r="F2808" s="2" t="s">
        <v>1831</v>
      </c>
      <c r="G2808" s="2">
        <v>355433214</v>
      </c>
      <c r="H2808" s="2" t="s">
        <v>10581</v>
      </c>
      <c r="I2808" s="2">
        <v>8.3791041899999996</v>
      </c>
      <c r="J2808" s="2">
        <v>10.524432470000001</v>
      </c>
      <c r="K2808" s="2">
        <v>20.95191535</v>
      </c>
      <c r="L2808" s="2">
        <v>0</v>
      </c>
      <c r="M2808" s="2">
        <v>0</v>
      </c>
      <c r="N2808" s="2">
        <v>0</v>
      </c>
      <c r="O2808" s="2">
        <v>0</v>
      </c>
      <c r="P2808" s="2">
        <v>0</v>
      </c>
      <c r="Q2808" s="2">
        <v>0</v>
      </c>
    </row>
    <row r="2809" spans="1:17" ht="19.5" customHeight="1">
      <c r="A2809" s="2" t="s">
        <v>10587</v>
      </c>
      <c r="B2809" s="2">
        <v>1898</v>
      </c>
      <c r="C2809" s="2">
        <v>171</v>
      </c>
      <c r="D2809" s="2" t="s">
        <v>10588</v>
      </c>
      <c r="E2809" s="2" t="s">
        <v>10589</v>
      </c>
      <c r="F2809" s="2" t="s">
        <v>428</v>
      </c>
      <c r="G2809" s="2" t="s">
        <v>10590</v>
      </c>
      <c r="H2809" s="2" t="s">
        <v>10591</v>
      </c>
      <c r="I2809" s="2">
        <v>0</v>
      </c>
      <c r="J2809" s="2">
        <v>0</v>
      </c>
      <c r="K2809" s="2">
        <v>0</v>
      </c>
      <c r="L2809" s="2">
        <v>45.804323930000002</v>
      </c>
      <c r="M2809" s="2">
        <v>0</v>
      </c>
      <c r="N2809" s="2">
        <v>0</v>
      </c>
      <c r="O2809" s="2">
        <v>37.193617580000002</v>
      </c>
      <c r="P2809" s="2">
        <v>0</v>
      </c>
      <c r="Q2809" s="2">
        <v>22.867858080000001</v>
      </c>
    </row>
    <row r="2810" spans="1:17" ht="19.5" customHeight="1">
      <c r="A2810" s="2" t="s">
        <v>10592</v>
      </c>
      <c r="B2810" s="2">
        <v>3033</v>
      </c>
      <c r="C2810" s="2">
        <v>107</v>
      </c>
      <c r="D2810" s="2" t="s">
        <v>10593</v>
      </c>
      <c r="E2810" s="2" t="s">
        <v>10594</v>
      </c>
      <c r="F2810" s="2">
        <v>2</v>
      </c>
      <c r="G2810" s="2">
        <v>12</v>
      </c>
      <c r="H2810" s="2" t="s">
        <v>65</v>
      </c>
      <c r="I2810" s="2">
        <v>0</v>
      </c>
      <c r="J2810" s="2">
        <v>7.0162883130000004</v>
      </c>
      <c r="K2810" s="2">
        <v>0</v>
      </c>
      <c r="L2810" s="2">
        <v>0</v>
      </c>
      <c r="M2810" s="2">
        <v>0</v>
      </c>
      <c r="N2810" s="2">
        <v>0</v>
      </c>
      <c r="O2810" s="2">
        <v>0</v>
      </c>
      <c r="P2810" s="2">
        <v>0</v>
      </c>
      <c r="Q2810" s="2">
        <v>0</v>
      </c>
    </row>
    <row r="2811" spans="1:17" ht="19.5" customHeight="1">
      <c r="A2811" s="2" t="s">
        <v>10595</v>
      </c>
      <c r="B2811" s="2">
        <v>2289</v>
      </c>
      <c r="C2811" s="2">
        <v>406</v>
      </c>
      <c r="D2811" s="2" t="s">
        <v>10596</v>
      </c>
      <c r="E2811" s="2" t="s">
        <v>10597</v>
      </c>
      <c r="F2811" s="2" t="s">
        <v>10598</v>
      </c>
      <c r="G2811" s="2" t="s">
        <v>10599</v>
      </c>
      <c r="H2811" s="2" t="s">
        <v>10600</v>
      </c>
      <c r="I2811" s="2">
        <v>0</v>
      </c>
      <c r="J2811" s="2">
        <v>14.032576629999999</v>
      </c>
      <c r="K2811" s="2">
        <v>13.967943569999999</v>
      </c>
      <c r="L2811" s="2">
        <v>0</v>
      </c>
      <c r="M2811" s="2">
        <v>0</v>
      </c>
      <c r="N2811" s="2">
        <v>27.955606499999998</v>
      </c>
      <c r="O2811" s="2">
        <v>0</v>
      </c>
      <c r="P2811" s="2">
        <v>33.878399129999998</v>
      </c>
      <c r="Q2811" s="2">
        <v>0</v>
      </c>
    </row>
    <row r="2812" spans="1:17" ht="19.5" customHeight="1">
      <c r="A2812" s="2" t="s">
        <v>10601</v>
      </c>
      <c r="B2812" s="2">
        <v>1676</v>
      </c>
      <c r="C2812" s="2">
        <v>255</v>
      </c>
      <c r="D2812" s="2" t="s">
        <v>225</v>
      </c>
      <c r="E2812" s="2" t="s">
        <v>10602</v>
      </c>
      <c r="F2812" s="2" t="s">
        <v>3901</v>
      </c>
      <c r="G2812" s="2" t="s">
        <v>10603</v>
      </c>
      <c r="H2812" s="2" t="s">
        <v>229</v>
      </c>
      <c r="I2812" s="2">
        <v>20.947760469999999</v>
      </c>
      <c r="J2812" s="2">
        <v>0</v>
      </c>
      <c r="K2812" s="2">
        <v>48.887802489999999</v>
      </c>
      <c r="L2812" s="2">
        <v>0</v>
      </c>
      <c r="M2812" s="2">
        <v>0</v>
      </c>
      <c r="N2812" s="2">
        <v>0</v>
      </c>
      <c r="O2812" s="2">
        <v>0</v>
      </c>
      <c r="P2812" s="2">
        <v>0</v>
      </c>
      <c r="Q2812" s="2">
        <v>0</v>
      </c>
    </row>
    <row r="2813" spans="1:17" ht="19.5" customHeight="1">
      <c r="A2813" s="2" t="s">
        <v>10604</v>
      </c>
      <c r="B2813" s="2">
        <v>3309</v>
      </c>
      <c r="C2813" s="2">
        <v>163</v>
      </c>
      <c r="D2813" s="2" t="s">
        <v>10605</v>
      </c>
      <c r="E2813" s="2" t="s">
        <v>10606</v>
      </c>
      <c r="F2813" s="2" t="s">
        <v>10607</v>
      </c>
      <c r="G2813" s="2" t="s">
        <v>10608</v>
      </c>
      <c r="H2813" s="2" t="s">
        <v>10609</v>
      </c>
      <c r="I2813" s="2">
        <v>121.4970108</v>
      </c>
      <c r="J2813" s="2">
        <v>73.671027289999998</v>
      </c>
      <c r="K2813" s="2">
        <v>76.823689630000004</v>
      </c>
      <c r="L2813" s="2">
        <v>45.804323930000002</v>
      </c>
      <c r="M2813" s="2">
        <v>41.869033659999999</v>
      </c>
      <c r="N2813" s="2">
        <v>181.71144219999999</v>
      </c>
      <c r="O2813" s="2">
        <v>74.387235149999995</v>
      </c>
      <c r="P2813" s="2">
        <v>45.171198840000002</v>
      </c>
      <c r="Q2813" s="2">
        <v>91.471432329999999</v>
      </c>
    </row>
    <row r="2814" spans="1:17" ht="19.5" customHeight="1">
      <c r="A2814" s="2" t="s">
        <v>10610</v>
      </c>
      <c r="B2814" s="2">
        <v>8727</v>
      </c>
      <c r="C2814" s="2">
        <v>487</v>
      </c>
      <c r="D2814" s="2" t="s">
        <v>10611</v>
      </c>
      <c r="E2814" s="2" t="s">
        <v>10612</v>
      </c>
      <c r="F2814" s="2" t="s">
        <v>10613</v>
      </c>
      <c r="G2814" s="2" t="s">
        <v>10614</v>
      </c>
      <c r="H2814" s="2" t="s">
        <v>10615</v>
      </c>
      <c r="I2814" s="2">
        <v>54.464177229999997</v>
      </c>
      <c r="J2814" s="2">
        <v>136.81762209999999</v>
      </c>
      <c r="K2814" s="2">
        <v>125.7114921</v>
      </c>
      <c r="L2814" s="2">
        <v>45.804323930000002</v>
      </c>
      <c r="M2814" s="2">
        <v>108.8594875</v>
      </c>
      <c r="N2814" s="2">
        <v>83.866819489999997</v>
      </c>
      <c r="O2814" s="2">
        <v>0</v>
      </c>
      <c r="P2814" s="2">
        <v>33.878399129999998</v>
      </c>
      <c r="Q2814" s="2">
        <v>137.20714849999999</v>
      </c>
    </row>
    <row r="2815" spans="1:17" ht="19.5" customHeight="1">
      <c r="A2815" s="2" t="s">
        <v>10616</v>
      </c>
      <c r="B2815" s="2">
        <v>9665</v>
      </c>
      <c r="C2815" s="2">
        <v>158</v>
      </c>
      <c r="D2815" s="2" t="s">
        <v>10617</v>
      </c>
      <c r="E2815" s="2" t="s">
        <v>10618</v>
      </c>
      <c r="F2815" s="2" t="s">
        <v>10619</v>
      </c>
      <c r="G2815" s="2" t="s">
        <v>10620</v>
      </c>
      <c r="H2815" s="2" t="s">
        <v>10621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41.933409750000003</v>
      </c>
      <c r="O2815" s="2">
        <v>0</v>
      </c>
      <c r="P2815" s="2">
        <v>0</v>
      </c>
      <c r="Q2815" s="2">
        <v>0</v>
      </c>
    </row>
    <row r="2816" spans="1:17" ht="19.5" customHeight="1">
      <c r="A2816" s="2" t="s">
        <v>10622</v>
      </c>
      <c r="B2816" s="2">
        <v>4592</v>
      </c>
      <c r="C2816" s="2">
        <v>434</v>
      </c>
      <c r="D2816" s="2" t="s">
        <v>10617</v>
      </c>
      <c r="E2816" s="2" t="s">
        <v>10623</v>
      </c>
      <c r="F2816" s="2" t="s">
        <v>10624</v>
      </c>
      <c r="G2816" s="2" t="s">
        <v>10625</v>
      </c>
      <c r="H2816" s="2" t="s">
        <v>10621</v>
      </c>
      <c r="I2816" s="2">
        <v>301.64775079999998</v>
      </c>
      <c r="J2816" s="2">
        <v>424.48544299999998</v>
      </c>
      <c r="K2816" s="2">
        <v>202.5351818</v>
      </c>
      <c r="L2816" s="2">
        <v>164.8955661</v>
      </c>
      <c r="M2816" s="2">
        <v>209.34516830000001</v>
      </c>
      <c r="N2816" s="2">
        <v>153.75583570000001</v>
      </c>
      <c r="O2816" s="2">
        <v>86.785107679999996</v>
      </c>
      <c r="P2816" s="2">
        <v>214.56319450000001</v>
      </c>
      <c r="Q2816" s="2">
        <v>80.037503290000004</v>
      </c>
    </row>
    <row r="2817" spans="1:17" ht="19.5" customHeight="1">
      <c r="A2817" s="2" t="s">
        <v>10626</v>
      </c>
      <c r="B2817" s="2">
        <v>249</v>
      </c>
      <c r="C2817" s="2">
        <v>249</v>
      </c>
      <c r="D2817" s="2" t="s">
        <v>10627</v>
      </c>
      <c r="E2817" s="2" t="s">
        <v>10628</v>
      </c>
      <c r="F2817" s="2">
        <v>4</v>
      </c>
      <c r="G2817" s="2">
        <v>91</v>
      </c>
      <c r="H2817" s="2" t="s">
        <v>10629</v>
      </c>
      <c r="I2817" s="2">
        <v>0</v>
      </c>
      <c r="J2817" s="2">
        <v>0</v>
      </c>
      <c r="K2817" s="2">
        <v>27.935887139999998</v>
      </c>
      <c r="L2817" s="2">
        <v>0</v>
      </c>
      <c r="M2817" s="2">
        <v>0</v>
      </c>
      <c r="N2817" s="2">
        <v>0</v>
      </c>
      <c r="O2817" s="2">
        <v>0</v>
      </c>
      <c r="P2817" s="2">
        <v>0</v>
      </c>
      <c r="Q2817" s="2">
        <v>0</v>
      </c>
    </row>
    <row r="2818" spans="1:17" ht="19.5" customHeight="1">
      <c r="A2818" s="2" t="s">
        <v>10630</v>
      </c>
      <c r="B2818" s="2">
        <v>2526</v>
      </c>
      <c r="C2818" s="2">
        <v>292</v>
      </c>
      <c r="D2818" s="2" t="s">
        <v>10631</v>
      </c>
      <c r="E2818" s="2" t="s">
        <v>10632</v>
      </c>
      <c r="F2818" s="2" t="s">
        <v>10633</v>
      </c>
      <c r="G2818" s="2" t="s">
        <v>10634</v>
      </c>
      <c r="H2818" s="2" t="s">
        <v>10635</v>
      </c>
      <c r="I2818" s="2">
        <v>108.9283545</v>
      </c>
      <c r="J2818" s="2">
        <v>136.81762209999999</v>
      </c>
      <c r="K2818" s="2">
        <v>111.7435486</v>
      </c>
      <c r="L2818" s="2">
        <v>192.37816050000001</v>
      </c>
      <c r="M2818" s="2">
        <v>117.2332943</v>
      </c>
      <c r="N2818" s="2">
        <v>181.71144219999999</v>
      </c>
      <c r="O2818" s="2">
        <v>148.77447029999999</v>
      </c>
      <c r="P2818" s="2">
        <v>101.6351974</v>
      </c>
      <c r="Q2818" s="2">
        <v>137.20714849999999</v>
      </c>
    </row>
    <row r="2819" spans="1:17" ht="19.5" customHeight="1">
      <c r="A2819" s="2" t="s">
        <v>10636</v>
      </c>
      <c r="B2819" s="2">
        <v>413</v>
      </c>
      <c r="C2819" s="2">
        <v>74</v>
      </c>
      <c r="D2819" s="2" t="s">
        <v>10637</v>
      </c>
      <c r="E2819" s="2" t="s">
        <v>10638</v>
      </c>
      <c r="F2819" s="2">
        <v>3</v>
      </c>
      <c r="G2819" s="2">
        <v>79</v>
      </c>
      <c r="H2819" s="2" t="s">
        <v>10639</v>
      </c>
      <c r="I2819" s="2">
        <v>12.568656280000001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  <c r="O2819" s="2">
        <v>0</v>
      </c>
      <c r="P2819" s="2">
        <v>0</v>
      </c>
      <c r="Q2819" s="2">
        <v>0</v>
      </c>
    </row>
    <row r="2820" spans="1:17" ht="19.5" customHeight="1">
      <c r="A2820" s="2" t="s">
        <v>10640</v>
      </c>
      <c r="B2820" s="2">
        <v>1670</v>
      </c>
      <c r="C2820" s="2">
        <v>297</v>
      </c>
      <c r="D2820" s="2" t="s">
        <v>10641</v>
      </c>
      <c r="E2820" s="2" t="s">
        <v>10642</v>
      </c>
      <c r="F2820" s="2" t="s">
        <v>10643</v>
      </c>
      <c r="G2820" s="2" t="s">
        <v>10644</v>
      </c>
      <c r="H2820" s="2" t="s">
        <v>65</v>
      </c>
      <c r="I2820" s="2">
        <v>16.758208379999999</v>
      </c>
      <c r="J2820" s="2">
        <v>7.0162883130000004</v>
      </c>
      <c r="K2820" s="2">
        <v>0</v>
      </c>
      <c r="L2820" s="2">
        <v>0</v>
      </c>
      <c r="M2820" s="2">
        <v>0</v>
      </c>
      <c r="N2820" s="2">
        <v>0</v>
      </c>
      <c r="O2820" s="2">
        <v>0</v>
      </c>
      <c r="P2820" s="2">
        <v>0</v>
      </c>
      <c r="Q2820" s="2">
        <v>0</v>
      </c>
    </row>
    <row r="2821" spans="1:17" ht="19.5" customHeight="1">
      <c r="A2821" s="2" t="s">
        <v>10640</v>
      </c>
      <c r="B2821" s="2">
        <v>1668</v>
      </c>
      <c r="C2821" s="2">
        <v>129</v>
      </c>
      <c r="D2821" s="2" t="s">
        <v>10641</v>
      </c>
      <c r="E2821" s="2" t="s">
        <v>10645</v>
      </c>
      <c r="F2821" s="2" t="s">
        <v>10646</v>
      </c>
      <c r="G2821" s="2" t="s">
        <v>10647</v>
      </c>
      <c r="H2821" s="2" t="s">
        <v>65</v>
      </c>
      <c r="I2821" s="2">
        <v>0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  <c r="O2821" s="2">
        <v>0</v>
      </c>
      <c r="P2821" s="2">
        <v>0</v>
      </c>
      <c r="Q2821" s="2">
        <v>22.867858080000001</v>
      </c>
    </row>
    <row r="2822" spans="1:17" ht="19.5" customHeight="1">
      <c r="A2822" s="2" t="s">
        <v>10648</v>
      </c>
      <c r="B2822" s="2">
        <v>9738</v>
      </c>
      <c r="C2822" s="2">
        <v>317</v>
      </c>
      <c r="D2822" s="2" t="s">
        <v>10649</v>
      </c>
      <c r="E2822" s="2" t="s">
        <v>10650</v>
      </c>
      <c r="F2822" s="2" t="s">
        <v>1864</v>
      </c>
      <c r="G2822" s="2" t="s">
        <v>10651</v>
      </c>
      <c r="H2822" s="2" t="s">
        <v>10652</v>
      </c>
      <c r="I2822" s="2">
        <v>20.947760469999999</v>
      </c>
      <c r="J2822" s="2">
        <v>0</v>
      </c>
      <c r="K2822" s="2">
        <v>20.95191535</v>
      </c>
      <c r="L2822" s="2">
        <v>0</v>
      </c>
      <c r="M2822" s="2">
        <v>0</v>
      </c>
      <c r="N2822" s="2">
        <v>0</v>
      </c>
      <c r="O2822" s="2">
        <v>0</v>
      </c>
      <c r="P2822" s="2">
        <v>0</v>
      </c>
      <c r="Q2822" s="2">
        <v>0</v>
      </c>
    </row>
    <row r="2823" spans="1:17" ht="19.5" customHeight="1">
      <c r="A2823" s="2" t="s">
        <v>10653</v>
      </c>
      <c r="B2823" s="2">
        <v>7180</v>
      </c>
      <c r="C2823" s="2">
        <v>282</v>
      </c>
      <c r="D2823" s="2" t="s">
        <v>10654</v>
      </c>
      <c r="E2823" s="2" t="s">
        <v>10655</v>
      </c>
      <c r="F2823" s="2">
        <v>4</v>
      </c>
      <c r="G2823" s="2">
        <v>283</v>
      </c>
      <c r="H2823" s="2" t="s">
        <v>10656</v>
      </c>
      <c r="I2823" s="2">
        <v>0</v>
      </c>
      <c r="J2823" s="2">
        <v>14.032576629999999</v>
      </c>
      <c r="K2823" s="2">
        <v>0</v>
      </c>
      <c r="L2823" s="2">
        <v>0</v>
      </c>
      <c r="M2823" s="2">
        <v>0</v>
      </c>
      <c r="N2823" s="2">
        <v>0</v>
      </c>
      <c r="O2823" s="2">
        <v>0</v>
      </c>
      <c r="P2823" s="2">
        <v>0</v>
      </c>
      <c r="Q2823" s="2">
        <v>0</v>
      </c>
    </row>
    <row r="2824" spans="1:17" ht="19.5" customHeight="1">
      <c r="A2824" s="2" t="s">
        <v>10657</v>
      </c>
      <c r="B2824" s="2">
        <v>1905</v>
      </c>
      <c r="C2824" s="2">
        <v>312</v>
      </c>
      <c r="D2824" s="2" t="s">
        <v>10654</v>
      </c>
      <c r="E2824" s="2" t="s">
        <v>10658</v>
      </c>
      <c r="F2824" s="2" t="s">
        <v>10659</v>
      </c>
      <c r="G2824" s="2" t="s">
        <v>10660</v>
      </c>
      <c r="H2824" s="2" t="s">
        <v>10656</v>
      </c>
      <c r="I2824" s="2">
        <v>1059.95668</v>
      </c>
      <c r="J2824" s="2">
        <v>1112.081698</v>
      </c>
      <c r="K2824" s="2">
        <v>1145.3713729999999</v>
      </c>
      <c r="L2824" s="2">
        <v>897.76474900000005</v>
      </c>
      <c r="M2824" s="2">
        <v>854.12828669999999</v>
      </c>
      <c r="N2824" s="2">
        <v>992.42403060000004</v>
      </c>
      <c r="O2824" s="2">
        <v>867.85107679999999</v>
      </c>
      <c r="P2824" s="2">
        <v>937.30237599999998</v>
      </c>
      <c r="Q2824" s="2">
        <v>1177.6946909999999</v>
      </c>
    </row>
    <row r="2825" spans="1:17" ht="19.5" customHeight="1">
      <c r="A2825" s="2" t="s">
        <v>10661</v>
      </c>
      <c r="B2825" s="2">
        <v>947</v>
      </c>
      <c r="C2825" s="2">
        <v>155</v>
      </c>
      <c r="D2825" s="2" t="s">
        <v>10654</v>
      </c>
      <c r="E2825" s="2" t="s">
        <v>10662</v>
      </c>
      <c r="F2825" s="2" t="s">
        <v>10663</v>
      </c>
      <c r="G2825" s="2" t="s">
        <v>10664</v>
      </c>
      <c r="H2825" s="2" t="s">
        <v>10656</v>
      </c>
      <c r="I2825" s="2">
        <v>511.12535559999998</v>
      </c>
      <c r="J2825" s="2">
        <v>277.14338839999999</v>
      </c>
      <c r="K2825" s="2">
        <v>0</v>
      </c>
      <c r="L2825" s="2">
        <v>439.72150970000001</v>
      </c>
      <c r="M2825" s="2">
        <v>636.40931169999999</v>
      </c>
      <c r="N2825" s="2">
        <v>0</v>
      </c>
      <c r="O2825" s="2">
        <v>148.77447029999999</v>
      </c>
      <c r="P2825" s="2">
        <v>293.61279250000001</v>
      </c>
      <c r="Q2825" s="2">
        <v>217.24465180000001</v>
      </c>
    </row>
    <row r="2826" spans="1:17" ht="19.5" customHeight="1">
      <c r="A2826" s="2" t="s">
        <v>10665</v>
      </c>
      <c r="B2826" s="2">
        <v>5822</v>
      </c>
      <c r="C2826" s="2">
        <v>223</v>
      </c>
      <c r="D2826" s="2" t="s">
        <v>10654</v>
      </c>
      <c r="E2826" s="2" t="s">
        <v>10666</v>
      </c>
      <c r="F2826" s="2" t="s">
        <v>10667</v>
      </c>
      <c r="G2826" s="2" t="s">
        <v>10668</v>
      </c>
      <c r="H2826" s="2" t="s">
        <v>10656</v>
      </c>
      <c r="I2826" s="2">
        <v>117.3074587</v>
      </c>
      <c r="J2826" s="2">
        <v>108.7524689</v>
      </c>
      <c r="K2826" s="2">
        <v>90.791633200000007</v>
      </c>
      <c r="L2826" s="2">
        <v>82.44778307</v>
      </c>
      <c r="M2826" s="2">
        <v>50.242840399999999</v>
      </c>
      <c r="N2826" s="2">
        <v>83.866819489999997</v>
      </c>
      <c r="O2826" s="2">
        <v>49.591490100000001</v>
      </c>
      <c r="P2826" s="2">
        <v>45.171198840000002</v>
      </c>
      <c r="Q2826" s="2">
        <v>114.3392904</v>
      </c>
    </row>
    <row r="2827" spans="1:17" ht="19.5" customHeight="1">
      <c r="A2827" s="2" t="s">
        <v>10669</v>
      </c>
      <c r="B2827" s="2">
        <v>11483</v>
      </c>
      <c r="C2827" s="2">
        <v>155</v>
      </c>
      <c r="D2827" s="2" t="s">
        <v>10654</v>
      </c>
      <c r="E2827" s="2" t="s">
        <v>10662</v>
      </c>
      <c r="F2827" s="2">
        <v>2</v>
      </c>
      <c r="G2827" s="2">
        <v>167</v>
      </c>
      <c r="H2827" s="2" t="s">
        <v>10656</v>
      </c>
      <c r="I2827" s="2">
        <v>0</v>
      </c>
      <c r="J2827" s="2">
        <v>0</v>
      </c>
      <c r="K2827" s="2">
        <v>13.967943569999999</v>
      </c>
      <c r="L2827" s="2">
        <v>0</v>
      </c>
      <c r="M2827" s="2">
        <v>0</v>
      </c>
      <c r="N2827" s="2">
        <v>0</v>
      </c>
      <c r="O2827" s="2">
        <v>0</v>
      </c>
      <c r="P2827" s="2">
        <v>0</v>
      </c>
      <c r="Q2827" s="2">
        <v>0</v>
      </c>
    </row>
    <row r="2828" spans="1:17" ht="19.5" customHeight="1">
      <c r="A2828" s="2" t="s">
        <v>10670</v>
      </c>
      <c r="B2828" s="2">
        <v>3080</v>
      </c>
      <c r="C2828" s="2">
        <v>259</v>
      </c>
      <c r="D2828" s="2" t="s">
        <v>10654</v>
      </c>
      <c r="E2828" s="2" t="s">
        <v>10671</v>
      </c>
      <c r="F2828" s="2" t="s">
        <v>10672</v>
      </c>
      <c r="G2828" s="2" t="s">
        <v>10673</v>
      </c>
      <c r="H2828" s="2" t="s">
        <v>10656</v>
      </c>
      <c r="I2828" s="2">
        <v>0</v>
      </c>
      <c r="J2828" s="2">
        <v>24.557009099999998</v>
      </c>
      <c r="K2828" s="2">
        <v>20.95191535</v>
      </c>
      <c r="L2828" s="2">
        <v>0</v>
      </c>
      <c r="M2828" s="2">
        <v>25.121420199999999</v>
      </c>
      <c r="N2828" s="2">
        <v>0</v>
      </c>
      <c r="O2828" s="2">
        <v>0</v>
      </c>
      <c r="P2828" s="2">
        <v>0</v>
      </c>
      <c r="Q2828" s="2">
        <v>0</v>
      </c>
    </row>
    <row r="2829" spans="1:17" ht="19.5" customHeight="1">
      <c r="A2829" s="2" t="s">
        <v>10674</v>
      </c>
      <c r="B2829" s="2">
        <v>8678</v>
      </c>
      <c r="C2829" s="2">
        <v>307</v>
      </c>
      <c r="D2829" s="2" t="s">
        <v>10654</v>
      </c>
      <c r="E2829" s="2" t="s">
        <v>10675</v>
      </c>
      <c r="F2829" s="2" t="s">
        <v>10676</v>
      </c>
      <c r="G2829" s="2" t="s">
        <v>10677</v>
      </c>
      <c r="H2829" s="2" t="s">
        <v>10656</v>
      </c>
      <c r="I2829" s="2">
        <v>20.947760469999999</v>
      </c>
      <c r="J2829" s="2">
        <v>14.032576629999999</v>
      </c>
      <c r="K2829" s="2">
        <v>0</v>
      </c>
      <c r="L2829" s="2">
        <v>0</v>
      </c>
      <c r="M2829" s="2">
        <v>0</v>
      </c>
      <c r="N2829" s="2">
        <v>0</v>
      </c>
      <c r="O2829" s="2">
        <v>49.591490100000001</v>
      </c>
      <c r="P2829" s="2">
        <v>45.171198840000002</v>
      </c>
      <c r="Q2829" s="2">
        <v>0</v>
      </c>
    </row>
    <row r="2830" spans="1:17" ht="19.5" customHeight="1">
      <c r="A2830" s="2" t="s">
        <v>10678</v>
      </c>
      <c r="B2830" s="2">
        <v>713</v>
      </c>
      <c r="C2830" s="2">
        <v>168</v>
      </c>
      <c r="D2830" s="2" t="s">
        <v>10654</v>
      </c>
      <c r="E2830" s="2" t="s">
        <v>10679</v>
      </c>
      <c r="F2830" s="2">
        <v>2</v>
      </c>
      <c r="G2830" s="2">
        <v>192</v>
      </c>
      <c r="H2830" s="2" t="s">
        <v>10656</v>
      </c>
      <c r="I2830" s="2">
        <v>0</v>
      </c>
      <c r="J2830" s="2">
        <v>7.0162883130000004</v>
      </c>
      <c r="K2830" s="2">
        <v>0</v>
      </c>
      <c r="L2830" s="2">
        <v>0</v>
      </c>
      <c r="M2830" s="2">
        <v>0</v>
      </c>
      <c r="N2830" s="2">
        <v>0</v>
      </c>
      <c r="O2830" s="2">
        <v>0</v>
      </c>
      <c r="P2830" s="2">
        <v>0</v>
      </c>
      <c r="Q2830" s="2">
        <v>0</v>
      </c>
    </row>
    <row r="2831" spans="1:17" ht="19.5" customHeight="1">
      <c r="A2831" s="2" t="s">
        <v>10680</v>
      </c>
      <c r="B2831" s="2">
        <v>6860</v>
      </c>
      <c r="C2831" s="2">
        <v>393</v>
      </c>
      <c r="D2831" s="2" t="s">
        <v>10654</v>
      </c>
      <c r="E2831" s="2" t="s">
        <v>10681</v>
      </c>
      <c r="F2831" s="2">
        <v>6</v>
      </c>
      <c r="G2831" s="2">
        <v>200</v>
      </c>
      <c r="H2831" s="2" t="s">
        <v>10656</v>
      </c>
      <c r="I2831" s="2">
        <v>0</v>
      </c>
      <c r="J2831" s="2">
        <v>21.048864940000001</v>
      </c>
      <c r="K2831" s="2">
        <v>0</v>
      </c>
      <c r="L2831" s="2">
        <v>0</v>
      </c>
      <c r="M2831" s="2">
        <v>0</v>
      </c>
      <c r="N2831" s="2">
        <v>0</v>
      </c>
      <c r="O2831" s="2">
        <v>0</v>
      </c>
      <c r="P2831" s="2">
        <v>0</v>
      </c>
      <c r="Q2831" s="2">
        <v>0</v>
      </c>
    </row>
    <row r="2832" spans="1:17" ht="19.5" customHeight="1">
      <c r="A2832" s="2" t="s">
        <v>10682</v>
      </c>
      <c r="B2832" s="2">
        <v>1473</v>
      </c>
      <c r="C2832" s="2">
        <v>274</v>
      </c>
      <c r="D2832" s="2" t="s">
        <v>10683</v>
      </c>
      <c r="E2832" s="2" t="s">
        <v>10684</v>
      </c>
      <c r="F2832" s="2" t="s">
        <v>6049</v>
      </c>
      <c r="G2832" s="2" t="s">
        <v>10685</v>
      </c>
      <c r="H2832" s="2" t="s">
        <v>10686</v>
      </c>
      <c r="I2832" s="2">
        <v>29.326864659999998</v>
      </c>
      <c r="J2832" s="2">
        <v>21.048864940000001</v>
      </c>
      <c r="K2832" s="2">
        <v>0</v>
      </c>
      <c r="L2832" s="2">
        <v>0</v>
      </c>
      <c r="M2832" s="2">
        <v>0</v>
      </c>
      <c r="N2832" s="2">
        <v>0</v>
      </c>
      <c r="O2832" s="2">
        <v>0</v>
      </c>
      <c r="P2832" s="2">
        <v>0</v>
      </c>
      <c r="Q2832" s="2">
        <v>0</v>
      </c>
    </row>
    <row r="2833" spans="1:17" ht="19.5" customHeight="1">
      <c r="A2833" s="2" t="s">
        <v>10687</v>
      </c>
      <c r="B2833" s="2">
        <v>8653</v>
      </c>
      <c r="C2833" s="2">
        <v>369</v>
      </c>
      <c r="D2833" s="2" t="s">
        <v>10683</v>
      </c>
      <c r="E2833" s="2" t="s">
        <v>10688</v>
      </c>
      <c r="F2833" s="2">
        <v>4</v>
      </c>
      <c r="G2833" s="2">
        <v>46</v>
      </c>
      <c r="H2833" s="2" t="s">
        <v>10686</v>
      </c>
      <c r="I2833" s="2">
        <v>16.758208379999999</v>
      </c>
      <c r="J2833" s="2">
        <v>0</v>
      </c>
      <c r="K2833" s="2">
        <v>0</v>
      </c>
      <c r="L2833" s="2">
        <v>0</v>
      </c>
      <c r="M2833" s="2">
        <v>0</v>
      </c>
      <c r="N2833" s="2">
        <v>0</v>
      </c>
      <c r="O2833" s="2">
        <v>0</v>
      </c>
      <c r="P2833" s="2">
        <v>0</v>
      </c>
      <c r="Q2833" s="2">
        <v>0</v>
      </c>
    </row>
    <row r="2834" spans="1:17" ht="19.5" customHeight="1">
      <c r="A2834" s="2" t="s">
        <v>10689</v>
      </c>
      <c r="B2834" s="2">
        <v>12913</v>
      </c>
      <c r="C2834" s="2">
        <v>274</v>
      </c>
      <c r="D2834" s="2" t="s">
        <v>10683</v>
      </c>
      <c r="E2834" s="2" t="s">
        <v>10684</v>
      </c>
      <c r="F2834" s="2" t="s">
        <v>189</v>
      </c>
      <c r="G2834" s="2" t="s">
        <v>1264</v>
      </c>
      <c r="H2834" s="2" t="s">
        <v>10686</v>
      </c>
      <c r="I2834" s="2">
        <v>29.326864659999998</v>
      </c>
      <c r="J2834" s="2">
        <v>7.0162883130000004</v>
      </c>
      <c r="K2834" s="2">
        <v>0</v>
      </c>
      <c r="L2834" s="2">
        <v>0</v>
      </c>
      <c r="M2834" s="2">
        <v>0</v>
      </c>
      <c r="N2834" s="2">
        <v>0</v>
      </c>
      <c r="O2834" s="2">
        <v>0</v>
      </c>
      <c r="P2834" s="2">
        <v>0</v>
      </c>
      <c r="Q2834" s="2">
        <v>0</v>
      </c>
    </row>
    <row r="2835" spans="1:17" ht="19.5" customHeight="1">
      <c r="A2835" s="2" t="s">
        <v>10690</v>
      </c>
      <c r="B2835" s="2">
        <v>4355</v>
      </c>
      <c r="C2835" s="2">
        <v>95</v>
      </c>
      <c r="D2835" s="2" t="s">
        <v>10683</v>
      </c>
      <c r="E2835" s="2" t="s">
        <v>10691</v>
      </c>
      <c r="F2835" s="2" t="s">
        <v>2381</v>
      </c>
      <c r="G2835" s="2" t="s">
        <v>10692</v>
      </c>
      <c r="H2835" s="2" t="s">
        <v>10686</v>
      </c>
      <c r="I2835" s="2">
        <v>12.568656280000001</v>
      </c>
      <c r="J2835" s="2">
        <v>7.0162883130000004</v>
      </c>
      <c r="K2835" s="2">
        <v>0</v>
      </c>
      <c r="L2835" s="2">
        <v>0</v>
      </c>
      <c r="M2835" s="2">
        <v>0</v>
      </c>
      <c r="N2835" s="2">
        <v>0</v>
      </c>
      <c r="O2835" s="2">
        <v>49.591490100000001</v>
      </c>
      <c r="P2835" s="2">
        <v>0</v>
      </c>
      <c r="Q2835" s="2">
        <v>0</v>
      </c>
    </row>
    <row r="2836" spans="1:17" ht="19.5" customHeight="1">
      <c r="A2836" s="2" t="s">
        <v>10693</v>
      </c>
      <c r="B2836" s="2">
        <v>4631</v>
      </c>
      <c r="C2836" s="2">
        <v>394</v>
      </c>
      <c r="D2836" s="2" t="s">
        <v>10694</v>
      </c>
      <c r="E2836" s="2" t="s">
        <v>10695</v>
      </c>
      <c r="F2836" s="2" t="s">
        <v>10696</v>
      </c>
      <c r="G2836" s="2" t="s">
        <v>10697</v>
      </c>
      <c r="H2836" s="2" t="s">
        <v>10698</v>
      </c>
      <c r="I2836" s="2">
        <v>8.3791041899999996</v>
      </c>
      <c r="J2836" s="2">
        <v>0</v>
      </c>
      <c r="K2836" s="2">
        <v>0</v>
      </c>
      <c r="L2836" s="2">
        <v>36.643459139999997</v>
      </c>
      <c r="M2836" s="2">
        <v>41.869033659999999</v>
      </c>
      <c r="N2836" s="2">
        <v>0</v>
      </c>
      <c r="O2836" s="2">
        <v>0</v>
      </c>
      <c r="P2836" s="2">
        <v>56.463998549999999</v>
      </c>
      <c r="Q2836" s="2">
        <v>0</v>
      </c>
    </row>
    <row r="2837" spans="1:17" ht="19.5" customHeight="1">
      <c r="A2837" s="2" t="s">
        <v>10699</v>
      </c>
      <c r="B2837" s="2">
        <v>7622</v>
      </c>
      <c r="C2837" s="2">
        <v>540</v>
      </c>
      <c r="D2837" s="2" t="s">
        <v>10700</v>
      </c>
      <c r="E2837" s="2" t="s">
        <v>10701</v>
      </c>
      <c r="F2837" s="2" t="s">
        <v>10702</v>
      </c>
      <c r="G2837" s="2" t="s">
        <v>10703</v>
      </c>
      <c r="H2837" s="2" t="s">
        <v>10704</v>
      </c>
      <c r="I2837" s="2">
        <v>138.25521910000001</v>
      </c>
      <c r="J2837" s="2">
        <v>196.45607279999999</v>
      </c>
      <c r="K2837" s="2">
        <v>90.791633200000007</v>
      </c>
      <c r="L2837" s="2">
        <v>238.18248439999999</v>
      </c>
      <c r="M2837" s="2">
        <v>318.20465580000001</v>
      </c>
      <c r="N2837" s="2">
        <v>97.844622740000005</v>
      </c>
      <c r="O2837" s="2">
        <v>99.182980200000003</v>
      </c>
      <c r="P2837" s="2">
        <v>180.68479540000001</v>
      </c>
      <c r="Q2837" s="2">
        <v>102.9053614</v>
      </c>
    </row>
    <row r="2838" spans="1:17" ht="19.5" customHeight="1">
      <c r="A2838" s="2" t="s">
        <v>10705</v>
      </c>
      <c r="B2838" s="2">
        <v>7600</v>
      </c>
      <c r="C2838" s="2">
        <v>518</v>
      </c>
      <c r="D2838" s="2" t="s">
        <v>10700</v>
      </c>
      <c r="E2838" s="2" t="s">
        <v>10706</v>
      </c>
      <c r="F2838" s="2" t="s">
        <v>10707</v>
      </c>
      <c r="G2838" s="2" t="s">
        <v>10708</v>
      </c>
      <c r="H2838" s="2" t="s">
        <v>10704</v>
      </c>
      <c r="I2838" s="2">
        <v>0</v>
      </c>
      <c r="J2838" s="2">
        <v>0</v>
      </c>
      <c r="K2838" s="2">
        <v>872.9964731</v>
      </c>
      <c r="L2838" s="2">
        <v>0</v>
      </c>
      <c r="M2838" s="2">
        <v>0</v>
      </c>
      <c r="N2838" s="2">
        <v>1048.3352440000001</v>
      </c>
      <c r="O2838" s="2">
        <v>0</v>
      </c>
      <c r="P2838" s="2">
        <v>0</v>
      </c>
      <c r="Q2838" s="2">
        <v>971.88396850000004</v>
      </c>
    </row>
    <row r="2839" spans="1:17" ht="19.5" customHeight="1">
      <c r="A2839" s="2" t="s">
        <v>10709</v>
      </c>
      <c r="B2839" s="2">
        <v>316</v>
      </c>
      <c r="C2839" s="2">
        <v>213</v>
      </c>
      <c r="D2839" s="2" t="s">
        <v>10710</v>
      </c>
      <c r="E2839" s="2" t="s">
        <v>10711</v>
      </c>
      <c r="F2839" s="2" t="s">
        <v>9490</v>
      </c>
      <c r="G2839" s="2" t="s">
        <v>10712</v>
      </c>
      <c r="H2839" s="2" t="s">
        <v>10713</v>
      </c>
      <c r="I2839" s="2">
        <v>12.568656280000001</v>
      </c>
      <c r="J2839" s="2">
        <v>0</v>
      </c>
      <c r="K2839" s="2">
        <v>0</v>
      </c>
      <c r="L2839" s="2">
        <v>0</v>
      </c>
      <c r="M2839" s="2">
        <v>0</v>
      </c>
      <c r="N2839" s="2">
        <v>0</v>
      </c>
      <c r="O2839" s="2">
        <v>0</v>
      </c>
      <c r="P2839" s="2">
        <v>0</v>
      </c>
      <c r="Q2839" s="2">
        <v>0</v>
      </c>
    </row>
    <row r="2840" spans="1:17" ht="19.5" customHeight="1">
      <c r="A2840" s="2" t="s">
        <v>10714</v>
      </c>
      <c r="B2840" s="2">
        <v>702</v>
      </c>
      <c r="C2840" s="2">
        <v>262</v>
      </c>
      <c r="D2840" s="2" t="s">
        <v>10710</v>
      </c>
      <c r="E2840" s="2" t="s">
        <v>10715</v>
      </c>
      <c r="F2840" s="2" t="s">
        <v>10716</v>
      </c>
      <c r="G2840" s="2" t="s">
        <v>10717</v>
      </c>
      <c r="H2840" s="2" t="s">
        <v>10713</v>
      </c>
      <c r="I2840" s="2">
        <v>0</v>
      </c>
      <c r="J2840" s="2">
        <v>17.540720780000001</v>
      </c>
      <c r="K2840" s="2">
        <v>0</v>
      </c>
      <c r="L2840" s="2">
        <v>36.643459139999997</v>
      </c>
      <c r="M2840" s="2">
        <v>0</v>
      </c>
      <c r="N2840" s="2">
        <v>0</v>
      </c>
      <c r="O2840" s="2">
        <v>0</v>
      </c>
      <c r="P2840" s="2">
        <v>0</v>
      </c>
      <c r="Q2840" s="2">
        <v>0</v>
      </c>
    </row>
    <row r="2841" spans="1:17" ht="19.5" customHeight="1">
      <c r="A2841" s="2" t="s">
        <v>10718</v>
      </c>
      <c r="B2841" s="2">
        <v>10691</v>
      </c>
      <c r="C2841" s="2">
        <v>145</v>
      </c>
      <c r="D2841" s="2" t="s">
        <v>225</v>
      </c>
      <c r="E2841" s="2" t="s">
        <v>10719</v>
      </c>
      <c r="F2841" s="2" t="s">
        <v>10720</v>
      </c>
      <c r="G2841" s="2" t="s">
        <v>10721</v>
      </c>
      <c r="H2841" s="2" t="s">
        <v>229</v>
      </c>
      <c r="I2841" s="2">
        <v>12.568656280000001</v>
      </c>
      <c r="J2841" s="2">
        <v>14.032576629999999</v>
      </c>
      <c r="K2841" s="2">
        <v>13.967943569999999</v>
      </c>
      <c r="L2841" s="2">
        <v>18.321729569999999</v>
      </c>
      <c r="M2841" s="2">
        <v>0</v>
      </c>
      <c r="N2841" s="2">
        <v>0</v>
      </c>
      <c r="O2841" s="2">
        <v>74.387235149999995</v>
      </c>
      <c r="P2841" s="2">
        <v>0</v>
      </c>
      <c r="Q2841" s="2">
        <v>34.30178712</v>
      </c>
    </row>
    <row r="2842" spans="1:17" ht="19.5" customHeight="1">
      <c r="A2842" s="2" t="s">
        <v>10722</v>
      </c>
      <c r="B2842" s="2">
        <v>710</v>
      </c>
      <c r="C2842" s="2">
        <v>82</v>
      </c>
      <c r="D2842" s="2" t="s">
        <v>225</v>
      </c>
      <c r="E2842" s="2" t="s">
        <v>10723</v>
      </c>
      <c r="F2842" s="2">
        <v>2</v>
      </c>
      <c r="G2842" s="2">
        <v>11</v>
      </c>
      <c r="H2842" s="2" t="s">
        <v>229</v>
      </c>
      <c r="I2842" s="2">
        <v>0</v>
      </c>
      <c r="J2842" s="2">
        <v>7.0162883130000004</v>
      </c>
      <c r="K2842" s="2">
        <v>0</v>
      </c>
      <c r="L2842" s="2">
        <v>0</v>
      </c>
      <c r="M2842" s="2">
        <v>0</v>
      </c>
      <c r="N2842" s="2">
        <v>0</v>
      </c>
      <c r="O2842" s="2">
        <v>0</v>
      </c>
      <c r="P2842" s="2">
        <v>0</v>
      </c>
      <c r="Q2842" s="2">
        <v>0</v>
      </c>
    </row>
    <row r="2843" spans="1:17" ht="19.5" customHeight="1">
      <c r="A2843" s="2" t="s">
        <v>10724</v>
      </c>
      <c r="B2843" s="2">
        <v>1081</v>
      </c>
      <c r="C2843" s="2">
        <v>292</v>
      </c>
      <c r="D2843" s="2" t="s">
        <v>10725</v>
      </c>
      <c r="E2843" s="2" t="s">
        <v>10726</v>
      </c>
      <c r="F2843" s="2" t="s">
        <v>10727</v>
      </c>
      <c r="G2843" s="2" t="s">
        <v>10728</v>
      </c>
      <c r="H2843" s="2" t="s">
        <v>10729</v>
      </c>
      <c r="I2843" s="2">
        <v>0</v>
      </c>
      <c r="J2843" s="2">
        <v>24.557009099999998</v>
      </c>
      <c r="K2843" s="2">
        <v>13.967943569999999</v>
      </c>
      <c r="L2843" s="2">
        <v>18.321729569999999</v>
      </c>
      <c r="M2843" s="2">
        <v>0</v>
      </c>
      <c r="N2843" s="2">
        <v>0</v>
      </c>
      <c r="O2843" s="2">
        <v>0</v>
      </c>
      <c r="P2843" s="2">
        <v>0</v>
      </c>
      <c r="Q2843" s="2">
        <v>0</v>
      </c>
    </row>
    <row r="2844" spans="1:17" ht="19.5" customHeight="1">
      <c r="A2844" s="2" t="s">
        <v>10730</v>
      </c>
      <c r="B2844" s="2">
        <v>994</v>
      </c>
      <c r="C2844" s="2">
        <v>161</v>
      </c>
      <c r="D2844" s="2" t="s">
        <v>10731</v>
      </c>
      <c r="E2844" s="2" t="s">
        <v>10732</v>
      </c>
      <c r="F2844" s="2" t="s">
        <v>10733</v>
      </c>
      <c r="G2844" s="2">
        <v>9.2107406790126404E+33</v>
      </c>
      <c r="H2844" s="2" t="s">
        <v>10734</v>
      </c>
      <c r="I2844" s="2">
        <v>0</v>
      </c>
      <c r="J2844" s="2">
        <v>0</v>
      </c>
      <c r="K2844" s="2">
        <v>0</v>
      </c>
      <c r="L2844" s="2">
        <v>0</v>
      </c>
      <c r="M2844" s="2">
        <v>33.495226930000001</v>
      </c>
      <c r="N2844" s="2">
        <v>0</v>
      </c>
      <c r="O2844" s="2">
        <v>0</v>
      </c>
      <c r="P2844" s="2">
        <v>0</v>
      </c>
      <c r="Q2844" s="2">
        <v>34.30178712</v>
      </c>
    </row>
    <row r="2845" spans="1:17" ht="19.5" customHeight="1">
      <c r="A2845" s="2" t="s">
        <v>10735</v>
      </c>
      <c r="B2845" s="2">
        <v>635</v>
      </c>
      <c r="C2845" s="2">
        <v>232</v>
      </c>
      <c r="D2845" s="2" t="s">
        <v>10736</v>
      </c>
      <c r="E2845" s="2" t="s">
        <v>10737</v>
      </c>
      <c r="F2845" s="2" t="s">
        <v>10738</v>
      </c>
      <c r="G2845" s="2">
        <v>2.7823030011724399E+20</v>
      </c>
      <c r="H2845" s="2" t="s">
        <v>10739</v>
      </c>
      <c r="I2845" s="2">
        <v>0</v>
      </c>
      <c r="J2845" s="2">
        <v>0</v>
      </c>
      <c r="K2845" s="2">
        <v>0</v>
      </c>
      <c r="L2845" s="2">
        <v>0</v>
      </c>
      <c r="M2845" s="2">
        <v>16.747613470000001</v>
      </c>
      <c r="N2845" s="2">
        <v>0</v>
      </c>
      <c r="O2845" s="2">
        <v>37.193617580000002</v>
      </c>
      <c r="P2845" s="2">
        <v>22.585599420000001</v>
      </c>
      <c r="Q2845" s="2">
        <v>0</v>
      </c>
    </row>
    <row r="2846" spans="1:17" ht="19.5" customHeight="1">
      <c r="A2846" s="2" t="s">
        <v>10740</v>
      </c>
      <c r="B2846" s="2">
        <v>1070</v>
      </c>
      <c r="C2846" s="2">
        <v>281</v>
      </c>
      <c r="D2846" s="2" t="s">
        <v>225</v>
      </c>
      <c r="E2846" s="2" t="s">
        <v>10741</v>
      </c>
      <c r="F2846" s="2" t="s">
        <v>557</v>
      </c>
      <c r="G2846" s="2" t="s">
        <v>10742</v>
      </c>
      <c r="H2846" s="2" t="s">
        <v>229</v>
      </c>
      <c r="I2846" s="2">
        <v>0</v>
      </c>
      <c r="J2846" s="2">
        <v>10.524432470000001</v>
      </c>
      <c r="K2846" s="2">
        <v>0</v>
      </c>
      <c r="L2846" s="2">
        <v>0</v>
      </c>
      <c r="M2846" s="2">
        <v>0</v>
      </c>
      <c r="N2846" s="2">
        <v>0</v>
      </c>
      <c r="O2846" s="2">
        <v>0</v>
      </c>
      <c r="P2846" s="2">
        <v>0</v>
      </c>
      <c r="Q2846" s="2">
        <v>0</v>
      </c>
    </row>
    <row r="2847" spans="1:17" ht="19.5" customHeight="1">
      <c r="A2847" s="2" t="s">
        <v>10743</v>
      </c>
      <c r="B2847" s="2">
        <v>3084</v>
      </c>
      <c r="C2847" s="2">
        <v>426</v>
      </c>
      <c r="D2847" s="2" t="s">
        <v>225</v>
      </c>
      <c r="E2847" s="2" t="s">
        <v>10744</v>
      </c>
      <c r="F2847" s="2" t="s">
        <v>10745</v>
      </c>
      <c r="G2847" s="2" t="s">
        <v>10746</v>
      </c>
      <c r="H2847" s="2" t="s">
        <v>229</v>
      </c>
      <c r="I2847" s="2">
        <v>12.568656280000001</v>
      </c>
      <c r="J2847" s="2">
        <v>17.540720780000001</v>
      </c>
      <c r="K2847" s="2">
        <v>20.95191535</v>
      </c>
      <c r="L2847" s="2">
        <v>64.126053499999998</v>
      </c>
      <c r="M2847" s="2">
        <v>0</v>
      </c>
      <c r="N2847" s="2">
        <v>0</v>
      </c>
      <c r="O2847" s="2">
        <v>49.591490100000001</v>
      </c>
      <c r="P2847" s="2">
        <v>0</v>
      </c>
      <c r="Q2847" s="2">
        <v>0</v>
      </c>
    </row>
    <row r="2848" spans="1:17" ht="19.5" customHeight="1">
      <c r="A2848" s="2" t="s">
        <v>10747</v>
      </c>
      <c r="B2848" s="2">
        <v>14498</v>
      </c>
      <c r="C2848" s="2">
        <v>186</v>
      </c>
      <c r="D2848" s="2" t="s">
        <v>10748</v>
      </c>
      <c r="E2848" s="2" t="s">
        <v>10749</v>
      </c>
      <c r="F2848" s="2">
        <v>3</v>
      </c>
      <c r="G2848" s="2">
        <v>43</v>
      </c>
      <c r="H2848" s="2" t="s">
        <v>10750</v>
      </c>
      <c r="I2848" s="2">
        <v>0</v>
      </c>
      <c r="J2848" s="2">
        <v>10.524432470000001</v>
      </c>
      <c r="K2848" s="2">
        <v>0</v>
      </c>
      <c r="L2848" s="2">
        <v>0</v>
      </c>
      <c r="M2848" s="2">
        <v>0</v>
      </c>
      <c r="N2848" s="2">
        <v>0</v>
      </c>
      <c r="O2848" s="2">
        <v>0</v>
      </c>
      <c r="P2848" s="2">
        <v>0</v>
      </c>
      <c r="Q2848" s="2">
        <v>0</v>
      </c>
    </row>
    <row r="2849" spans="1:17" ht="19.5" customHeight="1">
      <c r="A2849" s="2" t="s">
        <v>10747</v>
      </c>
      <c r="B2849" s="2">
        <v>14500</v>
      </c>
      <c r="C2849" s="2">
        <v>332</v>
      </c>
      <c r="D2849" s="2" t="s">
        <v>10748</v>
      </c>
      <c r="E2849" s="2" t="s">
        <v>10751</v>
      </c>
      <c r="F2849" s="2" t="s">
        <v>10752</v>
      </c>
      <c r="G2849" s="2" t="s">
        <v>10753</v>
      </c>
      <c r="H2849" s="2" t="s">
        <v>10750</v>
      </c>
      <c r="I2849" s="2">
        <v>8.3791041899999996</v>
      </c>
      <c r="J2849" s="2">
        <v>52.622162350000004</v>
      </c>
      <c r="K2849" s="2">
        <v>97.775604990000005</v>
      </c>
      <c r="L2849" s="2">
        <v>45.804323930000002</v>
      </c>
      <c r="M2849" s="2">
        <v>83.738067330000007</v>
      </c>
      <c r="N2849" s="2">
        <v>111.82242599999999</v>
      </c>
      <c r="O2849" s="2">
        <v>0</v>
      </c>
      <c r="P2849" s="2">
        <v>0</v>
      </c>
      <c r="Q2849" s="2">
        <v>45.735716160000003</v>
      </c>
    </row>
    <row r="2850" spans="1:17" ht="19.5" customHeight="1">
      <c r="A2850" s="2" t="s">
        <v>10754</v>
      </c>
      <c r="B2850" s="2">
        <v>3260</v>
      </c>
      <c r="C2850" s="2">
        <v>340</v>
      </c>
      <c r="D2850" s="2" t="s">
        <v>225</v>
      </c>
      <c r="E2850" s="2" t="s">
        <v>10755</v>
      </c>
      <c r="F2850" s="2" t="s">
        <v>10756</v>
      </c>
      <c r="G2850" s="2" t="s">
        <v>10757</v>
      </c>
      <c r="H2850" s="2" t="s">
        <v>229</v>
      </c>
      <c r="I2850" s="2">
        <v>0</v>
      </c>
      <c r="J2850" s="2">
        <v>147.34205460000001</v>
      </c>
      <c r="K2850" s="2">
        <v>230.47106890000001</v>
      </c>
      <c r="L2850" s="2">
        <v>119.0912422</v>
      </c>
      <c r="M2850" s="2">
        <v>0</v>
      </c>
      <c r="N2850" s="2">
        <v>0</v>
      </c>
      <c r="O2850" s="2">
        <v>0</v>
      </c>
      <c r="P2850" s="2">
        <v>0</v>
      </c>
      <c r="Q2850" s="2">
        <v>182.9428647</v>
      </c>
    </row>
    <row r="2851" spans="1:17" ht="19.5" customHeight="1">
      <c r="A2851" s="2" t="s">
        <v>10758</v>
      </c>
      <c r="B2851" s="2">
        <v>12749</v>
      </c>
      <c r="C2851" s="2">
        <v>197</v>
      </c>
      <c r="D2851" s="2" t="s">
        <v>225</v>
      </c>
      <c r="E2851" s="2" t="s">
        <v>10759</v>
      </c>
      <c r="F2851" s="2">
        <v>3</v>
      </c>
      <c r="G2851" s="2">
        <v>92</v>
      </c>
      <c r="H2851" s="2" t="s">
        <v>229</v>
      </c>
      <c r="I2851" s="2">
        <v>0</v>
      </c>
      <c r="J2851" s="2">
        <v>10.524432470000001</v>
      </c>
      <c r="K2851" s="2">
        <v>0</v>
      </c>
      <c r="L2851" s="2">
        <v>0</v>
      </c>
      <c r="M2851" s="2">
        <v>0</v>
      </c>
      <c r="N2851" s="2">
        <v>0</v>
      </c>
      <c r="O2851" s="2">
        <v>0</v>
      </c>
      <c r="P2851" s="2">
        <v>0</v>
      </c>
      <c r="Q2851" s="2">
        <v>0</v>
      </c>
    </row>
    <row r="2852" spans="1:17" ht="19.5" customHeight="1">
      <c r="A2852" s="2" t="s">
        <v>10760</v>
      </c>
      <c r="B2852" s="2">
        <v>7521</v>
      </c>
      <c r="C2852" s="2">
        <v>197</v>
      </c>
      <c r="D2852" s="2" t="s">
        <v>10761</v>
      </c>
      <c r="E2852" s="2" t="s">
        <v>10762</v>
      </c>
      <c r="F2852" s="2">
        <v>6</v>
      </c>
      <c r="G2852" s="2">
        <v>41</v>
      </c>
      <c r="H2852" s="2" t="s">
        <v>10763</v>
      </c>
      <c r="I2852" s="2">
        <v>0</v>
      </c>
      <c r="J2852" s="2">
        <v>0</v>
      </c>
      <c r="K2852" s="2">
        <v>41.903830710000001</v>
      </c>
      <c r="L2852" s="2">
        <v>0</v>
      </c>
      <c r="M2852" s="2">
        <v>0</v>
      </c>
      <c r="N2852" s="2">
        <v>0</v>
      </c>
      <c r="O2852" s="2">
        <v>0</v>
      </c>
      <c r="P2852" s="2">
        <v>0</v>
      </c>
      <c r="Q2852" s="2">
        <v>0</v>
      </c>
    </row>
    <row r="2853" spans="1:17" ht="19.5" customHeight="1">
      <c r="A2853" s="2" t="s">
        <v>10764</v>
      </c>
      <c r="B2853" s="2">
        <v>604</v>
      </c>
      <c r="C2853" s="2">
        <v>288</v>
      </c>
      <c r="D2853" s="2" t="s">
        <v>225</v>
      </c>
      <c r="E2853" s="2" t="s">
        <v>10765</v>
      </c>
      <c r="F2853" s="2">
        <v>2</v>
      </c>
      <c r="G2853" s="2">
        <v>136</v>
      </c>
      <c r="H2853" s="2" t="s">
        <v>229</v>
      </c>
      <c r="I2853" s="2">
        <v>0</v>
      </c>
      <c r="J2853" s="2">
        <v>7.0162883130000004</v>
      </c>
      <c r="K2853" s="2">
        <v>0</v>
      </c>
      <c r="L2853" s="2">
        <v>0</v>
      </c>
      <c r="M2853" s="2">
        <v>0</v>
      </c>
      <c r="N2853" s="2">
        <v>0</v>
      </c>
      <c r="O2853" s="2">
        <v>0</v>
      </c>
      <c r="P2853" s="2">
        <v>0</v>
      </c>
      <c r="Q2853" s="2">
        <v>0</v>
      </c>
    </row>
    <row r="2854" spans="1:17" ht="19.5" customHeight="1">
      <c r="A2854" s="2" t="s">
        <v>10766</v>
      </c>
      <c r="B2854" s="2">
        <v>807</v>
      </c>
      <c r="C2854" s="2">
        <v>186</v>
      </c>
      <c r="D2854" s="2" t="s">
        <v>10767</v>
      </c>
      <c r="E2854" s="2" t="s">
        <v>10768</v>
      </c>
      <c r="F2854" s="2">
        <v>2</v>
      </c>
      <c r="G2854" s="2">
        <v>91</v>
      </c>
      <c r="H2854" s="2" t="s">
        <v>10769</v>
      </c>
      <c r="I2854" s="2">
        <v>8.3791041899999996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  <c r="O2854" s="2">
        <v>0</v>
      </c>
      <c r="P2854" s="2">
        <v>0</v>
      </c>
      <c r="Q2854" s="2">
        <v>0</v>
      </c>
    </row>
    <row r="2855" spans="1:17" ht="19.5" customHeight="1">
      <c r="A2855" s="2" t="s">
        <v>10770</v>
      </c>
      <c r="B2855" s="2">
        <v>3775</v>
      </c>
      <c r="C2855" s="2">
        <v>199</v>
      </c>
      <c r="D2855" s="2" t="s">
        <v>10771</v>
      </c>
      <c r="E2855" s="2" t="s">
        <v>10772</v>
      </c>
      <c r="F2855" s="2">
        <v>4</v>
      </c>
      <c r="G2855" s="2">
        <v>54</v>
      </c>
      <c r="H2855" s="2" t="s">
        <v>10773</v>
      </c>
      <c r="I2855" s="2">
        <v>0</v>
      </c>
      <c r="J2855" s="2">
        <v>14.032576629999999</v>
      </c>
      <c r="K2855" s="2">
        <v>0</v>
      </c>
      <c r="L2855" s="2">
        <v>0</v>
      </c>
      <c r="M2855" s="2">
        <v>0</v>
      </c>
      <c r="N2855" s="2">
        <v>0</v>
      </c>
      <c r="O2855" s="2">
        <v>0</v>
      </c>
      <c r="P2855" s="2">
        <v>0</v>
      </c>
      <c r="Q2855" s="2">
        <v>0</v>
      </c>
    </row>
    <row r="2856" spans="1:17" ht="19.5" customHeight="1">
      <c r="A2856" s="2" t="s">
        <v>10774</v>
      </c>
      <c r="B2856" s="2">
        <v>8970</v>
      </c>
      <c r="C2856" s="2">
        <v>198</v>
      </c>
      <c r="D2856" s="2" t="s">
        <v>10775</v>
      </c>
      <c r="E2856" s="2" t="s">
        <v>10776</v>
      </c>
      <c r="F2856" s="2">
        <v>3</v>
      </c>
      <c r="G2856" s="2">
        <v>57</v>
      </c>
      <c r="H2856" s="2" t="s">
        <v>10777</v>
      </c>
      <c r="I2856" s="2">
        <v>0</v>
      </c>
      <c r="J2856" s="2">
        <v>10.524432470000001</v>
      </c>
      <c r="K2856" s="2">
        <v>0</v>
      </c>
      <c r="L2856" s="2">
        <v>0</v>
      </c>
      <c r="M2856" s="2">
        <v>0</v>
      </c>
      <c r="N2856" s="2">
        <v>0</v>
      </c>
      <c r="O2856" s="2">
        <v>0</v>
      </c>
      <c r="P2856" s="2">
        <v>0</v>
      </c>
      <c r="Q2856" s="2">
        <v>0</v>
      </c>
    </row>
    <row r="2857" spans="1:17" ht="19.5" customHeight="1">
      <c r="A2857" s="2" t="s">
        <v>10778</v>
      </c>
      <c r="B2857" s="2">
        <v>19991</v>
      </c>
      <c r="C2857" s="2">
        <v>108</v>
      </c>
      <c r="D2857" s="2" t="s">
        <v>10775</v>
      </c>
      <c r="E2857" s="2" t="s">
        <v>10779</v>
      </c>
      <c r="F2857" s="2" t="s">
        <v>192</v>
      </c>
      <c r="G2857" s="2" t="s">
        <v>10780</v>
      </c>
      <c r="H2857" s="2" t="s">
        <v>10777</v>
      </c>
      <c r="I2857" s="2">
        <v>0</v>
      </c>
      <c r="J2857" s="2">
        <v>0</v>
      </c>
      <c r="K2857" s="2">
        <v>20.95191535</v>
      </c>
      <c r="L2857" s="2">
        <v>0</v>
      </c>
      <c r="M2857" s="2">
        <v>0</v>
      </c>
      <c r="N2857" s="2">
        <v>0</v>
      </c>
      <c r="O2857" s="2">
        <v>0</v>
      </c>
      <c r="P2857" s="2">
        <v>0</v>
      </c>
      <c r="Q2857" s="2">
        <v>0</v>
      </c>
    </row>
    <row r="2858" spans="1:17" ht="19.5" customHeight="1">
      <c r="A2858" s="2" t="s">
        <v>10781</v>
      </c>
      <c r="B2858" s="2">
        <v>6650</v>
      </c>
      <c r="C2858" s="2">
        <v>297</v>
      </c>
      <c r="D2858" s="2" t="s">
        <v>10775</v>
      </c>
      <c r="E2858" s="2" t="s">
        <v>10782</v>
      </c>
      <c r="F2858" s="2" t="s">
        <v>10783</v>
      </c>
      <c r="G2858" s="2" t="s">
        <v>10784</v>
      </c>
      <c r="H2858" s="2" t="s">
        <v>10777</v>
      </c>
      <c r="I2858" s="2">
        <v>8.3791041899999996</v>
      </c>
      <c r="J2858" s="2">
        <v>31.573297409999999</v>
      </c>
      <c r="K2858" s="2">
        <v>0</v>
      </c>
      <c r="L2858" s="2">
        <v>0</v>
      </c>
      <c r="M2858" s="2">
        <v>0</v>
      </c>
      <c r="N2858" s="2">
        <v>0</v>
      </c>
      <c r="O2858" s="2">
        <v>24.795745050000001</v>
      </c>
      <c r="P2858" s="2">
        <v>0</v>
      </c>
      <c r="Q2858" s="2">
        <v>0</v>
      </c>
    </row>
    <row r="2859" spans="1:17" ht="19.5" customHeight="1">
      <c r="A2859" s="2" t="s">
        <v>10785</v>
      </c>
      <c r="B2859" s="2">
        <v>2984</v>
      </c>
      <c r="C2859" s="2">
        <v>343</v>
      </c>
      <c r="D2859" s="2" t="s">
        <v>10775</v>
      </c>
      <c r="E2859" s="2" t="s">
        <v>10786</v>
      </c>
      <c r="F2859" s="2" t="s">
        <v>10787</v>
      </c>
      <c r="G2859" s="2" t="s">
        <v>10788</v>
      </c>
      <c r="H2859" s="2" t="s">
        <v>10777</v>
      </c>
      <c r="I2859" s="2">
        <v>8.3791041899999996</v>
      </c>
      <c r="J2859" s="2">
        <v>35.081441570000003</v>
      </c>
      <c r="K2859" s="2">
        <v>13.967943569999999</v>
      </c>
      <c r="L2859" s="2">
        <v>36.643459139999997</v>
      </c>
      <c r="M2859" s="2">
        <v>0</v>
      </c>
      <c r="N2859" s="2">
        <v>0</v>
      </c>
      <c r="O2859" s="2">
        <v>0</v>
      </c>
      <c r="P2859" s="2">
        <v>0</v>
      </c>
      <c r="Q2859" s="2">
        <v>45.735716160000003</v>
      </c>
    </row>
    <row r="2860" spans="1:17" ht="19.5" customHeight="1">
      <c r="A2860" s="2" t="s">
        <v>10789</v>
      </c>
      <c r="B2860" s="2">
        <v>12679</v>
      </c>
      <c r="C2860" s="2">
        <v>127</v>
      </c>
      <c r="D2860" s="2" t="s">
        <v>10775</v>
      </c>
      <c r="E2860" s="2" t="s">
        <v>10790</v>
      </c>
      <c r="F2860" s="2" t="s">
        <v>10791</v>
      </c>
      <c r="G2860" s="2" t="s">
        <v>10792</v>
      </c>
      <c r="H2860" s="2" t="s">
        <v>10777</v>
      </c>
      <c r="I2860" s="2">
        <v>62.843281419999997</v>
      </c>
      <c r="J2860" s="2">
        <v>31.573297409999999</v>
      </c>
      <c r="K2860" s="2">
        <v>34.919858920000003</v>
      </c>
      <c r="L2860" s="2">
        <v>27.48259436</v>
      </c>
      <c r="M2860" s="2">
        <v>41.869033659999999</v>
      </c>
      <c r="N2860" s="2">
        <v>41.933409750000003</v>
      </c>
      <c r="O2860" s="2">
        <v>123.97872529999999</v>
      </c>
      <c r="P2860" s="2">
        <v>56.463998549999999</v>
      </c>
      <c r="Q2860" s="2">
        <v>137.20714849999999</v>
      </c>
    </row>
    <row r="2861" spans="1:17" ht="19.5" customHeight="1">
      <c r="A2861" s="2" t="s">
        <v>10793</v>
      </c>
      <c r="B2861" s="2">
        <v>28949</v>
      </c>
      <c r="C2861" s="2">
        <v>116</v>
      </c>
      <c r="D2861" s="2" t="s">
        <v>10775</v>
      </c>
      <c r="E2861" s="2" t="s">
        <v>10794</v>
      </c>
      <c r="F2861" s="2" t="s">
        <v>659</v>
      </c>
      <c r="G2861" s="2" t="s">
        <v>10795</v>
      </c>
      <c r="H2861" s="2" t="s">
        <v>10777</v>
      </c>
      <c r="I2861" s="2">
        <v>0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  <c r="O2861" s="2">
        <v>24.795745050000001</v>
      </c>
      <c r="P2861" s="2">
        <v>0</v>
      </c>
      <c r="Q2861" s="2">
        <v>0</v>
      </c>
    </row>
    <row r="2862" spans="1:17" ht="19.5" customHeight="1">
      <c r="A2862" s="2" t="s">
        <v>10796</v>
      </c>
      <c r="B2862" s="2">
        <v>3044</v>
      </c>
      <c r="C2862" s="2">
        <v>388</v>
      </c>
      <c r="D2862" s="2" t="s">
        <v>10775</v>
      </c>
      <c r="E2862" s="2" t="s">
        <v>10797</v>
      </c>
      <c r="F2862" s="2" t="s">
        <v>10798</v>
      </c>
      <c r="G2862" s="2" t="s">
        <v>10799</v>
      </c>
      <c r="H2862" s="2" t="s">
        <v>10777</v>
      </c>
      <c r="I2862" s="2">
        <v>12.568656280000001</v>
      </c>
      <c r="J2862" s="2">
        <v>0</v>
      </c>
      <c r="K2862" s="2">
        <v>27.935887139999998</v>
      </c>
      <c r="L2862" s="2">
        <v>0</v>
      </c>
      <c r="M2862" s="2">
        <v>0</v>
      </c>
      <c r="N2862" s="2">
        <v>41.933409750000003</v>
      </c>
      <c r="O2862" s="2">
        <v>37.193617580000002</v>
      </c>
      <c r="P2862" s="2">
        <v>0</v>
      </c>
      <c r="Q2862" s="2">
        <v>91.471432329999999</v>
      </c>
    </row>
    <row r="2863" spans="1:17" ht="19.5" customHeight="1">
      <c r="A2863" s="2" t="s">
        <v>10800</v>
      </c>
      <c r="B2863" s="2">
        <v>5178</v>
      </c>
      <c r="C2863" s="2">
        <v>261</v>
      </c>
      <c r="D2863" s="2" t="s">
        <v>10801</v>
      </c>
      <c r="E2863" s="2" t="s">
        <v>10802</v>
      </c>
      <c r="F2863" s="2" t="s">
        <v>10803</v>
      </c>
      <c r="G2863" s="2" t="s">
        <v>10804</v>
      </c>
      <c r="H2863" s="2" t="s">
        <v>10805</v>
      </c>
      <c r="I2863" s="2">
        <v>25.137312569999999</v>
      </c>
      <c r="J2863" s="2">
        <v>14.032576629999999</v>
      </c>
      <c r="K2863" s="2">
        <v>0</v>
      </c>
      <c r="L2863" s="2">
        <v>45.804323930000002</v>
      </c>
      <c r="M2863" s="2">
        <v>16.747613470000001</v>
      </c>
      <c r="N2863" s="2">
        <v>69.889016240000004</v>
      </c>
      <c r="O2863" s="2">
        <v>0</v>
      </c>
      <c r="P2863" s="2">
        <v>0</v>
      </c>
      <c r="Q2863" s="2">
        <v>0</v>
      </c>
    </row>
    <row r="2864" spans="1:17" ht="19.5" customHeight="1">
      <c r="A2864" s="2" t="s">
        <v>10806</v>
      </c>
      <c r="B2864" s="2">
        <v>7873</v>
      </c>
      <c r="C2864" s="2">
        <v>152</v>
      </c>
      <c r="D2864" s="2" t="s">
        <v>10801</v>
      </c>
      <c r="E2864" s="2" t="s">
        <v>10807</v>
      </c>
      <c r="F2864" s="2" t="s">
        <v>439</v>
      </c>
      <c r="G2864" s="2">
        <v>356101</v>
      </c>
      <c r="H2864" s="2" t="s">
        <v>10805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  <c r="O2864" s="2">
        <v>49.591490100000001</v>
      </c>
      <c r="P2864" s="2">
        <v>0</v>
      </c>
      <c r="Q2864" s="2">
        <v>0</v>
      </c>
    </row>
    <row r="2865" spans="1:17" ht="19.5" customHeight="1">
      <c r="A2865" s="2" t="s">
        <v>10808</v>
      </c>
      <c r="B2865" s="2">
        <v>8939</v>
      </c>
      <c r="C2865" s="2">
        <v>302</v>
      </c>
      <c r="D2865" s="2" t="s">
        <v>10801</v>
      </c>
      <c r="E2865" s="2" t="s">
        <v>10809</v>
      </c>
      <c r="F2865" s="2" t="s">
        <v>10810</v>
      </c>
      <c r="G2865" s="2" t="s">
        <v>10811</v>
      </c>
      <c r="H2865" s="2" t="s">
        <v>10805</v>
      </c>
      <c r="I2865" s="2">
        <v>0</v>
      </c>
      <c r="J2865" s="2">
        <v>31.573297409999999</v>
      </c>
      <c r="K2865" s="2">
        <v>13.967943569999999</v>
      </c>
      <c r="L2865" s="2">
        <v>0</v>
      </c>
      <c r="M2865" s="2">
        <v>33.495226930000001</v>
      </c>
      <c r="N2865" s="2">
        <v>55.911212990000003</v>
      </c>
      <c r="O2865" s="2">
        <v>24.795745050000001</v>
      </c>
      <c r="P2865" s="2">
        <v>0</v>
      </c>
      <c r="Q2865" s="2">
        <v>57.169645209999999</v>
      </c>
    </row>
    <row r="2866" spans="1:17" ht="19.5" customHeight="1">
      <c r="A2866" s="2" t="s">
        <v>10812</v>
      </c>
      <c r="B2866" s="2">
        <v>18938</v>
      </c>
      <c r="C2866" s="2">
        <v>218</v>
      </c>
      <c r="D2866" s="2" t="s">
        <v>10801</v>
      </c>
      <c r="E2866" s="2" t="s">
        <v>10813</v>
      </c>
      <c r="F2866" s="2" t="s">
        <v>10814</v>
      </c>
      <c r="G2866" s="2">
        <v>136167178244</v>
      </c>
      <c r="H2866" s="2" t="s">
        <v>10805</v>
      </c>
      <c r="I2866" s="2">
        <v>12.568656280000001</v>
      </c>
      <c r="J2866" s="2">
        <v>24.557009099999998</v>
      </c>
      <c r="K2866" s="2">
        <v>0</v>
      </c>
      <c r="L2866" s="2">
        <v>0</v>
      </c>
      <c r="M2866" s="2">
        <v>16.747613470000001</v>
      </c>
      <c r="N2866" s="2">
        <v>0</v>
      </c>
      <c r="O2866" s="2">
        <v>0</v>
      </c>
      <c r="P2866" s="2">
        <v>0</v>
      </c>
      <c r="Q2866" s="2">
        <v>0</v>
      </c>
    </row>
    <row r="2867" spans="1:17" ht="19.5" customHeight="1">
      <c r="A2867" s="2" t="s">
        <v>10815</v>
      </c>
      <c r="B2867" s="2">
        <v>22562</v>
      </c>
      <c r="C2867" s="2">
        <v>462</v>
      </c>
      <c r="D2867" s="2" t="s">
        <v>10801</v>
      </c>
      <c r="E2867" s="2" t="s">
        <v>10816</v>
      </c>
      <c r="F2867" s="2" t="s">
        <v>10817</v>
      </c>
      <c r="G2867" s="2" t="s">
        <v>10818</v>
      </c>
      <c r="H2867" s="2" t="s">
        <v>10805</v>
      </c>
      <c r="I2867" s="2">
        <v>37.705968849999998</v>
      </c>
      <c r="J2867" s="2">
        <v>0</v>
      </c>
      <c r="K2867" s="2">
        <v>0</v>
      </c>
      <c r="L2867" s="2">
        <v>27.48259436</v>
      </c>
      <c r="M2867" s="2">
        <v>0</v>
      </c>
      <c r="N2867" s="2">
        <v>41.933409750000003</v>
      </c>
      <c r="O2867" s="2">
        <v>185.9680879</v>
      </c>
      <c r="P2867" s="2">
        <v>169.3919957</v>
      </c>
      <c r="Q2867" s="2">
        <v>125.7732195</v>
      </c>
    </row>
    <row r="2868" spans="1:17" ht="19.5" customHeight="1">
      <c r="A2868" s="2" t="s">
        <v>10815</v>
      </c>
      <c r="B2868" s="2">
        <v>22562</v>
      </c>
      <c r="C2868" s="2">
        <v>383</v>
      </c>
      <c r="D2868" s="2" t="s">
        <v>10801</v>
      </c>
      <c r="E2868" s="2" t="s">
        <v>10819</v>
      </c>
      <c r="F2868" s="2" t="s">
        <v>10820</v>
      </c>
      <c r="G2868" s="2" t="s">
        <v>10821</v>
      </c>
      <c r="H2868" s="2" t="s">
        <v>10805</v>
      </c>
      <c r="I2868" s="2">
        <v>0</v>
      </c>
      <c r="J2868" s="2">
        <v>17.540720780000001</v>
      </c>
      <c r="K2868" s="2">
        <v>27.935887139999998</v>
      </c>
      <c r="L2868" s="2">
        <v>0</v>
      </c>
      <c r="M2868" s="2">
        <v>0</v>
      </c>
      <c r="N2868" s="2">
        <v>0</v>
      </c>
      <c r="O2868" s="2">
        <v>0</v>
      </c>
      <c r="P2868" s="2">
        <v>0</v>
      </c>
      <c r="Q2868" s="2">
        <v>0</v>
      </c>
    </row>
    <row r="2869" spans="1:17" ht="19.5" customHeight="1">
      <c r="A2869" s="2" t="s">
        <v>10822</v>
      </c>
      <c r="B2869" s="2">
        <v>10727</v>
      </c>
      <c r="C2869" s="2">
        <v>244</v>
      </c>
      <c r="D2869" s="2" t="s">
        <v>10823</v>
      </c>
      <c r="E2869" s="2" t="s">
        <v>10824</v>
      </c>
      <c r="F2869" s="2" t="s">
        <v>10825</v>
      </c>
      <c r="G2869" s="2" t="s">
        <v>10826</v>
      </c>
      <c r="H2869" s="2" t="s">
        <v>10827</v>
      </c>
      <c r="I2869" s="2">
        <v>20.947760469999999</v>
      </c>
      <c r="J2869" s="2">
        <v>38.589585720000002</v>
      </c>
      <c r="K2869" s="2">
        <v>27.935887139999998</v>
      </c>
      <c r="L2869" s="2">
        <v>0</v>
      </c>
      <c r="M2869" s="2">
        <v>16.747613470000001</v>
      </c>
      <c r="N2869" s="2">
        <v>27.955606499999998</v>
      </c>
      <c r="O2869" s="2">
        <v>0</v>
      </c>
      <c r="P2869" s="2">
        <v>0</v>
      </c>
      <c r="Q2869" s="2">
        <v>45.735716160000003</v>
      </c>
    </row>
    <row r="2870" spans="1:17" ht="19.5" customHeight="1">
      <c r="A2870" s="2" t="s">
        <v>10828</v>
      </c>
      <c r="B2870" s="2">
        <v>20506</v>
      </c>
      <c r="C2870" s="2">
        <v>318</v>
      </c>
      <c r="D2870" s="2" t="s">
        <v>10823</v>
      </c>
      <c r="E2870" s="2" t="s">
        <v>10829</v>
      </c>
      <c r="F2870" s="2" t="s">
        <v>10830</v>
      </c>
      <c r="G2870" s="2" t="s">
        <v>10831</v>
      </c>
      <c r="H2870" s="2" t="s">
        <v>10827</v>
      </c>
      <c r="I2870" s="2">
        <v>0</v>
      </c>
      <c r="J2870" s="2">
        <v>0</v>
      </c>
      <c r="K2870" s="2">
        <v>0</v>
      </c>
      <c r="L2870" s="2">
        <v>36.643459139999997</v>
      </c>
      <c r="M2870" s="2">
        <v>0</v>
      </c>
      <c r="N2870" s="2">
        <v>69.889016240000004</v>
      </c>
      <c r="O2870" s="2">
        <v>24.795745050000001</v>
      </c>
      <c r="P2870" s="2">
        <v>0</v>
      </c>
      <c r="Q2870" s="2">
        <v>0</v>
      </c>
    </row>
    <row r="2871" spans="1:17" ht="19.5" customHeight="1">
      <c r="A2871" s="2" t="s">
        <v>10832</v>
      </c>
      <c r="B2871" s="2">
        <v>40077</v>
      </c>
      <c r="C2871" s="2">
        <v>91</v>
      </c>
      <c r="D2871" s="2" t="s">
        <v>225</v>
      </c>
      <c r="E2871" s="2" t="s">
        <v>10833</v>
      </c>
      <c r="F2871" s="2" t="s">
        <v>10834</v>
      </c>
      <c r="G2871" s="2" t="s">
        <v>10835</v>
      </c>
      <c r="H2871" s="2" t="s">
        <v>229</v>
      </c>
      <c r="I2871" s="2">
        <v>12.568656280000001</v>
      </c>
      <c r="J2871" s="2">
        <v>24.557009099999998</v>
      </c>
      <c r="K2871" s="2">
        <v>27.935887139999998</v>
      </c>
      <c r="L2871" s="2">
        <v>0</v>
      </c>
      <c r="M2871" s="2">
        <v>0</v>
      </c>
      <c r="N2871" s="2">
        <v>0</v>
      </c>
      <c r="O2871" s="2">
        <v>24.795745050000001</v>
      </c>
      <c r="P2871" s="2">
        <v>0</v>
      </c>
      <c r="Q2871" s="2">
        <v>0</v>
      </c>
    </row>
    <row r="2872" spans="1:17" ht="19.5" customHeight="1">
      <c r="A2872" s="2" t="s">
        <v>10836</v>
      </c>
      <c r="B2872" s="2">
        <v>32044</v>
      </c>
      <c r="C2872" s="2">
        <v>207</v>
      </c>
      <c r="D2872" s="2" t="s">
        <v>225</v>
      </c>
      <c r="E2872" s="2" t="s">
        <v>10837</v>
      </c>
      <c r="F2872" s="2" t="s">
        <v>10838</v>
      </c>
      <c r="G2872" s="2" t="s">
        <v>10839</v>
      </c>
      <c r="H2872" s="2" t="s">
        <v>229</v>
      </c>
      <c r="I2872" s="2">
        <v>0</v>
      </c>
      <c r="J2872" s="2">
        <v>0</v>
      </c>
      <c r="K2872" s="2">
        <v>0</v>
      </c>
      <c r="L2872" s="2">
        <v>0</v>
      </c>
      <c r="M2872" s="2">
        <v>16.747613470000001</v>
      </c>
      <c r="N2872" s="2">
        <v>0</v>
      </c>
      <c r="O2872" s="2">
        <v>0</v>
      </c>
      <c r="P2872" s="2">
        <v>0</v>
      </c>
      <c r="Q2872" s="2">
        <v>0</v>
      </c>
    </row>
    <row r="2873" spans="1:17" ht="19.5" customHeight="1">
      <c r="A2873" s="2" t="s">
        <v>10840</v>
      </c>
      <c r="B2873" s="2">
        <v>19645</v>
      </c>
      <c r="C2873" s="2">
        <v>271</v>
      </c>
      <c r="D2873" s="2" t="s">
        <v>225</v>
      </c>
      <c r="E2873" s="2" t="s">
        <v>10841</v>
      </c>
      <c r="F2873" s="2" t="s">
        <v>10842</v>
      </c>
      <c r="G2873" s="2" t="s">
        <v>10843</v>
      </c>
      <c r="H2873" s="2" t="s">
        <v>229</v>
      </c>
      <c r="I2873" s="2">
        <v>0</v>
      </c>
      <c r="J2873" s="2">
        <v>7.0162883130000004</v>
      </c>
      <c r="K2873" s="2">
        <v>0</v>
      </c>
      <c r="L2873" s="2">
        <v>0</v>
      </c>
      <c r="M2873" s="2">
        <v>0</v>
      </c>
      <c r="N2873" s="2">
        <v>0</v>
      </c>
      <c r="O2873" s="2">
        <v>0</v>
      </c>
      <c r="P2873" s="2">
        <v>0</v>
      </c>
      <c r="Q2873" s="2">
        <v>45.735716160000003</v>
      </c>
    </row>
    <row r="2874" spans="1:17" ht="19.5" customHeight="1">
      <c r="A2874" s="2" t="s">
        <v>10844</v>
      </c>
      <c r="B2874" s="2">
        <v>4203</v>
      </c>
      <c r="C2874" s="2">
        <v>386</v>
      </c>
      <c r="D2874" s="2" t="s">
        <v>225</v>
      </c>
      <c r="E2874" s="2" t="s">
        <v>10845</v>
      </c>
      <c r="F2874" s="2" t="s">
        <v>10846</v>
      </c>
      <c r="G2874" s="2" t="s">
        <v>10847</v>
      </c>
      <c r="H2874" s="2" t="s">
        <v>229</v>
      </c>
      <c r="I2874" s="2">
        <v>423.14476159999998</v>
      </c>
      <c r="J2874" s="2">
        <v>277.14338839999999</v>
      </c>
      <c r="K2874" s="2">
        <v>433.00625070000001</v>
      </c>
      <c r="L2874" s="2">
        <v>586.29534630000001</v>
      </c>
      <c r="M2874" s="2">
        <v>393.56891639999998</v>
      </c>
      <c r="N2874" s="2">
        <v>531.15652339999997</v>
      </c>
      <c r="O2874" s="2">
        <v>545.50639109999997</v>
      </c>
      <c r="P2874" s="2">
        <v>406.54078959999998</v>
      </c>
      <c r="Q2874" s="2">
        <v>445.92323260000001</v>
      </c>
    </row>
    <row r="2875" spans="1:17" ht="19.5" customHeight="1">
      <c r="A2875" s="2" t="s">
        <v>10848</v>
      </c>
      <c r="B2875" s="2">
        <v>1198</v>
      </c>
      <c r="C2875" s="2">
        <v>331</v>
      </c>
      <c r="D2875" s="2" t="s">
        <v>10849</v>
      </c>
      <c r="E2875" s="2" t="s">
        <v>10850</v>
      </c>
      <c r="F2875" s="2" t="s">
        <v>557</v>
      </c>
      <c r="G2875" s="2" t="s">
        <v>10851</v>
      </c>
      <c r="H2875" s="2" t="s">
        <v>10852</v>
      </c>
      <c r="I2875" s="2">
        <v>0</v>
      </c>
      <c r="J2875" s="2">
        <v>10.524432470000001</v>
      </c>
      <c r="K2875" s="2">
        <v>0</v>
      </c>
      <c r="L2875" s="2">
        <v>0</v>
      </c>
      <c r="M2875" s="2">
        <v>25.121420199999999</v>
      </c>
      <c r="N2875" s="2">
        <v>0</v>
      </c>
      <c r="O2875" s="2">
        <v>0</v>
      </c>
      <c r="P2875" s="2">
        <v>0</v>
      </c>
      <c r="Q2875" s="2">
        <v>0</v>
      </c>
    </row>
    <row r="2876" spans="1:17" ht="19.5" customHeight="1">
      <c r="A2876" s="2" t="s">
        <v>10853</v>
      </c>
      <c r="B2876" s="2">
        <v>22861</v>
      </c>
      <c r="C2876" s="2">
        <v>538</v>
      </c>
      <c r="D2876" s="2" t="s">
        <v>225</v>
      </c>
      <c r="E2876" s="2" t="s">
        <v>10854</v>
      </c>
      <c r="F2876" s="2" t="s">
        <v>10855</v>
      </c>
      <c r="G2876" s="2">
        <v>3.4634339185313903E+54</v>
      </c>
      <c r="H2876" s="2" t="s">
        <v>229</v>
      </c>
      <c r="I2876" s="2">
        <v>251.3731257</v>
      </c>
      <c r="J2876" s="2">
        <v>298.1922533</v>
      </c>
      <c r="K2876" s="2">
        <v>509.82994029999998</v>
      </c>
      <c r="L2876" s="2">
        <v>302.30853789999998</v>
      </c>
      <c r="M2876" s="2">
        <v>251.214202</v>
      </c>
      <c r="N2876" s="2">
        <v>307.51167149999998</v>
      </c>
      <c r="O2876" s="2">
        <v>396.73192080000001</v>
      </c>
      <c r="P2876" s="2">
        <v>158.09919600000001</v>
      </c>
      <c r="Q2876" s="2">
        <v>343.0178712</v>
      </c>
    </row>
    <row r="2877" spans="1:17" ht="19.5" customHeight="1">
      <c r="A2877" s="2" t="s">
        <v>10856</v>
      </c>
      <c r="B2877" s="2">
        <v>22166</v>
      </c>
      <c r="C2877" s="2">
        <v>412</v>
      </c>
      <c r="D2877" s="2" t="s">
        <v>225</v>
      </c>
      <c r="E2877" s="2" t="s">
        <v>10857</v>
      </c>
      <c r="F2877" s="2" t="s">
        <v>10858</v>
      </c>
      <c r="G2877" s="2">
        <v>1384892804377180</v>
      </c>
      <c r="H2877" s="2" t="s">
        <v>229</v>
      </c>
      <c r="I2877" s="2">
        <v>0</v>
      </c>
      <c r="J2877" s="2">
        <v>0</v>
      </c>
      <c r="K2877" s="2">
        <v>41.903830710000001</v>
      </c>
      <c r="L2877" s="2">
        <v>0</v>
      </c>
      <c r="M2877" s="2">
        <v>0</v>
      </c>
      <c r="N2877" s="2">
        <v>69.889016240000004</v>
      </c>
      <c r="O2877" s="2">
        <v>0</v>
      </c>
      <c r="P2877" s="2">
        <v>0</v>
      </c>
      <c r="Q2877" s="2">
        <v>0</v>
      </c>
    </row>
    <row r="2878" spans="1:17" ht="19.5" customHeight="1">
      <c r="A2878" s="2" t="s">
        <v>10859</v>
      </c>
      <c r="B2878" s="2">
        <v>15470</v>
      </c>
      <c r="C2878" s="2">
        <v>175</v>
      </c>
      <c r="D2878" s="2" t="s">
        <v>10860</v>
      </c>
      <c r="E2878" s="2" t="s">
        <v>10861</v>
      </c>
      <c r="F2878" s="2">
        <v>6</v>
      </c>
      <c r="G2878" s="2">
        <v>432</v>
      </c>
      <c r="H2878" s="2" t="s">
        <v>65</v>
      </c>
      <c r="I2878" s="2">
        <v>0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  <c r="O2878" s="2">
        <v>0</v>
      </c>
      <c r="P2878" s="2">
        <v>0</v>
      </c>
      <c r="Q2878" s="2">
        <v>68.603574249999994</v>
      </c>
    </row>
    <row r="2879" spans="1:17" ht="19.5" customHeight="1">
      <c r="A2879" s="2" t="s">
        <v>10862</v>
      </c>
      <c r="B2879" s="2">
        <v>17766</v>
      </c>
      <c r="C2879" s="2">
        <v>469</v>
      </c>
      <c r="D2879" s="2" t="s">
        <v>10860</v>
      </c>
      <c r="E2879" s="2" t="s">
        <v>10863</v>
      </c>
      <c r="F2879" s="2" t="s">
        <v>10864</v>
      </c>
      <c r="G2879" s="2">
        <v>3.9537241891214599E+55</v>
      </c>
      <c r="H2879" s="2" t="s">
        <v>65</v>
      </c>
      <c r="I2879" s="2">
        <v>255.56267779999999</v>
      </c>
      <c r="J2879" s="2">
        <v>157.86648700000001</v>
      </c>
      <c r="K2879" s="2">
        <v>188.56723819999999</v>
      </c>
      <c r="L2879" s="2">
        <v>174.05643090000001</v>
      </c>
      <c r="M2879" s="2">
        <v>100.4856808</v>
      </c>
      <c r="N2879" s="2">
        <v>125.8002292</v>
      </c>
      <c r="O2879" s="2">
        <v>148.77447029999999</v>
      </c>
      <c r="P2879" s="2">
        <v>203.27039479999999</v>
      </c>
      <c r="Q2879" s="2">
        <v>171.5089356</v>
      </c>
    </row>
    <row r="2880" spans="1:17" ht="19.5" customHeight="1">
      <c r="A2880" s="2" t="s">
        <v>10865</v>
      </c>
      <c r="B2880" s="2">
        <v>11779</v>
      </c>
      <c r="C2880" s="2">
        <v>105</v>
      </c>
      <c r="D2880" s="2" t="s">
        <v>10860</v>
      </c>
      <c r="E2880" s="2" t="s">
        <v>10866</v>
      </c>
      <c r="F2880" s="2" t="s">
        <v>345</v>
      </c>
      <c r="G2880" s="2">
        <v>662512</v>
      </c>
      <c r="H2880" s="2" t="s">
        <v>65</v>
      </c>
      <c r="I2880" s="2">
        <v>8.3791041899999996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  <c r="O2880" s="2">
        <v>0</v>
      </c>
      <c r="P2880" s="2">
        <v>0</v>
      </c>
      <c r="Q2880" s="2">
        <v>0</v>
      </c>
    </row>
    <row r="2881" spans="1:17" ht="19.5" customHeight="1">
      <c r="A2881" s="2" t="s">
        <v>10867</v>
      </c>
      <c r="B2881" s="2">
        <v>4771</v>
      </c>
      <c r="C2881" s="2">
        <v>408</v>
      </c>
      <c r="D2881" s="2" t="s">
        <v>10860</v>
      </c>
      <c r="E2881" s="2" t="s">
        <v>10868</v>
      </c>
      <c r="F2881" s="2" t="s">
        <v>10869</v>
      </c>
      <c r="G2881" s="2">
        <v>4.9251552012362E+59</v>
      </c>
      <c r="H2881" s="2" t="s">
        <v>65</v>
      </c>
      <c r="I2881" s="2">
        <v>561.39998070000001</v>
      </c>
      <c r="J2881" s="2">
        <v>568.31935339999995</v>
      </c>
      <c r="K2881" s="2">
        <v>537.76582740000003</v>
      </c>
      <c r="L2881" s="2">
        <v>494.68669840000001</v>
      </c>
      <c r="M2881" s="2">
        <v>343.326076</v>
      </c>
      <c r="N2881" s="2">
        <v>559.11212990000001</v>
      </c>
      <c r="O2881" s="2">
        <v>644.68937129999995</v>
      </c>
      <c r="P2881" s="2">
        <v>564.63998549999997</v>
      </c>
      <c r="Q2881" s="2">
        <v>777.50717480000003</v>
      </c>
    </row>
    <row r="2882" spans="1:17" ht="19.5" customHeight="1">
      <c r="A2882" s="2" t="s">
        <v>10870</v>
      </c>
      <c r="B2882" s="2">
        <v>3621</v>
      </c>
      <c r="C2882" s="2">
        <v>206</v>
      </c>
      <c r="D2882" s="2" t="s">
        <v>10871</v>
      </c>
      <c r="E2882" s="2" t="s">
        <v>10872</v>
      </c>
      <c r="F2882" s="2">
        <v>6</v>
      </c>
      <c r="G2882" s="2">
        <v>33</v>
      </c>
      <c r="H2882" s="2" t="s">
        <v>10873</v>
      </c>
      <c r="I2882" s="2">
        <v>25.137312569999999</v>
      </c>
      <c r="J2882" s="2">
        <v>0</v>
      </c>
      <c r="K2882" s="2">
        <v>0</v>
      </c>
      <c r="L2882" s="2">
        <v>0</v>
      </c>
      <c r="M2882" s="2">
        <v>0</v>
      </c>
      <c r="N2882" s="2">
        <v>0</v>
      </c>
      <c r="O2882" s="2">
        <v>0</v>
      </c>
      <c r="P2882" s="2">
        <v>0</v>
      </c>
      <c r="Q2882" s="2">
        <v>0</v>
      </c>
    </row>
    <row r="2883" spans="1:17" ht="19.5" customHeight="1">
      <c r="A2883" s="2" t="s">
        <v>10874</v>
      </c>
      <c r="B2883" s="2">
        <v>10074</v>
      </c>
      <c r="C2883" s="2">
        <v>156</v>
      </c>
      <c r="D2883" s="2" t="s">
        <v>10875</v>
      </c>
      <c r="E2883" s="2" t="s">
        <v>10876</v>
      </c>
      <c r="F2883" s="2">
        <v>3</v>
      </c>
      <c r="G2883" s="2">
        <v>185</v>
      </c>
      <c r="H2883" s="2" t="s">
        <v>10877</v>
      </c>
      <c r="I2883" s="2">
        <v>12.568656280000001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  <c r="O2883" s="2">
        <v>0</v>
      </c>
      <c r="P2883" s="2">
        <v>0</v>
      </c>
      <c r="Q2883" s="2">
        <v>0</v>
      </c>
    </row>
    <row r="2884" spans="1:17" ht="19.5" customHeight="1">
      <c r="A2884" s="2" t="s">
        <v>10878</v>
      </c>
      <c r="B2884" s="2">
        <v>4439</v>
      </c>
      <c r="C2884" s="2">
        <v>784</v>
      </c>
      <c r="D2884" s="2" t="s">
        <v>10875</v>
      </c>
      <c r="E2884" s="2" t="s">
        <v>10879</v>
      </c>
      <c r="F2884" s="2" t="s">
        <v>10880</v>
      </c>
      <c r="G2884" s="2" t="s">
        <v>10881</v>
      </c>
      <c r="H2884" s="2" t="s">
        <v>10877</v>
      </c>
      <c r="I2884" s="2">
        <v>833.72086690000003</v>
      </c>
      <c r="J2884" s="2">
        <v>978.77221970000005</v>
      </c>
      <c r="K2884" s="2">
        <v>866.01250130000005</v>
      </c>
      <c r="L2884" s="2">
        <v>641.260535</v>
      </c>
      <c r="M2884" s="2">
        <v>912.74493380000001</v>
      </c>
      <c r="N2884" s="2">
        <v>726.84576890000005</v>
      </c>
      <c r="O2884" s="2">
        <v>979.43192950000002</v>
      </c>
      <c r="P2884" s="2">
        <v>790.49597979999999</v>
      </c>
      <c r="Q2884" s="2">
        <v>1040.487543</v>
      </c>
    </row>
    <row r="2885" spans="1:17" ht="19.5" customHeight="1">
      <c r="A2885" s="2" t="s">
        <v>10882</v>
      </c>
      <c r="B2885" s="2">
        <v>1435</v>
      </c>
      <c r="C2885" s="2">
        <v>304</v>
      </c>
      <c r="D2885" s="2" t="s">
        <v>10875</v>
      </c>
      <c r="E2885" s="2" t="s">
        <v>10883</v>
      </c>
      <c r="F2885" s="2">
        <v>2</v>
      </c>
      <c r="G2885" s="2">
        <v>51</v>
      </c>
      <c r="H2885" s="2" t="s">
        <v>10877</v>
      </c>
      <c r="I2885" s="2">
        <v>8.3791041899999996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  <c r="O2885" s="2">
        <v>0</v>
      </c>
      <c r="P2885" s="2">
        <v>0</v>
      </c>
      <c r="Q2885" s="2">
        <v>0</v>
      </c>
    </row>
    <row r="2886" spans="1:17" ht="19.5" customHeight="1">
      <c r="A2886" s="2" t="s">
        <v>10884</v>
      </c>
      <c r="B2886" s="2">
        <v>2905</v>
      </c>
      <c r="C2886" s="2">
        <v>162</v>
      </c>
      <c r="D2886" s="2" t="s">
        <v>10885</v>
      </c>
      <c r="E2886" s="2" t="s">
        <v>10886</v>
      </c>
      <c r="F2886" s="2">
        <v>2</v>
      </c>
      <c r="G2886" s="2">
        <v>20</v>
      </c>
      <c r="H2886" s="2" t="s">
        <v>10887</v>
      </c>
      <c r="I2886" s="2">
        <v>0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  <c r="O2886" s="2">
        <v>0</v>
      </c>
      <c r="P2886" s="2">
        <v>22.585599420000001</v>
      </c>
      <c r="Q2886" s="2">
        <v>0</v>
      </c>
    </row>
    <row r="2887" spans="1:17" ht="19.5" customHeight="1">
      <c r="A2887" s="2" t="s">
        <v>10888</v>
      </c>
      <c r="B2887" s="2">
        <v>19415</v>
      </c>
      <c r="C2887" s="2">
        <v>147</v>
      </c>
      <c r="D2887" s="2" t="s">
        <v>10889</v>
      </c>
      <c r="E2887" s="2" t="s">
        <v>10890</v>
      </c>
      <c r="F2887" s="2" t="s">
        <v>10891</v>
      </c>
      <c r="G2887" s="2" t="s">
        <v>10892</v>
      </c>
      <c r="H2887" s="2" t="s">
        <v>10893</v>
      </c>
      <c r="I2887" s="2">
        <v>8.3791041899999996</v>
      </c>
      <c r="J2887" s="2">
        <v>7.0162883130000004</v>
      </c>
      <c r="K2887" s="2">
        <v>0</v>
      </c>
      <c r="L2887" s="2">
        <v>0</v>
      </c>
      <c r="M2887" s="2">
        <v>0</v>
      </c>
      <c r="N2887" s="2">
        <v>0</v>
      </c>
      <c r="O2887" s="2">
        <v>0</v>
      </c>
      <c r="P2887" s="2">
        <v>0</v>
      </c>
      <c r="Q2887" s="2">
        <v>0</v>
      </c>
    </row>
    <row r="2888" spans="1:17" ht="19.5" customHeight="1">
      <c r="A2888" s="2" t="s">
        <v>10894</v>
      </c>
      <c r="B2888" s="2">
        <v>9605</v>
      </c>
      <c r="C2888" s="2">
        <v>308</v>
      </c>
      <c r="D2888" s="2" t="s">
        <v>10889</v>
      </c>
      <c r="E2888" s="2" t="s">
        <v>10895</v>
      </c>
      <c r="F2888" s="2" t="s">
        <v>3714</v>
      </c>
      <c r="G2888" s="2" t="s">
        <v>10896</v>
      </c>
      <c r="H2888" s="2" t="s">
        <v>10893</v>
      </c>
      <c r="I2888" s="2">
        <v>0</v>
      </c>
      <c r="J2888" s="2">
        <v>10.524432470000001</v>
      </c>
      <c r="K2888" s="2">
        <v>0</v>
      </c>
      <c r="L2888" s="2">
        <v>0</v>
      </c>
      <c r="M2888" s="2">
        <v>0</v>
      </c>
      <c r="N2888" s="2">
        <v>0</v>
      </c>
      <c r="O2888" s="2">
        <v>0</v>
      </c>
      <c r="P2888" s="2">
        <v>0</v>
      </c>
      <c r="Q2888" s="2">
        <v>45.735716160000003</v>
      </c>
    </row>
    <row r="2889" spans="1:17" ht="19.5" customHeight="1">
      <c r="A2889" s="2" t="s">
        <v>10897</v>
      </c>
      <c r="B2889" s="2">
        <v>3666</v>
      </c>
      <c r="C2889" s="2">
        <v>320</v>
      </c>
      <c r="D2889" s="2" t="s">
        <v>225</v>
      </c>
      <c r="E2889" s="2" t="s">
        <v>10898</v>
      </c>
      <c r="F2889" s="2" t="s">
        <v>10899</v>
      </c>
      <c r="G2889" s="2" t="s">
        <v>10900</v>
      </c>
      <c r="H2889" s="2" t="s">
        <v>229</v>
      </c>
      <c r="I2889" s="2">
        <v>29.326864659999998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  <c r="O2889" s="2">
        <v>0</v>
      </c>
      <c r="P2889" s="2">
        <v>0</v>
      </c>
      <c r="Q2889" s="2">
        <v>0</v>
      </c>
    </row>
    <row r="2890" spans="1:17" ht="19.5" customHeight="1">
      <c r="A2890" s="2" t="s">
        <v>10901</v>
      </c>
      <c r="B2890" s="2">
        <v>16877</v>
      </c>
      <c r="C2890" s="2">
        <v>276</v>
      </c>
      <c r="D2890" s="2" t="s">
        <v>225</v>
      </c>
      <c r="E2890" s="2" t="s">
        <v>10902</v>
      </c>
      <c r="F2890" s="2" t="s">
        <v>10903</v>
      </c>
      <c r="G2890" s="2" t="s">
        <v>10904</v>
      </c>
      <c r="H2890" s="2" t="s">
        <v>229</v>
      </c>
      <c r="I2890" s="2">
        <v>0</v>
      </c>
      <c r="J2890" s="2">
        <v>49.114018190000003</v>
      </c>
      <c r="K2890" s="2">
        <v>83.807661420000002</v>
      </c>
      <c r="L2890" s="2">
        <v>0</v>
      </c>
      <c r="M2890" s="2">
        <v>58.616647129999997</v>
      </c>
      <c r="N2890" s="2">
        <v>55.911212990000003</v>
      </c>
      <c r="O2890" s="2">
        <v>37.193617580000002</v>
      </c>
      <c r="P2890" s="2">
        <v>67.756798270000004</v>
      </c>
      <c r="Q2890" s="2">
        <v>22.867858080000001</v>
      </c>
    </row>
    <row r="2891" spans="1:17" ht="19.5" customHeight="1">
      <c r="A2891" s="2" t="s">
        <v>10905</v>
      </c>
      <c r="B2891" s="2">
        <v>19918</v>
      </c>
      <c r="C2891" s="2">
        <v>154</v>
      </c>
      <c r="D2891" s="2" t="s">
        <v>225</v>
      </c>
      <c r="E2891" s="2" t="s">
        <v>10906</v>
      </c>
      <c r="F2891" s="2" t="s">
        <v>10907</v>
      </c>
      <c r="G2891" s="2" t="s">
        <v>10908</v>
      </c>
      <c r="H2891" s="2" t="s">
        <v>229</v>
      </c>
      <c r="I2891" s="2">
        <v>0</v>
      </c>
      <c r="J2891" s="2">
        <v>10.524432470000001</v>
      </c>
      <c r="K2891" s="2">
        <v>0</v>
      </c>
      <c r="L2891" s="2">
        <v>0</v>
      </c>
      <c r="M2891" s="2">
        <v>25.121420199999999</v>
      </c>
      <c r="N2891" s="2">
        <v>27.955606499999998</v>
      </c>
      <c r="O2891" s="2">
        <v>0</v>
      </c>
      <c r="P2891" s="2">
        <v>33.878399129999998</v>
      </c>
      <c r="Q2891" s="2">
        <v>0</v>
      </c>
    </row>
    <row r="2892" spans="1:17" ht="19.5" customHeight="1">
      <c r="A2892" s="2" t="s">
        <v>10909</v>
      </c>
      <c r="B2892" s="2">
        <v>6024</v>
      </c>
      <c r="C2892" s="2">
        <v>166</v>
      </c>
      <c r="D2892" s="2" t="s">
        <v>10910</v>
      </c>
      <c r="E2892" s="2" t="s">
        <v>10911</v>
      </c>
      <c r="F2892" s="2" t="s">
        <v>1950</v>
      </c>
      <c r="G2892" s="2" t="s">
        <v>10912</v>
      </c>
      <c r="H2892" s="2" t="s">
        <v>10913</v>
      </c>
      <c r="I2892" s="2">
        <v>0</v>
      </c>
      <c r="J2892" s="2">
        <v>14.032576629999999</v>
      </c>
      <c r="K2892" s="2">
        <v>20.95191535</v>
      </c>
      <c r="L2892" s="2">
        <v>0</v>
      </c>
      <c r="M2892" s="2">
        <v>0</v>
      </c>
      <c r="N2892" s="2">
        <v>0</v>
      </c>
      <c r="O2892" s="2">
        <v>0</v>
      </c>
      <c r="P2892" s="2">
        <v>22.585599420000001</v>
      </c>
      <c r="Q2892" s="2">
        <v>0</v>
      </c>
    </row>
    <row r="2893" spans="1:17" ht="19.5" customHeight="1">
      <c r="A2893" s="2" t="s">
        <v>10914</v>
      </c>
      <c r="B2893" s="2">
        <v>6108</v>
      </c>
      <c r="C2893" s="2">
        <v>230</v>
      </c>
      <c r="D2893" s="2" t="s">
        <v>225</v>
      </c>
      <c r="E2893" s="2" t="s">
        <v>10915</v>
      </c>
      <c r="F2893" s="2" t="s">
        <v>10916</v>
      </c>
      <c r="G2893" s="2" t="s">
        <v>10917</v>
      </c>
      <c r="H2893" s="2" t="s">
        <v>229</v>
      </c>
      <c r="I2893" s="2">
        <v>50.274625139999998</v>
      </c>
      <c r="J2893" s="2">
        <v>0</v>
      </c>
      <c r="K2893" s="2">
        <v>27.935887139999998</v>
      </c>
      <c r="L2893" s="2">
        <v>0</v>
      </c>
      <c r="M2893" s="2">
        <v>0</v>
      </c>
      <c r="N2893" s="2">
        <v>0</v>
      </c>
      <c r="O2893" s="2">
        <v>0</v>
      </c>
      <c r="P2893" s="2">
        <v>0</v>
      </c>
      <c r="Q2893" s="2">
        <v>0</v>
      </c>
    </row>
    <row r="2894" spans="1:17" ht="19.5" customHeight="1">
      <c r="A2894" s="2" t="s">
        <v>10918</v>
      </c>
      <c r="B2894" s="2">
        <v>17246</v>
      </c>
      <c r="C2894" s="2">
        <v>320</v>
      </c>
      <c r="D2894" s="2" t="s">
        <v>225</v>
      </c>
      <c r="E2894" s="2" t="s">
        <v>10919</v>
      </c>
      <c r="F2894" s="2" t="s">
        <v>10920</v>
      </c>
      <c r="G2894" s="2" t="s">
        <v>10921</v>
      </c>
      <c r="H2894" s="2" t="s">
        <v>229</v>
      </c>
      <c r="I2894" s="2">
        <v>25.137312569999999</v>
      </c>
      <c r="J2894" s="2">
        <v>10.524432470000001</v>
      </c>
      <c r="K2894" s="2">
        <v>13.967943569999999</v>
      </c>
      <c r="L2894" s="2">
        <v>18.321729569999999</v>
      </c>
      <c r="M2894" s="2">
        <v>0</v>
      </c>
      <c r="N2894" s="2">
        <v>0</v>
      </c>
      <c r="O2894" s="2">
        <v>0</v>
      </c>
      <c r="P2894" s="2">
        <v>0</v>
      </c>
      <c r="Q2894" s="2">
        <v>0</v>
      </c>
    </row>
    <row r="2895" spans="1:17" ht="19.5" customHeight="1">
      <c r="A2895" s="2" t="s">
        <v>10922</v>
      </c>
      <c r="B2895" s="2">
        <v>12085</v>
      </c>
      <c r="C2895" s="2">
        <v>185</v>
      </c>
      <c r="D2895" s="2" t="s">
        <v>10923</v>
      </c>
      <c r="E2895" s="2" t="s">
        <v>10924</v>
      </c>
      <c r="F2895" s="2" t="s">
        <v>10925</v>
      </c>
      <c r="G2895" s="2" t="s">
        <v>10926</v>
      </c>
      <c r="H2895" s="2" t="s">
        <v>10927</v>
      </c>
      <c r="I2895" s="2">
        <v>29.326864659999998</v>
      </c>
      <c r="J2895" s="2">
        <v>7.0162883130000004</v>
      </c>
      <c r="K2895" s="2">
        <v>34.919858920000003</v>
      </c>
      <c r="L2895" s="2">
        <v>0</v>
      </c>
      <c r="M2895" s="2">
        <v>0</v>
      </c>
      <c r="N2895" s="2">
        <v>0</v>
      </c>
      <c r="O2895" s="2">
        <v>37.193617580000002</v>
      </c>
      <c r="P2895" s="2">
        <v>0</v>
      </c>
      <c r="Q2895" s="2">
        <v>45.735716160000003</v>
      </c>
    </row>
    <row r="2896" spans="1:17" ht="19.5" customHeight="1">
      <c r="A2896" s="2" t="s">
        <v>10928</v>
      </c>
      <c r="B2896" s="2">
        <v>2980</v>
      </c>
      <c r="C2896" s="2">
        <v>261</v>
      </c>
      <c r="D2896" s="2" t="s">
        <v>10929</v>
      </c>
      <c r="E2896" s="2" t="s">
        <v>10930</v>
      </c>
      <c r="F2896" s="2">
        <v>3</v>
      </c>
      <c r="G2896" s="2">
        <v>26</v>
      </c>
      <c r="H2896" s="2" t="s">
        <v>10931</v>
      </c>
      <c r="I2896" s="2">
        <v>12.568656280000001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  <c r="O2896" s="2">
        <v>0</v>
      </c>
      <c r="P2896" s="2">
        <v>0</v>
      </c>
      <c r="Q2896" s="2">
        <v>0</v>
      </c>
    </row>
    <row r="2897" spans="1:17" ht="19.5" customHeight="1">
      <c r="A2897" s="2" t="s">
        <v>10932</v>
      </c>
      <c r="B2897" s="2">
        <v>788</v>
      </c>
      <c r="C2897" s="2">
        <v>228</v>
      </c>
      <c r="D2897" s="2" t="s">
        <v>10929</v>
      </c>
      <c r="E2897" s="2" t="s">
        <v>10933</v>
      </c>
      <c r="F2897" s="2" t="s">
        <v>5423</v>
      </c>
      <c r="G2897" s="2" t="s">
        <v>10934</v>
      </c>
      <c r="H2897" s="2" t="s">
        <v>10931</v>
      </c>
      <c r="I2897" s="2">
        <v>0</v>
      </c>
      <c r="J2897" s="2">
        <v>17.540720780000001</v>
      </c>
      <c r="K2897" s="2">
        <v>0</v>
      </c>
      <c r="L2897" s="2">
        <v>45.804323930000002</v>
      </c>
      <c r="M2897" s="2">
        <v>0</v>
      </c>
      <c r="N2897" s="2">
        <v>0</v>
      </c>
      <c r="O2897" s="2">
        <v>0</v>
      </c>
      <c r="P2897" s="2">
        <v>0</v>
      </c>
      <c r="Q2897" s="2">
        <v>0</v>
      </c>
    </row>
    <row r="2898" spans="1:17" ht="19.5" customHeight="1">
      <c r="A2898" s="2" t="s">
        <v>10935</v>
      </c>
      <c r="B2898" s="2">
        <v>4128</v>
      </c>
      <c r="C2898" s="2">
        <v>312</v>
      </c>
      <c r="D2898" s="2" t="s">
        <v>10929</v>
      </c>
      <c r="E2898" s="2" t="s">
        <v>10936</v>
      </c>
      <c r="F2898" s="2" t="s">
        <v>10937</v>
      </c>
      <c r="G2898" s="2" t="s">
        <v>10938</v>
      </c>
      <c r="H2898" s="2" t="s">
        <v>10931</v>
      </c>
      <c r="I2898" s="2">
        <v>8.3791041899999996</v>
      </c>
      <c r="J2898" s="2">
        <v>28.065153250000002</v>
      </c>
      <c r="K2898" s="2">
        <v>34.919858920000003</v>
      </c>
      <c r="L2898" s="2">
        <v>0</v>
      </c>
      <c r="M2898" s="2">
        <v>41.869033659999999</v>
      </c>
      <c r="N2898" s="2">
        <v>0</v>
      </c>
      <c r="O2898" s="2">
        <v>0</v>
      </c>
      <c r="P2898" s="2">
        <v>0</v>
      </c>
      <c r="Q2898" s="2">
        <v>22.867858080000001</v>
      </c>
    </row>
    <row r="2899" spans="1:17" ht="19.5" customHeight="1">
      <c r="A2899" s="2" t="s">
        <v>10939</v>
      </c>
      <c r="B2899" s="2">
        <v>11170</v>
      </c>
      <c r="C2899" s="2">
        <v>175</v>
      </c>
      <c r="D2899" s="2" t="s">
        <v>10929</v>
      </c>
      <c r="E2899" s="2" t="s">
        <v>10940</v>
      </c>
      <c r="F2899" s="2" t="s">
        <v>10941</v>
      </c>
      <c r="G2899" s="2" t="s">
        <v>10942</v>
      </c>
      <c r="H2899" s="2" t="s">
        <v>10931</v>
      </c>
      <c r="I2899" s="2">
        <v>0</v>
      </c>
      <c r="J2899" s="2">
        <v>21.048864940000001</v>
      </c>
      <c r="K2899" s="2">
        <v>62.855746060000001</v>
      </c>
      <c r="L2899" s="2">
        <v>36.643459139999997</v>
      </c>
      <c r="M2899" s="2">
        <v>16.747613470000001</v>
      </c>
      <c r="N2899" s="2">
        <v>0</v>
      </c>
      <c r="O2899" s="2">
        <v>0</v>
      </c>
      <c r="P2899" s="2">
        <v>0</v>
      </c>
      <c r="Q2899" s="2">
        <v>0</v>
      </c>
    </row>
    <row r="2900" spans="1:17" ht="19.5" customHeight="1">
      <c r="A2900" s="2" t="s">
        <v>10943</v>
      </c>
      <c r="B2900" s="2">
        <v>1921</v>
      </c>
      <c r="C2900" s="2">
        <v>132</v>
      </c>
      <c r="D2900" s="2" t="s">
        <v>10929</v>
      </c>
      <c r="E2900" s="2" t="s">
        <v>10944</v>
      </c>
      <c r="F2900" s="2" t="s">
        <v>10945</v>
      </c>
      <c r="G2900" s="2" t="s">
        <v>10946</v>
      </c>
      <c r="H2900" s="2" t="s">
        <v>10931</v>
      </c>
      <c r="I2900" s="2">
        <v>16.758208379999999</v>
      </c>
      <c r="J2900" s="2">
        <v>140.3257663</v>
      </c>
      <c r="K2900" s="2">
        <v>153.64737930000001</v>
      </c>
      <c r="L2900" s="2">
        <v>119.0912422</v>
      </c>
      <c r="M2900" s="2">
        <v>209.34516830000001</v>
      </c>
      <c r="N2900" s="2">
        <v>209.66704870000001</v>
      </c>
      <c r="O2900" s="2">
        <v>61.989362630000002</v>
      </c>
      <c r="P2900" s="2">
        <v>0</v>
      </c>
      <c r="Q2900" s="2">
        <v>285.84822600000001</v>
      </c>
    </row>
    <row r="2901" spans="1:17" ht="19.5" customHeight="1">
      <c r="A2901" s="2" t="s">
        <v>10947</v>
      </c>
      <c r="B2901" s="2">
        <v>7303</v>
      </c>
      <c r="C2901" s="2">
        <v>374</v>
      </c>
      <c r="D2901" s="2" t="s">
        <v>225</v>
      </c>
      <c r="E2901" s="2" t="s">
        <v>10948</v>
      </c>
      <c r="F2901" s="2" t="s">
        <v>10949</v>
      </c>
      <c r="G2901" s="2" t="s">
        <v>10950</v>
      </c>
      <c r="H2901" s="2" t="s">
        <v>229</v>
      </c>
      <c r="I2901" s="2">
        <v>79.601489799999996</v>
      </c>
      <c r="J2901" s="2">
        <v>168.3909195</v>
      </c>
      <c r="K2901" s="2">
        <v>356.18256100000002</v>
      </c>
      <c r="L2901" s="2">
        <v>36.643459139999997</v>
      </c>
      <c r="M2901" s="2">
        <v>50.242840399999999</v>
      </c>
      <c r="N2901" s="2">
        <v>251.6004585</v>
      </c>
      <c r="O2901" s="2">
        <v>74.387235149999995</v>
      </c>
      <c r="P2901" s="2">
        <v>146.80639619999999</v>
      </c>
      <c r="Q2901" s="2">
        <v>205.81072270000001</v>
      </c>
    </row>
    <row r="2902" spans="1:17" ht="19.5" customHeight="1">
      <c r="A2902" s="2" t="s">
        <v>10951</v>
      </c>
      <c r="B2902" s="2">
        <v>2015</v>
      </c>
      <c r="C2902" s="2">
        <v>188</v>
      </c>
      <c r="D2902" s="2" t="s">
        <v>10952</v>
      </c>
      <c r="E2902" s="2" t="s">
        <v>10953</v>
      </c>
      <c r="F2902" s="2" t="s">
        <v>1146</v>
      </c>
      <c r="G2902" s="2">
        <v>496528</v>
      </c>
      <c r="H2902" s="2" t="s">
        <v>10954</v>
      </c>
      <c r="I2902" s="2">
        <v>0</v>
      </c>
      <c r="J2902" s="2">
        <v>0</v>
      </c>
      <c r="K2902" s="2">
        <v>27.935887139999998</v>
      </c>
      <c r="L2902" s="2">
        <v>27.48259436</v>
      </c>
      <c r="M2902" s="2">
        <v>0</v>
      </c>
      <c r="N2902" s="2">
        <v>0</v>
      </c>
      <c r="O2902" s="2">
        <v>0</v>
      </c>
      <c r="P2902" s="2">
        <v>0</v>
      </c>
      <c r="Q2902" s="2">
        <v>0</v>
      </c>
    </row>
    <row r="2903" spans="1:17" ht="19.5" customHeight="1">
      <c r="A2903" s="2" t="s">
        <v>10955</v>
      </c>
      <c r="B2903" s="2">
        <v>3436</v>
      </c>
      <c r="C2903" s="2">
        <v>209</v>
      </c>
      <c r="D2903" s="2" t="s">
        <v>10952</v>
      </c>
      <c r="E2903" s="2" t="s">
        <v>10956</v>
      </c>
      <c r="F2903" s="2" t="s">
        <v>10957</v>
      </c>
      <c r="G2903" s="2">
        <v>4.1818127743648497E+26</v>
      </c>
      <c r="H2903" s="2" t="s">
        <v>10954</v>
      </c>
      <c r="I2903" s="2">
        <v>129.8761149</v>
      </c>
      <c r="J2903" s="2">
        <v>115.7687572</v>
      </c>
      <c r="K2903" s="2">
        <v>90.791633200000007</v>
      </c>
      <c r="L2903" s="2">
        <v>27.48259436</v>
      </c>
      <c r="M2903" s="2">
        <v>83.738067330000007</v>
      </c>
      <c r="N2903" s="2">
        <v>83.866819489999997</v>
      </c>
      <c r="O2903" s="2">
        <v>49.591490100000001</v>
      </c>
      <c r="P2903" s="2">
        <v>45.171198840000002</v>
      </c>
      <c r="Q2903" s="2">
        <v>0</v>
      </c>
    </row>
    <row r="2904" spans="1:17" ht="19.5" customHeight="1">
      <c r="A2904" s="2" t="s">
        <v>10958</v>
      </c>
      <c r="B2904" s="2">
        <v>217</v>
      </c>
      <c r="C2904" s="2">
        <v>217</v>
      </c>
      <c r="D2904" s="2" t="s">
        <v>10952</v>
      </c>
      <c r="E2904" s="2" t="s">
        <v>10959</v>
      </c>
      <c r="F2904" s="2">
        <v>3</v>
      </c>
      <c r="G2904" s="2">
        <v>1097</v>
      </c>
      <c r="H2904" s="2" t="s">
        <v>10954</v>
      </c>
      <c r="I2904" s="2">
        <v>12.568656280000001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  <c r="O2904" s="2">
        <v>0</v>
      </c>
      <c r="P2904" s="2">
        <v>0</v>
      </c>
      <c r="Q2904" s="2">
        <v>0</v>
      </c>
    </row>
    <row r="2905" spans="1:17" ht="19.5" customHeight="1">
      <c r="A2905" s="2" t="s">
        <v>10960</v>
      </c>
      <c r="B2905" s="2">
        <v>2613</v>
      </c>
      <c r="C2905" s="2">
        <v>281</v>
      </c>
      <c r="D2905" s="2" t="s">
        <v>10952</v>
      </c>
      <c r="E2905" s="2" t="s">
        <v>10961</v>
      </c>
      <c r="F2905" s="2">
        <v>2</v>
      </c>
      <c r="G2905" s="2">
        <v>1099</v>
      </c>
      <c r="H2905" s="2" t="s">
        <v>10954</v>
      </c>
      <c r="I2905" s="2">
        <v>0</v>
      </c>
      <c r="J2905" s="2">
        <v>7.0162883130000004</v>
      </c>
      <c r="K2905" s="2">
        <v>0</v>
      </c>
      <c r="L2905" s="2">
        <v>0</v>
      </c>
      <c r="M2905" s="2">
        <v>0</v>
      </c>
      <c r="N2905" s="2">
        <v>0</v>
      </c>
      <c r="O2905" s="2">
        <v>0</v>
      </c>
      <c r="P2905" s="2">
        <v>0</v>
      </c>
      <c r="Q2905" s="2">
        <v>0</v>
      </c>
    </row>
    <row r="2906" spans="1:17" ht="19.5" customHeight="1">
      <c r="A2906" s="2" t="s">
        <v>10962</v>
      </c>
      <c r="B2906" s="2">
        <v>2053</v>
      </c>
      <c r="C2906" s="2">
        <v>399</v>
      </c>
      <c r="D2906" s="2" t="s">
        <v>10952</v>
      </c>
      <c r="E2906" s="2" t="s">
        <v>10963</v>
      </c>
      <c r="F2906" s="2" t="s">
        <v>10964</v>
      </c>
      <c r="G2906" s="2">
        <v>8.7712224844533404E+24</v>
      </c>
      <c r="H2906" s="2" t="s">
        <v>10954</v>
      </c>
      <c r="I2906" s="2">
        <v>121.4970108</v>
      </c>
      <c r="J2906" s="2">
        <v>56.130306509999997</v>
      </c>
      <c r="K2906" s="2">
        <v>188.56723819999999</v>
      </c>
      <c r="L2906" s="2">
        <v>73.286918290000003</v>
      </c>
      <c r="M2906" s="2">
        <v>75.364260590000001</v>
      </c>
      <c r="N2906" s="2">
        <v>69.889016240000004</v>
      </c>
      <c r="O2906" s="2">
        <v>24.795745050000001</v>
      </c>
      <c r="P2906" s="2">
        <v>56.463998549999999</v>
      </c>
      <c r="Q2906" s="2">
        <v>0</v>
      </c>
    </row>
    <row r="2907" spans="1:17" ht="19.5" customHeight="1">
      <c r="A2907" s="2" t="s">
        <v>10965</v>
      </c>
      <c r="B2907" s="2">
        <v>1730</v>
      </c>
      <c r="C2907" s="2">
        <v>323</v>
      </c>
      <c r="D2907" s="2" t="s">
        <v>10952</v>
      </c>
      <c r="E2907" s="2" t="s">
        <v>10966</v>
      </c>
      <c r="F2907" s="2" t="s">
        <v>10967</v>
      </c>
      <c r="G2907" s="2">
        <v>7541235433402220</v>
      </c>
      <c r="H2907" s="2" t="s">
        <v>10954</v>
      </c>
      <c r="I2907" s="2">
        <v>20.947760469999999</v>
      </c>
      <c r="J2907" s="2">
        <v>24.557009099999998</v>
      </c>
      <c r="K2907" s="2">
        <v>104.7595768</v>
      </c>
      <c r="L2907" s="2">
        <v>0</v>
      </c>
      <c r="M2907" s="2">
        <v>58.616647129999997</v>
      </c>
      <c r="N2907" s="2">
        <v>0</v>
      </c>
      <c r="O2907" s="2">
        <v>37.193617580000002</v>
      </c>
      <c r="P2907" s="2">
        <v>0</v>
      </c>
      <c r="Q2907" s="2">
        <v>0</v>
      </c>
    </row>
    <row r="2908" spans="1:17" ht="19.5" customHeight="1">
      <c r="A2908" s="2" t="s">
        <v>10968</v>
      </c>
      <c r="B2908" s="2">
        <v>12418</v>
      </c>
      <c r="C2908" s="2">
        <v>106</v>
      </c>
      <c r="D2908" s="2" t="s">
        <v>10969</v>
      </c>
      <c r="E2908" s="2" t="s">
        <v>10970</v>
      </c>
      <c r="F2908" s="2" t="s">
        <v>10971</v>
      </c>
      <c r="G2908" s="2" t="s">
        <v>10972</v>
      </c>
      <c r="H2908" s="2" t="s">
        <v>229</v>
      </c>
      <c r="I2908" s="2">
        <v>0</v>
      </c>
      <c r="J2908" s="2">
        <v>0</v>
      </c>
      <c r="K2908" s="2">
        <v>20.95191535</v>
      </c>
      <c r="L2908" s="2">
        <v>0</v>
      </c>
      <c r="M2908" s="2">
        <v>0</v>
      </c>
      <c r="N2908" s="2">
        <v>0</v>
      </c>
      <c r="O2908" s="2">
        <v>37.193617580000002</v>
      </c>
      <c r="P2908" s="2">
        <v>0</v>
      </c>
      <c r="Q2908" s="2">
        <v>45.735716160000003</v>
      </c>
    </row>
    <row r="2909" spans="1:17" ht="19.5" customHeight="1">
      <c r="A2909" s="2" t="s">
        <v>10973</v>
      </c>
      <c r="B2909" s="2">
        <v>4695</v>
      </c>
      <c r="C2909" s="2">
        <v>422</v>
      </c>
      <c r="D2909" s="2" t="s">
        <v>225</v>
      </c>
      <c r="E2909" s="2" t="s">
        <v>10974</v>
      </c>
      <c r="F2909" s="2" t="s">
        <v>10975</v>
      </c>
      <c r="G2909" s="2" t="s">
        <v>10976</v>
      </c>
      <c r="H2909" s="2" t="s">
        <v>229</v>
      </c>
      <c r="I2909" s="2">
        <v>0</v>
      </c>
      <c r="J2909" s="2">
        <v>0</v>
      </c>
      <c r="K2909" s="2">
        <v>27.935887139999998</v>
      </c>
      <c r="L2909" s="2">
        <v>0</v>
      </c>
      <c r="M2909" s="2">
        <v>25.121420199999999</v>
      </c>
      <c r="N2909" s="2">
        <v>0</v>
      </c>
      <c r="O2909" s="2">
        <v>61.989362630000002</v>
      </c>
      <c r="P2909" s="2">
        <v>112.9279971</v>
      </c>
      <c r="Q2909" s="2">
        <v>0</v>
      </c>
    </row>
    <row r="2910" spans="1:17" ht="19.5" customHeight="1">
      <c r="A2910" s="2" t="s">
        <v>10977</v>
      </c>
      <c r="B2910" s="2">
        <v>10008</v>
      </c>
      <c r="C2910" s="2">
        <v>400</v>
      </c>
      <c r="D2910" s="2" t="s">
        <v>225</v>
      </c>
      <c r="E2910" s="2" t="s">
        <v>10978</v>
      </c>
      <c r="F2910" s="2">
        <v>2</v>
      </c>
      <c r="G2910" s="2">
        <v>19</v>
      </c>
      <c r="H2910" s="2" t="s">
        <v>229</v>
      </c>
      <c r="I2910" s="2">
        <v>0</v>
      </c>
      <c r="J2910" s="2">
        <v>0</v>
      </c>
      <c r="K2910" s="2">
        <v>0</v>
      </c>
      <c r="L2910" s="2">
        <v>0</v>
      </c>
      <c r="M2910" s="2">
        <v>0</v>
      </c>
      <c r="N2910" s="2">
        <v>0</v>
      </c>
      <c r="O2910" s="2">
        <v>24.795745050000001</v>
      </c>
      <c r="P2910" s="2">
        <v>0</v>
      </c>
      <c r="Q2910" s="2">
        <v>0</v>
      </c>
    </row>
    <row r="2911" spans="1:17" ht="19.5" customHeight="1">
      <c r="A2911" s="2" t="s">
        <v>10979</v>
      </c>
      <c r="B2911" s="2">
        <v>16897</v>
      </c>
      <c r="C2911" s="2">
        <v>367</v>
      </c>
      <c r="D2911" s="2" t="s">
        <v>225</v>
      </c>
      <c r="E2911" s="2" t="s">
        <v>10980</v>
      </c>
      <c r="F2911" s="2" t="s">
        <v>10981</v>
      </c>
      <c r="G2911" s="2" t="s">
        <v>10982</v>
      </c>
      <c r="H2911" s="2" t="s">
        <v>229</v>
      </c>
      <c r="I2911" s="2">
        <v>0</v>
      </c>
      <c r="J2911" s="2">
        <v>14.032576629999999</v>
      </c>
      <c r="K2911" s="2">
        <v>76.823689630000004</v>
      </c>
      <c r="L2911" s="2">
        <v>18.321729569999999</v>
      </c>
      <c r="M2911" s="2">
        <v>92.111874060000005</v>
      </c>
      <c r="N2911" s="2">
        <v>41.933409750000003</v>
      </c>
      <c r="O2911" s="2">
        <v>24.795745050000001</v>
      </c>
      <c r="P2911" s="2">
        <v>0</v>
      </c>
      <c r="Q2911" s="2">
        <v>57.169645209999999</v>
      </c>
    </row>
    <row r="2912" spans="1:17" ht="19.5" customHeight="1">
      <c r="A2912" s="2" t="s">
        <v>10983</v>
      </c>
      <c r="B2912" s="2">
        <v>7006</v>
      </c>
      <c r="C2912" s="2">
        <v>201</v>
      </c>
      <c r="D2912" s="2" t="s">
        <v>225</v>
      </c>
      <c r="E2912" s="2" t="s">
        <v>10984</v>
      </c>
      <c r="F2912" s="2" t="s">
        <v>10985</v>
      </c>
      <c r="G2912" s="2" t="s">
        <v>10986</v>
      </c>
      <c r="H2912" s="2" t="s">
        <v>229</v>
      </c>
      <c r="I2912" s="2">
        <v>0</v>
      </c>
      <c r="J2912" s="2">
        <v>0</v>
      </c>
      <c r="K2912" s="2">
        <v>0</v>
      </c>
      <c r="L2912" s="2">
        <v>64.126053499999998</v>
      </c>
      <c r="M2912" s="2">
        <v>25.121420199999999</v>
      </c>
      <c r="N2912" s="2">
        <v>0</v>
      </c>
      <c r="O2912" s="2">
        <v>0</v>
      </c>
      <c r="P2912" s="2">
        <v>45.171198840000002</v>
      </c>
      <c r="Q2912" s="2">
        <v>0</v>
      </c>
    </row>
    <row r="2913" spans="1:17" ht="19.5" customHeight="1">
      <c r="A2913" s="2" t="s">
        <v>10987</v>
      </c>
      <c r="B2913" s="2">
        <v>10057</v>
      </c>
      <c r="C2913" s="2">
        <v>297</v>
      </c>
      <c r="D2913" s="2" t="s">
        <v>10988</v>
      </c>
      <c r="E2913" s="2" t="s">
        <v>10989</v>
      </c>
      <c r="F2913" s="2" t="s">
        <v>10990</v>
      </c>
      <c r="G2913" s="2" t="s">
        <v>10991</v>
      </c>
      <c r="H2913" s="2" t="s">
        <v>10992</v>
      </c>
      <c r="I2913" s="2">
        <v>71.222385610000003</v>
      </c>
      <c r="J2913" s="2">
        <v>17.540720780000001</v>
      </c>
      <c r="K2913" s="2">
        <v>41.903830710000001</v>
      </c>
      <c r="L2913" s="2">
        <v>100.7695126</v>
      </c>
      <c r="M2913" s="2">
        <v>0</v>
      </c>
      <c r="N2913" s="2">
        <v>41.933409750000003</v>
      </c>
      <c r="O2913" s="2">
        <v>74.387235149999995</v>
      </c>
      <c r="P2913" s="2">
        <v>33.878399129999998</v>
      </c>
      <c r="Q2913" s="2">
        <v>68.603574249999994</v>
      </c>
    </row>
    <row r="2914" spans="1:17" ht="19.5" customHeight="1">
      <c r="A2914" s="2" t="s">
        <v>10993</v>
      </c>
      <c r="B2914" s="2">
        <v>5462</v>
      </c>
      <c r="C2914" s="2">
        <v>455</v>
      </c>
      <c r="D2914" s="2" t="s">
        <v>10988</v>
      </c>
      <c r="E2914" s="2" t="s">
        <v>10994</v>
      </c>
      <c r="F2914" s="2" t="s">
        <v>439</v>
      </c>
      <c r="G2914" s="2" t="s">
        <v>10995</v>
      </c>
      <c r="H2914" s="2" t="s">
        <v>10992</v>
      </c>
      <c r="I2914" s="2">
        <v>0</v>
      </c>
      <c r="J2914" s="2">
        <v>14.032576629999999</v>
      </c>
      <c r="K2914" s="2">
        <v>0</v>
      </c>
      <c r="L2914" s="2">
        <v>0</v>
      </c>
      <c r="M2914" s="2">
        <v>0</v>
      </c>
      <c r="N2914" s="2">
        <v>0</v>
      </c>
      <c r="O2914" s="2">
        <v>0</v>
      </c>
      <c r="P2914" s="2">
        <v>0</v>
      </c>
      <c r="Q2914" s="2">
        <v>0</v>
      </c>
    </row>
    <row r="2915" spans="1:17" ht="19.5" customHeight="1">
      <c r="A2915" s="2" t="s">
        <v>10996</v>
      </c>
      <c r="B2915" s="2">
        <v>1409</v>
      </c>
      <c r="C2915" s="2">
        <v>292</v>
      </c>
      <c r="D2915" s="2" t="s">
        <v>10997</v>
      </c>
      <c r="E2915" s="2" t="s">
        <v>10998</v>
      </c>
      <c r="F2915" s="2" t="s">
        <v>10999</v>
      </c>
      <c r="G2915" s="2" t="s">
        <v>11000</v>
      </c>
      <c r="H2915" s="2" t="s">
        <v>11001</v>
      </c>
      <c r="I2915" s="2">
        <v>37.705968849999998</v>
      </c>
      <c r="J2915" s="2">
        <v>70.162883129999997</v>
      </c>
      <c r="K2915" s="2">
        <v>0</v>
      </c>
      <c r="L2915" s="2">
        <v>82.44778307</v>
      </c>
      <c r="M2915" s="2">
        <v>83.738067330000007</v>
      </c>
      <c r="N2915" s="2">
        <v>0</v>
      </c>
      <c r="O2915" s="2">
        <v>24.795745050000001</v>
      </c>
      <c r="P2915" s="2">
        <v>0</v>
      </c>
      <c r="Q2915" s="2">
        <v>22.867858080000001</v>
      </c>
    </row>
    <row r="2916" spans="1:17" ht="19.5" customHeight="1">
      <c r="A2916" s="2" t="s">
        <v>11002</v>
      </c>
      <c r="B2916" s="2">
        <v>2564</v>
      </c>
      <c r="C2916" s="2">
        <v>230</v>
      </c>
      <c r="D2916" s="2" t="s">
        <v>10997</v>
      </c>
      <c r="E2916" s="2" t="s">
        <v>11003</v>
      </c>
      <c r="F2916" s="2" t="s">
        <v>11004</v>
      </c>
      <c r="G2916" s="2" t="s">
        <v>11005</v>
      </c>
      <c r="H2916" s="2" t="s">
        <v>11001</v>
      </c>
      <c r="I2916" s="2">
        <v>37.705968849999998</v>
      </c>
      <c r="J2916" s="2">
        <v>45.605874040000003</v>
      </c>
      <c r="K2916" s="2">
        <v>111.7435486</v>
      </c>
      <c r="L2916" s="2">
        <v>0</v>
      </c>
      <c r="M2916" s="2">
        <v>0</v>
      </c>
      <c r="N2916" s="2">
        <v>41.933409750000003</v>
      </c>
      <c r="O2916" s="2">
        <v>0</v>
      </c>
      <c r="P2916" s="2">
        <v>33.878399129999998</v>
      </c>
      <c r="Q2916" s="2">
        <v>57.169645209999999</v>
      </c>
    </row>
    <row r="2917" spans="1:17" ht="19.5" customHeight="1">
      <c r="A2917" s="2" t="s">
        <v>11006</v>
      </c>
      <c r="B2917" s="2">
        <v>5280</v>
      </c>
      <c r="C2917" s="2">
        <v>122</v>
      </c>
      <c r="D2917" s="2" t="s">
        <v>10997</v>
      </c>
      <c r="E2917" s="2" t="s">
        <v>11007</v>
      </c>
      <c r="F2917" s="2" t="s">
        <v>11008</v>
      </c>
      <c r="G2917" s="2" t="s">
        <v>11009</v>
      </c>
      <c r="H2917" s="2" t="s">
        <v>11001</v>
      </c>
      <c r="I2917" s="2">
        <v>16.758208379999999</v>
      </c>
      <c r="J2917" s="2">
        <v>17.540720780000001</v>
      </c>
      <c r="K2917" s="2">
        <v>13.967943569999999</v>
      </c>
      <c r="L2917" s="2">
        <v>0</v>
      </c>
      <c r="M2917" s="2">
        <v>0</v>
      </c>
      <c r="N2917" s="2">
        <v>41.933409750000003</v>
      </c>
      <c r="O2917" s="2">
        <v>0</v>
      </c>
      <c r="P2917" s="2">
        <v>0</v>
      </c>
      <c r="Q2917" s="2">
        <v>0</v>
      </c>
    </row>
    <row r="2918" spans="1:17" ht="19.5" customHeight="1">
      <c r="A2918" s="2" t="s">
        <v>11010</v>
      </c>
      <c r="B2918" s="2">
        <v>3846</v>
      </c>
      <c r="C2918" s="2">
        <v>225</v>
      </c>
      <c r="D2918" s="2" t="s">
        <v>11011</v>
      </c>
      <c r="E2918" s="2" t="s">
        <v>11012</v>
      </c>
      <c r="F2918" s="2">
        <v>4</v>
      </c>
      <c r="G2918" s="2">
        <v>10</v>
      </c>
      <c r="H2918" s="2" t="s">
        <v>11013</v>
      </c>
      <c r="I2918" s="2">
        <v>0</v>
      </c>
      <c r="J2918" s="2">
        <v>0</v>
      </c>
      <c r="K2918" s="2">
        <v>0</v>
      </c>
      <c r="L2918" s="2">
        <v>0</v>
      </c>
      <c r="M2918" s="2">
        <v>0</v>
      </c>
      <c r="N2918" s="2">
        <v>0</v>
      </c>
      <c r="O2918" s="2">
        <v>49.591490100000001</v>
      </c>
      <c r="P2918" s="2">
        <v>0</v>
      </c>
      <c r="Q2918" s="2">
        <v>0</v>
      </c>
    </row>
    <row r="2919" spans="1:17" ht="19.5" customHeight="1">
      <c r="A2919" s="2" t="s">
        <v>11014</v>
      </c>
      <c r="B2919" s="2">
        <v>11146</v>
      </c>
      <c r="C2919" s="2">
        <v>179</v>
      </c>
      <c r="D2919" s="2" t="s">
        <v>11011</v>
      </c>
      <c r="E2919" s="2" t="s">
        <v>11015</v>
      </c>
      <c r="F2919" s="2">
        <v>3</v>
      </c>
      <c r="G2919" s="2">
        <v>9</v>
      </c>
      <c r="H2919" s="2" t="s">
        <v>11013</v>
      </c>
      <c r="I2919" s="2">
        <v>0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  <c r="O2919" s="2">
        <v>0</v>
      </c>
      <c r="P2919" s="2">
        <v>0</v>
      </c>
      <c r="Q2919" s="2">
        <v>34.30178712</v>
      </c>
    </row>
    <row r="2920" spans="1:17" ht="19.5" customHeight="1">
      <c r="A2920" s="2" t="s">
        <v>11016</v>
      </c>
      <c r="B2920" s="2">
        <v>1478</v>
      </c>
      <c r="C2920" s="2">
        <v>139</v>
      </c>
      <c r="D2920" s="2" t="s">
        <v>11017</v>
      </c>
      <c r="E2920" s="2" t="s">
        <v>11018</v>
      </c>
      <c r="F2920" s="2">
        <v>3</v>
      </c>
      <c r="G2920" s="2">
        <v>66</v>
      </c>
      <c r="H2920" s="2" t="s">
        <v>11019</v>
      </c>
      <c r="I2920" s="2">
        <v>0</v>
      </c>
      <c r="J2920" s="2">
        <v>10.524432470000001</v>
      </c>
      <c r="K2920" s="2">
        <v>0</v>
      </c>
      <c r="L2920" s="2">
        <v>0</v>
      </c>
      <c r="M2920" s="2">
        <v>0</v>
      </c>
      <c r="N2920" s="2">
        <v>0</v>
      </c>
      <c r="O2920" s="2">
        <v>0</v>
      </c>
      <c r="P2920" s="2">
        <v>0</v>
      </c>
      <c r="Q2920" s="2">
        <v>0</v>
      </c>
    </row>
    <row r="2921" spans="1:17" ht="19.5" customHeight="1">
      <c r="A2921" s="2" t="s">
        <v>11020</v>
      </c>
      <c r="B2921" s="2">
        <v>10669</v>
      </c>
      <c r="C2921" s="2">
        <v>370</v>
      </c>
      <c r="D2921" s="2" t="s">
        <v>225</v>
      </c>
      <c r="E2921" s="2" t="s">
        <v>11021</v>
      </c>
      <c r="F2921" s="2" t="s">
        <v>11022</v>
      </c>
      <c r="G2921" s="2" t="s">
        <v>11023</v>
      </c>
      <c r="H2921" s="2" t="s">
        <v>229</v>
      </c>
      <c r="I2921" s="2">
        <v>41.895520949999998</v>
      </c>
      <c r="J2921" s="2">
        <v>63.146594819999997</v>
      </c>
      <c r="K2921" s="2">
        <v>55.871774279999997</v>
      </c>
      <c r="L2921" s="2">
        <v>54.96518871</v>
      </c>
      <c r="M2921" s="2">
        <v>0</v>
      </c>
      <c r="N2921" s="2">
        <v>0</v>
      </c>
      <c r="O2921" s="2">
        <v>0</v>
      </c>
      <c r="P2921" s="2">
        <v>0</v>
      </c>
      <c r="Q2921" s="2">
        <v>0</v>
      </c>
    </row>
    <row r="2922" spans="1:17" ht="19.5" customHeight="1">
      <c r="A2922" s="2" t="s">
        <v>11024</v>
      </c>
      <c r="B2922" s="2">
        <v>1772</v>
      </c>
      <c r="C2922" s="2">
        <v>249</v>
      </c>
      <c r="D2922" s="2" t="s">
        <v>225</v>
      </c>
      <c r="E2922" s="2" t="s">
        <v>11025</v>
      </c>
      <c r="F2922" s="2" t="s">
        <v>11026</v>
      </c>
      <c r="G2922" s="2" t="s">
        <v>11027</v>
      </c>
      <c r="H2922" s="2" t="s">
        <v>229</v>
      </c>
      <c r="I2922" s="2">
        <v>0</v>
      </c>
      <c r="J2922" s="2">
        <v>14.032576629999999</v>
      </c>
      <c r="K2922" s="2">
        <v>0</v>
      </c>
      <c r="L2922" s="2">
        <v>0</v>
      </c>
      <c r="M2922" s="2">
        <v>0</v>
      </c>
      <c r="N2922" s="2">
        <v>0</v>
      </c>
      <c r="O2922" s="2">
        <v>0</v>
      </c>
      <c r="P2922" s="2">
        <v>0</v>
      </c>
      <c r="Q2922" s="2">
        <v>0</v>
      </c>
    </row>
    <row r="2923" spans="1:17" ht="19.5" customHeight="1">
      <c r="A2923" s="2" t="s">
        <v>11028</v>
      </c>
      <c r="B2923" s="2">
        <v>12799</v>
      </c>
      <c r="C2923" s="2">
        <v>310</v>
      </c>
      <c r="D2923" s="2" t="s">
        <v>225</v>
      </c>
      <c r="E2923" s="2" t="s">
        <v>11029</v>
      </c>
      <c r="F2923" s="2" t="s">
        <v>11030</v>
      </c>
      <c r="G2923" s="2" t="s">
        <v>11031</v>
      </c>
      <c r="H2923" s="2" t="s">
        <v>229</v>
      </c>
      <c r="I2923" s="2">
        <v>20.947760469999999</v>
      </c>
      <c r="J2923" s="2">
        <v>10.524432470000001</v>
      </c>
      <c r="K2923" s="2">
        <v>20.95191535</v>
      </c>
      <c r="L2923" s="2">
        <v>0</v>
      </c>
      <c r="M2923" s="2">
        <v>58.616647129999997</v>
      </c>
      <c r="N2923" s="2">
        <v>0</v>
      </c>
      <c r="O2923" s="2">
        <v>74.387235149999995</v>
      </c>
      <c r="P2923" s="2">
        <v>248.4415936</v>
      </c>
      <c r="Q2923" s="2">
        <v>91.471432329999999</v>
      </c>
    </row>
    <row r="2924" spans="1:17" ht="19.5" customHeight="1">
      <c r="A2924" s="2" t="s">
        <v>11032</v>
      </c>
      <c r="B2924" s="2">
        <v>26137</v>
      </c>
      <c r="C2924" s="2">
        <v>228</v>
      </c>
      <c r="D2924" s="2" t="s">
        <v>225</v>
      </c>
      <c r="E2924" s="2" t="s">
        <v>11033</v>
      </c>
      <c r="F2924" s="2" t="s">
        <v>11034</v>
      </c>
      <c r="G2924" s="2" t="s">
        <v>11035</v>
      </c>
      <c r="H2924" s="2" t="s">
        <v>229</v>
      </c>
      <c r="I2924" s="2">
        <v>8.3791041899999996</v>
      </c>
      <c r="J2924" s="2">
        <v>0</v>
      </c>
      <c r="K2924" s="2">
        <v>0</v>
      </c>
      <c r="L2924" s="2">
        <v>0</v>
      </c>
      <c r="M2924" s="2">
        <v>0</v>
      </c>
      <c r="N2924" s="2">
        <v>0</v>
      </c>
      <c r="O2924" s="2">
        <v>0</v>
      </c>
      <c r="P2924" s="2">
        <v>0</v>
      </c>
      <c r="Q2924" s="2">
        <v>0</v>
      </c>
    </row>
    <row r="2925" spans="1:17" ht="19.5" customHeight="1">
      <c r="A2925" s="2" t="s">
        <v>11036</v>
      </c>
      <c r="B2925" s="2">
        <v>3981</v>
      </c>
      <c r="C2925" s="2">
        <v>414</v>
      </c>
      <c r="D2925" s="2" t="s">
        <v>11037</v>
      </c>
      <c r="E2925" s="2" t="s">
        <v>11038</v>
      </c>
      <c r="F2925" s="2">
        <v>3.6589179395722797E+66</v>
      </c>
      <c r="G2925" s="2" t="s">
        <v>11039</v>
      </c>
      <c r="H2925" s="2" t="s">
        <v>65</v>
      </c>
      <c r="I2925" s="2">
        <v>11244.757820000001</v>
      </c>
      <c r="J2925" s="2">
        <v>19487.74079</v>
      </c>
      <c r="K2925" s="2">
        <v>20197.646400000001</v>
      </c>
      <c r="L2925" s="2">
        <v>8034.0784169999997</v>
      </c>
      <c r="M2925" s="2">
        <v>17216.54664</v>
      </c>
      <c r="N2925" s="2">
        <v>17178.72019</v>
      </c>
      <c r="O2925" s="2">
        <v>12633.4321</v>
      </c>
      <c r="P2925" s="2">
        <v>24832.866559999999</v>
      </c>
      <c r="Q2925" s="2">
        <v>19197.566859999999</v>
      </c>
    </row>
    <row r="2926" spans="1:17" ht="19.5" customHeight="1">
      <c r="A2926" s="2" t="s">
        <v>11040</v>
      </c>
      <c r="B2926" s="2">
        <v>12683</v>
      </c>
      <c r="C2926" s="2">
        <v>78</v>
      </c>
      <c r="D2926" s="2" t="s">
        <v>225</v>
      </c>
      <c r="E2926" s="2" t="s">
        <v>11041</v>
      </c>
      <c r="F2926" s="2" t="s">
        <v>11042</v>
      </c>
      <c r="G2926" s="2" t="s">
        <v>3683</v>
      </c>
      <c r="H2926" s="2" t="s">
        <v>229</v>
      </c>
      <c r="I2926" s="2">
        <v>0</v>
      </c>
      <c r="J2926" s="2">
        <v>0</v>
      </c>
      <c r="K2926" s="2">
        <v>55.871774279999997</v>
      </c>
      <c r="L2926" s="2">
        <v>0</v>
      </c>
      <c r="M2926" s="2">
        <v>41.869033659999999</v>
      </c>
      <c r="N2926" s="2">
        <v>55.911212990000003</v>
      </c>
      <c r="O2926" s="2">
        <v>0</v>
      </c>
      <c r="P2926" s="2">
        <v>0</v>
      </c>
      <c r="Q2926" s="2">
        <v>34.30178712</v>
      </c>
    </row>
    <row r="2927" spans="1:17" ht="19.5" customHeight="1">
      <c r="A2927" s="2" t="s">
        <v>11043</v>
      </c>
      <c r="B2927" s="2">
        <v>16676</v>
      </c>
      <c r="C2927" s="2">
        <v>475</v>
      </c>
      <c r="D2927" s="2" t="s">
        <v>11044</v>
      </c>
      <c r="E2927" s="2" t="s">
        <v>11045</v>
      </c>
      <c r="F2927" s="2" t="s">
        <v>11046</v>
      </c>
      <c r="G2927" s="2" t="s">
        <v>11047</v>
      </c>
      <c r="H2927" s="2" t="s">
        <v>11048</v>
      </c>
      <c r="I2927" s="2">
        <v>213.66715679999999</v>
      </c>
      <c r="J2927" s="2">
        <v>235.0456585</v>
      </c>
      <c r="K2927" s="2">
        <v>0</v>
      </c>
      <c r="L2927" s="2">
        <v>146.57383659999999</v>
      </c>
      <c r="M2927" s="2">
        <v>159.10232790000001</v>
      </c>
      <c r="N2927" s="2">
        <v>167.73363900000001</v>
      </c>
      <c r="O2927" s="2">
        <v>173.5702154</v>
      </c>
      <c r="P2927" s="2">
        <v>146.80639619999999</v>
      </c>
      <c r="Q2927" s="2">
        <v>102.9053614</v>
      </c>
    </row>
    <row r="2928" spans="1:17" ht="19.5" customHeight="1">
      <c r="A2928" s="2" t="s">
        <v>11049</v>
      </c>
      <c r="B2928" s="2">
        <v>31430</v>
      </c>
      <c r="C2928" s="2">
        <v>408</v>
      </c>
      <c r="D2928" s="2" t="s">
        <v>11044</v>
      </c>
      <c r="E2928" s="2" t="s">
        <v>11050</v>
      </c>
      <c r="F2928" s="2" t="s">
        <v>11051</v>
      </c>
      <c r="G2928" s="2" t="s">
        <v>11052</v>
      </c>
      <c r="H2928" s="2" t="s">
        <v>11048</v>
      </c>
      <c r="I2928" s="2">
        <v>87.980593990000003</v>
      </c>
      <c r="J2928" s="2">
        <v>94.719892229999999</v>
      </c>
      <c r="K2928" s="2">
        <v>83.807661420000002</v>
      </c>
      <c r="L2928" s="2">
        <v>73.286918290000003</v>
      </c>
      <c r="M2928" s="2">
        <v>83.738067330000007</v>
      </c>
      <c r="N2928" s="2">
        <v>0</v>
      </c>
      <c r="O2928" s="2">
        <v>37.193617580000002</v>
      </c>
      <c r="P2928" s="2">
        <v>33.878399129999998</v>
      </c>
      <c r="Q2928" s="2">
        <v>34.30178712</v>
      </c>
    </row>
    <row r="2929" spans="1:17" ht="19.5" customHeight="1">
      <c r="A2929" s="2" t="s">
        <v>11053</v>
      </c>
      <c r="B2929" s="2">
        <v>5159</v>
      </c>
      <c r="C2929" s="2">
        <v>367</v>
      </c>
      <c r="D2929" s="2" t="s">
        <v>11044</v>
      </c>
      <c r="E2929" s="2" t="s">
        <v>11054</v>
      </c>
      <c r="F2929" s="2" t="s">
        <v>11055</v>
      </c>
      <c r="G2929" s="2" t="s">
        <v>11056</v>
      </c>
      <c r="H2929" s="2" t="s">
        <v>11048</v>
      </c>
      <c r="I2929" s="2">
        <v>29.326864659999998</v>
      </c>
      <c r="J2929" s="2">
        <v>17.540720780000001</v>
      </c>
      <c r="K2929" s="2">
        <v>0</v>
      </c>
      <c r="L2929" s="2">
        <v>36.643459139999997</v>
      </c>
      <c r="M2929" s="2">
        <v>33.495226930000001</v>
      </c>
      <c r="N2929" s="2">
        <v>27.955606499999998</v>
      </c>
      <c r="O2929" s="2">
        <v>0</v>
      </c>
      <c r="P2929" s="2">
        <v>56.463998549999999</v>
      </c>
      <c r="Q2929" s="2">
        <v>0</v>
      </c>
    </row>
    <row r="2930" spans="1:17" ht="19.5" customHeight="1">
      <c r="A2930" s="2" t="s">
        <v>11057</v>
      </c>
      <c r="B2930" s="2">
        <v>19913</v>
      </c>
      <c r="C2930" s="2">
        <v>424</v>
      </c>
      <c r="D2930" s="2" t="s">
        <v>11044</v>
      </c>
      <c r="E2930" s="2" t="s">
        <v>11058</v>
      </c>
      <c r="F2930" s="2" t="s">
        <v>11059</v>
      </c>
      <c r="G2930" s="2" t="s">
        <v>11060</v>
      </c>
      <c r="H2930" s="2" t="s">
        <v>11048</v>
      </c>
      <c r="I2930" s="2">
        <v>414.76565740000001</v>
      </c>
      <c r="J2930" s="2">
        <v>470.091317</v>
      </c>
      <c r="K2930" s="2">
        <v>600.62157349999995</v>
      </c>
      <c r="L2930" s="2">
        <v>247.34334920000001</v>
      </c>
      <c r="M2930" s="2">
        <v>368.44749619999999</v>
      </c>
      <c r="N2930" s="2">
        <v>265.57826169999998</v>
      </c>
      <c r="O2930" s="2">
        <v>260.355323</v>
      </c>
      <c r="P2930" s="2">
        <v>327.49119159999998</v>
      </c>
      <c r="Q2930" s="2">
        <v>205.81072270000001</v>
      </c>
    </row>
    <row r="2931" spans="1:17" ht="19.5" customHeight="1">
      <c r="A2931" s="2" t="s">
        <v>11061</v>
      </c>
      <c r="B2931" s="2">
        <v>25014</v>
      </c>
      <c r="C2931" s="2">
        <v>398</v>
      </c>
      <c r="D2931" s="2" t="s">
        <v>11044</v>
      </c>
      <c r="E2931" s="2" t="s">
        <v>11062</v>
      </c>
      <c r="F2931" s="2" t="s">
        <v>11063</v>
      </c>
      <c r="G2931" s="2" t="s">
        <v>11064</v>
      </c>
      <c r="H2931" s="2" t="s">
        <v>11048</v>
      </c>
      <c r="I2931" s="2">
        <v>8.3791041899999996</v>
      </c>
      <c r="J2931" s="2">
        <v>28.065153250000002</v>
      </c>
      <c r="K2931" s="2">
        <v>41.903830710000001</v>
      </c>
      <c r="L2931" s="2">
        <v>0</v>
      </c>
      <c r="M2931" s="2">
        <v>0</v>
      </c>
      <c r="N2931" s="2">
        <v>0</v>
      </c>
      <c r="O2931" s="2">
        <v>0</v>
      </c>
      <c r="P2931" s="2">
        <v>101.6351974</v>
      </c>
      <c r="Q2931" s="2">
        <v>34.30178712</v>
      </c>
    </row>
    <row r="2932" spans="1:17" ht="19.5" customHeight="1">
      <c r="A2932" s="2" t="s">
        <v>11065</v>
      </c>
      <c r="B2932" s="2">
        <v>25017</v>
      </c>
      <c r="C2932" s="2">
        <v>401</v>
      </c>
      <c r="D2932" s="2" t="s">
        <v>11044</v>
      </c>
      <c r="E2932" s="2" t="s">
        <v>11066</v>
      </c>
      <c r="F2932" s="2" t="s">
        <v>11067</v>
      </c>
      <c r="G2932" s="2" t="s">
        <v>11068</v>
      </c>
      <c r="H2932" s="2" t="s">
        <v>11048</v>
      </c>
      <c r="I2932" s="2">
        <v>0</v>
      </c>
      <c r="J2932" s="2">
        <v>17.540720780000001</v>
      </c>
      <c r="K2932" s="2">
        <v>20.95191535</v>
      </c>
      <c r="L2932" s="2">
        <v>0</v>
      </c>
      <c r="M2932" s="2">
        <v>25.121420199999999</v>
      </c>
      <c r="N2932" s="2">
        <v>0</v>
      </c>
      <c r="O2932" s="2">
        <v>0</v>
      </c>
      <c r="P2932" s="2">
        <v>0</v>
      </c>
      <c r="Q2932" s="2">
        <v>0</v>
      </c>
    </row>
    <row r="2933" spans="1:17" ht="19.5" customHeight="1">
      <c r="A2933" s="2" t="s">
        <v>11069</v>
      </c>
      <c r="B2933" s="2">
        <v>19969</v>
      </c>
      <c r="C2933" s="2">
        <v>269</v>
      </c>
      <c r="D2933" s="2" t="s">
        <v>11044</v>
      </c>
      <c r="E2933" s="2" t="s">
        <v>11070</v>
      </c>
      <c r="F2933" s="2">
        <v>3</v>
      </c>
      <c r="G2933" s="2">
        <v>148</v>
      </c>
      <c r="H2933" s="2" t="s">
        <v>11048</v>
      </c>
      <c r="I2933" s="2">
        <v>0</v>
      </c>
      <c r="J2933" s="2">
        <v>10.524432470000001</v>
      </c>
      <c r="K2933" s="2">
        <v>0</v>
      </c>
      <c r="L2933" s="2">
        <v>0</v>
      </c>
      <c r="M2933" s="2">
        <v>0</v>
      </c>
      <c r="N2933" s="2">
        <v>0</v>
      </c>
      <c r="O2933" s="2">
        <v>0</v>
      </c>
      <c r="P2933" s="2">
        <v>0</v>
      </c>
      <c r="Q2933" s="2">
        <v>0</v>
      </c>
    </row>
    <row r="2934" spans="1:17" ht="19.5" customHeight="1">
      <c r="A2934" s="2" t="s">
        <v>11071</v>
      </c>
      <c r="B2934" s="2">
        <v>10224</v>
      </c>
      <c r="C2934" s="2">
        <v>327</v>
      </c>
      <c r="D2934" s="2" t="s">
        <v>11072</v>
      </c>
      <c r="E2934" s="2" t="s">
        <v>11073</v>
      </c>
      <c r="F2934" s="2" t="s">
        <v>11074</v>
      </c>
      <c r="G2934" s="2" t="s">
        <v>11075</v>
      </c>
      <c r="H2934" s="2" t="s">
        <v>11076</v>
      </c>
      <c r="I2934" s="2">
        <v>62.843281419999997</v>
      </c>
      <c r="J2934" s="2">
        <v>77.179171449999998</v>
      </c>
      <c r="K2934" s="2">
        <v>132.69546389999999</v>
      </c>
      <c r="L2934" s="2">
        <v>119.0912422</v>
      </c>
      <c r="M2934" s="2">
        <v>50.242840399999999</v>
      </c>
      <c r="N2934" s="2">
        <v>97.844622740000005</v>
      </c>
      <c r="O2934" s="2">
        <v>111.58085269999999</v>
      </c>
      <c r="P2934" s="2">
        <v>101.6351974</v>
      </c>
      <c r="Q2934" s="2">
        <v>45.735716160000003</v>
      </c>
    </row>
    <row r="2935" spans="1:17" ht="19.5" customHeight="1">
      <c r="A2935" s="2" t="s">
        <v>11077</v>
      </c>
      <c r="B2935" s="2">
        <v>4705</v>
      </c>
      <c r="C2935" s="2">
        <v>285</v>
      </c>
      <c r="D2935" s="2" t="s">
        <v>11072</v>
      </c>
      <c r="E2935" s="2" t="s">
        <v>11078</v>
      </c>
      <c r="F2935" s="2" t="s">
        <v>11079</v>
      </c>
      <c r="G2935" s="2" t="s">
        <v>11080</v>
      </c>
      <c r="H2935" s="2" t="s">
        <v>11076</v>
      </c>
      <c r="I2935" s="2">
        <v>33.516416759999998</v>
      </c>
      <c r="J2935" s="2">
        <v>56.130306509999997</v>
      </c>
      <c r="K2935" s="2">
        <v>83.807661420000002</v>
      </c>
      <c r="L2935" s="2">
        <v>45.804323930000002</v>
      </c>
      <c r="M2935" s="2">
        <v>33.495226930000001</v>
      </c>
      <c r="N2935" s="2">
        <v>55.911212990000003</v>
      </c>
      <c r="O2935" s="2">
        <v>37.193617580000002</v>
      </c>
      <c r="P2935" s="2">
        <v>56.463998549999999</v>
      </c>
      <c r="Q2935" s="2">
        <v>45.735716160000003</v>
      </c>
    </row>
    <row r="2936" spans="1:17" ht="19.5" customHeight="1">
      <c r="A2936" s="2" t="s">
        <v>11081</v>
      </c>
      <c r="B2936" s="2">
        <v>4587</v>
      </c>
      <c r="C2936" s="2">
        <v>191</v>
      </c>
      <c r="D2936" s="2" t="s">
        <v>225</v>
      </c>
      <c r="E2936" s="2" t="s">
        <v>11082</v>
      </c>
      <c r="F2936" s="2">
        <v>3</v>
      </c>
      <c r="G2936" s="2">
        <v>20</v>
      </c>
      <c r="H2936" s="2" t="s">
        <v>229</v>
      </c>
      <c r="I2936" s="2">
        <v>0</v>
      </c>
      <c r="J2936" s="2">
        <v>0</v>
      </c>
      <c r="K2936" s="2">
        <v>0</v>
      </c>
      <c r="L2936" s="2">
        <v>27.48259436</v>
      </c>
      <c r="M2936" s="2">
        <v>0</v>
      </c>
      <c r="N2936" s="2">
        <v>0</v>
      </c>
      <c r="O2936" s="2">
        <v>0</v>
      </c>
      <c r="P2936" s="2">
        <v>0</v>
      </c>
      <c r="Q2936" s="2">
        <v>0</v>
      </c>
    </row>
    <row r="2937" spans="1:17" ht="19.5" customHeight="1">
      <c r="A2937" s="2" t="s">
        <v>11083</v>
      </c>
      <c r="B2937" s="2">
        <v>3258</v>
      </c>
      <c r="C2937" s="2">
        <v>126</v>
      </c>
      <c r="D2937" s="2" t="s">
        <v>11084</v>
      </c>
      <c r="E2937" s="2" t="s">
        <v>11085</v>
      </c>
      <c r="F2937" s="2">
        <v>3</v>
      </c>
      <c r="G2937" s="2">
        <v>8</v>
      </c>
      <c r="H2937" s="2" t="s">
        <v>11086</v>
      </c>
      <c r="I2937" s="2">
        <v>0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  <c r="O2937" s="2">
        <v>0</v>
      </c>
      <c r="P2937" s="2">
        <v>0</v>
      </c>
      <c r="Q2937" s="2">
        <v>34.30178712</v>
      </c>
    </row>
    <row r="2938" spans="1:17" ht="19.5" customHeight="1">
      <c r="A2938" s="2" t="s">
        <v>11087</v>
      </c>
      <c r="B2938" s="2">
        <v>9601</v>
      </c>
      <c r="C2938" s="2">
        <v>313</v>
      </c>
      <c r="D2938" s="2" t="s">
        <v>225</v>
      </c>
      <c r="E2938" s="2" t="s">
        <v>11088</v>
      </c>
      <c r="F2938" s="2" t="s">
        <v>1045</v>
      </c>
      <c r="G2938" s="2">
        <v>95184108100</v>
      </c>
      <c r="H2938" s="2" t="s">
        <v>229</v>
      </c>
      <c r="I2938" s="2">
        <v>8.3791041899999996</v>
      </c>
      <c r="J2938" s="2">
        <v>14.032576629999999</v>
      </c>
      <c r="K2938" s="2">
        <v>0</v>
      </c>
      <c r="L2938" s="2">
        <v>18.321729569999999</v>
      </c>
      <c r="M2938" s="2">
        <v>25.121420199999999</v>
      </c>
      <c r="N2938" s="2">
        <v>0</v>
      </c>
      <c r="O2938" s="2">
        <v>0</v>
      </c>
      <c r="P2938" s="2">
        <v>0</v>
      </c>
      <c r="Q2938" s="2">
        <v>0</v>
      </c>
    </row>
    <row r="2939" spans="1:17" ht="19.5" customHeight="1">
      <c r="A2939" s="2" t="s">
        <v>11089</v>
      </c>
      <c r="B2939" s="2">
        <v>3247</v>
      </c>
      <c r="C2939" s="2">
        <v>401</v>
      </c>
      <c r="D2939" s="2" t="s">
        <v>225</v>
      </c>
      <c r="E2939" s="2" t="s">
        <v>11090</v>
      </c>
      <c r="F2939" s="2" t="s">
        <v>11091</v>
      </c>
      <c r="G2939" s="2" t="s">
        <v>11092</v>
      </c>
      <c r="H2939" s="2" t="s">
        <v>229</v>
      </c>
      <c r="I2939" s="2">
        <v>37.705968849999998</v>
      </c>
      <c r="J2939" s="2">
        <v>45.605874040000003</v>
      </c>
      <c r="K2939" s="2">
        <v>27.935887139999998</v>
      </c>
      <c r="L2939" s="2">
        <v>36.643459139999997</v>
      </c>
      <c r="M2939" s="2">
        <v>50.242840399999999</v>
      </c>
      <c r="N2939" s="2">
        <v>83.866819489999997</v>
      </c>
      <c r="O2939" s="2">
        <v>74.387235149999995</v>
      </c>
      <c r="P2939" s="2">
        <v>56.463998549999999</v>
      </c>
      <c r="Q2939" s="2">
        <v>68.603574249999994</v>
      </c>
    </row>
    <row r="2940" spans="1:17" ht="19.5" customHeight="1">
      <c r="A2940" s="2" t="s">
        <v>11093</v>
      </c>
      <c r="B2940" s="2">
        <v>18102</v>
      </c>
      <c r="C2940" s="2">
        <v>105</v>
      </c>
      <c r="D2940" s="2" t="s">
        <v>225</v>
      </c>
      <c r="E2940" s="2" t="s">
        <v>11094</v>
      </c>
      <c r="F2940" s="2" t="s">
        <v>11095</v>
      </c>
      <c r="G2940" s="2" t="s">
        <v>11096</v>
      </c>
      <c r="H2940" s="2" t="s">
        <v>229</v>
      </c>
      <c r="I2940" s="2">
        <v>16.758208379999999</v>
      </c>
      <c r="J2940" s="2">
        <v>42.097729880000003</v>
      </c>
      <c r="K2940" s="2">
        <v>48.887802489999999</v>
      </c>
      <c r="L2940" s="2">
        <v>0</v>
      </c>
      <c r="M2940" s="2">
        <v>0</v>
      </c>
      <c r="N2940" s="2">
        <v>55.911212990000003</v>
      </c>
      <c r="O2940" s="2">
        <v>0</v>
      </c>
      <c r="P2940" s="2">
        <v>79.049597980000001</v>
      </c>
      <c r="Q2940" s="2">
        <v>57.169645209999999</v>
      </c>
    </row>
    <row r="2941" spans="1:17" ht="19.5" customHeight="1">
      <c r="A2941" s="2" t="s">
        <v>11097</v>
      </c>
      <c r="B2941" s="2">
        <v>29664</v>
      </c>
      <c r="C2941" s="2">
        <v>105</v>
      </c>
      <c r="D2941" s="2" t="s">
        <v>225</v>
      </c>
      <c r="E2941" s="2" t="s">
        <v>11094</v>
      </c>
      <c r="F2941" s="2" t="s">
        <v>10045</v>
      </c>
      <c r="G2941" s="2" t="s">
        <v>11098</v>
      </c>
      <c r="H2941" s="2" t="s">
        <v>229</v>
      </c>
      <c r="I2941" s="2">
        <v>0</v>
      </c>
      <c r="J2941" s="2">
        <v>24.557009099999998</v>
      </c>
      <c r="K2941" s="2">
        <v>0</v>
      </c>
      <c r="L2941" s="2">
        <v>0</v>
      </c>
      <c r="M2941" s="2">
        <v>41.869033659999999</v>
      </c>
      <c r="N2941" s="2">
        <v>0</v>
      </c>
      <c r="O2941" s="2">
        <v>0</v>
      </c>
      <c r="P2941" s="2">
        <v>33.878399129999998</v>
      </c>
      <c r="Q2941" s="2">
        <v>0</v>
      </c>
    </row>
    <row r="2942" spans="1:17" ht="19.5" customHeight="1">
      <c r="A2942" s="2" t="s">
        <v>11099</v>
      </c>
      <c r="B2942" s="2">
        <v>48873</v>
      </c>
      <c r="C2942" s="2">
        <v>278</v>
      </c>
      <c r="D2942" s="2" t="s">
        <v>225</v>
      </c>
      <c r="E2942" s="2" t="s">
        <v>11100</v>
      </c>
      <c r="F2942" s="2" t="s">
        <v>11101</v>
      </c>
      <c r="G2942" s="2" t="s">
        <v>11102</v>
      </c>
      <c r="H2942" s="2" t="s">
        <v>229</v>
      </c>
      <c r="I2942" s="2">
        <v>29.326864659999998</v>
      </c>
      <c r="J2942" s="2">
        <v>80.687315600000005</v>
      </c>
      <c r="K2942" s="2">
        <v>48.887802489999999</v>
      </c>
      <c r="L2942" s="2">
        <v>36.643459139999997</v>
      </c>
      <c r="M2942" s="2">
        <v>16.747613470000001</v>
      </c>
      <c r="N2942" s="2">
        <v>27.955606499999998</v>
      </c>
      <c r="O2942" s="2">
        <v>49.591490100000001</v>
      </c>
      <c r="P2942" s="2">
        <v>90.342397689999999</v>
      </c>
      <c r="Q2942" s="2">
        <v>148.64107749999999</v>
      </c>
    </row>
    <row r="2943" spans="1:17" ht="19.5" customHeight="1">
      <c r="A2943" s="2" t="s">
        <v>11103</v>
      </c>
      <c r="B2943" s="2">
        <v>19639</v>
      </c>
      <c r="C2943" s="2">
        <v>103</v>
      </c>
      <c r="D2943" s="2" t="s">
        <v>11104</v>
      </c>
      <c r="E2943" s="2" t="s">
        <v>11105</v>
      </c>
      <c r="F2943" s="2" t="s">
        <v>11106</v>
      </c>
      <c r="G2943" s="2" t="s">
        <v>11107</v>
      </c>
      <c r="H2943" s="2" t="s">
        <v>11108</v>
      </c>
      <c r="I2943" s="2">
        <v>71.222385610000003</v>
      </c>
      <c r="J2943" s="2">
        <v>84.195459760000006</v>
      </c>
      <c r="K2943" s="2">
        <v>20.95191535</v>
      </c>
      <c r="L2943" s="2">
        <v>45.804323930000002</v>
      </c>
      <c r="M2943" s="2">
        <v>75.364260590000001</v>
      </c>
      <c r="N2943" s="2">
        <v>27.955606499999998</v>
      </c>
      <c r="O2943" s="2">
        <v>74.387235149999995</v>
      </c>
      <c r="P2943" s="2">
        <v>0</v>
      </c>
      <c r="Q2943" s="2">
        <v>45.735716160000003</v>
      </c>
    </row>
    <row r="2944" spans="1:17" ht="19.5" customHeight="1">
      <c r="A2944" s="2" t="s">
        <v>11109</v>
      </c>
      <c r="B2944" s="2">
        <v>7135</v>
      </c>
      <c r="C2944" s="2">
        <v>345</v>
      </c>
      <c r="D2944" s="2" t="s">
        <v>11110</v>
      </c>
      <c r="E2944" s="2" t="s">
        <v>11111</v>
      </c>
      <c r="F2944" s="2" t="s">
        <v>439</v>
      </c>
      <c r="G2944" s="2" t="s">
        <v>11112</v>
      </c>
      <c r="H2944" s="2" t="s">
        <v>11113</v>
      </c>
      <c r="I2944" s="2">
        <v>0</v>
      </c>
      <c r="J2944" s="2">
        <v>14.032576629999999</v>
      </c>
      <c r="K2944" s="2">
        <v>0</v>
      </c>
      <c r="L2944" s="2">
        <v>0</v>
      </c>
      <c r="M2944" s="2">
        <v>0</v>
      </c>
      <c r="N2944" s="2">
        <v>0</v>
      </c>
      <c r="O2944" s="2">
        <v>0</v>
      </c>
      <c r="P2944" s="2">
        <v>0</v>
      </c>
      <c r="Q2944" s="2">
        <v>0</v>
      </c>
    </row>
    <row r="2945" spans="1:17" ht="19.5" customHeight="1">
      <c r="A2945" s="2" t="s">
        <v>11114</v>
      </c>
      <c r="B2945" s="2">
        <v>3934</v>
      </c>
      <c r="C2945" s="2">
        <v>329</v>
      </c>
      <c r="D2945" s="2" t="s">
        <v>11110</v>
      </c>
      <c r="E2945" s="2" t="s">
        <v>11115</v>
      </c>
      <c r="F2945" s="2" t="s">
        <v>11116</v>
      </c>
      <c r="G2945" s="2" t="s">
        <v>11117</v>
      </c>
      <c r="H2945" s="2" t="s">
        <v>11113</v>
      </c>
      <c r="I2945" s="2">
        <v>293.26864660000001</v>
      </c>
      <c r="J2945" s="2">
        <v>424.48544299999998</v>
      </c>
      <c r="K2945" s="2">
        <v>363.16653280000003</v>
      </c>
      <c r="L2945" s="2">
        <v>109.9303774</v>
      </c>
      <c r="M2945" s="2">
        <v>468.933177</v>
      </c>
      <c r="N2945" s="2">
        <v>293.53386819999997</v>
      </c>
      <c r="O2945" s="2">
        <v>247.95745049999999</v>
      </c>
      <c r="P2945" s="2">
        <v>327.49119159999998</v>
      </c>
      <c r="Q2945" s="2">
        <v>217.24465180000001</v>
      </c>
    </row>
    <row r="2946" spans="1:17" ht="19.5" customHeight="1">
      <c r="A2946" s="2" t="s">
        <v>11118</v>
      </c>
      <c r="B2946" s="2">
        <v>5334</v>
      </c>
      <c r="C2946" s="2">
        <v>237</v>
      </c>
      <c r="D2946" s="2" t="s">
        <v>11119</v>
      </c>
      <c r="E2946" s="2" t="s">
        <v>11120</v>
      </c>
      <c r="F2946" s="2">
        <v>5</v>
      </c>
      <c r="G2946" s="2">
        <v>23</v>
      </c>
      <c r="H2946" s="2" t="s">
        <v>11121</v>
      </c>
      <c r="I2946" s="2">
        <v>0</v>
      </c>
      <c r="J2946" s="2">
        <v>17.540720780000001</v>
      </c>
      <c r="K2946" s="2">
        <v>0</v>
      </c>
      <c r="L2946" s="2">
        <v>0</v>
      </c>
      <c r="M2946" s="2">
        <v>0</v>
      </c>
      <c r="N2946" s="2">
        <v>0</v>
      </c>
      <c r="O2946" s="2">
        <v>0</v>
      </c>
      <c r="P2946" s="2">
        <v>0</v>
      </c>
      <c r="Q2946" s="2">
        <v>0</v>
      </c>
    </row>
    <row r="2947" spans="1:17" ht="19.5" customHeight="1">
      <c r="A2947" s="2" t="s">
        <v>11122</v>
      </c>
      <c r="B2947" s="2">
        <v>579</v>
      </c>
      <c r="C2947" s="2">
        <v>300</v>
      </c>
      <c r="D2947" s="2" t="s">
        <v>11119</v>
      </c>
      <c r="E2947" s="2" t="s">
        <v>11123</v>
      </c>
      <c r="F2947" s="2" t="s">
        <v>11124</v>
      </c>
      <c r="G2947" s="2" t="s">
        <v>11125</v>
      </c>
      <c r="H2947" s="2" t="s">
        <v>11121</v>
      </c>
      <c r="I2947" s="2">
        <v>0</v>
      </c>
      <c r="J2947" s="2">
        <v>17.540720780000001</v>
      </c>
      <c r="K2947" s="2">
        <v>0</v>
      </c>
      <c r="L2947" s="2">
        <v>73.286918290000003</v>
      </c>
      <c r="M2947" s="2">
        <v>25.121420199999999</v>
      </c>
      <c r="N2947" s="2">
        <v>0</v>
      </c>
      <c r="O2947" s="2">
        <v>24.795745050000001</v>
      </c>
      <c r="P2947" s="2">
        <v>22.585599420000001</v>
      </c>
      <c r="Q2947" s="2">
        <v>22.867858080000001</v>
      </c>
    </row>
    <row r="2948" spans="1:17" ht="19.5" customHeight="1">
      <c r="A2948" s="2" t="s">
        <v>11126</v>
      </c>
      <c r="B2948" s="2">
        <v>8816</v>
      </c>
      <c r="C2948" s="2">
        <v>429</v>
      </c>
      <c r="D2948" s="2" t="s">
        <v>11127</v>
      </c>
      <c r="E2948" s="2" t="s">
        <v>11128</v>
      </c>
      <c r="F2948" s="2" t="s">
        <v>11129</v>
      </c>
      <c r="G2948" s="2" t="s">
        <v>11130</v>
      </c>
      <c r="H2948" s="2" t="s">
        <v>11131</v>
      </c>
      <c r="I2948" s="2">
        <v>318.40595919999998</v>
      </c>
      <c r="J2948" s="2">
        <v>210.48864940000001</v>
      </c>
      <c r="K2948" s="2">
        <v>405.07036349999998</v>
      </c>
      <c r="L2948" s="2">
        <v>128.252107</v>
      </c>
      <c r="M2948" s="2">
        <v>200.97136159999999</v>
      </c>
      <c r="N2948" s="2">
        <v>335.46727800000002</v>
      </c>
      <c r="O2948" s="2">
        <v>210.76383290000001</v>
      </c>
      <c r="P2948" s="2">
        <v>248.4415936</v>
      </c>
      <c r="Q2948" s="2">
        <v>228.67858079999999</v>
      </c>
    </row>
    <row r="2949" spans="1:17" ht="19.5" customHeight="1">
      <c r="A2949" s="2" t="s">
        <v>11132</v>
      </c>
      <c r="B2949" s="2">
        <v>9627</v>
      </c>
      <c r="C2949" s="2">
        <v>281</v>
      </c>
      <c r="D2949" s="2" t="s">
        <v>11127</v>
      </c>
      <c r="E2949" s="2" t="s">
        <v>11133</v>
      </c>
      <c r="F2949" s="2" t="s">
        <v>11134</v>
      </c>
      <c r="G2949" s="2" t="s">
        <v>11135</v>
      </c>
      <c r="H2949" s="2" t="s">
        <v>11131</v>
      </c>
      <c r="I2949" s="2">
        <v>20.947760469999999</v>
      </c>
      <c r="J2949" s="2">
        <v>21.048864940000001</v>
      </c>
      <c r="K2949" s="2">
        <v>0</v>
      </c>
      <c r="L2949" s="2">
        <v>0</v>
      </c>
      <c r="M2949" s="2">
        <v>0</v>
      </c>
      <c r="N2949" s="2">
        <v>0</v>
      </c>
      <c r="O2949" s="2">
        <v>0</v>
      </c>
      <c r="P2949" s="2">
        <v>0</v>
      </c>
      <c r="Q2949" s="2">
        <v>0</v>
      </c>
    </row>
    <row r="2950" spans="1:17" ht="19.5" customHeight="1">
      <c r="A2950" s="2" t="s">
        <v>11136</v>
      </c>
      <c r="B2950" s="2">
        <v>8408</v>
      </c>
      <c r="C2950" s="2">
        <v>340</v>
      </c>
      <c r="D2950" s="2" t="s">
        <v>225</v>
      </c>
      <c r="E2950" s="2" t="s">
        <v>11137</v>
      </c>
      <c r="F2950" s="2" t="s">
        <v>11138</v>
      </c>
      <c r="G2950" s="2" t="s">
        <v>11139</v>
      </c>
      <c r="H2950" s="2" t="s">
        <v>229</v>
      </c>
      <c r="I2950" s="2">
        <v>305.8373029</v>
      </c>
      <c r="J2950" s="2">
        <v>196.45607279999999</v>
      </c>
      <c r="K2950" s="2">
        <v>216.50312529999999</v>
      </c>
      <c r="L2950" s="2">
        <v>448.88237450000003</v>
      </c>
      <c r="M2950" s="2">
        <v>117.2332943</v>
      </c>
      <c r="N2950" s="2">
        <v>265.57826169999998</v>
      </c>
      <c r="O2950" s="2">
        <v>384.33404830000001</v>
      </c>
      <c r="P2950" s="2">
        <v>271.02719309999998</v>
      </c>
      <c r="Q2950" s="2">
        <v>377.31965839999998</v>
      </c>
    </row>
    <row r="2951" spans="1:17" ht="19.5" customHeight="1">
      <c r="A2951" s="2" t="s">
        <v>11140</v>
      </c>
      <c r="B2951" s="2">
        <v>10818</v>
      </c>
      <c r="C2951" s="2">
        <v>219</v>
      </c>
      <c r="D2951" s="2" t="s">
        <v>11141</v>
      </c>
      <c r="E2951" s="2" t="s">
        <v>11142</v>
      </c>
      <c r="F2951" s="2" t="s">
        <v>11143</v>
      </c>
      <c r="G2951" s="2" t="s">
        <v>11144</v>
      </c>
      <c r="H2951" s="2" t="s">
        <v>11145</v>
      </c>
      <c r="I2951" s="2">
        <v>41.895520949999998</v>
      </c>
      <c r="J2951" s="2">
        <v>42.097729880000003</v>
      </c>
      <c r="K2951" s="2">
        <v>13.967943569999999</v>
      </c>
      <c r="L2951" s="2">
        <v>0</v>
      </c>
      <c r="M2951" s="2">
        <v>41.869033659999999</v>
      </c>
      <c r="N2951" s="2">
        <v>83.866819489999997</v>
      </c>
      <c r="O2951" s="2">
        <v>0</v>
      </c>
      <c r="P2951" s="2">
        <v>90.342397689999999</v>
      </c>
      <c r="Q2951" s="2">
        <v>45.735716160000003</v>
      </c>
    </row>
    <row r="2952" spans="1:17" ht="19.5" customHeight="1">
      <c r="A2952" s="2" t="s">
        <v>11146</v>
      </c>
      <c r="B2952" s="2">
        <v>5199</v>
      </c>
      <c r="C2952" s="2">
        <v>366</v>
      </c>
      <c r="D2952" s="2" t="s">
        <v>11147</v>
      </c>
      <c r="E2952" s="2" t="s">
        <v>11148</v>
      </c>
      <c r="F2952" s="2" t="s">
        <v>557</v>
      </c>
      <c r="G2952" s="2" t="s">
        <v>11149</v>
      </c>
      <c r="H2952" s="2" t="s">
        <v>65</v>
      </c>
      <c r="I2952" s="2">
        <v>0</v>
      </c>
      <c r="J2952" s="2">
        <v>0</v>
      </c>
      <c r="K2952" s="2">
        <v>0</v>
      </c>
      <c r="L2952" s="2">
        <v>0</v>
      </c>
      <c r="M2952" s="2">
        <v>25.121420199999999</v>
      </c>
      <c r="N2952" s="2">
        <v>0</v>
      </c>
      <c r="O2952" s="2">
        <v>37.193617580000002</v>
      </c>
      <c r="P2952" s="2">
        <v>0</v>
      </c>
      <c r="Q2952" s="2">
        <v>0</v>
      </c>
    </row>
    <row r="2953" spans="1:17" ht="19.5" customHeight="1">
      <c r="A2953" s="2" t="s">
        <v>11150</v>
      </c>
      <c r="B2953" s="2">
        <v>8127</v>
      </c>
      <c r="C2953" s="2">
        <v>297</v>
      </c>
      <c r="D2953" s="2" t="s">
        <v>11151</v>
      </c>
      <c r="E2953" s="2" t="s">
        <v>11152</v>
      </c>
      <c r="F2953" s="2">
        <v>3</v>
      </c>
      <c r="G2953" s="2">
        <v>22</v>
      </c>
      <c r="H2953" s="2" t="s">
        <v>11153</v>
      </c>
      <c r="I2953" s="2">
        <v>0</v>
      </c>
      <c r="J2953" s="2">
        <v>10.524432470000001</v>
      </c>
      <c r="K2953" s="2">
        <v>0</v>
      </c>
      <c r="L2953" s="2">
        <v>0</v>
      </c>
      <c r="M2953" s="2">
        <v>0</v>
      </c>
      <c r="N2953" s="2">
        <v>0</v>
      </c>
      <c r="O2953" s="2">
        <v>0</v>
      </c>
      <c r="P2953" s="2">
        <v>0</v>
      </c>
      <c r="Q2953" s="2">
        <v>0</v>
      </c>
    </row>
    <row r="2954" spans="1:17" ht="19.5" customHeight="1">
      <c r="A2954" s="2" t="s">
        <v>11154</v>
      </c>
      <c r="B2954" s="2">
        <v>7873</v>
      </c>
      <c r="C2954" s="2">
        <v>139</v>
      </c>
      <c r="D2954" s="2" t="s">
        <v>11155</v>
      </c>
      <c r="E2954" s="2" t="s">
        <v>11156</v>
      </c>
      <c r="F2954" s="2" t="s">
        <v>11157</v>
      </c>
      <c r="G2954" s="2" t="s">
        <v>11158</v>
      </c>
      <c r="H2954" s="2" t="s">
        <v>11159</v>
      </c>
      <c r="I2954" s="2">
        <v>0</v>
      </c>
      <c r="J2954" s="2">
        <v>38.589585720000002</v>
      </c>
      <c r="K2954" s="2">
        <v>83.807661420000002</v>
      </c>
      <c r="L2954" s="2">
        <v>0</v>
      </c>
      <c r="M2954" s="2">
        <v>0</v>
      </c>
      <c r="N2954" s="2">
        <v>83.866819489999997</v>
      </c>
      <c r="O2954" s="2">
        <v>86.785107679999996</v>
      </c>
      <c r="P2954" s="2">
        <v>22.585599420000001</v>
      </c>
      <c r="Q2954" s="2">
        <v>45.735716160000003</v>
      </c>
    </row>
    <row r="2955" spans="1:17" ht="19.5" customHeight="1">
      <c r="A2955" s="2" t="s">
        <v>11160</v>
      </c>
      <c r="B2955" s="2">
        <v>7232</v>
      </c>
      <c r="C2955" s="2">
        <v>333</v>
      </c>
      <c r="D2955" s="2" t="s">
        <v>11151</v>
      </c>
      <c r="E2955" s="2" t="s">
        <v>11161</v>
      </c>
      <c r="F2955" s="2" t="s">
        <v>11162</v>
      </c>
      <c r="G2955" s="2" t="s">
        <v>11163</v>
      </c>
      <c r="H2955" s="2" t="s">
        <v>11153</v>
      </c>
      <c r="I2955" s="2">
        <v>783.44624180000005</v>
      </c>
      <c r="J2955" s="2">
        <v>1396.241374</v>
      </c>
      <c r="K2955" s="2">
        <v>754.26895279999997</v>
      </c>
      <c r="L2955" s="2">
        <v>687.06485889999999</v>
      </c>
      <c r="M2955" s="2">
        <v>1473.7899849999999</v>
      </c>
      <c r="N2955" s="2">
        <v>908.55721110000002</v>
      </c>
      <c r="O2955" s="2">
        <v>818.2595867</v>
      </c>
      <c r="P2955" s="2">
        <v>1547.11356</v>
      </c>
      <c r="Q2955" s="2">
        <v>868.97860709999998</v>
      </c>
    </row>
    <row r="2956" spans="1:17" ht="19.5" customHeight="1">
      <c r="A2956" s="2" t="s">
        <v>11164</v>
      </c>
      <c r="B2956" s="2">
        <v>6170</v>
      </c>
      <c r="C2956" s="2">
        <v>285</v>
      </c>
      <c r="D2956" s="2" t="s">
        <v>11151</v>
      </c>
      <c r="E2956" s="2" t="s">
        <v>11165</v>
      </c>
      <c r="F2956" s="2" t="s">
        <v>11166</v>
      </c>
      <c r="G2956" s="2" t="s">
        <v>11167</v>
      </c>
      <c r="H2956" s="2" t="s">
        <v>11153</v>
      </c>
      <c r="I2956" s="2">
        <v>37.705968849999998</v>
      </c>
      <c r="J2956" s="2">
        <v>38.589585720000002</v>
      </c>
      <c r="K2956" s="2">
        <v>0</v>
      </c>
      <c r="L2956" s="2">
        <v>0</v>
      </c>
      <c r="M2956" s="2">
        <v>25.121420199999999</v>
      </c>
      <c r="N2956" s="2">
        <v>0</v>
      </c>
      <c r="O2956" s="2">
        <v>0</v>
      </c>
      <c r="P2956" s="2">
        <v>0</v>
      </c>
      <c r="Q2956" s="2">
        <v>22.867858080000001</v>
      </c>
    </row>
    <row r="2957" spans="1:17" ht="19.5" customHeight="1">
      <c r="A2957" s="2" t="s">
        <v>11168</v>
      </c>
      <c r="B2957" s="2">
        <v>4435</v>
      </c>
      <c r="C2957" s="2">
        <v>196</v>
      </c>
      <c r="D2957" s="2" t="s">
        <v>11151</v>
      </c>
      <c r="E2957" s="2" t="s">
        <v>11169</v>
      </c>
      <c r="F2957" s="2">
        <v>5</v>
      </c>
      <c r="G2957" s="2">
        <v>213</v>
      </c>
      <c r="H2957" s="2" t="s">
        <v>11153</v>
      </c>
      <c r="I2957" s="2">
        <v>20.947760469999999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  <c r="O2957" s="2">
        <v>0</v>
      </c>
      <c r="P2957" s="2">
        <v>0</v>
      </c>
      <c r="Q2957" s="2">
        <v>0</v>
      </c>
    </row>
    <row r="2958" spans="1:17" ht="19.5" customHeight="1">
      <c r="A2958" s="2" t="s">
        <v>11170</v>
      </c>
      <c r="B2958" s="2">
        <v>2053</v>
      </c>
      <c r="C2958" s="2">
        <v>115</v>
      </c>
      <c r="D2958" s="2" t="s">
        <v>11171</v>
      </c>
      <c r="E2958" s="2" t="s">
        <v>11172</v>
      </c>
      <c r="F2958" s="2" t="s">
        <v>11173</v>
      </c>
      <c r="G2958" s="2" t="s">
        <v>11174</v>
      </c>
      <c r="H2958" s="2" t="s">
        <v>11175</v>
      </c>
      <c r="I2958" s="2">
        <v>46.085073039999997</v>
      </c>
      <c r="J2958" s="2">
        <v>70.162883129999997</v>
      </c>
      <c r="K2958" s="2">
        <v>48.887802489999999</v>
      </c>
      <c r="L2958" s="2">
        <v>18.321729569999999</v>
      </c>
      <c r="M2958" s="2">
        <v>0</v>
      </c>
      <c r="N2958" s="2">
        <v>0</v>
      </c>
      <c r="O2958" s="2">
        <v>0</v>
      </c>
      <c r="P2958" s="2">
        <v>0</v>
      </c>
      <c r="Q2958" s="2">
        <v>0</v>
      </c>
    </row>
    <row r="2959" spans="1:17" ht="19.5" customHeight="1">
      <c r="A2959" s="2" t="s">
        <v>11176</v>
      </c>
      <c r="B2959" s="2">
        <v>10898</v>
      </c>
      <c r="C2959" s="2">
        <v>307</v>
      </c>
      <c r="D2959" s="2" t="s">
        <v>11171</v>
      </c>
      <c r="E2959" s="2" t="s">
        <v>11177</v>
      </c>
      <c r="F2959" s="2" t="s">
        <v>297</v>
      </c>
      <c r="G2959" s="2">
        <v>172232</v>
      </c>
      <c r="H2959" s="2" t="s">
        <v>11175</v>
      </c>
      <c r="I2959" s="2">
        <v>0</v>
      </c>
      <c r="J2959" s="2">
        <v>10.524432470000001</v>
      </c>
      <c r="K2959" s="2">
        <v>0</v>
      </c>
      <c r="L2959" s="2">
        <v>0</v>
      </c>
      <c r="M2959" s="2">
        <v>16.747613470000001</v>
      </c>
      <c r="N2959" s="2">
        <v>0</v>
      </c>
      <c r="O2959" s="2">
        <v>0</v>
      </c>
      <c r="P2959" s="2">
        <v>0</v>
      </c>
      <c r="Q2959" s="2">
        <v>0</v>
      </c>
    </row>
    <row r="2960" spans="1:17" ht="19.5" customHeight="1">
      <c r="A2960" s="2" t="s">
        <v>11178</v>
      </c>
      <c r="B2960" s="2">
        <v>22813</v>
      </c>
      <c r="C2960" s="2">
        <v>106</v>
      </c>
      <c r="D2960" s="2" t="s">
        <v>11171</v>
      </c>
      <c r="E2960" s="2" t="s">
        <v>11179</v>
      </c>
      <c r="F2960" s="2">
        <v>4</v>
      </c>
      <c r="G2960" s="2">
        <v>171</v>
      </c>
      <c r="H2960" s="2" t="s">
        <v>11175</v>
      </c>
      <c r="I2960" s="2">
        <v>0</v>
      </c>
      <c r="J2960" s="2">
        <v>0</v>
      </c>
      <c r="K2960" s="2">
        <v>0</v>
      </c>
      <c r="L2960" s="2">
        <v>36.643459139999997</v>
      </c>
      <c r="M2960" s="2">
        <v>0</v>
      </c>
      <c r="N2960" s="2">
        <v>0</v>
      </c>
      <c r="O2960" s="2">
        <v>0</v>
      </c>
      <c r="P2960" s="2">
        <v>0</v>
      </c>
      <c r="Q2960" s="2">
        <v>0</v>
      </c>
    </row>
    <row r="2961" spans="1:17" ht="19.5" customHeight="1">
      <c r="A2961" s="2" t="s">
        <v>11180</v>
      </c>
      <c r="B2961" s="2">
        <v>1992</v>
      </c>
      <c r="C2961" s="2">
        <v>353</v>
      </c>
      <c r="D2961" s="2" t="s">
        <v>11171</v>
      </c>
      <c r="E2961" s="2" t="s">
        <v>11181</v>
      </c>
      <c r="F2961" s="2" t="s">
        <v>11182</v>
      </c>
      <c r="G2961" s="2" t="s">
        <v>11183</v>
      </c>
      <c r="H2961" s="2" t="s">
        <v>11175</v>
      </c>
      <c r="I2961" s="2">
        <v>314.21640710000003</v>
      </c>
      <c r="J2961" s="2">
        <v>371.8632806</v>
      </c>
      <c r="K2961" s="2">
        <v>349.19858920000001</v>
      </c>
      <c r="L2961" s="2">
        <v>164.8955661</v>
      </c>
      <c r="M2961" s="2">
        <v>92.111874060000005</v>
      </c>
      <c r="N2961" s="2">
        <v>153.75583570000001</v>
      </c>
      <c r="O2961" s="2">
        <v>74.387235149999995</v>
      </c>
      <c r="P2961" s="2">
        <v>67.756798270000004</v>
      </c>
      <c r="Q2961" s="2">
        <v>57.169645209999999</v>
      </c>
    </row>
    <row r="2962" spans="1:17" ht="19.5" customHeight="1">
      <c r="A2962" s="2" t="s">
        <v>11184</v>
      </c>
      <c r="B2962" s="2">
        <v>6539</v>
      </c>
      <c r="C2962" s="2">
        <v>432</v>
      </c>
      <c r="D2962" s="2" t="s">
        <v>11171</v>
      </c>
      <c r="E2962" s="2" t="s">
        <v>11185</v>
      </c>
      <c r="F2962" s="2" t="s">
        <v>11186</v>
      </c>
      <c r="G2962" s="2" t="s">
        <v>11187</v>
      </c>
      <c r="H2962" s="2" t="s">
        <v>11175</v>
      </c>
      <c r="I2962" s="2">
        <v>62.843281419999997</v>
      </c>
      <c r="J2962" s="2">
        <v>49.114018190000003</v>
      </c>
      <c r="K2962" s="2">
        <v>20.95191535</v>
      </c>
      <c r="L2962" s="2">
        <v>18.321729569999999</v>
      </c>
      <c r="M2962" s="2">
        <v>0</v>
      </c>
      <c r="N2962" s="2">
        <v>55.911212990000003</v>
      </c>
      <c r="O2962" s="2">
        <v>0</v>
      </c>
      <c r="P2962" s="2">
        <v>0</v>
      </c>
      <c r="Q2962" s="2">
        <v>0</v>
      </c>
    </row>
    <row r="2963" spans="1:17" ht="19.5" customHeight="1">
      <c r="A2963" s="2" t="s">
        <v>11188</v>
      </c>
      <c r="B2963" s="2">
        <v>13907</v>
      </c>
      <c r="C2963" s="2">
        <v>527</v>
      </c>
      <c r="D2963" s="2" t="s">
        <v>11171</v>
      </c>
      <c r="E2963" s="2" t="s">
        <v>11189</v>
      </c>
      <c r="F2963" s="2" t="s">
        <v>11190</v>
      </c>
      <c r="G2963" s="2" t="s">
        <v>11191</v>
      </c>
      <c r="H2963" s="2" t="s">
        <v>11175</v>
      </c>
      <c r="I2963" s="2">
        <v>159.20297959999999</v>
      </c>
      <c r="J2963" s="2">
        <v>126.29318960000001</v>
      </c>
      <c r="K2963" s="2">
        <v>104.7595768</v>
      </c>
      <c r="L2963" s="2">
        <v>238.18248439999999</v>
      </c>
      <c r="M2963" s="2">
        <v>133.98090769999999</v>
      </c>
      <c r="N2963" s="2">
        <v>69.889016240000004</v>
      </c>
      <c r="O2963" s="2">
        <v>210.76383290000001</v>
      </c>
      <c r="P2963" s="2">
        <v>135.51359650000001</v>
      </c>
      <c r="Q2963" s="2">
        <v>148.64107749999999</v>
      </c>
    </row>
    <row r="2964" spans="1:17" ht="19.5" customHeight="1">
      <c r="A2964" s="2" t="s">
        <v>11192</v>
      </c>
      <c r="B2964" s="2">
        <v>7447</v>
      </c>
      <c r="C2964" s="2">
        <v>325</v>
      </c>
      <c r="D2964" s="2" t="s">
        <v>11171</v>
      </c>
      <c r="E2964" s="2" t="s">
        <v>11193</v>
      </c>
      <c r="F2964" s="2" t="s">
        <v>11194</v>
      </c>
      <c r="G2964" s="2" t="s">
        <v>11195</v>
      </c>
      <c r="H2964" s="2" t="s">
        <v>11175</v>
      </c>
      <c r="I2964" s="2">
        <v>29.326864659999998</v>
      </c>
      <c r="J2964" s="2">
        <v>28.065153250000002</v>
      </c>
      <c r="K2964" s="2">
        <v>27.935887139999998</v>
      </c>
      <c r="L2964" s="2">
        <v>0</v>
      </c>
      <c r="M2964" s="2">
        <v>33.495226930000001</v>
      </c>
      <c r="N2964" s="2">
        <v>41.933409750000003</v>
      </c>
      <c r="O2964" s="2">
        <v>0</v>
      </c>
      <c r="P2964" s="2">
        <v>0</v>
      </c>
      <c r="Q2964" s="2">
        <v>102.9053614</v>
      </c>
    </row>
    <row r="2965" spans="1:17" ht="19.5" customHeight="1">
      <c r="A2965" s="2" t="s">
        <v>11196</v>
      </c>
      <c r="B2965" s="2">
        <v>3539</v>
      </c>
      <c r="C2965" s="2">
        <v>316</v>
      </c>
      <c r="D2965" s="2" t="s">
        <v>11171</v>
      </c>
      <c r="E2965" s="2" t="s">
        <v>11197</v>
      </c>
      <c r="F2965" s="2" t="s">
        <v>11198</v>
      </c>
      <c r="G2965" s="2" t="s">
        <v>11199</v>
      </c>
      <c r="H2965" s="2" t="s">
        <v>11175</v>
      </c>
      <c r="I2965" s="2">
        <v>284.8895425</v>
      </c>
      <c r="J2965" s="2">
        <v>473.59946109999998</v>
      </c>
      <c r="K2965" s="2">
        <v>412.05433529999999</v>
      </c>
      <c r="L2965" s="2">
        <v>119.0912422</v>
      </c>
      <c r="M2965" s="2">
        <v>200.97136159999999</v>
      </c>
      <c r="N2965" s="2">
        <v>251.6004585</v>
      </c>
      <c r="O2965" s="2">
        <v>86.785107679999996</v>
      </c>
      <c r="P2965" s="2">
        <v>33.878399129999998</v>
      </c>
      <c r="Q2965" s="2">
        <v>80.037503290000004</v>
      </c>
    </row>
    <row r="2966" spans="1:17" ht="19.5" customHeight="1">
      <c r="A2966" s="2" t="s">
        <v>11200</v>
      </c>
      <c r="B2966" s="2">
        <v>1399</v>
      </c>
      <c r="C2966" s="2">
        <v>246</v>
      </c>
      <c r="D2966" s="2" t="s">
        <v>11171</v>
      </c>
      <c r="E2966" s="2" t="s">
        <v>11201</v>
      </c>
      <c r="F2966" s="2">
        <v>2</v>
      </c>
      <c r="G2966" s="2">
        <v>252</v>
      </c>
      <c r="H2966" s="2" t="s">
        <v>11175</v>
      </c>
      <c r="I2966" s="2">
        <v>8.3791041899999996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  <c r="O2966" s="2">
        <v>0</v>
      </c>
      <c r="P2966" s="2">
        <v>0</v>
      </c>
      <c r="Q2966" s="2">
        <v>0</v>
      </c>
    </row>
    <row r="2967" spans="1:17" ht="19.5" customHeight="1">
      <c r="A2967" s="2" t="s">
        <v>11202</v>
      </c>
      <c r="B2967" s="2">
        <v>11874</v>
      </c>
      <c r="C2967" s="2">
        <v>246</v>
      </c>
      <c r="D2967" s="2" t="s">
        <v>11171</v>
      </c>
      <c r="E2967" s="2" t="s">
        <v>11203</v>
      </c>
      <c r="F2967" s="2" t="s">
        <v>11204</v>
      </c>
      <c r="G2967" s="2" t="s">
        <v>11205</v>
      </c>
      <c r="H2967" s="2" t="s">
        <v>11175</v>
      </c>
      <c r="I2967" s="2">
        <v>16.758208379999999</v>
      </c>
      <c r="J2967" s="2">
        <v>17.540720780000001</v>
      </c>
      <c r="K2967" s="2">
        <v>69.83971785</v>
      </c>
      <c r="L2967" s="2">
        <v>82.44778307</v>
      </c>
      <c r="M2967" s="2">
        <v>92.111874060000005</v>
      </c>
      <c r="N2967" s="2">
        <v>125.8002292</v>
      </c>
      <c r="O2967" s="2">
        <v>99.182980200000003</v>
      </c>
      <c r="P2967" s="2">
        <v>90.342397689999999</v>
      </c>
      <c r="Q2967" s="2">
        <v>0</v>
      </c>
    </row>
    <row r="2968" spans="1:17" ht="19.5" customHeight="1">
      <c r="A2968" s="2" t="s">
        <v>11206</v>
      </c>
      <c r="B2968" s="2">
        <v>4457</v>
      </c>
      <c r="C2968" s="2">
        <v>684</v>
      </c>
      <c r="D2968" s="2" t="s">
        <v>11207</v>
      </c>
      <c r="E2968" s="2" t="s">
        <v>11208</v>
      </c>
      <c r="F2968" s="2" t="s">
        <v>11209</v>
      </c>
      <c r="G2968" s="2" t="s">
        <v>11210</v>
      </c>
      <c r="H2968" s="2" t="s">
        <v>65</v>
      </c>
      <c r="I2968" s="2">
        <v>276.51043829999998</v>
      </c>
      <c r="J2968" s="2">
        <v>263.1108117</v>
      </c>
      <c r="K2968" s="2">
        <v>314.27873030000001</v>
      </c>
      <c r="L2968" s="2">
        <v>540.49102240000002</v>
      </c>
      <c r="M2968" s="2">
        <v>226.09278180000001</v>
      </c>
      <c r="N2968" s="2">
        <v>363.42288450000001</v>
      </c>
      <c r="O2968" s="2">
        <v>520.71064609999996</v>
      </c>
      <c r="P2968" s="2">
        <v>282.31999280000002</v>
      </c>
      <c r="Q2968" s="2">
        <v>365.88572929999998</v>
      </c>
    </row>
    <row r="2969" spans="1:17" ht="19.5" customHeight="1">
      <c r="A2969" s="2" t="s">
        <v>11211</v>
      </c>
      <c r="B2969" s="2">
        <v>10418</v>
      </c>
      <c r="C2969" s="2">
        <v>264</v>
      </c>
      <c r="D2969" s="2" t="s">
        <v>11207</v>
      </c>
      <c r="E2969" s="2" t="s">
        <v>11212</v>
      </c>
      <c r="F2969" s="2" t="s">
        <v>4558</v>
      </c>
      <c r="G2969" s="2" t="s">
        <v>2593</v>
      </c>
      <c r="H2969" s="2" t="s">
        <v>65</v>
      </c>
      <c r="I2969" s="2">
        <v>0</v>
      </c>
      <c r="J2969" s="2">
        <v>0</v>
      </c>
      <c r="K2969" s="2">
        <v>41.903830710000001</v>
      </c>
      <c r="L2969" s="2">
        <v>0</v>
      </c>
      <c r="M2969" s="2">
        <v>0</v>
      </c>
      <c r="N2969" s="2">
        <v>0</v>
      </c>
      <c r="O2969" s="2">
        <v>0</v>
      </c>
      <c r="P2969" s="2">
        <v>0</v>
      </c>
      <c r="Q2969" s="2">
        <v>0</v>
      </c>
    </row>
    <row r="2970" spans="1:17" ht="19.5" customHeight="1">
      <c r="A2970" s="2" t="s">
        <v>11213</v>
      </c>
      <c r="B2970" s="2">
        <v>24601</v>
      </c>
      <c r="C2970" s="2">
        <v>246</v>
      </c>
      <c r="D2970" s="2" t="s">
        <v>11207</v>
      </c>
      <c r="E2970" s="2" t="s">
        <v>11214</v>
      </c>
      <c r="F2970" s="2" t="s">
        <v>11215</v>
      </c>
      <c r="G2970" s="2" t="s">
        <v>11216</v>
      </c>
      <c r="H2970" s="2" t="s">
        <v>65</v>
      </c>
      <c r="I2970" s="2">
        <v>71.222385610000003</v>
      </c>
      <c r="J2970" s="2">
        <v>66.654738980000005</v>
      </c>
      <c r="K2970" s="2">
        <v>97.775604990000005</v>
      </c>
      <c r="L2970" s="2">
        <v>64.126053499999998</v>
      </c>
      <c r="M2970" s="2">
        <v>50.242840399999999</v>
      </c>
      <c r="N2970" s="2">
        <v>69.889016240000004</v>
      </c>
      <c r="O2970" s="2">
        <v>99.182980200000003</v>
      </c>
      <c r="P2970" s="2">
        <v>0</v>
      </c>
      <c r="Q2970" s="2">
        <v>57.169645209999999</v>
      </c>
    </row>
    <row r="2971" spans="1:17" ht="19.5" customHeight="1">
      <c r="A2971" s="2" t="s">
        <v>11217</v>
      </c>
      <c r="B2971" s="2">
        <v>27408</v>
      </c>
      <c r="C2971" s="2">
        <v>463</v>
      </c>
      <c r="D2971" s="2" t="s">
        <v>11207</v>
      </c>
      <c r="E2971" s="2" t="s">
        <v>11218</v>
      </c>
      <c r="F2971" s="2" t="s">
        <v>11219</v>
      </c>
      <c r="G2971" s="2" t="s">
        <v>11220</v>
      </c>
      <c r="H2971" s="2" t="s">
        <v>65</v>
      </c>
      <c r="I2971" s="2">
        <v>129.8761149</v>
      </c>
      <c r="J2971" s="2">
        <v>168.3909195</v>
      </c>
      <c r="K2971" s="2">
        <v>139.6794357</v>
      </c>
      <c r="L2971" s="2">
        <v>109.9303774</v>
      </c>
      <c r="M2971" s="2">
        <v>142.3547145</v>
      </c>
      <c r="N2971" s="2">
        <v>251.6004585</v>
      </c>
      <c r="O2971" s="2">
        <v>161.1723428</v>
      </c>
      <c r="P2971" s="2">
        <v>169.3919957</v>
      </c>
      <c r="Q2971" s="2">
        <v>194.37679370000001</v>
      </c>
    </row>
    <row r="2972" spans="1:17" ht="19.5" customHeight="1">
      <c r="A2972" s="2" t="s">
        <v>11221</v>
      </c>
      <c r="B2972" s="2">
        <v>12872</v>
      </c>
      <c r="C2972" s="2">
        <v>208</v>
      </c>
      <c r="D2972" s="2" t="s">
        <v>11207</v>
      </c>
      <c r="E2972" s="2" t="s">
        <v>11222</v>
      </c>
      <c r="F2972" s="2">
        <v>2</v>
      </c>
      <c r="G2972" s="2">
        <v>59</v>
      </c>
      <c r="H2972" s="2" t="s">
        <v>65</v>
      </c>
      <c r="I2972" s="2">
        <v>0</v>
      </c>
      <c r="J2972" s="2">
        <v>7.0162883130000004</v>
      </c>
      <c r="K2972" s="2">
        <v>0</v>
      </c>
      <c r="L2972" s="2">
        <v>0</v>
      </c>
      <c r="M2972" s="2">
        <v>0</v>
      </c>
      <c r="N2972" s="2">
        <v>0</v>
      </c>
      <c r="O2972" s="2">
        <v>0</v>
      </c>
      <c r="P2972" s="2">
        <v>0</v>
      </c>
      <c r="Q2972" s="2">
        <v>0</v>
      </c>
    </row>
    <row r="2973" spans="1:17" ht="19.5" customHeight="1">
      <c r="A2973" s="2" t="s">
        <v>11223</v>
      </c>
      <c r="B2973" s="2">
        <v>10905</v>
      </c>
      <c r="C2973" s="2">
        <v>194</v>
      </c>
      <c r="D2973" s="2" t="s">
        <v>11224</v>
      </c>
      <c r="E2973" s="2" t="s">
        <v>11225</v>
      </c>
      <c r="F2973" s="2">
        <v>3</v>
      </c>
      <c r="G2973" s="2">
        <v>5</v>
      </c>
      <c r="H2973" s="2" t="s">
        <v>11226</v>
      </c>
      <c r="I2973" s="2">
        <v>0</v>
      </c>
      <c r="J2973" s="2">
        <v>0</v>
      </c>
      <c r="K2973" s="2">
        <v>0</v>
      </c>
      <c r="L2973" s="2">
        <v>0</v>
      </c>
      <c r="M2973" s="2">
        <v>0</v>
      </c>
      <c r="N2973" s="2">
        <v>41.933409750000003</v>
      </c>
      <c r="O2973" s="2">
        <v>0</v>
      </c>
      <c r="P2973" s="2">
        <v>0</v>
      </c>
      <c r="Q2973" s="2">
        <v>0</v>
      </c>
    </row>
    <row r="2974" spans="1:17" ht="19.5" customHeight="1">
      <c r="A2974" s="2" t="s">
        <v>11227</v>
      </c>
      <c r="B2974" s="2">
        <v>11874</v>
      </c>
      <c r="C2974" s="2">
        <v>135</v>
      </c>
      <c r="D2974" s="2" t="s">
        <v>11224</v>
      </c>
      <c r="E2974" s="2" t="s">
        <v>11228</v>
      </c>
      <c r="F2974" s="2" t="s">
        <v>11229</v>
      </c>
      <c r="G2974" s="2" t="s">
        <v>11230</v>
      </c>
      <c r="H2974" s="2" t="s">
        <v>11226</v>
      </c>
      <c r="I2974" s="2">
        <v>8.3791041899999996</v>
      </c>
      <c r="J2974" s="2">
        <v>14.032576629999999</v>
      </c>
      <c r="K2974" s="2">
        <v>0</v>
      </c>
      <c r="L2974" s="2">
        <v>0</v>
      </c>
      <c r="M2974" s="2">
        <v>25.121420199999999</v>
      </c>
      <c r="N2974" s="2">
        <v>0</v>
      </c>
      <c r="O2974" s="2">
        <v>0</v>
      </c>
      <c r="P2974" s="2">
        <v>0</v>
      </c>
      <c r="Q2974" s="2">
        <v>0</v>
      </c>
    </row>
    <row r="2975" spans="1:17" ht="19.5" customHeight="1">
      <c r="A2975" s="2" t="s">
        <v>11231</v>
      </c>
      <c r="B2975" s="2">
        <v>327</v>
      </c>
      <c r="C2975" s="2">
        <v>327</v>
      </c>
      <c r="D2975" s="2" t="s">
        <v>225</v>
      </c>
      <c r="E2975" s="2" t="s">
        <v>11232</v>
      </c>
      <c r="F2975" s="2">
        <v>2</v>
      </c>
      <c r="G2975" s="2">
        <v>3</v>
      </c>
      <c r="H2975" s="2" t="s">
        <v>229</v>
      </c>
      <c r="I2975" s="2">
        <v>0</v>
      </c>
      <c r="J2975" s="2">
        <v>0</v>
      </c>
      <c r="K2975" s="2">
        <v>0</v>
      </c>
      <c r="L2975" s="2">
        <v>0</v>
      </c>
      <c r="M2975" s="2">
        <v>16.747613470000001</v>
      </c>
      <c r="N2975" s="2">
        <v>0</v>
      </c>
      <c r="O2975" s="2">
        <v>0</v>
      </c>
      <c r="P2975" s="2">
        <v>0</v>
      </c>
      <c r="Q2975" s="2">
        <v>0</v>
      </c>
    </row>
    <row r="2976" spans="1:17" ht="19.5" customHeight="1">
      <c r="A2976" s="2" t="s">
        <v>11233</v>
      </c>
      <c r="B2976" s="2">
        <v>8544</v>
      </c>
      <c r="C2976" s="2">
        <v>240</v>
      </c>
      <c r="D2976" s="2" t="s">
        <v>225</v>
      </c>
      <c r="E2976" s="2" t="s">
        <v>11234</v>
      </c>
      <c r="F2976" s="2" t="s">
        <v>11235</v>
      </c>
      <c r="G2976" s="2" t="s">
        <v>11236</v>
      </c>
      <c r="H2976" s="2" t="s">
        <v>229</v>
      </c>
      <c r="I2976" s="2">
        <v>142.44477119999999</v>
      </c>
      <c r="J2976" s="2">
        <v>140.3257663</v>
      </c>
      <c r="K2976" s="2">
        <v>118.72752029999999</v>
      </c>
      <c r="L2976" s="2">
        <v>36.643459139999997</v>
      </c>
      <c r="M2976" s="2">
        <v>66.990453860000002</v>
      </c>
      <c r="N2976" s="2">
        <v>153.75583570000001</v>
      </c>
      <c r="O2976" s="2">
        <v>86.785107679999996</v>
      </c>
      <c r="P2976" s="2">
        <v>22.585599420000001</v>
      </c>
      <c r="Q2976" s="2">
        <v>137.20714849999999</v>
      </c>
    </row>
    <row r="2977" spans="1:17" ht="19.5" customHeight="1">
      <c r="A2977" s="2" t="s">
        <v>11237</v>
      </c>
      <c r="B2977" s="2">
        <v>17439</v>
      </c>
      <c r="C2977" s="2">
        <v>242</v>
      </c>
      <c r="D2977" s="2" t="s">
        <v>225</v>
      </c>
      <c r="E2977" s="2" t="s">
        <v>11238</v>
      </c>
      <c r="F2977" s="2" t="s">
        <v>11239</v>
      </c>
      <c r="G2977" s="2" t="s">
        <v>11240</v>
      </c>
      <c r="H2977" s="2" t="s">
        <v>229</v>
      </c>
      <c r="I2977" s="2">
        <v>16.758208379999999</v>
      </c>
      <c r="J2977" s="2">
        <v>0</v>
      </c>
      <c r="K2977" s="2">
        <v>27.935887139999998</v>
      </c>
      <c r="L2977" s="2">
        <v>0</v>
      </c>
      <c r="M2977" s="2">
        <v>0</v>
      </c>
      <c r="N2977" s="2">
        <v>0</v>
      </c>
      <c r="O2977" s="2">
        <v>0</v>
      </c>
      <c r="P2977" s="2">
        <v>79.049597980000001</v>
      </c>
      <c r="Q2977" s="2">
        <v>0</v>
      </c>
    </row>
    <row r="2978" spans="1:17" ht="19.5" customHeight="1">
      <c r="A2978" s="2" t="s">
        <v>11241</v>
      </c>
      <c r="B2978" s="2">
        <v>987</v>
      </c>
      <c r="C2978" s="2">
        <v>206</v>
      </c>
      <c r="D2978" s="2" t="s">
        <v>225</v>
      </c>
      <c r="E2978" s="2" t="s">
        <v>11242</v>
      </c>
      <c r="F2978" s="2">
        <v>2</v>
      </c>
      <c r="G2978" s="2">
        <v>26</v>
      </c>
      <c r="H2978" s="2" t="s">
        <v>229</v>
      </c>
      <c r="I2978" s="2">
        <v>0</v>
      </c>
      <c r="J2978" s="2">
        <v>7.0162883130000004</v>
      </c>
      <c r="K2978" s="2">
        <v>0</v>
      </c>
      <c r="L2978" s="2">
        <v>0</v>
      </c>
      <c r="M2978" s="2">
        <v>0</v>
      </c>
      <c r="N2978" s="2">
        <v>0</v>
      </c>
      <c r="O2978" s="2">
        <v>0</v>
      </c>
      <c r="P2978" s="2">
        <v>0</v>
      </c>
      <c r="Q2978" s="2">
        <v>0</v>
      </c>
    </row>
    <row r="2979" spans="1:17" ht="19.5" customHeight="1">
      <c r="A2979" s="2" t="s">
        <v>11243</v>
      </c>
      <c r="B2979" s="2">
        <v>4005</v>
      </c>
      <c r="C2979" s="2">
        <v>280</v>
      </c>
      <c r="D2979" s="2" t="s">
        <v>11244</v>
      </c>
      <c r="E2979" s="2" t="s">
        <v>11245</v>
      </c>
      <c r="F2979" s="2" t="s">
        <v>9048</v>
      </c>
      <c r="G2979" s="2" t="s">
        <v>11246</v>
      </c>
      <c r="H2979" s="2" t="s">
        <v>11247</v>
      </c>
      <c r="I2979" s="2">
        <v>20.947760469999999</v>
      </c>
      <c r="J2979" s="2">
        <v>17.540720780000001</v>
      </c>
      <c r="K2979" s="2">
        <v>0</v>
      </c>
      <c r="L2979" s="2">
        <v>0</v>
      </c>
      <c r="M2979" s="2">
        <v>0</v>
      </c>
      <c r="N2979" s="2">
        <v>0</v>
      </c>
      <c r="O2979" s="2">
        <v>24.795745050000001</v>
      </c>
      <c r="P2979" s="2">
        <v>0</v>
      </c>
      <c r="Q2979" s="2">
        <v>0</v>
      </c>
    </row>
    <row r="2980" spans="1:17" ht="19.5" customHeight="1">
      <c r="A2980" s="2" t="s">
        <v>11248</v>
      </c>
      <c r="B2980" s="2">
        <v>1388</v>
      </c>
      <c r="C2980" s="2">
        <v>115</v>
      </c>
      <c r="D2980" s="2" t="s">
        <v>11244</v>
      </c>
      <c r="E2980" s="2" t="s">
        <v>11249</v>
      </c>
      <c r="F2980" s="2">
        <v>2</v>
      </c>
      <c r="G2980" s="2">
        <v>40</v>
      </c>
      <c r="H2980" s="2" t="s">
        <v>11247</v>
      </c>
      <c r="I2980" s="2">
        <v>0</v>
      </c>
      <c r="J2980" s="2">
        <v>7.0162883130000004</v>
      </c>
      <c r="K2980" s="2">
        <v>0</v>
      </c>
      <c r="L2980" s="2">
        <v>0</v>
      </c>
      <c r="M2980" s="2">
        <v>0</v>
      </c>
      <c r="N2980" s="2">
        <v>0</v>
      </c>
      <c r="O2980" s="2">
        <v>0</v>
      </c>
      <c r="P2980" s="2">
        <v>0</v>
      </c>
      <c r="Q2980" s="2">
        <v>0</v>
      </c>
    </row>
    <row r="2981" spans="1:17" ht="19.5" customHeight="1">
      <c r="A2981" s="2" t="s">
        <v>11250</v>
      </c>
      <c r="B2981" s="2">
        <v>2032</v>
      </c>
      <c r="C2981" s="2">
        <v>251</v>
      </c>
      <c r="D2981" s="2" t="s">
        <v>11251</v>
      </c>
      <c r="E2981" s="2" t="s">
        <v>11252</v>
      </c>
      <c r="F2981" s="2">
        <v>4</v>
      </c>
      <c r="G2981" s="2">
        <v>27</v>
      </c>
      <c r="H2981" s="2" t="s">
        <v>11253</v>
      </c>
      <c r="I2981" s="2">
        <v>0</v>
      </c>
      <c r="J2981" s="2">
        <v>14.032576629999999</v>
      </c>
      <c r="K2981" s="2">
        <v>0</v>
      </c>
      <c r="L2981" s="2">
        <v>0</v>
      </c>
      <c r="M2981" s="2">
        <v>0</v>
      </c>
      <c r="N2981" s="2">
        <v>0</v>
      </c>
      <c r="O2981" s="2">
        <v>0</v>
      </c>
      <c r="P2981" s="2">
        <v>0</v>
      </c>
      <c r="Q2981" s="2">
        <v>0</v>
      </c>
    </row>
    <row r="2982" spans="1:17" ht="19.5" customHeight="1">
      <c r="A2982" s="2" t="s">
        <v>11254</v>
      </c>
      <c r="B2982" s="2">
        <v>2598</v>
      </c>
      <c r="C2982" s="2">
        <v>337</v>
      </c>
      <c r="D2982" s="2" t="s">
        <v>11251</v>
      </c>
      <c r="E2982" s="2" t="s">
        <v>11255</v>
      </c>
      <c r="F2982" s="2" t="s">
        <v>11256</v>
      </c>
      <c r="G2982" s="2" t="s">
        <v>11257</v>
      </c>
      <c r="H2982" s="2" t="s">
        <v>11253</v>
      </c>
      <c r="I2982" s="2">
        <v>62.843281419999997</v>
      </c>
      <c r="J2982" s="2">
        <v>52.622162350000004</v>
      </c>
      <c r="K2982" s="2">
        <v>139.6794357</v>
      </c>
      <c r="L2982" s="2">
        <v>0</v>
      </c>
      <c r="M2982" s="2">
        <v>33.495226930000001</v>
      </c>
      <c r="N2982" s="2">
        <v>69.889016240000004</v>
      </c>
      <c r="O2982" s="2">
        <v>37.193617580000002</v>
      </c>
      <c r="P2982" s="2">
        <v>0</v>
      </c>
      <c r="Q2982" s="2">
        <v>80.037503290000004</v>
      </c>
    </row>
    <row r="2983" spans="1:17" ht="19.5" customHeight="1">
      <c r="A2983" s="2" t="s">
        <v>11258</v>
      </c>
      <c r="B2983" s="2">
        <v>4845</v>
      </c>
      <c r="C2983" s="2">
        <v>302</v>
      </c>
      <c r="D2983" s="2" t="s">
        <v>11259</v>
      </c>
      <c r="E2983" s="2" t="s">
        <v>11260</v>
      </c>
      <c r="F2983" s="2">
        <v>3</v>
      </c>
      <c r="G2983" s="2">
        <v>21</v>
      </c>
      <c r="H2983" s="2" t="s">
        <v>65</v>
      </c>
      <c r="I2983" s="2">
        <v>0</v>
      </c>
      <c r="J2983" s="2">
        <v>10.524432470000001</v>
      </c>
      <c r="K2983" s="2">
        <v>0</v>
      </c>
      <c r="L2983" s="2">
        <v>0</v>
      </c>
      <c r="M2983" s="2">
        <v>0</v>
      </c>
      <c r="N2983" s="2">
        <v>0</v>
      </c>
      <c r="O2983" s="2">
        <v>0</v>
      </c>
      <c r="P2983" s="2">
        <v>0</v>
      </c>
      <c r="Q2983" s="2">
        <v>0</v>
      </c>
    </row>
    <row r="2984" spans="1:17" ht="19.5" customHeight="1">
      <c r="A2984" s="2" t="s">
        <v>11261</v>
      </c>
      <c r="B2984" s="2">
        <v>25410</v>
      </c>
      <c r="C2984" s="2">
        <v>196</v>
      </c>
      <c r="D2984" s="2" t="s">
        <v>225</v>
      </c>
      <c r="E2984" s="2" t="s">
        <v>11262</v>
      </c>
      <c r="F2984" s="2">
        <v>8</v>
      </c>
      <c r="G2984" s="2">
        <v>4</v>
      </c>
      <c r="H2984" s="2" t="s">
        <v>229</v>
      </c>
      <c r="I2984" s="2">
        <v>0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  <c r="O2984" s="2">
        <v>99.182980200000003</v>
      </c>
      <c r="P2984" s="2">
        <v>0</v>
      </c>
      <c r="Q2984" s="2">
        <v>0</v>
      </c>
    </row>
    <row r="2985" spans="1:17" ht="19.5" customHeight="1">
      <c r="A2985" s="2" t="s">
        <v>11263</v>
      </c>
      <c r="B2985" s="2">
        <v>821</v>
      </c>
      <c r="C2985" s="2">
        <v>128</v>
      </c>
      <c r="D2985" s="2" t="s">
        <v>11264</v>
      </c>
      <c r="E2985" s="2" t="s">
        <v>11265</v>
      </c>
      <c r="F2985" s="2">
        <v>4</v>
      </c>
      <c r="G2985" s="2">
        <v>8</v>
      </c>
      <c r="H2985" s="2" t="s">
        <v>65</v>
      </c>
      <c r="I2985" s="2">
        <v>0</v>
      </c>
      <c r="J2985" s="2">
        <v>0</v>
      </c>
      <c r="K2985" s="2">
        <v>27.935887139999998</v>
      </c>
      <c r="L2985" s="2">
        <v>0</v>
      </c>
      <c r="M2985" s="2">
        <v>0</v>
      </c>
      <c r="N2985" s="2">
        <v>0</v>
      </c>
      <c r="O2985" s="2">
        <v>0</v>
      </c>
      <c r="P2985" s="2">
        <v>0</v>
      </c>
      <c r="Q2985" s="2">
        <v>0</v>
      </c>
    </row>
    <row r="2986" spans="1:17" ht="19.5" customHeight="1">
      <c r="A2986" s="2" t="s">
        <v>11266</v>
      </c>
      <c r="B2986" s="2">
        <v>8087</v>
      </c>
      <c r="C2986" s="2">
        <v>344</v>
      </c>
      <c r="D2986" s="2" t="s">
        <v>11267</v>
      </c>
      <c r="E2986" s="2" t="s">
        <v>11268</v>
      </c>
      <c r="F2986" s="2">
        <v>2</v>
      </c>
      <c r="G2986" s="2">
        <v>29</v>
      </c>
      <c r="H2986" s="2" t="s">
        <v>11269</v>
      </c>
      <c r="I2986" s="2">
        <v>0</v>
      </c>
      <c r="J2986" s="2">
        <v>0</v>
      </c>
      <c r="K2986" s="2">
        <v>0</v>
      </c>
      <c r="L2986" s="2">
        <v>18.321729569999999</v>
      </c>
      <c r="M2986" s="2">
        <v>0</v>
      </c>
      <c r="N2986" s="2">
        <v>0</v>
      </c>
      <c r="O2986" s="2">
        <v>0</v>
      </c>
      <c r="P2986" s="2">
        <v>0</v>
      </c>
      <c r="Q2986" s="2">
        <v>0</v>
      </c>
    </row>
    <row r="2987" spans="1:17" ht="19.5" customHeight="1">
      <c r="A2987" s="2" t="s">
        <v>11270</v>
      </c>
      <c r="B2987" s="2">
        <v>8164</v>
      </c>
      <c r="C2987" s="2">
        <v>111</v>
      </c>
      <c r="D2987" s="2" t="s">
        <v>11271</v>
      </c>
      <c r="E2987" s="2" t="s">
        <v>11272</v>
      </c>
      <c r="F2987" s="2" t="s">
        <v>11273</v>
      </c>
      <c r="G2987" s="2" t="s">
        <v>11274</v>
      </c>
      <c r="H2987" s="2" t="s">
        <v>11275</v>
      </c>
      <c r="I2987" s="2">
        <v>8.3791041899999996</v>
      </c>
      <c r="J2987" s="2">
        <v>24.557009099999998</v>
      </c>
      <c r="K2987" s="2">
        <v>0</v>
      </c>
      <c r="L2987" s="2">
        <v>45.804323930000002</v>
      </c>
      <c r="M2987" s="2">
        <v>33.495226930000001</v>
      </c>
      <c r="N2987" s="2">
        <v>0</v>
      </c>
      <c r="O2987" s="2">
        <v>49.591490100000001</v>
      </c>
      <c r="P2987" s="2">
        <v>0</v>
      </c>
      <c r="Q2987" s="2">
        <v>0</v>
      </c>
    </row>
    <row r="2988" spans="1:17" ht="19.5" customHeight="1">
      <c r="A2988" s="2" t="s">
        <v>11276</v>
      </c>
      <c r="B2988" s="2">
        <v>14983</v>
      </c>
      <c r="C2988" s="2">
        <v>302</v>
      </c>
      <c r="D2988" s="2" t="s">
        <v>11271</v>
      </c>
      <c r="E2988" s="2" t="s">
        <v>11277</v>
      </c>
      <c r="F2988" s="2" t="s">
        <v>659</v>
      </c>
      <c r="G2988" s="2" t="s">
        <v>11278</v>
      </c>
      <c r="H2988" s="2" t="s">
        <v>11275</v>
      </c>
      <c r="I2988" s="2">
        <v>16.758208379999999</v>
      </c>
      <c r="J2988" s="2">
        <v>0</v>
      </c>
      <c r="K2988" s="2">
        <v>0</v>
      </c>
      <c r="L2988" s="2">
        <v>0</v>
      </c>
      <c r="M2988" s="2">
        <v>16.747613470000001</v>
      </c>
      <c r="N2988" s="2">
        <v>0</v>
      </c>
      <c r="O2988" s="2">
        <v>0</v>
      </c>
      <c r="P2988" s="2">
        <v>0</v>
      </c>
      <c r="Q2988" s="2">
        <v>0</v>
      </c>
    </row>
    <row r="2989" spans="1:17" ht="19.5" customHeight="1">
      <c r="A2989" s="2" t="s">
        <v>11279</v>
      </c>
      <c r="B2989" s="2">
        <v>21411</v>
      </c>
      <c r="C2989" s="2">
        <v>360</v>
      </c>
      <c r="D2989" s="2" t="s">
        <v>11271</v>
      </c>
      <c r="E2989" s="2" t="s">
        <v>11280</v>
      </c>
      <c r="F2989" s="2">
        <v>7</v>
      </c>
      <c r="G2989" s="2">
        <v>20</v>
      </c>
      <c r="H2989" s="2" t="s">
        <v>11275</v>
      </c>
      <c r="I2989" s="2">
        <v>0</v>
      </c>
      <c r="J2989" s="2">
        <v>0</v>
      </c>
      <c r="K2989" s="2">
        <v>0</v>
      </c>
      <c r="L2989" s="2">
        <v>0</v>
      </c>
      <c r="M2989" s="2">
        <v>58.616647129999997</v>
      </c>
      <c r="N2989" s="2">
        <v>0</v>
      </c>
      <c r="O2989" s="2">
        <v>0</v>
      </c>
      <c r="P2989" s="2">
        <v>0</v>
      </c>
      <c r="Q2989" s="2">
        <v>0</v>
      </c>
    </row>
    <row r="2990" spans="1:17" ht="19.5" customHeight="1">
      <c r="A2990" s="2" t="s">
        <v>11281</v>
      </c>
      <c r="B2990" s="2">
        <v>6585</v>
      </c>
      <c r="C2990" s="2">
        <v>107</v>
      </c>
      <c r="D2990" s="2" t="s">
        <v>11271</v>
      </c>
      <c r="E2990" s="2" t="s">
        <v>11282</v>
      </c>
      <c r="F2990" s="2" t="s">
        <v>557</v>
      </c>
      <c r="G2990" s="2" t="s">
        <v>11283</v>
      </c>
      <c r="H2990" s="2" t="s">
        <v>11275</v>
      </c>
      <c r="I2990" s="2">
        <v>12.568656280000001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  <c r="O2990" s="2">
        <v>37.193617580000002</v>
      </c>
      <c r="P2990" s="2">
        <v>0</v>
      </c>
      <c r="Q2990" s="2">
        <v>0</v>
      </c>
    </row>
    <row r="2991" spans="1:17" ht="19.5" customHeight="1">
      <c r="A2991" s="2" t="s">
        <v>11284</v>
      </c>
      <c r="B2991" s="2">
        <v>13024</v>
      </c>
      <c r="C2991" s="2">
        <v>310</v>
      </c>
      <c r="D2991" s="2" t="s">
        <v>11271</v>
      </c>
      <c r="E2991" s="2" t="s">
        <v>11285</v>
      </c>
      <c r="F2991" s="2">
        <v>6</v>
      </c>
      <c r="G2991" s="2">
        <v>20</v>
      </c>
      <c r="H2991" s="2" t="s">
        <v>11275</v>
      </c>
      <c r="I2991" s="2">
        <v>0</v>
      </c>
      <c r="J2991" s="2">
        <v>21.048864940000001</v>
      </c>
      <c r="K2991" s="2">
        <v>0</v>
      </c>
      <c r="L2991" s="2">
        <v>0</v>
      </c>
      <c r="M2991" s="2">
        <v>0</v>
      </c>
      <c r="N2991" s="2">
        <v>0</v>
      </c>
      <c r="O2991" s="2">
        <v>0</v>
      </c>
      <c r="P2991" s="2">
        <v>0</v>
      </c>
      <c r="Q2991" s="2">
        <v>0</v>
      </c>
    </row>
    <row r="2992" spans="1:17" ht="19.5" customHeight="1">
      <c r="A2992" s="2" t="s">
        <v>11286</v>
      </c>
      <c r="B2992" s="2">
        <v>2069</v>
      </c>
      <c r="C2992" s="2">
        <v>297</v>
      </c>
      <c r="D2992" s="2" t="s">
        <v>11271</v>
      </c>
      <c r="E2992" s="2" t="s">
        <v>11287</v>
      </c>
      <c r="F2992" s="2" t="s">
        <v>11288</v>
      </c>
      <c r="G2992" s="2" t="s">
        <v>11289</v>
      </c>
      <c r="H2992" s="2" t="s">
        <v>11275</v>
      </c>
      <c r="I2992" s="2">
        <v>0</v>
      </c>
      <c r="J2992" s="2">
        <v>28.065153250000002</v>
      </c>
      <c r="K2992" s="2">
        <v>41.903830710000001</v>
      </c>
      <c r="L2992" s="2">
        <v>0</v>
      </c>
      <c r="M2992" s="2">
        <v>41.869033659999999</v>
      </c>
      <c r="N2992" s="2">
        <v>83.866819489999997</v>
      </c>
      <c r="O2992" s="2">
        <v>0</v>
      </c>
      <c r="P2992" s="2">
        <v>45.171198840000002</v>
      </c>
      <c r="Q2992" s="2">
        <v>22.867858080000001</v>
      </c>
    </row>
    <row r="2993" spans="1:17" ht="19.5" customHeight="1">
      <c r="A2993" s="2" t="s">
        <v>11290</v>
      </c>
      <c r="B2993" s="2">
        <v>3465</v>
      </c>
      <c r="C2993" s="2">
        <v>481</v>
      </c>
      <c r="D2993" s="2" t="s">
        <v>11271</v>
      </c>
      <c r="E2993" s="2" t="s">
        <v>11291</v>
      </c>
      <c r="F2993" s="2">
        <v>2</v>
      </c>
      <c r="G2993" s="2">
        <v>24</v>
      </c>
      <c r="H2993" s="2" t="s">
        <v>11275</v>
      </c>
      <c r="I2993" s="2">
        <v>0</v>
      </c>
      <c r="J2993" s="2">
        <v>0</v>
      </c>
      <c r="K2993" s="2">
        <v>0</v>
      </c>
      <c r="L2993" s="2">
        <v>0</v>
      </c>
      <c r="M2993" s="2">
        <v>16.747613470000001</v>
      </c>
      <c r="N2993" s="2">
        <v>0</v>
      </c>
      <c r="O2993" s="2">
        <v>0</v>
      </c>
      <c r="P2993" s="2">
        <v>0</v>
      </c>
      <c r="Q2993" s="2">
        <v>0</v>
      </c>
    </row>
    <row r="2994" spans="1:17" ht="19.5" customHeight="1">
      <c r="A2994" s="2" t="s">
        <v>11292</v>
      </c>
      <c r="B2994" s="2">
        <v>15813</v>
      </c>
      <c r="C2994" s="2">
        <v>141</v>
      </c>
      <c r="D2994" s="2" t="s">
        <v>11293</v>
      </c>
      <c r="E2994" s="2" t="s">
        <v>11294</v>
      </c>
      <c r="F2994" s="2" t="s">
        <v>1146</v>
      </c>
      <c r="G2994" s="2" t="s">
        <v>11295</v>
      </c>
      <c r="H2994" s="2" t="s">
        <v>11296</v>
      </c>
      <c r="I2994" s="2">
        <v>16.758208379999999</v>
      </c>
      <c r="J2994" s="2">
        <v>0</v>
      </c>
      <c r="K2994" s="2">
        <v>0</v>
      </c>
      <c r="L2994" s="2">
        <v>0</v>
      </c>
      <c r="M2994" s="2">
        <v>25.121420199999999</v>
      </c>
      <c r="N2994" s="2">
        <v>0</v>
      </c>
      <c r="O2994" s="2">
        <v>0</v>
      </c>
      <c r="P2994" s="2">
        <v>0</v>
      </c>
      <c r="Q2994" s="2">
        <v>0</v>
      </c>
    </row>
    <row r="2995" spans="1:17" ht="19.5" customHeight="1">
      <c r="A2995" s="2" t="s">
        <v>11297</v>
      </c>
      <c r="B2995" s="2">
        <v>3514</v>
      </c>
      <c r="C2995" s="2">
        <v>285</v>
      </c>
      <c r="D2995" s="2" t="s">
        <v>11293</v>
      </c>
      <c r="E2995" s="2" t="s">
        <v>11298</v>
      </c>
      <c r="F2995" s="2">
        <v>2</v>
      </c>
      <c r="G2995" s="2">
        <v>41</v>
      </c>
      <c r="H2995" s="2" t="s">
        <v>11296</v>
      </c>
      <c r="I2995" s="2">
        <v>0</v>
      </c>
      <c r="J2995" s="2">
        <v>0</v>
      </c>
      <c r="K2995" s="2">
        <v>0</v>
      </c>
      <c r="L2995" s="2">
        <v>0</v>
      </c>
      <c r="M2995" s="2">
        <v>16.747613470000001</v>
      </c>
      <c r="N2995" s="2">
        <v>0</v>
      </c>
      <c r="O2995" s="2">
        <v>0</v>
      </c>
      <c r="P2995" s="2">
        <v>0</v>
      </c>
      <c r="Q2995" s="2">
        <v>0</v>
      </c>
    </row>
    <row r="2996" spans="1:17" ht="19.5" customHeight="1">
      <c r="A2996" s="2" t="s">
        <v>11299</v>
      </c>
      <c r="B2996" s="2">
        <v>5259</v>
      </c>
      <c r="C2996" s="2">
        <v>202</v>
      </c>
      <c r="D2996" s="2" t="s">
        <v>11300</v>
      </c>
      <c r="E2996" s="2" t="s">
        <v>11301</v>
      </c>
      <c r="F2996" s="2" t="s">
        <v>345</v>
      </c>
      <c r="G2996" s="2" t="s">
        <v>11302</v>
      </c>
      <c r="H2996" s="2" t="s">
        <v>11303</v>
      </c>
      <c r="I2996" s="2">
        <v>0</v>
      </c>
      <c r="J2996" s="2">
        <v>0</v>
      </c>
      <c r="K2996" s="2">
        <v>0</v>
      </c>
      <c r="L2996" s="2">
        <v>0</v>
      </c>
      <c r="M2996" s="2">
        <v>0</v>
      </c>
      <c r="N2996" s="2">
        <v>0</v>
      </c>
      <c r="O2996" s="2">
        <v>24.795745050000001</v>
      </c>
      <c r="P2996" s="2">
        <v>0</v>
      </c>
      <c r="Q2996" s="2">
        <v>22.867858080000001</v>
      </c>
    </row>
    <row r="2997" spans="1:17" ht="19.5" customHeight="1">
      <c r="A2997" s="2" t="s">
        <v>11304</v>
      </c>
      <c r="B2997" s="2">
        <v>1603</v>
      </c>
      <c r="C2997" s="2">
        <v>344</v>
      </c>
      <c r="D2997" s="2" t="s">
        <v>11305</v>
      </c>
      <c r="E2997" s="2" t="s">
        <v>11306</v>
      </c>
      <c r="F2997" s="2" t="s">
        <v>11307</v>
      </c>
      <c r="G2997" s="2" t="s">
        <v>11308</v>
      </c>
      <c r="H2997" s="2" t="s">
        <v>11309</v>
      </c>
      <c r="I2997" s="2">
        <v>41.895520949999998</v>
      </c>
      <c r="J2997" s="2">
        <v>49.114018190000003</v>
      </c>
      <c r="K2997" s="2">
        <v>55.871774279999997</v>
      </c>
      <c r="L2997" s="2">
        <v>27.48259436</v>
      </c>
      <c r="M2997" s="2">
        <v>50.242840399999999</v>
      </c>
      <c r="N2997" s="2">
        <v>27.955606499999998</v>
      </c>
      <c r="O2997" s="2">
        <v>61.989362630000002</v>
      </c>
      <c r="P2997" s="2">
        <v>0</v>
      </c>
      <c r="Q2997" s="2">
        <v>102.9053614</v>
      </c>
    </row>
    <row r="2998" spans="1:17" ht="19.5" customHeight="1">
      <c r="A2998" s="2" t="s">
        <v>11310</v>
      </c>
      <c r="B2998" s="2">
        <v>338</v>
      </c>
      <c r="C2998" s="2">
        <v>338</v>
      </c>
      <c r="D2998" s="2" t="s">
        <v>11311</v>
      </c>
      <c r="E2998" s="2" t="s">
        <v>11312</v>
      </c>
      <c r="F2998" s="2" t="s">
        <v>11313</v>
      </c>
      <c r="G2998" s="2" t="s">
        <v>11314</v>
      </c>
      <c r="H2998" s="2" t="s">
        <v>11315</v>
      </c>
      <c r="I2998" s="2">
        <v>0</v>
      </c>
      <c r="J2998" s="2">
        <v>10.524432470000001</v>
      </c>
      <c r="K2998" s="2">
        <v>0</v>
      </c>
      <c r="L2998" s="2">
        <v>0</v>
      </c>
      <c r="M2998" s="2">
        <v>0</v>
      </c>
      <c r="N2998" s="2">
        <v>41.933409750000003</v>
      </c>
      <c r="O2998" s="2">
        <v>0</v>
      </c>
      <c r="P2998" s="2">
        <v>33.878399129999998</v>
      </c>
      <c r="Q2998" s="2">
        <v>0</v>
      </c>
    </row>
    <row r="2999" spans="1:17" ht="19.5" customHeight="1">
      <c r="A2999" s="2" t="s">
        <v>11316</v>
      </c>
      <c r="B2999" s="2">
        <v>10547</v>
      </c>
      <c r="C2999" s="2">
        <v>113</v>
      </c>
      <c r="D2999" s="2" t="s">
        <v>11317</v>
      </c>
      <c r="E2999" s="2" t="s">
        <v>11318</v>
      </c>
      <c r="F2999" s="2">
        <v>3</v>
      </c>
      <c r="G2999" s="2">
        <v>32</v>
      </c>
      <c r="H2999" s="2" t="s">
        <v>11319</v>
      </c>
      <c r="I2999" s="2">
        <v>0</v>
      </c>
      <c r="J2999" s="2">
        <v>10.524432470000001</v>
      </c>
      <c r="K2999" s="2">
        <v>0</v>
      </c>
      <c r="L2999" s="2">
        <v>0</v>
      </c>
      <c r="M2999" s="2">
        <v>0</v>
      </c>
      <c r="N2999" s="2">
        <v>0</v>
      </c>
      <c r="O2999" s="2">
        <v>0</v>
      </c>
      <c r="P2999" s="2">
        <v>0</v>
      </c>
      <c r="Q2999" s="2">
        <v>0</v>
      </c>
    </row>
    <row r="3000" spans="1:17" ht="19.5" customHeight="1">
      <c r="A3000" s="2" t="s">
        <v>11320</v>
      </c>
      <c r="B3000" s="2">
        <v>11367</v>
      </c>
      <c r="C3000" s="2">
        <v>280</v>
      </c>
      <c r="D3000" s="2" t="s">
        <v>225</v>
      </c>
      <c r="E3000" s="2" t="s">
        <v>11321</v>
      </c>
      <c r="F3000" s="2">
        <v>3</v>
      </c>
      <c r="G3000" s="2">
        <v>8</v>
      </c>
      <c r="H3000" s="2" t="s">
        <v>229</v>
      </c>
      <c r="I3000" s="2">
        <v>0</v>
      </c>
      <c r="J3000" s="2">
        <v>0</v>
      </c>
      <c r="K3000" s="2">
        <v>0</v>
      </c>
      <c r="L3000" s="2">
        <v>0</v>
      </c>
      <c r="M3000" s="2">
        <v>0</v>
      </c>
      <c r="N3000" s="2">
        <v>0</v>
      </c>
      <c r="O3000" s="2">
        <v>0</v>
      </c>
      <c r="P3000" s="2">
        <v>0</v>
      </c>
      <c r="Q3000" s="2">
        <v>34.30178712</v>
      </c>
    </row>
    <row r="3001" spans="1:17" ht="19.5" customHeight="1">
      <c r="A3001" s="2" t="s">
        <v>11322</v>
      </c>
      <c r="B3001" s="2">
        <v>894</v>
      </c>
      <c r="C3001" s="2">
        <v>422</v>
      </c>
      <c r="D3001" s="2" t="s">
        <v>11323</v>
      </c>
      <c r="E3001" s="2" t="s">
        <v>11324</v>
      </c>
      <c r="F3001" s="2" t="s">
        <v>4674</v>
      </c>
      <c r="G3001" s="2" t="s">
        <v>11325</v>
      </c>
      <c r="H3001" s="2" t="s">
        <v>65</v>
      </c>
      <c r="I3001" s="2">
        <v>0</v>
      </c>
      <c r="J3001" s="2">
        <v>24.557009099999998</v>
      </c>
      <c r="K3001" s="2">
        <v>0</v>
      </c>
      <c r="L3001" s="2">
        <v>0</v>
      </c>
      <c r="M3001" s="2">
        <v>16.747613470000001</v>
      </c>
      <c r="N3001" s="2">
        <v>0</v>
      </c>
      <c r="O3001" s="2">
        <v>0</v>
      </c>
      <c r="P3001" s="2">
        <v>0</v>
      </c>
      <c r="Q3001" s="2">
        <v>0</v>
      </c>
    </row>
    <row r="3002" spans="1:17" ht="19.5" customHeight="1">
      <c r="A3002" s="2" t="s">
        <v>11326</v>
      </c>
      <c r="B3002" s="2">
        <v>7479</v>
      </c>
      <c r="C3002" s="2">
        <v>230</v>
      </c>
      <c r="D3002" s="2" t="s">
        <v>11327</v>
      </c>
      <c r="E3002" s="2" t="s">
        <v>11328</v>
      </c>
      <c r="F3002" s="2" t="s">
        <v>11329</v>
      </c>
      <c r="G3002" s="2" t="s">
        <v>11330</v>
      </c>
      <c r="H3002" s="2" t="s">
        <v>11331</v>
      </c>
      <c r="I3002" s="2">
        <v>25.137312569999999</v>
      </c>
      <c r="J3002" s="2">
        <v>28.065153250000002</v>
      </c>
      <c r="K3002" s="2">
        <v>48.887802489999999</v>
      </c>
      <c r="L3002" s="2">
        <v>109.9303774</v>
      </c>
      <c r="M3002" s="2">
        <v>75.364260590000001</v>
      </c>
      <c r="N3002" s="2">
        <v>55.911212990000003</v>
      </c>
      <c r="O3002" s="2">
        <v>86.785107679999996</v>
      </c>
      <c r="P3002" s="2">
        <v>56.463998549999999</v>
      </c>
      <c r="Q3002" s="2">
        <v>114.3392904</v>
      </c>
    </row>
    <row r="3003" spans="1:17" ht="19.5" customHeight="1">
      <c r="A3003" s="2" t="s">
        <v>11332</v>
      </c>
      <c r="B3003" s="2">
        <v>9650</v>
      </c>
      <c r="C3003" s="2">
        <v>155</v>
      </c>
      <c r="D3003" s="2" t="s">
        <v>11327</v>
      </c>
      <c r="E3003" s="2" t="s">
        <v>11333</v>
      </c>
      <c r="F3003" s="2">
        <v>14</v>
      </c>
      <c r="G3003" s="2">
        <v>48</v>
      </c>
      <c r="H3003" s="2" t="s">
        <v>11331</v>
      </c>
      <c r="I3003" s="2">
        <v>0</v>
      </c>
      <c r="J3003" s="2">
        <v>49.114018190000003</v>
      </c>
      <c r="K3003" s="2">
        <v>0</v>
      </c>
      <c r="L3003" s="2">
        <v>0</v>
      </c>
      <c r="M3003" s="2">
        <v>0</v>
      </c>
      <c r="N3003" s="2">
        <v>0</v>
      </c>
      <c r="O3003" s="2">
        <v>0</v>
      </c>
      <c r="P3003" s="2">
        <v>0</v>
      </c>
      <c r="Q3003" s="2">
        <v>0</v>
      </c>
    </row>
    <row r="3004" spans="1:17" ht="19.5" customHeight="1">
      <c r="A3004" s="2" t="s">
        <v>11334</v>
      </c>
      <c r="B3004" s="2">
        <v>11119</v>
      </c>
      <c r="C3004" s="2">
        <v>81</v>
      </c>
      <c r="D3004" s="2" t="s">
        <v>11327</v>
      </c>
      <c r="E3004" s="2" t="s">
        <v>11335</v>
      </c>
      <c r="F3004" s="2">
        <v>2</v>
      </c>
      <c r="G3004" s="2">
        <v>437</v>
      </c>
      <c r="H3004" s="2" t="s">
        <v>11331</v>
      </c>
      <c r="I3004" s="2">
        <v>0</v>
      </c>
      <c r="J3004" s="2">
        <v>0</v>
      </c>
      <c r="K3004" s="2">
        <v>0</v>
      </c>
      <c r="L3004" s="2">
        <v>0</v>
      </c>
      <c r="M3004" s="2">
        <v>16.747613470000001</v>
      </c>
      <c r="N3004" s="2">
        <v>0</v>
      </c>
      <c r="O3004" s="2">
        <v>0</v>
      </c>
      <c r="P3004" s="2">
        <v>0</v>
      </c>
      <c r="Q3004" s="2">
        <v>0</v>
      </c>
    </row>
    <row r="3005" spans="1:17" ht="19.5" customHeight="1">
      <c r="A3005" s="2" t="s">
        <v>11336</v>
      </c>
      <c r="B3005" s="2">
        <v>13736</v>
      </c>
      <c r="C3005" s="2">
        <v>165</v>
      </c>
      <c r="D3005" s="2" t="s">
        <v>11327</v>
      </c>
      <c r="E3005" s="2" t="s">
        <v>11337</v>
      </c>
      <c r="F3005" s="2" t="s">
        <v>11338</v>
      </c>
      <c r="G3005" s="2">
        <v>9351486592</v>
      </c>
      <c r="H3005" s="2" t="s">
        <v>11331</v>
      </c>
      <c r="I3005" s="2">
        <v>0</v>
      </c>
      <c r="J3005" s="2">
        <v>0</v>
      </c>
      <c r="K3005" s="2">
        <v>0</v>
      </c>
      <c r="L3005" s="2">
        <v>54.96518871</v>
      </c>
      <c r="M3005" s="2">
        <v>33.495226930000001</v>
      </c>
      <c r="N3005" s="2">
        <v>0</v>
      </c>
      <c r="O3005" s="2">
        <v>0</v>
      </c>
      <c r="P3005" s="2">
        <v>90.342397689999999</v>
      </c>
      <c r="Q3005" s="2">
        <v>0</v>
      </c>
    </row>
    <row r="3006" spans="1:17" ht="19.5" customHeight="1">
      <c r="A3006" s="2" t="s">
        <v>11339</v>
      </c>
      <c r="B3006" s="2">
        <v>10687</v>
      </c>
      <c r="C3006" s="2">
        <v>242</v>
      </c>
      <c r="D3006" s="2" t="s">
        <v>11327</v>
      </c>
      <c r="E3006" s="2" t="s">
        <v>11340</v>
      </c>
      <c r="F3006" s="2">
        <v>2</v>
      </c>
      <c r="G3006" s="2">
        <v>65</v>
      </c>
      <c r="H3006" s="2" t="s">
        <v>11331</v>
      </c>
      <c r="I3006" s="2">
        <v>0</v>
      </c>
      <c r="J3006" s="2">
        <v>7.0162883130000004</v>
      </c>
      <c r="K3006" s="2">
        <v>0</v>
      </c>
      <c r="L3006" s="2">
        <v>0</v>
      </c>
      <c r="M3006" s="2">
        <v>0</v>
      </c>
      <c r="N3006" s="2">
        <v>0</v>
      </c>
      <c r="O3006" s="2">
        <v>0</v>
      </c>
      <c r="P3006" s="2">
        <v>0</v>
      </c>
      <c r="Q3006" s="2">
        <v>0</v>
      </c>
    </row>
    <row r="3007" spans="1:17" ht="19.5" customHeight="1">
      <c r="A3007" s="2" t="s">
        <v>11341</v>
      </c>
      <c r="B3007" s="2">
        <v>4297</v>
      </c>
      <c r="C3007" s="2">
        <v>313</v>
      </c>
      <c r="D3007" s="2" t="s">
        <v>11327</v>
      </c>
      <c r="E3007" s="2" t="s">
        <v>11342</v>
      </c>
      <c r="F3007" s="2">
        <v>4</v>
      </c>
      <c r="G3007" s="2">
        <v>989</v>
      </c>
      <c r="H3007" s="2" t="s">
        <v>11331</v>
      </c>
      <c r="I3007" s="2">
        <v>0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  <c r="O3007" s="2">
        <v>49.591490100000001</v>
      </c>
      <c r="P3007" s="2">
        <v>0</v>
      </c>
      <c r="Q3007" s="2">
        <v>0</v>
      </c>
    </row>
    <row r="3008" spans="1:17" ht="19.5" customHeight="1">
      <c r="A3008" s="2" t="s">
        <v>11343</v>
      </c>
      <c r="B3008" s="2">
        <v>8383</v>
      </c>
      <c r="C3008" s="2">
        <v>323</v>
      </c>
      <c r="D3008" s="2" t="s">
        <v>11327</v>
      </c>
      <c r="E3008" s="2" t="s">
        <v>11344</v>
      </c>
      <c r="F3008" s="2">
        <v>2</v>
      </c>
      <c r="G3008" s="2">
        <v>1810</v>
      </c>
      <c r="H3008" s="2" t="s">
        <v>11331</v>
      </c>
      <c r="I3008" s="2">
        <v>0</v>
      </c>
      <c r="J3008" s="2">
        <v>0</v>
      </c>
      <c r="K3008" s="2">
        <v>0</v>
      </c>
      <c r="L3008" s="2">
        <v>0</v>
      </c>
      <c r="M3008" s="2">
        <v>16.747613470000001</v>
      </c>
      <c r="N3008" s="2">
        <v>0</v>
      </c>
      <c r="O3008" s="2">
        <v>0</v>
      </c>
      <c r="P3008" s="2">
        <v>0</v>
      </c>
      <c r="Q3008" s="2">
        <v>0</v>
      </c>
    </row>
    <row r="3009" spans="1:17" ht="19.5" customHeight="1">
      <c r="A3009" s="2" t="s">
        <v>11345</v>
      </c>
      <c r="B3009" s="2">
        <v>1092</v>
      </c>
      <c r="C3009" s="2">
        <v>373</v>
      </c>
      <c r="D3009" s="2" t="s">
        <v>11327</v>
      </c>
      <c r="E3009" s="2" t="s">
        <v>11346</v>
      </c>
      <c r="F3009" s="2" t="s">
        <v>11347</v>
      </c>
      <c r="G3009" s="2" t="s">
        <v>11348</v>
      </c>
      <c r="H3009" s="2" t="s">
        <v>11331</v>
      </c>
      <c r="I3009" s="2">
        <v>0</v>
      </c>
      <c r="J3009" s="2">
        <v>0</v>
      </c>
      <c r="K3009" s="2">
        <v>0</v>
      </c>
      <c r="L3009" s="2">
        <v>0</v>
      </c>
      <c r="M3009" s="2">
        <v>25.121420199999999</v>
      </c>
      <c r="N3009" s="2">
        <v>55.911212990000003</v>
      </c>
      <c r="O3009" s="2">
        <v>0</v>
      </c>
      <c r="P3009" s="2">
        <v>22.585599420000001</v>
      </c>
      <c r="Q3009" s="2">
        <v>34.30178712</v>
      </c>
    </row>
    <row r="3010" spans="1:17" ht="19.5" customHeight="1">
      <c r="A3010" s="2" t="s">
        <v>11349</v>
      </c>
      <c r="B3010" s="2">
        <v>26071</v>
      </c>
      <c r="C3010" s="2">
        <v>275</v>
      </c>
      <c r="D3010" s="2" t="s">
        <v>225</v>
      </c>
      <c r="E3010" s="2" t="s">
        <v>11350</v>
      </c>
      <c r="F3010" s="2">
        <v>5</v>
      </c>
      <c r="G3010" s="2">
        <v>22</v>
      </c>
      <c r="H3010" s="2" t="s">
        <v>229</v>
      </c>
      <c r="I3010" s="2">
        <v>0</v>
      </c>
      <c r="J3010" s="2">
        <v>0</v>
      </c>
      <c r="K3010" s="2">
        <v>0</v>
      </c>
      <c r="L3010" s="2">
        <v>0</v>
      </c>
      <c r="M3010" s="2">
        <v>41.869033659999999</v>
      </c>
      <c r="N3010" s="2">
        <v>0</v>
      </c>
      <c r="O3010" s="2">
        <v>0</v>
      </c>
      <c r="P3010" s="2">
        <v>0</v>
      </c>
      <c r="Q3010" s="2">
        <v>0</v>
      </c>
    </row>
    <row r="3011" spans="1:17" ht="19.5" customHeight="1">
      <c r="A3011" s="2" t="s">
        <v>11351</v>
      </c>
      <c r="B3011" s="2">
        <v>5708</v>
      </c>
      <c r="C3011" s="2">
        <v>244</v>
      </c>
      <c r="D3011" s="2" t="s">
        <v>11352</v>
      </c>
      <c r="E3011" s="2" t="s">
        <v>11353</v>
      </c>
      <c r="F3011" s="2">
        <v>5</v>
      </c>
      <c r="G3011" s="2">
        <v>3</v>
      </c>
      <c r="H3011" s="2" t="s">
        <v>11354</v>
      </c>
      <c r="I3011" s="2">
        <v>0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  <c r="O3011" s="2">
        <v>0</v>
      </c>
      <c r="P3011" s="2">
        <v>0</v>
      </c>
      <c r="Q3011" s="2">
        <v>57.169645209999999</v>
      </c>
    </row>
    <row r="3012" spans="1:17" ht="19.5" customHeight="1">
      <c r="A3012" s="2" t="s">
        <v>11355</v>
      </c>
      <c r="B3012" s="2">
        <v>1842</v>
      </c>
      <c r="C3012" s="2">
        <v>329</v>
      </c>
      <c r="D3012" s="2" t="s">
        <v>11356</v>
      </c>
      <c r="E3012" s="2" t="s">
        <v>11357</v>
      </c>
      <c r="F3012" s="2">
        <v>4</v>
      </c>
      <c r="G3012" s="2">
        <v>18</v>
      </c>
      <c r="H3012" s="2" t="s">
        <v>11358</v>
      </c>
      <c r="I3012" s="2">
        <v>16.758208379999999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  <c r="O3012" s="2">
        <v>0</v>
      </c>
      <c r="P3012" s="2">
        <v>0</v>
      </c>
      <c r="Q3012" s="2">
        <v>0</v>
      </c>
    </row>
    <row r="3013" spans="1:17" ht="19.5" customHeight="1">
      <c r="A3013" s="2" t="s">
        <v>11359</v>
      </c>
      <c r="B3013" s="2">
        <v>13212</v>
      </c>
      <c r="C3013" s="2">
        <v>60</v>
      </c>
      <c r="D3013" s="2" t="s">
        <v>225</v>
      </c>
      <c r="E3013" s="2" t="s">
        <v>11360</v>
      </c>
      <c r="F3013" s="2" t="s">
        <v>11361</v>
      </c>
      <c r="G3013" s="2" t="s">
        <v>11362</v>
      </c>
      <c r="H3013" s="2" t="s">
        <v>229</v>
      </c>
      <c r="I3013" s="2">
        <v>29.326864659999998</v>
      </c>
      <c r="J3013" s="2">
        <v>24.557009099999998</v>
      </c>
      <c r="K3013" s="2">
        <v>0</v>
      </c>
      <c r="L3013" s="2">
        <v>36.643459139999997</v>
      </c>
      <c r="M3013" s="2">
        <v>25.121420199999999</v>
      </c>
      <c r="N3013" s="2">
        <v>0</v>
      </c>
      <c r="O3013" s="2">
        <v>0</v>
      </c>
      <c r="P3013" s="2">
        <v>22.585599420000001</v>
      </c>
      <c r="Q3013" s="2">
        <v>0</v>
      </c>
    </row>
    <row r="3014" spans="1:17" ht="19.5" customHeight="1">
      <c r="A3014" s="2" t="s">
        <v>11363</v>
      </c>
      <c r="B3014" s="2">
        <v>184</v>
      </c>
      <c r="C3014" s="2">
        <v>184</v>
      </c>
      <c r="D3014" s="2" t="s">
        <v>225</v>
      </c>
      <c r="E3014" s="2" t="s">
        <v>11364</v>
      </c>
      <c r="F3014" s="2" t="s">
        <v>11365</v>
      </c>
      <c r="G3014" s="2" t="s">
        <v>11366</v>
      </c>
      <c r="H3014" s="2" t="s">
        <v>229</v>
      </c>
      <c r="I3014" s="2">
        <v>159.20297959999999</v>
      </c>
      <c r="J3014" s="2">
        <v>182.42349609999999</v>
      </c>
      <c r="K3014" s="2">
        <v>335.23064570000003</v>
      </c>
      <c r="L3014" s="2">
        <v>1951.264199</v>
      </c>
      <c r="M3014" s="2">
        <v>1833.8636739999999</v>
      </c>
      <c r="N3014" s="2">
        <v>1719.2698</v>
      </c>
      <c r="O3014" s="2">
        <v>1475.34683</v>
      </c>
      <c r="P3014" s="2">
        <v>1366.4287650000001</v>
      </c>
      <c r="Q3014" s="2">
        <v>937.58218139999997</v>
      </c>
    </row>
    <row r="3015" spans="1:17" ht="19.5" customHeight="1">
      <c r="A3015" s="2" t="s">
        <v>11367</v>
      </c>
      <c r="B3015" s="2">
        <v>3473</v>
      </c>
      <c r="C3015" s="2">
        <v>264</v>
      </c>
      <c r="D3015" s="2" t="s">
        <v>225</v>
      </c>
      <c r="E3015" s="2" t="s">
        <v>11368</v>
      </c>
      <c r="F3015" s="2" t="s">
        <v>538</v>
      </c>
      <c r="G3015" s="2" t="s">
        <v>11369</v>
      </c>
      <c r="H3015" s="2" t="s">
        <v>229</v>
      </c>
      <c r="I3015" s="2">
        <v>0</v>
      </c>
      <c r="J3015" s="2">
        <v>17.540720780000001</v>
      </c>
      <c r="K3015" s="2">
        <v>27.935887139999998</v>
      </c>
      <c r="L3015" s="2">
        <v>0</v>
      </c>
      <c r="M3015" s="2">
        <v>0</v>
      </c>
      <c r="N3015" s="2">
        <v>0</v>
      </c>
      <c r="O3015" s="2">
        <v>0</v>
      </c>
      <c r="P3015" s="2">
        <v>0</v>
      </c>
      <c r="Q3015" s="2">
        <v>0</v>
      </c>
    </row>
    <row r="3016" spans="1:17" ht="19.5" customHeight="1">
      <c r="A3016" s="2" t="s">
        <v>11370</v>
      </c>
      <c r="B3016" s="2">
        <v>4890</v>
      </c>
      <c r="C3016" s="2">
        <v>309</v>
      </c>
      <c r="D3016" s="2" t="s">
        <v>225</v>
      </c>
      <c r="E3016" s="2" t="s">
        <v>11371</v>
      </c>
      <c r="F3016" s="2" t="s">
        <v>11372</v>
      </c>
      <c r="G3016" s="2" t="s">
        <v>11373</v>
      </c>
      <c r="H3016" s="2" t="s">
        <v>229</v>
      </c>
      <c r="I3016" s="2">
        <v>33.516416759999998</v>
      </c>
      <c r="J3016" s="2">
        <v>17.540720780000001</v>
      </c>
      <c r="K3016" s="2">
        <v>104.7595768</v>
      </c>
      <c r="L3016" s="2">
        <v>45.804323930000002</v>
      </c>
      <c r="M3016" s="2">
        <v>83.738067330000007</v>
      </c>
      <c r="N3016" s="2">
        <v>69.889016240000004</v>
      </c>
      <c r="O3016" s="2">
        <v>61.989362630000002</v>
      </c>
      <c r="P3016" s="2">
        <v>0</v>
      </c>
      <c r="Q3016" s="2">
        <v>34.30178712</v>
      </c>
    </row>
    <row r="3017" spans="1:17" ht="19.5" customHeight="1">
      <c r="A3017" s="2" t="s">
        <v>11374</v>
      </c>
      <c r="B3017" s="2">
        <v>14282</v>
      </c>
      <c r="C3017" s="2">
        <v>387</v>
      </c>
      <c r="D3017" s="2" t="s">
        <v>225</v>
      </c>
      <c r="E3017" s="2" t="s">
        <v>11375</v>
      </c>
      <c r="F3017" s="2" t="s">
        <v>11376</v>
      </c>
      <c r="G3017" s="2" t="s">
        <v>11377</v>
      </c>
      <c r="H3017" s="2" t="s">
        <v>229</v>
      </c>
      <c r="I3017" s="2">
        <v>62.843281419999997</v>
      </c>
      <c r="J3017" s="2">
        <v>45.605874040000003</v>
      </c>
      <c r="K3017" s="2">
        <v>104.7595768</v>
      </c>
      <c r="L3017" s="2">
        <v>82.44778307</v>
      </c>
      <c r="M3017" s="2">
        <v>117.2332943</v>
      </c>
      <c r="N3017" s="2">
        <v>195.6892455</v>
      </c>
      <c r="O3017" s="2">
        <v>123.97872529999999</v>
      </c>
      <c r="P3017" s="2">
        <v>0</v>
      </c>
      <c r="Q3017" s="2">
        <v>68.603574249999994</v>
      </c>
    </row>
    <row r="3018" spans="1:17" ht="19.5" customHeight="1">
      <c r="A3018" s="2" t="s">
        <v>11378</v>
      </c>
      <c r="B3018" s="2">
        <v>15109</v>
      </c>
      <c r="C3018" s="2">
        <v>325</v>
      </c>
      <c r="D3018" s="2" t="s">
        <v>225</v>
      </c>
      <c r="E3018" s="2" t="s">
        <v>11379</v>
      </c>
      <c r="F3018" s="2" t="s">
        <v>11380</v>
      </c>
      <c r="G3018" s="2" t="s">
        <v>11381</v>
      </c>
      <c r="H3018" s="2" t="s">
        <v>229</v>
      </c>
      <c r="I3018" s="2">
        <v>0</v>
      </c>
      <c r="J3018" s="2">
        <v>7.0162883130000004</v>
      </c>
      <c r="K3018" s="2">
        <v>20.95191535</v>
      </c>
      <c r="L3018" s="2">
        <v>0</v>
      </c>
      <c r="M3018" s="2">
        <v>25.121420199999999</v>
      </c>
      <c r="N3018" s="2">
        <v>0</v>
      </c>
      <c r="O3018" s="2">
        <v>0</v>
      </c>
      <c r="P3018" s="2">
        <v>33.878399129999998</v>
      </c>
      <c r="Q3018" s="2">
        <v>0</v>
      </c>
    </row>
    <row r="3019" spans="1:17" ht="19.5" customHeight="1">
      <c r="A3019" s="2" t="s">
        <v>11382</v>
      </c>
      <c r="B3019" s="2">
        <v>15449</v>
      </c>
      <c r="C3019" s="2">
        <v>440</v>
      </c>
      <c r="D3019" s="2" t="s">
        <v>225</v>
      </c>
      <c r="E3019" s="2" t="s">
        <v>11383</v>
      </c>
      <c r="F3019" s="2" t="s">
        <v>11384</v>
      </c>
      <c r="G3019" s="2" t="s">
        <v>11385</v>
      </c>
      <c r="H3019" s="2" t="s">
        <v>229</v>
      </c>
      <c r="I3019" s="2">
        <v>12.568656280000001</v>
      </c>
      <c r="J3019" s="2">
        <v>38.589585720000002</v>
      </c>
      <c r="K3019" s="2">
        <v>97.775604990000005</v>
      </c>
      <c r="L3019" s="2">
        <v>27.48259436</v>
      </c>
      <c r="M3019" s="2">
        <v>50.242840399999999</v>
      </c>
      <c r="N3019" s="2">
        <v>69.889016240000004</v>
      </c>
      <c r="O3019" s="2">
        <v>37.193617580000002</v>
      </c>
      <c r="P3019" s="2">
        <v>101.6351974</v>
      </c>
      <c r="Q3019" s="2">
        <v>194.37679370000001</v>
      </c>
    </row>
    <row r="3020" spans="1:17" ht="19.5" customHeight="1">
      <c r="A3020" s="2" t="s">
        <v>11386</v>
      </c>
      <c r="B3020" s="2">
        <v>53003</v>
      </c>
      <c r="C3020" s="2">
        <v>366</v>
      </c>
      <c r="D3020" s="2" t="s">
        <v>225</v>
      </c>
      <c r="E3020" s="2" t="s">
        <v>11387</v>
      </c>
      <c r="F3020" s="2" t="s">
        <v>11388</v>
      </c>
      <c r="G3020" s="2" t="s">
        <v>11389</v>
      </c>
      <c r="H3020" s="2" t="s">
        <v>229</v>
      </c>
      <c r="I3020" s="2">
        <v>0</v>
      </c>
      <c r="J3020" s="2">
        <v>24.557009099999998</v>
      </c>
      <c r="K3020" s="2">
        <v>132.69546389999999</v>
      </c>
      <c r="L3020" s="2">
        <v>238.18248439999999</v>
      </c>
      <c r="M3020" s="2">
        <v>142.3547145</v>
      </c>
      <c r="N3020" s="2">
        <v>195.6892455</v>
      </c>
      <c r="O3020" s="2">
        <v>198.36596040000001</v>
      </c>
      <c r="P3020" s="2">
        <v>90.342397689999999</v>
      </c>
      <c r="Q3020" s="2">
        <v>0</v>
      </c>
    </row>
    <row r="3021" spans="1:17" ht="19.5" customHeight="1">
      <c r="A3021" s="2" t="s">
        <v>11390</v>
      </c>
      <c r="B3021" s="2">
        <v>8132</v>
      </c>
      <c r="C3021" s="2">
        <v>86</v>
      </c>
      <c r="D3021" s="2" t="s">
        <v>225</v>
      </c>
      <c r="E3021" s="2" t="s">
        <v>11391</v>
      </c>
      <c r="F3021" s="2" t="s">
        <v>1146</v>
      </c>
      <c r="G3021" s="2" t="s">
        <v>11392</v>
      </c>
      <c r="H3021" s="2" t="s">
        <v>229</v>
      </c>
      <c r="I3021" s="2">
        <v>0</v>
      </c>
      <c r="J3021" s="2">
        <v>0</v>
      </c>
      <c r="K3021" s="2">
        <v>0</v>
      </c>
      <c r="L3021" s="2">
        <v>0</v>
      </c>
      <c r="M3021" s="2">
        <v>0</v>
      </c>
      <c r="N3021" s="2">
        <v>41.933409750000003</v>
      </c>
      <c r="O3021" s="2">
        <v>0</v>
      </c>
      <c r="P3021" s="2">
        <v>0</v>
      </c>
      <c r="Q3021" s="2">
        <v>0</v>
      </c>
    </row>
    <row r="3022" spans="1:17" ht="19.5" customHeight="1">
      <c r="A3022" s="2" t="s">
        <v>11393</v>
      </c>
      <c r="B3022" s="2">
        <v>71561</v>
      </c>
      <c r="C3022" s="2">
        <v>333</v>
      </c>
      <c r="D3022" s="2" t="s">
        <v>225</v>
      </c>
      <c r="E3022" s="2" t="s">
        <v>11394</v>
      </c>
      <c r="F3022" s="2" t="s">
        <v>11395</v>
      </c>
      <c r="G3022" s="2" t="s">
        <v>11396</v>
      </c>
      <c r="H3022" s="2" t="s">
        <v>229</v>
      </c>
      <c r="I3022" s="2">
        <v>29.326864659999998</v>
      </c>
      <c r="J3022" s="2">
        <v>14.032576629999999</v>
      </c>
      <c r="K3022" s="2">
        <v>69.83971785</v>
      </c>
      <c r="L3022" s="2">
        <v>27.48259436</v>
      </c>
      <c r="M3022" s="2">
        <v>33.495226930000001</v>
      </c>
      <c r="N3022" s="2">
        <v>55.911212990000003</v>
      </c>
      <c r="O3022" s="2">
        <v>61.989362630000002</v>
      </c>
      <c r="P3022" s="2">
        <v>0</v>
      </c>
      <c r="Q3022" s="2">
        <v>148.64107749999999</v>
      </c>
    </row>
    <row r="3023" spans="1:17" ht="19.5" customHeight="1">
      <c r="A3023" s="2" t="s">
        <v>11397</v>
      </c>
      <c r="B3023" s="2">
        <v>7572</v>
      </c>
      <c r="C3023" s="2">
        <v>131</v>
      </c>
      <c r="D3023" s="2" t="s">
        <v>11398</v>
      </c>
      <c r="E3023" s="2" t="s">
        <v>11399</v>
      </c>
      <c r="F3023" s="2">
        <v>3</v>
      </c>
      <c r="G3023" s="2">
        <v>11</v>
      </c>
      <c r="H3023" s="2" t="s">
        <v>11400</v>
      </c>
      <c r="I3023" s="2">
        <v>0</v>
      </c>
      <c r="J3023" s="2">
        <v>10.524432470000001</v>
      </c>
      <c r="K3023" s="2">
        <v>0</v>
      </c>
      <c r="L3023" s="2">
        <v>0</v>
      </c>
      <c r="M3023" s="2">
        <v>0</v>
      </c>
      <c r="N3023" s="2">
        <v>0</v>
      </c>
      <c r="O3023" s="2">
        <v>0</v>
      </c>
      <c r="P3023" s="2">
        <v>0</v>
      </c>
      <c r="Q3023" s="2">
        <v>0</v>
      </c>
    </row>
    <row r="3024" spans="1:17" ht="19.5" customHeight="1">
      <c r="A3024" s="2" t="s">
        <v>11401</v>
      </c>
      <c r="B3024" s="2">
        <v>818</v>
      </c>
      <c r="C3024" s="2">
        <v>271</v>
      </c>
      <c r="D3024" s="2" t="s">
        <v>11402</v>
      </c>
      <c r="E3024" s="2" t="s">
        <v>11403</v>
      </c>
      <c r="F3024" s="2" t="s">
        <v>192</v>
      </c>
      <c r="G3024" s="2" t="s">
        <v>11404</v>
      </c>
      <c r="H3024" s="2" t="s">
        <v>11405</v>
      </c>
      <c r="I3024" s="2">
        <v>8.3791041899999996</v>
      </c>
      <c r="J3024" s="2">
        <v>10.524432470000001</v>
      </c>
      <c r="K3024" s="2">
        <v>0</v>
      </c>
      <c r="L3024" s="2">
        <v>0</v>
      </c>
      <c r="M3024" s="2">
        <v>0</v>
      </c>
      <c r="N3024" s="2">
        <v>0</v>
      </c>
      <c r="O3024" s="2">
        <v>0</v>
      </c>
      <c r="P3024" s="2">
        <v>0</v>
      </c>
      <c r="Q3024" s="2">
        <v>0</v>
      </c>
    </row>
    <row r="3025" spans="1:17" ht="19.5" customHeight="1">
      <c r="A3025" s="2" t="s">
        <v>11406</v>
      </c>
      <c r="B3025" s="2">
        <v>4534</v>
      </c>
      <c r="C3025" s="2">
        <v>372</v>
      </c>
      <c r="D3025" s="2" t="s">
        <v>11402</v>
      </c>
      <c r="E3025" s="2" t="s">
        <v>11407</v>
      </c>
      <c r="F3025" s="2">
        <v>4</v>
      </c>
      <c r="G3025" s="2">
        <v>7</v>
      </c>
      <c r="H3025" s="2" t="s">
        <v>11405</v>
      </c>
      <c r="I3025" s="2">
        <v>0</v>
      </c>
      <c r="J3025" s="2">
        <v>0</v>
      </c>
      <c r="K3025" s="2">
        <v>0</v>
      </c>
      <c r="L3025" s="2">
        <v>36.643459139999997</v>
      </c>
      <c r="M3025" s="2">
        <v>0</v>
      </c>
      <c r="N3025" s="2">
        <v>0</v>
      </c>
      <c r="O3025" s="2">
        <v>0</v>
      </c>
      <c r="P3025" s="2">
        <v>0</v>
      </c>
      <c r="Q3025" s="2">
        <v>0</v>
      </c>
    </row>
    <row r="3026" spans="1:17" ht="19.5" customHeight="1">
      <c r="A3026" s="2" t="s">
        <v>11408</v>
      </c>
      <c r="B3026" s="2">
        <v>644</v>
      </c>
      <c r="C3026" s="2">
        <v>319</v>
      </c>
      <c r="D3026" s="2" t="s">
        <v>11409</v>
      </c>
      <c r="E3026" s="2" t="s">
        <v>11410</v>
      </c>
      <c r="F3026" s="2" t="s">
        <v>11411</v>
      </c>
      <c r="G3026" s="2" t="s">
        <v>11412</v>
      </c>
      <c r="H3026" s="2" t="s">
        <v>11413</v>
      </c>
      <c r="I3026" s="2">
        <v>192.71939639999999</v>
      </c>
      <c r="J3026" s="2">
        <v>217.5049377</v>
      </c>
      <c r="K3026" s="2">
        <v>188.56723819999999</v>
      </c>
      <c r="L3026" s="2">
        <v>229.02161960000001</v>
      </c>
      <c r="M3026" s="2">
        <v>401.94272319999999</v>
      </c>
      <c r="N3026" s="2">
        <v>265.57826169999998</v>
      </c>
      <c r="O3026" s="2">
        <v>198.36596040000001</v>
      </c>
      <c r="P3026" s="2">
        <v>214.56319450000001</v>
      </c>
      <c r="Q3026" s="2">
        <v>285.84822600000001</v>
      </c>
    </row>
    <row r="3027" spans="1:17" ht="19.5" customHeight="1">
      <c r="A3027" s="2" t="s">
        <v>11414</v>
      </c>
      <c r="B3027" s="2">
        <v>6349</v>
      </c>
      <c r="C3027" s="2">
        <v>187</v>
      </c>
      <c r="D3027" s="2" t="s">
        <v>11415</v>
      </c>
      <c r="E3027" s="2" t="s">
        <v>11416</v>
      </c>
      <c r="F3027" s="2" t="s">
        <v>11417</v>
      </c>
      <c r="G3027" s="2" t="s">
        <v>11418</v>
      </c>
      <c r="H3027" s="2" t="s">
        <v>11419</v>
      </c>
      <c r="I3027" s="2">
        <v>50.274625139999998</v>
      </c>
      <c r="J3027" s="2">
        <v>17.540720780000001</v>
      </c>
      <c r="K3027" s="2">
        <v>0</v>
      </c>
      <c r="L3027" s="2">
        <v>54.96518871</v>
      </c>
      <c r="M3027" s="2">
        <v>25.121420199999999</v>
      </c>
      <c r="N3027" s="2">
        <v>0</v>
      </c>
      <c r="O3027" s="2">
        <v>0</v>
      </c>
      <c r="P3027" s="2">
        <v>0</v>
      </c>
      <c r="Q3027" s="2">
        <v>0</v>
      </c>
    </row>
    <row r="3028" spans="1:17" ht="19.5" customHeight="1">
      <c r="A3028" s="2" t="s">
        <v>11420</v>
      </c>
      <c r="B3028" s="2">
        <v>7298</v>
      </c>
      <c r="C3028" s="2">
        <v>312</v>
      </c>
      <c r="D3028" s="2" t="s">
        <v>11421</v>
      </c>
      <c r="E3028" s="2" t="s">
        <v>11422</v>
      </c>
      <c r="F3028" s="2" t="s">
        <v>439</v>
      </c>
      <c r="G3028" s="2" t="s">
        <v>11423</v>
      </c>
      <c r="H3028" s="2" t="s">
        <v>11424</v>
      </c>
      <c r="I3028" s="2">
        <v>0</v>
      </c>
      <c r="J3028" s="2">
        <v>10.524432470000001</v>
      </c>
      <c r="K3028" s="2">
        <v>27.935887139999998</v>
      </c>
      <c r="L3028" s="2">
        <v>0</v>
      </c>
      <c r="M3028" s="2">
        <v>0</v>
      </c>
      <c r="N3028" s="2">
        <v>0</v>
      </c>
      <c r="O3028" s="2">
        <v>0</v>
      </c>
      <c r="P3028" s="2">
        <v>0</v>
      </c>
      <c r="Q3028" s="2">
        <v>0</v>
      </c>
    </row>
    <row r="3029" spans="1:17" ht="19.5" customHeight="1">
      <c r="A3029" s="2" t="s">
        <v>11425</v>
      </c>
      <c r="B3029" s="2">
        <v>554</v>
      </c>
      <c r="C3029" s="2">
        <v>123</v>
      </c>
      <c r="D3029" s="2" t="s">
        <v>11426</v>
      </c>
      <c r="E3029" s="2" t="s">
        <v>11427</v>
      </c>
      <c r="F3029" s="2" t="s">
        <v>439</v>
      </c>
      <c r="G3029" s="2" t="s">
        <v>11428</v>
      </c>
      <c r="H3029" s="2" t="s">
        <v>11429</v>
      </c>
      <c r="I3029" s="2">
        <v>0</v>
      </c>
      <c r="J3029" s="2">
        <v>10.524432470000001</v>
      </c>
      <c r="K3029" s="2">
        <v>0</v>
      </c>
      <c r="L3029" s="2">
        <v>0</v>
      </c>
      <c r="M3029" s="2">
        <v>33.495226930000001</v>
      </c>
      <c r="N3029" s="2">
        <v>0</v>
      </c>
      <c r="O3029" s="2">
        <v>0</v>
      </c>
      <c r="P3029" s="2">
        <v>0</v>
      </c>
      <c r="Q3029" s="2">
        <v>0</v>
      </c>
    </row>
    <row r="3030" spans="1:17" ht="19.5" customHeight="1">
      <c r="A3030" s="2" t="s">
        <v>11430</v>
      </c>
      <c r="B3030" s="2">
        <v>3473</v>
      </c>
      <c r="C3030" s="2">
        <v>238</v>
      </c>
      <c r="D3030" s="2" t="s">
        <v>225</v>
      </c>
      <c r="E3030" s="2" t="s">
        <v>11431</v>
      </c>
      <c r="F3030" s="2" t="s">
        <v>580</v>
      </c>
      <c r="G3030" s="2" t="s">
        <v>1597</v>
      </c>
      <c r="H3030" s="2" t="s">
        <v>229</v>
      </c>
      <c r="I3030" s="2">
        <v>0</v>
      </c>
      <c r="J3030" s="2">
        <v>10.524432470000001</v>
      </c>
      <c r="K3030" s="2">
        <v>0</v>
      </c>
      <c r="L3030" s="2">
        <v>0</v>
      </c>
      <c r="M3030" s="2">
        <v>0</v>
      </c>
      <c r="N3030" s="2">
        <v>0</v>
      </c>
      <c r="O3030" s="2">
        <v>0</v>
      </c>
      <c r="P3030" s="2">
        <v>0</v>
      </c>
      <c r="Q3030" s="2">
        <v>0</v>
      </c>
    </row>
    <row r="3031" spans="1:17" ht="19.5" customHeight="1">
      <c r="A3031" s="2" t="s">
        <v>11432</v>
      </c>
      <c r="B3031" s="2">
        <v>21601</v>
      </c>
      <c r="C3031" s="2">
        <v>296</v>
      </c>
      <c r="D3031" s="2" t="s">
        <v>11433</v>
      </c>
      <c r="E3031" s="2" t="s">
        <v>11434</v>
      </c>
      <c r="F3031" s="2" t="s">
        <v>11435</v>
      </c>
      <c r="G3031" s="2" t="s">
        <v>11436</v>
      </c>
      <c r="H3031" s="2" t="s">
        <v>11437</v>
      </c>
      <c r="I3031" s="2">
        <v>0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  <c r="O3031" s="2">
        <v>0</v>
      </c>
      <c r="P3031" s="2">
        <v>33.878399129999998</v>
      </c>
      <c r="Q3031" s="2">
        <v>0</v>
      </c>
    </row>
    <row r="3032" spans="1:17" ht="19.5" customHeight="1">
      <c r="A3032" s="2" t="s">
        <v>11438</v>
      </c>
      <c r="B3032" s="2">
        <v>1589</v>
      </c>
      <c r="C3032" s="2">
        <v>312</v>
      </c>
      <c r="D3032" s="2" t="s">
        <v>11433</v>
      </c>
      <c r="E3032" s="2" t="s">
        <v>11439</v>
      </c>
      <c r="F3032" s="2" t="s">
        <v>11440</v>
      </c>
      <c r="G3032" s="2" t="s">
        <v>11441</v>
      </c>
      <c r="H3032" s="2" t="s">
        <v>11437</v>
      </c>
      <c r="I3032" s="2">
        <v>29.326864659999998</v>
      </c>
      <c r="J3032" s="2">
        <v>87.703603920000006</v>
      </c>
      <c r="K3032" s="2">
        <v>48.887802489999999</v>
      </c>
      <c r="L3032" s="2">
        <v>45.804323930000002</v>
      </c>
      <c r="M3032" s="2">
        <v>133.98090769999999</v>
      </c>
      <c r="N3032" s="2">
        <v>69.889016240000004</v>
      </c>
      <c r="O3032" s="2">
        <v>161.1723428</v>
      </c>
      <c r="P3032" s="2">
        <v>169.3919957</v>
      </c>
      <c r="Q3032" s="2">
        <v>125.7732195</v>
      </c>
    </row>
    <row r="3033" spans="1:17" ht="19.5" customHeight="1">
      <c r="A3033" s="2" t="s">
        <v>11442</v>
      </c>
      <c r="B3033" s="2">
        <v>21284</v>
      </c>
      <c r="C3033" s="2">
        <v>321</v>
      </c>
      <c r="D3033" s="2" t="s">
        <v>11443</v>
      </c>
      <c r="E3033" s="2" t="s">
        <v>11444</v>
      </c>
      <c r="F3033" s="2" t="s">
        <v>11445</v>
      </c>
      <c r="G3033" s="2" t="s">
        <v>11446</v>
      </c>
      <c r="H3033" s="2" t="s">
        <v>11447</v>
      </c>
      <c r="I3033" s="2">
        <v>37.705968849999998</v>
      </c>
      <c r="J3033" s="2">
        <v>28.065153250000002</v>
      </c>
      <c r="K3033" s="2">
        <v>0</v>
      </c>
      <c r="L3033" s="2">
        <v>0</v>
      </c>
      <c r="M3033" s="2">
        <v>33.495226930000001</v>
      </c>
      <c r="N3033" s="2">
        <v>0</v>
      </c>
      <c r="O3033" s="2">
        <v>24.795745050000001</v>
      </c>
      <c r="P3033" s="2">
        <v>0</v>
      </c>
      <c r="Q3033" s="2">
        <v>0</v>
      </c>
    </row>
    <row r="3034" spans="1:17" ht="19.5" customHeight="1">
      <c r="A3034" s="2" t="s">
        <v>11448</v>
      </c>
      <c r="B3034" s="2">
        <v>32736</v>
      </c>
      <c r="C3034" s="2">
        <v>131</v>
      </c>
      <c r="D3034" s="2" t="s">
        <v>11449</v>
      </c>
      <c r="E3034" s="2" t="s">
        <v>11450</v>
      </c>
      <c r="F3034" s="2" t="s">
        <v>11451</v>
      </c>
      <c r="G3034" s="2" t="s">
        <v>11452</v>
      </c>
      <c r="H3034" s="2" t="s">
        <v>65</v>
      </c>
      <c r="I3034" s="2">
        <v>41.895520949999998</v>
      </c>
      <c r="J3034" s="2">
        <v>38.589585720000002</v>
      </c>
      <c r="K3034" s="2">
        <v>48.887802489999999</v>
      </c>
      <c r="L3034" s="2">
        <v>27.48259436</v>
      </c>
      <c r="M3034" s="2">
        <v>0</v>
      </c>
      <c r="N3034" s="2">
        <v>41.933409750000003</v>
      </c>
      <c r="O3034" s="2">
        <v>99.182980200000003</v>
      </c>
      <c r="P3034" s="2">
        <v>22.585599420000001</v>
      </c>
      <c r="Q3034" s="2">
        <v>22.867858080000001</v>
      </c>
    </row>
    <row r="3035" spans="1:17" ht="19.5" customHeight="1">
      <c r="A3035" s="2" t="s">
        <v>11453</v>
      </c>
      <c r="B3035" s="2">
        <v>9947</v>
      </c>
      <c r="C3035" s="2">
        <v>314</v>
      </c>
      <c r="D3035" s="2" t="s">
        <v>11449</v>
      </c>
      <c r="E3035" s="2" t="s">
        <v>11454</v>
      </c>
      <c r="F3035" s="2" t="s">
        <v>11455</v>
      </c>
      <c r="G3035" s="2" t="s">
        <v>11456</v>
      </c>
      <c r="H3035" s="2" t="s">
        <v>65</v>
      </c>
      <c r="I3035" s="2">
        <v>150.82387539999999</v>
      </c>
      <c r="J3035" s="2">
        <v>238.55380270000001</v>
      </c>
      <c r="K3035" s="2">
        <v>167.6153228</v>
      </c>
      <c r="L3035" s="2">
        <v>201.53902529999999</v>
      </c>
      <c r="M3035" s="2">
        <v>167.47613469999999</v>
      </c>
      <c r="N3035" s="2">
        <v>279.55606499999999</v>
      </c>
      <c r="O3035" s="2">
        <v>210.76383290000001</v>
      </c>
      <c r="P3035" s="2">
        <v>327.49119159999998</v>
      </c>
      <c r="Q3035" s="2">
        <v>160.07500659999999</v>
      </c>
    </row>
    <row r="3036" spans="1:17" ht="19.5" customHeight="1">
      <c r="A3036" s="2" t="s">
        <v>11457</v>
      </c>
      <c r="B3036" s="2">
        <v>28715</v>
      </c>
      <c r="C3036" s="2">
        <v>257</v>
      </c>
      <c r="D3036" s="2" t="s">
        <v>11449</v>
      </c>
      <c r="E3036" s="2" t="s">
        <v>11458</v>
      </c>
      <c r="F3036" s="2" t="s">
        <v>11459</v>
      </c>
      <c r="G3036" s="2" t="s">
        <v>11460</v>
      </c>
      <c r="H3036" s="2" t="s">
        <v>65</v>
      </c>
      <c r="I3036" s="2">
        <v>0</v>
      </c>
      <c r="J3036" s="2">
        <v>21.048864940000001</v>
      </c>
      <c r="K3036" s="2">
        <v>13.967943569999999</v>
      </c>
      <c r="L3036" s="2">
        <v>0</v>
      </c>
      <c r="M3036" s="2">
        <v>0</v>
      </c>
      <c r="N3036" s="2">
        <v>0</v>
      </c>
      <c r="O3036" s="2">
        <v>37.193617580000002</v>
      </c>
      <c r="P3036" s="2">
        <v>0</v>
      </c>
      <c r="Q3036" s="2">
        <v>45.735716160000003</v>
      </c>
    </row>
    <row r="3037" spans="1:17" ht="19.5" customHeight="1">
      <c r="A3037" s="2" t="s">
        <v>11461</v>
      </c>
      <c r="B3037" s="2">
        <v>619</v>
      </c>
      <c r="C3037" s="2">
        <v>232</v>
      </c>
      <c r="D3037" s="2" t="s">
        <v>11449</v>
      </c>
      <c r="E3037" s="2" t="s">
        <v>11462</v>
      </c>
      <c r="F3037" s="2" t="s">
        <v>11463</v>
      </c>
      <c r="G3037" s="2" t="s">
        <v>11464</v>
      </c>
      <c r="H3037" s="2" t="s">
        <v>65</v>
      </c>
      <c r="I3037" s="2">
        <v>155.01342750000001</v>
      </c>
      <c r="J3037" s="2">
        <v>105.24432470000001</v>
      </c>
      <c r="K3037" s="2">
        <v>167.6153228</v>
      </c>
      <c r="L3037" s="2">
        <v>274.82594360000002</v>
      </c>
      <c r="M3037" s="2">
        <v>452.18556360000002</v>
      </c>
      <c r="N3037" s="2">
        <v>335.46727800000002</v>
      </c>
      <c r="O3037" s="2">
        <v>148.77447029999999</v>
      </c>
      <c r="P3037" s="2">
        <v>271.02719309999998</v>
      </c>
      <c r="Q3037" s="2">
        <v>68.603574249999994</v>
      </c>
    </row>
    <row r="3038" spans="1:17" ht="19.5" customHeight="1">
      <c r="A3038" s="2" t="s">
        <v>11465</v>
      </c>
      <c r="B3038" s="2">
        <v>17264</v>
      </c>
      <c r="C3038" s="2">
        <v>338</v>
      </c>
      <c r="D3038" s="2" t="s">
        <v>11449</v>
      </c>
      <c r="E3038" s="2" t="s">
        <v>11466</v>
      </c>
      <c r="F3038" s="2" t="s">
        <v>11467</v>
      </c>
      <c r="G3038" s="2" t="s">
        <v>11468</v>
      </c>
      <c r="H3038" s="2" t="s">
        <v>65</v>
      </c>
      <c r="I3038" s="2">
        <v>8.3791041899999996</v>
      </c>
      <c r="J3038" s="2">
        <v>24.557009099999998</v>
      </c>
      <c r="K3038" s="2">
        <v>0</v>
      </c>
      <c r="L3038" s="2">
        <v>0</v>
      </c>
      <c r="M3038" s="2">
        <v>33.495226930000001</v>
      </c>
      <c r="N3038" s="2">
        <v>69.889016240000004</v>
      </c>
      <c r="O3038" s="2">
        <v>24.795745050000001</v>
      </c>
      <c r="P3038" s="2">
        <v>0</v>
      </c>
      <c r="Q3038" s="2">
        <v>0</v>
      </c>
    </row>
    <row r="3039" spans="1:17" ht="19.5" customHeight="1">
      <c r="A3039" s="2" t="s">
        <v>11469</v>
      </c>
      <c r="B3039" s="2">
        <v>25111</v>
      </c>
      <c r="C3039" s="2">
        <v>138</v>
      </c>
      <c r="D3039" s="2" t="s">
        <v>11449</v>
      </c>
      <c r="E3039" s="2" t="s">
        <v>11470</v>
      </c>
      <c r="F3039" s="2">
        <v>3</v>
      </c>
      <c r="G3039" s="2">
        <v>25</v>
      </c>
      <c r="H3039" s="2" t="s">
        <v>65</v>
      </c>
      <c r="I3039" s="2">
        <v>0</v>
      </c>
      <c r="J3039" s="2">
        <v>0</v>
      </c>
      <c r="K3039" s="2">
        <v>0</v>
      </c>
      <c r="L3039" s="2">
        <v>0</v>
      </c>
      <c r="M3039" s="2">
        <v>25.121420199999999</v>
      </c>
      <c r="N3039" s="2">
        <v>0</v>
      </c>
      <c r="O3039" s="2">
        <v>0</v>
      </c>
      <c r="P3039" s="2">
        <v>0</v>
      </c>
      <c r="Q3039" s="2">
        <v>0</v>
      </c>
    </row>
    <row r="3040" spans="1:17" ht="19.5" customHeight="1">
      <c r="A3040" s="2" t="s">
        <v>11471</v>
      </c>
      <c r="B3040" s="2">
        <v>34180</v>
      </c>
      <c r="C3040" s="2">
        <v>343</v>
      </c>
      <c r="D3040" s="2" t="s">
        <v>11449</v>
      </c>
      <c r="E3040" s="2" t="s">
        <v>11472</v>
      </c>
      <c r="F3040" s="2" t="s">
        <v>11473</v>
      </c>
      <c r="G3040" s="2" t="s">
        <v>11474</v>
      </c>
      <c r="H3040" s="2" t="s">
        <v>65</v>
      </c>
      <c r="I3040" s="2">
        <v>0</v>
      </c>
      <c r="J3040" s="2">
        <v>21.048864940000001</v>
      </c>
      <c r="K3040" s="2">
        <v>20.95191535</v>
      </c>
      <c r="L3040" s="2">
        <v>0</v>
      </c>
      <c r="M3040" s="2">
        <v>0</v>
      </c>
      <c r="N3040" s="2">
        <v>0</v>
      </c>
      <c r="O3040" s="2">
        <v>37.193617580000002</v>
      </c>
      <c r="P3040" s="2">
        <v>33.878399129999998</v>
      </c>
      <c r="Q3040" s="2">
        <v>22.867858080000001</v>
      </c>
    </row>
    <row r="3041" spans="1:17" ht="19.5" customHeight="1">
      <c r="A3041" s="2" t="s">
        <v>11475</v>
      </c>
      <c r="B3041" s="2">
        <v>27917</v>
      </c>
      <c r="C3041" s="2">
        <v>426</v>
      </c>
      <c r="D3041" s="2" t="s">
        <v>11449</v>
      </c>
      <c r="E3041" s="2" t="s">
        <v>11476</v>
      </c>
      <c r="F3041" s="2" t="s">
        <v>11477</v>
      </c>
      <c r="G3041" s="2" t="s">
        <v>11478</v>
      </c>
      <c r="H3041" s="2" t="s">
        <v>65</v>
      </c>
      <c r="I3041" s="2">
        <v>0</v>
      </c>
      <c r="J3041" s="2">
        <v>7.0162883130000004</v>
      </c>
      <c r="K3041" s="2">
        <v>0</v>
      </c>
      <c r="L3041" s="2">
        <v>0</v>
      </c>
      <c r="M3041" s="2">
        <v>0</v>
      </c>
      <c r="N3041" s="2">
        <v>0</v>
      </c>
      <c r="O3041" s="2">
        <v>0</v>
      </c>
      <c r="P3041" s="2">
        <v>0</v>
      </c>
      <c r="Q3041" s="2">
        <v>22.867858080000001</v>
      </c>
    </row>
    <row r="3042" spans="1:17" ht="19.5" customHeight="1">
      <c r="A3042" s="2" t="s">
        <v>11479</v>
      </c>
      <c r="B3042" s="2">
        <v>13354</v>
      </c>
      <c r="C3042" s="2">
        <v>106</v>
      </c>
      <c r="D3042" s="2" t="s">
        <v>11449</v>
      </c>
      <c r="E3042" s="2" t="s">
        <v>11480</v>
      </c>
      <c r="F3042" s="2" t="s">
        <v>4224</v>
      </c>
      <c r="G3042" s="2" t="s">
        <v>11481</v>
      </c>
      <c r="H3042" s="2" t="s">
        <v>65</v>
      </c>
      <c r="I3042" s="2">
        <v>25.137312569999999</v>
      </c>
      <c r="J3042" s="2">
        <v>7.0162883130000004</v>
      </c>
      <c r="K3042" s="2">
        <v>0</v>
      </c>
      <c r="L3042" s="2">
        <v>0</v>
      </c>
      <c r="M3042" s="2">
        <v>0</v>
      </c>
      <c r="N3042" s="2">
        <v>0</v>
      </c>
      <c r="O3042" s="2">
        <v>0</v>
      </c>
      <c r="P3042" s="2">
        <v>0</v>
      </c>
      <c r="Q3042" s="2">
        <v>0</v>
      </c>
    </row>
    <row r="3043" spans="1:17" ht="19.5" customHeight="1">
      <c r="A3043" s="2" t="s">
        <v>11482</v>
      </c>
      <c r="B3043" s="2">
        <v>15121</v>
      </c>
      <c r="C3043" s="2">
        <v>173</v>
      </c>
      <c r="D3043" s="2" t="s">
        <v>11449</v>
      </c>
      <c r="E3043" s="2" t="s">
        <v>11483</v>
      </c>
      <c r="F3043" s="2" t="s">
        <v>9553</v>
      </c>
      <c r="G3043" s="2" t="s">
        <v>11484</v>
      </c>
      <c r="H3043" s="2" t="s">
        <v>65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41.933409750000003</v>
      </c>
      <c r="O3043" s="2">
        <v>0</v>
      </c>
      <c r="P3043" s="2">
        <v>0</v>
      </c>
      <c r="Q3043" s="2">
        <v>0</v>
      </c>
    </row>
    <row r="3044" spans="1:17" ht="19.5" customHeight="1">
      <c r="A3044" s="2" t="s">
        <v>11485</v>
      </c>
      <c r="B3044" s="2">
        <v>5869</v>
      </c>
      <c r="C3044" s="2">
        <v>344</v>
      </c>
      <c r="D3044" s="2" t="s">
        <v>11486</v>
      </c>
      <c r="E3044" s="2" t="s">
        <v>11487</v>
      </c>
      <c r="F3044" s="2" t="s">
        <v>11488</v>
      </c>
      <c r="G3044" s="2" t="s">
        <v>11489</v>
      </c>
      <c r="H3044" s="2" t="s">
        <v>11490</v>
      </c>
      <c r="I3044" s="2">
        <v>20.947760469999999</v>
      </c>
      <c r="J3044" s="2">
        <v>14.032576629999999</v>
      </c>
      <c r="K3044" s="2">
        <v>13.967943569999999</v>
      </c>
      <c r="L3044" s="2">
        <v>0</v>
      </c>
      <c r="M3044" s="2">
        <v>16.747613470000001</v>
      </c>
      <c r="N3044" s="2">
        <v>27.955606499999998</v>
      </c>
      <c r="O3044" s="2">
        <v>24.795745050000001</v>
      </c>
      <c r="P3044" s="2">
        <v>67.756798270000004</v>
      </c>
      <c r="Q3044" s="2">
        <v>34.30178712</v>
      </c>
    </row>
    <row r="3045" spans="1:17" ht="19.5" customHeight="1">
      <c r="A3045" s="2" t="s">
        <v>11491</v>
      </c>
      <c r="B3045" s="2">
        <v>9432</v>
      </c>
      <c r="C3045" s="2">
        <v>164</v>
      </c>
      <c r="D3045" s="2" t="s">
        <v>11486</v>
      </c>
      <c r="E3045" s="2" t="s">
        <v>11492</v>
      </c>
      <c r="F3045" s="2">
        <v>6</v>
      </c>
      <c r="G3045" s="2">
        <v>51</v>
      </c>
      <c r="H3045" s="2" t="s">
        <v>11490</v>
      </c>
      <c r="I3045" s="2">
        <v>0</v>
      </c>
      <c r="J3045" s="2">
        <v>21.048864940000001</v>
      </c>
      <c r="K3045" s="2">
        <v>0</v>
      </c>
      <c r="L3045" s="2">
        <v>0</v>
      </c>
      <c r="M3045" s="2">
        <v>0</v>
      </c>
      <c r="N3045" s="2">
        <v>0</v>
      </c>
      <c r="O3045" s="2">
        <v>0</v>
      </c>
      <c r="P3045" s="2">
        <v>0</v>
      </c>
      <c r="Q3045" s="2">
        <v>0</v>
      </c>
    </row>
    <row r="3046" spans="1:17" ht="19.5" customHeight="1">
      <c r="A3046" s="2" t="s">
        <v>11493</v>
      </c>
      <c r="B3046" s="2">
        <v>8417</v>
      </c>
      <c r="C3046" s="2">
        <v>133</v>
      </c>
      <c r="D3046" s="2" t="s">
        <v>11486</v>
      </c>
      <c r="E3046" s="2" t="s">
        <v>11494</v>
      </c>
      <c r="F3046" s="2">
        <v>3</v>
      </c>
      <c r="G3046" s="2">
        <v>83</v>
      </c>
      <c r="H3046" s="2" t="s">
        <v>11490</v>
      </c>
      <c r="I3046" s="2">
        <v>0</v>
      </c>
      <c r="J3046" s="2">
        <v>10.524432470000001</v>
      </c>
      <c r="K3046" s="2">
        <v>0</v>
      </c>
      <c r="L3046" s="2">
        <v>0</v>
      </c>
      <c r="M3046" s="2">
        <v>0</v>
      </c>
      <c r="N3046" s="2">
        <v>0</v>
      </c>
      <c r="O3046" s="2">
        <v>0</v>
      </c>
      <c r="P3046" s="2">
        <v>0</v>
      </c>
      <c r="Q3046" s="2">
        <v>0</v>
      </c>
    </row>
    <row r="3047" spans="1:17" ht="19.5" customHeight="1">
      <c r="A3047" s="2" t="s">
        <v>11495</v>
      </c>
      <c r="B3047" s="2">
        <v>6119</v>
      </c>
      <c r="C3047" s="2">
        <v>79</v>
      </c>
      <c r="D3047" s="2" t="s">
        <v>11496</v>
      </c>
      <c r="E3047" s="2" t="s">
        <v>11497</v>
      </c>
      <c r="F3047" s="2" t="s">
        <v>11498</v>
      </c>
      <c r="G3047" s="2" t="s">
        <v>11499</v>
      </c>
      <c r="H3047" s="2" t="s">
        <v>11500</v>
      </c>
      <c r="I3047" s="2">
        <v>46.085073039999997</v>
      </c>
      <c r="J3047" s="2">
        <v>24.557009099999998</v>
      </c>
      <c r="K3047" s="2">
        <v>20.95191535</v>
      </c>
      <c r="L3047" s="2">
        <v>0</v>
      </c>
      <c r="M3047" s="2">
        <v>50.242840399999999</v>
      </c>
      <c r="N3047" s="2">
        <v>55.911212990000003</v>
      </c>
      <c r="O3047" s="2">
        <v>0</v>
      </c>
      <c r="P3047" s="2">
        <v>0</v>
      </c>
      <c r="Q3047" s="2">
        <v>34.30178712</v>
      </c>
    </row>
    <row r="3048" spans="1:17" ht="19.5" customHeight="1">
      <c r="A3048" s="2" t="s">
        <v>11501</v>
      </c>
      <c r="B3048" s="2">
        <v>5532</v>
      </c>
      <c r="C3048" s="2">
        <v>232</v>
      </c>
      <c r="D3048" s="2" t="s">
        <v>11496</v>
      </c>
      <c r="E3048" s="2" t="s">
        <v>11502</v>
      </c>
      <c r="F3048" s="2" t="s">
        <v>11503</v>
      </c>
      <c r="G3048" s="2" t="s">
        <v>11504</v>
      </c>
      <c r="H3048" s="2" t="s">
        <v>11500</v>
      </c>
      <c r="I3048" s="2">
        <v>117.3074587</v>
      </c>
      <c r="J3048" s="2">
        <v>98.22803639</v>
      </c>
      <c r="K3048" s="2">
        <v>97.775604990000005</v>
      </c>
      <c r="L3048" s="2">
        <v>293.14767310000002</v>
      </c>
      <c r="M3048" s="2">
        <v>217.718975</v>
      </c>
      <c r="N3048" s="2">
        <v>139.77803249999999</v>
      </c>
      <c r="O3048" s="2">
        <v>111.58085269999999</v>
      </c>
      <c r="P3048" s="2">
        <v>101.6351974</v>
      </c>
      <c r="Q3048" s="2">
        <v>68.603574249999994</v>
      </c>
    </row>
    <row r="3049" spans="1:17" ht="19.5" customHeight="1">
      <c r="A3049" s="2" t="s">
        <v>11505</v>
      </c>
      <c r="B3049" s="2">
        <v>299</v>
      </c>
      <c r="C3049" s="2">
        <v>217</v>
      </c>
      <c r="D3049" s="2" t="s">
        <v>11506</v>
      </c>
      <c r="E3049" s="2" t="s">
        <v>11507</v>
      </c>
      <c r="F3049" s="2">
        <v>2</v>
      </c>
      <c r="G3049" s="2">
        <v>154</v>
      </c>
      <c r="H3049" s="2" t="s">
        <v>11508</v>
      </c>
      <c r="I3049" s="2">
        <v>0</v>
      </c>
      <c r="J3049" s="2">
        <v>7.0162883130000004</v>
      </c>
      <c r="K3049" s="2">
        <v>0</v>
      </c>
      <c r="L3049" s="2">
        <v>0</v>
      </c>
      <c r="M3049" s="2">
        <v>0</v>
      </c>
      <c r="N3049" s="2">
        <v>0</v>
      </c>
      <c r="O3049" s="2">
        <v>0</v>
      </c>
      <c r="P3049" s="2">
        <v>0</v>
      </c>
      <c r="Q3049" s="2">
        <v>0</v>
      </c>
    </row>
    <row r="3050" spans="1:17" ht="19.5" customHeight="1">
      <c r="A3050" s="2" t="s">
        <v>11509</v>
      </c>
      <c r="B3050" s="2">
        <v>5264</v>
      </c>
      <c r="C3050" s="2">
        <v>210</v>
      </c>
      <c r="D3050" s="2" t="s">
        <v>11506</v>
      </c>
      <c r="E3050" s="2" t="s">
        <v>11510</v>
      </c>
      <c r="F3050" s="2">
        <v>3</v>
      </c>
      <c r="G3050" s="2">
        <v>151</v>
      </c>
      <c r="H3050" s="2" t="s">
        <v>11508</v>
      </c>
      <c r="I3050" s="2">
        <v>0</v>
      </c>
      <c r="J3050" s="2">
        <v>10.524432470000001</v>
      </c>
      <c r="K3050" s="2">
        <v>0</v>
      </c>
      <c r="L3050" s="2">
        <v>0</v>
      </c>
      <c r="M3050" s="2">
        <v>0</v>
      </c>
      <c r="N3050" s="2">
        <v>0</v>
      </c>
      <c r="O3050" s="2">
        <v>0</v>
      </c>
      <c r="P3050" s="2">
        <v>0</v>
      </c>
      <c r="Q3050" s="2">
        <v>0</v>
      </c>
    </row>
    <row r="3051" spans="1:17" ht="19.5" customHeight="1">
      <c r="A3051" s="2" t="s">
        <v>11511</v>
      </c>
      <c r="B3051" s="2">
        <v>7313</v>
      </c>
      <c r="C3051" s="2">
        <v>45</v>
      </c>
      <c r="D3051" s="2" t="s">
        <v>225</v>
      </c>
      <c r="E3051" s="2" t="s">
        <v>11512</v>
      </c>
      <c r="F3051" s="2" t="s">
        <v>7319</v>
      </c>
      <c r="G3051" s="2" t="s">
        <v>11513</v>
      </c>
      <c r="H3051" s="2" t="s">
        <v>229</v>
      </c>
      <c r="I3051" s="2">
        <v>16.758208379999999</v>
      </c>
      <c r="J3051" s="2">
        <v>7.0162883130000004</v>
      </c>
      <c r="K3051" s="2">
        <v>27.935887139999998</v>
      </c>
      <c r="L3051" s="2">
        <v>0</v>
      </c>
      <c r="M3051" s="2">
        <v>0</v>
      </c>
      <c r="N3051" s="2">
        <v>0</v>
      </c>
      <c r="O3051" s="2">
        <v>0</v>
      </c>
      <c r="P3051" s="2">
        <v>0</v>
      </c>
      <c r="Q3051" s="2">
        <v>0</v>
      </c>
    </row>
    <row r="3052" spans="1:17" ht="19.5" customHeight="1">
      <c r="A3052" s="2" t="s">
        <v>11514</v>
      </c>
      <c r="B3052" s="2">
        <v>4322</v>
      </c>
      <c r="C3052" s="2">
        <v>227</v>
      </c>
      <c r="D3052" s="2" t="s">
        <v>11515</v>
      </c>
      <c r="E3052" s="2" t="s">
        <v>11516</v>
      </c>
      <c r="F3052" s="2" t="s">
        <v>11517</v>
      </c>
      <c r="G3052" s="2" t="s">
        <v>11518</v>
      </c>
      <c r="H3052" s="2" t="s">
        <v>11519</v>
      </c>
      <c r="I3052" s="2">
        <v>0</v>
      </c>
      <c r="J3052" s="2">
        <v>14.032576629999999</v>
      </c>
      <c r="K3052" s="2">
        <v>27.935887139999998</v>
      </c>
      <c r="L3052" s="2">
        <v>45.804323930000002</v>
      </c>
      <c r="M3052" s="2">
        <v>0</v>
      </c>
      <c r="N3052" s="2">
        <v>0</v>
      </c>
      <c r="O3052" s="2">
        <v>0</v>
      </c>
      <c r="P3052" s="2">
        <v>0</v>
      </c>
      <c r="Q3052" s="2">
        <v>0</v>
      </c>
    </row>
    <row r="3053" spans="1:17" ht="19.5" customHeight="1">
      <c r="A3053" s="2" t="s">
        <v>11520</v>
      </c>
      <c r="B3053" s="2">
        <v>11436</v>
      </c>
      <c r="C3053" s="2">
        <v>131</v>
      </c>
      <c r="D3053" s="2" t="s">
        <v>11515</v>
      </c>
      <c r="E3053" s="2" t="s">
        <v>11521</v>
      </c>
      <c r="F3053" s="2" t="s">
        <v>11522</v>
      </c>
      <c r="G3053" s="2">
        <v>167137128</v>
      </c>
      <c r="H3053" s="2" t="s">
        <v>11519</v>
      </c>
      <c r="I3053" s="2">
        <v>54.464177229999997</v>
      </c>
      <c r="J3053" s="2">
        <v>31.573297409999999</v>
      </c>
      <c r="K3053" s="2">
        <v>0</v>
      </c>
      <c r="L3053" s="2">
        <v>27.48259436</v>
      </c>
      <c r="M3053" s="2">
        <v>0</v>
      </c>
      <c r="N3053" s="2">
        <v>0</v>
      </c>
      <c r="O3053" s="2">
        <v>0</v>
      </c>
      <c r="P3053" s="2">
        <v>0</v>
      </c>
      <c r="Q3053" s="2">
        <v>0</v>
      </c>
    </row>
    <row r="3054" spans="1:17" ht="19.5" customHeight="1">
      <c r="A3054" s="2" t="s">
        <v>11523</v>
      </c>
      <c r="B3054" s="2">
        <v>881</v>
      </c>
      <c r="C3054" s="2">
        <v>244</v>
      </c>
      <c r="D3054" s="2" t="s">
        <v>11515</v>
      </c>
      <c r="E3054" s="2" t="s">
        <v>11524</v>
      </c>
      <c r="F3054" s="2" t="s">
        <v>192</v>
      </c>
      <c r="G3054" s="2" t="s">
        <v>11525</v>
      </c>
      <c r="H3054" s="2" t="s">
        <v>11519</v>
      </c>
      <c r="I3054" s="2">
        <v>0</v>
      </c>
      <c r="J3054" s="2">
        <v>7.0162883130000004</v>
      </c>
      <c r="K3054" s="2">
        <v>0</v>
      </c>
      <c r="L3054" s="2">
        <v>0</v>
      </c>
      <c r="M3054" s="2">
        <v>25.121420199999999</v>
      </c>
      <c r="N3054" s="2">
        <v>0</v>
      </c>
      <c r="O3054" s="2">
        <v>0</v>
      </c>
      <c r="P3054" s="2">
        <v>0</v>
      </c>
      <c r="Q3054" s="2">
        <v>0</v>
      </c>
    </row>
    <row r="3055" spans="1:17" ht="19.5" customHeight="1">
      <c r="A3055" s="2" t="s">
        <v>11526</v>
      </c>
      <c r="B3055" s="2">
        <v>987</v>
      </c>
      <c r="C3055" s="2">
        <v>98</v>
      </c>
      <c r="D3055" s="2" t="s">
        <v>11515</v>
      </c>
      <c r="E3055" s="2" t="s">
        <v>11527</v>
      </c>
      <c r="F3055" s="2">
        <v>2</v>
      </c>
      <c r="G3055" s="2">
        <v>5</v>
      </c>
      <c r="H3055" s="2" t="s">
        <v>11519</v>
      </c>
      <c r="I3055" s="2">
        <v>0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  <c r="O3055" s="2">
        <v>24.795745050000001</v>
      </c>
      <c r="P3055" s="2">
        <v>0</v>
      </c>
      <c r="Q3055" s="2">
        <v>0</v>
      </c>
    </row>
    <row r="3056" spans="1:17" ht="19.5" customHeight="1">
      <c r="A3056" s="2" t="s">
        <v>11528</v>
      </c>
      <c r="B3056" s="2">
        <v>7212</v>
      </c>
      <c r="C3056" s="2">
        <v>311</v>
      </c>
      <c r="D3056" s="2" t="s">
        <v>11515</v>
      </c>
      <c r="E3056" s="2" t="s">
        <v>11529</v>
      </c>
      <c r="F3056" s="2" t="s">
        <v>192</v>
      </c>
      <c r="G3056" s="2" t="s">
        <v>11530</v>
      </c>
      <c r="H3056" s="2" t="s">
        <v>11519</v>
      </c>
      <c r="I3056" s="2">
        <v>0</v>
      </c>
      <c r="J3056" s="2">
        <v>0</v>
      </c>
      <c r="K3056" s="2">
        <v>0</v>
      </c>
      <c r="L3056" s="2">
        <v>0</v>
      </c>
      <c r="M3056" s="2">
        <v>16.747613470000001</v>
      </c>
      <c r="N3056" s="2">
        <v>41.933409750000003</v>
      </c>
      <c r="O3056" s="2">
        <v>0</v>
      </c>
      <c r="P3056" s="2">
        <v>0</v>
      </c>
      <c r="Q3056" s="2">
        <v>0</v>
      </c>
    </row>
    <row r="3057" spans="1:17" ht="19.5" customHeight="1">
      <c r="A3057" s="2" t="s">
        <v>11531</v>
      </c>
      <c r="B3057" s="2">
        <v>3388</v>
      </c>
      <c r="C3057" s="2">
        <v>168</v>
      </c>
      <c r="D3057" s="2" t="s">
        <v>11515</v>
      </c>
      <c r="E3057" s="2" t="s">
        <v>11532</v>
      </c>
      <c r="F3057" s="2">
        <v>3</v>
      </c>
      <c r="G3057" s="2">
        <v>317</v>
      </c>
      <c r="H3057" s="2" t="s">
        <v>11519</v>
      </c>
      <c r="I3057" s="2">
        <v>12.568656280000001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  <c r="O3057" s="2">
        <v>0</v>
      </c>
      <c r="P3057" s="2">
        <v>0</v>
      </c>
      <c r="Q3057" s="2">
        <v>0</v>
      </c>
    </row>
    <row r="3058" spans="1:17" ht="19.5" customHeight="1">
      <c r="A3058" s="2" t="s">
        <v>11533</v>
      </c>
      <c r="B3058" s="2">
        <v>3253</v>
      </c>
      <c r="C3058" s="2">
        <v>454</v>
      </c>
      <c r="D3058" s="2" t="s">
        <v>11534</v>
      </c>
      <c r="E3058" s="2" t="s">
        <v>11535</v>
      </c>
      <c r="F3058" s="2" t="s">
        <v>11536</v>
      </c>
      <c r="G3058" s="2" t="s">
        <v>11537</v>
      </c>
      <c r="H3058" s="2" t="s">
        <v>65</v>
      </c>
      <c r="I3058" s="2">
        <v>318.40595919999998</v>
      </c>
      <c r="J3058" s="2">
        <v>277.14338839999999</v>
      </c>
      <c r="K3058" s="2">
        <v>216.50312529999999</v>
      </c>
      <c r="L3058" s="2">
        <v>311.46940269999999</v>
      </c>
      <c r="M3058" s="2">
        <v>368.44749619999999</v>
      </c>
      <c r="N3058" s="2">
        <v>293.53386819999997</v>
      </c>
      <c r="O3058" s="2">
        <v>409.12979330000002</v>
      </c>
      <c r="P3058" s="2">
        <v>203.27039479999999</v>
      </c>
      <c r="Q3058" s="2">
        <v>320.15001310000002</v>
      </c>
    </row>
    <row r="3059" spans="1:17" ht="19.5" customHeight="1">
      <c r="A3059" s="2" t="s">
        <v>11538</v>
      </c>
      <c r="B3059" s="2">
        <v>20225</v>
      </c>
      <c r="C3059" s="2">
        <v>204</v>
      </c>
      <c r="D3059" s="2" t="s">
        <v>11534</v>
      </c>
      <c r="E3059" s="2" t="s">
        <v>11539</v>
      </c>
      <c r="F3059" s="2" t="s">
        <v>11540</v>
      </c>
      <c r="G3059" s="2" t="s">
        <v>11541</v>
      </c>
      <c r="H3059" s="2" t="s">
        <v>65</v>
      </c>
      <c r="I3059" s="2">
        <v>41.895520949999998</v>
      </c>
      <c r="J3059" s="2">
        <v>0</v>
      </c>
      <c r="K3059" s="2">
        <v>27.935887139999998</v>
      </c>
      <c r="L3059" s="2">
        <v>36.643459139999997</v>
      </c>
      <c r="M3059" s="2">
        <v>33.495226930000001</v>
      </c>
      <c r="N3059" s="2">
        <v>55.911212990000003</v>
      </c>
      <c r="O3059" s="2">
        <v>37.193617580000002</v>
      </c>
      <c r="P3059" s="2">
        <v>0</v>
      </c>
      <c r="Q3059" s="2">
        <v>0</v>
      </c>
    </row>
    <row r="3060" spans="1:17" ht="19.5" customHeight="1">
      <c r="A3060" s="2" t="s">
        <v>11542</v>
      </c>
      <c r="B3060" s="2">
        <v>29623</v>
      </c>
      <c r="C3060" s="2">
        <v>216</v>
      </c>
      <c r="D3060" s="2" t="s">
        <v>11534</v>
      </c>
      <c r="E3060" s="2" t="s">
        <v>11543</v>
      </c>
      <c r="F3060" s="2" t="s">
        <v>11544</v>
      </c>
      <c r="G3060" s="2" t="s">
        <v>11545</v>
      </c>
      <c r="H3060" s="2" t="s">
        <v>65</v>
      </c>
      <c r="I3060" s="2">
        <v>41.895520949999998</v>
      </c>
      <c r="J3060" s="2">
        <v>45.605874040000003</v>
      </c>
      <c r="K3060" s="2">
        <v>0</v>
      </c>
      <c r="L3060" s="2">
        <v>45.804323930000002</v>
      </c>
      <c r="M3060" s="2">
        <v>0</v>
      </c>
      <c r="N3060" s="2">
        <v>69.889016240000004</v>
      </c>
      <c r="O3060" s="2">
        <v>49.591490100000001</v>
      </c>
      <c r="P3060" s="2">
        <v>22.585599420000001</v>
      </c>
      <c r="Q3060" s="2">
        <v>34.30178712</v>
      </c>
    </row>
    <row r="3061" spans="1:17" ht="19.5" customHeight="1">
      <c r="A3061" s="2" t="s">
        <v>11546</v>
      </c>
      <c r="B3061" s="2">
        <v>5823</v>
      </c>
      <c r="C3061" s="2">
        <v>204</v>
      </c>
      <c r="D3061" s="2" t="s">
        <v>11534</v>
      </c>
      <c r="E3061" s="2" t="s">
        <v>11547</v>
      </c>
      <c r="F3061" s="2" t="s">
        <v>345</v>
      </c>
      <c r="G3061" s="2" t="s">
        <v>1749</v>
      </c>
      <c r="H3061" s="2" t="s">
        <v>65</v>
      </c>
      <c r="I3061" s="2">
        <v>0</v>
      </c>
      <c r="J3061" s="2">
        <v>0</v>
      </c>
      <c r="K3061" s="2">
        <v>0</v>
      </c>
      <c r="L3061" s="2">
        <v>18.321729569999999</v>
      </c>
      <c r="M3061" s="2">
        <v>0</v>
      </c>
      <c r="N3061" s="2">
        <v>0</v>
      </c>
      <c r="O3061" s="2">
        <v>0</v>
      </c>
      <c r="P3061" s="2">
        <v>0</v>
      </c>
      <c r="Q3061" s="2">
        <v>22.867858080000001</v>
      </c>
    </row>
    <row r="3062" spans="1:17" ht="19.5" customHeight="1">
      <c r="A3062" s="2" t="s">
        <v>11548</v>
      </c>
      <c r="B3062" s="2">
        <v>5787</v>
      </c>
      <c r="C3062" s="2">
        <v>452</v>
      </c>
      <c r="D3062" s="2" t="s">
        <v>11534</v>
      </c>
      <c r="E3062" s="2" t="s">
        <v>11549</v>
      </c>
      <c r="F3062" s="2" t="s">
        <v>11550</v>
      </c>
      <c r="G3062" s="2" t="s">
        <v>11551</v>
      </c>
      <c r="H3062" s="2" t="s">
        <v>65</v>
      </c>
      <c r="I3062" s="2">
        <v>20.947760469999999</v>
      </c>
      <c r="J3062" s="2">
        <v>59.638450659999997</v>
      </c>
      <c r="K3062" s="2">
        <v>76.823689630000004</v>
      </c>
      <c r="L3062" s="2">
        <v>82.44778307</v>
      </c>
      <c r="M3062" s="2">
        <v>0</v>
      </c>
      <c r="N3062" s="2">
        <v>167.73363900000001</v>
      </c>
      <c r="O3062" s="2">
        <v>74.387235149999995</v>
      </c>
      <c r="P3062" s="2">
        <v>67.756798270000004</v>
      </c>
      <c r="Q3062" s="2">
        <v>171.5089356</v>
      </c>
    </row>
    <row r="3063" spans="1:17" ht="19.5" customHeight="1">
      <c r="A3063" s="2" t="s">
        <v>11552</v>
      </c>
      <c r="B3063" s="2">
        <v>15185</v>
      </c>
      <c r="C3063" s="2">
        <v>149</v>
      </c>
      <c r="D3063" s="2" t="s">
        <v>11534</v>
      </c>
      <c r="E3063" s="2" t="s">
        <v>11553</v>
      </c>
      <c r="F3063" s="2" t="s">
        <v>11554</v>
      </c>
      <c r="G3063" s="2" t="s">
        <v>11555</v>
      </c>
      <c r="H3063" s="2" t="s">
        <v>65</v>
      </c>
      <c r="I3063" s="2">
        <v>0</v>
      </c>
      <c r="J3063" s="2">
        <v>10.524432470000001</v>
      </c>
      <c r="K3063" s="2">
        <v>34.919858920000003</v>
      </c>
      <c r="L3063" s="2">
        <v>0</v>
      </c>
      <c r="M3063" s="2">
        <v>16.747613470000001</v>
      </c>
      <c r="N3063" s="2">
        <v>0</v>
      </c>
      <c r="O3063" s="2">
        <v>0</v>
      </c>
      <c r="P3063" s="2">
        <v>33.878399129999998</v>
      </c>
      <c r="Q3063" s="2">
        <v>45.735716160000003</v>
      </c>
    </row>
    <row r="3064" spans="1:17" ht="19.5" customHeight="1">
      <c r="A3064" s="2" t="s">
        <v>11556</v>
      </c>
      <c r="B3064" s="2">
        <v>2860</v>
      </c>
      <c r="C3064" s="2">
        <v>346</v>
      </c>
      <c r="D3064" s="2" t="s">
        <v>11557</v>
      </c>
      <c r="E3064" s="2" t="s">
        <v>11558</v>
      </c>
      <c r="F3064" s="2" t="s">
        <v>11559</v>
      </c>
      <c r="G3064" s="2" t="s">
        <v>11560</v>
      </c>
      <c r="H3064" s="2" t="s">
        <v>11561</v>
      </c>
      <c r="I3064" s="2">
        <v>0</v>
      </c>
      <c r="J3064" s="2">
        <v>14.032576629999999</v>
      </c>
      <c r="K3064" s="2">
        <v>20.95191535</v>
      </c>
      <c r="L3064" s="2">
        <v>0</v>
      </c>
      <c r="M3064" s="2">
        <v>0</v>
      </c>
      <c r="N3064" s="2">
        <v>0</v>
      </c>
      <c r="O3064" s="2">
        <v>24.795745050000001</v>
      </c>
      <c r="P3064" s="2">
        <v>33.878399129999998</v>
      </c>
      <c r="Q3064" s="2">
        <v>0</v>
      </c>
    </row>
    <row r="3065" spans="1:17" ht="19.5" customHeight="1">
      <c r="A3065" s="2" t="s">
        <v>11562</v>
      </c>
      <c r="B3065" s="2">
        <v>15796</v>
      </c>
      <c r="C3065" s="2">
        <v>541</v>
      </c>
      <c r="D3065" s="2" t="s">
        <v>11557</v>
      </c>
      <c r="E3065" s="2" t="s">
        <v>11563</v>
      </c>
      <c r="F3065" s="2" t="s">
        <v>11564</v>
      </c>
      <c r="G3065" s="2" t="s">
        <v>11565</v>
      </c>
      <c r="H3065" s="2" t="s">
        <v>11561</v>
      </c>
      <c r="I3065" s="2">
        <v>37.705968849999998</v>
      </c>
      <c r="J3065" s="2">
        <v>31.573297409999999</v>
      </c>
      <c r="K3065" s="2">
        <v>27.935887139999998</v>
      </c>
      <c r="L3065" s="2">
        <v>0</v>
      </c>
      <c r="M3065" s="2">
        <v>0</v>
      </c>
      <c r="N3065" s="2">
        <v>69.889016240000004</v>
      </c>
      <c r="O3065" s="2">
        <v>458.7212834</v>
      </c>
      <c r="P3065" s="2">
        <v>293.61279250000001</v>
      </c>
      <c r="Q3065" s="2">
        <v>57.169645209999999</v>
      </c>
    </row>
    <row r="3066" spans="1:17" ht="19.5" customHeight="1">
      <c r="A3066" s="2" t="s">
        <v>11566</v>
      </c>
      <c r="B3066" s="2">
        <v>20301</v>
      </c>
      <c r="C3066" s="2">
        <v>354</v>
      </c>
      <c r="D3066" s="2" t="s">
        <v>11567</v>
      </c>
      <c r="E3066" s="2" t="s">
        <v>11568</v>
      </c>
      <c r="F3066" s="2" t="s">
        <v>11569</v>
      </c>
      <c r="G3066" s="2" t="s">
        <v>11570</v>
      </c>
      <c r="H3066" s="2" t="s">
        <v>11571</v>
      </c>
      <c r="I3066" s="2">
        <v>20.947760469999999</v>
      </c>
      <c r="J3066" s="2">
        <v>10.524432470000001</v>
      </c>
      <c r="K3066" s="2">
        <v>20.95191535</v>
      </c>
      <c r="L3066" s="2">
        <v>0</v>
      </c>
      <c r="M3066" s="2">
        <v>0</v>
      </c>
      <c r="N3066" s="2">
        <v>0</v>
      </c>
      <c r="O3066" s="2">
        <v>0</v>
      </c>
      <c r="P3066" s="2">
        <v>56.463998549999999</v>
      </c>
      <c r="Q3066" s="2">
        <v>0</v>
      </c>
    </row>
    <row r="3067" spans="1:17" ht="19.5" customHeight="1">
      <c r="A3067" s="2" t="s">
        <v>11572</v>
      </c>
      <c r="B3067" s="2">
        <v>4049</v>
      </c>
      <c r="C3067" s="2">
        <v>451</v>
      </c>
      <c r="D3067" s="2" t="s">
        <v>11567</v>
      </c>
      <c r="E3067" s="2" t="s">
        <v>11573</v>
      </c>
      <c r="F3067" s="2" t="s">
        <v>11574</v>
      </c>
      <c r="G3067" s="2" t="s">
        <v>11575</v>
      </c>
      <c r="H3067" s="2" t="s">
        <v>11571</v>
      </c>
      <c r="I3067" s="2">
        <v>12.568656280000001</v>
      </c>
      <c r="J3067" s="2">
        <v>0</v>
      </c>
      <c r="K3067" s="2">
        <v>0</v>
      </c>
      <c r="L3067" s="2">
        <v>0</v>
      </c>
      <c r="M3067" s="2">
        <v>16.747613470000001</v>
      </c>
      <c r="N3067" s="2">
        <v>0</v>
      </c>
      <c r="O3067" s="2">
        <v>0</v>
      </c>
      <c r="P3067" s="2">
        <v>0</v>
      </c>
      <c r="Q3067" s="2">
        <v>0</v>
      </c>
    </row>
    <row r="3068" spans="1:17" ht="19.5" customHeight="1">
      <c r="A3068" s="2" t="s">
        <v>11576</v>
      </c>
      <c r="B3068" s="2">
        <v>3279</v>
      </c>
      <c r="C3068" s="2">
        <v>232</v>
      </c>
      <c r="D3068" s="2" t="s">
        <v>11577</v>
      </c>
      <c r="E3068" s="2" t="s">
        <v>11578</v>
      </c>
      <c r="F3068" s="2" t="s">
        <v>11579</v>
      </c>
      <c r="G3068" s="2" t="s">
        <v>11580</v>
      </c>
      <c r="H3068" s="2" t="s">
        <v>11581</v>
      </c>
      <c r="I3068" s="2">
        <v>0</v>
      </c>
      <c r="J3068" s="2">
        <v>35.081441570000003</v>
      </c>
      <c r="K3068" s="2">
        <v>41.903830710000001</v>
      </c>
      <c r="L3068" s="2">
        <v>0</v>
      </c>
      <c r="M3068" s="2">
        <v>25.121420199999999</v>
      </c>
      <c r="N3068" s="2">
        <v>0</v>
      </c>
      <c r="O3068" s="2">
        <v>0</v>
      </c>
      <c r="P3068" s="2">
        <v>22.585599420000001</v>
      </c>
      <c r="Q3068" s="2">
        <v>0</v>
      </c>
    </row>
    <row r="3069" spans="1:17" ht="19.5" customHeight="1">
      <c r="A3069" s="2" t="s">
        <v>11582</v>
      </c>
      <c r="B3069" s="2">
        <v>5141</v>
      </c>
      <c r="C3069" s="2">
        <v>143</v>
      </c>
      <c r="D3069" s="2" t="s">
        <v>11577</v>
      </c>
      <c r="E3069" s="2" t="s">
        <v>11583</v>
      </c>
      <c r="F3069" s="2">
        <v>3</v>
      </c>
      <c r="G3069" s="2">
        <v>54</v>
      </c>
      <c r="H3069" s="2" t="s">
        <v>11581</v>
      </c>
      <c r="I3069" s="2">
        <v>0</v>
      </c>
      <c r="J3069" s="2">
        <v>10.524432470000001</v>
      </c>
      <c r="K3069" s="2">
        <v>0</v>
      </c>
      <c r="L3069" s="2">
        <v>0</v>
      </c>
      <c r="M3069" s="2">
        <v>0</v>
      </c>
      <c r="N3069" s="2">
        <v>0</v>
      </c>
      <c r="O3069" s="2">
        <v>0</v>
      </c>
      <c r="P3069" s="2">
        <v>0</v>
      </c>
      <c r="Q3069" s="2">
        <v>0</v>
      </c>
    </row>
    <row r="3070" spans="1:17" ht="19.5" customHeight="1">
      <c r="A3070" s="2" t="s">
        <v>11584</v>
      </c>
      <c r="B3070" s="2">
        <v>2887</v>
      </c>
      <c r="C3070" s="2">
        <v>164</v>
      </c>
      <c r="D3070" s="2" t="s">
        <v>11577</v>
      </c>
      <c r="E3070" s="2" t="s">
        <v>11585</v>
      </c>
      <c r="F3070" s="2" t="s">
        <v>659</v>
      </c>
      <c r="G3070" s="2" t="s">
        <v>11586</v>
      </c>
      <c r="H3070" s="2" t="s">
        <v>11581</v>
      </c>
      <c r="I3070" s="2">
        <v>16.758208379999999</v>
      </c>
      <c r="J3070" s="2">
        <v>0</v>
      </c>
      <c r="K3070" s="2">
        <v>13.967943569999999</v>
      </c>
      <c r="L3070" s="2">
        <v>0</v>
      </c>
      <c r="M3070" s="2">
        <v>0</v>
      </c>
      <c r="N3070" s="2">
        <v>0</v>
      </c>
      <c r="O3070" s="2">
        <v>0</v>
      </c>
      <c r="P3070" s="2">
        <v>0</v>
      </c>
      <c r="Q3070" s="2">
        <v>0</v>
      </c>
    </row>
    <row r="3071" spans="1:17" ht="19.5" customHeight="1">
      <c r="A3071" s="2" t="s">
        <v>11587</v>
      </c>
      <c r="B3071" s="2">
        <v>6401</v>
      </c>
      <c r="C3071" s="2">
        <v>82</v>
      </c>
      <c r="D3071" s="2" t="s">
        <v>225</v>
      </c>
      <c r="E3071" s="2" t="s">
        <v>11588</v>
      </c>
      <c r="F3071" s="2">
        <v>2</v>
      </c>
      <c r="G3071" s="2">
        <v>0</v>
      </c>
      <c r="H3071" s="2" t="s">
        <v>229</v>
      </c>
      <c r="I3071" s="2">
        <v>0</v>
      </c>
      <c r="J3071" s="2">
        <v>0</v>
      </c>
      <c r="K3071" s="2">
        <v>13.967943569999999</v>
      </c>
      <c r="L3071" s="2">
        <v>0</v>
      </c>
      <c r="M3071" s="2">
        <v>0</v>
      </c>
      <c r="N3071" s="2">
        <v>0</v>
      </c>
      <c r="O3071" s="2">
        <v>0</v>
      </c>
      <c r="P3071" s="2">
        <v>0</v>
      </c>
      <c r="Q3071" s="2">
        <v>0</v>
      </c>
    </row>
    <row r="3072" spans="1:17" ht="19.5" customHeight="1">
      <c r="A3072" s="2" t="s">
        <v>11589</v>
      </c>
      <c r="B3072" s="2">
        <v>4511</v>
      </c>
      <c r="C3072" s="2">
        <v>274</v>
      </c>
      <c r="D3072" s="2" t="s">
        <v>11577</v>
      </c>
      <c r="E3072" s="2" t="s">
        <v>11590</v>
      </c>
      <c r="F3072" s="2">
        <v>4</v>
      </c>
      <c r="G3072" s="2">
        <v>71</v>
      </c>
      <c r="H3072" s="2" t="s">
        <v>11581</v>
      </c>
      <c r="I3072" s="2">
        <v>0</v>
      </c>
      <c r="J3072" s="2">
        <v>0</v>
      </c>
      <c r="K3072" s="2">
        <v>0</v>
      </c>
      <c r="L3072" s="2">
        <v>36.643459139999997</v>
      </c>
      <c r="M3072" s="2">
        <v>0</v>
      </c>
      <c r="N3072" s="2">
        <v>0</v>
      </c>
      <c r="O3072" s="2">
        <v>0</v>
      </c>
      <c r="P3072" s="2">
        <v>0</v>
      </c>
      <c r="Q3072" s="2">
        <v>0</v>
      </c>
    </row>
    <row r="3073" spans="1:17" ht="19.5" customHeight="1">
      <c r="A3073" s="2" t="s">
        <v>11591</v>
      </c>
      <c r="B3073" s="2">
        <v>450</v>
      </c>
      <c r="C3073" s="2">
        <v>299</v>
      </c>
      <c r="D3073" s="2" t="s">
        <v>11577</v>
      </c>
      <c r="E3073" s="2" t="s">
        <v>11592</v>
      </c>
      <c r="F3073" s="2" t="s">
        <v>345</v>
      </c>
      <c r="G3073" s="2">
        <v>127161</v>
      </c>
      <c r="H3073" s="2" t="s">
        <v>11581</v>
      </c>
      <c r="I3073" s="2">
        <v>8.3791041899999996</v>
      </c>
      <c r="J3073" s="2">
        <v>0</v>
      </c>
      <c r="K3073" s="2">
        <v>0</v>
      </c>
      <c r="L3073" s="2">
        <v>0</v>
      </c>
      <c r="M3073" s="2">
        <v>16.747613470000001</v>
      </c>
      <c r="N3073" s="2">
        <v>0</v>
      </c>
      <c r="O3073" s="2">
        <v>0</v>
      </c>
      <c r="P3073" s="2">
        <v>0</v>
      </c>
      <c r="Q3073" s="2">
        <v>0</v>
      </c>
    </row>
    <row r="3074" spans="1:17" ht="19.5" customHeight="1">
      <c r="A3074" s="2" t="s">
        <v>11593</v>
      </c>
      <c r="B3074" s="2">
        <v>6896</v>
      </c>
      <c r="C3074" s="2">
        <v>351</v>
      </c>
      <c r="D3074" s="2" t="s">
        <v>11577</v>
      </c>
      <c r="E3074" s="2" t="s">
        <v>11594</v>
      </c>
      <c r="F3074" s="2" t="s">
        <v>11595</v>
      </c>
      <c r="G3074" s="2" t="s">
        <v>11596</v>
      </c>
      <c r="H3074" s="2" t="s">
        <v>11581</v>
      </c>
      <c r="I3074" s="2">
        <v>184.34029219999999</v>
      </c>
      <c r="J3074" s="2">
        <v>98.22803639</v>
      </c>
      <c r="K3074" s="2">
        <v>139.6794357</v>
      </c>
      <c r="L3074" s="2">
        <v>109.9303774</v>
      </c>
      <c r="M3074" s="2">
        <v>142.3547145</v>
      </c>
      <c r="N3074" s="2">
        <v>293.53386819999997</v>
      </c>
      <c r="O3074" s="2">
        <v>198.36596040000001</v>
      </c>
      <c r="P3074" s="2">
        <v>124.2207968</v>
      </c>
      <c r="Q3074" s="2">
        <v>137.20714849999999</v>
      </c>
    </row>
    <row r="3075" spans="1:17" ht="19.5" customHeight="1">
      <c r="A3075" s="2" t="s">
        <v>11597</v>
      </c>
      <c r="B3075" s="2">
        <v>4242</v>
      </c>
      <c r="C3075" s="2">
        <v>180</v>
      </c>
      <c r="D3075" s="2" t="s">
        <v>225</v>
      </c>
      <c r="E3075" s="2" t="s">
        <v>11598</v>
      </c>
      <c r="F3075" s="2" t="s">
        <v>11599</v>
      </c>
      <c r="G3075" s="2" t="s">
        <v>11600</v>
      </c>
      <c r="H3075" s="2" t="s">
        <v>229</v>
      </c>
      <c r="I3075" s="2">
        <v>0</v>
      </c>
      <c r="J3075" s="2">
        <v>0</v>
      </c>
      <c r="K3075" s="2">
        <v>0</v>
      </c>
      <c r="L3075" s="2">
        <v>0</v>
      </c>
      <c r="M3075" s="2">
        <v>41.869033659999999</v>
      </c>
      <c r="N3075" s="2">
        <v>0</v>
      </c>
      <c r="O3075" s="2">
        <v>0</v>
      </c>
      <c r="P3075" s="2">
        <v>0</v>
      </c>
      <c r="Q3075" s="2">
        <v>0</v>
      </c>
    </row>
    <row r="3076" spans="1:17" ht="19.5" customHeight="1">
      <c r="A3076" s="2" t="s">
        <v>11601</v>
      </c>
      <c r="B3076" s="2">
        <v>4245</v>
      </c>
      <c r="C3076" s="2">
        <v>330</v>
      </c>
      <c r="D3076" s="2" t="s">
        <v>225</v>
      </c>
      <c r="E3076" s="2" t="s">
        <v>11602</v>
      </c>
      <c r="F3076" s="2" t="s">
        <v>11603</v>
      </c>
      <c r="G3076" s="2" t="s">
        <v>11604</v>
      </c>
      <c r="H3076" s="2" t="s">
        <v>229</v>
      </c>
      <c r="I3076" s="2">
        <v>50.274625139999998</v>
      </c>
      <c r="J3076" s="2">
        <v>52.622162350000004</v>
      </c>
      <c r="K3076" s="2">
        <v>34.919858920000003</v>
      </c>
      <c r="L3076" s="2">
        <v>146.57383659999999</v>
      </c>
      <c r="M3076" s="2">
        <v>133.98090769999999</v>
      </c>
      <c r="N3076" s="2">
        <v>0</v>
      </c>
      <c r="O3076" s="2">
        <v>86.785107679999996</v>
      </c>
      <c r="P3076" s="2">
        <v>169.3919957</v>
      </c>
      <c r="Q3076" s="2">
        <v>102.9053614</v>
      </c>
    </row>
    <row r="3077" spans="1:17" ht="19.5" customHeight="1">
      <c r="A3077" s="2" t="s">
        <v>11605</v>
      </c>
      <c r="B3077" s="2">
        <v>20936</v>
      </c>
      <c r="C3077" s="2">
        <v>144</v>
      </c>
      <c r="D3077" s="2" t="s">
        <v>11606</v>
      </c>
      <c r="E3077" s="2" t="s">
        <v>11607</v>
      </c>
      <c r="F3077" s="2" t="s">
        <v>9553</v>
      </c>
      <c r="G3077" s="2" t="s">
        <v>11608</v>
      </c>
      <c r="H3077" s="2" t="s">
        <v>11609</v>
      </c>
      <c r="I3077" s="2">
        <v>0</v>
      </c>
      <c r="J3077" s="2">
        <v>0</v>
      </c>
      <c r="K3077" s="2">
        <v>0</v>
      </c>
      <c r="L3077" s="2">
        <v>0</v>
      </c>
      <c r="M3077" s="2">
        <v>25.121420199999999</v>
      </c>
      <c r="N3077" s="2">
        <v>0</v>
      </c>
      <c r="O3077" s="2">
        <v>0</v>
      </c>
      <c r="P3077" s="2">
        <v>0</v>
      </c>
      <c r="Q3077" s="2">
        <v>0</v>
      </c>
    </row>
    <row r="3078" spans="1:17" ht="19.5" customHeight="1">
      <c r="A3078" s="2" t="s">
        <v>11610</v>
      </c>
      <c r="B3078" s="2">
        <v>1081</v>
      </c>
      <c r="C3078" s="2">
        <v>355</v>
      </c>
      <c r="D3078" s="2" t="s">
        <v>11606</v>
      </c>
      <c r="E3078" s="2" t="s">
        <v>11611</v>
      </c>
      <c r="F3078" s="2" t="s">
        <v>11612</v>
      </c>
      <c r="G3078" s="2" t="s">
        <v>11613</v>
      </c>
      <c r="H3078" s="2" t="s">
        <v>11609</v>
      </c>
      <c r="I3078" s="2">
        <v>16.758208379999999</v>
      </c>
      <c r="J3078" s="2">
        <v>17.540720780000001</v>
      </c>
      <c r="K3078" s="2">
        <v>13.967943569999999</v>
      </c>
      <c r="L3078" s="2">
        <v>18.321729569999999</v>
      </c>
      <c r="M3078" s="2">
        <v>25.121420199999999</v>
      </c>
      <c r="N3078" s="2">
        <v>0</v>
      </c>
      <c r="O3078" s="2">
        <v>0</v>
      </c>
      <c r="P3078" s="2">
        <v>0</v>
      </c>
      <c r="Q3078" s="2">
        <v>22.867858080000001</v>
      </c>
    </row>
    <row r="3079" spans="1:17" ht="19.5" customHeight="1">
      <c r="A3079" s="2" t="s">
        <v>11614</v>
      </c>
      <c r="B3079" s="2">
        <v>1353</v>
      </c>
      <c r="C3079" s="2">
        <v>326</v>
      </c>
      <c r="D3079" s="2" t="s">
        <v>11615</v>
      </c>
      <c r="E3079" s="2" t="s">
        <v>11616</v>
      </c>
      <c r="F3079" s="2" t="s">
        <v>11617</v>
      </c>
      <c r="G3079" s="2" t="s">
        <v>11618</v>
      </c>
      <c r="H3079" s="2" t="s">
        <v>11619</v>
      </c>
      <c r="I3079" s="2">
        <v>83.791041899999996</v>
      </c>
      <c r="J3079" s="2">
        <v>80.687315600000005</v>
      </c>
      <c r="K3079" s="2">
        <v>41.903830710000001</v>
      </c>
      <c r="L3079" s="2">
        <v>0</v>
      </c>
      <c r="M3079" s="2">
        <v>25.121420199999999</v>
      </c>
      <c r="N3079" s="2">
        <v>0</v>
      </c>
      <c r="O3079" s="2">
        <v>0</v>
      </c>
      <c r="P3079" s="2">
        <v>0</v>
      </c>
      <c r="Q3079" s="2">
        <v>0</v>
      </c>
    </row>
    <row r="3080" spans="1:17" ht="19.5" customHeight="1">
      <c r="A3080" s="2" t="s">
        <v>11620</v>
      </c>
      <c r="B3080" s="2">
        <v>6149</v>
      </c>
      <c r="C3080" s="2">
        <v>364</v>
      </c>
      <c r="D3080" s="2" t="s">
        <v>225</v>
      </c>
      <c r="E3080" s="2" t="s">
        <v>11621</v>
      </c>
      <c r="F3080" s="2" t="s">
        <v>11622</v>
      </c>
      <c r="G3080" s="2" t="s">
        <v>11623</v>
      </c>
      <c r="H3080" s="2" t="s">
        <v>229</v>
      </c>
      <c r="I3080" s="2">
        <v>213.66715679999999</v>
      </c>
      <c r="J3080" s="2">
        <v>35.081441570000003</v>
      </c>
      <c r="K3080" s="2">
        <v>104.7595768</v>
      </c>
      <c r="L3080" s="2">
        <v>155.73470140000001</v>
      </c>
      <c r="M3080" s="2">
        <v>0</v>
      </c>
      <c r="N3080" s="2">
        <v>0</v>
      </c>
      <c r="O3080" s="2">
        <v>210.76383290000001</v>
      </c>
      <c r="P3080" s="2">
        <v>22.585599420000001</v>
      </c>
      <c r="Q3080" s="2">
        <v>114.3392904</v>
      </c>
    </row>
    <row r="3081" spans="1:17" ht="19.5" customHeight="1">
      <c r="A3081" s="2" t="s">
        <v>11624</v>
      </c>
      <c r="B3081" s="2">
        <v>12624</v>
      </c>
      <c r="C3081" s="2">
        <v>317</v>
      </c>
      <c r="D3081" s="2" t="s">
        <v>225</v>
      </c>
      <c r="E3081" s="2" t="s">
        <v>11625</v>
      </c>
      <c r="F3081" s="2">
        <v>2</v>
      </c>
      <c r="G3081" s="2">
        <v>5</v>
      </c>
      <c r="H3081" s="2" t="s">
        <v>229</v>
      </c>
      <c r="I3081" s="2">
        <v>0</v>
      </c>
      <c r="J3081" s="2">
        <v>0</v>
      </c>
      <c r="K3081" s="2">
        <v>13.967943569999999</v>
      </c>
      <c r="L3081" s="2">
        <v>0</v>
      </c>
      <c r="M3081" s="2">
        <v>0</v>
      </c>
      <c r="N3081" s="2">
        <v>0</v>
      </c>
      <c r="O3081" s="2">
        <v>0</v>
      </c>
      <c r="P3081" s="2">
        <v>0</v>
      </c>
      <c r="Q3081" s="2">
        <v>0</v>
      </c>
    </row>
    <row r="3082" spans="1:17" ht="19.5" customHeight="1">
      <c r="A3082" s="2" t="s">
        <v>11626</v>
      </c>
      <c r="B3082" s="2">
        <v>3146</v>
      </c>
      <c r="C3082" s="2">
        <v>200</v>
      </c>
      <c r="D3082" s="2" t="s">
        <v>225</v>
      </c>
      <c r="E3082" s="2" t="s">
        <v>11627</v>
      </c>
      <c r="F3082" s="2">
        <v>4</v>
      </c>
      <c r="G3082" s="2">
        <v>21</v>
      </c>
      <c r="H3082" s="2" t="s">
        <v>229</v>
      </c>
      <c r="I3082" s="2">
        <v>0</v>
      </c>
      <c r="J3082" s="2">
        <v>14.032576629999999</v>
      </c>
      <c r="K3082" s="2">
        <v>0</v>
      </c>
      <c r="L3082" s="2">
        <v>0</v>
      </c>
      <c r="M3082" s="2">
        <v>0</v>
      </c>
      <c r="N3082" s="2">
        <v>0</v>
      </c>
      <c r="O3082" s="2">
        <v>0</v>
      </c>
      <c r="P3082" s="2">
        <v>0</v>
      </c>
      <c r="Q3082" s="2">
        <v>0</v>
      </c>
    </row>
    <row r="3083" spans="1:17" ht="19.5" customHeight="1">
      <c r="A3083" s="2" t="s">
        <v>11628</v>
      </c>
      <c r="B3083" s="2">
        <v>5387</v>
      </c>
      <c r="C3083" s="2">
        <v>244</v>
      </c>
      <c r="D3083" s="2" t="s">
        <v>11629</v>
      </c>
      <c r="E3083" s="2" t="s">
        <v>11630</v>
      </c>
      <c r="F3083" s="2" t="s">
        <v>11631</v>
      </c>
      <c r="G3083" s="2" t="s">
        <v>11632</v>
      </c>
      <c r="H3083" s="2" t="s">
        <v>11633</v>
      </c>
      <c r="I3083" s="2">
        <v>71.222385610000003</v>
      </c>
      <c r="J3083" s="2">
        <v>42.097729880000003</v>
      </c>
      <c r="K3083" s="2">
        <v>69.83971785</v>
      </c>
      <c r="L3083" s="2">
        <v>82.44778307</v>
      </c>
      <c r="M3083" s="2">
        <v>167.47613469999999</v>
      </c>
      <c r="N3083" s="2">
        <v>125.8002292</v>
      </c>
      <c r="O3083" s="2">
        <v>37.193617580000002</v>
      </c>
      <c r="P3083" s="2">
        <v>124.2207968</v>
      </c>
      <c r="Q3083" s="2">
        <v>57.169645209999999</v>
      </c>
    </row>
    <row r="3084" spans="1:17" ht="19.5" customHeight="1">
      <c r="A3084" s="2" t="s">
        <v>11634</v>
      </c>
      <c r="B3084" s="2">
        <v>11118</v>
      </c>
      <c r="C3084" s="2">
        <v>225</v>
      </c>
      <c r="D3084" s="2" t="s">
        <v>11629</v>
      </c>
      <c r="E3084" s="2" t="s">
        <v>11635</v>
      </c>
      <c r="F3084" s="2" t="s">
        <v>11636</v>
      </c>
      <c r="G3084" s="2" t="s">
        <v>11637</v>
      </c>
      <c r="H3084" s="2" t="s">
        <v>11633</v>
      </c>
      <c r="I3084" s="2">
        <v>0</v>
      </c>
      <c r="J3084" s="2">
        <v>17.540720780000001</v>
      </c>
      <c r="K3084" s="2">
        <v>0</v>
      </c>
      <c r="L3084" s="2">
        <v>0</v>
      </c>
      <c r="M3084" s="2">
        <v>0</v>
      </c>
      <c r="N3084" s="2">
        <v>0</v>
      </c>
      <c r="O3084" s="2">
        <v>0</v>
      </c>
      <c r="P3084" s="2">
        <v>0</v>
      </c>
      <c r="Q3084" s="2">
        <v>0</v>
      </c>
    </row>
    <row r="3085" spans="1:17" ht="19.5" customHeight="1">
      <c r="A3085" s="2" t="s">
        <v>11638</v>
      </c>
      <c r="B3085" s="2">
        <v>12523</v>
      </c>
      <c r="C3085" s="2">
        <v>115</v>
      </c>
      <c r="D3085" s="2" t="s">
        <v>225</v>
      </c>
      <c r="E3085" s="2" t="s">
        <v>11639</v>
      </c>
      <c r="F3085" s="2" t="s">
        <v>11640</v>
      </c>
      <c r="G3085" s="2" t="s">
        <v>11641</v>
      </c>
      <c r="H3085" s="2" t="s">
        <v>229</v>
      </c>
      <c r="I3085" s="2">
        <v>0</v>
      </c>
      <c r="J3085" s="2">
        <v>52.622162350000004</v>
      </c>
      <c r="K3085" s="2">
        <v>0</v>
      </c>
      <c r="L3085" s="2">
        <v>64.126053499999998</v>
      </c>
      <c r="M3085" s="2">
        <v>58.616647129999997</v>
      </c>
      <c r="N3085" s="2">
        <v>83.866819489999997</v>
      </c>
      <c r="O3085" s="2">
        <v>0</v>
      </c>
      <c r="P3085" s="2">
        <v>33.878399129999998</v>
      </c>
      <c r="Q3085" s="2">
        <v>0</v>
      </c>
    </row>
    <row r="3086" spans="1:17" ht="19.5" customHeight="1">
      <c r="A3086" s="2" t="s">
        <v>11642</v>
      </c>
      <c r="B3086" s="2">
        <v>14933</v>
      </c>
      <c r="C3086" s="2">
        <v>289</v>
      </c>
      <c r="D3086" s="2" t="s">
        <v>225</v>
      </c>
      <c r="E3086" s="2" t="s">
        <v>11643</v>
      </c>
      <c r="F3086" s="2" t="s">
        <v>557</v>
      </c>
      <c r="G3086" s="2" t="s">
        <v>11644</v>
      </c>
      <c r="H3086" s="2" t="s">
        <v>229</v>
      </c>
      <c r="I3086" s="2">
        <v>12.568656280000001</v>
      </c>
      <c r="J3086" s="2">
        <v>0</v>
      </c>
      <c r="K3086" s="2">
        <v>0</v>
      </c>
      <c r="L3086" s="2">
        <v>0</v>
      </c>
      <c r="M3086" s="2">
        <v>0</v>
      </c>
      <c r="N3086" s="2">
        <v>0</v>
      </c>
      <c r="O3086" s="2">
        <v>0</v>
      </c>
      <c r="P3086" s="2">
        <v>0</v>
      </c>
      <c r="Q3086" s="2">
        <v>0</v>
      </c>
    </row>
    <row r="3087" spans="1:17" ht="19.5" customHeight="1">
      <c r="A3087" s="2" t="s">
        <v>11645</v>
      </c>
      <c r="B3087" s="2">
        <v>11843</v>
      </c>
      <c r="C3087" s="2">
        <v>322</v>
      </c>
      <c r="D3087" s="2" t="s">
        <v>11646</v>
      </c>
      <c r="E3087" s="2" t="s">
        <v>11647</v>
      </c>
      <c r="F3087" s="2" t="s">
        <v>2791</v>
      </c>
      <c r="G3087" s="2" t="s">
        <v>11648</v>
      </c>
      <c r="H3087" s="2" t="s">
        <v>11649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55.911212990000003</v>
      </c>
      <c r="O3087" s="2">
        <v>0</v>
      </c>
      <c r="P3087" s="2">
        <v>0</v>
      </c>
      <c r="Q3087" s="2">
        <v>45.735716160000003</v>
      </c>
    </row>
    <row r="3088" spans="1:17" ht="19.5" customHeight="1">
      <c r="A3088" s="2" t="s">
        <v>11650</v>
      </c>
      <c r="B3088" s="2">
        <v>24787</v>
      </c>
      <c r="C3088" s="2">
        <v>330</v>
      </c>
      <c r="D3088" s="2" t="s">
        <v>11646</v>
      </c>
      <c r="E3088" s="2" t="s">
        <v>11651</v>
      </c>
      <c r="F3088" s="2">
        <v>4</v>
      </c>
      <c r="G3088" s="2">
        <v>15</v>
      </c>
      <c r="H3088" s="2" t="s">
        <v>11649</v>
      </c>
      <c r="I3088" s="2">
        <v>0</v>
      </c>
      <c r="J3088" s="2">
        <v>0</v>
      </c>
      <c r="K3088" s="2">
        <v>27.935887139999998</v>
      </c>
      <c r="L3088" s="2">
        <v>0</v>
      </c>
      <c r="M3088" s="2">
        <v>0</v>
      </c>
      <c r="N3088" s="2">
        <v>0</v>
      </c>
      <c r="O3088" s="2">
        <v>0</v>
      </c>
      <c r="P3088" s="2">
        <v>0</v>
      </c>
      <c r="Q3088" s="2">
        <v>0</v>
      </c>
    </row>
    <row r="3089" spans="1:17" ht="19.5" customHeight="1">
      <c r="A3089" s="2" t="s">
        <v>11652</v>
      </c>
      <c r="B3089" s="2">
        <v>61385</v>
      </c>
      <c r="C3089" s="2">
        <v>321</v>
      </c>
      <c r="D3089" s="2" t="s">
        <v>11653</v>
      </c>
      <c r="E3089" s="2" t="s">
        <v>11654</v>
      </c>
      <c r="F3089" s="2" t="s">
        <v>11655</v>
      </c>
      <c r="G3089" s="2">
        <v>323477191227147</v>
      </c>
      <c r="H3089" s="2" t="s">
        <v>11656</v>
      </c>
      <c r="I3089" s="2">
        <v>37.705968849999998</v>
      </c>
      <c r="J3089" s="2">
        <v>14.032576629999999</v>
      </c>
      <c r="K3089" s="2">
        <v>0</v>
      </c>
      <c r="L3089" s="2">
        <v>18.321729569999999</v>
      </c>
      <c r="M3089" s="2">
        <v>41.869033659999999</v>
      </c>
      <c r="N3089" s="2">
        <v>0</v>
      </c>
      <c r="O3089" s="2">
        <v>0</v>
      </c>
      <c r="P3089" s="2">
        <v>22.585599420000001</v>
      </c>
      <c r="Q3089" s="2">
        <v>0</v>
      </c>
    </row>
    <row r="3090" spans="1:17" ht="19.5" customHeight="1">
      <c r="A3090" s="2" t="s">
        <v>11657</v>
      </c>
      <c r="B3090" s="2">
        <v>30120</v>
      </c>
      <c r="C3090" s="2">
        <v>326</v>
      </c>
      <c r="D3090" s="2" t="s">
        <v>11653</v>
      </c>
      <c r="E3090" s="2" t="s">
        <v>11658</v>
      </c>
      <c r="F3090" s="2" t="s">
        <v>11659</v>
      </c>
      <c r="G3090" s="2" t="s">
        <v>11660</v>
      </c>
      <c r="H3090" s="2" t="s">
        <v>11656</v>
      </c>
      <c r="I3090" s="2">
        <v>37.705968849999998</v>
      </c>
      <c r="J3090" s="2">
        <v>10.524432470000001</v>
      </c>
      <c r="K3090" s="2">
        <v>27.935887139999998</v>
      </c>
      <c r="L3090" s="2">
        <v>36.643459139999997</v>
      </c>
      <c r="M3090" s="2">
        <v>0</v>
      </c>
      <c r="N3090" s="2">
        <v>0</v>
      </c>
      <c r="O3090" s="2">
        <v>0</v>
      </c>
      <c r="P3090" s="2">
        <v>0</v>
      </c>
      <c r="Q3090" s="2">
        <v>45.735716160000003</v>
      </c>
    </row>
    <row r="3091" spans="1:17" ht="19.5" customHeight="1">
      <c r="A3091" s="2" t="s">
        <v>11661</v>
      </c>
      <c r="B3091" s="2">
        <v>28328</v>
      </c>
      <c r="C3091" s="2">
        <v>270</v>
      </c>
      <c r="D3091" s="2" t="s">
        <v>11653</v>
      </c>
      <c r="E3091" s="2" t="s">
        <v>11662</v>
      </c>
      <c r="F3091" s="2">
        <v>2</v>
      </c>
      <c r="G3091" s="2">
        <v>248</v>
      </c>
      <c r="H3091" s="2" t="s">
        <v>11656</v>
      </c>
      <c r="I3091" s="2">
        <v>8.3791041899999996</v>
      </c>
      <c r="J3091" s="2">
        <v>0</v>
      </c>
      <c r="K3091" s="2">
        <v>0</v>
      </c>
      <c r="L3091" s="2">
        <v>0</v>
      </c>
      <c r="M3091" s="2">
        <v>0</v>
      </c>
      <c r="N3091" s="2">
        <v>0</v>
      </c>
      <c r="O3091" s="2">
        <v>0</v>
      </c>
      <c r="P3091" s="2">
        <v>0</v>
      </c>
      <c r="Q3091" s="2">
        <v>0</v>
      </c>
    </row>
    <row r="3092" spans="1:17" ht="19.5" customHeight="1">
      <c r="A3092" s="2" t="s">
        <v>11663</v>
      </c>
      <c r="B3092" s="2">
        <v>71199</v>
      </c>
      <c r="C3092" s="2">
        <v>262</v>
      </c>
      <c r="D3092" s="2" t="s">
        <v>11653</v>
      </c>
      <c r="E3092" s="2" t="s">
        <v>11664</v>
      </c>
      <c r="F3092" s="2" t="s">
        <v>2116</v>
      </c>
      <c r="G3092" s="2">
        <v>229345</v>
      </c>
      <c r="H3092" s="2" t="s">
        <v>11656</v>
      </c>
      <c r="I3092" s="2">
        <v>12.568656280000001</v>
      </c>
      <c r="J3092" s="2">
        <v>17.540720780000001</v>
      </c>
      <c r="K3092" s="2">
        <v>0</v>
      </c>
      <c r="L3092" s="2">
        <v>0</v>
      </c>
      <c r="M3092" s="2">
        <v>0</v>
      </c>
      <c r="N3092" s="2">
        <v>0</v>
      </c>
      <c r="O3092" s="2">
        <v>0</v>
      </c>
      <c r="P3092" s="2">
        <v>0</v>
      </c>
      <c r="Q3092" s="2">
        <v>0</v>
      </c>
    </row>
    <row r="3093" spans="1:17" ht="19.5" customHeight="1">
      <c r="A3093" s="2" t="s">
        <v>11665</v>
      </c>
      <c r="B3093" s="2">
        <v>1537</v>
      </c>
      <c r="C3093" s="2">
        <v>183</v>
      </c>
      <c r="D3093" s="2" t="s">
        <v>11653</v>
      </c>
      <c r="E3093" s="2" t="s">
        <v>11666</v>
      </c>
      <c r="F3093" s="2" t="s">
        <v>1263</v>
      </c>
      <c r="G3093" s="2" t="s">
        <v>11667</v>
      </c>
      <c r="H3093" s="2" t="s">
        <v>11656</v>
      </c>
      <c r="I3093" s="2">
        <v>0</v>
      </c>
      <c r="J3093" s="2">
        <v>0</v>
      </c>
      <c r="K3093" s="2">
        <v>0</v>
      </c>
      <c r="L3093" s="2">
        <v>45.804323930000002</v>
      </c>
      <c r="M3093" s="2">
        <v>0</v>
      </c>
      <c r="N3093" s="2">
        <v>0</v>
      </c>
      <c r="O3093" s="2">
        <v>0</v>
      </c>
      <c r="P3093" s="2">
        <v>33.878399129999998</v>
      </c>
      <c r="Q3093" s="2">
        <v>0</v>
      </c>
    </row>
    <row r="3094" spans="1:17" ht="19.5" customHeight="1">
      <c r="A3094" s="2" t="s">
        <v>11668</v>
      </c>
      <c r="B3094" s="2">
        <v>35784</v>
      </c>
      <c r="C3094" s="2">
        <v>216</v>
      </c>
      <c r="D3094" s="2" t="s">
        <v>11653</v>
      </c>
      <c r="E3094" s="2" t="s">
        <v>11669</v>
      </c>
      <c r="F3094" s="2" t="s">
        <v>1150</v>
      </c>
      <c r="G3094" s="2" t="s">
        <v>11670</v>
      </c>
      <c r="H3094" s="2" t="s">
        <v>11656</v>
      </c>
      <c r="I3094" s="2">
        <v>0</v>
      </c>
      <c r="J3094" s="2">
        <v>31.573297409999999</v>
      </c>
      <c r="K3094" s="2">
        <v>13.967943569999999</v>
      </c>
      <c r="L3094" s="2">
        <v>0</v>
      </c>
      <c r="M3094" s="2">
        <v>0</v>
      </c>
      <c r="N3094" s="2">
        <v>0</v>
      </c>
      <c r="O3094" s="2">
        <v>0</v>
      </c>
      <c r="P3094" s="2">
        <v>0</v>
      </c>
      <c r="Q3094" s="2">
        <v>0</v>
      </c>
    </row>
    <row r="3095" spans="1:17" ht="19.5" customHeight="1">
      <c r="A3095" s="2" t="s">
        <v>11671</v>
      </c>
      <c r="B3095" s="2">
        <v>1347</v>
      </c>
      <c r="C3095" s="2">
        <v>216</v>
      </c>
      <c r="D3095" s="2" t="s">
        <v>11653</v>
      </c>
      <c r="E3095" s="2" t="s">
        <v>11669</v>
      </c>
      <c r="F3095" s="2">
        <v>5</v>
      </c>
      <c r="G3095" s="2">
        <v>64</v>
      </c>
      <c r="H3095" s="2" t="s">
        <v>11656</v>
      </c>
      <c r="I3095" s="2">
        <v>0</v>
      </c>
      <c r="J3095" s="2">
        <v>0</v>
      </c>
      <c r="K3095" s="2">
        <v>34.919858920000003</v>
      </c>
      <c r="L3095" s="2">
        <v>0</v>
      </c>
      <c r="M3095" s="2">
        <v>0</v>
      </c>
      <c r="N3095" s="2">
        <v>0</v>
      </c>
      <c r="O3095" s="2">
        <v>0</v>
      </c>
      <c r="P3095" s="2">
        <v>0</v>
      </c>
      <c r="Q3095" s="2">
        <v>0</v>
      </c>
    </row>
    <row r="3096" spans="1:17" ht="19.5" customHeight="1">
      <c r="A3096" s="2" t="s">
        <v>11672</v>
      </c>
      <c r="B3096" s="2">
        <v>2560</v>
      </c>
      <c r="C3096" s="2">
        <v>420</v>
      </c>
      <c r="D3096" s="2" t="s">
        <v>11673</v>
      </c>
      <c r="E3096" s="2" t="s">
        <v>11674</v>
      </c>
      <c r="F3096" s="2" t="s">
        <v>5423</v>
      </c>
      <c r="G3096" s="2" t="s">
        <v>11675</v>
      </c>
      <c r="H3096" s="2" t="s">
        <v>65</v>
      </c>
      <c r="I3096" s="2">
        <v>0</v>
      </c>
      <c r="J3096" s="2">
        <v>0</v>
      </c>
      <c r="K3096" s="2">
        <v>0</v>
      </c>
      <c r="L3096" s="2">
        <v>45.804323930000002</v>
      </c>
      <c r="M3096" s="2">
        <v>0</v>
      </c>
      <c r="N3096" s="2">
        <v>0</v>
      </c>
      <c r="O3096" s="2">
        <v>0</v>
      </c>
      <c r="P3096" s="2">
        <v>0</v>
      </c>
      <c r="Q3096" s="2">
        <v>0</v>
      </c>
    </row>
    <row r="3097" spans="1:17" ht="19.5" customHeight="1">
      <c r="A3097" s="2" t="s">
        <v>11676</v>
      </c>
      <c r="B3097" s="2">
        <v>632</v>
      </c>
      <c r="C3097" s="2">
        <v>302</v>
      </c>
      <c r="D3097" s="2" t="s">
        <v>11677</v>
      </c>
      <c r="E3097" s="2" t="s">
        <v>11678</v>
      </c>
      <c r="F3097" s="2" t="s">
        <v>1367</v>
      </c>
      <c r="G3097" s="2" t="s">
        <v>11679</v>
      </c>
      <c r="H3097" s="2" t="s">
        <v>11680</v>
      </c>
      <c r="I3097" s="2">
        <v>0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  <c r="O3097" s="2">
        <v>0</v>
      </c>
      <c r="P3097" s="2">
        <v>0</v>
      </c>
      <c r="Q3097" s="2">
        <v>22.867858080000001</v>
      </c>
    </row>
    <row r="3098" spans="1:17" ht="19.5" customHeight="1">
      <c r="A3098" s="2" t="s">
        <v>11681</v>
      </c>
      <c r="B3098" s="2">
        <v>5298</v>
      </c>
      <c r="C3098" s="2">
        <v>225</v>
      </c>
      <c r="D3098" s="2" t="s">
        <v>225</v>
      </c>
      <c r="E3098" s="2" t="s">
        <v>11682</v>
      </c>
      <c r="F3098" s="2" t="s">
        <v>11683</v>
      </c>
      <c r="G3098" s="2" t="s">
        <v>11684</v>
      </c>
      <c r="H3098" s="2" t="s">
        <v>229</v>
      </c>
      <c r="I3098" s="2">
        <v>41.895520949999998</v>
      </c>
      <c r="J3098" s="2">
        <v>35.081441570000003</v>
      </c>
      <c r="K3098" s="2">
        <v>41.903830710000001</v>
      </c>
      <c r="L3098" s="2">
        <v>0</v>
      </c>
      <c r="M3098" s="2">
        <v>0</v>
      </c>
      <c r="N3098" s="2">
        <v>0</v>
      </c>
      <c r="O3098" s="2">
        <v>0</v>
      </c>
      <c r="P3098" s="2">
        <v>67.756798270000004</v>
      </c>
      <c r="Q3098" s="2">
        <v>0</v>
      </c>
    </row>
    <row r="3099" spans="1:17" ht="19.5" customHeight="1">
      <c r="A3099" s="2" t="s">
        <v>11685</v>
      </c>
      <c r="B3099" s="2">
        <v>5588</v>
      </c>
      <c r="C3099" s="2">
        <v>225</v>
      </c>
      <c r="D3099" s="2" t="s">
        <v>225</v>
      </c>
      <c r="E3099" s="2" t="s">
        <v>11686</v>
      </c>
      <c r="F3099" s="2">
        <v>2</v>
      </c>
      <c r="G3099" s="2">
        <v>5</v>
      </c>
      <c r="H3099" s="2" t="s">
        <v>229</v>
      </c>
      <c r="I3099" s="2">
        <v>0</v>
      </c>
      <c r="J3099" s="2">
        <v>7.0162883130000004</v>
      </c>
      <c r="K3099" s="2">
        <v>0</v>
      </c>
      <c r="L3099" s="2">
        <v>0</v>
      </c>
      <c r="M3099" s="2">
        <v>0</v>
      </c>
      <c r="N3099" s="2">
        <v>0</v>
      </c>
      <c r="O3099" s="2">
        <v>0</v>
      </c>
      <c r="P3099" s="2">
        <v>0</v>
      </c>
      <c r="Q3099" s="2">
        <v>0</v>
      </c>
    </row>
    <row r="3100" spans="1:17" ht="19.5" customHeight="1">
      <c r="A3100" s="2" t="s">
        <v>11687</v>
      </c>
      <c r="B3100" s="2">
        <v>7279</v>
      </c>
      <c r="C3100" s="2">
        <v>413</v>
      </c>
      <c r="D3100" s="2" t="s">
        <v>225</v>
      </c>
      <c r="E3100" s="2" t="s">
        <v>11688</v>
      </c>
      <c r="F3100" s="2" t="s">
        <v>11689</v>
      </c>
      <c r="G3100" s="2" t="s">
        <v>11690</v>
      </c>
      <c r="H3100" s="2" t="s">
        <v>229</v>
      </c>
      <c r="I3100" s="2">
        <v>33.516416759999998</v>
      </c>
      <c r="J3100" s="2">
        <v>21.048864940000001</v>
      </c>
      <c r="K3100" s="2">
        <v>69.83971785</v>
      </c>
      <c r="L3100" s="2">
        <v>0</v>
      </c>
      <c r="M3100" s="2">
        <v>0</v>
      </c>
      <c r="N3100" s="2">
        <v>0</v>
      </c>
      <c r="O3100" s="2">
        <v>0</v>
      </c>
      <c r="P3100" s="2">
        <v>0</v>
      </c>
      <c r="Q3100" s="2">
        <v>0</v>
      </c>
    </row>
    <row r="3101" spans="1:17" ht="19.5" customHeight="1">
      <c r="A3101" s="2" t="s">
        <v>11691</v>
      </c>
      <c r="B3101" s="2">
        <v>7210</v>
      </c>
      <c r="C3101" s="2">
        <v>115</v>
      </c>
      <c r="D3101" s="2" t="s">
        <v>11692</v>
      </c>
      <c r="E3101" s="2" t="s">
        <v>11693</v>
      </c>
      <c r="F3101" s="2" t="s">
        <v>2086</v>
      </c>
      <c r="G3101" s="2" t="s">
        <v>11694</v>
      </c>
      <c r="H3101" s="2" t="s">
        <v>11695</v>
      </c>
      <c r="I3101" s="2">
        <v>12.568656280000001</v>
      </c>
      <c r="J3101" s="2">
        <v>17.540720780000001</v>
      </c>
      <c r="K3101" s="2">
        <v>0</v>
      </c>
      <c r="L3101" s="2">
        <v>0</v>
      </c>
      <c r="M3101" s="2">
        <v>0</v>
      </c>
      <c r="N3101" s="2">
        <v>27.955606499999998</v>
      </c>
      <c r="O3101" s="2">
        <v>0</v>
      </c>
      <c r="P3101" s="2">
        <v>0</v>
      </c>
      <c r="Q3101" s="2">
        <v>0</v>
      </c>
    </row>
    <row r="3102" spans="1:17" ht="19.5" customHeight="1">
      <c r="A3102" s="2" t="s">
        <v>11696</v>
      </c>
      <c r="B3102" s="2">
        <v>7676</v>
      </c>
      <c r="C3102" s="2">
        <v>115</v>
      </c>
      <c r="D3102" s="2" t="s">
        <v>11692</v>
      </c>
      <c r="E3102" s="2" t="s">
        <v>11693</v>
      </c>
      <c r="F3102" s="2" t="s">
        <v>11697</v>
      </c>
      <c r="G3102" s="2" t="s">
        <v>11698</v>
      </c>
      <c r="H3102" s="2" t="s">
        <v>11695</v>
      </c>
      <c r="I3102" s="2">
        <v>16.758208379999999</v>
      </c>
      <c r="J3102" s="2">
        <v>31.573297409999999</v>
      </c>
      <c r="K3102" s="2">
        <v>41.903830710000001</v>
      </c>
      <c r="L3102" s="2">
        <v>0</v>
      </c>
      <c r="M3102" s="2">
        <v>41.869033659999999</v>
      </c>
      <c r="N3102" s="2">
        <v>0</v>
      </c>
      <c r="O3102" s="2">
        <v>0</v>
      </c>
      <c r="P3102" s="2">
        <v>22.585599420000001</v>
      </c>
      <c r="Q3102" s="2">
        <v>0</v>
      </c>
    </row>
    <row r="3103" spans="1:17" ht="19.5" customHeight="1">
      <c r="A3103" s="2" t="s">
        <v>11699</v>
      </c>
      <c r="B3103" s="2">
        <v>528</v>
      </c>
      <c r="C3103" s="2">
        <v>236</v>
      </c>
      <c r="D3103" s="2" t="s">
        <v>11692</v>
      </c>
      <c r="E3103" s="2" t="s">
        <v>11700</v>
      </c>
      <c r="F3103" s="2">
        <v>3</v>
      </c>
      <c r="G3103" s="2">
        <v>45</v>
      </c>
      <c r="H3103" s="2" t="s">
        <v>11695</v>
      </c>
      <c r="I3103" s="2">
        <v>0</v>
      </c>
      <c r="J3103" s="2">
        <v>0</v>
      </c>
      <c r="K3103" s="2">
        <v>0</v>
      </c>
      <c r="L3103" s="2">
        <v>27.48259436</v>
      </c>
      <c r="M3103" s="2">
        <v>0</v>
      </c>
      <c r="N3103" s="2">
        <v>0</v>
      </c>
      <c r="O3103" s="2">
        <v>0</v>
      </c>
      <c r="P3103" s="2">
        <v>0</v>
      </c>
      <c r="Q3103" s="2">
        <v>0</v>
      </c>
    </row>
    <row r="3104" spans="1:17" ht="19.5" customHeight="1">
      <c r="A3104" s="2" t="s">
        <v>11701</v>
      </c>
      <c r="B3104" s="2">
        <v>12694</v>
      </c>
      <c r="C3104" s="2">
        <v>237</v>
      </c>
      <c r="D3104" s="2" t="s">
        <v>11692</v>
      </c>
      <c r="E3104" s="2" t="s">
        <v>11702</v>
      </c>
      <c r="F3104" s="2">
        <v>3</v>
      </c>
      <c r="G3104" s="2">
        <v>55</v>
      </c>
      <c r="H3104" s="2" t="s">
        <v>11695</v>
      </c>
      <c r="I3104" s="2">
        <v>0</v>
      </c>
      <c r="J3104" s="2">
        <v>10.524432470000001</v>
      </c>
      <c r="K3104" s="2">
        <v>0</v>
      </c>
      <c r="L3104" s="2">
        <v>0</v>
      </c>
      <c r="M3104" s="2">
        <v>0</v>
      </c>
      <c r="N3104" s="2">
        <v>0</v>
      </c>
      <c r="O3104" s="2">
        <v>0</v>
      </c>
      <c r="P3104" s="2">
        <v>0</v>
      </c>
      <c r="Q3104" s="2">
        <v>0</v>
      </c>
    </row>
    <row r="3105" spans="1:17" ht="19.5" customHeight="1">
      <c r="A3105" s="2" t="s">
        <v>11703</v>
      </c>
      <c r="B3105" s="2">
        <v>11839</v>
      </c>
      <c r="C3105" s="2">
        <v>282</v>
      </c>
      <c r="D3105" s="2" t="s">
        <v>11692</v>
      </c>
      <c r="E3105" s="2" t="s">
        <v>11704</v>
      </c>
      <c r="F3105" s="2" t="s">
        <v>11705</v>
      </c>
      <c r="G3105" s="2" t="s">
        <v>11706</v>
      </c>
      <c r="H3105" s="2" t="s">
        <v>11695</v>
      </c>
      <c r="I3105" s="2">
        <v>8.3791041899999996</v>
      </c>
      <c r="J3105" s="2">
        <v>14.032576629999999</v>
      </c>
      <c r="K3105" s="2">
        <v>0</v>
      </c>
      <c r="L3105" s="2">
        <v>54.96518871</v>
      </c>
      <c r="M3105" s="2">
        <v>16.747613470000001</v>
      </c>
      <c r="N3105" s="2">
        <v>0</v>
      </c>
      <c r="O3105" s="2">
        <v>0</v>
      </c>
      <c r="P3105" s="2">
        <v>0</v>
      </c>
      <c r="Q3105" s="2">
        <v>0</v>
      </c>
    </row>
    <row r="3106" spans="1:17" ht="19.5" customHeight="1">
      <c r="A3106" s="2" t="s">
        <v>11707</v>
      </c>
      <c r="B3106" s="2">
        <v>2097</v>
      </c>
      <c r="C3106" s="2">
        <v>104</v>
      </c>
      <c r="D3106" s="2" t="s">
        <v>11692</v>
      </c>
      <c r="E3106" s="2" t="s">
        <v>11708</v>
      </c>
      <c r="F3106" s="2" t="s">
        <v>297</v>
      </c>
      <c r="G3106" s="2" t="s">
        <v>11709</v>
      </c>
      <c r="H3106" s="2" t="s">
        <v>11695</v>
      </c>
      <c r="I3106" s="2">
        <v>12.568656280000001</v>
      </c>
      <c r="J3106" s="2">
        <v>7.0162883130000004</v>
      </c>
      <c r="K3106" s="2">
        <v>0</v>
      </c>
      <c r="L3106" s="2">
        <v>0</v>
      </c>
      <c r="M3106" s="2">
        <v>0</v>
      </c>
      <c r="N3106" s="2">
        <v>0</v>
      </c>
      <c r="O3106" s="2">
        <v>0</v>
      </c>
      <c r="P3106" s="2">
        <v>0</v>
      </c>
      <c r="Q3106" s="2">
        <v>0</v>
      </c>
    </row>
    <row r="3107" spans="1:17" ht="19.5" customHeight="1">
      <c r="A3107" s="2" t="s">
        <v>11710</v>
      </c>
      <c r="B3107" s="2">
        <v>7766</v>
      </c>
      <c r="C3107" s="2">
        <v>151</v>
      </c>
      <c r="D3107" s="2" t="s">
        <v>11711</v>
      </c>
      <c r="E3107" s="2" t="s">
        <v>11712</v>
      </c>
      <c r="F3107" s="2" t="s">
        <v>297</v>
      </c>
      <c r="G3107" s="2" t="s">
        <v>11713</v>
      </c>
      <c r="H3107" s="2" t="s">
        <v>11714</v>
      </c>
      <c r="I3107" s="2">
        <v>0</v>
      </c>
      <c r="J3107" s="2">
        <v>0</v>
      </c>
      <c r="K3107" s="2">
        <v>13.967943569999999</v>
      </c>
      <c r="L3107" s="2">
        <v>0</v>
      </c>
      <c r="M3107" s="2">
        <v>0</v>
      </c>
      <c r="N3107" s="2">
        <v>0</v>
      </c>
      <c r="O3107" s="2">
        <v>0</v>
      </c>
      <c r="P3107" s="2">
        <v>0</v>
      </c>
      <c r="Q3107" s="2">
        <v>0</v>
      </c>
    </row>
    <row r="3108" spans="1:17" ht="19.5" customHeight="1">
      <c r="A3108" s="2" t="s">
        <v>11715</v>
      </c>
      <c r="B3108" s="2">
        <v>10402</v>
      </c>
      <c r="C3108" s="2">
        <v>197</v>
      </c>
      <c r="D3108" s="2" t="s">
        <v>225</v>
      </c>
      <c r="E3108" s="2" t="s">
        <v>11716</v>
      </c>
      <c r="F3108" s="2">
        <v>2</v>
      </c>
      <c r="G3108" s="2">
        <v>54</v>
      </c>
      <c r="H3108" s="2" t="s">
        <v>229</v>
      </c>
      <c r="I3108" s="2">
        <v>0</v>
      </c>
      <c r="J3108" s="2">
        <v>7.0162883130000004</v>
      </c>
      <c r="K3108" s="2">
        <v>0</v>
      </c>
      <c r="L3108" s="2">
        <v>0</v>
      </c>
      <c r="M3108" s="2">
        <v>0</v>
      </c>
      <c r="N3108" s="2">
        <v>0</v>
      </c>
      <c r="O3108" s="2">
        <v>0</v>
      </c>
      <c r="P3108" s="2">
        <v>0</v>
      </c>
      <c r="Q3108" s="2">
        <v>0</v>
      </c>
    </row>
    <row r="3109" spans="1:17" ht="19.5" customHeight="1">
      <c r="A3109" s="2" t="s">
        <v>11717</v>
      </c>
      <c r="B3109" s="2">
        <v>450</v>
      </c>
      <c r="C3109" s="2">
        <v>205</v>
      </c>
      <c r="D3109" s="2" t="s">
        <v>225</v>
      </c>
      <c r="E3109" s="2" t="s">
        <v>11718</v>
      </c>
      <c r="F3109" s="2">
        <v>2</v>
      </c>
      <c r="G3109" s="2">
        <v>0</v>
      </c>
      <c r="H3109" s="2" t="s">
        <v>229</v>
      </c>
      <c r="I3109" s="2">
        <v>0</v>
      </c>
      <c r="J3109" s="2">
        <v>0</v>
      </c>
      <c r="K3109" s="2">
        <v>0</v>
      </c>
      <c r="L3109" s="2">
        <v>0</v>
      </c>
      <c r="M3109" s="2">
        <v>16.747613470000001</v>
      </c>
      <c r="N3109" s="2">
        <v>0</v>
      </c>
      <c r="O3109" s="2">
        <v>0</v>
      </c>
      <c r="P3109" s="2">
        <v>0</v>
      </c>
      <c r="Q3109" s="2">
        <v>0</v>
      </c>
    </row>
    <row r="3110" spans="1:17" ht="19.5" customHeight="1">
      <c r="A3110" s="2" t="s">
        <v>11719</v>
      </c>
      <c r="B3110" s="2">
        <v>472</v>
      </c>
      <c r="C3110" s="2">
        <v>213</v>
      </c>
      <c r="D3110" s="2" t="s">
        <v>11720</v>
      </c>
      <c r="E3110" s="2" t="s">
        <v>11721</v>
      </c>
      <c r="F3110" s="2">
        <v>3</v>
      </c>
      <c r="G3110" s="2">
        <v>35</v>
      </c>
      <c r="H3110" s="2" t="s">
        <v>11722</v>
      </c>
      <c r="I3110" s="2">
        <v>12.568656280000001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  <c r="O3110" s="2">
        <v>0</v>
      </c>
      <c r="P3110" s="2">
        <v>0</v>
      </c>
      <c r="Q3110" s="2">
        <v>0</v>
      </c>
    </row>
    <row r="3111" spans="1:17" ht="19.5" customHeight="1">
      <c r="A3111" s="2" t="s">
        <v>11723</v>
      </c>
      <c r="B3111" s="2">
        <v>796</v>
      </c>
      <c r="C3111" s="2">
        <v>211</v>
      </c>
      <c r="D3111" s="2" t="s">
        <v>11711</v>
      </c>
      <c r="E3111" s="2" t="s">
        <v>11724</v>
      </c>
      <c r="F3111" s="2" t="s">
        <v>11725</v>
      </c>
      <c r="G3111" s="2" t="s">
        <v>11726</v>
      </c>
      <c r="H3111" s="2" t="s">
        <v>11714</v>
      </c>
      <c r="I3111" s="2">
        <v>29.326864659999998</v>
      </c>
      <c r="J3111" s="2">
        <v>21.048864940000001</v>
      </c>
      <c r="K3111" s="2">
        <v>13.967943569999999</v>
      </c>
      <c r="L3111" s="2">
        <v>0</v>
      </c>
      <c r="M3111" s="2">
        <v>0</v>
      </c>
      <c r="N3111" s="2">
        <v>41.933409750000003</v>
      </c>
      <c r="O3111" s="2">
        <v>0</v>
      </c>
      <c r="P3111" s="2">
        <v>0</v>
      </c>
      <c r="Q3111" s="2">
        <v>0</v>
      </c>
    </row>
    <row r="3112" spans="1:17" ht="19.5" customHeight="1">
      <c r="A3112" s="2" t="s">
        <v>11727</v>
      </c>
      <c r="B3112" s="2">
        <v>518</v>
      </c>
      <c r="C3112" s="2">
        <v>364</v>
      </c>
      <c r="D3112" s="2" t="s">
        <v>11728</v>
      </c>
      <c r="E3112" s="2" t="s">
        <v>11729</v>
      </c>
      <c r="F3112" s="2" t="s">
        <v>487</v>
      </c>
      <c r="G3112" s="2" t="s">
        <v>11730</v>
      </c>
      <c r="H3112" s="2" t="s">
        <v>11731</v>
      </c>
      <c r="I3112" s="2">
        <v>0</v>
      </c>
      <c r="J3112" s="2">
        <v>17.540720780000001</v>
      </c>
      <c r="K3112" s="2">
        <v>0</v>
      </c>
      <c r="L3112" s="2">
        <v>27.48259436</v>
      </c>
      <c r="M3112" s="2">
        <v>33.495226930000001</v>
      </c>
      <c r="N3112" s="2">
        <v>0</v>
      </c>
      <c r="O3112" s="2">
        <v>0</v>
      </c>
      <c r="P3112" s="2">
        <v>0</v>
      </c>
      <c r="Q3112" s="2">
        <v>0</v>
      </c>
    </row>
    <row r="3113" spans="1:17" ht="19.5" customHeight="1">
      <c r="A3113" s="2" t="s">
        <v>11732</v>
      </c>
      <c r="B3113" s="2">
        <v>1442</v>
      </c>
      <c r="C3113" s="2">
        <v>228</v>
      </c>
      <c r="D3113" s="2" t="s">
        <v>11733</v>
      </c>
      <c r="E3113" s="2" t="s">
        <v>11734</v>
      </c>
      <c r="F3113" s="2">
        <v>2</v>
      </c>
      <c r="G3113" s="2">
        <v>38</v>
      </c>
      <c r="H3113" s="2" t="s">
        <v>11735</v>
      </c>
      <c r="I3113" s="2">
        <v>0</v>
      </c>
      <c r="J3113" s="2">
        <v>0</v>
      </c>
      <c r="K3113" s="2">
        <v>13.967943569999999</v>
      </c>
      <c r="L3113" s="2">
        <v>0</v>
      </c>
      <c r="M3113" s="2">
        <v>0</v>
      </c>
      <c r="N3113" s="2">
        <v>0</v>
      </c>
      <c r="O3113" s="2">
        <v>0</v>
      </c>
      <c r="P3113" s="2">
        <v>0</v>
      </c>
      <c r="Q3113" s="2">
        <v>0</v>
      </c>
    </row>
    <row r="3114" spans="1:17" ht="19.5" customHeight="1">
      <c r="A3114" s="2" t="s">
        <v>11736</v>
      </c>
      <c r="B3114" s="2">
        <v>1718</v>
      </c>
      <c r="C3114" s="2">
        <v>363</v>
      </c>
      <c r="D3114" s="2" t="s">
        <v>11737</v>
      </c>
      <c r="E3114" s="2" t="s">
        <v>11738</v>
      </c>
      <c r="F3114" s="2" t="s">
        <v>11739</v>
      </c>
      <c r="G3114" s="2" t="s">
        <v>11740</v>
      </c>
      <c r="H3114" s="2" t="s">
        <v>11741</v>
      </c>
      <c r="I3114" s="2">
        <v>83.791041899999996</v>
      </c>
      <c r="J3114" s="2">
        <v>108.7524689</v>
      </c>
      <c r="K3114" s="2">
        <v>76.823689630000004</v>
      </c>
      <c r="L3114" s="2">
        <v>219.86075489999999</v>
      </c>
      <c r="M3114" s="2">
        <v>108.8594875</v>
      </c>
      <c r="N3114" s="2">
        <v>139.77803249999999</v>
      </c>
      <c r="O3114" s="2">
        <v>111.58085269999999</v>
      </c>
      <c r="P3114" s="2">
        <v>56.463998549999999</v>
      </c>
      <c r="Q3114" s="2">
        <v>114.3392904</v>
      </c>
    </row>
    <row r="3115" spans="1:17" ht="19.5" customHeight="1">
      <c r="A3115" s="2" t="s">
        <v>11742</v>
      </c>
      <c r="B3115" s="2">
        <v>271</v>
      </c>
      <c r="C3115" s="2">
        <v>271</v>
      </c>
      <c r="D3115" s="2" t="s">
        <v>11737</v>
      </c>
      <c r="E3115" s="2" t="s">
        <v>11743</v>
      </c>
      <c r="F3115" s="2">
        <v>2</v>
      </c>
      <c r="G3115" s="2">
        <v>18</v>
      </c>
      <c r="H3115" s="2" t="s">
        <v>11741</v>
      </c>
      <c r="I3115" s="2">
        <v>0</v>
      </c>
      <c r="J3115" s="2">
        <v>7.0162883130000004</v>
      </c>
      <c r="K3115" s="2">
        <v>0</v>
      </c>
      <c r="L3115" s="2">
        <v>0</v>
      </c>
      <c r="M3115" s="2">
        <v>0</v>
      </c>
      <c r="N3115" s="2">
        <v>0</v>
      </c>
      <c r="O3115" s="2">
        <v>0</v>
      </c>
      <c r="P3115" s="2">
        <v>0</v>
      </c>
      <c r="Q3115" s="2">
        <v>0</v>
      </c>
    </row>
    <row r="3116" spans="1:17" ht="19.5" customHeight="1">
      <c r="A3116" s="2" t="s">
        <v>11744</v>
      </c>
      <c r="B3116" s="2">
        <v>367</v>
      </c>
      <c r="C3116" s="2">
        <v>367</v>
      </c>
      <c r="D3116" s="2" t="s">
        <v>225</v>
      </c>
      <c r="E3116" s="2" t="s">
        <v>11745</v>
      </c>
      <c r="F3116" s="2" t="s">
        <v>5423</v>
      </c>
      <c r="G3116" s="2" t="s">
        <v>11746</v>
      </c>
      <c r="H3116" s="2" t="s">
        <v>229</v>
      </c>
      <c r="I3116" s="2">
        <v>20.947760469999999</v>
      </c>
      <c r="J3116" s="2">
        <v>0</v>
      </c>
      <c r="K3116" s="2">
        <v>0</v>
      </c>
      <c r="L3116" s="2">
        <v>45.804323930000002</v>
      </c>
      <c r="M3116" s="2">
        <v>0</v>
      </c>
      <c r="N3116" s="2">
        <v>0</v>
      </c>
      <c r="O3116" s="2">
        <v>0</v>
      </c>
      <c r="P3116" s="2">
        <v>0</v>
      </c>
      <c r="Q3116" s="2">
        <v>0</v>
      </c>
    </row>
    <row r="3117" spans="1:17" ht="19.5" customHeight="1">
      <c r="A3117" s="2" t="s">
        <v>11747</v>
      </c>
      <c r="B3117" s="2">
        <v>726</v>
      </c>
      <c r="C3117" s="2">
        <v>288</v>
      </c>
      <c r="D3117" s="2" t="s">
        <v>11748</v>
      </c>
      <c r="E3117" s="2" t="s">
        <v>11749</v>
      </c>
      <c r="F3117" s="2">
        <v>3</v>
      </c>
      <c r="G3117" s="2">
        <v>66</v>
      </c>
      <c r="H3117" s="2" t="s">
        <v>65</v>
      </c>
      <c r="I3117" s="2">
        <v>0</v>
      </c>
      <c r="J3117" s="2">
        <v>10.524432470000001</v>
      </c>
      <c r="K3117" s="2">
        <v>0</v>
      </c>
      <c r="L3117" s="2">
        <v>0</v>
      </c>
      <c r="M3117" s="2">
        <v>0</v>
      </c>
      <c r="N3117" s="2">
        <v>0</v>
      </c>
      <c r="O3117" s="2">
        <v>0</v>
      </c>
      <c r="P3117" s="2">
        <v>0</v>
      </c>
      <c r="Q3117" s="2">
        <v>0</v>
      </c>
    </row>
    <row r="3118" spans="1:17" ht="19.5" customHeight="1">
      <c r="A3118" s="2" t="s">
        <v>11750</v>
      </c>
      <c r="B3118" s="2">
        <v>691</v>
      </c>
      <c r="C3118" s="2">
        <v>253</v>
      </c>
      <c r="D3118" s="2" t="s">
        <v>11748</v>
      </c>
      <c r="E3118" s="2" t="s">
        <v>11751</v>
      </c>
      <c r="F3118" s="2" t="s">
        <v>11752</v>
      </c>
      <c r="G3118" s="2" t="s">
        <v>11753</v>
      </c>
      <c r="H3118" s="2" t="s">
        <v>65</v>
      </c>
      <c r="I3118" s="2">
        <v>33.516416759999998</v>
      </c>
      <c r="J3118" s="2">
        <v>14.032576629999999</v>
      </c>
      <c r="K3118" s="2">
        <v>13.967943569999999</v>
      </c>
      <c r="L3118" s="2">
        <v>0</v>
      </c>
      <c r="M3118" s="2">
        <v>25.121420199999999</v>
      </c>
      <c r="N3118" s="2">
        <v>0</v>
      </c>
      <c r="O3118" s="2">
        <v>37.193617580000002</v>
      </c>
      <c r="P3118" s="2">
        <v>0</v>
      </c>
      <c r="Q3118" s="2">
        <v>0</v>
      </c>
    </row>
    <row r="3119" spans="1:17" ht="19.5" customHeight="1">
      <c r="A3119" s="2" t="s">
        <v>11754</v>
      </c>
      <c r="B3119" s="2">
        <v>1596</v>
      </c>
      <c r="C3119" s="2">
        <v>420</v>
      </c>
      <c r="D3119" s="2" t="s">
        <v>11748</v>
      </c>
      <c r="E3119" s="2" t="s">
        <v>11755</v>
      </c>
      <c r="F3119" s="2" t="s">
        <v>11756</v>
      </c>
      <c r="G3119" s="2" t="s">
        <v>11757</v>
      </c>
      <c r="H3119" s="2" t="s">
        <v>65</v>
      </c>
      <c r="I3119" s="2">
        <v>75.411937710000004</v>
      </c>
      <c r="J3119" s="2">
        <v>105.24432470000001</v>
      </c>
      <c r="K3119" s="2">
        <v>62.855746060000001</v>
      </c>
      <c r="L3119" s="2">
        <v>192.37816050000001</v>
      </c>
      <c r="M3119" s="2">
        <v>83.738067330000007</v>
      </c>
      <c r="N3119" s="2">
        <v>83.866819489999997</v>
      </c>
      <c r="O3119" s="2">
        <v>99.182980200000003</v>
      </c>
      <c r="P3119" s="2">
        <v>146.80639619999999</v>
      </c>
      <c r="Q3119" s="2">
        <v>217.24465180000001</v>
      </c>
    </row>
    <row r="3120" spans="1:17" ht="19.5" customHeight="1">
      <c r="A3120" s="2" t="s">
        <v>11758</v>
      </c>
      <c r="B3120" s="2">
        <v>1024</v>
      </c>
      <c r="C3120" s="2">
        <v>286</v>
      </c>
      <c r="D3120" s="2" t="s">
        <v>11748</v>
      </c>
      <c r="E3120" s="2" t="s">
        <v>11759</v>
      </c>
      <c r="F3120" s="2" t="s">
        <v>11760</v>
      </c>
      <c r="G3120" s="2" t="s">
        <v>11761</v>
      </c>
      <c r="H3120" s="2" t="s">
        <v>65</v>
      </c>
      <c r="I3120" s="2">
        <v>75.411937710000004</v>
      </c>
      <c r="J3120" s="2">
        <v>59.638450659999997</v>
      </c>
      <c r="K3120" s="2">
        <v>62.855746060000001</v>
      </c>
      <c r="L3120" s="2">
        <v>137.41297180000001</v>
      </c>
      <c r="M3120" s="2">
        <v>41.869033659999999</v>
      </c>
      <c r="N3120" s="2">
        <v>125.8002292</v>
      </c>
      <c r="O3120" s="2">
        <v>0</v>
      </c>
      <c r="P3120" s="2">
        <v>79.049597980000001</v>
      </c>
      <c r="Q3120" s="2">
        <v>102.9053614</v>
      </c>
    </row>
    <row r="3121" spans="1:17" ht="19.5" customHeight="1">
      <c r="A3121" s="2" t="s">
        <v>11762</v>
      </c>
      <c r="B3121" s="2">
        <v>412</v>
      </c>
      <c r="C3121" s="2">
        <v>412</v>
      </c>
      <c r="D3121" s="2" t="s">
        <v>11763</v>
      </c>
      <c r="E3121" s="2" t="s">
        <v>11764</v>
      </c>
      <c r="F3121" s="2">
        <v>3</v>
      </c>
      <c r="G3121" s="2">
        <v>65</v>
      </c>
      <c r="H3121" s="2" t="s">
        <v>11765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41.933409750000003</v>
      </c>
      <c r="O3121" s="2">
        <v>0</v>
      </c>
      <c r="P3121" s="2">
        <v>0</v>
      </c>
      <c r="Q3121" s="2">
        <v>0</v>
      </c>
    </row>
    <row r="3122" spans="1:17" ht="19.5" customHeight="1">
      <c r="A3122" s="2" t="s">
        <v>11766</v>
      </c>
      <c r="B3122" s="2">
        <v>2565</v>
      </c>
      <c r="C3122" s="2">
        <v>338</v>
      </c>
      <c r="D3122" s="2" t="s">
        <v>11767</v>
      </c>
      <c r="E3122" s="2" t="s">
        <v>11768</v>
      </c>
      <c r="F3122" s="2">
        <v>2</v>
      </c>
      <c r="G3122" s="2">
        <v>49</v>
      </c>
      <c r="H3122" s="2" t="s">
        <v>65</v>
      </c>
      <c r="I3122" s="2">
        <v>0</v>
      </c>
      <c r="J3122" s="2">
        <v>7.0162883130000004</v>
      </c>
      <c r="K3122" s="2">
        <v>0</v>
      </c>
      <c r="L3122" s="2">
        <v>0</v>
      </c>
      <c r="M3122" s="2">
        <v>0</v>
      </c>
      <c r="N3122" s="2">
        <v>0</v>
      </c>
      <c r="O3122" s="2">
        <v>0</v>
      </c>
      <c r="P3122" s="2">
        <v>0</v>
      </c>
      <c r="Q3122" s="2">
        <v>0</v>
      </c>
    </row>
    <row r="3123" spans="1:17" ht="19.5" customHeight="1">
      <c r="A3123" s="2" t="s">
        <v>11769</v>
      </c>
      <c r="B3123" s="2">
        <v>4866</v>
      </c>
      <c r="C3123" s="2">
        <v>70</v>
      </c>
      <c r="D3123" s="2" t="s">
        <v>11770</v>
      </c>
      <c r="E3123" s="2" t="s">
        <v>11771</v>
      </c>
      <c r="F3123" s="2" t="s">
        <v>1146</v>
      </c>
      <c r="G3123" s="2" t="s">
        <v>11772</v>
      </c>
      <c r="H3123" s="2" t="s">
        <v>11773</v>
      </c>
      <c r="I3123" s="2">
        <v>0</v>
      </c>
      <c r="J3123" s="2">
        <v>0</v>
      </c>
      <c r="K3123" s="2">
        <v>20.95191535</v>
      </c>
      <c r="L3123" s="2">
        <v>0</v>
      </c>
      <c r="M3123" s="2">
        <v>0</v>
      </c>
      <c r="N3123" s="2">
        <v>0</v>
      </c>
      <c r="O3123" s="2">
        <v>0</v>
      </c>
      <c r="P3123" s="2">
        <v>0</v>
      </c>
      <c r="Q3123" s="2">
        <v>0</v>
      </c>
    </row>
    <row r="3124" spans="1:17" ht="19.5" customHeight="1">
      <c r="A3124" s="2" t="s">
        <v>11774</v>
      </c>
      <c r="B3124" s="2">
        <v>1076</v>
      </c>
      <c r="C3124" s="2">
        <v>312</v>
      </c>
      <c r="D3124" s="2" t="s">
        <v>11770</v>
      </c>
      <c r="E3124" s="2" t="s">
        <v>11775</v>
      </c>
      <c r="F3124" s="2" t="s">
        <v>11776</v>
      </c>
      <c r="G3124" s="2" t="s">
        <v>11777</v>
      </c>
      <c r="H3124" s="2" t="s">
        <v>11773</v>
      </c>
      <c r="I3124" s="2">
        <v>41.895520949999998</v>
      </c>
      <c r="J3124" s="2">
        <v>178.91535200000001</v>
      </c>
      <c r="K3124" s="2">
        <v>83.807661420000002</v>
      </c>
      <c r="L3124" s="2">
        <v>36.643459139999997</v>
      </c>
      <c r="M3124" s="2">
        <v>66.990453860000002</v>
      </c>
      <c r="N3124" s="2">
        <v>0</v>
      </c>
      <c r="O3124" s="2">
        <v>24.795745050000001</v>
      </c>
      <c r="P3124" s="2">
        <v>45.171198840000002</v>
      </c>
      <c r="Q3124" s="2">
        <v>45.735716160000003</v>
      </c>
    </row>
    <row r="3125" spans="1:17" ht="19.5" customHeight="1">
      <c r="A3125" s="2" t="s">
        <v>11778</v>
      </c>
      <c r="B3125" s="2">
        <v>2756</v>
      </c>
      <c r="C3125" s="2">
        <v>512</v>
      </c>
      <c r="D3125" s="2" t="s">
        <v>11770</v>
      </c>
      <c r="E3125" s="2" t="s">
        <v>11779</v>
      </c>
      <c r="F3125" s="2" t="s">
        <v>11780</v>
      </c>
      <c r="G3125" s="2" t="s">
        <v>11781</v>
      </c>
      <c r="H3125" s="2" t="s">
        <v>11773</v>
      </c>
      <c r="I3125" s="2">
        <v>150.82387539999999</v>
      </c>
      <c r="J3125" s="2">
        <v>185.9316403</v>
      </c>
      <c r="K3125" s="2">
        <v>272.37489959999999</v>
      </c>
      <c r="L3125" s="2">
        <v>229.02161960000001</v>
      </c>
      <c r="M3125" s="2">
        <v>234.4665885</v>
      </c>
      <c r="N3125" s="2">
        <v>489.2231137</v>
      </c>
      <c r="O3125" s="2">
        <v>235.55957799999999</v>
      </c>
      <c r="P3125" s="2">
        <v>327.49119159999998</v>
      </c>
      <c r="Q3125" s="2">
        <v>343.0178712</v>
      </c>
    </row>
    <row r="3126" spans="1:17" ht="19.5" customHeight="1">
      <c r="A3126" s="2" t="s">
        <v>11782</v>
      </c>
      <c r="B3126" s="2">
        <v>17334</v>
      </c>
      <c r="C3126" s="2">
        <v>321</v>
      </c>
      <c r="D3126" s="2" t="s">
        <v>11770</v>
      </c>
      <c r="E3126" s="2" t="s">
        <v>11783</v>
      </c>
      <c r="F3126" s="2" t="s">
        <v>11784</v>
      </c>
      <c r="G3126" s="2" t="s">
        <v>11785</v>
      </c>
      <c r="H3126" s="2" t="s">
        <v>11773</v>
      </c>
      <c r="I3126" s="2">
        <v>37.705968849999998</v>
      </c>
      <c r="J3126" s="2">
        <v>31.573297409999999</v>
      </c>
      <c r="K3126" s="2">
        <v>34.919858920000003</v>
      </c>
      <c r="L3126" s="2">
        <v>45.804323930000002</v>
      </c>
      <c r="M3126" s="2">
        <v>150.72852119999999</v>
      </c>
      <c r="N3126" s="2">
        <v>83.866819489999997</v>
      </c>
      <c r="O3126" s="2">
        <v>111.58085269999999</v>
      </c>
      <c r="P3126" s="2">
        <v>0</v>
      </c>
      <c r="Q3126" s="2">
        <v>68.603574249999994</v>
      </c>
    </row>
    <row r="3127" spans="1:17" ht="19.5" customHeight="1">
      <c r="A3127" s="2" t="s">
        <v>11786</v>
      </c>
      <c r="B3127" s="2">
        <v>28135</v>
      </c>
      <c r="C3127" s="2">
        <v>217</v>
      </c>
      <c r="D3127" s="2" t="s">
        <v>11770</v>
      </c>
      <c r="E3127" s="2" t="s">
        <v>11787</v>
      </c>
      <c r="F3127" s="2" t="s">
        <v>11788</v>
      </c>
      <c r="G3127" s="2" t="s">
        <v>11789</v>
      </c>
      <c r="H3127" s="2" t="s">
        <v>11773</v>
      </c>
      <c r="I3127" s="2">
        <v>12.568656280000001</v>
      </c>
      <c r="J3127" s="2">
        <v>10.524432470000001</v>
      </c>
      <c r="K3127" s="2">
        <v>0</v>
      </c>
      <c r="L3127" s="2">
        <v>36.643459139999997</v>
      </c>
      <c r="M3127" s="2">
        <v>25.121420199999999</v>
      </c>
      <c r="N3127" s="2">
        <v>69.889016240000004</v>
      </c>
      <c r="O3127" s="2">
        <v>61.989362630000002</v>
      </c>
      <c r="P3127" s="2">
        <v>0</v>
      </c>
      <c r="Q3127" s="2">
        <v>34.30178712</v>
      </c>
    </row>
    <row r="3128" spans="1:17" ht="19.5" customHeight="1">
      <c r="A3128" s="2" t="s">
        <v>11790</v>
      </c>
      <c r="B3128" s="2">
        <v>959</v>
      </c>
      <c r="C3128" s="2">
        <v>299</v>
      </c>
      <c r="D3128" s="2" t="s">
        <v>11770</v>
      </c>
      <c r="E3128" s="2" t="s">
        <v>11791</v>
      </c>
      <c r="F3128" s="2" t="s">
        <v>11792</v>
      </c>
      <c r="G3128" s="2" t="s">
        <v>11793</v>
      </c>
      <c r="H3128" s="2" t="s">
        <v>11773</v>
      </c>
      <c r="I3128" s="2">
        <v>79.601489799999996</v>
      </c>
      <c r="J3128" s="2">
        <v>129.80133380000001</v>
      </c>
      <c r="K3128" s="2">
        <v>104.7595768</v>
      </c>
      <c r="L3128" s="2">
        <v>119.0912422</v>
      </c>
      <c r="M3128" s="2">
        <v>142.3547145</v>
      </c>
      <c r="N3128" s="2">
        <v>167.73363900000001</v>
      </c>
      <c r="O3128" s="2">
        <v>99.182980200000003</v>
      </c>
      <c r="P3128" s="2">
        <v>33.878399129999998</v>
      </c>
      <c r="Q3128" s="2">
        <v>114.3392904</v>
      </c>
    </row>
    <row r="3129" spans="1:17" ht="19.5" customHeight="1">
      <c r="A3129" s="2" t="s">
        <v>11794</v>
      </c>
      <c r="B3129" s="2">
        <v>11760</v>
      </c>
      <c r="C3129" s="2">
        <v>123</v>
      </c>
      <c r="D3129" s="2" t="s">
        <v>11770</v>
      </c>
      <c r="E3129" s="2" t="s">
        <v>11795</v>
      </c>
      <c r="F3129" s="2" t="s">
        <v>11796</v>
      </c>
      <c r="G3129" s="2" t="s">
        <v>11797</v>
      </c>
      <c r="H3129" s="2" t="s">
        <v>11773</v>
      </c>
      <c r="I3129" s="2">
        <v>25.137312569999999</v>
      </c>
      <c r="J3129" s="2">
        <v>10.524432470000001</v>
      </c>
      <c r="K3129" s="2">
        <v>27.935887139999998</v>
      </c>
      <c r="L3129" s="2">
        <v>0</v>
      </c>
      <c r="M3129" s="2">
        <v>0</v>
      </c>
      <c r="N3129" s="2">
        <v>0</v>
      </c>
      <c r="O3129" s="2">
        <v>24.795745050000001</v>
      </c>
      <c r="P3129" s="2">
        <v>22.585599420000001</v>
      </c>
      <c r="Q3129" s="2">
        <v>0</v>
      </c>
    </row>
    <row r="3130" spans="1:17" ht="19.5" customHeight="1">
      <c r="A3130" s="2" t="s">
        <v>11798</v>
      </c>
      <c r="B3130" s="2">
        <v>9084</v>
      </c>
      <c r="C3130" s="2">
        <v>299</v>
      </c>
      <c r="D3130" s="2" t="s">
        <v>11770</v>
      </c>
      <c r="E3130" s="2" t="s">
        <v>11799</v>
      </c>
      <c r="F3130" s="2" t="s">
        <v>11800</v>
      </c>
      <c r="G3130" s="2" t="s">
        <v>11801</v>
      </c>
      <c r="H3130" s="2" t="s">
        <v>11773</v>
      </c>
      <c r="I3130" s="2">
        <v>121.4970108</v>
      </c>
      <c r="J3130" s="2">
        <v>175.40720780000001</v>
      </c>
      <c r="K3130" s="2">
        <v>216.50312529999999</v>
      </c>
      <c r="L3130" s="2">
        <v>210.6998901</v>
      </c>
      <c r="M3130" s="2">
        <v>184.22374809999999</v>
      </c>
      <c r="N3130" s="2">
        <v>265.57826169999998</v>
      </c>
      <c r="O3130" s="2">
        <v>161.1723428</v>
      </c>
      <c r="P3130" s="2">
        <v>259.73439339999999</v>
      </c>
      <c r="Q3130" s="2">
        <v>262.98036789999998</v>
      </c>
    </row>
    <row r="3131" spans="1:17" ht="19.5" customHeight="1">
      <c r="A3131" s="2" t="s">
        <v>11802</v>
      </c>
      <c r="B3131" s="2">
        <v>14438</v>
      </c>
      <c r="C3131" s="2">
        <v>344</v>
      </c>
      <c r="D3131" s="2" t="s">
        <v>11770</v>
      </c>
      <c r="E3131" s="2" t="s">
        <v>11803</v>
      </c>
      <c r="F3131" s="2" t="s">
        <v>11804</v>
      </c>
      <c r="G3131" s="2" t="s">
        <v>11805</v>
      </c>
      <c r="H3131" s="2" t="s">
        <v>11773</v>
      </c>
      <c r="I3131" s="2">
        <v>37.705968849999998</v>
      </c>
      <c r="J3131" s="2">
        <v>77.179171449999998</v>
      </c>
      <c r="K3131" s="2">
        <v>41.903830710000001</v>
      </c>
      <c r="L3131" s="2">
        <v>18.321729569999999</v>
      </c>
      <c r="M3131" s="2">
        <v>58.616647129999997</v>
      </c>
      <c r="N3131" s="2">
        <v>69.889016240000004</v>
      </c>
      <c r="O3131" s="2">
        <v>37.193617580000002</v>
      </c>
      <c r="P3131" s="2">
        <v>0</v>
      </c>
      <c r="Q3131" s="2">
        <v>22.867858080000001</v>
      </c>
    </row>
    <row r="3132" spans="1:17" ht="19.5" customHeight="1">
      <c r="A3132" s="2" t="s">
        <v>11806</v>
      </c>
      <c r="B3132" s="2">
        <v>507</v>
      </c>
      <c r="C3132" s="2">
        <v>273</v>
      </c>
      <c r="D3132" s="2" t="s">
        <v>11807</v>
      </c>
      <c r="E3132" s="2" t="s">
        <v>11808</v>
      </c>
      <c r="F3132" s="2" t="s">
        <v>557</v>
      </c>
      <c r="G3132" s="2" t="s">
        <v>11809</v>
      </c>
      <c r="H3132" s="2" t="s">
        <v>11810</v>
      </c>
      <c r="I3132" s="2">
        <v>0</v>
      </c>
      <c r="J3132" s="2">
        <v>0</v>
      </c>
      <c r="K3132" s="2">
        <v>0</v>
      </c>
      <c r="L3132" s="2">
        <v>27.48259436</v>
      </c>
      <c r="M3132" s="2">
        <v>0</v>
      </c>
      <c r="N3132" s="2">
        <v>0</v>
      </c>
      <c r="O3132" s="2">
        <v>0</v>
      </c>
      <c r="P3132" s="2">
        <v>0</v>
      </c>
      <c r="Q3132" s="2">
        <v>0</v>
      </c>
    </row>
    <row r="3133" spans="1:17" ht="19.5" customHeight="1">
      <c r="A3133" s="2" t="s">
        <v>11811</v>
      </c>
      <c r="B3133" s="2">
        <v>2384</v>
      </c>
      <c r="C3133" s="2">
        <v>310</v>
      </c>
      <c r="D3133" s="2" t="s">
        <v>11770</v>
      </c>
      <c r="E3133" s="2" t="s">
        <v>11812</v>
      </c>
      <c r="F3133" s="2" t="s">
        <v>11813</v>
      </c>
      <c r="G3133" s="2" t="s">
        <v>11814</v>
      </c>
      <c r="H3133" s="2" t="s">
        <v>11773</v>
      </c>
      <c r="I3133" s="2">
        <v>0</v>
      </c>
      <c r="J3133" s="2">
        <v>10.524432470000001</v>
      </c>
      <c r="K3133" s="2">
        <v>0</v>
      </c>
      <c r="L3133" s="2">
        <v>0</v>
      </c>
      <c r="M3133" s="2">
        <v>25.121420199999999</v>
      </c>
      <c r="N3133" s="2">
        <v>41.933409750000003</v>
      </c>
      <c r="O3133" s="2">
        <v>0</v>
      </c>
      <c r="P3133" s="2">
        <v>45.171198840000002</v>
      </c>
      <c r="Q3133" s="2">
        <v>0</v>
      </c>
    </row>
    <row r="3134" spans="1:17" ht="19.5" customHeight="1">
      <c r="A3134" s="2" t="s">
        <v>11815</v>
      </c>
      <c r="B3134" s="2">
        <v>2318</v>
      </c>
      <c r="C3134" s="2">
        <v>244</v>
      </c>
      <c r="D3134" s="2" t="s">
        <v>11770</v>
      </c>
      <c r="E3134" s="2" t="s">
        <v>11816</v>
      </c>
      <c r="F3134" s="2" t="s">
        <v>9558</v>
      </c>
      <c r="G3134" s="2" t="s">
        <v>11817</v>
      </c>
      <c r="H3134" s="2" t="s">
        <v>11773</v>
      </c>
      <c r="I3134" s="2">
        <v>46.085073039999997</v>
      </c>
      <c r="J3134" s="2">
        <v>0</v>
      </c>
      <c r="K3134" s="2">
        <v>0</v>
      </c>
      <c r="L3134" s="2">
        <v>0</v>
      </c>
      <c r="M3134" s="2">
        <v>0</v>
      </c>
      <c r="N3134" s="2">
        <v>0</v>
      </c>
      <c r="O3134" s="2">
        <v>0</v>
      </c>
      <c r="P3134" s="2">
        <v>0</v>
      </c>
      <c r="Q3134" s="2">
        <v>0</v>
      </c>
    </row>
    <row r="3135" spans="1:17" ht="19.5" customHeight="1">
      <c r="A3135" s="2" t="s">
        <v>11818</v>
      </c>
      <c r="B3135" s="2">
        <v>5485</v>
      </c>
      <c r="C3135" s="2">
        <v>176</v>
      </c>
      <c r="D3135" s="2" t="s">
        <v>11770</v>
      </c>
      <c r="E3135" s="2" t="s">
        <v>11819</v>
      </c>
      <c r="F3135" s="2" t="s">
        <v>11820</v>
      </c>
      <c r="G3135" s="2" t="s">
        <v>11821</v>
      </c>
      <c r="H3135" s="2" t="s">
        <v>11773</v>
      </c>
      <c r="I3135" s="2">
        <v>553.02087649999999</v>
      </c>
      <c r="J3135" s="2">
        <v>449.04245209999999</v>
      </c>
      <c r="K3135" s="2">
        <v>244.43901249999999</v>
      </c>
      <c r="L3135" s="2">
        <v>357.27372659999997</v>
      </c>
      <c r="M3135" s="2">
        <v>217.718975</v>
      </c>
      <c r="N3135" s="2">
        <v>111.82242599999999</v>
      </c>
      <c r="O3135" s="2">
        <v>198.36596040000001</v>
      </c>
      <c r="P3135" s="2">
        <v>146.80639619999999</v>
      </c>
      <c r="Q3135" s="2">
        <v>182.9428647</v>
      </c>
    </row>
    <row r="3136" spans="1:17" ht="19.5" customHeight="1">
      <c r="A3136" s="2" t="s">
        <v>11822</v>
      </c>
      <c r="B3136" s="2">
        <v>4067</v>
      </c>
      <c r="C3136" s="2">
        <v>201</v>
      </c>
      <c r="D3136" s="2" t="s">
        <v>11770</v>
      </c>
      <c r="E3136" s="2" t="s">
        <v>11823</v>
      </c>
      <c r="F3136" s="2">
        <v>3</v>
      </c>
      <c r="G3136" s="2">
        <v>2</v>
      </c>
      <c r="H3136" s="2" t="s">
        <v>11773</v>
      </c>
      <c r="I3136" s="2">
        <v>0</v>
      </c>
      <c r="J3136" s="2">
        <v>10.524432470000001</v>
      </c>
      <c r="K3136" s="2">
        <v>0</v>
      </c>
      <c r="L3136" s="2">
        <v>0</v>
      </c>
      <c r="M3136" s="2">
        <v>0</v>
      </c>
      <c r="N3136" s="2">
        <v>0</v>
      </c>
      <c r="O3136" s="2">
        <v>0</v>
      </c>
      <c r="P3136" s="2">
        <v>0</v>
      </c>
      <c r="Q3136" s="2">
        <v>0</v>
      </c>
    </row>
    <row r="3137" spans="1:17" ht="19.5" customHeight="1">
      <c r="A3137" s="2" t="s">
        <v>11824</v>
      </c>
      <c r="B3137" s="2">
        <v>10615</v>
      </c>
      <c r="C3137" s="2">
        <v>285</v>
      </c>
      <c r="D3137" s="2" t="s">
        <v>225</v>
      </c>
      <c r="E3137" s="2" t="s">
        <v>11825</v>
      </c>
      <c r="F3137" s="2" t="s">
        <v>11826</v>
      </c>
      <c r="G3137" s="2" t="s">
        <v>11827</v>
      </c>
      <c r="H3137" s="2" t="s">
        <v>229</v>
      </c>
      <c r="I3137" s="2">
        <v>377.05968849999999</v>
      </c>
      <c r="J3137" s="2">
        <v>354.32255980000002</v>
      </c>
      <c r="K3137" s="2">
        <v>293.32681500000001</v>
      </c>
      <c r="L3137" s="2">
        <v>439.72150970000001</v>
      </c>
      <c r="M3137" s="2">
        <v>628.03550489999998</v>
      </c>
      <c r="N3137" s="2">
        <v>321.48947470000002</v>
      </c>
      <c r="O3137" s="2">
        <v>247.95745049999999</v>
      </c>
      <c r="P3137" s="2">
        <v>304.9055922</v>
      </c>
      <c r="Q3137" s="2">
        <v>262.98036789999998</v>
      </c>
    </row>
    <row r="3138" spans="1:17" ht="19.5" customHeight="1">
      <c r="A3138" s="2" t="s">
        <v>11828</v>
      </c>
      <c r="B3138" s="2">
        <v>2176</v>
      </c>
      <c r="C3138" s="2">
        <v>228</v>
      </c>
      <c r="D3138" s="2" t="s">
        <v>11829</v>
      </c>
      <c r="E3138" s="2" t="s">
        <v>11830</v>
      </c>
      <c r="F3138" s="2" t="s">
        <v>11831</v>
      </c>
      <c r="G3138" s="2" t="s">
        <v>11832</v>
      </c>
      <c r="H3138" s="2" t="s">
        <v>11833</v>
      </c>
      <c r="I3138" s="2">
        <v>20.947760469999999</v>
      </c>
      <c r="J3138" s="2">
        <v>45.605874040000003</v>
      </c>
      <c r="K3138" s="2">
        <v>13.967943569999999</v>
      </c>
      <c r="L3138" s="2">
        <v>54.96518871</v>
      </c>
      <c r="M3138" s="2">
        <v>92.111874060000005</v>
      </c>
      <c r="N3138" s="2">
        <v>27.955606499999998</v>
      </c>
      <c r="O3138" s="2">
        <v>0</v>
      </c>
      <c r="P3138" s="2">
        <v>0</v>
      </c>
      <c r="Q3138" s="2">
        <v>0</v>
      </c>
    </row>
    <row r="3139" spans="1:17" ht="19.5" customHeight="1">
      <c r="A3139" s="2" t="s">
        <v>11834</v>
      </c>
      <c r="B3139" s="2">
        <v>10123</v>
      </c>
      <c r="C3139" s="2">
        <v>362</v>
      </c>
      <c r="D3139" s="2" t="s">
        <v>11829</v>
      </c>
      <c r="E3139" s="2" t="s">
        <v>11835</v>
      </c>
      <c r="F3139" s="2">
        <v>4</v>
      </c>
      <c r="G3139" s="2">
        <v>71</v>
      </c>
      <c r="H3139" s="2" t="s">
        <v>11833</v>
      </c>
      <c r="I3139" s="2">
        <v>0</v>
      </c>
      <c r="J3139" s="2">
        <v>14.032576629999999</v>
      </c>
      <c r="K3139" s="2">
        <v>0</v>
      </c>
      <c r="L3139" s="2">
        <v>0</v>
      </c>
      <c r="M3139" s="2">
        <v>0</v>
      </c>
      <c r="N3139" s="2">
        <v>0</v>
      </c>
      <c r="O3139" s="2">
        <v>0</v>
      </c>
      <c r="P3139" s="2">
        <v>0</v>
      </c>
      <c r="Q3139" s="2">
        <v>0</v>
      </c>
    </row>
    <row r="3140" spans="1:17" ht="19.5" customHeight="1">
      <c r="A3140" s="2" t="s">
        <v>11836</v>
      </c>
      <c r="B3140" s="2">
        <v>368</v>
      </c>
      <c r="C3140" s="2">
        <v>246</v>
      </c>
      <c r="D3140" s="2" t="s">
        <v>11829</v>
      </c>
      <c r="E3140" s="2" t="s">
        <v>11837</v>
      </c>
      <c r="F3140" s="2">
        <v>5</v>
      </c>
      <c r="G3140" s="2">
        <v>67</v>
      </c>
      <c r="H3140" s="2" t="s">
        <v>11833</v>
      </c>
      <c r="I3140" s="2">
        <v>0</v>
      </c>
      <c r="J3140" s="2">
        <v>17.540720780000001</v>
      </c>
      <c r="K3140" s="2">
        <v>0</v>
      </c>
      <c r="L3140" s="2">
        <v>0</v>
      </c>
      <c r="M3140" s="2">
        <v>0</v>
      </c>
      <c r="N3140" s="2">
        <v>0</v>
      </c>
      <c r="O3140" s="2">
        <v>0</v>
      </c>
      <c r="P3140" s="2">
        <v>0</v>
      </c>
      <c r="Q3140" s="2">
        <v>0</v>
      </c>
    </row>
    <row r="3141" spans="1:17" ht="19.5" customHeight="1">
      <c r="A3141" s="2" t="s">
        <v>11838</v>
      </c>
      <c r="B3141" s="2">
        <v>295</v>
      </c>
      <c r="C3141" s="2">
        <v>295</v>
      </c>
      <c r="D3141" s="2" t="s">
        <v>225</v>
      </c>
      <c r="E3141" s="2" t="s">
        <v>11839</v>
      </c>
      <c r="F3141" s="2">
        <v>5</v>
      </c>
      <c r="G3141" s="2">
        <v>125</v>
      </c>
      <c r="H3141" s="2" t="s">
        <v>229</v>
      </c>
      <c r="I3141" s="2">
        <v>0</v>
      </c>
      <c r="J3141" s="2">
        <v>0</v>
      </c>
      <c r="K3141" s="2">
        <v>0</v>
      </c>
      <c r="L3141" s="2">
        <v>0</v>
      </c>
      <c r="M3141" s="2">
        <v>0</v>
      </c>
      <c r="N3141" s="2">
        <v>69.889016240000004</v>
      </c>
      <c r="O3141" s="2">
        <v>0</v>
      </c>
      <c r="P3141" s="2">
        <v>0</v>
      </c>
      <c r="Q3141" s="2">
        <v>0</v>
      </c>
    </row>
    <row r="3142" spans="1:17" ht="19.5" customHeight="1">
      <c r="A3142" s="2" t="s">
        <v>11840</v>
      </c>
      <c r="B3142" s="2">
        <v>544</v>
      </c>
      <c r="C3142" s="2">
        <v>216</v>
      </c>
      <c r="D3142" s="2" t="s">
        <v>11841</v>
      </c>
      <c r="E3142" s="2" t="s">
        <v>11842</v>
      </c>
      <c r="F3142" s="2">
        <v>3</v>
      </c>
      <c r="G3142" s="2">
        <v>81</v>
      </c>
      <c r="H3142" s="2" t="s">
        <v>11843</v>
      </c>
      <c r="I3142" s="2">
        <v>0</v>
      </c>
      <c r="J3142" s="2">
        <v>10.524432470000001</v>
      </c>
      <c r="K3142" s="2">
        <v>0</v>
      </c>
      <c r="L3142" s="2">
        <v>0</v>
      </c>
      <c r="M3142" s="2">
        <v>0</v>
      </c>
      <c r="N3142" s="2">
        <v>0</v>
      </c>
      <c r="O3142" s="2">
        <v>0</v>
      </c>
      <c r="P3142" s="2">
        <v>0</v>
      </c>
      <c r="Q3142" s="2">
        <v>0</v>
      </c>
    </row>
    <row r="3143" spans="1:17" ht="19.5" customHeight="1">
      <c r="A3143" s="2" t="s">
        <v>11844</v>
      </c>
      <c r="B3143" s="2">
        <v>353</v>
      </c>
      <c r="C3143" s="2">
        <v>266</v>
      </c>
      <c r="D3143" s="2" t="s">
        <v>11841</v>
      </c>
      <c r="E3143" s="2" t="s">
        <v>11845</v>
      </c>
      <c r="F3143" s="2" t="s">
        <v>11846</v>
      </c>
      <c r="G3143" s="2" t="s">
        <v>11847</v>
      </c>
      <c r="H3143" s="2" t="s">
        <v>11843</v>
      </c>
      <c r="I3143" s="2">
        <v>410.57610529999999</v>
      </c>
      <c r="J3143" s="2">
        <v>413.96101049999999</v>
      </c>
      <c r="K3143" s="2">
        <v>139.6794357</v>
      </c>
      <c r="L3143" s="2">
        <v>421.39978009999999</v>
      </c>
      <c r="M3143" s="2">
        <v>234.4665885</v>
      </c>
      <c r="N3143" s="2">
        <v>83.866819489999997</v>
      </c>
      <c r="O3143" s="2">
        <v>49.591490100000001</v>
      </c>
      <c r="P3143" s="2">
        <v>271.02719309999998</v>
      </c>
      <c r="Q3143" s="2">
        <v>80.037503290000004</v>
      </c>
    </row>
    <row r="3144" spans="1:17" ht="19.5" customHeight="1">
      <c r="A3144" s="2" t="s">
        <v>11848</v>
      </c>
      <c r="B3144" s="2">
        <v>949</v>
      </c>
      <c r="C3144" s="2">
        <v>382</v>
      </c>
      <c r="D3144" s="2" t="s">
        <v>11841</v>
      </c>
      <c r="E3144" s="2" t="s">
        <v>11849</v>
      </c>
      <c r="F3144" s="2">
        <v>2</v>
      </c>
      <c r="G3144" s="2">
        <v>54</v>
      </c>
      <c r="H3144" s="2" t="s">
        <v>11843</v>
      </c>
      <c r="I3144" s="2">
        <v>0</v>
      </c>
      <c r="J3144" s="2">
        <v>0</v>
      </c>
      <c r="K3144" s="2">
        <v>13.967943569999999</v>
      </c>
      <c r="L3144" s="2">
        <v>0</v>
      </c>
      <c r="M3144" s="2">
        <v>0</v>
      </c>
      <c r="N3144" s="2">
        <v>0</v>
      </c>
      <c r="O3144" s="2">
        <v>0</v>
      </c>
      <c r="P3144" s="2">
        <v>0</v>
      </c>
      <c r="Q3144" s="2">
        <v>0</v>
      </c>
    </row>
    <row r="3145" spans="1:17" ht="19.5" customHeight="1">
      <c r="A3145" s="2" t="s">
        <v>11850</v>
      </c>
      <c r="B3145" s="2">
        <v>666</v>
      </c>
      <c r="C3145" s="2">
        <v>177</v>
      </c>
      <c r="D3145" s="2" t="s">
        <v>11841</v>
      </c>
      <c r="E3145" s="2" t="s">
        <v>11851</v>
      </c>
      <c r="F3145" s="2" t="s">
        <v>11852</v>
      </c>
      <c r="G3145" s="2" t="s">
        <v>11853</v>
      </c>
      <c r="H3145" s="2" t="s">
        <v>11843</v>
      </c>
      <c r="I3145" s="2">
        <v>20.947760469999999</v>
      </c>
      <c r="J3145" s="2">
        <v>7.0162883130000004</v>
      </c>
      <c r="K3145" s="2">
        <v>97.775604990000005</v>
      </c>
      <c r="L3145" s="2">
        <v>0</v>
      </c>
      <c r="M3145" s="2">
        <v>25.121420199999999</v>
      </c>
      <c r="N3145" s="2">
        <v>0</v>
      </c>
      <c r="O3145" s="2">
        <v>0</v>
      </c>
      <c r="P3145" s="2">
        <v>0</v>
      </c>
      <c r="Q3145" s="2">
        <v>22.867858080000001</v>
      </c>
    </row>
    <row r="3146" spans="1:17" ht="19.5" customHeight="1">
      <c r="A3146" s="2" t="s">
        <v>11854</v>
      </c>
      <c r="B3146" s="2">
        <v>380</v>
      </c>
      <c r="C3146" s="2">
        <v>303</v>
      </c>
      <c r="D3146" s="2" t="s">
        <v>11841</v>
      </c>
      <c r="E3146" s="2" t="s">
        <v>11855</v>
      </c>
      <c r="F3146" s="2" t="s">
        <v>11856</v>
      </c>
      <c r="G3146" s="2" t="s">
        <v>11857</v>
      </c>
      <c r="H3146" s="2" t="s">
        <v>11843</v>
      </c>
      <c r="I3146" s="2">
        <v>196.90894850000001</v>
      </c>
      <c r="J3146" s="2">
        <v>136.81762209999999</v>
      </c>
      <c r="K3146" s="2">
        <v>167.6153228</v>
      </c>
      <c r="L3146" s="2">
        <v>82.44778307</v>
      </c>
      <c r="M3146" s="2">
        <v>92.111874060000005</v>
      </c>
      <c r="N3146" s="2">
        <v>0</v>
      </c>
      <c r="O3146" s="2">
        <v>24.795745050000001</v>
      </c>
      <c r="P3146" s="2">
        <v>45.171198840000002</v>
      </c>
      <c r="Q3146" s="2">
        <v>125.7732195</v>
      </c>
    </row>
    <row r="3147" spans="1:17" ht="19.5" customHeight="1">
      <c r="A3147" s="2" t="s">
        <v>11858</v>
      </c>
      <c r="B3147" s="2">
        <v>4639</v>
      </c>
      <c r="C3147" s="2">
        <v>381</v>
      </c>
      <c r="D3147" s="2" t="s">
        <v>11859</v>
      </c>
      <c r="E3147" s="2" t="s">
        <v>11860</v>
      </c>
      <c r="F3147" s="2" t="s">
        <v>192</v>
      </c>
      <c r="G3147" s="2">
        <v>486182</v>
      </c>
      <c r="H3147" s="2" t="s">
        <v>11861</v>
      </c>
      <c r="I3147" s="2">
        <v>0</v>
      </c>
      <c r="J3147" s="2">
        <v>10.524432470000001</v>
      </c>
      <c r="K3147" s="2">
        <v>0</v>
      </c>
      <c r="L3147" s="2">
        <v>0</v>
      </c>
      <c r="M3147" s="2">
        <v>0</v>
      </c>
      <c r="N3147" s="2">
        <v>0</v>
      </c>
      <c r="O3147" s="2">
        <v>0</v>
      </c>
      <c r="P3147" s="2">
        <v>0</v>
      </c>
      <c r="Q3147" s="2">
        <v>0</v>
      </c>
    </row>
    <row r="3148" spans="1:17" ht="19.5" customHeight="1">
      <c r="A3148" s="2" t="s">
        <v>11862</v>
      </c>
      <c r="B3148" s="2">
        <v>7450</v>
      </c>
      <c r="C3148" s="2">
        <v>319</v>
      </c>
      <c r="D3148" s="2" t="s">
        <v>11863</v>
      </c>
      <c r="E3148" s="2" t="s">
        <v>11864</v>
      </c>
      <c r="F3148" s="2" t="s">
        <v>11865</v>
      </c>
      <c r="G3148" s="2" t="s">
        <v>11866</v>
      </c>
      <c r="H3148" s="2" t="s">
        <v>11867</v>
      </c>
      <c r="I3148" s="2">
        <v>79.601489799999996</v>
      </c>
      <c r="J3148" s="2">
        <v>66.654738980000005</v>
      </c>
      <c r="K3148" s="2">
        <v>62.855746060000001</v>
      </c>
      <c r="L3148" s="2">
        <v>36.643459139999997</v>
      </c>
      <c r="M3148" s="2">
        <v>50.242840399999999</v>
      </c>
      <c r="N3148" s="2">
        <v>83.866819489999997</v>
      </c>
      <c r="O3148" s="2">
        <v>24.795745050000001</v>
      </c>
      <c r="P3148" s="2">
        <v>101.6351974</v>
      </c>
      <c r="Q3148" s="2">
        <v>57.169645209999999</v>
      </c>
    </row>
    <row r="3149" spans="1:17" ht="19.5" customHeight="1">
      <c r="A3149" s="2" t="s">
        <v>11868</v>
      </c>
      <c r="B3149" s="2">
        <v>2528</v>
      </c>
      <c r="C3149" s="2">
        <v>302</v>
      </c>
      <c r="D3149" s="2" t="s">
        <v>11863</v>
      </c>
      <c r="E3149" s="2" t="s">
        <v>11869</v>
      </c>
      <c r="F3149" s="2" t="s">
        <v>11870</v>
      </c>
      <c r="G3149" s="2" t="s">
        <v>11871</v>
      </c>
      <c r="H3149" s="2" t="s">
        <v>11867</v>
      </c>
      <c r="I3149" s="2">
        <v>29.326864659999998</v>
      </c>
      <c r="J3149" s="2">
        <v>56.130306509999997</v>
      </c>
      <c r="K3149" s="2">
        <v>55.871774279999997</v>
      </c>
      <c r="L3149" s="2">
        <v>0</v>
      </c>
      <c r="M3149" s="2">
        <v>0</v>
      </c>
      <c r="N3149" s="2">
        <v>27.955606499999998</v>
      </c>
      <c r="O3149" s="2">
        <v>24.795745050000001</v>
      </c>
      <c r="P3149" s="2">
        <v>0</v>
      </c>
      <c r="Q3149" s="2">
        <v>57.169645209999999</v>
      </c>
    </row>
    <row r="3150" spans="1:17" ht="19.5" customHeight="1">
      <c r="A3150" s="2" t="s">
        <v>11872</v>
      </c>
      <c r="B3150" s="2">
        <v>3187</v>
      </c>
      <c r="C3150" s="2">
        <v>127</v>
      </c>
      <c r="D3150" s="2" t="s">
        <v>11873</v>
      </c>
      <c r="E3150" s="2" t="s">
        <v>11874</v>
      </c>
      <c r="F3150" s="2">
        <v>2</v>
      </c>
      <c r="G3150" s="2">
        <v>12</v>
      </c>
      <c r="H3150" s="2" t="s">
        <v>11875</v>
      </c>
      <c r="I3150" s="2">
        <v>8.3791041899999996</v>
      </c>
      <c r="J3150" s="2">
        <v>0</v>
      </c>
      <c r="K3150" s="2">
        <v>0</v>
      </c>
      <c r="L3150" s="2">
        <v>0</v>
      </c>
      <c r="M3150" s="2">
        <v>0</v>
      </c>
      <c r="N3150" s="2">
        <v>0</v>
      </c>
      <c r="O3150" s="2">
        <v>0</v>
      </c>
      <c r="P3150" s="2">
        <v>0</v>
      </c>
      <c r="Q3150" s="2">
        <v>0</v>
      </c>
    </row>
    <row r="3151" spans="1:17" ht="19.5" customHeight="1">
      <c r="A3151" s="2" t="s">
        <v>11876</v>
      </c>
      <c r="B3151" s="2">
        <v>849</v>
      </c>
      <c r="C3151" s="2">
        <v>336</v>
      </c>
      <c r="D3151" s="2" t="s">
        <v>225</v>
      </c>
      <c r="E3151" s="2" t="s">
        <v>11877</v>
      </c>
      <c r="F3151" s="2">
        <v>7</v>
      </c>
      <c r="G3151" s="2">
        <v>5</v>
      </c>
      <c r="H3151" s="2" t="s">
        <v>229</v>
      </c>
      <c r="I3151" s="2">
        <v>0</v>
      </c>
      <c r="J3151" s="2">
        <v>0</v>
      </c>
      <c r="K3151" s="2">
        <v>48.887802489999999</v>
      </c>
      <c r="L3151" s="2">
        <v>0</v>
      </c>
      <c r="M3151" s="2">
        <v>0</v>
      </c>
      <c r="N3151" s="2">
        <v>0</v>
      </c>
      <c r="O3151" s="2">
        <v>0</v>
      </c>
      <c r="P3151" s="2">
        <v>0</v>
      </c>
      <c r="Q3151" s="2">
        <v>0</v>
      </c>
    </row>
    <row r="3152" spans="1:17" ht="19.5" customHeight="1">
      <c r="A3152" s="2" t="s">
        <v>11878</v>
      </c>
      <c r="B3152" s="2">
        <v>5197</v>
      </c>
      <c r="C3152" s="2">
        <v>216</v>
      </c>
      <c r="D3152" s="2" t="s">
        <v>11859</v>
      </c>
      <c r="E3152" s="2" t="s">
        <v>11879</v>
      </c>
      <c r="F3152" s="2">
        <v>3</v>
      </c>
      <c r="G3152" s="2">
        <v>207</v>
      </c>
      <c r="H3152" s="2" t="s">
        <v>11861</v>
      </c>
      <c r="I3152" s="2">
        <v>0</v>
      </c>
      <c r="J3152" s="2">
        <v>10.524432470000001</v>
      </c>
      <c r="K3152" s="2">
        <v>0</v>
      </c>
      <c r="L3152" s="2">
        <v>0</v>
      </c>
      <c r="M3152" s="2">
        <v>0</v>
      </c>
      <c r="N3152" s="2">
        <v>0</v>
      </c>
      <c r="O3152" s="2">
        <v>0</v>
      </c>
      <c r="P3152" s="2">
        <v>0</v>
      </c>
      <c r="Q3152" s="2">
        <v>0</v>
      </c>
    </row>
    <row r="3153" spans="1:17" ht="19.5" customHeight="1">
      <c r="A3153" s="2" t="s">
        <v>11880</v>
      </c>
      <c r="B3153" s="2">
        <v>954</v>
      </c>
      <c r="C3153" s="2">
        <v>375</v>
      </c>
      <c r="D3153" s="2" t="s">
        <v>11881</v>
      </c>
      <c r="E3153" s="2" t="s">
        <v>11882</v>
      </c>
      <c r="F3153" s="2">
        <v>4</v>
      </c>
      <c r="G3153" s="2">
        <v>41</v>
      </c>
      <c r="H3153" s="2" t="s">
        <v>65</v>
      </c>
      <c r="I3153" s="2">
        <v>0</v>
      </c>
      <c r="J3153" s="2">
        <v>14.032576629999999</v>
      </c>
      <c r="K3153" s="2">
        <v>0</v>
      </c>
      <c r="L3153" s="2">
        <v>0</v>
      </c>
      <c r="M3153" s="2">
        <v>0</v>
      </c>
      <c r="N3153" s="2">
        <v>0</v>
      </c>
      <c r="O3153" s="2">
        <v>0</v>
      </c>
      <c r="P3153" s="2">
        <v>0</v>
      </c>
      <c r="Q3153" s="2">
        <v>0</v>
      </c>
    </row>
    <row r="3154" spans="1:17" ht="19.5" customHeight="1">
      <c r="A3154" s="2" t="s">
        <v>11883</v>
      </c>
      <c r="B3154" s="2">
        <v>4403</v>
      </c>
      <c r="C3154" s="2">
        <v>284</v>
      </c>
      <c r="D3154" s="2" t="s">
        <v>225</v>
      </c>
      <c r="E3154" s="2" t="s">
        <v>11884</v>
      </c>
      <c r="F3154" s="2" t="s">
        <v>11885</v>
      </c>
      <c r="G3154" s="2" t="s">
        <v>11886</v>
      </c>
      <c r="H3154" s="2" t="s">
        <v>229</v>
      </c>
      <c r="I3154" s="2">
        <v>615.86415799999997</v>
      </c>
      <c r="J3154" s="2">
        <v>901.59304829999996</v>
      </c>
      <c r="K3154" s="2">
        <v>614.58951709999997</v>
      </c>
      <c r="L3154" s="2">
        <v>604.61707590000003</v>
      </c>
      <c r="M3154" s="2">
        <v>544.29743759999997</v>
      </c>
      <c r="N3154" s="2">
        <v>503.20091689999998</v>
      </c>
      <c r="O3154" s="2">
        <v>334.74255820000002</v>
      </c>
      <c r="P3154" s="2">
        <v>293.61279250000001</v>
      </c>
      <c r="Q3154" s="2">
        <v>548.82859399999995</v>
      </c>
    </row>
    <row r="3155" spans="1:17" ht="19.5" customHeight="1">
      <c r="A3155" s="2" t="s">
        <v>11887</v>
      </c>
      <c r="B3155" s="2">
        <v>43804</v>
      </c>
      <c r="C3155" s="2">
        <v>364</v>
      </c>
      <c r="D3155" s="2" t="s">
        <v>225</v>
      </c>
      <c r="E3155" s="2" t="s">
        <v>11888</v>
      </c>
      <c r="F3155" s="2" t="s">
        <v>11889</v>
      </c>
      <c r="G3155" s="2" t="s">
        <v>11890</v>
      </c>
      <c r="H3155" s="2" t="s">
        <v>229</v>
      </c>
      <c r="I3155" s="2">
        <v>58.653729329999997</v>
      </c>
      <c r="J3155" s="2">
        <v>56.130306509999997</v>
      </c>
      <c r="K3155" s="2">
        <v>83.807661420000002</v>
      </c>
      <c r="L3155" s="2">
        <v>82.44778307</v>
      </c>
      <c r="M3155" s="2">
        <v>100.4856808</v>
      </c>
      <c r="N3155" s="2">
        <v>55.911212990000003</v>
      </c>
      <c r="O3155" s="2">
        <v>86.785107679999996</v>
      </c>
      <c r="P3155" s="2">
        <v>146.80639619999999</v>
      </c>
      <c r="Q3155" s="2">
        <v>182.9428647</v>
      </c>
    </row>
    <row r="3156" spans="1:17" ht="19.5" customHeight="1">
      <c r="A3156" s="2" t="s">
        <v>11891</v>
      </c>
      <c r="B3156" s="2">
        <v>4185</v>
      </c>
      <c r="C3156" s="2">
        <v>336</v>
      </c>
      <c r="D3156" s="2" t="s">
        <v>11859</v>
      </c>
      <c r="E3156" s="2" t="s">
        <v>11892</v>
      </c>
      <c r="F3156" s="2" t="s">
        <v>11893</v>
      </c>
      <c r="G3156" s="2" t="s">
        <v>11894</v>
      </c>
      <c r="H3156" s="2" t="s">
        <v>11861</v>
      </c>
      <c r="I3156" s="2">
        <v>92.170146090000003</v>
      </c>
      <c r="J3156" s="2">
        <v>42.097729880000003</v>
      </c>
      <c r="K3156" s="2">
        <v>48.887802489999999</v>
      </c>
      <c r="L3156" s="2">
        <v>18.321729569999999</v>
      </c>
      <c r="M3156" s="2">
        <v>66.990453860000002</v>
      </c>
      <c r="N3156" s="2">
        <v>27.955606499999998</v>
      </c>
      <c r="O3156" s="2">
        <v>49.591490100000001</v>
      </c>
      <c r="P3156" s="2">
        <v>56.463998549999999</v>
      </c>
      <c r="Q3156" s="2">
        <v>45.735716160000003</v>
      </c>
    </row>
    <row r="3157" spans="1:17" ht="19.5" customHeight="1">
      <c r="A3157" s="2" t="s">
        <v>11895</v>
      </c>
      <c r="B3157" s="2">
        <v>12592</v>
      </c>
      <c r="C3157" s="2">
        <v>277</v>
      </c>
      <c r="D3157" s="2" t="s">
        <v>11896</v>
      </c>
      <c r="E3157" s="2" t="s">
        <v>11897</v>
      </c>
      <c r="F3157" s="2" t="s">
        <v>11898</v>
      </c>
      <c r="G3157" s="2" t="s">
        <v>11899</v>
      </c>
      <c r="H3157" s="2" t="s">
        <v>11900</v>
      </c>
      <c r="I3157" s="2">
        <v>0</v>
      </c>
      <c r="J3157" s="2">
        <v>42.097729880000003</v>
      </c>
      <c r="K3157" s="2">
        <v>0</v>
      </c>
      <c r="L3157" s="2">
        <v>0</v>
      </c>
      <c r="M3157" s="2">
        <v>0</v>
      </c>
      <c r="N3157" s="2">
        <v>0</v>
      </c>
      <c r="O3157" s="2">
        <v>0</v>
      </c>
      <c r="P3157" s="2">
        <v>0</v>
      </c>
      <c r="Q3157" s="2">
        <v>0</v>
      </c>
    </row>
    <row r="3158" spans="1:17" ht="19.5" customHeight="1">
      <c r="A3158" s="2" t="s">
        <v>11901</v>
      </c>
      <c r="B3158" s="2">
        <v>1388</v>
      </c>
      <c r="C3158" s="2">
        <v>391</v>
      </c>
      <c r="D3158" s="2" t="s">
        <v>11896</v>
      </c>
      <c r="E3158" s="2" t="s">
        <v>11902</v>
      </c>
      <c r="F3158" s="2" t="s">
        <v>11903</v>
      </c>
      <c r="G3158" s="2" t="s">
        <v>11904</v>
      </c>
      <c r="H3158" s="2" t="s">
        <v>11900</v>
      </c>
      <c r="I3158" s="2">
        <v>12.568656280000001</v>
      </c>
      <c r="J3158" s="2">
        <v>35.081441570000003</v>
      </c>
      <c r="K3158" s="2">
        <v>27.935887139999998</v>
      </c>
      <c r="L3158" s="2">
        <v>64.126053499999998</v>
      </c>
      <c r="M3158" s="2">
        <v>92.111874060000005</v>
      </c>
      <c r="N3158" s="2">
        <v>0</v>
      </c>
      <c r="O3158" s="2">
        <v>0</v>
      </c>
      <c r="P3158" s="2">
        <v>33.878399129999998</v>
      </c>
      <c r="Q3158" s="2">
        <v>0</v>
      </c>
    </row>
    <row r="3159" spans="1:17" ht="19.5" customHeight="1">
      <c r="A3159" s="2" t="s">
        <v>11905</v>
      </c>
      <c r="B3159" s="2">
        <v>6839</v>
      </c>
      <c r="C3159" s="2">
        <v>251</v>
      </c>
      <c r="D3159" s="2" t="s">
        <v>11896</v>
      </c>
      <c r="E3159" s="2" t="s">
        <v>11906</v>
      </c>
      <c r="F3159" s="2" t="s">
        <v>11907</v>
      </c>
      <c r="G3159" s="2" t="s">
        <v>11908</v>
      </c>
      <c r="H3159" s="2" t="s">
        <v>11900</v>
      </c>
      <c r="I3159" s="2">
        <v>37.705968849999998</v>
      </c>
      <c r="J3159" s="2">
        <v>56.130306509999997</v>
      </c>
      <c r="K3159" s="2">
        <v>55.871774279999997</v>
      </c>
      <c r="L3159" s="2">
        <v>64.126053499999998</v>
      </c>
      <c r="M3159" s="2">
        <v>125.607101</v>
      </c>
      <c r="N3159" s="2">
        <v>0</v>
      </c>
      <c r="O3159" s="2">
        <v>37.193617580000002</v>
      </c>
      <c r="P3159" s="2">
        <v>56.463998549999999</v>
      </c>
      <c r="Q3159" s="2">
        <v>34.30178712</v>
      </c>
    </row>
    <row r="3160" spans="1:17" ht="19.5" customHeight="1">
      <c r="A3160" s="2" t="s">
        <v>11909</v>
      </c>
      <c r="B3160" s="2">
        <v>2826</v>
      </c>
      <c r="C3160" s="2">
        <v>103</v>
      </c>
      <c r="D3160" s="2" t="s">
        <v>11896</v>
      </c>
      <c r="E3160" s="2" t="s">
        <v>11910</v>
      </c>
      <c r="F3160" s="2" t="s">
        <v>11911</v>
      </c>
      <c r="G3160" s="2" t="s">
        <v>11912</v>
      </c>
      <c r="H3160" s="2" t="s">
        <v>11900</v>
      </c>
      <c r="I3160" s="2">
        <v>12.568656280000001</v>
      </c>
      <c r="J3160" s="2">
        <v>17.540720780000001</v>
      </c>
      <c r="K3160" s="2">
        <v>13.967943569999999</v>
      </c>
      <c r="L3160" s="2">
        <v>0</v>
      </c>
      <c r="M3160" s="2">
        <v>0</v>
      </c>
      <c r="N3160" s="2">
        <v>27.955606499999998</v>
      </c>
      <c r="O3160" s="2">
        <v>0</v>
      </c>
      <c r="P3160" s="2">
        <v>0</v>
      </c>
      <c r="Q3160" s="2">
        <v>0</v>
      </c>
    </row>
    <row r="3161" spans="1:17" ht="19.5" customHeight="1">
      <c r="A3161" s="2" t="s">
        <v>11913</v>
      </c>
      <c r="B3161" s="2">
        <v>878</v>
      </c>
      <c r="C3161" s="2">
        <v>209</v>
      </c>
      <c r="D3161" s="2" t="s">
        <v>11914</v>
      </c>
      <c r="E3161" s="2" t="s">
        <v>11915</v>
      </c>
      <c r="F3161" s="2" t="s">
        <v>11916</v>
      </c>
      <c r="G3161" s="2" t="s">
        <v>11917</v>
      </c>
      <c r="H3161" s="2" t="s">
        <v>65</v>
      </c>
      <c r="I3161" s="2">
        <v>87.980593990000003</v>
      </c>
      <c r="J3161" s="2">
        <v>7.0162883130000004</v>
      </c>
      <c r="K3161" s="2">
        <v>13.967943569999999</v>
      </c>
      <c r="L3161" s="2">
        <v>27.48259436</v>
      </c>
      <c r="M3161" s="2">
        <v>25.121420199999999</v>
      </c>
      <c r="N3161" s="2">
        <v>41.933409750000003</v>
      </c>
      <c r="O3161" s="2">
        <v>74.387235149999995</v>
      </c>
      <c r="P3161" s="2">
        <v>45.171198840000002</v>
      </c>
      <c r="Q3161" s="2">
        <v>22.867858080000001</v>
      </c>
    </row>
    <row r="3162" spans="1:17" ht="19.5" customHeight="1">
      <c r="A3162" s="2" t="s">
        <v>11918</v>
      </c>
      <c r="B3162" s="2">
        <v>979</v>
      </c>
      <c r="C3162" s="2">
        <v>310</v>
      </c>
      <c r="D3162" s="2" t="s">
        <v>11914</v>
      </c>
      <c r="E3162" s="2" t="s">
        <v>11919</v>
      </c>
      <c r="F3162" s="2">
        <v>7</v>
      </c>
      <c r="G3162" s="2">
        <v>51</v>
      </c>
      <c r="H3162" s="2" t="s">
        <v>65</v>
      </c>
      <c r="I3162" s="2">
        <v>0</v>
      </c>
      <c r="J3162" s="2">
        <v>0</v>
      </c>
      <c r="K3162" s="2">
        <v>0</v>
      </c>
      <c r="L3162" s="2">
        <v>64.126053499999998</v>
      </c>
      <c r="M3162" s="2">
        <v>0</v>
      </c>
      <c r="N3162" s="2">
        <v>0</v>
      </c>
      <c r="O3162" s="2">
        <v>0</v>
      </c>
      <c r="P3162" s="2">
        <v>0</v>
      </c>
      <c r="Q3162" s="2">
        <v>0</v>
      </c>
    </row>
    <row r="3163" spans="1:17" ht="19.5" customHeight="1">
      <c r="A3163" s="2" t="s">
        <v>11920</v>
      </c>
      <c r="B3163" s="2">
        <v>264</v>
      </c>
      <c r="C3163" s="2">
        <v>187</v>
      </c>
      <c r="D3163" s="2" t="s">
        <v>11921</v>
      </c>
      <c r="E3163" s="2" t="s">
        <v>11922</v>
      </c>
      <c r="F3163" s="2" t="s">
        <v>11923</v>
      </c>
      <c r="G3163" s="2" t="s">
        <v>11924</v>
      </c>
      <c r="H3163" s="2" t="s">
        <v>11925</v>
      </c>
      <c r="I3163" s="2">
        <v>41.895520949999998</v>
      </c>
      <c r="J3163" s="2">
        <v>98.22803639</v>
      </c>
      <c r="K3163" s="2">
        <v>0</v>
      </c>
      <c r="L3163" s="2">
        <v>109.9303774</v>
      </c>
      <c r="M3163" s="2">
        <v>50.242840399999999</v>
      </c>
      <c r="N3163" s="2">
        <v>55.911212990000003</v>
      </c>
      <c r="O3163" s="2">
        <v>74.387235149999995</v>
      </c>
      <c r="P3163" s="2">
        <v>0</v>
      </c>
      <c r="Q3163" s="2">
        <v>34.30178712</v>
      </c>
    </row>
    <row r="3164" spans="1:17" ht="19.5" customHeight="1">
      <c r="A3164" s="2" t="s">
        <v>11926</v>
      </c>
      <c r="B3164" s="2">
        <v>1022</v>
      </c>
      <c r="C3164" s="2">
        <v>405</v>
      </c>
      <c r="D3164" s="2" t="s">
        <v>11921</v>
      </c>
      <c r="E3164" s="2" t="s">
        <v>11927</v>
      </c>
      <c r="F3164" s="2" t="s">
        <v>11928</v>
      </c>
      <c r="G3164" s="2" t="s">
        <v>11929</v>
      </c>
      <c r="H3164" s="2" t="s">
        <v>11925</v>
      </c>
      <c r="I3164" s="2">
        <v>92.170146090000003</v>
      </c>
      <c r="J3164" s="2">
        <v>77.179171449999998</v>
      </c>
      <c r="K3164" s="2">
        <v>132.69546389999999</v>
      </c>
      <c r="L3164" s="2">
        <v>109.9303774</v>
      </c>
      <c r="M3164" s="2">
        <v>150.72852119999999</v>
      </c>
      <c r="N3164" s="2">
        <v>125.8002292</v>
      </c>
      <c r="O3164" s="2">
        <v>185.9680879</v>
      </c>
      <c r="P3164" s="2">
        <v>112.9279971</v>
      </c>
      <c r="Q3164" s="2">
        <v>91.471432329999999</v>
      </c>
    </row>
    <row r="3165" spans="1:17" ht="19.5" customHeight="1">
      <c r="A3165" s="2" t="s">
        <v>11930</v>
      </c>
      <c r="B3165" s="2">
        <v>549</v>
      </c>
      <c r="C3165" s="2">
        <v>376</v>
      </c>
      <c r="D3165" s="2" t="s">
        <v>11931</v>
      </c>
      <c r="E3165" s="2" t="s">
        <v>11932</v>
      </c>
      <c r="F3165" s="2">
        <v>3</v>
      </c>
      <c r="G3165" s="2">
        <v>7</v>
      </c>
      <c r="H3165" s="2" t="s">
        <v>11933</v>
      </c>
      <c r="I3165" s="2">
        <v>12.568656280000001</v>
      </c>
      <c r="J3165" s="2">
        <v>0</v>
      </c>
      <c r="K3165" s="2">
        <v>0</v>
      </c>
      <c r="L3165" s="2">
        <v>0</v>
      </c>
      <c r="M3165" s="2">
        <v>0</v>
      </c>
      <c r="N3165" s="2">
        <v>0</v>
      </c>
      <c r="O3165" s="2">
        <v>0</v>
      </c>
      <c r="P3165" s="2">
        <v>0</v>
      </c>
      <c r="Q3165" s="2">
        <v>0</v>
      </c>
    </row>
    <row r="3166" spans="1:17" ht="19.5" customHeight="1">
      <c r="A3166" s="2" t="s">
        <v>11934</v>
      </c>
      <c r="B3166" s="2">
        <v>5705</v>
      </c>
      <c r="C3166" s="2">
        <v>75</v>
      </c>
      <c r="D3166" s="2" t="s">
        <v>11935</v>
      </c>
      <c r="E3166" s="2" t="s">
        <v>11936</v>
      </c>
      <c r="F3166" s="2">
        <v>3</v>
      </c>
      <c r="G3166" s="2">
        <v>132</v>
      </c>
      <c r="H3166" s="2" t="s">
        <v>11937</v>
      </c>
      <c r="I3166" s="2">
        <v>0</v>
      </c>
      <c r="J3166" s="2">
        <v>10.524432470000001</v>
      </c>
      <c r="K3166" s="2">
        <v>0</v>
      </c>
      <c r="L3166" s="2">
        <v>0</v>
      </c>
      <c r="M3166" s="2">
        <v>0</v>
      </c>
      <c r="N3166" s="2">
        <v>0</v>
      </c>
      <c r="O3166" s="2">
        <v>0</v>
      </c>
      <c r="P3166" s="2">
        <v>0</v>
      </c>
      <c r="Q3166" s="2">
        <v>0</v>
      </c>
    </row>
    <row r="3167" spans="1:17" ht="19.5" customHeight="1">
      <c r="A3167" s="2" t="s">
        <v>11938</v>
      </c>
      <c r="B3167" s="2">
        <v>198</v>
      </c>
      <c r="C3167" s="2">
        <v>198</v>
      </c>
      <c r="D3167" s="2" t="s">
        <v>11939</v>
      </c>
      <c r="E3167" s="2" t="s">
        <v>11940</v>
      </c>
      <c r="F3167" s="2" t="s">
        <v>11941</v>
      </c>
      <c r="G3167" s="2" t="s">
        <v>11942</v>
      </c>
      <c r="H3167" s="2" t="s">
        <v>11943</v>
      </c>
      <c r="I3167" s="2">
        <v>20.947760469999999</v>
      </c>
      <c r="J3167" s="2">
        <v>14.032576629999999</v>
      </c>
      <c r="K3167" s="2">
        <v>0</v>
      </c>
      <c r="L3167" s="2">
        <v>82.44778307</v>
      </c>
      <c r="M3167" s="2">
        <v>0</v>
      </c>
      <c r="N3167" s="2">
        <v>55.911212990000003</v>
      </c>
      <c r="O3167" s="2">
        <v>0</v>
      </c>
      <c r="P3167" s="2">
        <v>0</v>
      </c>
      <c r="Q3167" s="2">
        <v>0</v>
      </c>
    </row>
    <row r="3168" spans="1:17" ht="19.5" customHeight="1">
      <c r="A3168" s="2" t="s">
        <v>11944</v>
      </c>
      <c r="B3168" s="2">
        <v>228</v>
      </c>
      <c r="C3168" s="2">
        <v>228</v>
      </c>
      <c r="D3168" s="2" t="s">
        <v>11945</v>
      </c>
      <c r="E3168" s="2" t="s">
        <v>11946</v>
      </c>
      <c r="F3168" s="2" t="s">
        <v>11947</v>
      </c>
      <c r="G3168" s="2" t="s">
        <v>11948</v>
      </c>
      <c r="H3168" s="2" t="s">
        <v>11949</v>
      </c>
      <c r="I3168" s="2">
        <v>33.516416759999998</v>
      </c>
      <c r="J3168" s="2">
        <v>56.130306509999997</v>
      </c>
      <c r="K3168" s="2">
        <v>0</v>
      </c>
      <c r="L3168" s="2">
        <v>64.126053499999998</v>
      </c>
      <c r="M3168" s="2">
        <v>0</v>
      </c>
      <c r="N3168" s="2">
        <v>55.911212990000003</v>
      </c>
      <c r="O3168" s="2">
        <v>0</v>
      </c>
      <c r="P3168" s="2">
        <v>22.585599420000001</v>
      </c>
      <c r="Q3168" s="2">
        <v>0</v>
      </c>
    </row>
    <row r="3169" spans="1:17" ht="19.5" customHeight="1">
      <c r="A3169" s="2" t="s">
        <v>11950</v>
      </c>
      <c r="B3169" s="2">
        <v>1267</v>
      </c>
      <c r="C3169" s="2">
        <v>352</v>
      </c>
      <c r="D3169" s="2" t="s">
        <v>11951</v>
      </c>
      <c r="E3169" s="2" t="s">
        <v>11952</v>
      </c>
      <c r="F3169" s="2" t="s">
        <v>11953</v>
      </c>
      <c r="G3169" s="2" t="s">
        <v>11954</v>
      </c>
      <c r="H3169" s="2" t="s">
        <v>11955</v>
      </c>
      <c r="I3169" s="2">
        <v>871.42683580000005</v>
      </c>
      <c r="J3169" s="2">
        <v>1294.5051940000001</v>
      </c>
      <c r="K3169" s="2">
        <v>635.54143239999996</v>
      </c>
      <c r="L3169" s="2">
        <v>375.5954562</v>
      </c>
      <c r="M3169" s="2">
        <v>334.95226930000001</v>
      </c>
      <c r="N3169" s="2">
        <v>279.55606499999999</v>
      </c>
      <c r="O3169" s="2">
        <v>210.76383290000001</v>
      </c>
      <c r="P3169" s="2">
        <v>214.56319450000001</v>
      </c>
      <c r="Q3169" s="2">
        <v>194.37679370000001</v>
      </c>
    </row>
    <row r="3170" spans="1:17" ht="19.5" customHeight="1">
      <c r="A3170" s="2" t="s">
        <v>11956</v>
      </c>
      <c r="B3170" s="2">
        <v>14354</v>
      </c>
      <c r="C3170" s="2">
        <v>447</v>
      </c>
      <c r="D3170" s="2" t="s">
        <v>11951</v>
      </c>
      <c r="E3170" s="2" t="s">
        <v>11957</v>
      </c>
      <c r="F3170" s="2" t="s">
        <v>11958</v>
      </c>
      <c r="G3170" s="2" t="s">
        <v>11959</v>
      </c>
      <c r="H3170" s="2" t="s">
        <v>11955</v>
      </c>
      <c r="I3170" s="2">
        <v>25.137312569999999</v>
      </c>
      <c r="J3170" s="2">
        <v>21.048864940000001</v>
      </c>
      <c r="K3170" s="2">
        <v>0</v>
      </c>
      <c r="L3170" s="2">
        <v>0</v>
      </c>
      <c r="M3170" s="2">
        <v>0</v>
      </c>
      <c r="N3170" s="2">
        <v>0</v>
      </c>
      <c r="O3170" s="2">
        <v>0</v>
      </c>
      <c r="P3170" s="2">
        <v>0</v>
      </c>
      <c r="Q3170" s="2">
        <v>0</v>
      </c>
    </row>
    <row r="3171" spans="1:17" ht="19.5" customHeight="1">
      <c r="A3171" s="2" t="s">
        <v>11960</v>
      </c>
      <c r="B3171" s="2">
        <v>969</v>
      </c>
      <c r="C3171" s="2">
        <v>379</v>
      </c>
      <c r="D3171" s="2" t="s">
        <v>11951</v>
      </c>
      <c r="E3171" s="2" t="s">
        <v>11961</v>
      </c>
      <c r="F3171" s="2" t="s">
        <v>11962</v>
      </c>
      <c r="G3171" s="2" t="s">
        <v>11963</v>
      </c>
      <c r="H3171" s="2" t="s">
        <v>11955</v>
      </c>
      <c r="I3171" s="2">
        <v>16.758208379999999</v>
      </c>
      <c r="J3171" s="2">
        <v>14.032576629999999</v>
      </c>
      <c r="K3171" s="2">
        <v>13.967943569999999</v>
      </c>
      <c r="L3171" s="2">
        <v>0</v>
      </c>
      <c r="M3171" s="2">
        <v>16.747613470000001</v>
      </c>
      <c r="N3171" s="2">
        <v>0</v>
      </c>
      <c r="O3171" s="2">
        <v>0</v>
      </c>
      <c r="P3171" s="2">
        <v>0</v>
      </c>
      <c r="Q3171" s="2">
        <v>0</v>
      </c>
    </row>
    <row r="3172" spans="1:17" ht="19.5" customHeight="1">
      <c r="A3172" s="2" t="s">
        <v>11964</v>
      </c>
      <c r="B3172" s="2">
        <v>2453</v>
      </c>
      <c r="C3172" s="2">
        <v>357</v>
      </c>
      <c r="D3172" s="2" t="s">
        <v>11951</v>
      </c>
      <c r="E3172" s="2" t="s">
        <v>11965</v>
      </c>
      <c r="F3172" s="2">
        <v>4</v>
      </c>
      <c r="G3172" s="2">
        <v>72</v>
      </c>
      <c r="H3172" s="2" t="s">
        <v>11955</v>
      </c>
      <c r="I3172" s="2">
        <v>0</v>
      </c>
      <c r="J3172" s="2">
        <v>14.032576629999999</v>
      </c>
      <c r="K3172" s="2">
        <v>0</v>
      </c>
      <c r="L3172" s="2">
        <v>0</v>
      </c>
      <c r="M3172" s="2">
        <v>0</v>
      </c>
      <c r="N3172" s="2">
        <v>0</v>
      </c>
      <c r="O3172" s="2">
        <v>0</v>
      </c>
      <c r="P3172" s="2">
        <v>0</v>
      </c>
      <c r="Q3172" s="2">
        <v>0</v>
      </c>
    </row>
    <row r="3173" spans="1:17" ht="19.5" customHeight="1">
      <c r="A3173" s="2" t="s">
        <v>11966</v>
      </c>
      <c r="B3173" s="2">
        <v>12792</v>
      </c>
      <c r="C3173" s="2">
        <v>229</v>
      </c>
      <c r="D3173" s="2" t="s">
        <v>11967</v>
      </c>
      <c r="E3173" s="2" t="s">
        <v>11968</v>
      </c>
      <c r="F3173" s="2">
        <v>2</v>
      </c>
      <c r="G3173" s="2">
        <v>22</v>
      </c>
      <c r="H3173" s="2" t="s">
        <v>65</v>
      </c>
      <c r="I3173" s="2">
        <v>0</v>
      </c>
      <c r="J3173" s="2">
        <v>0</v>
      </c>
      <c r="K3173" s="2">
        <v>0</v>
      </c>
      <c r="L3173" s="2">
        <v>18.321729569999999</v>
      </c>
      <c r="M3173" s="2">
        <v>0</v>
      </c>
      <c r="N3173" s="2">
        <v>0</v>
      </c>
      <c r="O3173" s="2">
        <v>0</v>
      </c>
      <c r="P3173" s="2">
        <v>0</v>
      </c>
      <c r="Q3173" s="2">
        <v>0</v>
      </c>
    </row>
    <row r="3174" spans="1:17" ht="19.5" customHeight="1">
      <c r="A3174" s="2" t="s">
        <v>11969</v>
      </c>
      <c r="B3174" s="2">
        <v>32061</v>
      </c>
      <c r="C3174" s="2">
        <v>232</v>
      </c>
      <c r="D3174" s="2" t="s">
        <v>11970</v>
      </c>
      <c r="E3174" s="2" t="s">
        <v>11971</v>
      </c>
      <c r="F3174" s="2" t="s">
        <v>11972</v>
      </c>
      <c r="G3174" s="2" t="s">
        <v>11973</v>
      </c>
      <c r="H3174" s="2" t="s">
        <v>11974</v>
      </c>
      <c r="I3174" s="2">
        <v>41.895520949999998</v>
      </c>
      <c r="J3174" s="2">
        <v>42.097729880000003</v>
      </c>
      <c r="K3174" s="2">
        <v>20.95191535</v>
      </c>
      <c r="L3174" s="2">
        <v>36.643459139999997</v>
      </c>
      <c r="M3174" s="2">
        <v>25.121420199999999</v>
      </c>
      <c r="N3174" s="2">
        <v>0</v>
      </c>
      <c r="O3174" s="2">
        <v>0</v>
      </c>
      <c r="P3174" s="2">
        <v>67.756798270000004</v>
      </c>
      <c r="Q3174" s="2">
        <v>0</v>
      </c>
    </row>
    <row r="3175" spans="1:17" ht="19.5" customHeight="1">
      <c r="A3175" s="2" t="s">
        <v>11975</v>
      </c>
      <c r="B3175" s="2">
        <v>65004</v>
      </c>
      <c r="C3175" s="2">
        <v>108</v>
      </c>
      <c r="D3175" s="2" t="s">
        <v>11970</v>
      </c>
      <c r="E3175" s="2" t="s">
        <v>11976</v>
      </c>
      <c r="F3175" s="2" t="s">
        <v>11977</v>
      </c>
      <c r="G3175" s="2" t="s">
        <v>11978</v>
      </c>
      <c r="H3175" s="2" t="s">
        <v>11974</v>
      </c>
      <c r="I3175" s="2">
        <v>16.758208379999999</v>
      </c>
      <c r="J3175" s="2">
        <v>24.557009099999998</v>
      </c>
      <c r="K3175" s="2">
        <v>34.919858920000003</v>
      </c>
      <c r="L3175" s="2">
        <v>0</v>
      </c>
      <c r="M3175" s="2">
        <v>0</v>
      </c>
      <c r="N3175" s="2">
        <v>0</v>
      </c>
      <c r="O3175" s="2">
        <v>0</v>
      </c>
      <c r="P3175" s="2">
        <v>0</v>
      </c>
      <c r="Q3175" s="2">
        <v>0</v>
      </c>
    </row>
    <row r="3176" spans="1:17" ht="19.5" customHeight="1">
      <c r="A3176" s="2" t="s">
        <v>11979</v>
      </c>
      <c r="B3176" s="2">
        <v>16309</v>
      </c>
      <c r="C3176" s="2">
        <v>339</v>
      </c>
      <c r="D3176" s="2" t="s">
        <v>11970</v>
      </c>
      <c r="E3176" s="2" t="s">
        <v>11980</v>
      </c>
      <c r="F3176" s="2" t="s">
        <v>11981</v>
      </c>
      <c r="G3176" s="2" t="s">
        <v>11982</v>
      </c>
      <c r="H3176" s="2" t="s">
        <v>11974</v>
      </c>
      <c r="I3176" s="2">
        <v>0</v>
      </c>
      <c r="J3176" s="2">
        <v>17.540720780000001</v>
      </c>
      <c r="K3176" s="2">
        <v>0</v>
      </c>
      <c r="L3176" s="2">
        <v>27.48259436</v>
      </c>
      <c r="M3176" s="2">
        <v>66.990453860000002</v>
      </c>
      <c r="N3176" s="2">
        <v>41.933409750000003</v>
      </c>
      <c r="O3176" s="2">
        <v>0</v>
      </c>
      <c r="P3176" s="2">
        <v>0</v>
      </c>
      <c r="Q3176" s="2">
        <v>0</v>
      </c>
    </row>
    <row r="3177" spans="1:17" ht="19.5" customHeight="1">
      <c r="A3177" s="2" t="s">
        <v>11983</v>
      </c>
      <c r="B3177" s="2">
        <v>232</v>
      </c>
      <c r="C3177" s="2">
        <v>232</v>
      </c>
      <c r="D3177" s="2" t="s">
        <v>11970</v>
      </c>
      <c r="E3177" s="2" t="s">
        <v>11971</v>
      </c>
      <c r="F3177" s="2" t="s">
        <v>11984</v>
      </c>
      <c r="G3177" s="2" t="s">
        <v>11985</v>
      </c>
      <c r="H3177" s="2" t="s">
        <v>11974</v>
      </c>
      <c r="I3177" s="2">
        <v>62.843281419999997</v>
      </c>
      <c r="J3177" s="2">
        <v>59.638450659999997</v>
      </c>
      <c r="K3177" s="2">
        <v>62.855746060000001</v>
      </c>
      <c r="L3177" s="2">
        <v>45.804323930000002</v>
      </c>
      <c r="M3177" s="2">
        <v>16.747613470000001</v>
      </c>
      <c r="N3177" s="2">
        <v>0</v>
      </c>
      <c r="O3177" s="2">
        <v>0</v>
      </c>
      <c r="P3177" s="2">
        <v>0</v>
      </c>
      <c r="Q3177" s="2">
        <v>0</v>
      </c>
    </row>
    <row r="3178" spans="1:17" ht="19.5" customHeight="1">
      <c r="A3178" s="2" t="s">
        <v>11986</v>
      </c>
      <c r="B3178" s="2">
        <v>8963</v>
      </c>
      <c r="C3178" s="2">
        <v>443</v>
      </c>
      <c r="D3178" s="2" t="s">
        <v>11970</v>
      </c>
      <c r="E3178" s="2" t="s">
        <v>11987</v>
      </c>
      <c r="F3178" s="2" t="s">
        <v>11988</v>
      </c>
      <c r="G3178" s="2" t="s">
        <v>11989</v>
      </c>
      <c r="H3178" s="2" t="s">
        <v>11974</v>
      </c>
      <c r="I3178" s="2">
        <v>16.758208379999999</v>
      </c>
      <c r="J3178" s="2">
        <v>38.589585720000002</v>
      </c>
      <c r="K3178" s="2">
        <v>0</v>
      </c>
      <c r="L3178" s="2">
        <v>0</v>
      </c>
      <c r="M3178" s="2">
        <v>50.242840399999999</v>
      </c>
      <c r="N3178" s="2">
        <v>0</v>
      </c>
      <c r="O3178" s="2">
        <v>0</v>
      </c>
      <c r="P3178" s="2">
        <v>0</v>
      </c>
      <c r="Q3178" s="2">
        <v>0</v>
      </c>
    </row>
    <row r="3179" spans="1:17" ht="19.5" customHeight="1">
      <c r="A3179" s="2" t="s">
        <v>11990</v>
      </c>
      <c r="B3179" s="2">
        <v>529</v>
      </c>
      <c r="C3179" s="2">
        <v>335</v>
      </c>
      <c r="D3179" s="2" t="s">
        <v>11970</v>
      </c>
      <c r="E3179" s="2" t="s">
        <v>11991</v>
      </c>
      <c r="F3179" s="2" t="s">
        <v>297</v>
      </c>
      <c r="G3179" s="2" t="s">
        <v>10934</v>
      </c>
      <c r="H3179" s="2" t="s">
        <v>11974</v>
      </c>
      <c r="I3179" s="2">
        <v>0</v>
      </c>
      <c r="J3179" s="2">
        <v>10.524432470000001</v>
      </c>
      <c r="K3179" s="2">
        <v>0</v>
      </c>
      <c r="L3179" s="2">
        <v>18.321729569999999</v>
      </c>
      <c r="M3179" s="2">
        <v>0</v>
      </c>
      <c r="N3179" s="2">
        <v>0</v>
      </c>
      <c r="O3179" s="2">
        <v>0</v>
      </c>
      <c r="P3179" s="2">
        <v>0</v>
      </c>
      <c r="Q3179" s="2">
        <v>0</v>
      </c>
    </row>
    <row r="3180" spans="1:17" ht="19.5" customHeight="1">
      <c r="A3180" s="2" t="s">
        <v>11992</v>
      </c>
      <c r="B3180" s="2">
        <v>1091</v>
      </c>
      <c r="C3180" s="2">
        <v>114</v>
      </c>
      <c r="D3180" s="2" t="s">
        <v>11993</v>
      </c>
      <c r="E3180" s="2" t="s">
        <v>11994</v>
      </c>
      <c r="F3180" s="2" t="s">
        <v>11995</v>
      </c>
      <c r="G3180" s="2" t="s">
        <v>11996</v>
      </c>
      <c r="H3180" s="2" t="s">
        <v>11997</v>
      </c>
      <c r="I3180" s="2">
        <v>12.568656280000001</v>
      </c>
      <c r="J3180" s="2">
        <v>70.162883129999997</v>
      </c>
      <c r="K3180" s="2">
        <v>0</v>
      </c>
      <c r="L3180" s="2">
        <v>0</v>
      </c>
      <c r="M3180" s="2">
        <v>25.121420199999999</v>
      </c>
      <c r="N3180" s="2">
        <v>0</v>
      </c>
      <c r="O3180" s="2">
        <v>0</v>
      </c>
      <c r="P3180" s="2">
        <v>0</v>
      </c>
      <c r="Q3180" s="2">
        <v>0</v>
      </c>
    </row>
    <row r="3181" spans="1:17" ht="19.5" customHeight="1">
      <c r="A3181" s="2" t="s">
        <v>11998</v>
      </c>
      <c r="B3181" s="2">
        <v>1497</v>
      </c>
      <c r="C3181" s="2">
        <v>397</v>
      </c>
      <c r="D3181" s="2" t="s">
        <v>11993</v>
      </c>
      <c r="E3181" s="2" t="s">
        <v>11999</v>
      </c>
      <c r="F3181" s="2" t="s">
        <v>12000</v>
      </c>
      <c r="G3181" s="2" t="s">
        <v>12001</v>
      </c>
      <c r="H3181" s="2" t="s">
        <v>11997</v>
      </c>
      <c r="I3181" s="2">
        <v>29.326864659999998</v>
      </c>
      <c r="J3181" s="2">
        <v>115.7687572</v>
      </c>
      <c r="K3181" s="2">
        <v>0</v>
      </c>
      <c r="L3181" s="2">
        <v>0</v>
      </c>
      <c r="M3181" s="2">
        <v>41.869033659999999</v>
      </c>
      <c r="N3181" s="2">
        <v>41.933409750000003</v>
      </c>
      <c r="O3181" s="2">
        <v>0</v>
      </c>
      <c r="P3181" s="2">
        <v>0</v>
      </c>
      <c r="Q3181" s="2">
        <v>0</v>
      </c>
    </row>
    <row r="3182" spans="1:17" ht="19.5" customHeight="1">
      <c r="A3182" s="2" t="s">
        <v>12002</v>
      </c>
      <c r="B3182" s="2">
        <v>6434</v>
      </c>
      <c r="C3182" s="2">
        <v>341</v>
      </c>
      <c r="D3182" s="2" t="s">
        <v>12003</v>
      </c>
      <c r="E3182" s="2" t="s">
        <v>12004</v>
      </c>
      <c r="F3182" s="2" t="s">
        <v>12005</v>
      </c>
      <c r="G3182" s="2" t="s">
        <v>12006</v>
      </c>
      <c r="H3182" s="2" t="s">
        <v>12007</v>
      </c>
      <c r="I3182" s="2">
        <v>134.06566699999999</v>
      </c>
      <c r="J3182" s="2">
        <v>161.37463120000001</v>
      </c>
      <c r="K3182" s="2">
        <v>125.7114921</v>
      </c>
      <c r="L3182" s="2">
        <v>91.608647860000005</v>
      </c>
      <c r="M3182" s="2">
        <v>251.214202</v>
      </c>
      <c r="N3182" s="2">
        <v>125.8002292</v>
      </c>
      <c r="O3182" s="2">
        <v>74.387235149999995</v>
      </c>
      <c r="P3182" s="2">
        <v>124.2207968</v>
      </c>
      <c r="Q3182" s="2">
        <v>194.37679370000001</v>
      </c>
    </row>
    <row r="3183" spans="1:17" ht="19.5" customHeight="1">
      <c r="A3183" s="2" t="s">
        <v>12008</v>
      </c>
      <c r="B3183" s="2">
        <v>932</v>
      </c>
      <c r="C3183" s="2">
        <v>281</v>
      </c>
      <c r="D3183" s="2" t="s">
        <v>12009</v>
      </c>
      <c r="E3183" s="2" t="s">
        <v>12010</v>
      </c>
      <c r="F3183" s="2" t="s">
        <v>12011</v>
      </c>
      <c r="G3183" s="2" t="s">
        <v>12012</v>
      </c>
      <c r="H3183" s="2" t="s">
        <v>12013</v>
      </c>
      <c r="I3183" s="2">
        <v>67.032833519999997</v>
      </c>
      <c r="J3183" s="2">
        <v>7.0162883130000004</v>
      </c>
      <c r="K3183" s="2">
        <v>0</v>
      </c>
      <c r="L3183" s="2">
        <v>0</v>
      </c>
      <c r="M3183" s="2">
        <v>33.495226930000001</v>
      </c>
      <c r="N3183" s="2">
        <v>0</v>
      </c>
      <c r="O3183" s="2">
        <v>74.387235149999995</v>
      </c>
      <c r="P3183" s="2">
        <v>45.171198840000002</v>
      </c>
      <c r="Q3183" s="2">
        <v>0</v>
      </c>
    </row>
    <row r="3184" spans="1:17" ht="19.5" customHeight="1">
      <c r="A3184" s="2" t="s">
        <v>12014</v>
      </c>
      <c r="B3184" s="2">
        <v>4458</v>
      </c>
      <c r="C3184" s="2">
        <v>303</v>
      </c>
      <c r="D3184" s="2" t="s">
        <v>12003</v>
      </c>
      <c r="E3184" s="2" t="s">
        <v>12015</v>
      </c>
      <c r="F3184" s="2" t="s">
        <v>2038</v>
      </c>
      <c r="G3184" s="2" t="s">
        <v>12016</v>
      </c>
      <c r="H3184" s="2" t="s">
        <v>12007</v>
      </c>
      <c r="I3184" s="2">
        <v>16.758208379999999</v>
      </c>
      <c r="J3184" s="2">
        <v>14.032576629999999</v>
      </c>
      <c r="K3184" s="2">
        <v>13.967943569999999</v>
      </c>
      <c r="L3184" s="2">
        <v>0</v>
      </c>
      <c r="M3184" s="2">
        <v>0</v>
      </c>
      <c r="N3184" s="2">
        <v>0</v>
      </c>
      <c r="O3184" s="2">
        <v>0</v>
      </c>
      <c r="P3184" s="2">
        <v>0</v>
      </c>
      <c r="Q3184" s="2">
        <v>0</v>
      </c>
    </row>
    <row r="3185" spans="1:17" ht="19.5" customHeight="1">
      <c r="A3185" s="2" t="s">
        <v>12017</v>
      </c>
      <c r="B3185" s="2">
        <v>4255</v>
      </c>
      <c r="C3185" s="2">
        <v>329</v>
      </c>
      <c r="D3185" s="2" t="s">
        <v>12018</v>
      </c>
      <c r="E3185" s="2" t="s">
        <v>12019</v>
      </c>
      <c r="F3185" s="2" t="s">
        <v>12020</v>
      </c>
      <c r="G3185" s="2" t="s">
        <v>12021</v>
      </c>
      <c r="H3185" s="2" t="s">
        <v>12022</v>
      </c>
      <c r="I3185" s="2">
        <v>33.516416759999998</v>
      </c>
      <c r="J3185" s="2">
        <v>21.048864940000001</v>
      </c>
      <c r="K3185" s="2">
        <v>13.967943569999999</v>
      </c>
      <c r="L3185" s="2">
        <v>36.643459139999997</v>
      </c>
      <c r="M3185" s="2">
        <v>66.990453860000002</v>
      </c>
      <c r="N3185" s="2">
        <v>69.889016240000004</v>
      </c>
      <c r="O3185" s="2">
        <v>24.795745050000001</v>
      </c>
      <c r="P3185" s="2">
        <v>0</v>
      </c>
      <c r="Q3185" s="2">
        <v>102.9053614</v>
      </c>
    </row>
    <row r="3186" spans="1:17" ht="19.5" customHeight="1">
      <c r="A3186" s="2" t="s">
        <v>12023</v>
      </c>
      <c r="B3186" s="2">
        <v>8034</v>
      </c>
      <c r="C3186" s="2">
        <v>142</v>
      </c>
      <c r="D3186" s="2" t="s">
        <v>12018</v>
      </c>
      <c r="E3186" s="2" t="s">
        <v>12024</v>
      </c>
      <c r="F3186" s="2">
        <v>3</v>
      </c>
      <c r="G3186" s="2">
        <v>43</v>
      </c>
      <c r="H3186" s="2" t="s">
        <v>12022</v>
      </c>
      <c r="I3186" s="2">
        <v>0</v>
      </c>
      <c r="J3186" s="2">
        <v>0</v>
      </c>
      <c r="K3186" s="2">
        <v>0</v>
      </c>
      <c r="L3186" s="2">
        <v>0</v>
      </c>
      <c r="M3186" s="2">
        <v>0</v>
      </c>
      <c r="N3186" s="2">
        <v>0</v>
      </c>
      <c r="O3186" s="2">
        <v>0</v>
      </c>
      <c r="P3186" s="2">
        <v>33.878399129999998</v>
      </c>
      <c r="Q3186" s="2">
        <v>0</v>
      </c>
    </row>
    <row r="3187" spans="1:17" ht="19.5" customHeight="1">
      <c r="A3187" s="2" t="s">
        <v>12025</v>
      </c>
      <c r="B3187" s="2">
        <v>1205</v>
      </c>
      <c r="C3187" s="2">
        <v>157</v>
      </c>
      <c r="D3187" s="2" t="s">
        <v>225</v>
      </c>
      <c r="E3187" s="2" t="s">
        <v>12026</v>
      </c>
      <c r="F3187" s="2" t="s">
        <v>12027</v>
      </c>
      <c r="G3187" s="2" t="s">
        <v>12028</v>
      </c>
      <c r="H3187" s="2" t="s">
        <v>229</v>
      </c>
      <c r="I3187" s="2">
        <v>0</v>
      </c>
      <c r="J3187" s="2">
        <v>66.654738980000005</v>
      </c>
      <c r="K3187" s="2">
        <v>27.935887139999998</v>
      </c>
      <c r="L3187" s="2">
        <v>0</v>
      </c>
      <c r="M3187" s="2">
        <v>0</v>
      </c>
      <c r="N3187" s="2">
        <v>0</v>
      </c>
      <c r="O3187" s="2">
        <v>0</v>
      </c>
      <c r="P3187" s="2">
        <v>45.171198840000002</v>
      </c>
      <c r="Q3187" s="2">
        <v>45.735716160000003</v>
      </c>
    </row>
    <row r="3188" spans="1:17" ht="19.5" customHeight="1">
      <c r="A3188" s="2" t="s">
        <v>12029</v>
      </c>
      <c r="B3188" s="2">
        <v>555</v>
      </c>
      <c r="C3188" s="2">
        <v>421</v>
      </c>
      <c r="D3188" s="2" t="s">
        <v>12030</v>
      </c>
      <c r="E3188" s="2" t="s">
        <v>12031</v>
      </c>
      <c r="F3188" s="2">
        <v>2</v>
      </c>
      <c r="G3188" s="2">
        <v>34</v>
      </c>
      <c r="H3188" s="2" t="s">
        <v>12032</v>
      </c>
      <c r="I3188" s="2">
        <v>0</v>
      </c>
      <c r="J3188" s="2">
        <v>7.0162883130000004</v>
      </c>
      <c r="K3188" s="2">
        <v>0</v>
      </c>
      <c r="L3188" s="2">
        <v>0</v>
      </c>
      <c r="M3188" s="2">
        <v>0</v>
      </c>
      <c r="N3188" s="2">
        <v>0</v>
      </c>
      <c r="O3188" s="2">
        <v>0</v>
      </c>
      <c r="P3188" s="2">
        <v>0</v>
      </c>
      <c r="Q3188" s="2">
        <v>0</v>
      </c>
    </row>
    <row r="3189" spans="1:17" ht="19.5" customHeight="1">
      <c r="A3189" s="2" t="s">
        <v>12033</v>
      </c>
      <c r="B3189" s="2">
        <v>5015</v>
      </c>
      <c r="C3189" s="2">
        <v>180</v>
      </c>
      <c r="D3189" s="2" t="s">
        <v>12034</v>
      </c>
      <c r="E3189" s="2" t="s">
        <v>12035</v>
      </c>
      <c r="F3189" s="2" t="s">
        <v>7024</v>
      </c>
      <c r="G3189" s="2" t="s">
        <v>12036</v>
      </c>
      <c r="H3189" s="2" t="s">
        <v>12037</v>
      </c>
      <c r="I3189" s="2">
        <v>0</v>
      </c>
      <c r="J3189" s="2">
        <v>0</v>
      </c>
      <c r="K3189" s="2">
        <v>20.95191535</v>
      </c>
      <c r="L3189" s="2">
        <v>0</v>
      </c>
      <c r="M3189" s="2">
        <v>0</v>
      </c>
      <c r="N3189" s="2">
        <v>0</v>
      </c>
      <c r="O3189" s="2">
        <v>49.591490100000001</v>
      </c>
      <c r="P3189" s="2">
        <v>0</v>
      </c>
      <c r="Q3189" s="2">
        <v>22.867858080000001</v>
      </c>
    </row>
    <row r="3190" spans="1:17" ht="19.5" customHeight="1">
      <c r="A3190" s="2" t="s">
        <v>12038</v>
      </c>
      <c r="B3190" s="2">
        <v>6363</v>
      </c>
      <c r="C3190" s="2">
        <v>307</v>
      </c>
      <c r="D3190" s="2" t="s">
        <v>12034</v>
      </c>
      <c r="E3190" s="2" t="s">
        <v>12039</v>
      </c>
      <c r="F3190" s="2" t="s">
        <v>12040</v>
      </c>
      <c r="G3190" s="2" t="s">
        <v>12041</v>
      </c>
      <c r="H3190" s="2" t="s">
        <v>12037</v>
      </c>
      <c r="I3190" s="2">
        <v>33.516416759999998</v>
      </c>
      <c r="J3190" s="2">
        <v>49.114018190000003</v>
      </c>
      <c r="K3190" s="2">
        <v>55.871774279999997</v>
      </c>
      <c r="L3190" s="2">
        <v>0</v>
      </c>
      <c r="M3190" s="2">
        <v>33.495226930000001</v>
      </c>
      <c r="N3190" s="2">
        <v>27.955606499999998</v>
      </c>
      <c r="O3190" s="2">
        <v>61.989362630000002</v>
      </c>
      <c r="P3190" s="2">
        <v>0</v>
      </c>
      <c r="Q3190" s="2">
        <v>0</v>
      </c>
    </row>
    <row r="3191" spans="1:17" ht="19.5" customHeight="1">
      <c r="A3191" s="2" t="s">
        <v>12042</v>
      </c>
      <c r="B3191" s="2">
        <v>1859</v>
      </c>
      <c r="C3191" s="2">
        <v>318</v>
      </c>
      <c r="D3191" s="2" t="s">
        <v>12043</v>
      </c>
      <c r="E3191" s="2" t="s">
        <v>12044</v>
      </c>
      <c r="F3191" s="2">
        <v>2</v>
      </c>
      <c r="G3191" s="2">
        <v>97</v>
      </c>
      <c r="H3191" s="2" t="s">
        <v>12045</v>
      </c>
      <c r="I3191" s="2">
        <v>0</v>
      </c>
      <c r="J3191" s="2">
        <v>7.0162883130000004</v>
      </c>
      <c r="K3191" s="2">
        <v>0</v>
      </c>
      <c r="L3191" s="2">
        <v>0</v>
      </c>
      <c r="M3191" s="2">
        <v>0</v>
      </c>
      <c r="N3191" s="2">
        <v>0</v>
      </c>
      <c r="O3191" s="2">
        <v>0</v>
      </c>
      <c r="P3191" s="2">
        <v>0</v>
      </c>
      <c r="Q3191" s="2">
        <v>0</v>
      </c>
    </row>
    <row r="3192" spans="1:17" ht="19.5" customHeight="1">
      <c r="A3192" s="2" t="s">
        <v>12046</v>
      </c>
      <c r="B3192" s="2">
        <v>22909</v>
      </c>
      <c r="C3192" s="2">
        <v>330</v>
      </c>
      <c r="D3192" s="2" t="s">
        <v>12047</v>
      </c>
      <c r="E3192" s="2" t="s">
        <v>12048</v>
      </c>
      <c r="F3192" s="2">
        <v>3.9542644126844997E+54</v>
      </c>
      <c r="G3192" s="2" t="s">
        <v>12049</v>
      </c>
      <c r="H3192" s="2" t="s">
        <v>12050</v>
      </c>
      <c r="I3192" s="2">
        <v>3179.8700399999998</v>
      </c>
      <c r="J3192" s="2">
        <v>3785.2875450000001</v>
      </c>
      <c r="K3192" s="2">
        <v>2856.4444600000002</v>
      </c>
      <c r="L3192" s="2">
        <v>2995.602785</v>
      </c>
      <c r="M3192" s="2">
        <v>2888.9633229999999</v>
      </c>
      <c r="N3192" s="2">
        <v>2334.293142</v>
      </c>
      <c r="O3192" s="2">
        <v>2529.1659949999998</v>
      </c>
      <c r="P3192" s="2">
        <v>2382.7807389999998</v>
      </c>
      <c r="Q3192" s="2">
        <v>2195.3143759999998</v>
      </c>
    </row>
    <row r="3193" spans="1:17" ht="19.5" customHeight="1">
      <c r="A3193" s="2" t="s">
        <v>12051</v>
      </c>
      <c r="B3193" s="2">
        <v>22940</v>
      </c>
      <c r="C3193" s="2">
        <v>361</v>
      </c>
      <c r="D3193" s="2" t="s">
        <v>12047</v>
      </c>
      <c r="E3193" s="2" t="s">
        <v>12052</v>
      </c>
      <c r="F3193" s="2">
        <v>7.8079865438952398E+54</v>
      </c>
      <c r="G3193" s="2" t="s">
        <v>12053</v>
      </c>
      <c r="H3193" s="2" t="s">
        <v>12050</v>
      </c>
      <c r="I3193" s="2">
        <v>3410.2954049999998</v>
      </c>
      <c r="J3193" s="2">
        <v>3848.4341399999998</v>
      </c>
      <c r="K3193" s="2">
        <v>2926.2841779999999</v>
      </c>
      <c r="L3193" s="2">
        <v>2336.02052</v>
      </c>
      <c r="M3193" s="2">
        <v>2888.9633229999999</v>
      </c>
      <c r="N3193" s="2">
        <v>2488.0489779999998</v>
      </c>
      <c r="O3193" s="2">
        <v>2343.1979070000002</v>
      </c>
      <c r="P3193" s="2">
        <v>2766.7359289999999</v>
      </c>
      <c r="Q3193" s="2">
        <v>2366.8233110000001</v>
      </c>
    </row>
    <row r="3194" spans="1:17" ht="19.5" customHeight="1">
      <c r="A3194" s="2" t="s">
        <v>12054</v>
      </c>
      <c r="B3194" s="2">
        <v>22873</v>
      </c>
      <c r="C3194" s="2">
        <v>294</v>
      </c>
      <c r="D3194" s="2" t="s">
        <v>12047</v>
      </c>
      <c r="E3194" s="2" t="s">
        <v>12055</v>
      </c>
      <c r="F3194" s="2" t="s">
        <v>12056</v>
      </c>
      <c r="G3194" s="2">
        <v>4.84441410451652E+29</v>
      </c>
      <c r="H3194" s="2" t="s">
        <v>12050</v>
      </c>
      <c r="I3194" s="2">
        <v>46.085073039999997</v>
      </c>
      <c r="J3194" s="2">
        <v>24.557009099999998</v>
      </c>
      <c r="K3194" s="2">
        <v>0</v>
      </c>
      <c r="L3194" s="2">
        <v>0</v>
      </c>
      <c r="M3194" s="2">
        <v>0</v>
      </c>
      <c r="N3194" s="2">
        <v>0</v>
      </c>
      <c r="O3194" s="2">
        <v>0</v>
      </c>
      <c r="P3194" s="2">
        <v>22.585599420000001</v>
      </c>
      <c r="Q3194" s="2">
        <v>0</v>
      </c>
    </row>
    <row r="3195" spans="1:17" ht="19.5" customHeight="1">
      <c r="A3195" s="2" t="s">
        <v>12057</v>
      </c>
      <c r="B3195" s="2">
        <v>22904</v>
      </c>
      <c r="C3195" s="2">
        <v>325</v>
      </c>
      <c r="D3195" s="2" t="s">
        <v>12047</v>
      </c>
      <c r="E3195" s="2" t="s">
        <v>12058</v>
      </c>
      <c r="F3195" s="2" t="s">
        <v>12059</v>
      </c>
      <c r="G3195" s="2">
        <v>3.8636334439458902E+35</v>
      </c>
      <c r="H3195" s="2" t="s">
        <v>12050</v>
      </c>
      <c r="I3195" s="2">
        <v>33.516416759999998</v>
      </c>
      <c r="J3195" s="2">
        <v>31.573297409999999</v>
      </c>
      <c r="K3195" s="2">
        <v>34.919858920000003</v>
      </c>
      <c r="L3195" s="2">
        <v>18.321729569999999</v>
      </c>
      <c r="M3195" s="2">
        <v>0</v>
      </c>
      <c r="N3195" s="2">
        <v>0</v>
      </c>
      <c r="O3195" s="2">
        <v>0</v>
      </c>
      <c r="P3195" s="2">
        <v>22.585599420000001</v>
      </c>
      <c r="Q3195" s="2">
        <v>0</v>
      </c>
    </row>
    <row r="3196" spans="1:17" ht="19.5" customHeight="1">
      <c r="A3196" s="2" t="s">
        <v>12060</v>
      </c>
      <c r="B3196" s="2">
        <v>4825</v>
      </c>
      <c r="C3196" s="2">
        <v>213</v>
      </c>
      <c r="D3196" s="2" t="s">
        <v>12047</v>
      </c>
      <c r="E3196" s="2" t="s">
        <v>12061</v>
      </c>
      <c r="F3196" s="2" t="s">
        <v>12062</v>
      </c>
      <c r="G3196" s="2">
        <v>6.9264854082040296E+27</v>
      </c>
      <c r="H3196" s="2" t="s">
        <v>12050</v>
      </c>
      <c r="I3196" s="2">
        <v>33.516416759999998</v>
      </c>
      <c r="J3196" s="2">
        <v>10.524432470000001</v>
      </c>
      <c r="K3196" s="2">
        <v>0</v>
      </c>
      <c r="L3196" s="2">
        <v>54.96518871</v>
      </c>
      <c r="M3196" s="2">
        <v>50.242840399999999</v>
      </c>
      <c r="N3196" s="2">
        <v>0</v>
      </c>
      <c r="O3196" s="2">
        <v>0</v>
      </c>
      <c r="P3196" s="2">
        <v>0</v>
      </c>
      <c r="Q3196" s="2">
        <v>0</v>
      </c>
    </row>
    <row r="3197" spans="1:17" ht="19.5" customHeight="1">
      <c r="A3197" s="2" t="s">
        <v>12063</v>
      </c>
      <c r="B3197" s="2">
        <v>4856</v>
      </c>
      <c r="C3197" s="2">
        <v>244</v>
      </c>
      <c r="D3197" s="2" t="s">
        <v>12047</v>
      </c>
      <c r="E3197" s="2" t="s">
        <v>12064</v>
      </c>
      <c r="F3197" s="2" t="s">
        <v>12065</v>
      </c>
      <c r="G3197" s="2">
        <v>6.4566262351580796E+53</v>
      </c>
      <c r="H3197" s="2" t="s">
        <v>12050</v>
      </c>
      <c r="I3197" s="2">
        <v>339.3537197</v>
      </c>
      <c r="J3197" s="2">
        <v>231.5375143</v>
      </c>
      <c r="K3197" s="2">
        <v>181.58326640000001</v>
      </c>
      <c r="L3197" s="2">
        <v>320.6302675</v>
      </c>
      <c r="M3197" s="2">
        <v>351.69988280000001</v>
      </c>
      <c r="N3197" s="2">
        <v>195.6892455</v>
      </c>
      <c r="O3197" s="2">
        <v>173.5702154</v>
      </c>
      <c r="P3197" s="2">
        <v>214.56319450000001</v>
      </c>
      <c r="Q3197" s="2">
        <v>194.37679370000001</v>
      </c>
    </row>
    <row r="3198" spans="1:17" ht="19.5" customHeight="1">
      <c r="A3198" s="2" t="s">
        <v>12066</v>
      </c>
      <c r="B3198" s="2">
        <v>7588</v>
      </c>
      <c r="C3198" s="2">
        <v>291</v>
      </c>
      <c r="D3198" s="2" t="s">
        <v>12067</v>
      </c>
      <c r="E3198" s="2" t="s">
        <v>12068</v>
      </c>
      <c r="F3198" s="2" t="s">
        <v>12069</v>
      </c>
      <c r="G3198" s="2" t="s">
        <v>12070</v>
      </c>
      <c r="H3198" s="2" t="s">
        <v>12071</v>
      </c>
      <c r="I3198" s="2">
        <v>33.516416759999998</v>
      </c>
      <c r="J3198" s="2">
        <v>21.048864940000001</v>
      </c>
      <c r="K3198" s="2">
        <v>48.887802489999999</v>
      </c>
      <c r="L3198" s="2">
        <v>18.321729569999999</v>
      </c>
      <c r="M3198" s="2">
        <v>16.747613470000001</v>
      </c>
      <c r="N3198" s="2">
        <v>27.955606499999998</v>
      </c>
      <c r="O3198" s="2">
        <v>24.795745050000001</v>
      </c>
      <c r="P3198" s="2">
        <v>0</v>
      </c>
      <c r="Q3198" s="2">
        <v>57.169645209999999</v>
      </c>
    </row>
    <row r="3199" spans="1:17" ht="19.5" customHeight="1">
      <c r="A3199" s="2" t="s">
        <v>12072</v>
      </c>
      <c r="B3199" s="2">
        <v>15134</v>
      </c>
      <c r="C3199" s="2">
        <v>131</v>
      </c>
      <c r="D3199" s="2" t="s">
        <v>12073</v>
      </c>
      <c r="E3199" s="2" t="s">
        <v>12074</v>
      </c>
      <c r="F3199" s="2">
        <v>4</v>
      </c>
      <c r="G3199" s="2">
        <v>49</v>
      </c>
      <c r="H3199" s="2" t="s">
        <v>12075</v>
      </c>
      <c r="I3199" s="2">
        <v>16.758208379999999</v>
      </c>
      <c r="J3199" s="2">
        <v>0</v>
      </c>
      <c r="K3199" s="2">
        <v>0</v>
      </c>
      <c r="L3199" s="2">
        <v>0</v>
      </c>
      <c r="M3199" s="2">
        <v>0</v>
      </c>
      <c r="N3199" s="2">
        <v>0</v>
      </c>
      <c r="O3199" s="2">
        <v>0</v>
      </c>
      <c r="P3199" s="2">
        <v>0</v>
      </c>
      <c r="Q3199" s="2">
        <v>0</v>
      </c>
    </row>
    <row r="3200" spans="1:17" ht="19.5" customHeight="1">
      <c r="A3200" s="2" t="s">
        <v>12076</v>
      </c>
      <c r="B3200" s="2">
        <v>2590</v>
      </c>
      <c r="C3200" s="2">
        <v>360</v>
      </c>
      <c r="D3200" s="2" t="s">
        <v>12073</v>
      </c>
      <c r="E3200" s="2" t="s">
        <v>12077</v>
      </c>
      <c r="F3200" s="2" t="s">
        <v>12078</v>
      </c>
      <c r="G3200" s="2" t="s">
        <v>12079</v>
      </c>
      <c r="H3200" s="2" t="s">
        <v>12075</v>
      </c>
      <c r="I3200" s="2">
        <v>117.3074587</v>
      </c>
      <c r="J3200" s="2">
        <v>154.3583429</v>
      </c>
      <c r="K3200" s="2">
        <v>97.775604990000005</v>
      </c>
      <c r="L3200" s="2">
        <v>91.608647860000005</v>
      </c>
      <c r="M3200" s="2">
        <v>58.616647129999997</v>
      </c>
      <c r="N3200" s="2">
        <v>167.73363900000001</v>
      </c>
      <c r="O3200" s="2">
        <v>235.55957799999999</v>
      </c>
      <c r="P3200" s="2">
        <v>90.342397689999999</v>
      </c>
      <c r="Q3200" s="2">
        <v>114.3392904</v>
      </c>
    </row>
    <row r="3201" spans="1:17" ht="19.5" customHeight="1">
      <c r="A3201" s="2" t="s">
        <v>12080</v>
      </c>
      <c r="B3201" s="2">
        <v>436</v>
      </c>
      <c r="C3201" s="2">
        <v>182</v>
      </c>
      <c r="D3201" s="2" t="s">
        <v>12073</v>
      </c>
      <c r="E3201" s="2" t="s">
        <v>12081</v>
      </c>
      <c r="F3201" s="2" t="s">
        <v>1029</v>
      </c>
      <c r="G3201" s="2" t="s">
        <v>12082</v>
      </c>
      <c r="H3201" s="2" t="s">
        <v>12075</v>
      </c>
      <c r="I3201" s="2">
        <v>12.568656280000001</v>
      </c>
      <c r="J3201" s="2">
        <v>0</v>
      </c>
      <c r="K3201" s="2">
        <v>0</v>
      </c>
      <c r="L3201" s="2">
        <v>27.48259436</v>
      </c>
      <c r="M3201" s="2">
        <v>0</v>
      </c>
      <c r="N3201" s="2">
        <v>0</v>
      </c>
      <c r="O3201" s="2">
        <v>0</v>
      </c>
      <c r="P3201" s="2">
        <v>0</v>
      </c>
      <c r="Q3201" s="2">
        <v>0</v>
      </c>
    </row>
    <row r="3202" spans="1:17" ht="19.5" customHeight="1">
      <c r="A3202" s="2" t="s">
        <v>12083</v>
      </c>
      <c r="B3202" s="2">
        <v>6691</v>
      </c>
      <c r="C3202" s="2">
        <v>225</v>
      </c>
      <c r="D3202" s="2" t="s">
        <v>12084</v>
      </c>
      <c r="E3202" s="2" t="s">
        <v>12085</v>
      </c>
      <c r="F3202" s="2">
        <v>2</v>
      </c>
      <c r="G3202" s="2">
        <v>66</v>
      </c>
      <c r="H3202" s="2" t="s">
        <v>65</v>
      </c>
      <c r="I3202" s="2">
        <v>0</v>
      </c>
      <c r="J3202" s="2">
        <v>7.0162883130000004</v>
      </c>
      <c r="K3202" s="2">
        <v>0</v>
      </c>
      <c r="L3202" s="2">
        <v>0</v>
      </c>
      <c r="M3202" s="2">
        <v>0</v>
      </c>
      <c r="N3202" s="2">
        <v>0</v>
      </c>
      <c r="O3202" s="2">
        <v>0</v>
      </c>
      <c r="P3202" s="2">
        <v>0</v>
      </c>
      <c r="Q3202" s="2">
        <v>0</v>
      </c>
    </row>
    <row r="3203" spans="1:17" ht="19.5" customHeight="1">
      <c r="A3203" s="2" t="s">
        <v>12086</v>
      </c>
      <c r="B3203" s="2">
        <v>2083</v>
      </c>
      <c r="C3203" s="2">
        <v>323</v>
      </c>
      <c r="D3203" s="2" t="s">
        <v>12087</v>
      </c>
      <c r="E3203" s="2" t="s">
        <v>12088</v>
      </c>
      <c r="F3203" s="2">
        <v>2</v>
      </c>
      <c r="G3203" s="2">
        <v>9</v>
      </c>
      <c r="H3203" s="2" t="s">
        <v>12089</v>
      </c>
      <c r="I3203" s="2">
        <v>0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  <c r="O3203" s="2">
        <v>0</v>
      </c>
      <c r="P3203" s="2">
        <v>0</v>
      </c>
      <c r="Q3203" s="2">
        <v>22.867858080000001</v>
      </c>
    </row>
    <row r="3204" spans="1:17" ht="19.5" customHeight="1">
      <c r="A3204" s="2" t="s">
        <v>12090</v>
      </c>
      <c r="B3204" s="2">
        <v>1910</v>
      </c>
      <c r="C3204" s="2">
        <v>266</v>
      </c>
      <c r="D3204" s="2" t="s">
        <v>12091</v>
      </c>
      <c r="E3204" s="2" t="s">
        <v>12092</v>
      </c>
      <c r="F3204" s="2" t="s">
        <v>12093</v>
      </c>
      <c r="G3204" s="2" t="s">
        <v>12094</v>
      </c>
      <c r="H3204" s="2" t="s">
        <v>12095</v>
      </c>
      <c r="I3204" s="2">
        <v>25.137312569999999</v>
      </c>
      <c r="J3204" s="2">
        <v>24.557009099999998</v>
      </c>
      <c r="K3204" s="2">
        <v>0</v>
      </c>
      <c r="L3204" s="2">
        <v>0</v>
      </c>
      <c r="M3204" s="2">
        <v>0</v>
      </c>
      <c r="N3204" s="2">
        <v>0</v>
      </c>
      <c r="O3204" s="2">
        <v>24.795745050000001</v>
      </c>
      <c r="P3204" s="2">
        <v>0</v>
      </c>
      <c r="Q3204" s="2">
        <v>0</v>
      </c>
    </row>
    <row r="3205" spans="1:17" ht="19.5" customHeight="1">
      <c r="A3205" s="2" t="s">
        <v>12096</v>
      </c>
      <c r="B3205" s="2">
        <v>8039</v>
      </c>
      <c r="C3205" s="2">
        <v>239</v>
      </c>
      <c r="D3205" s="2" t="s">
        <v>12091</v>
      </c>
      <c r="E3205" s="2" t="s">
        <v>12097</v>
      </c>
      <c r="F3205" s="2" t="s">
        <v>12098</v>
      </c>
      <c r="G3205" s="2" t="s">
        <v>12099</v>
      </c>
      <c r="H3205" s="2" t="s">
        <v>12095</v>
      </c>
      <c r="I3205" s="2">
        <v>925.89101300000004</v>
      </c>
      <c r="J3205" s="2">
        <v>898.08490410000002</v>
      </c>
      <c r="K3205" s="2">
        <v>810.14072699999997</v>
      </c>
      <c r="L3205" s="2">
        <v>577.13448149999999</v>
      </c>
      <c r="M3205" s="2">
        <v>695.02595880000001</v>
      </c>
      <c r="N3205" s="2">
        <v>852.64599820000001</v>
      </c>
      <c r="O3205" s="2">
        <v>706.6787339</v>
      </c>
      <c r="P3205" s="2">
        <v>824.37437890000001</v>
      </c>
      <c r="Q3205" s="2">
        <v>708.90360050000004</v>
      </c>
    </row>
    <row r="3206" spans="1:17" ht="19.5" customHeight="1">
      <c r="A3206" s="2" t="s">
        <v>12100</v>
      </c>
      <c r="B3206" s="2">
        <v>1132</v>
      </c>
      <c r="C3206" s="2">
        <v>421</v>
      </c>
      <c r="D3206" s="2" t="s">
        <v>12091</v>
      </c>
      <c r="E3206" s="2" t="s">
        <v>12101</v>
      </c>
      <c r="F3206" s="2" t="s">
        <v>12102</v>
      </c>
      <c r="G3206" s="2" t="s">
        <v>12103</v>
      </c>
      <c r="H3206" s="2" t="s">
        <v>12095</v>
      </c>
      <c r="I3206" s="2">
        <v>108.9283545</v>
      </c>
      <c r="J3206" s="2">
        <v>84.195459760000006</v>
      </c>
      <c r="K3206" s="2">
        <v>0</v>
      </c>
      <c r="L3206" s="2">
        <v>64.126053499999998</v>
      </c>
      <c r="M3206" s="2">
        <v>0</v>
      </c>
      <c r="N3206" s="2">
        <v>27.955606499999998</v>
      </c>
      <c r="O3206" s="2">
        <v>0</v>
      </c>
      <c r="P3206" s="2">
        <v>0</v>
      </c>
      <c r="Q3206" s="2">
        <v>0</v>
      </c>
    </row>
    <row r="3207" spans="1:17" ht="19.5" customHeight="1">
      <c r="A3207" s="2" t="s">
        <v>12104</v>
      </c>
      <c r="B3207" s="2">
        <v>7850</v>
      </c>
      <c r="C3207" s="2">
        <v>365</v>
      </c>
      <c r="D3207" s="2" t="s">
        <v>12105</v>
      </c>
      <c r="E3207" s="2" t="s">
        <v>12106</v>
      </c>
      <c r="F3207" s="2">
        <v>2</v>
      </c>
      <c r="G3207" s="2">
        <v>22</v>
      </c>
      <c r="H3207" s="2" t="s">
        <v>12107</v>
      </c>
      <c r="I3207" s="2">
        <v>0</v>
      </c>
      <c r="J3207" s="2">
        <v>0</v>
      </c>
      <c r="K3207" s="2">
        <v>0</v>
      </c>
      <c r="L3207" s="2">
        <v>0</v>
      </c>
      <c r="M3207" s="2">
        <v>0</v>
      </c>
      <c r="N3207" s="2">
        <v>0</v>
      </c>
      <c r="O3207" s="2">
        <v>0</v>
      </c>
      <c r="P3207" s="2">
        <v>22.585599420000001</v>
      </c>
      <c r="Q3207" s="2">
        <v>0</v>
      </c>
    </row>
    <row r="3208" spans="1:17" ht="19.5" customHeight="1">
      <c r="A3208" s="2" t="s">
        <v>12108</v>
      </c>
      <c r="B3208" s="2">
        <v>3870</v>
      </c>
      <c r="C3208" s="2">
        <v>250</v>
      </c>
      <c r="D3208" s="2" t="s">
        <v>12105</v>
      </c>
      <c r="E3208" s="2" t="s">
        <v>12109</v>
      </c>
      <c r="F3208" s="2" t="s">
        <v>12110</v>
      </c>
      <c r="G3208" s="2" t="s">
        <v>12111</v>
      </c>
      <c r="H3208" s="2" t="s">
        <v>12107</v>
      </c>
      <c r="I3208" s="2">
        <v>8.3791041899999996</v>
      </c>
      <c r="J3208" s="2">
        <v>17.540720780000001</v>
      </c>
      <c r="K3208" s="2">
        <v>13.967943569999999</v>
      </c>
      <c r="L3208" s="2">
        <v>0</v>
      </c>
      <c r="M3208" s="2">
        <v>0</v>
      </c>
      <c r="N3208" s="2">
        <v>0</v>
      </c>
      <c r="O3208" s="2">
        <v>0</v>
      </c>
      <c r="P3208" s="2">
        <v>0</v>
      </c>
      <c r="Q3208" s="2">
        <v>22.867858080000001</v>
      </c>
    </row>
    <row r="3209" spans="1:17" ht="19.5" customHeight="1">
      <c r="A3209" s="2" t="s">
        <v>12112</v>
      </c>
      <c r="B3209" s="2">
        <v>8071</v>
      </c>
      <c r="C3209" s="2">
        <v>269</v>
      </c>
      <c r="D3209" s="2" t="s">
        <v>12105</v>
      </c>
      <c r="E3209" s="2" t="s">
        <v>12113</v>
      </c>
      <c r="F3209" s="2" t="s">
        <v>12114</v>
      </c>
      <c r="G3209" s="2" t="s">
        <v>12115</v>
      </c>
      <c r="H3209" s="2" t="s">
        <v>12107</v>
      </c>
      <c r="I3209" s="2">
        <v>0</v>
      </c>
      <c r="J3209" s="2">
        <v>7.0162883130000004</v>
      </c>
      <c r="K3209" s="2">
        <v>13.967943569999999</v>
      </c>
      <c r="L3209" s="2">
        <v>0</v>
      </c>
      <c r="M3209" s="2">
        <v>25.121420199999999</v>
      </c>
      <c r="N3209" s="2">
        <v>0</v>
      </c>
      <c r="O3209" s="2">
        <v>0</v>
      </c>
      <c r="P3209" s="2">
        <v>0</v>
      </c>
      <c r="Q3209" s="2">
        <v>0</v>
      </c>
    </row>
    <row r="3210" spans="1:17" ht="19.5" customHeight="1">
      <c r="A3210" s="2" t="s">
        <v>12116</v>
      </c>
      <c r="B3210" s="2">
        <v>7208</v>
      </c>
      <c r="C3210" s="2">
        <v>237</v>
      </c>
      <c r="D3210" s="2" t="s">
        <v>12117</v>
      </c>
      <c r="E3210" s="2" t="s">
        <v>12118</v>
      </c>
      <c r="F3210" s="2">
        <v>3</v>
      </c>
      <c r="G3210" s="2">
        <v>21</v>
      </c>
      <c r="H3210" s="2" t="s">
        <v>65</v>
      </c>
      <c r="I3210" s="2">
        <v>0</v>
      </c>
      <c r="J3210" s="2">
        <v>10.524432470000001</v>
      </c>
      <c r="K3210" s="2">
        <v>0</v>
      </c>
      <c r="L3210" s="2">
        <v>0</v>
      </c>
      <c r="M3210" s="2">
        <v>0</v>
      </c>
      <c r="N3210" s="2">
        <v>0</v>
      </c>
      <c r="O3210" s="2">
        <v>0</v>
      </c>
      <c r="P3210" s="2">
        <v>0</v>
      </c>
      <c r="Q3210" s="2">
        <v>0</v>
      </c>
    </row>
    <row r="3211" spans="1:17" ht="19.5" customHeight="1">
      <c r="A3211" s="2" t="s">
        <v>12119</v>
      </c>
      <c r="B3211" s="2">
        <v>7607</v>
      </c>
      <c r="C3211" s="2">
        <v>374</v>
      </c>
      <c r="D3211" s="2" t="s">
        <v>12120</v>
      </c>
      <c r="E3211" s="2" t="s">
        <v>12121</v>
      </c>
      <c r="F3211" s="2" t="s">
        <v>1569</v>
      </c>
      <c r="G3211" s="2" t="s">
        <v>12122</v>
      </c>
      <c r="H3211" s="2" t="s">
        <v>12123</v>
      </c>
      <c r="I3211" s="2">
        <v>16.758208379999999</v>
      </c>
      <c r="J3211" s="2">
        <v>14.032576629999999</v>
      </c>
      <c r="K3211" s="2">
        <v>0</v>
      </c>
      <c r="L3211" s="2">
        <v>0</v>
      </c>
      <c r="M3211" s="2">
        <v>0</v>
      </c>
      <c r="N3211" s="2">
        <v>0</v>
      </c>
      <c r="O3211" s="2">
        <v>0</v>
      </c>
      <c r="P3211" s="2">
        <v>0</v>
      </c>
      <c r="Q3211" s="2">
        <v>0</v>
      </c>
    </row>
    <row r="3212" spans="1:17" ht="19.5" customHeight="1">
      <c r="A3212" s="2" t="s">
        <v>12124</v>
      </c>
      <c r="B3212" s="2">
        <v>4253</v>
      </c>
      <c r="C3212" s="2">
        <v>315</v>
      </c>
      <c r="D3212" s="2" t="s">
        <v>12120</v>
      </c>
      <c r="E3212" s="2" t="s">
        <v>12125</v>
      </c>
      <c r="F3212" s="2" t="s">
        <v>192</v>
      </c>
      <c r="G3212" s="2">
        <v>91263</v>
      </c>
      <c r="H3212" s="2" t="s">
        <v>12123</v>
      </c>
      <c r="I3212" s="2">
        <v>0</v>
      </c>
      <c r="J3212" s="2">
        <v>10.524432470000001</v>
      </c>
      <c r="K3212" s="2">
        <v>0</v>
      </c>
      <c r="L3212" s="2">
        <v>0</v>
      </c>
      <c r="M3212" s="2">
        <v>0</v>
      </c>
      <c r="N3212" s="2">
        <v>0</v>
      </c>
      <c r="O3212" s="2">
        <v>0</v>
      </c>
      <c r="P3212" s="2">
        <v>0</v>
      </c>
      <c r="Q3212" s="2">
        <v>0</v>
      </c>
    </row>
    <row r="3213" spans="1:17" ht="19.5" customHeight="1">
      <c r="A3213" s="2" t="s">
        <v>12126</v>
      </c>
      <c r="B3213" s="2">
        <v>5941</v>
      </c>
      <c r="C3213" s="2">
        <v>330</v>
      </c>
      <c r="D3213" s="2" t="s">
        <v>12120</v>
      </c>
      <c r="E3213" s="2" t="s">
        <v>12127</v>
      </c>
      <c r="F3213" s="2" t="s">
        <v>12128</v>
      </c>
      <c r="G3213" s="2" t="s">
        <v>12129</v>
      </c>
      <c r="H3213" s="2" t="s">
        <v>12123</v>
      </c>
      <c r="I3213" s="2">
        <v>293.26864660000001</v>
      </c>
      <c r="J3213" s="2">
        <v>463.07502870000002</v>
      </c>
      <c r="K3213" s="2">
        <v>474.91008140000002</v>
      </c>
      <c r="L3213" s="2">
        <v>366.43459139999999</v>
      </c>
      <c r="M3213" s="2">
        <v>460.55937030000001</v>
      </c>
      <c r="N3213" s="2">
        <v>377.40068769999999</v>
      </c>
      <c r="O3213" s="2">
        <v>545.50639109999997</v>
      </c>
      <c r="P3213" s="2">
        <v>485.59038759999999</v>
      </c>
      <c r="Q3213" s="2">
        <v>503.0928778</v>
      </c>
    </row>
    <row r="3214" spans="1:17" ht="19.5" customHeight="1">
      <c r="A3214" s="2" t="s">
        <v>12130</v>
      </c>
      <c r="B3214" s="2">
        <v>1991</v>
      </c>
      <c r="C3214" s="2">
        <v>134</v>
      </c>
      <c r="D3214" s="2" t="s">
        <v>12120</v>
      </c>
      <c r="E3214" s="2" t="s">
        <v>12131</v>
      </c>
      <c r="F3214" s="2">
        <v>3</v>
      </c>
      <c r="G3214" s="2">
        <v>11</v>
      </c>
      <c r="H3214" s="2" t="s">
        <v>12123</v>
      </c>
      <c r="I3214" s="2">
        <v>0</v>
      </c>
      <c r="J3214" s="2">
        <v>0</v>
      </c>
      <c r="K3214" s="2">
        <v>20.95191535</v>
      </c>
      <c r="L3214" s="2">
        <v>0</v>
      </c>
      <c r="M3214" s="2">
        <v>0</v>
      </c>
      <c r="N3214" s="2">
        <v>0</v>
      </c>
      <c r="O3214" s="2">
        <v>0</v>
      </c>
      <c r="P3214" s="2">
        <v>0</v>
      </c>
      <c r="Q3214" s="2">
        <v>0</v>
      </c>
    </row>
    <row r="3215" spans="1:17" ht="19.5" customHeight="1">
      <c r="A3215" s="2" t="s">
        <v>12132</v>
      </c>
      <c r="B3215" s="2">
        <v>2774</v>
      </c>
      <c r="C3215" s="2">
        <v>253</v>
      </c>
      <c r="D3215" s="2" t="s">
        <v>12133</v>
      </c>
      <c r="E3215" s="2" t="s">
        <v>12134</v>
      </c>
      <c r="F3215" s="2" t="s">
        <v>12135</v>
      </c>
      <c r="G3215" s="2" t="s">
        <v>12136</v>
      </c>
      <c r="H3215" s="2" t="s">
        <v>12137</v>
      </c>
      <c r="I3215" s="2">
        <v>33.516416759999998</v>
      </c>
      <c r="J3215" s="2">
        <v>10.524432470000001</v>
      </c>
      <c r="K3215" s="2">
        <v>0</v>
      </c>
      <c r="L3215" s="2">
        <v>54.96518871</v>
      </c>
      <c r="M3215" s="2">
        <v>0</v>
      </c>
      <c r="N3215" s="2">
        <v>0</v>
      </c>
      <c r="O3215" s="2">
        <v>24.795745050000001</v>
      </c>
      <c r="P3215" s="2">
        <v>33.878399129999998</v>
      </c>
      <c r="Q3215" s="2">
        <v>0</v>
      </c>
    </row>
    <row r="3216" spans="1:17" ht="19.5" customHeight="1">
      <c r="A3216" s="2" t="s">
        <v>12138</v>
      </c>
      <c r="B3216" s="2">
        <v>287</v>
      </c>
      <c r="C3216" s="2">
        <v>287</v>
      </c>
      <c r="D3216" s="2" t="s">
        <v>225</v>
      </c>
      <c r="E3216" s="2" t="s">
        <v>12139</v>
      </c>
      <c r="F3216" s="2" t="s">
        <v>12140</v>
      </c>
      <c r="G3216" s="2" t="s">
        <v>12141</v>
      </c>
      <c r="H3216" s="2" t="s">
        <v>229</v>
      </c>
      <c r="I3216" s="2">
        <v>0</v>
      </c>
      <c r="J3216" s="2">
        <v>17.540720780000001</v>
      </c>
      <c r="K3216" s="2">
        <v>0</v>
      </c>
      <c r="L3216" s="2">
        <v>0</v>
      </c>
      <c r="M3216" s="2">
        <v>0</v>
      </c>
      <c r="N3216" s="2">
        <v>0</v>
      </c>
      <c r="O3216" s="2">
        <v>0</v>
      </c>
      <c r="P3216" s="2">
        <v>0</v>
      </c>
      <c r="Q3216" s="2">
        <v>0</v>
      </c>
    </row>
    <row r="3217" spans="1:17" ht="19.5" customHeight="1">
      <c r="A3217" s="2" t="s">
        <v>12142</v>
      </c>
      <c r="B3217" s="2">
        <v>9350</v>
      </c>
      <c r="C3217" s="2">
        <v>307</v>
      </c>
      <c r="D3217" s="2" t="s">
        <v>12143</v>
      </c>
      <c r="E3217" s="2" t="s">
        <v>12144</v>
      </c>
      <c r="F3217" s="2" t="s">
        <v>12145</v>
      </c>
      <c r="G3217" s="2" t="s">
        <v>12146</v>
      </c>
      <c r="H3217" s="2" t="s">
        <v>12147</v>
      </c>
      <c r="I3217" s="2">
        <v>16.758208379999999</v>
      </c>
      <c r="J3217" s="2">
        <v>28.065153250000002</v>
      </c>
      <c r="K3217" s="2">
        <v>48.887802489999999</v>
      </c>
      <c r="L3217" s="2">
        <v>45.804323930000002</v>
      </c>
      <c r="M3217" s="2">
        <v>0</v>
      </c>
      <c r="N3217" s="2">
        <v>41.933409750000003</v>
      </c>
      <c r="O3217" s="2">
        <v>24.795745050000001</v>
      </c>
      <c r="P3217" s="2">
        <v>0</v>
      </c>
      <c r="Q3217" s="2">
        <v>0</v>
      </c>
    </row>
    <row r="3218" spans="1:17" ht="19.5" customHeight="1">
      <c r="A3218" s="2" t="s">
        <v>12148</v>
      </c>
      <c r="B3218" s="2">
        <v>9346</v>
      </c>
      <c r="C3218" s="2">
        <v>252</v>
      </c>
      <c r="D3218" s="2" t="s">
        <v>12143</v>
      </c>
      <c r="E3218" s="2" t="s">
        <v>12149</v>
      </c>
      <c r="F3218" s="2">
        <v>3</v>
      </c>
      <c r="G3218" s="2">
        <v>32</v>
      </c>
      <c r="H3218" s="2" t="s">
        <v>12147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  <c r="O3218" s="2">
        <v>37.193617580000002</v>
      </c>
      <c r="P3218" s="2">
        <v>0</v>
      </c>
      <c r="Q3218" s="2">
        <v>0</v>
      </c>
    </row>
    <row r="3219" spans="1:17" ht="19.5" customHeight="1">
      <c r="A3219" s="2" t="s">
        <v>12150</v>
      </c>
      <c r="B3219" s="2">
        <v>2364</v>
      </c>
      <c r="C3219" s="2">
        <v>191</v>
      </c>
      <c r="D3219" s="2" t="s">
        <v>12151</v>
      </c>
      <c r="E3219" s="2" t="s">
        <v>12152</v>
      </c>
      <c r="F3219" s="2">
        <v>3</v>
      </c>
      <c r="G3219" s="2">
        <v>20</v>
      </c>
      <c r="H3219" s="2" t="s">
        <v>12153</v>
      </c>
      <c r="I3219" s="2">
        <v>12.568656280000001</v>
      </c>
      <c r="J3219" s="2">
        <v>0</v>
      </c>
      <c r="K3219" s="2">
        <v>0</v>
      </c>
      <c r="L3219" s="2">
        <v>0</v>
      </c>
      <c r="M3219" s="2">
        <v>0</v>
      </c>
      <c r="N3219" s="2">
        <v>0</v>
      </c>
      <c r="O3219" s="2">
        <v>0</v>
      </c>
      <c r="P3219" s="2">
        <v>0</v>
      </c>
      <c r="Q3219" s="2">
        <v>0</v>
      </c>
    </row>
    <row r="3220" spans="1:17" ht="19.5" customHeight="1">
      <c r="A3220" s="2" t="s">
        <v>12154</v>
      </c>
      <c r="B3220" s="2">
        <v>47191</v>
      </c>
      <c r="C3220" s="2">
        <v>269</v>
      </c>
      <c r="D3220" s="2" t="s">
        <v>12155</v>
      </c>
      <c r="E3220" s="2" t="s">
        <v>12156</v>
      </c>
      <c r="F3220" s="2" t="s">
        <v>659</v>
      </c>
      <c r="G3220" s="2" t="s">
        <v>12157</v>
      </c>
      <c r="H3220" s="2" t="s">
        <v>12158</v>
      </c>
      <c r="I3220" s="2">
        <v>0</v>
      </c>
      <c r="J3220" s="2">
        <v>0</v>
      </c>
      <c r="K3220" s="2">
        <v>13.967943569999999</v>
      </c>
      <c r="L3220" s="2">
        <v>0</v>
      </c>
      <c r="M3220" s="2">
        <v>0</v>
      </c>
      <c r="N3220" s="2">
        <v>0</v>
      </c>
      <c r="O3220" s="2">
        <v>0</v>
      </c>
      <c r="P3220" s="2">
        <v>0</v>
      </c>
      <c r="Q3220" s="2">
        <v>0</v>
      </c>
    </row>
    <row r="3221" spans="1:17" ht="19.5" customHeight="1">
      <c r="A3221" s="2" t="s">
        <v>12159</v>
      </c>
      <c r="B3221" s="2">
        <v>53330</v>
      </c>
      <c r="C3221" s="2">
        <v>125</v>
      </c>
      <c r="D3221" s="2" t="s">
        <v>12155</v>
      </c>
      <c r="E3221" s="2" t="s">
        <v>12160</v>
      </c>
      <c r="F3221" s="2" t="s">
        <v>12161</v>
      </c>
      <c r="G3221" s="2" t="s">
        <v>12162</v>
      </c>
      <c r="H3221" s="2" t="s">
        <v>12158</v>
      </c>
      <c r="I3221" s="2">
        <v>41.895520949999998</v>
      </c>
      <c r="J3221" s="2">
        <v>14.032576629999999</v>
      </c>
      <c r="K3221" s="2">
        <v>20.95191535</v>
      </c>
      <c r="L3221" s="2">
        <v>0</v>
      </c>
      <c r="M3221" s="2">
        <v>0</v>
      </c>
      <c r="N3221" s="2">
        <v>0</v>
      </c>
      <c r="O3221" s="2">
        <v>0</v>
      </c>
      <c r="P3221" s="2">
        <v>0</v>
      </c>
      <c r="Q3221" s="2">
        <v>0</v>
      </c>
    </row>
    <row r="3222" spans="1:17" ht="19.5" customHeight="1">
      <c r="A3222" s="2" t="s">
        <v>12163</v>
      </c>
      <c r="B3222" s="2">
        <v>7697</v>
      </c>
      <c r="C3222" s="2">
        <v>344</v>
      </c>
      <c r="D3222" s="2" t="s">
        <v>12155</v>
      </c>
      <c r="E3222" s="2" t="s">
        <v>12164</v>
      </c>
      <c r="F3222" s="2" t="s">
        <v>700</v>
      </c>
      <c r="G3222" s="2" t="s">
        <v>12165</v>
      </c>
      <c r="H3222" s="2" t="s">
        <v>12158</v>
      </c>
      <c r="I3222" s="2">
        <v>8.3791041899999996</v>
      </c>
      <c r="J3222" s="2">
        <v>0</v>
      </c>
      <c r="K3222" s="2">
        <v>0</v>
      </c>
      <c r="L3222" s="2">
        <v>0</v>
      </c>
      <c r="M3222" s="2">
        <v>0</v>
      </c>
      <c r="N3222" s="2">
        <v>0</v>
      </c>
      <c r="O3222" s="2">
        <v>0</v>
      </c>
      <c r="P3222" s="2">
        <v>0</v>
      </c>
      <c r="Q3222" s="2">
        <v>0</v>
      </c>
    </row>
    <row r="3223" spans="1:17" ht="19.5" customHeight="1">
      <c r="A3223" s="2" t="s">
        <v>12166</v>
      </c>
      <c r="B3223" s="2">
        <v>14894</v>
      </c>
      <c r="C3223" s="2">
        <v>488</v>
      </c>
      <c r="D3223" s="2" t="s">
        <v>12155</v>
      </c>
      <c r="E3223" s="2" t="s">
        <v>12167</v>
      </c>
      <c r="F3223" s="2" t="s">
        <v>12168</v>
      </c>
      <c r="G3223" s="2" t="s">
        <v>12169</v>
      </c>
      <c r="H3223" s="2" t="s">
        <v>12158</v>
      </c>
      <c r="I3223" s="2">
        <v>0</v>
      </c>
      <c r="J3223" s="2">
        <v>0</v>
      </c>
      <c r="K3223" s="2">
        <v>55.871774279999997</v>
      </c>
      <c r="L3223" s="2">
        <v>0</v>
      </c>
      <c r="M3223" s="2">
        <v>0</v>
      </c>
      <c r="N3223" s="2">
        <v>0</v>
      </c>
      <c r="O3223" s="2">
        <v>0</v>
      </c>
      <c r="P3223" s="2">
        <v>22.585599420000001</v>
      </c>
      <c r="Q3223" s="2">
        <v>0</v>
      </c>
    </row>
    <row r="3224" spans="1:17" ht="19.5" customHeight="1">
      <c r="A3224" s="2" t="s">
        <v>12170</v>
      </c>
      <c r="B3224" s="2">
        <v>21033</v>
      </c>
      <c r="C3224" s="2">
        <v>120</v>
      </c>
      <c r="D3224" s="2" t="s">
        <v>12155</v>
      </c>
      <c r="E3224" s="2" t="s">
        <v>12171</v>
      </c>
      <c r="F3224" s="2" t="s">
        <v>12172</v>
      </c>
      <c r="G3224" s="2" t="s">
        <v>12173</v>
      </c>
      <c r="H3224" s="2" t="s">
        <v>12158</v>
      </c>
      <c r="I3224" s="2">
        <v>25.137312569999999</v>
      </c>
      <c r="J3224" s="2">
        <v>35.081441570000003</v>
      </c>
      <c r="K3224" s="2">
        <v>27.935887139999998</v>
      </c>
      <c r="L3224" s="2">
        <v>45.804323930000002</v>
      </c>
      <c r="M3224" s="2">
        <v>0</v>
      </c>
      <c r="N3224" s="2">
        <v>69.889016240000004</v>
      </c>
      <c r="O3224" s="2">
        <v>0</v>
      </c>
      <c r="P3224" s="2">
        <v>45.171198840000002</v>
      </c>
      <c r="Q3224" s="2">
        <v>57.169645209999999</v>
      </c>
    </row>
    <row r="3225" spans="1:17" ht="19.5" customHeight="1">
      <c r="A3225" s="2" t="s">
        <v>12174</v>
      </c>
      <c r="B3225" s="2">
        <v>26159</v>
      </c>
      <c r="C3225" s="2">
        <v>296</v>
      </c>
      <c r="D3225" s="2" t="s">
        <v>12155</v>
      </c>
      <c r="E3225" s="2" t="s">
        <v>12175</v>
      </c>
      <c r="F3225" s="2" t="s">
        <v>12176</v>
      </c>
      <c r="G3225" s="2" t="s">
        <v>12177</v>
      </c>
      <c r="H3225" s="2" t="s">
        <v>12158</v>
      </c>
      <c r="I3225" s="2">
        <v>33.516416759999998</v>
      </c>
      <c r="J3225" s="2">
        <v>42.097729880000003</v>
      </c>
      <c r="K3225" s="2">
        <v>48.887802489999999</v>
      </c>
      <c r="L3225" s="2">
        <v>27.48259436</v>
      </c>
      <c r="M3225" s="2">
        <v>41.869033659999999</v>
      </c>
      <c r="N3225" s="2">
        <v>0</v>
      </c>
      <c r="O3225" s="2">
        <v>0</v>
      </c>
      <c r="P3225" s="2">
        <v>0</v>
      </c>
      <c r="Q3225" s="2">
        <v>45.735716160000003</v>
      </c>
    </row>
    <row r="3226" spans="1:17" ht="19.5" customHeight="1">
      <c r="A3226" s="2" t="s">
        <v>12178</v>
      </c>
      <c r="B3226" s="2">
        <v>11409</v>
      </c>
      <c r="C3226" s="2">
        <v>222</v>
      </c>
      <c r="D3226" s="2" t="s">
        <v>12155</v>
      </c>
      <c r="E3226" s="2" t="s">
        <v>12179</v>
      </c>
      <c r="F3226" s="2" t="s">
        <v>12180</v>
      </c>
      <c r="G3226" s="2" t="s">
        <v>12181</v>
      </c>
      <c r="H3226" s="2" t="s">
        <v>12158</v>
      </c>
      <c r="I3226" s="2">
        <v>0</v>
      </c>
      <c r="J3226" s="2">
        <v>17.540720780000001</v>
      </c>
      <c r="K3226" s="2">
        <v>0</v>
      </c>
      <c r="L3226" s="2">
        <v>0</v>
      </c>
      <c r="M3226" s="2">
        <v>0</v>
      </c>
      <c r="N3226" s="2">
        <v>0</v>
      </c>
      <c r="O3226" s="2">
        <v>0</v>
      </c>
      <c r="P3226" s="2">
        <v>0</v>
      </c>
      <c r="Q3226" s="2">
        <v>0</v>
      </c>
    </row>
    <row r="3227" spans="1:17" ht="19.5" customHeight="1">
      <c r="A3227" s="2" t="s">
        <v>12182</v>
      </c>
      <c r="B3227" s="2">
        <v>2209</v>
      </c>
      <c r="C3227" s="2">
        <v>517</v>
      </c>
      <c r="D3227" s="2" t="s">
        <v>12183</v>
      </c>
      <c r="E3227" s="2" t="s">
        <v>12184</v>
      </c>
      <c r="F3227" s="2" t="s">
        <v>12185</v>
      </c>
      <c r="G3227" s="2" t="s">
        <v>12186</v>
      </c>
      <c r="H3227" s="2" t="s">
        <v>12187</v>
      </c>
      <c r="I3227" s="2">
        <v>92.170146090000003</v>
      </c>
      <c r="J3227" s="2">
        <v>42.097729880000003</v>
      </c>
      <c r="K3227" s="2">
        <v>41.903830710000001</v>
      </c>
      <c r="L3227" s="2">
        <v>109.9303774</v>
      </c>
      <c r="M3227" s="2">
        <v>108.8594875</v>
      </c>
      <c r="N3227" s="2">
        <v>83.866819489999997</v>
      </c>
      <c r="O3227" s="2">
        <v>61.989362630000002</v>
      </c>
      <c r="P3227" s="2">
        <v>45.171198840000002</v>
      </c>
      <c r="Q3227" s="2">
        <v>68.603574249999994</v>
      </c>
    </row>
    <row r="3228" spans="1:17" ht="19.5" customHeight="1">
      <c r="A3228" s="2" t="s">
        <v>12188</v>
      </c>
      <c r="B3228" s="2">
        <v>2033</v>
      </c>
      <c r="C3228" s="2">
        <v>345</v>
      </c>
      <c r="D3228" s="2" t="s">
        <v>12183</v>
      </c>
      <c r="E3228" s="2" t="s">
        <v>12189</v>
      </c>
      <c r="F3228" s="2" t="s">
        <v>12190</v>
      </c>
      <c r="G3228" s="2" t="s">
        <v>12191</v>
      </c>
      <c r="H3228" s="2" t="s">
        <v>12187</v>
      </c>
      <c r="I3228" s="2">
        <v>41.895520949999998</v>
      </c>
      <c r="J3228" s="2">
        <v>45.605874040000003</v>
      </c>
      <c r="K3228" s="2">
        <v>0</v>
      </c>
      <c r="L3228" s="2">
        <v>54.96518871</v>
      </c>
      <c r="M3228" s="2">
        <v>167.47613469999999</v>
      </c>
      <c r="N3228" s="2">
        <v>0</v>
      </c>
      <c r="O3228" s="2">
        <v>86.785107679999996</v>
      </c>
      <c r="P3228" s="2">
        <v>203.27039479999999</v>
      </c>
      <c r="Q3228" s="2">
        <v>0</v>
      </c>
    </row>
    <row r="3229" spans="1:17" ht="19.5" customHeight="1">
      <c r="A3229" s="2" t="s">
        <v>12192</v>
      </c>
      <c r="B3229" s="2">
        <v>2757</v>
      </c>
      <c r="C3229" s="2">
        <v>128</v>
      </c>
      <c r="D3229" s="2" t="s">
        <v>225</v>
      </c>
      <c r="E3229" s="2" t="s">
        <v>12193</v>
      </c>
      <c r="F3229" s="2" t="s">
        <v>12194</v>
      </c>
      <c r="G3229" s="2" t="s">
        <v>12195</v>
      </c>
      <c r="H3229" s="2" t="s">
        <v>229</v>
      </c>
      <c r="I3229" s="2">
        <v>16.758208379999999</v>
      </c>
      <c r="J3229" s="2">
        <v>38.589585720000002</v>
      </c>
      <c r="K3229" s="2">
        <v>20.95191535</v>
      </c>
      <c r="L3229" s="2">
        <v>45.804323930000002</v>
      </c>
      <c r="M3229" s="2">
        <v>58.616647129999997</v>
      </c>
      <c r="N3229" s="2">
        <v>0</v>
      </c>
      <c r="O3229" s="2">
        <v>111.58085269999999</v>
      </c>
      <c r="P3229" s="2">
        <v>56.463998549999999</v>
      </c>
      <c r="Q3229" s="2">
        <v>0</v>
      </c>
    </row>
    <row r="3230" spans="1:17" ht="19.5" customHeight="1">
      <c r="A3230" s="2" t="s">
        <v>12196</v>
      </c>
      <c r="B3230" s="2">
        <v>2533</v>
      </c>
      <c r="C3230" s="2">
        <v>211</v>
      </c>
      <c r="D3230" s="2" t="s">
        <v>12197</v>
      </c>
      <c r="E3230" s="2" t="s">
        <v>12198</v>
      </c>
      <c r="F3230" s="2">
        <v>6</v>
      </c>
      <c r="G3230" s="2">
        <v>22</v>
      </c>
      <c r="H3230" s="2" t="s">
        <v>12199</v>
      </c>
      <c r="I3230" s="2">
        <v>0</v>
      </c>
      <c r="J3230" s="2">
        <v>0</v>
      </c>
      <c r="K3230" s="2">
        <v>0</v>
      </c>
      <c r="L3230" s="2">
        <v>0</v>
      </c>
      <c r="M3230" s="2">
        <v>50.242840399999999</v>
      </c>
      <c r="N3230" s="2">
        <v>0</v>
      </c>
      <c r="O3230" s="2">
        <v>0</v>
      </c>
      <c r="P3230" s="2">
        <v>0</v>
      </c>
      <c r="Q3230" s="2">
        <v>0</v>
      </c>
    </row>
    <row r="3231" spans="1:17" ht="19.5" customHeight="1">
      <c r="A3231" s="2" t="s">
        <v>12200</v>
      </c>
      <c r="B3231" s="2">
        <v>2840</v>
      </c>
      <c r="C3231" s="2">
        <v>234</v>
      </c>
      <c r="D3231" s="2" t="s">
        <v>12197</v>
      </c>
      <c r="E3231" s="2" t="s">
        <v>12201</v>
      </c>
      <c r="F3231" s="2" t="s">
        <v>12202</v>
      </c>
      <c r="G3231" s="2" t="s">
        <v>12203</v>
      </c>
      <c r="H3231" s="2" t="s">
        <v>12199</v>
      </c>
      <c r="I3231" s="2">
        <v>0</v>
      </c>
      <c r="J3231" s="2">
        <v>0</v>
      </c>
      <c r="K3231" s="2">
        <v>0</v>
      </c>
      <c r="L3231" s="2">
        <v>36.643459139999997</v>
      </c>
      <c r="M3231" s="2">
        <v>25.121420199999999</v>
      </c>
      <c r="N3231" s="2">
        <v>0</v>
      </c>
      <c r="O3231" s="2">
        <v>37.193617580000002</v>
      </c>
      <c r="P3231" s="2">
        <v>0</v>
      </c>
      <c r="Q3231" s="2">
        <v>0</v>
      </c>
    </row>
    <row r="3232" spans="1:17" ht="19.5" customHeight="1">
      <c r="A3232" s="2" t="s">
        <v>12204</v>
      </c>
      <c r="B3232" s="2">
        <v>30617</v>
      </c>
      <c r="C3232" s="2">
        <v>112</v>
      </c>
      <c r="D3232" s="2" t="s">
        <v>225</v>
      </c>
      <c r="E3232" s="2" t="s">
        <v>12205</v>
      </c>
      <c r="F3232" s="2">
        <v>6</v>
      </c>
      <c r="G3232" s="2">
        <v>236</v>
      </c>
      <c r="H3232" s="2" t="s">
        <v>229</v>
      </c>
      <c r="I3232" s="2">
        <v>0</v>
      </c>
      <c r="J3232" s="2">
        <v>21.048864940000001</v>
      </c>
      <c r="K3232" s="2">
        <v>0</v>
      </c>
      <c r="L3232" s="2">
        <v>0</v>
      </c>
      <c r="M3232" s="2">
        <v>0</v>
      </c>
      <c r="N3232" s="2">
        <v>0</v>
      </c>
      <c r="O3232" s="2">
        <v>0</v>
      </c>
      <c r="P3232" s="2">
        <v>0</v>
      </c>
      <c r="Q3232" s="2">
        <v>0</v>
      </c>
    </row>
    <row r="3233" spans="1:17" ht="19.5" customHeight="1">
      <c r="A3233" s="2" t="s">
        <v>12206</v>
      </c>
      <c r="B3233" s="2">
        <v>338</v>
      </c>
      <c r="C3233" s="2">
        <v>338</v>
      </c>
      <c r="D3233" s="2" t="s">
        <v>12197</v>
      </c>
      <c r="E3233" s="2" t="s">
        <v>12207</v>
      </c>
      <c r="F3233" s="2">
        <v>2</v>
      </c>
      <c r="G3233" s="2">
        <v>35</v>
      </c>
      <c r="H3233" s="2" t="s">
        <v>12199</v>
      </c>
      <c r="I3233" s="2">
        <v>0</v>
      </c>
      <c r="J3233" s="2">
        <v>7.0162883130000004</v>
      </c>
      <c r="K3233" s="2">
        <v>0</v>
      </c>
      <c r="L3233" s="2">
        <v>0</v>
      </c>
      <c r="M3233" s="2">
        <v>0</v>
      </c>
      <c r="N3233" s="2">
        <v>0</v>
      </c>
      <c r="O3233" s="2">
        <v>0</v>
      </c>
      <c r="P3233" s="2">
        <v>0</v>
      </c>
      <c r="Q3233" s="2">
        <v>0</v>
      </c>
    </row>
    <row r="3234" spans="1:17" ht="19.5" customHeight="1">
      <c r="A3234" s="2" t="s">
        <v>12208</v>
      </c>
      <c r="B3234" s="2">
        <v>28917</v>
      </c>
      <c r="C3234" s="2">
        <v>172</v>
      </c>
      <c r="D3234" s="2" t="s">
        <v>225</v>
      </c>
      <c r="E3234" s="2" t="s">
        <v>12209</v>
      </c>
      <c r="F3234" s="2" t="s">
        <v>12210</v>
      </c>
      <c r="G3234" s="2" t="s">
        <v>12211</v>
      </c>
      <c r="H3234" s="2" t="s">
        <v>229</v>
      </c>
      <c r="I3234" s="2">
        <v>50.274625139999998</v>
      </c>
      <c r="J3234" s="2">
        <v>17.540720780000001</v>
      </c>
      <c r="K3234" s="2">
        <v>62.855746060000001</v>
      </c>
      <c r="L3234" s="2">
        <v>27.48259436</v>
      </c>
      <c r="M3234" s="2">
        <v>33.495226930000001</v>
      </c>
      <c r="N3234" s="2">
        <v>69.889016240000004</v>
      </c>
      <c r="O3234" s="2">
        <v>0</v>
      </c>
      <c r="P3234" s="2">
        <v>124.2207968</v>
      </c>
      <c r="Q3234" s="2">
        <v>34.30178712</v>
      </c>
    </row>
    <row r="3235" spans="1:17" ht="19.5" customHeight="1">
      <c r="A3235" s="2" t="s">
        <v>12212</v>
      </c>
      <c r="B3235" s="2">
        <v>1604</v>
      </c>
      <c r="C3235" s="2">
        <v>242</v>
      </c>
      <c r="D3235" s="2" t="s">
        <v>225</v>
      </c>
      <c r="E3235" s="2" t="s">
        <v>12213</v>
      </c>
      <c r="F3235" s="2">
        <v>7</v>
      </c>
      <c r="G3235" s="2">
        <v>107</v>
      </c>
      <c r="H3235" s="2" t="s">
        <v>229</v>
      </c>
      <c r="I3235" s="2">
        <v>0</v>
      </c>
      <c r="J3235" s="2">
        <v>0</v>
      </c>
      <c r="K3235" s="2">
        <v>0</v>
      </c>
      <c r="L3235" s="2">
        <v>0</v>
      </c>
      <c r="M3235" s="2">
        <v>0</v>
      </c>
      <c r="N3235" s="2">
        <v>97.844622740000005</v>
      </c>
      <c r="O3235" s="2">
        <v>0</v>
      </c>
      <c r="P3235" s="2">
        <v>0</v>
      </c>
      <c r="Q3235" s="2">
        <v>0</v>
      </c>
    </row>
    <row r="3236" spans="1:17" ht="19.5" customHeight="1">
      <c r="A3236" s="2" t="s">
        <v>12214</v>
      </c>
      <c r="B3236" s="2">
        <v>6198</v>
      </c>
      <c r="C3236" s="2">
        <v>89</v>
      </c>
      <c r="D3236" s="2" t="s">
        <v>225</v>
      </c>
      <c r="E3236" s="2" t="s">
        <v>12215</v>
      </c>
      <c r="F3236" s="2" t="s">
        <v>12216</v>
      </c>
      <c r="G3236" s="2" t="s">
        <v>12217</v>
      </c>
      <c r="H3236" s="2" t="s">
        <v>229</v>
      </c>
      <c r="I3236" s="2">
        <v>12.568656280000001</v>
      </c>
      <c r="J3236" s="2">
        <v>21.048864940000001</v>
      </c>
      <c r="K3236" s="2">
        <v>27.935887139999998</v>
      </c>
      <c r="L3236" s="2">
        <v>36.643459139999997</v>
      </c>
      <c r="M3236" s="2">
        <v>33.495226930000001</v>
      </c>
      <c r="N3236" s="2">
        <v>0</v>
      </c>
      <c r="O3236" s="2">
        <v>0</v>
      </c>
      <c r="P3236" s="2">
        <v>0</v>
      </c>
      <c r="Q3236" s="2">
        <v>0</v>
      </c>
    </row>
    <row r="3237" spans="1:17" ht="19.5" customHeight="1">
      <c r="A3237" s="2" t="s">
        <v>12218</v>
      </c>
      <c r="B3237" s="2">
        <v>7852</v>
      </c>
      <c r="C3237" s="2">
        <v>78</v>
      </c>
      <c r="D3237" s="2" t="s">
        <v>225</v>
      </c>
      <c r="E3237" s="2" t="s">
        <v>12219</v>
      </c>
      <c r="F3237" s="2" t="s">
        <v>12220</v>
      </c>
      <c r="G3237" s="2" t="s">
        <v>12221</v>
      </c>
      <c r="H3237" s="2" t="s">
        <v>229</v>
      </c>
      <c r="I3237" s="2">
        <v>20.947760469999999</v>
      </c>
      <c r="J3237" s="2">
        <v>28.065153250000002</v>
      </c>
      <c r="K3237" s="2">
        <v>20.95191535</v>
      </c>
      <c r="L3237" s="2">
        <v>0</v>
      </c>
      <c r="M3237" s="2">
        <v>0</v>
      </c>
      <c r="N3237" s="2">
        <v>27.955606499999998</v>
      </c>
      <c r="O3237" s="2">
        <v>0</v>
      </c>
      <c r="P3237" s="2">
        <v>0</v>
      </c>
      <c r="Q3237" s="2">
        <v>0</v>
      </c>
    </row>
    <row r="3238" spans="1:17" ht="19.5" customHeight="1">
      <c r="A3238" s="2" t="s">
        <v>12222</v>
      </c>
      <c r="B3238" s="2">
        <v>7857</v>
      </c>
      <c r="C3238" s="2">
        <v>172</v>
      </c>
      <c r="D3238" s="2" t="s">
        <v>225</v>
      </c>
      <c r="E3238" s="2" t="s">
        <v>12209</v>
      </c>
      <c r="F3238" s="2" t="s">
        <v>12223</v>
      </c>
      <c r="G3238" s="2" t="s">
        <v>12224</v>
      </c>
      <c r="H3238" s="2" t="s">
        <v>229</v>
      </c>
      <c r="I3238" s="2">
        <v>1059.95668</v>
      </c>
      <c r="J3238" s="2">
        <v>915.62562490000005</v>
      </c>
      <c r="K3238" s="2">
        <v>866.01250130000005</v>
      </c>
      <c r="L3238" s="2">
        <v>943.56907290000004</v>
      </c>
      <c r="M3238" s="2">
        <v>795.51163959999997</v>
      </c>
      <c r="N3238" s="2">
        <v>0</v>
      </c>
      <c r="O3238" s="2">
        <v>942.23831189999999</v>
      </c>
      <c r="P3238" s="2">
        <v>1197.036769</v>
      </c>
      <c r="Q3238" s="2">
        <v>914.71432330000005</v>
      </c>
    </row>
    <row r="3239" spans="1:17" ht="19.5" customHeight="1">
      <c r="A3239" s="2" t="s">
        <v>12225</v>
      </c>
      <c r="B3239" s="2">
        <v>1444</v>
      </c>
      <c r="C3239" s="2">
        <v>324</v>
      </c>
      <c r="D3239" s="2" t="s">
        <v>12226</v>
      </c>
      <c r="E3239" s="2" t="s">
        <v>12227</v>
      </c>
      <c r="F3239" s="2" t="s">
        <v>12228</v>
      </c>
      <c r="G3239" s="2" t="s">
        <v>12229</v>
      </c>
      <c r="H3239" s="2" t="s">
        <v>12230</v>
      </c>
      <c r="I3239" s="2">
        <v>20.947760469999999</v>
      </c>
      <c r="J3239" s="2">
        <v>24.557009099999998</v>
      </c>
      <c r="K3239" s="2">
        <v>0</v>
      </c>
      <c r="L3239" s="2">
        <v>27.48259436</v>
      </c>
      <c r="M3239" s="2">
        <v>0</v>
      </c>
      <c r="N3239" s="2">
        <v>0</v>
      </c>
      <c r="O3239" s="2">
        <v>0</v>
      </c>
      <c r="P3239" s="2">
        <v>0</v>
      </c>
      <c r="Q3239" s="2">
        <v>34.30178712</v>
      </c>
    </row>
    <row r="3240" spans="1:17" ht="19.5" customHeight="1">
      <c r="A3240" s="2" t="s">
        <v>12231</v>
      </c>
      <c r="B3240" s="2">
        <v>4220</v>
      </c>
      <c r="C3240" s="2">
        <v>321</v>
      </c>
      <c r="D3240" s="2" t="s">
        <v>12232</v>
      </c>
      <c r="E3240" s="2" t="s">
        <v>12233</v>
      </c>
      <c r="F3240" s="2" t="s">
        <v>12234</v>
      </c>
      <c r="G3240" s="2" t="s">
        <v>12235</v>
      </c>
      <c r="H3240" s="2" t="s">
        <v>65</v>
      </c>
      <c r="I3240" s="2">
        <v>12.568656280000001</v>
      </c>
      <c r="J3240" s="2">
        <v>10.524432470000001</v>
      </c>
      <c r="K3240" s="2">
        <v>20.95191535</v>
      </c>
      <c r="L3240" s="2">
        <v>18.321729569999999</v>
      </c>
      <c r="M3240" s="2">
        <v>66.990453860000002</v>
      </c>
      <c r="N3240" s="2">
        <v>69.889016240000004</v>
      </c>
      <c r="O3240" s="2">
        <v>111.58085269999999</v>
      </c>
      <c r="P3240" s="2">
        <v>124.2207968</v>
      </c>
      <c r="Q3240" s="2">
        <v>57.169645209999999</v>
      </c>
    </row>
    <row r="3241" spans="1:17" ht="19.5" customHeight="1">
      <c r="A3241" s="2" t="s">
        <v>12236</v>
      </c>
      <c r="B3241" s="2">
        <v>9184</v>
      </c>
      <c r="C3241" s="2">
        <v>295</v>
      </c>
      <c r="D3241" s="2" t="s">
        <v>225</v>
      </c>
      <c r="E3241" s="2" t="s">
        <v>12237</v>
      </c>
      <c r="F3241" s="2">
        <v>6</v>
      </c>
      <c r="G3241" s="2">
        <v>2</v>
      </c>
      <c r="H3241" s="2" t="s">
        <v>229</v>
      </c>
      <c r="I3241" s="2">
        <v>0</v>
      </c>
      <c r="J3241" s="2">
        <v>21.048864940000001</v>
      </c>
      <c r="K3241" s="2">
        <v>0</v>
      </c>
      <c r="L3241" s="2">
        <v>0</v>
      </c>
      <c r="M3241" s="2">
        <v>0</v>
      </c>
      <c r="N3241" s="2">
        <v>0</v>
      </c>
      <c r="O3241" s="2">
        <v>0</v>
      </c>
      <c r="P3241" s="2">
        <v>0</v>
      </c>
      <c r="Q3241" s="2">
        <v>0</v>
      </c>
    </row>
    <row r="3242" spans="1:17" ht="19.5" customHeight="1">
      <c r="A3242" s="2" t="s">
        <v>12238</v>
      </c>
      <c r="B3242" s="2">
        <v>3650</v>
      </c>
      <c r="C3242" s="2">
        <v>117</v>
      </c>
      <c r="D3242" s="2" t="s">
        <v>12239</v>
      </c>
      <c r="E3242" s="2" t="s">
        <v>12240</v>
      </c>
      <c r="F3242" s="2">
        <v>2</v>
      </c>
      <c r="G3242" s="2">
        <v>32</v>
      </c>
      <c r="H3242" s="2" t="s">
        <v>12241</v>
      </c>
      <c r="I3242" s="2">
        <v>0</v>
      </c>
      <c r="J3242" s="2">
        <v>7.0162883130000004</v>
      </c>
      <c r="K3242" s="2">
        <v>0</v>
      </c>
      <c r="L3242" s="2">
        <v>0</v>
      </c>
      <c r="M3242" s="2">
        <v>0</v>
      </c>
      <c r="N3242" s="2">
        <v>0</v>
      </c>
      <c r="O3242" s="2">
        <v>0</v>
      </c>
      <c r="P3242" s="2">
        <v>0</v>
      </c>
      <c r="Q3242" s="2">
        <v>0</v>
      </c>
    </row>
    <row r="3243" spans="1:17" ht="19.5" customHeight="1">
      <c r="A3243" s="2" t="s">
        <v>12242</v>
      </c>
      <c r="B3243" s="2">
        <v>2749</v>
      </c>
      <c r="C3243" s="2">
        <v>203</v>
      </c>
      <c r="D3243" s="2" t="s">
        <v>12243</v>
      </c>
      <c r="E3243" s="2" t="s">
        <v>12244</v>
      </c>
      <c r="F3243" s="2">
        <v>3</v>
      </c>
      <c r="G3243" s="2">
        <v>5</v>
      </c>
      <c r="H3243" s="2" t="s">
        <v>12245</v>
      </c>
      <c r="I3243" s="2">
        <v>0</v>
      </c>
      <c r="J3243" s="2">
        <v>10.524432470000001</v>
      </c>
      <c r="K3243" s="2">
        <v>0</v>
      </c>
      <c r="L3243" s="2">
        <v>0</v>
      </c>
      <c r="M3243" s="2">
        <v>0</v>
      </c>
      <c r="N3243" s="2">
        <v>0</v>
      </c>
      <c r="O3243" s="2">
        <v>0</v>
      </c>
      <c r="P3243" s="2">
        <v>0</v>
      </c>
      <c r="Q3243" s="2">
        <v>0</v>
      </c>
    </row>
    <row r="3244" spans="1:17" ht="19.5" customHeight="1">
      <c r="A3244" s="2" t="s">
        <v>12246</v>
      </c>
      <c r="B3244" s="2">
        <v>655</v>
      </c>
      <c r="C3244" s="2">
        <v>162</v>
      </c>
      <c r="D3244" s="2" t="s">
        <v>12247</v>
      </c>
      <c r="E3244" s="2" t="s">
        <v>12248</v>
      </c>
      <c r="F3244" s="2" t="s">
        <v>538</v>
      </c>
      <c r="G3244" s="2" t="s">
        <v>12249</v>
      </c>
      <c r="H3244" s="2" t="s">
        <v>12250</v>
      </c>
      <c r="I3244" s="2">
        <v>0</v>
      </c>
      <c r="J3244" s="2">
        <v>17.540720780000001</v>
      </c>
      <c r="K3244" s="2">
        <v>0</v>
      </c>
      <c r="L3244" s="2">
        <v>36.643459139999997</v>
      </c>
      <c r="M3244" s="2">
        <v>0</v>
      </c>
      <c r="N3244" s="2">
        <v>0</v>
      </c>
      <c r="O3244" s="2">
        <v>0</v>
      </c>
      <c r="P3244" s="2">
        <v>0</v>
      </c>
      <c r="Q3244" s="2">
        <v>0</v>
      </c>
    </row>
    <row r="3245" spans="1:17" ht="19.5" customHeight="1">
      <c r="A3245" s="2" t="s">
        <v>12251</v>
      </c>
      <c r="B3245" s="2">
        <v>19386</v>
      </c>
      <c r="C3245" s="2">
        <v>261</v>
      </c>
      <c r="D3245" s="2" t="s">
        <v>12252</v>
      </c>
      <c r="E3245" s="2" t="s">
        <v>12253</v>
      </c>
      <c r="F3245" s="2" t="s">
        <v>12254</v>
      </c>
      <c r="G3245" s="2" t="s">
        <v>12255</v>
      </c>
      <c r="H3245" s="2" t="s">
        <v>12256</v>
      </c>
      <c r="I3245" s="2">
        <v>351.92237599999999</v>
      </c>
      <c r="J3245" s="2">
        <v>308.71668579999999</v>
      </c>
      <c r="K3245" s="2">
        <v>349.19858920000001</v>
      </c>
      <c r="L3245" s="2">
        <v>668.74312940000004</v>
      </c>
      <c r="M3245" s="2">
        <v>410.31652989999998</v>
      </c>
      <c r="N3245" s="2">
        <v>503.20091689999998</v>
      </c>
      <c r="O3245" s="2">
        <v>347.14043070000002</v>
      </c>
      <c r="P3245" s="2">
        <v>383.9551902</v>
      </c>
      <c r="Q3245" s="2">
        <v>423.05537450000003</v>
      </c>
    </row>
    <row r="3246" spans="1:17" ht="19.5" customHeight="1">
      <c r="A3246" s="2" t="s">
        <v>12257</v>
      </c>
      <c r="B3246" s="2">
        <v>3735</v>
      </c>
      <c r="C3246" s="2">
        <v>282</v>
      </c>
      <c r="D3246" s="2" t="s">
        <v>12252</v>
      </c>
      <c r="E3246" s="2" t="s">
        <v>12258</v>
      </c>
      <c r="F3246" s="2" t="s">
        <v>12259</v>
      </c>
      <c r="G3246" s="2" t="s">
        <v>12260</v>
      </c>
      <c r="H3246" s="2" t="s">
        <v>12256</v>
      </c>
      <c r="I3246" s="2">
        <v>37.705968849999998</v>
      </c>
      <c r="J3246" s="2">
        <v>52.622162350000004</v>
      </c>
      <c r="K3246" s="2">
        <v>41.903830710000001</v>
      </c>
      <c r="L3246" s="2">
        <v>64.126053499999998</v>
      </c>
      <c r="M3246" s="2">
        <v>0</v>
      </c>
      <c r="N3246" s="2">
        <v>55.911212990000003</v>
      </c>
      <c r="O3246" s="2">
        <v>37.193617580000002</v>
      </c>
      <c r="P3246" s="2">
        <v>45.171198840000002</v>
      </c>
      <c r="Q3246" s="2">
        <v>0</v>
      </c>
    </row>
    <row r="3247" spans="1:17" ht="19.5" customHeight="1">
      <c r="A3247" s="2" t="s">
        <v>12261</v>
      </c>
      <c r="B3247" s="2">
        <v>6640</v>
      </c>
      <c r="C3247" s="2">
        <v>252</v>
      </c>
      <c r="D3247" s="2" t="s">
        <v>12262</v>
      </c>
      <c r="E3247" s="2" t="s">
        <v>12263</v>
      </c>
      <c r="F3247" s="2">
        <v>2</v>
      </c>
      <c r="G3247" s="2">
        <v>27</v>
      </c>
      <c r="H3247" s="2" t="s">
        <v>12264</v>
      </c>
      <c r="I3247" s="2">
        <v>0</v>
      </c>
      <c r="J3247" s="2">
        <v>7.0162883130000004</v>
      </c>
      <c r="K3247" s="2">
        <v>0</v>
      </c>
      <c r="L3247" s="2">
        <v>0</v>
      </c>
      <c r="M3247" s="2">
        <v>0</v>
      </c>
      <c r="N3247" s="2">
        <v>0</v>
      </c>
      <c r="O3247" s="2">
        <v>0</v>
      </c>
      <c r="P3247" s="2">
        <v>0</v>
      </c>
      <c r="Q3247" s="2">
        <v>0</v>
      </c>
    </row>
    <row r="3248" spans="1:17" ht="19.5" customHeight="1">
      <c r="A3248" s="2" t="s">
        <v>12265</v>
      </c>
      <c r="B3248" s="2">
        <v>10525</v>
      </c>
      <c r="C3248" s="2">
        <v>85</v>
      </c>
      <c r="D3248" s="2" t="s">
        <v>12252</v>
      </c>
      <c r="E3248" s="2" t="s">
        <v>12266</v>
      </c>
      <c r="F3248" s="2" t="s">
        <v>12267</v>
      </c>
      <c r="G3248" s="2" t="s">
        <v>12268</v>
      </c>
      <c r="H3248" s="2" t="s">
        <v>12256</v>
      </c>
      <c r="I3248" s="2">
        <v>71.222385610000003</v>
      </c>
      <c r="J3248" s="2">
        <v>63.146594819999997</v>
      </c>
      <c r="K3248" s="2">
        <v>34.919858920000003</v>
      </c>
      <c r="L3248" s="2">
        <v>45.804323930000002</v>
      </c>
      <c r="M3248" s="2">
        <v>58.616647129999997</v>
      </c>
      <c r="N3248" s="2">
        <v>41.933409750000003</v>
      </c>
      <c r="O3248" s="2">
        <v>49.591490100000001</v>
      </c>
      <c r="P3248" s="2">
        <v>0</v>
      </c>
      <c r="Q3248" s="2">
        <v>91.471432329999999</v>
      </c>
    </row>
    <row r="3249" spans="1:17" ht="19.5" customHeight="1">
      <c r="A3249" s="2" t="s">
        <v>12269</v>
      </c>
      <c r="B3249" s="2">
        <v>1706</v>
      </c>
      <c r="C3249" s="2">
        <v>116</v>
      </c>
      <c r="D3249" s="2" t="s">
        <v>12252</v>
      </c>
      <c r="E3249" s="2" t="s">
        <v>12270</v>
      </c>
      <c r="F3249" s="2" t="s">
        <v>12271</v>
      </c>
      <c r="G3249" s="2" t="s">
        <v>12272</v>
      </c>
      <c r="H3249" s="2" t="s">
        <v>12256</v>
      </c>
      <c r="I3249" s="2">
        <v>67.032833519999997</v>
      </c>
      <c r="J3249" s="2">
        <v>38.589585720000002</v>
      </c>
      <c r="K3249" s="2">
        <v>20.95191535</v>
      </c>
      <c r="L3249" s="2">
        <v>73.286918290000003</v>
      </c>
      <c r="M3249" s="2">
        <v>108.8594875</v>
      </c>
      <c r="N3249" s="2">
        <v>97.844622740000005</v>
      </c>
      <c r="O3249" s="2">
        <v>86.785107679999996</v>
      </c>
      <c r="P3249" s="2">
        <v>0</v>
      </c>
      <c r="Q3249" s="2">
        <v>22.867858080000001</v>
      </c>
    </row>
    <row r="3250" spans="1:17" ht="19.5" customHeight="1">
      <c r="A3250" s="2" t="s">
        <v>12273</v>
      </c>
      <c r="B3250" s="2">
        <v>17747</v>
      </c>
      <c r="C3250" s="2">
        <v>302</v>
      </c>
      <c r="D3250" s="2" t="s">
        <v>225</v>
      </c>
      <c r="E3250" s="2" t="s">
        <v>12274</v>
      </c>
      <c r="F3250" s="2" t="s">
        <v>10985</v>
      </c>
      <c r="G3250" s="2" t="s">
        <v>12275</v>
      </c>
      <c r="H3250" s="2" t="s">
        <v>229</v>
      </c>
      <c r="I3250" s="2">
        <v>0</v>
      </c>
      <c r="J3250" s="2">
        <v>24.557009099999998</v>
      </c>
      <c r="K3250" s="2">
        <v>0</v>
      </c>
      <c r="L3250" s="2">
        <v>0</v>
      </c>
      <c r="M3250" s="2">
        <v>0</v>
      </c>
      <c r="N3250" s="2">
        <v>0</v>
      </c>
      <c r="O3250" s="2">
        <v>37.193617580000002</v>
      </c>
      <c r="P3250" s="2">
        <v>0</v>
      </c>
      <c r="Q3250" s="2">
        <v>45.735716160000003</v>
      </c>
    </row>
    <row r="3251" spans="1:17" ht="19.5" customHeight="1">
      <c r="A3251" s="2" t="s">
        <v>12276</v>
      </c>
      <c r="B3251" s="2">
        <v>7284</v>
      </c>
      <c r="C3251" s="2">
        <v>97</v>
      </c>
      <c r="D3251" s="2" t="s">
        <v>12277</v>
      </c>
      <c r="E3251" s="2" t="s">
        <v>12278</v>
      </c>
      <c r="F3251" s="2" t="s">
        <v>1569</v>
      </c>
      <c r="G3251" s="2" t="s">
        <v>5570</v>
      </c>
      <c r="H3251" s="2" t="s">
        <v>12279</v>
      </c>
      <c r="I3251" s="2">
        <v>0</v>
      </c>
      <c r="J3251" s="2">
        <v>0</v>
      </c>
      <c r="K3251" s="2">
        <v>27.935887139999998</v>
      </c>
      <c r="L3251" s="2">
        <v>0</v>
      </c>
      <c r="M3251" s="2">
        <v>0</v>
      </c>
      <c r="N3251" s="2">
        <v>0</v>
      </c>
      <c r="O3251" s="2">
        <v>0</v>
      </c>
      <c r="P3251" s="2">
        <v>0</v>
      </c>
      <c r="Q3251" s="2">
        <v>0</v>
      </c>
    </row>
    <row r="3252" spans="1:17" ht="19.5" customHeight="1">
      <c r="A3252" s="2" t="s">
        <v>12280</v>
      </c>
      <c r="B3252" s="2">
        <v>2535</v>
      </c>
      <c r="C3252" s="2">
        <v>336</v>
      </c>
      <c r="D3252" s="2" t="s">
        <v>12277</v>
      </c>
      <c r="E3252" s="2" t="s">
        <v>12281</v>
      </c>
      <c r="F3252" s="2">
        <v>7</v>
      </c>
      <c r="G3252" s="2">
        <v>19</v>
      </c>
      <c r="H3252" s="2" t="s">
        <v>12279</v>
      </c>
      <c r="I3252" s="2">
        <v>0</v>
      </c>
      <c r="J3252" s="2">
        <v>24.557009099999998</v>
      </c>
      <c r="K3252" s="2">
        <v>0</v>
      </c>
      <c r="L3252" s="2">
        <v>0</v>
      </c>
      <c r="M3252" s="2">
        <v>0</v>
      </c>
      <c r="N3252" s="2">
        <v>0</v>
      </c>
      <c r="O3252" s="2">
        <v>0</v>
      </c>
      <c r="P3252" s="2">
        <v>0</v>
      </c>
      <c r="Q3252" s="2">
        <v>0</v>
      </c>
    </row>
    <row r="3253" spans="1:17" ht="19.5" customHeight="1">
      <c r="A3253" s="2" t="s">
        <v>12282</v>
      </c>
      <c r="B3253" s="2">
        <v>6677</v>
      </c>
      <c r="C3253" s="2">
        <v>228</v>
      </c>
      <c r="D3253" s="2" t="s">
        <v>225</v>
      </c>
      <c r="E3253" s="2" t="s">
        <v>12283</v>
      </c>
      <c r="F3253" s="2" t="s">
        <v>7767</v>
      </c>
      <c r="G3253" s="2" t="s">
        <v>2574</v>
      </c>
      <c r="H3253" s="2" t="s">
        <v>229</v>
      </c>
      <c r="I3253" s="2">
        <v>37.705968849999998</v>
      </c>
      <c r="J3253" s="2">
        <v>21.048864940000001</v>
      </c>
      <c r="K3253" s="2">
        <v>0</v>
      </c>
      <c r="L3253" s="2">
        <v>0</v>
      </c>
      <c r="M3253" s="2">
        <v>0</v>
      </c>
      <c r="N3253" s="2">
        <v>0</v>
      </c>
      <c r="O3253" s="2">
        <v>0</v>
      </c>
      <c r="P3253" s="2">
        <v>0</v>
      </c>
      <c r="Q3253" s="2">
        <v>0</v>
      </c>
    </row>
    <row r="3254" spans="1:17" ht="19.5" customHeight="1">
      <c r="A3254" s="2" t="s">
        <v>12284</v>
      </c>
      <c r="B3254" s="2">
        <v>2911</v>
      </c>
      <c r="C3254" s="2">
        <v>285</v>
      </c>
      <c r="D3254" s="2" t="s">
        <v>12285</v>
      </c>
      <c r="E3254" s="2" t="s">
        <v>12286</v>
      </c>
      <c r="F3254" s="2">
        <v>2</v>
      </c>
      <c r="G3254" s="2">
        <v>28</v>
      </c>
      <c r="H3254" s="2" t="s">
        <v>12287</v>
      </c>
      <c r="I3254" s="2">
        <v>0</v>
      </c>
      <c r="J3254" s="2">
        <v>7.0162883130000004</v>
      </c>
      <c r="K3254" s="2">
        <v>0</v>
      </c>
      <c r="L3254" s="2">
        <v>0</v>
      </c>
      <c r="M3254" s="2">
        <v>0</v>
      </c>
      <c r="N3254" s="2">
        <v>0</v>
      </c>
      <c r="O3254" s="2">
        <v>0</v>
      </c>
      <c r="P3254" s="2">
        <v>0</v>
      </c>
      <c r="Q3254" s="2">
        <v>0</v>
      </c>
    </row>
    <row r="3255" spans="1:17" ht="19.5" customHeight="1">
      <c r="A3255" s="2" t="s">
        <v>12288</v>
      </c>
      <c r="B3255" s="2">
        <v>7690</v>
      </c>
      <c r="C3255" s="2">
        <v>367</v>
      </c>
      <c r="D3255" s="2" t="s">
        <v>12285</v>
      </c>
      <c r="E3255" s="2" t="s">
        <v>12289</v>
      </c>
      <c r="F3255" s="2">
        <v>5</v>
      </c>
      <c r="G3255" s="2">
        <v>21</v>
      </c>
      <c r="H3255" s="2" t="s">
        <v>12287</v>
      </c>
      <c r="I3255" s="2">
        <v>20.947760469999999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  <c r="O3255" s="2">
        <v>0</v>
      </c>
      <c r="P3255" s="2">
        <v>0</v>
      </c>
      <c r="Q3255" s="2">
        <v>0</v>
      </c>
    </row>
    <row r="3256" spans="1:17" ht="19.5" customHeight="1">
      <c r="A3256" s="2" t="s">
        <v>12290</v>
      </c>
      <c r="B3256" s="2">
        <v>4763</v>
      </c>
      <c r="C3256" s="2">
        <v>108</v>
      </c>
      <c r="D3256" s="2" t="s">
        <v>12291</v>
      </c>
      <c r="E3256" s="2" t="s">
        <v>12292</v>
      </c>
      <c r="F3256" s="2">
        <v>4</v>
      </c>
      <c r="G3256" s="2">
        <v>7</v>
      </c>
      <c r="H3256" s="2" t="s">
        <v>12293</v>
      </c>
      <c r="I3256" s="2">
        <v>0</v>
      </c>
      <c r="J3256" s="2">
        <v>0</v>
      </c>
      <c r="K3256" s="2">
        <v>27.935887139999998</v>
      </c>
      <c r="L3256" s="2">
        <v>0</v>
      </c>
      <c r="M3256" s="2">
        <v>0</v>
      </c>
      <c r="N3256" s="2">
        <v>0</v>
      </c>
      <c r="O3256" s="2">
        <v>0</v>
      </c>
      <c r="P3256" s="2">
        <v>0</v>
      </c>
      <c r="Q3256" s="2">
        <v>0</v>
      </c>
    </row>
    <row r="3257" spans="1:17" ht="19.5" customHeight="1">
      <c r="A3257" s="2" t="s">
        <v>12294</v>
      </c>
      <c r="B3257" s="2">
        <v>16134</v>
      </c>
      <c r="C3257" s="2">
        <v>345</v>
      </c>
      <c r="D3257" s="2" t="s">
        <v>12291</v>
      </c>
      <c r="E3257" s="2" t="s">
        <v>12295</v>
      </c>
      <c r="F3257" s="2" t="s">
        <v>12296</v>
      </c>
      <c r="G3257" s="2" t="s">
        <v>12297</v>
      </c>
      <c r="H3257" s="2" t="s">
        <v>12293</v>
      </c>
      <c r="I3257" s="2">
        <v>33.516416759999998</v>
      </c>
      <c r="J3257" s="2">
        <v>7.0162883130000004</v>
      </c>
      <c r="K3257" s="2">
        <v>20.95191535</v>
      </c>
      <c r="L3257" s="2">
        <v>45.804323930000002</v>
      </c>
      <c r="M3257" s="2">
        <v>25.121420199999999</v>
      </c>
      <c r="N3257" s="2">
        <v>0</v>
      </c>
      <c r="O3257" s="2">
        <v>0</v>
      </c>
      <c r="P3257" s="2">
        <v>0</v>
      </c>
      <c r="Q3257" s="2">
        <v>0</v>
      </c>
    </row>
    <row r="3258" spans="1:17" ht="19.5" customHeight="1">
      <c r="A3258" s="2" t="s">
        <v>12298</v>
      </c>
      <c r="B3258" s="2">
        <v>6885</v>
      </c>
      <c r="C3258" s="2">
        <v>166</v>
      </c>
      <c r="D3258" s="2" t="s">
        <v>225</v>
      </c>
      <c r="E3258" s="2" t="s">
        <v>12299</v>
      </c>
      <c r="F3258" s="2" t="s">
        <v>2829</v>
      </c>
      <c r="G3258" s="2" t="s">
        <v>346</v>
      </c>
      <c r="H3258" s="2" t="s">
        <v>229</v>
      </c>
      <c r="I3258" s="2">
        <v>8.3791041899999996</v>
      </c>
      <c r="J3258" s="2">
        <v>0</v>
      </c>
      <c r="K3258" s="2">
        <v>0</v>
      </c>
      <c r="L3258" s="2">
        <v>0</v>
      </c>
      <c r="M3258" s="2">
        <v>41.869033659999999</v>
      </c>
      <c r="N3258" s="2">
        <v>0</v>
      </c>
      <c r="O3258" s="2">
        <v>0</v>
      </c>
      <c r="P3258" s="2">
        <v>0</v>
      </c>
      <c r="Q3258" s="2">
        <v>0</v>
      </c>
    </row>
    <row r="3259" spans="1:17" ht="19.5" customHeight="1">
      <c r="A3259" s="2" t="s">
        <v>12300</v>
      </c>
      <c r="B3259" s="2">
        <v>17708</v>
      </c>
      <c r="C3259" s="2">
        <v>268</v>
      </c>
      <c r="D3259" s="2" t="s">
        <v>12301</v>
      </c>
      <c r="E3259" s="2" t="s">
        <v>12302</v>
      </c>
      <c r="F3259" s="2" t="s">
        <v>12303</v>
      </c>
      <c r="G3259" s="2" t="s">
        <v>12304</v>
      </c>
      <c r="H3259" s="2" t="s">
        <v>12305</v>
      </c>
      <c r="I3259" s="2">
        <v>33.516416759999998</v>
      </c>
      <c r="J3259" s="2">
        <v>91.211748069999999</v>
      </c>
      <c r="K3259" s="2">
        <v>34.919858920000003</v>
      </c>
      <c r="L3259" s="2">
        <v>0</v>
      </c>
      <c r="M3259" s="2">
        <v>25.121420199999999</v>
      </c>
      <c r="N3259" s="2">
        <v>0</v>
      </c>
      <c r="O3259" s="2">
        <v>49.591490100000001</v>
      </c>
      <c r="P3259" s="2">
        <v>90.342397689999999</v>
      </c>
      <c r="Q3259" s="2">
        <v>45.735716160000003</v>
      </c>
    </row>
    <row r="3260" spans="1:17" ht="19.5" customHeight="1">
      <c r="A3260" s="2" t="s">
        <v>12306</v>
      </c>
      <c r="B3260" s="2">
        <v>3736</v>
      </c>
      <c r="C3260" s="2">
        <v>268</v>
      </c>
      <c r="D3260" s="2" t="s">
        <v>12301</v>
      </c>
      <c r="E3260" s="2" t="s">
        <v>12302</v>
      </c>
      <c r="F3260" s="2" t="s">
        <v>12307</v>
      </c>
      <c r="G3260" s="2" t="s">
        <v>12308</v>
      </c>
      <c r="H3260" s="2" t="s">
        <v>12305</v>
      </c>
      <c r="I3260" s="2">
        <v>25.137312569999999</v>
      </c>
      <c r="J3260" s="2">
        <v>0</v>
      </c>
      <c r="K3260" s="2">
        <v>20.95191535</v>
      </c>
      <c r="L3260" s="2">
        <v>27.48259436</v>
      </c>
      <c r="M3260" s="2">
        <v>0</v>
      </c>
      <c r="N3260" s="2">
        <v>41.933409750000003</v>
      </c>
      <c r="O3260" s="2">
        <v>0</v>
      </c>
      <c r="P3260" s="2">
        <v>0</v>
      </c>
      <c r="Q3260" s="2">
        <v>45.735716160000003</v>
      </c>
    </row>
    <row r="3261" spans="1:17" ht="19.5" customHeight="1">
      <c r="A3261" s="2" t="s">
        <v>12309</v>
      </c>
      <c r="B3261" s="2">
        <v>13523</v>
      </c>
      <c r="C3261" s="2">
        <v>433</v>
      </c>
      <c r="D3261" s="2" t="s">
        <v>12301</v>
      </c>
      <c r="E3261" s="2" t="s">
        <v>12310</v>
      </c>
      <c r="F3261" s="2" t="s">
        <v>192</v>
      </c>
      <c r="G3261" s="2" t="s">
        <v>12311</v>
      </c>
      <c r="H3261" s="2" t="s">
        <v>12305</v>
      </c>
      <c r="I3261" s="2">
        <v>8.3791041899999996</v>
      </c>
      <c r="J3261" s="2">
        <v>0</v>
      </c>
      <c r="K3261" s="2">
        <v>20.95191535</v>
      </c>
      <c r="L3261" s="2">
        <v>0</v>
      </c>
      <c r="M3261" s="2">
        <v>0</v>
      </c>
      <c r="N3261" s="2">
        <v>0</v>
      </c>
      <c r="O3261" s="2">
        <v>0</v>
      </c>
      <c r="P3261" s="2">
        <v>0</v>
      </c>
      <c r="Q3261" s="2">
        <v>0</v>
      </c>
    </row>
    <row r="3262" spans="1:17" ht="19.5" customHeight="1">
      <c r="A3262" s="2" t="s">
        <v>12312</v>
      </c>
      <c r="B3262" s="2">
        <v>2788</v>
      </c>
      <c r="C3262" s="2">
        <v>374</v>
      </c>
      <c r="D3262" s="2" t="s">
        <v>225</v>
      </c>
      <c r="E3262" s="2" t="s">
        <v>12313</v>
      </c>
      <c r="F3262" s="2" t="s">
        <v>12314</v>
      </c>
      <c r="G3262" s="2" t="s">
        <v>12315</v>
      </c>
      <c r="H3262" s="2" t="s">
        <v>229</v>
      </c>
      <c r="I3262" s="2">
        <v>20.947760469999999</v>
      </c>
      <c r="J3262" s="2">
        <v>17.540720780000001</v>
      </c>
      <c r="K3262" s="2">
        <v>83.807661420000002</v>
      </c>
      <c r="L3262" s="2">
        <v>0</v>
      </c>
      <c r="M3262" s="2">
        <v>16.747613470000001</v>
      </c>
      <c r="N3262" s="2">
        <v>69.889016240000004</v>
      </c>
      <c r="O3262" s="2">
        <v>37.193617580000002</v>
      </c>
      <c r="P3262" s="2">
        <v>67.756798270000004</v>
      </c>
      <c r="Q3262" s="2">
        <v>125.7732195</v>
      </c>
    </row>
    <row r="3263" spans="1:17" ht="19.5" customHeight="1">
      <c r="A3263" s="2" t="s">
        <v>12316</v>
      </c>
      <c r="B3263" s="2">
        <v>3134</v>
      </c>
      <c r="C3263" s="2">
        <v>284</v>
      </c>
      <c r="D3263" s="2" t="s">
        <v>12317</v>
      </c>
      <c r="E3263" s="2" t="s">
        <v>12318</v>
      </c>
      <c r="F3263" s="2" t="s">
        <v>12319</v>
      </c>
      <c r="G3263" s="2" t="s">
        <v>12320</v>
      </c>
      <c r="H3263" s="2" t="s">
        <v>12321</v>
      </c>
      <c r="I3263" s="2">
        <v>16.758208379999999</v>
      </c>
      <c r="J3263" s="2">
        <v>28.065153250000002</v>
      </c>
      <c r="K3263" s="2">
        <v>0</v>
      </c>
      <c r="L3263" s="2">
        <v>0</v>
      </c>
      <c r="M3263" s="2">
        <v>0</v>
      </c>
      <c r="N3263" s="2">
        <v>0</v>
      </c>
      <c r="O3263" s="2">
        <v>0</v>
      </c>
      <c r="P3263" s="2">
        <v>22.585599420000001</v>
      </c>
      <c r="Q3263" s="2">
        <v>0</v>
      </c>
    </row>
    <row r="3264" spans="1:17" ht="19.5" customHeight="1">
      <c r="A3264" s="2" t="s">
        <v>12322</v>
      </c>
      <c r="B3264" s="2">
        <v>7008</v>
      </c>
      <c r="C3264" s="2">
        <v>188</v>
      </c>
      <c r="D3264" s="2" t="s">
        <v>12317</v>
      </c>
      <c r="E3264" s="2" t="s">
        <v>12323</v>
      </c>
      <c r="F3264" s="2">
        <v>4</v>
      </c>
      <c r="G3264" s="2">
        <v>5</v>
      </c>
      <c r="H3264" s="2" t="s">
        <v>12321</v>
      </c>
      <c r="I3264" s="2">
        <v>0</v>
      </c>
      <c r="J3264" s="2">
        <v>0</v>
      </c>
      <c r="K3264" s="2">
        <v>27.935887139999998</v>
      </c>
      <c r="L3264" s="2">
        <v>0</v>
      </c>
      <c r="M3264" s="2">
        <v>0</v>
      </c>
      <c r="N3264" s="2">
        <v>0</v>
      </c>
      <c r="O3264" s="2">
        <v>0</v>
      </c>
      <c r="P3264" s="2">
        <v>0</v>
      </c>
      <c r="Q3264" s="2">
        <v>0</v>
      </c>
    </row>
    <row r="3265" spans="1:17" ht="19.5" customHeight="1">
      <c r="A3265" s="2" t="s">
        <v>12324</v>
      </c>
      <c r="B3265" s="2">
        <v>1431</v>
      </c>
      <c r="C3265" s="2">
        <v>186</v>
      </c>
      <c r="D3265" s="2" t="s">
        <v>12325</v>
      </c>
      <c r="E3265" s="2" t="s">
        <v>12326</v>
      </c>
      <c r="F3265" s="2" t="s">
        <v>12327</v>
      </c>
      <c r="G3265" s="2" t="s">
        <v>12328</v>
      </c>
      <c r="H3265" s="2" t="s">
        <v>65</v>
      </c>
      <c r="I3265" s="2">
        <v>41.895520949999998</v>
      </c>
      <c r="J3265" s="2">
        <v>31.573297409999999</v>
      </c>
      <c r="K3265" s="2">
        <v>34.919858920000003</v>
      </c>
      <c r="L3265" s="2">
        <v>0</v>
      </c>
      <c r="M3265" s="2">
        <v>33.495226930000001</v>
      </c>
      <c r="N3265" s="2">
        <v>55.911212990000003</v>
      </c>
      <c r="O3265" s="2">
        <v>0</v>
      </c>
      <c r="P3265" s="2">
        <v>90.342397689999999</v>
      </c>
      <c r="Q3265" s="2">
        <v>34.30178712</v>
      </c>
    </row>
    <row r="3266" spans="1:17" ht="19.5" customHeight="1">
      <c r="A3266" s="2" t="s">
        <v>12329</v>
      </c>
      <c r="B3266" s="2">
        <v>7321</v>
      </c>
      <c r="C3266" s="2">
        <v>183</v>
      </c>
      <c r="D3266" s="2" t="s">
        <v>12301</v>
      </c>
      <c r="E3266" s="2" t="s">
        <v>12330</v>
      </c>
      <c r="F3266" s="2">
        <v>2</v>
      </c>
      <c r="G3266" s="2">
        <v>3</v>
      </c>
      <c r="H3266" s="2" t="s">
        <v>12305</v>
      </c>
      <c r="I3266" s="2">
        <v>0</v>
      </c>
      <c r="J3266" s="2">
        <v>7.0162883130000004</v>
      </c>
      <c r="K3266" s="2">
        <v>0</v>
      </c>
      <c r="L3266" s="2">
        <v>0</v>
      </c>
      <c r="M3266" s="2">
        <v>0</v>
      </c>
      <c r="N3266" s="2">
        <v>0</v>
      </c>
      <c r="O3266" s="2">
        <v>0</v>
      </c>
      <c r="P3266" s="2">
        <v>0</v>
      </c>
      <c r="Q3266" s="2">
        <v>0</v>
      </c>
    </row>
    <row r="3267" spans="1:17" ht="19.5" customHeight="1">
      <c r="A3267" s="2" t="s">
        <v>12331</v>
      </c>
      <c r="B3267" s="2">
        <v>2163</v>
      </c>
      <c r="C3267" s="2">
        <v>280</v>
      </c>
      <c r="D3267" s="2" t="s">
        <v>12332</v>
      </c>
      <c r="E3267" s="2" t="s">
        <v>12333</v>
      </c>
      <c r="F3267" s="2" t="s">
        <v>12334</v>
      </c>
      <c r="G3267" s="2" t="s">
        <v>12335</v>
      </c>
      <c r="H3267" s="2" t="s">
        <v>12336</v>
      </c>
      <c r="I3267" s="2">
        <v>50.274625139999998</v>
      </c>
      <c r="J3267" s="2">
        <v>14.032576629999999</v>
      </c>
      <c r="K3267" s="2">
        <v>34.919858920000003</v>
      </c>
      <c r="L3267" s="2">
        <v>27.48259436</v>
      </c>
      <c r="M3267" s="2">
        <v>33.495226930000001</v>
      </c>
      <c r="N3267" s="2">
        <v>0</v>
      </c>
      <c r="O3267" s="2">
        <v>24.795745050000001</v>
      </c>
      <c r="P3267" s="2">
        <v>0</v>
      </c>
      <c r="Q3267" s="2">
        <v>45.735716160000003</v>
      </c>
    </row>
    <row r="3268" spans="1:17" ht="19.5" customHeight="1">
      <c r="A3268" s="2" t="s">
        <v>12337</v>
      </c>
      <c r="B3268" s="2">
        <v>17128</v>
      </c>
      <c r="C3268" s="2">
        <v>212</v>
      </c>
      <c r="D3268" s="2" t="s">
        <v>12301</v>
      </c>
      <c r="E3268" s="2" t="s">
        <v>12338</v>
      </c>
      <c r="F3268" s="2" t="s">
        <v>12339</v>
      </c>
      <c r="G3268" s="2" t="s">
        <v>12340</v>
      </c>
      <c r="H3268" s="2" t="s">
        <v>12305</v>
      </c>
      <c r="I3268" s="2">
        <v>29.326864659999998</v>
      </c>
      <c r="J3268" s="2">
        <v>28.065153250000002</v>
      </c>
      <c r="K3268" s="2">
        <v>20.95191535</v>
      </c>
      <c r="L3268" s="2">
        <v>45.804323930000002</v>
      </c>
      <c r="M3268" s="2">
        <v>58.616647129999997</v>
      </c>
      <c r="N3268" s="2">
        <v>0</v>
      </c>
      <c r="O3268" s="2">
        <v>49.591490100000001</v>
      </c>
      <c r="P3268" s="2">
        <v>22.585599420000001</v>
      </c>
      <c r="Q3268" s="2">
        <v>0</v>
      </c>
    </row>
    <row r="3269" spans="1:17" ht="19.5" customHeight="1">
      <c r="A3269" s="2" t="s">
        <v>12341</v>
      </c>
      <c r="B3269" s="2">
        <v>11854</v>
      </c>
      <c r="C3269" s="2">
        <v>195</v>
      </c>
      <c r="D3269" s="2" t="s">
        <v>225</v>
      </c>
      <c r="E3269" s="2" t="s">
        <v>12342</v>
      </c>
      <c r="F3269" s="2" t="s">
        <v>297</v>
      </c>
      <c r="G3269" s="2" t="s">
        <v>228</v>
      </c>
      <c r="H3269" s="2" t="s">
        <v>229</v>
      </c>
      <c r="I3269" s="2">
        <v>0</v>
      </c>
      <c r="J3269" s="2">
        <v>0</v>
      </c>
      <c r="K3269" s="2">
        <v>0</v>
      </c>
      <c r="L3269" s="2">
        <v>0</v>
      </c>
      <c r="M3269" s="2">
        <v>16.747613470000001</v>
      </c>
      <c r="N3269" s="2">
        <v>0</v>
      </c>
      <c r="O3269" s="2">
        <v>0</v>
      </c>
      <c r="P3269" s="2">
        <v>0</v>
      </c>
      <c r="Q3269" s="2">
        <v>0</v>
      </c>
    </row>
    <row r="3270" spans="1:17" ht="19.5" customHeight="1">
      <c r="A3270" s="2" t="s">
        <v>12343</v>
      </c>
      <c r="B3270" s="2">
        <v>6040</v>
      </c>
      <c r="C3270" s="2">
        <v>495</v>
      </c>
      <c r="D3270" s="2" t="s">
        <v>225</v>
      </c>
      <c r="E3270" s="2" t="s">
        <v>12344</v>
      </c>
      <c r="F3270" s="2" t="s">
        <v>311</v>
      </c>
      <c r="G3270" s="2" t="s">
        <v>6057</v>
      </c>
      <c r="H3270" s="2" t="s">
        <v>229</v>
      </c>
      <c r="I3270" s="2">
        <v>0</v>
      </c>
      <c r="J3270" s="2">
        <v>7.0162883130000004</v>
      </c>
      <c r="K3270" s="2">
        <v>48.887802489999999</v>
      </c>
      <c r="L3270" s="2">
        <v>0</v>
      </c>
      <c r="M3270" s="2">
        <v>0</v>
      </c>
      <c r="N3270" s="2">
        <v>0</v>
      </c>
      <c r="O3270" s="2">
        <v>0</v>
      </c>
      <c r="P3270" s="2">
        <v>0</v>
      </c>
      <c r="Q3270" s="2">
        <v>0</v>
      </c>
    </row>
    <row r="3271" spans="1:17" ht="19.5" customHeight="1">
      <c r="A3271" s="2" t="s">
        <v>12345</v>
      </c>
      <c r="B3271" s="2">
        <v>3732</v>
      </c>
      <c r="C3271" s="2">
        <v>336</v>
      </c>
      <c r="D3271" s="2" t="s">
        <v>225</v>
      </c>
      <c r="E3271" s="2" t="s">
        <v>12346</v>
      </c>
      <c r="F3271" s="2" t="s">
        <v>12347</v>
      </c>
      <c r="G3271" s="2" t="s">
        <v>12348</v>
      </c>
      <c r="H3271" s="2" t="s">
        <v>229</v>
      </c>
      <c r="I3271" s="2">
        <v>20.947760469999999</v>
      </c>
      <c r="J3271" s="2">
        <v>7.0162883130000004</v>
      </c>
      <c r="K3271" s="2">
        <v>0</v>
      </c>
      <c r="L3271" s="2">
        <v>27.48259436</v>
      </c>
      <c r="M3271" s="2">
        <v>0</v>
      </c>
      <c r="N3271" s="2">
        <v>0</v>
      </c>
      <c r="O3271" s="2">
        <v>24.795745050000001</v>
      </c>
      <c r="P3271" s="2">
        <v>0</v>
      </c>
      <c r="Q3271" s="2">
        <v>0</v>
      </c>
    </row>
    <row r="3272" spans="1:17" ht="19.5" customHeight="1">
      <c r="A3272" s="2" t="s">
        <v>12349</v>
      </c>
      <c r="B3272" s="2">
        <v>1482</v>
      </c>
      <c r="C3272" s="2">
        <v>298</v>
      </c>
      <c r="D3272" s="2" t="s">
        <v>12350</v>
      </c>
      <c r="E3272" s="2" t="s">
        <v>12351</v>
      </c>
      <c r="F3272" s="2" t="s">
        <v>12352</v>
      </c>
      <c r="G3272" s="2" t="s">
        <v>12353</v>
      </c>
      <c r="H3272" s="2" t="s">
        <v>12354</v>
      </c>
      <c r="I3272" s="2">
        <v>54.464177229999997</v>
      </c>
      <c r="J3272" s="2">
        <v>49.114018190000003</v>
      </c>
      <c r="K3272" s="2">
        <v>62.855746060000001</v>
      </c>
      <c r="L3272" s="2">
        <v>100.7695126</v>
      </c>
      <c r="M3272" s="2">
        <v>100.4856808</v>
      </c>
      <c r="N3272" s="2">
        <v>55.911212990000003</v>
      </c>
      <c r="O3272" s="2">
        <v>61.989362630000002</v>
      </c>
      <c r="P3272" s="2">
        <v>45.171198840000002</v>
      </c>
      <c r="Q3272" s="2">
        <v>102.9053614</v>
      </c>
    </row>
    <row r="3273" spans="1:17" ht="19.5" customHeight="1">
      <c r="A3273" s="2" t="s">
        <v>12355</v>
      </c>
      <c r="B3273" s="2">
        <v>723</v>
      </c>
      <c r="C3273" s="2">
        <v>301</v>
      </c>
      <c r="D3273" s="2" t="s">
        <v>225</v>
      </c>
      <c r="E3273" s="2" t="s">
        <v>12356</v>
      </c>
      <c r="F3273" s="2" t="s">
        <v>12357</v>
      </c>
      <c r="G3273" s="2" t="s">
        <v>12358</v>
      </c>
      <c r="H3273" s="2" t="s">
        <v>229</v>
      </c>
      <c r="I3273" s="2">
        <v>0</v>
      </c>
      <c r="J3273" s="2">
        <v>0</v>
      </c>
      <c r="K3273" s="2">
        <v>0</v>
      </c>
      <c r="L3273" s="2">
        <v>0</v>
      </c>
      <c r="M3273" s="2">
        <v>0</v>
      </c>
      <c r="N3273" s="2">
        <v>27.955606499999998</v>
      </c>
      <c r="O3273" s="2">
        <v>148.77447029999999</v>
      </c>
      <c r="P3273" s="2">
        <v>135.51359650000001</v>
      </c>
      <c r="Q3273" s="2">
        <v>0</v>
      </c>
    </row>
    <row r="3274" spans="1:17" ht="19.5" customHeight="1">
      <c r="A3274" s="2" t="s">
        <v>12359</v>
      </c>
      <c r="B3274" s="2">
        <v>5162</v>
      </c>
      <c r="C3274" s="2">
        <v>295</v>
      </c>
      <c r="D3274" s="2" t="s">
        <v>12360</v>
      </c>
      <c r="E3274" s="2" t="s">
        <v>12361</v>
      </c>
      <c r="F3274" s="2" t="s">
        <v>12362</v>
      </c>
      <c r="G3274" s="2" t="s">
        <v>12363</v>
      </c>
      <c r="H3274" s="2" t="s">
        <v>12364</v>
      </c>
      <c r="I3274" s="2">
        <v>25.137312569999999</v>
      </c>
      <c r="J3274" s="2">
        <v>52.622162350000004</v>
      </c>
      <c r="K3274" s="2">
        <v>27.935887139999998</v>
      </c>
      <c r="L3274" s="2">
        <v>18.321729569999999</v>
      </c>
      <c r="M3274" s="2">
        <v>50.242840399999999</v>
      </c>
      <c r="N3274" s="2">
        <v>69.889016240000004</v>
      </c>
      <c r="O3274" s="2">
        <v>24.795745050000001</v>
      </c>
      <c r="P3274" s="2">
        <v>33.878399129999998</v>
      </c>
      <c r="Q3274" s="2">
        <v>125.7732195</v>
      </c>
    </row>
    <row r="3275" spans="1:17" ht="19.5" customHeight="1">
      <c r="A3275" s="2" t="s">
        <v>12365</v>
      </c>
      <c r="B3275" s="2">
        <v>15909</v>
      </c>
      <c r="C3275" s="2">
        <v>253</v>
      </c>
      <c r="D3275" s="2" t="s">
        <v>12366</v>
      </c>
      <c r="E3275" s="2" t="s">
        <v>12367</v>
      </c>
      <c r="F3275" s="2" t="s">
        <v>12368</v>
      </c>
      <c r="G3275" s="2" t="s">
        <v>12369</v>
      </c>
      <c r="H3275" s="2" t="s">
        <v>12370</v>
      </c>
      <c r="I3275" s="2">
        <v>8.3791041899999996</v>
      </c>
      <c r="J3275" s="2">
        <v>31.573297409999999</v>
      </c>
      <c r="K3275" s="2">
        <v>0</v>
      </c>
      <c r="L3275" s="2">
        <v>0</v>
      </c>
      <c r="M3275" s="2">
        <v>0</v>
      </c>
      <c r="N3275" s="2">
        <v>41.933409750000003</v>
      </c>
      <c r="O3275" s="2">
        <v>99.182980200000003</v>
      </c>
      <c r="P3275" s="2">
        <v>0</v>
      </c>
      <c r="Q3275" s="2">
        <v>0</v>
      </c>
    </row>
    <row r="3276" spans="1:17" ht="19.5" customHeight="1">
      <c r="A3276" s="2" t="s">
        <v>12371</v>
      </c>
      <c r="B3276" s="2">
        <v>4061</v>
      </c>
      <c r="C3276" s="2">
        <v>426</v>
      </c>
      <c r="D3276" s="2" t="s">
        <v>12372</v>
      </c>
      <c r="E3276" s="2" t="s">
        <v>12373</v>
      </c>
      <c r="F3276" s="2" t="s">
        <v>345</v>
      </c>
      <c r="G3276" s="2" t="s">
        <v>12374</v>
      </c>
      <c r="H3276" s="2" t="s">
        <v>12375</v>
      </c>
      <c r="I3276" s="2">
        <v>0</v>
      </c>
      <c r="J3276" s="2">
        <v>7.0162883130000004</v>
      </c>
      <c r="K3276" s="2">
        <v>0</v>
      </c>
      <c r="L3276" s="2">
        <v>0</v>
      </c>
      <c r="M3276" s="2">
        <v>16.747613470000001</v>
      </c>
      <c r="N3276" s="2">
        <v>0</v>
      </c>
      <c r="O3276" s="2">
        <v>0</v>
      </c>
      <c r="P3276" s="2">
        <v>0</v>
      </c>
      <c r="Q3276" s="2">
        <v>0</v>
      </c>
    </row>
    <row r="3277" spans="1:17" ht="19.5" customHeight="1">
      <c r="A3277" s="2" t="s">
        <v>12376</v>
      </c>
      <c r="B3277" s="2">
        <v>1422</v>
      </c>
      <c r="C3277" s="2">
        <v>314</v>
      </c>
      <c r="D3277" s="2" t="s">
        <v>225</v>
      </c>
      <c r="E3277" s="2" t="s">
        <v>12377</v>
      </c>
      <c r="F3277" s="2">
        <v>2</v>
      </c>
      <c r="G3277" s="2">
        <v>0</v>
      </c>
      <c r="H3277" s="2" t="s">
        <v>229</v>
      </c>
      <c r="I3277" s="2">
        <v>0</v>
      </c>
      <c r="J3277" s="2">
        <v>0</v>
      </c>
      <c r="K3277" s="2">
        <v>0</v>
      </c>
      <c r="L3277" s="2">
        <v>0</v>
      </c>
      <c r="M3277" s="2">
        <v>16.747613470000001</v>
      </c>
      <c r="N3277" s="2">
        <v>0</v>
      </c>
      <c r="O3277" s="2">
        <v>0</v>
      </c>
      <c r="P3277" s="2">
        <v>0</v>
      </c>
      <c r="Q3277" s="2">
        <v>0</v>
      </c>
    </row>
    <row r="3278" spans="1:17" ht="19.5" customHeight="1">
      <c r="A3278" s="2" t="s">
        <v>12378</v>
      </c>
      <c r="B3278" s="2">
        <v>759</v>
      </c>
      <c r="C3278" s="2">
        <v>400</v>
      </c>
      <c r="D3278" s="2" t="s">
        <v>12379</v>
      </c>
      <c r="E3278" s="2" t="s">
        <v>12380</v>
      </c>
      <c r="F3278" s="2" t="s">
        <v>12381</v>
      </c>
      <c r="G3278" s="2" t="s">
        <v>12382</v>
      </c>
      <c r="H3278" s="2" t="s">
        <v>12383</v>
      </c>
      <c r="I3278" s="2">
        <v>20.947760469999999</v>
      </c>
      <c r="J3278" s="2">
        <v>17.540720780000001</v>
      </c>
      <c r="K3278" s="2">
        <v>34.919858920000003</v>
      </c>
      <c r="L3278" s="2">
        <v>0</v>
      </c>
      <c r="M3278" s="2">
        <v>0</v>
      </c>
      <c r="N3278" s="2">
        <v>41.933409750000003</v>
      </c>
      <c r="O3278" s="2">
        <v>0</v>
      </c>
      <c r="P3278" s="2">
        <v>0</v>
      </c>
      <c r="Q3278" s="2">
        <v>0</v>
      </c>
    </row>
    <row r="3279" spans="1:17" ht="19.5" customHeight="1">
      <c r="A3279" s="2" t="s">
        <v>12384</v>
      </c>
      <c r="B3279" s="2">
        <v>3857</v>
      </c>
      <c r="C3279" s="2">
        <v>330</v>
      </c>
      <c r="D3279" s="2" t="s">
        <v>12385</v>
      </c>
      <c r="E3279" s="2" t="s">
        <v>12386</v>
      </c>
      <c r="F3279" s="2" t="s">
        <v>12387</v>
      </c>
      <c r="G3279" s="2" t="s">
        <v>12388</v>
      </c>
      <c r="H3279" s="2" t="s">
        <v>65</v>
      </c>
      <c r="I3279" s="2">
        <v>16.758208379999999</v>
      </c>
      <c r="J3279" s="2">
        <v>21.048864940000001</v>
      </c>
      <c r="K3279" s="2">
        <v>0</v>
      </c>
      <c r="L3279" s="2">
        <v>36.643459139999997</v>
      </c>
      <c r="M3279" s="2">
        <v>58.616647129999997</v>
      </c>
      <c r="N3279" s="2">
        <v>0</v>
      </c>
      <c r="O3279" s="2">
        <v>0</v>
      </c>
      <c r="P3279" s="2">
        <v>0</v>
      </c>
      <c r="Q3279" s="2">
        <v>0</v>
      </c>
    </row>
    <row r="3280" spans="1:17" ht="19.5" customHeight="1">
      <c r="A3280" s="2" t="s">
        <v>12389</v>
      </c>
      <c r="B3280" s="2">
        <v>683</v>
      </c>
      <c r="C3280" s="2">
        <v>316</v>
      </c>
      <c r="D3280" s="2" t="s">
        <v>12385</v>
      </c>
      <c r="E3280" s="2" t="s">
        <v>12390</v>
      </c>
      <c r="F3280" s="2">
        <v>2</v>
      </c>
      <c r="G3280" s="2">
        <v>3</v>
      </c>
      <c r="H3280" s="2" t="s">
        <v>65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  <c r="O3280" s="2">
        <v>0</v>
      </c>
      <c r="P3280" s="2">
        <v>22.585599420000001</v>
      </c>
      <c r="Q3280" s="2">
        <v>0</v>
      </c>
    </row>
    <row r="3281" spans="1:17" ht="19.5" customHeight="1">
      <c r="A3281" s="2" t="s">
        <v>12391</v>
      </c>
      <c r="B3281" s="2">
        <v>1027</v>
      </c>
      <c r="C3281" s="2">
        <v>240</v>
      </c>
      <c r="D3281" s="2" t="s">
        <v>12392</v>
      </c>
      <c r="E3281" s="2" t="s">
        <v>12393</v>
      </c>
      <c r="F3281" s="2" t="s">
        <v>12394</v>
      </c>
      <c r="G3281" s="2" t="s">
        <v>12395</v>
      </c>
      <c r="H3281" s="2" t="s">
        <v>12396</v>
      </c>
      <c r="I3281" s="2">
        <v>16.758208379999999</v>
      </c>
      <c r="J3281" s="2">
        <v>38.589585720000002</v>
      </c>
      <c r="K3281" s="2">
        <v>27.935887139999998</v>
      </c>
      <c r="L3281" s="2">
        <v>0</v>
      </c>
      <c r="M3281" s="2">
        <v>33.495226930000001</v>
      </c>
      <c r="N3281" s="2">
        <v>69.889016240000004</v>
      </c>
      <c r="O3281" s="2">
        <v>0</v>
      </c>
      <c r="P3281" s="2">
        <v>0</v>
      </c>
      <c r="Q3281" s="2">
        <v>0</v>
      </c>
    </row>
    <row r="3282" spans="1:17" ht="19.5" customHeight="1">
      <c r="A3282" s="2" t="s">
        <v>12397</v>
      </c>
      <c r="B3282" s="2">
        <v>3531</v>
      </c>
      <c r="C3282" s="2">
        <v>235</v>
      </c>
      <c r="D3282" s="2" t="s">
        <v>12392</v>
      </c>
      <c r="E3282" s="2" t="s">
        <v>12398</v>
      </c>
      <c r="F3282" s="2" t="s">
        <v>12399</v>
      </c>
      <c r="G3282" s="2" t="s">
        <v>12400</v>
      </c>
      <c r="H3282" s="2" t="s">
        <v>12396</v>
      </c>
      <c r="I3282" s="2">
        <v>33.516416759999998</v>
      </c>
      <c r="J3282" s="2">
        <v>14.032576629999999</v>
      </c>
      <c r="K3282" s="2">
        <v>27.935887139999998</v>
      </c>
      <c r="L3282" s="2">
        <v>18.321729569999999</v>
      </c>
      <c r="M3282" s="2">
        <v>41.869033659999999</v>
      </c>
      <c r="N3282" s="2">
        <v>0</v>
      </c>
      <c r="O3282" s="2">
        <v>0</v>
      </c>
      <c r="P3282" s="2">
        <v>33.878399129999998</v>
      </c>
      <c r="Q3282" s="2">
        <v>0</v>
      </c>
    </row>
    <row r="3283" spans="1:17" ht="19.5" customHeight="1">
      <c r="A3283" s="2" t="s">
        <v>12401</v>
      </c>
      <c r="B3283" s="2">
        <v>12046</v>
      </c>
      <c r="C3283" s="2">
        <v>512</v>
      </c>
      <c r="D3283" s="2" t="s">
        <v>12392</v>
      </c>
      <c r="E3283" s="2" t="s">
        <v>12402</v>
      </c>
      <c r="F3283" s="2" t="s">
        <v>12403</v>
      </c>
      <c r="G3283" s="2" t="s">
        <v>12404</v>
      </c>
      <c r="H3283" s="2" t="s">
        <v>12396</v>
      </c>
      <c r="I3283" s="2">
        <v>0</v>
      </c>
      <c r="J3283" s="2">
        <v>31.573297409999999</v>
      </c>
      <c r="K3283" s="2">
        <v>34.919858920000003</v>
      </c>
      <c r="L3283" s="2">
        <v>0</v>
      </c>
      <c r="M3283" s="2">
        <v>0</v>
      </c>
      <c r="N3283" s="2">
        <v>0</v>
      </c>
      <c r="O3283" s="2">
        <v>0</v>
      </c>
      <c r="P3283" s="2">
        <v>0</v>
      </c>
      <c r="Q3283" s="2">
        <v>0</v>
      </c>
    </row>
    <row r="3284" spans="1:17" ht="19.5" customHeight="1">
      <c r="A3284" s="2" t="s">
        <v>12405</v>
      </c>
      <c r="B3284" s="2">
        <v>26385</v>
      </c>
      <c r="C3284" s="2">
        <v>137</v>
      </c>
      <c r="D3284" s="2" t="s">
        <v>12392</v>
      </c>
      <c r="E3284" s="2" t="s">
        <v>12406</v>
      </c>
      <c r="F3284" s="2">
        <v>3</v>
      </c>
      <c r="G3284" s="2">
        <v>83</v>
      </c>
      <c r="H3284" s="2" t="s">
        <v>12396</v>
      </c>
      <c r="I3284" s="2">
        <v>0</v>
      </c>
      <c r="J3284" s="2">
        <v>10.524432470000001</v>
      </c>
      <c r="K3284" s="2">
        <v>0</v>
      </c>
      <c r="L3284" s="2">
        <v>0</v>
      </c>
      <c r="M3284" s="2">
        <v>0</v>
      </c>
      <c r="N3284" s="2">
        <v>0</v>
      </c>
      <c r="O3284" s="2">
        <v>0</v>
      </c>
      <c r="P3284" s="2">
        <v>0</v>
      </c>
      <c r="Q3284" s="2">
        <v>0</v>
      </c>
    </row>
    <row r="3285" spans="1:17" ht="19.5" customHeight="1">
      <c r="A3285" s="2" t="s">
        <v>12407</v>
      </c>
      <c r="B3285" s="2">
        <v>599</v>
      </c>
      <c r="C3285" s="2">
        <v>599</v>
      </c>
      <c r="D3285" s="2" t="s">
        <v>12392</v>
      </c>
      <c r="E3285" s="2" t="s">
        <v>12408</v>
      </c>
      <c r="F3285" s="2">
        <v>3</v>
      </c>
      <c r="G3285" s="2">
        <v>27</v>
      </c>
      <c r="H3285" s="2" t="s">
        <v>12396</v>
      </c>
      <c r="I3285" s="2">
        <v>12.568656280000001</v>
      </c>
      <c r="J3285" s="2">
        <v>0</v>
      </c>
      <c r="K3285" s="2">
        <v>0</v>
      </c>
      <c r="L3285" s="2">
        <v>0</v>
      </c>
      <c r="M3285" s="2">
        <v>0</v>
      </c>
      <c r="N3285" s="2">
        <v>0</v>
      </c>
      <c r="O3285" s="2">
        <v>0</v>
      </c>
      <c r="P3285" s="2">
        <v>0</v>
      </c>
      <c r="Q3285" s="2">
        <v>0</v>
      </c>
    </row>
    <row r="3286" spans="1:17" ht="19.5" customHeight="1">
      <c r="A3286" s="2" t="s">
        <v>12409</v>
      </c>
      <c r="B3286" s="2">
        <v>4941</v>
      </c>
      <c r="C3286" s="2">
        <v>241</v>
      </c>
      <c r="D3286" s="2" t="s">
        <v>12392</v>
      </c>
      <c r="E3286" s="2" t="s">
        <v>12410</v>
      </c>
      <c r="F3286" s="2">
        <v>4</v>
      </c>
      <c r="G3286" s="2">
        <v>41</v>
      </c>
      <c r="H3286" s="2" t="s">
        <v>12396</v>
      </c>
      <c r="I3286" s="2">
        <v>0</v>
      </c>
      <c r="J3286" s="2">
        <v>14.032576629999999</v>
      </c>
      <c r="K3286" s="2">
        <v>0</v>
      </c>
      <c r="L3286" s="2">
        <v>0</v>
      </c>
      <c r="M3286" s="2">
        <v>0</v>
      </c>
      <c r="N3286" s="2">
        <v>0</v>
      </c>
      <c r="O3286" s="2">
        <v>0</v>
      </c>
      <c r="P3286" s="2">
        <v>0</v>
      </c>
      <c r="Q3286" s="2">
        <v>0</v>
      </c>
    </row>
    <row r="3287" spans="1:17" ht="19.5" customHeight="1">
      <c r="A3287" s="2" t="s">
        <v>12411</v>
      </c>
      <c r="B3287" s="2">
        <v>1453</v>
      </c>
      <c r="C3287" s="2">
        <v>145</v>
      </c>
      <c r="D3287" s="2" t="s">
        <v>12412</v>
      </c>
      <c r="E3287" s="2" t="s">
        <v>12413</v>
      </c>
      <c r="F3287" s="2" t="s">
        <v>12414</v>
      </c>
      <c r="G3287" s="2" t="s">
        <v>12415</v>
      </c>
      <c r="H3287" s="2" t="s">
        <v>65</v>
      </c>
      <c r="I3287" s="2">
        <v>87.980593990000003</v>
      </c>
      <c r="J3287" s="2">
        <v>21.048864940000001</v>
      </c>
      <c r="K3287" s="2">
        <v>34.919858920000003</v>
      </c>
      <c r="L3287" s="2">
        <v>109.9303774</v>
      </c>
      <c r="M3287" s="2">
        <v>25.121420199999999</v>
      </c>
      <c r="N3287" s="2">
        <v>0</v>
      </c>
      <c r="O3287" s="2">
        <v>0</v>
      </c>
      <c r="P3287" s="2">
        <v>45.171198840000002</v>
      </c>
      <c r="Q3287" s="2">
        <v>171.5089356</v>
      </c>
    </row>
    <row r="3288" spans="1:17" ht="19.5" customHeight="1">
      <c r="A3288" s="2" t="s">
        <v>12416</v>
      </c>
      <c r="B3288" s="2">
        <v>5401</v>
      </c>
      <c r="C3288" s="2">
        <v>148</v>
      </c>
      <c r="D3288" s="2" t="s">
        <v>12412</v>
      </c>
      <c r="E3288" s="2" t="s">
        <v>12417</v>
      </c>
      <c r="F3288" s="2">
        <v>8</v>
      </c>
      <c r="G3288" s="2">
        <v>16</v>
      </c>
      <c r="H3288" s="2" t="s">
        <v>65</v>
      </c>
      <c r="I3288" s="2">
        <v>0</v>
      </c>
      <c r="J3288" s="2">
        <v>0</v>
      </c>
      <c r="K3288" s="2">
        <v>0</v>
      </c>
      <c r="L3288" s="2">
        <v>73.286918290000003</v>
      </c>
      <c r="M3288" s="2">
        <v>0</v>
      </c>
      <c r="N3288" s="2">
        <v>0</v>
      </c>
      <c r="O3288" s="2">
        <v>0</v>
      </c>
      <c r="P3288" s="2">
        <v>0</v>
      </c>
      <c r="Q3288" s="2">
        <v>0</v>
      </c>
    </row>
    <row r="3289" spans="1:17" ht="19.5" customHeight="1">
      <c r="A3289" s="2" t="s">
        <v>12418</v>
      </c>
      <c r="B3289" s="2">
        <v>4995</v>
      </c>
      <c r="C3289" s="2">
        <v>464</v>
      </c>
      <c r="D3289" s="2" t="s">
        <v>12412</v>
      </c>
      <c r="E3289" s="2" t="s">
        <v>12419</v>
      </c>
      <c r="F3289" s="2" t="s">
        <v>297</v>
      </c>
      <c r="G3289" s="2" t="s">
        <v>12420</v>
      </c>
      <c r="H3289" s="2" t="s">
        <v>65</v>
      </c>
      <c r="I3289" s="2">
        <v>0</v>
      </c>
      <c r="J3289" s="2">
        <v>0</v>
      </c>
      <c r="K3289" s="2">
        <v>0</v>
      </c>
      <c r="L3289" s="2">
        <v>27.48259436</v>
      </c>
      <c r="M3289" s="2">
        <v>0</v>
      </c>
      <c r="N3289" s="2">
        <v>27.955606499999998</v>
      </c>
      <c r="O3289" s="2">
        <v>0</v>
      </c>
      <c r="P3289" s="2">
        <v>0</v>
      </c>
      <c r="Q3289" s="2">
        <v>0</v>
      </c>
    </row>
    <row r="3290" spans="1:17" ht="19.5" customHeight="1">
      <c r="A3290" s="2" t="s">
        <v>12421</v>
      </c>
      <c r="B3290" s="2">
        <v>9524</v>
      </c>
      <c r="C3290" s="2">
        <v>452</v>
      </c>
      <c r="D3290" s="2" t="s">
        <v>12412</v>
      </c>
      <c r="E3290" s="2" t="s">
        <v>12422</v>
      </c>
      <c r="F3290" s="2" t="s">
        <v>12423</v>
      </c>
      <c r="G3290" s="2" t="s">
        <v>12424</v>
      </c>
      <c r="H3290" s="2" t="s">
        <v>65</v>
      </c>
      <c r="I3290" s="2">
        <v>8.3791041899999996</v>
      </c>
      <c r="J3290" s="2">
        <v>56.130306509999997</v>
      </c>
      <c r="K3290" s="2">
        <v>41.903830710000001</v>
      </c>
      <c r="L3290" s="2">
        <v>82.44778307</v>
      </c>
      <c r="M3290" s="2">
        <v>50.242840399999999</v>
      </c>
      <c r="N3290" s="2">
        <v>41.933409750000003</v>
      </c>
      <c r="O3290" s="2">
        <v>136.37659780000001</v>
      </c>
      <c r="P3290" s="2">
        <v>146.80639619999999</v>
      </c>
      <c r="Q3290" s="2">
        <v>125.7732195</v>
      </c>
    </row>
    <row r="3291" spans="1:17" ht="19.5" customHeight="1">
      <c r="A3291" s="2" t="s">
        <v>12425</v>
      </c>
      <c r="B3291" s="2">
        <v>1075</v>
      </c>
      <c r="C3291" s="2">
        <v>136</v>
      </c>
      <c r="D3291" s="2" t="s">
        <v>12412</v>
      </c>
      <c r="E3291" s="2" t="s">
        <v>12426</v>
      </c>
      <c r="F3291" s="2">
        <v>2</v>
      </c>
      <c r="G3291" s="2">
        <v>16</v>
      </c>
      <c r="H3291" s="2" t="s">
        <v>65</v>
      </c>
      <c r="I3291" s="2">
        <v>0</v>
      </c>
      <c r="J3291" s="2">
        <v>7.0162883130000004</v>
      </c>
      <c r="K3291" s="2">
        <v>0</v>
      </c>
      <c r="L3291" s="2">
        <v>0</v>
      </c>
      <c r="M3291" s="2">
        <v>0</v>
      </c>
      <c r="N3291" s="2">
        <v>0</v>
      </c>
      <c r="O3291" s="2">
        <v>0</v>
      </c>
      <c r="P3291" s="2">
        <v>0</v>
      </c>
      <c r="Q3291" s="2">
        <v>0</v>
      </c>
    </row>
    <row r="3292" spans="1:17" ht="19.5" customHeight="1">
      <c r="A3292" s="2" t="s">
        <v>12427</v>
      </c>
      <c r="B3292" s="2">
        <v>17668</v>
      </c>
      <c r="C3292" s="2">
        <v>62</v>
      </c>
      <c r="D3292" s="2" t="s">
        <v>225</v>
      </c>
      <c r="E3292" s="2" t="s">
        <v>12428</v>
      </c>
      <c r="F3292" s="2">
        <v>2</v>
      </c>
      <c r="G3292" s="2">
        <v>20</v>
      </c>
      <c r="H3292" s="2" t="s">
        <v>229</v>
      </c>
      <c r="I3292" s="2">
        <v>0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  <c r="O3292" s="2">
        <v>0</v>
      </c>
      <c r="P3292" s="2">
        <v>0</v>
      </c>
      <c r="Q3292" s="2">
        <v>22.867858080000001</v>
      </c>
    </row>
    <row r="3293" spans="1:17" ht="19.5" customHeight="1">
      <c r="A3293" s="2" t="s">
        <v>12429</v>
      </c>
      <c r="B3293" s="2">
        <v>3906</v>
      </c>
      <c r="C3293" s="2">
        <v>167</v>
      </c>
      <c r="D3293" s="2" t="s">
        <v>225</v>
      </c>
      <c r="E3293" s="2" t="s">
        <v>12430</v>
      </c>
      <c r="F3293" s="2" t="s">
        <v>857</v>
      </c>
      <c r="G3293" s="2" t="s">
        <v>12431</v>
      </c>
      <c r="H3293" s="2" t="s">
        <v>229</v>
      </c>
      <c r="I3293" s="2">
        <v>0</v>
      </c>
      <c r="J3293" s="2">
        <v>17.540720780000001</v>
      </c>
      <c r="K3293" s="2">
        <v>0</v>
      </c>
      <c r="L3293" s="2">
        <v>0</v>
      </c>
      <c r="M3293" s="2">
        <v>0</v>
      </c>
      <c r="N3293" s="2">
        <v>0</v>
      </c>
      <c r="O3293" s="2">
        <v>0</v>
      </c>
      <c r="P3293" s="2">
        <v>0</v>
      </c>
      <c r="Q3293" s="2">
        <v>0</v>
      </c>
    </row>
    <row r="3294" spans="1:17" ht="19.5" customHeight="1">
      <c r="A3294" s="2" t="s">
        <v>12432</v>
      </c>
      <c r="B3294" s="2">
        <v>8737</v>
      </c>
      <c r="C3294" s="2">
        <v>175</v>
      </c>
      <c r="D3294" s="2" t="s">
        <v>12433</v>
      </c>
      <c r="E3294" s="2" t="s">
        <v>12434</v>
      </c>
      <c r="F3294" s="2" t="s">
        <v>2791</v>
      </c>
      <c r="G3294" s="2" t="s">
        <v>12435</v>
      </c>
      <c r="H3294" s="2" t="s">
        <v>65</v>
      </c>
      <c r="I3294" s="2">
        <v>16.758208379999999</v>
      </c>
      <c r="J3294" s="2">
        <v>0</v>
      </c>
      <c r="K3294" s="2">
        <v>27.935887139999998</v>
      </c>
      <c r="L3294" s="2">
        <v>0</v>
      </c>
      <c r="M3294" s="2">
        <v>0</v>
      </c>
      <c r="N3294" s="2">
        <v>0</v>
      </c>
      <c r="O3294" s="2">
        <v>0</v>
      </c>
      <c r="P3294" s="2">
        <v>0</v>
      </c>
      <c r="Q3294" s="2">
        <v>0</v>
      </c>
    </row>
    <row r="3295" spans="1:17" ht="19.5" customHeight="1">
      <c r="A3295" s="2" t="s">
        <v>12436</v>
      </c>
      <c r="B3295" s="2">
        <v>8716</v>
      </c>
      <c r="C3295" s="2">
        <v>110</v>
      </c>
      <c r="D3295" s="2" t="s">
        <v>12433</v>
      </c>
      <c r="E3295" s="2" t="s">
        <v>12437</v>
      </c>
      <c r="F3295" s="2">
        <v>3</v>
      </c>
      <c r="G3295" s="2">
        <v>69</v>
      </c>
      <c r="H3295" s="2" t="s">
        <v>65</v>
      </c>
      <c r="I3295" s="2">
        <v>0</v>
      </c>
      <c r="J3295" s="2">
        <v>10.524432470000001</v>
      </c>
      <c r="K3295" s="2">
        <v>0</v>
      </c>
      <c r="L3295" s="2">
        <v>0</v>
      </c>
      <c r="M3295" s="2">
        <v>0</v>
      </c>
      <c r="N3295" s="2">
        <v>0</v>
      </c>
      <c r="O3295" s="2">
        <v>0</v>
      </c>
      <c r="P3295" s="2">
        <v>0</v>
      </c>
      <c r="Q3295" s="2">
        <v>0</v>
      </c>
    </row>
    <row r="3296" spans="1:17" ht="19.5" customHeight="1">
      <c r="A3296" s="2" t="s">
        <v>12438</v>
      </c>
      <c r="B3296" s="2">
        <v>2361</v>
      </c>
      <c r="C3296" s="2">
        <v>510</v>
      </c>
      <c r="D3296" s="2" t="s">
        <v>12433</v>
      </c>
      <c r="E3296" s="2" t="s">
        <v>12439</v>
      </c>
      <c r="F3296" s="2" t="s">
        <v>7024</v>
      </c>
      <c r="G3296" s="2" t="s">
        <v>12440</v>
      </c>
      <c r="H3296" s="2" t="s">
        <v>65</v>
      </c>
      <c r="I3296" s="2">
        <v>0</v>
      </c>
      <c r="J3296" s="2">
        <v>14.032576629999999</v>
      </c>
      <c r="K3296" s="2">
        <v>13.967943569999999</v>
      </c>
      <c r="L3296" s="2">
        <v>0</v>
      </c>
      <c r="M3296" s="2">
        <v>0</v>
      </c>
      <c r="N3296" s="2">
        <v>0</v>
      </c>
      <c r="O3296" s="2">
        <v>0</v>
      </c>
      <c r="P3296" s="2">
        <v>0</v>
      </c>
      <c r="Q3296" s="2">
        <v>0</v>
      </c>
    </row>
    <row r="3297" spans="1:17" ht="19.5" customHeight="1">
      <c r="A3297" s="2" t="s">
        <v>12441</v>
      </c>
      <c r="B3297" s="2">
        <v>611</v>
      </c>
      <c r="C3297" s="2">
        <v>164</v>
      </c>
      <c r="D3297" s="2" t="s">
        <v>12442</v>
      </c>
      <c r="E3297" s="2" t="s">
        <v>12443</v>
      </c>
      <c r="F3297" s="2">
        <v>2</v>
      </c>
      <c r="G3297" s="2">
        <v>57</v>
      </c>
      <c r="H3297" s="2" t="s">
        <v>12444</v>
      </c>
      <c r="I3297" s="2">
        <v>0</v>
      </c>
      <c r="J3297" s="2">
        <v>7.0162883130000004</v>
      </c>
      <c r="K3297" s="2">
        <v>0</v>
      </c>
      <c r="L3297" s="2">
        <v>0</v>
      </c>
      <c r="M3297" s="2">
        <v>0</v>
      </c>
      <c r="N3297" s="2">
        <v>0</v>
      </c>
      <c r="O3297" s="2">
        <v>0</v>
      </c>
      <c r="P3297" s="2">
        <v>0</v>
      </c>
      <c r="Q3297" s="2">
        <v>0</v>
      </c>
    </row>
    <row r="3298" spans="1:17" ht="19.5" customHeight="1">
      <c r="A3298" s="2" t="s">
        <v>12445</v>
      </c>
      <c r="B3298" s="2">
        <v>394</v>
      </c>
      <c r="C3298" s="2">
        <v>311</v>
      </c>
      <c r="D3298" s="2" t="s">
        <v>12446</v>
      </c>
      <c r="E3298" s="2" t="s">
        <v>12447</v>
      </c>
      <c r="F3298" s="2" t="s">
        <v>12448</v>
      </c>
      <c r="G3298" s="2" t="s">
        <v>12449</v>
      </c>
      <c r="H3298" s="2" t="s">
        <v>12450</v>
      </c>
      <c r="I3298" s="2">
        <v>16.758208379999999</v>
      </c>
      <c r="J3298" s="2">
        <v>31.573297409999999</v>
      </c>
      <c r="K3298" s="2">
        <v>13.967943569999999</v>
      </c>
      <c r="L3298" s="2">
        <v>36.643459139999997</v>
      </c>
      <c r="M3298" s="2">
        <v>66.990453860000002</v>
      </c>
      <c r="N3298" s="2">
        <v>0</v>
      </c>
      <c r="O3298" s="2">
        <v>74.387235149999995</v>
      </c>
      <c r="P3298" s="2">
        <v>0</v>
      </c>
      <c r="Q3298" s="2">
        <v>0</v>
      </c>
    </row>
    <row r="3299" spans="1:17" ht="19.5" customHeight="1">
      <c r="A3299" s="2" t="s">
        <v>12451</v>
      </c>
      <c r="B3299" s="2">
        <v>204</v>
      </c>
      <c r="C3299" s="2">
        <v>204</v>
      </c>
      <c r="D3299" s="2" t="s">
        <v>12446</v>
      </c>
      <c r="E3299" s="2" t="s">
        <v>12452</v>
      </c>
      <c r="F3299" s="2" t="s">
        <v>12453</v>
      </c>
      <c r="G3299" s="2" t="s">
        <v>12454</v>
      </c>
      <c r="H3299" s="2" t="s">
        <v>12450</v>
      </c>
      <c r="I3299" s="2">
        <v>37.705968849999998</v>
      </c>
      <c r="J3299" s="2">
        <v>28.065153250000002</v>
      </c>
      <c r="K3299" s="2">
        <v>13.967943569999999</v>
      </c>
      <c r="L3299" s="2">
        <v>100.7695126</v>
      </c>
      <c r="M3299" s="2">
        <v>0</v>
      </c>
      <c r="N3299" s="2">
        <v>0</v>
      </c>
      <c r="O3299" s="2">
        <v>161.1723428</v>
      </c>
      <c r="P3299" s="2">
        <v>33.878399129999998</v>
      </c>
      <c r="Q3299" s="2">
        <v>0</v>
      </c>
    </row>
    <row r="3300" spans="1:17" ht="19.5" customHeight="1">
      <c r="A3300" s="2" t="s">
        <v>12455</v>
      </c>
      <c r="B3300" s="2">
        <v>245</v>
      </c>
      <c r="C3300" s="2">
        <v>245</v>
      </c>
      <c r="D3300" s="2" t="s">
        <v>12456</v>
      </c>
      <c r="E3300" s="2" t="s">
        <v>12457</v>
      </c>
      <c r="F3300" s="2" t="s">
        <v>948</v>
      </c>
      <c r="G3300" s="2" t="s">
        <v>12458</v>
      </c>
      <c r="H3300" s="2" t="s">
        <v>12459</v>
      </c>
      <c r="I3300" s="2">
        <v>16.758208379999999</v>
      </c>
      <c r="J3300" s="2">
        <v>24.557009099999998</v>
      </c>
      <c r="K3300" s="2">
        <v>0</v>
      </c>
      <c r="L3300" s="2">
        <v>0</v>
      </c>
      <c r="M3300" s="2">
        <v>0</v>
      </c>
      <c r="N3300" s="2">
        <v>0</v>
      </c>
      <c r="O3300" s="2">
        <v>0</v>
      </c>
      <c r="P3300" s="2">
        <v>0</v>
      </c>
      <c r="Q3300" s="2">
        <v>0</v>
      </c>
    </row>
    <row r="3301" spans="1:17" ht="19.5" customHeight="1">
      <c r="A3301" s="2" t="s">
        <v>12460</v>
      </c>
      <c r="B3301" s="2">
        <v>304</v>
      </c>
      <c r="C3301" s="2">
        <v>231</v>
      </c>
      <c r="D3301" s="2" t="s">
        <v>12461</v>
      </c>
      <c r="E3301" s="2" t="s">
        <v>12462</v>
      </c>
      <c r="F3301" s="2" t="s">
        <v>538</v>
      </c>
      <c r="G3301" s="2">
        <v>111188</v>
      </c>
      <c r="H3301" s="2" t="s">
        <v>12463</v>
      </c>
      <c r="I3301" s="2">
        <v>20.947760469999999</v>
      </c>
      <c r="J3301" s="2">
        <v>0</v>
      </c>
      <c r="K3301" s="2">
        <v>0</v>
      </c>
      <c r="L3301" s="2">
        <v>36.643459139999997</v>
      </c>
      <c r="M3301" s="2">
        <v>0</v>
      </c>
      <c r="N3301" s="2">
        <v>0</v>
      </c>
      <c r="O3301" s="2">
        <v>0</v>
      </c>
      <c r="P3301" s="2">
        <v>0</v>
      </c>
      <c r="Q3301" s="2">
        <v>0</v>
      </c>
    </row>
    <row r="3302" spans="1:17" ht="19.5" customHeight="1">
      <c r="A3302" s="2" t="s">
        <v>12464</v>
      </c>
      <c r="B3302" s="2">
        <v>290</v>
      </c>
      <c r="C3302" s="2">
        <v>290</v>
      </c>
      <c r="D3302" s="2" t="s">
        <v>12465</v>
      </c>
      <c r="E3302" s="2" t="s">
        <v>12466</v>
      </c>
      <c r="F3302" s="2" t="s">
        <v>12467</v>
      </c>
      <c r="G3302" s="2">
        <v>1.5412843119111299E+17</v>
      </c>
      <c r="H3302" s="2" t="s">
        <v>12468</v>
      </c>
      <c r="I3302" s="2">
        <v>16.758208379999999</v>
      </c>
      <c r="J3302" s="2">
        <v>21.048864940000001</v>
      </c>
      <c r="K3302" s="2">
        <v>0</v>
      </c>
      <c r="L3302" s="2">
        <v>0</v>
      </c>
      <c r="M3302" s="2">
        <v>0</v>
      </c>
      <c r="N3302" s="2">
        <v>0</v>
      </c>
      <c r="O3302" s="2">
        <v>0</v>
      </c>
      <c r="P3302" s="2">
        <v>0</v>
      </c>
      <c r="Q3302" s="2">
        <v>0</v>
      </c>
    </row>
    <row r="3303" spans="1:17" ht="19.5" customHeight="1">
      <c r="A3303" s="2" t="s">
        <v>12469</v>
      </c>
      <c r="B3303" s="2">
        <v>347</v>
      </c>
      <c r="C3303" s="2">
        <v>347</v>
      </c>
      <c r="D3303" s="2" t="s">
        <v>12470</v>
      </c>
      <c r="E3303" s="2" t="s">
        <v>12471</v>
      </c>
      <c r="F3303" s="2">
        <v>3</v>
      </c>
      <c r="G3303" s="2">
        <v>39</v>
      </c>
      <c r="H3303" s="2" t="s">
        <v>12472</v>
      </c>
      <c r="I3303" s="2">
        <v>0</v>
      </c>
      <c r="J3303" s="2">
        <v>10.524432470000001</v>
      </c>
      <c r="K3303" s="2">
        <v>0</v>
      </c>
      <c r="L3303" s="2">
        <v>0</v>
      </c>
      <c r="M3303" s="2">
        <v>0</v>
      </c>
      <c r="N3303" s="2">
        <v>0</v>
      </c>
      <c r="O3303" s="2">
        <v>0</v>
      </c>
      <c r="P3303" s="2">
        <v>0</v>
      </c>
      <c r="Q3303" s="2">
        <v>0</v>
      </c>
    </row>
    <row r="3304" spans="1:17" ht="19.5" customHeight="1">
      <c r="A3304" s="2" t="s">
        <v>12473</v>
      </c>
      <c r="B3304" s="2">
        <v>688</v>
      </c>
      <c r="C3304" s="2">
        <v>384</v>
      </c>
      <c r="D3304" s="2" t="s">
        <v>225</v>
      </c>
      <c r="E3304" s="2" t="s">
        <v>12474</v>
      </c>
      <c r="F3304" s="2" t="s">
        <v>12475</v>
      </c>
      <c r="G3304" s="2" t="s">
        <v>12476</v>
      </c>
      <c r="H3304" s="2" t="s">
        <v>229</v>
      </c>
      <c r="I3304" s="2">
        <v>16.758208379999999</v>
      </c>
      <c r="J3304" s="2">
        <v>0</v>
      </c>
      <c r="K3304" s="2">
        <v>20.95191535</v>
      </c>
      <c r="L3304" s="2">
        <v>27.48259436</v>
      </c>
      <c r="M3304" s="2">
        <v>33.495226930000001</v>
      </c>
      <c r="N3304" s="2">
        <v>27.955606499999998</v>
      </c>
      <c r="O3304" s="2">
        <v>49.591490100000001</v>
      </c>
      <c r="P3304" s="2">
        <v>45.171198840000002</v>
      </c>
      <c r="Q3304" s="2">
        <v>0</v>
      </c>
    </row>
    <row r="3305" spans="1:17" ht="19.5" customHeight="1">
      <c r="A3305" s="2" t="s">
        <v>12477</v>
      </c>
      <c r="B3305" s="2">
        <v>2003</v>
      </c>
      <c r="C3305" s="2">
        <v>237</v>
      </c>
      <c r="D3305" s="2" t="s">
        <v>12478</v>
      </c>
      <c r="E3305" s="2" t="s">
        <v>12479</v>
      </c>
      <c r="F3305" s="2">
        <v>4</v>
      </c>
      <c r="G3305" s="2">
        <v>17</v>
      </c>
      <c r="H3305" s="2" t="s">
        <v>65</v>
      </c>
      <c r="I3305" s="2">
        <v>0</v>
      </c>
      <c r="J3305" s="2">
        <v>14.032576629999999</v>
      </c>
      <c r="K3305" s="2">
        <v>0</v>
      </c>
      <c r="L3305" s="2">
        <v>0</v>
      </c>
      <c r="M3305" s="2">
        <v>0</v>
      </c>
      <c r="N3305" s="2">
        <v>0</v>
      </c>
      <c r="O3305" s="2">
        <v>0</v>
      </c>
      <c r="P3305" s="2">
        <v>0</v>
      </c>
      <c r="Q3305" s="2">
        <v>0</v>
      </c>
    </row>
    <row r="3306" spans="1:17" ht="19.5" customHeight="1">
      <c r="A3306" s="2" t="s">
        <v>12480</v>
      </c>
      <c r="B3306" s="2">
        <v>69851</v>
      </c>
      <c r="C3306" s="2">
        <v>204</v>
      </c>
      <c r="D3306" s="2" t="s">
        <v>12481</v>
      </c>
      <c r="E3306" s="2" t="s">
        <v>12482</v>
      </c>
      <c r="F3306" s="2">
        <v>5</v>
      </c>
      <c r="G3306" s="2">
        <v>33</v>
      </c>
      <c r="H3306" s="2" t="s">
        <v>12483</v>
      </c>
      <c r="I3306" s="2">
        <v>20.947760469999999</v>
      </c>
      <c r="J3306" s="2">
        <v>0</v>
      </c>
      <c r="K3306" s="2">
        <v>0</v>
      </c>
      <c r="L3306" s="2">
        <v>0</v>
      </c>
      <c r="M3306" s="2">
        <v>0</v>
      </c>
      <c r="N3306" s="2">
        <v>0</v>
      </c>
      <c r="O3306" s="2">
        <v>0</v>
      </c>
      <c r="P3306" s="2">
        <v>0</v>
      </c>
      <c r="Q3306" s="2">
        <v>0</v>
      </c>
    </row>
    <row r="3307" spans="1:17" ht="19.5" customHeight="1">
      <c r="A3307" s="2" t="s">
        <v>12484</v>
      </c>
      <c r="B3307" s="2">
        <v>5153</v>
      </c>
      <c r="C3307" s="2">
        <v>329</v>
      </c>
      <c r="D3307" s="2" t="s">
        <v>12481</v>
      </c>
      <c r="E3307" s="2" t="s">
        <v>12485</v>
      </c>
      <c r="F3307" s="2" t="s">
        <v>12486</v>
      </c>
      <c r="G3307" s="2" t="s">
        <v>12487</v>
      </c>
      <c r="H3307" s="2" t="s">
        <v>12483</v>
      </c>
      <c r="I3307" s="2">
        <v>16.758208379999999</v>
      </c>
      <c r="J3307" s="2">
        <v>14.032576629999999</v>
      </c>
      <c r="K3307" s="2">
        <v>20.95191535</v>
      </c>
      <c r="L3307" s="2">
        <v>0</v>
      </c>
      <c r="M3307" s="2">
        <v>25.121420199999999</v>
      </c>
      <c r="N3307" s="2">
        <v>0</v>
      </c>
      <c r="O3307" s="2">
        <v>49.591490100000001</v>
      </c>
      <c r="P3307" s="2">
        <v>45.171198840000002</v>
      </c>
      <c r="Q3307" s="2">
        <v>34.30178712</v>
      </c>
    </row>
    <row r="3308" spans="1:17" ht="19.5" customHeight="1">
      <c r="A3308" s="2" t="s">
        <v>12488</v>
      </c>
      <c r="B3308" s="2">
        <v>15925</v>
      </c>
      <c r="C3308" s="2">
        <v>225</v>
      </c>
      <c r="D3308" s="2" t="s">
        <v>12481</v>
      </c>
      <c r="E3308" s="2" t="s">
        <v>12489</v>
      </c>
      <c r="F3308" s="2">
        <v>2</v>
      </c>
      <c r="G3308" s="2">
        <v>81</v>
      </c>
      <c r="H3308" s="2" t="s">
        <v>12483</v>
      </c>
      <c r="I3308" s="2">
        <v>0</v>
      </c>
      <c r="J3308" s="2">
        <v>0</v>
      </c>
      <c r="K3308" s="2">
        <v>0</v>
      </c>
      <c r="L3308" s="2">
        <v>18.321729569999999</v>
      </c>
      <c r="M3308" s="2">
        <v>0</v>
      </c>
      <c r="N3308" s="2">
        <v>0</v>
      </c>
      <c r="O3308" s="2">
        <v>0</v>
      </c>
      <c r="P3308" s="2">
        <v>0</v>
      </c>
      <c r="Q3308" s="2">
        <v>0</v>
      </c>
    </row>
    <row r="3309" spans="1:17" ht="19.5" customHeight="1">
      <c r="A3309" s="2" t="s">
        <v>12490</v>
      </c>
      <c r="B3309" s="2">
        <v>5033</v>
      </c>
      <c r="C3309" s="2">
        <v>351</v>
      </c>
      <c r="D3309" s="2" t="s">
        <v>12481</v>
      </c>
      <c r="E3309" s="2" t="s">
        <v>12491</v>
      </c>
      <c r="F3309" s="2" t="s">
        <v>12492</v>
      </c>
      <c r="G3309" s="2" t="s">
        <v>12493</v>
      </c>
      <c r="H3309" s="2" t="s">
        <v>12483</v>
      </c>
      <c r="I3309" s="2">
        <v>8.3791041899999996</v>
      </c>
      <c r="J3309" s="2">
        <v>35.081441570000003</v>
      </c>
      <c r="K3309" s="2">
        <v>34.919858920000003</v>
      </c>
      <c r="L3309" s="2">
        <v>36.643459139999997</v>
      </c>
      <c r="M3309" s="2">
        <v>16.747613470000001</v>
      </c>
      <c r="N3309" s="2">
        <v>27.955606499999998</v>
      </c>
      <c r="O3309" s="2">
        <v>0</v>
      </c>
      <c r="P3309" s="2">
        <v>33.878399129999998</v>
      </c>
      <c r="Q3309" s="2">
        <v>34.30178712</v>
      </c>
    </row>
    <row r="3310" spans="1:17" ht="19.5" customHeight="1">
      <c r="A3310" s="2" t="s">
        <v>12494</v>
      </c>
      <c r="B3310" s="2">
        <v>2261</v>
      </c>
      <c r="C3310" s="2">
        <v>150</v>
      </c>
      <c r="D3310" s="2" t="s">
        <v>12481</v>
      </c>
      <c r="E3310" s="2" t="s">
        <v>12495</v>
      </c>
      <c r="F3310" s="2">
        <v>3</v>
      </c>
      <c r="G3310" s="2">
        <v>83</v>
      </c>
      <c r="H3310" s="2" t="s">
        <v>12483</v>
      </c>
      <c r="I3310" s="2">
        <v>0</v>
      </c>
      <c r="J3310" s="2">
        <v>10.524432470000001</v>
      </c>
      <c r="K3310" s="2">
        <v>0</v>
      </c>
      <c r="L3310" s="2">
        <v>0</v>
      </c>
      <c r="M3310" s="2">
        <v>0</v>
      </c>
      <c r="N3310" s="2">
        <v>0</v>
      </c>
      <c r="O3310" s="2">
        <v>0</v>
      </c>
      <c r="P3310" s="2">
        <v>0</v>
      </c>
      <c r="Q3310" s="2">
        <v>0</v>
      </c>
    </row>
    <row r="3311" spans="1:17" ht="19.5" customHeight="1">
      <c r="A3311" s="2" t="s">
        <v>12496</v>
      </c>
      <c r="B3311" s="2">
        <v>34003</v>
      </c>
      <c r="C3311" s="2">
        <v>317</v>
      </c>
      <c r="D3311" s="2" t="s">
        <v>12481</v>
      </c>
      <c r="E3311" s="2" t="s">
        <v>12497</v>
      </c>
      <c r="F3311" s="2" t="s">
        <v>297</v>
      </c>
      <c r="G3311" s="2" t="s">
        <v>12498</v>
      </c>
      <c r="H3311" s="2" t="s">
        <v>12483</v>
      </c>
      <c r="I3311" s="2">
        <v>12.568656280000001</v>
      </c>
      <c r="J3311" s="2">
        <v>0</v>
      </c>
      <c r="K3311" s="2">
        <v>0</v>
      </c>
      <c r="L3311" s="2">
        <v>0</v>
      </c>
      <c r="M3311" s="2">
        <v>0</v>
      </c>
      <c r="N3311" s="2">
        <v>0</v>
      </c>
      <c r="O3311" s="2">
        <v>0</v>
      </c>
      <c r="P3311" s="2">
        <v>0</v>
      </c>
      <c r="Q3311" s="2">
        <v>22.867858080000001</v>
      </c>
    </row>
    <row r="3312" spans="1:17" ht="19.5" customHeight="1">
      <c r="A3312" s="2" t="s">
        <v>12499</v>
      </c>
      <c r="B3312" s="2">
        <v>5176</v>
      </c>
      <c r="C3312" s="2">
        <v>232</v>
      </c>
      <c r="D3312" s="2" t="s">
        <v>12500</v>
      </c>
      <c r="E3312" s="2" t="s">
        <v>12501</v>
      </c>
      <c r="F3312" s="2" t="s">
        <v>12502</v>
      </c>
      <c r="G3312" s="2" t="s">
        <v>12503</v>
      </c>
      <c r="H3312" s="2" t="s">
        <v>65</v>
      </c>
      <c r="I3312" s="2">
        <v>0</v>
      </c>
      <c r="J3312" s="2">
        <v>17.540720780000001</v>
      </c>
      <c r="K3312" s="2">
        <v>0</v>
      </c>
      <c r="L3312" s="2">
        <v>0</v>
      </c>
      <c r="M3312" s="2">
        <v>0</v>
      </c>
      <c r="N3312" s="2">
        <v>0</v>
      </c>
      <c r="O3312" s="2">
        <v>0</v>
      </c>
      <c r="P3312" s="2">
        <v>0</v>
      </c>
      <c r="Q3312" s="2">
        <v>0</v>
      </c>
    </row>
    <row r="3313" spans="1:17" ht="19.5" customHeight="1">
      <c r="A3313" s="2" t="s">
        <v>12504</v>
      </c>
      <c r="B3313" s="2">
        <v>6644</v>
      </c>
      <c r="C3313" s="2">
        <v>319</v>
      </c>
      <c r="D3313" s="2" t="s">
        <v>12505</v>
      </c>
      <c r="E3313" s="2" t="s">
        <v>12506</v>
      </c>
      <c r="F3313" s="2" t="s">
        <v>12507</v>
      </c>
      <c r="G3313" s="2" t="s">
        <v>12508</v>
      </c>
      <c r="H3313" s="2" t="s">
        <v>65</v>
      </c>
      <c r="I3313" s="2">
        <v>0</v>
      </c>
      <c r="J3313" s="2">
        <v>0</v>
      </c>
      <c r="K3313" s="2">
        <v>0</v>
      </c>
      <c r="L3313" s="2">
        <v>0</v>
      </c>
      <c r="M3313" s="2">
        <v>0</v>
      </c>
      <c r="N3313" s="2">
        <v>0</v>
      </c>
      <c r="O3313" s="2">
        <v>0</v>
      </c>
      <c r="P3313" s="2">
        <v>22.585599420000001</v>
      </c>
      <c r="Q3313" s="2">
        <v>0</v>
      </c>
    </row>
    <row r="3314" spans="1:17" ht="19.5" customHeight="1">
      <c r="A3314" s="2" t="s">
        <v>12509</v>
      </c>
      <c r="B3314" s="2">
        <v>22902</v>
      </c>
      <c r="C3314" s="2">
        <v>85</v>
      </c>
      <c r="D3314" s="2" t="s">
        <v>12510</v>
      </c>
      <c r="E3314" s="2" t="s">
        <v>12511</v>
      </c>
      <c r="F3314" s="2">
        <v>5</v>
      </c>
      <c r="G3314" s="2">
        <v>20</v>
      </c>
      <c r="H3314" s="2" t="s">
        <v>12512</v>
      </c>
      <c r="I3314" s="2">
        <v>0</v>
      </c>
      <c r="J3314" s="2">
        <v>17.540720780000001</v>
      </c>
      <c r="K3314" s="2">
        <v>0</v>
      </c>
      <c r="L3314" s="2">
        <v>0</v>
      </c>
      <c r="M3314" s="2">
        <v>0</v>
      </c>
      <c r="N3314" s="2">
        <v>0</v>
      </c>
      <c r="O3314" s="2">
        <v>0</v>
      </c>
      <c r="P3314" s="2">
        <v>0</v>
      </c>
      <c r="Q3314" s="2">
        <v>0</v>
      </c>
    </row>
    <row r="3315" spans="1:17" ht="19.5" customHeight="1">
      <c r="A3315" s="2" t="s">
        <v>12513</v>
      </c>
      <c r="B3315" s="2">
        <v>14157</v>
      </c>
      <c r="C3315" s="2">
        <v>210</v>
      </c>
      <c r="D3315" s="2" t="s">
        <v>12514</v>
      </c>
      <c r="E3315" s="2" t="s">
        <v>12515</v>
      </c>
      <c r="F3315" s="2" t="s">
        <v>557</v>
      </c>
      <c r="G3315" s="2" t="s">
        <v>12516</v>
      </c>
      <c r="H3315" s="2" t="s">
        <v>229</v>
      </c>
      <c r="I3315" s="2">
        <v>0</v>
      </c>
      <c r="J3315" s="2">
        <v>0</v>
      </c>
      <c r="K3315" s="2">
        <v>20.95191535</v>
      </c>
      <c r="L3315" s="2">
        <v>0</v>
      </c>
      <c r="M3315" s="2">
        <v>25.121420199999999</v>
      </c>
      <c r="N3315" s="2">
        <v>0</v>
      </c>
      <c r="O3315" s="2">
        <v>0</v>
      </c>
      <c r="P3315" s="2">
        <v>0</v>
      </c>
      <c r="Q3315" s="2">
        <v>0</v>
      </c>
    </row>
    <row r="3316" spans="1:17" ht="19.5" customHeight="1">
      <c r="A3316" s="2" t="s">
        <v>12517</v>
      </c>
      <c r="B3316" s="2">
        <v>42931</v>
      </c>
      <c r="C3316" s="2">
        <v>291</v>
      </c>
      <c r="D3316" s="2" t="s">
        <v>12514</v>
      </c>
      <c r="E3316" s="2" t="s">
        <v>12518</v>
      </c>
      <c r="F3316" s="2" t="s">
        <v>12519</v>
      </c>
      <c r="G3316" s="2" t="s">
        <v>12520</v>
      </c>
      <c r="H3316" s="2" t="s">
        <v>229</v>
      </c>
      <c r="I3316" s="2">
        <v>50.274625139999998</v>
      </c>
      <c r="J3316" s="2">
        <v>38.589585720000002</v>
      </c>
      <c r="K3316" s="2">
        <v>41.903830710000001</v>
      </c>
      <c r="L3316" s="2">
        <v>64.126053499999998</v>
      </c>
      <c r="M3316" s="2">
        <v>58.616647129999997</v>
      </c>
      <c r="N3316" s="2">
        <v>0</v>
      </c>
      <c r="O3316" s="2">
        <v>74.387235149999995</v>
      </c>
      <c r="P3316" s="2">
        <v>56.463998549999999</v>
      </c>
      <c r="Q3316" s="2">
        <v>34.30178712</v>
      </c>
    </row>
    <row r="3317" spans="1:17" ht="19.5" customHeight="1">
      <c r="A3317" s="2" t="s">
        <v>12521</v>
      </c>
      <c r="B3317" s="2">
        <v>8377</v>
      </c>
      <c r="C3317" s="2">
        <v>624</v>
      </c>
      <c r="D3317" s="2" t="s">
        <v>12522</v>
      </c>
      <c r="E3317" s="2" t="s">
        <v>12523</v>
      </c>
      <c r="F3317" s="2" t="s">
        <v>12524</v>
      </c>
      <c r="G3317" s="2" t="s">
        <v>12525</v>
      </c>
      <c r="H3317" s="2" t="s">
        <v>12526</v>
      </c>
      <c r="I3317" s="2">
        <v>469.2298346</v>
      </c>
      <c r="J3317" s="2">
        <v>989.29665220000004</v>
      </c>
      <c r="K3317" s="2">
        <v>810.14072699999997</v>
      </c>
      <c r="L3317" s="2">
        <v>1145.1080979999999</v>
      </c>
      <c r="M3317" s="2">
        <v>1289.566237</v>
      </c>
      <c r="N3317" s="2">
        <v>1132.202063</v>
      </c>
      <c r="O3317" s="2">
        <v>595.09788119999996</v>
      </c>
      <c r="P3317" s="2">
        <v>779.20318010000005</v>
      </c>
      <c r="Q3317" s="2">
        <v>743.20538769999996</v>
      </c>
    </row>
    <row r="3318" spans="1:17" ht="19.5" customHeight="1">
      <c r="A3318" s="2" t="s">
        <v>12527</v>
      </c>
      <c r="B3318" s="2">
        <v>28867</v>
      </c>
      <c r="C3318" s="2">
        <v>528</v>
      </c>
      <c r="D3318" s="2" t="s">
        <v>12522</v>
      </c>
      <c r="E3318" s="2" t="s">
        <v>12528</v>
      </c>
      <c r="F3318" s="2" t="s">
        <v>12529</v>
      </c>
      <c r="G3318" s="2" t="s">
        <v>12530</v>
      </c>
      <c r="H3318" s="2" t="s">
        <v>12526</v>
      </c>
      <c r="I3318" s="2">
        <v>967.78653389999999</v>
      </c>
      <c r="J3318" s="2">
        <v>982.2803639</v>
      </c>
      <c r="K3318" s="2">
        <v>831.09264240000005</v>
      </c>
      <c r="L3318" s="2">
        <v>714.54745330000003</v>
      </c>
      <c r="M3318" s="2">
        <v>1130.4639090000001</v>
      </c>
      <c r="N3318" s="2">
        <v>922.53501440000002</v>
      </c>
      <c r="O3318" s="2">
        <v>743.87235150000004</v>
      </c>
      <c r="P3318" s="2">
        <v>801.78877950000003</v>
      </c>
      <c r="Q3318" s="2">
        <v>971.88396850000004</v>
      </c>
    </row>
    <row r="3319" spans="1:17" ht="19.5" customHeight="1">
      <c r="A3319" s="2" t="s">
        <v>12531</v>
      </c>
      <c r="B3319" s="2">
        <v>21130</v>
      </c>
      <c r="C3319" s="2">
        <v>174</v>
      </c>
      <c r="D3319" s="2" t="s">
        <v>12522</v>
      </c>
      <c r="E3319" s="2" t="s">
        <v>12532</v>
      </c>
      <c r="F3319" s="2" t="s">
        <v>12533</v>
      </c>
      <c r="G3319" s="2">
        <v>132170305107</v>
      </c>
      <c r="H3319" s="2" t="s">
        <v>12526</v>
      </c>
      <c r="I3319" s="2">
        <v>0</v>
      </c>
      <c r="J3319" s="2">
        <v>14.032576629999999</v>
      </c>
      <c r="K3319" s="2">
        <v>0</v>
      </c>
      <c r="L3319" s="2">
        <v>0</v>
      </c>
      <c r="M3319" s="2">
        <v>0</v>
      </c>
      <c r="N3319" s="2">
        <v>41.933409750000003</v>
      </c>
      <c r="O3319" s="2">
        <v>0</v>
      </c>
      <c r="P3319" s="2">
        <v>0</v>
      </c>
      <c r="Q3319" s="2">
        <v>0</v>
      </c>
    </row>
    <row r="3320" spans="1:17" ht="19.5" customHeight="1">
      <c r="A3320" s="2" t="s">
        <v>12534</v>
      </c>
      <c r="B3320" s="2">
        <v>1746</v>
      </c>
      <c r="C3320" s="2">
        <v>177</v>
      </c>
      <c r="D3320" s="2" t="s">
        <v>12535</v>
      </c>
      <c r="E3320" s="2" t="s">
        <v>12536</v>
      </c>
      <c r="F3320" s="2" t="s">
        <v>395</v>
      </c>
      <c r="G3320" s="2" t="s">
        <v>580</v>
      </c>
      <c r="H3320" s="2" t="s">
        <v>12537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27.955606499999998</v>
      </c>
      <c r="O3320" s="2">
        <v>0</v>
      </c>
      <c r="P3320" s="2">
        <v>0</v>
      </c>
      <c r="Q3320" s="2">
        <v>45.735716160000003</v>
      </c>
    </row>
    <row r="3321" spans="1:17" ht="19.5" customHeight="1">
      <c r="A3321" s="2" t="s">
        <v>12538</v>
      </c>
      <c r="B3321" s="2">
        <v>1228</v>
      </c>
      <c r="C3321" s="2">
        <v>324</v>
      </c>
      <c r="D3321" s="2" t="s">
        <v>12535</v>
      </c>
      <c r="E3321" s="2" t="s">
        <v>12539</v>
      </c>
      <c r="F3321" s="2" t="s">
        <v>12540</v>
      </c>
      <c r="G3321" s="2" t="s">
        <v>12431</v>
      </c>
      <c r="H3321" s="2" t="s">
        <v>12537</v>
      </c>
      <c r="I3321" s="2">
        <v>33.516416759999998</v>
      </c>
      <c r="J3321" s="2">
        <v>0</v>
      </c>
      <c r="K3321" s="2">
        <v>0</v>
      </c>
      <c r="L3321" s="2">
        <v>0</v>
      </c>
      <c r="M3321" s="2">
        <v>25.121420199999999</v>
      </c>
      <c r="N3321" s="2">
        <v>0</v>
      </c>
      <c r="O3321" s="2">
        <v>0</v>
      </c>
      <c r="P3321" s="2">
        <v>0</v>
      </c>
      <c r="Q3321" s="2">
        <v>0</v>
      </c>
    </row>
    <row r="3322" spans="1:17" ht="19.5" customHeight="1">
      <c r="A3322" s="2" t="s">
        <v>12541</v>
      </c>
      <c r="B3322" s="2">
        <v>3688</v>
      </c>
      <c r="C3322" s="2">
        <v>340</v>
      </c>
      <c r="D3322" s="2" t="s">
        <v>12542</v>
      </c>
      <c r="E3322" s="2" t="s">
        <v>12543</v>
      </c>
      <c r="F3322" s="2" t="s">
        <v>1950</v>
      </c>
      <c r="G3322" s="2" t="s">
        <v>12544</v>
      </c>
      <c r="H3322" s="2" t="s">
        <v>12545</v>
      </c>
      <c r="I3322" s="2">
        <v>0</v>
      </c>
      <c r="J3322" s="2">
        <v>14.032576629999999</v>
      </c>
      <c r="K3322" s="2">
        <v>0</v>
      </c>
      <c r="L3322" s="2">
        <v>0</v>
      </c>
      <c r="M3322" s="2">
        <v>25.121420199999999</v>
      </c>
      <c r="N3322" s="2">
        <v>0</v>
      </c>
      <c r="O3322" s="2">
        <v>0</v>
      </c>
      <c r="P3322" s="2">
        <v>0</v>
      </c>
      <c r="Q3322" s="2">
        <v>22.867858080000001</v>
      </c>
    </row>
    <row r="3323" spans="1:17" ht="19.5" customHeight="1">
      <c r="A3323" s="2" t="s">
        <v>12546</v>
      </c>
      <c r="B3323" s="2">
        <v>6560</v>
      </c>
      <c r="C3323" s="2">
        <v>401</v>
      </c>
      <c r="D3323" s="2" t="s">
        <v>12542</v>
      </c>
      <c r="E3323" s="2" t="s">
        <v>12547</v>
      </c>
      <c r="F3323" s="2" t="s">
        <v>12548</v>
      </c>
      <c r="G3323" s="2" t="s">
        <v>12549</v>
      </c>
      <c r="H3323" s="2" t="s">
        <v>12545</v>
      </c>
      <c r="I3323" s="2">
        <v>180.15074010000001</v>
      </c>
      <c r="J3323" s="2">
        <v>161.37463120000001</v>
      </c>
      <c r="K3323" s="2">
        <v>181.58326640000001</v>
      </c>
      <c r="L3323" s="2">
        <v>137.41297180000001</v>
      </c>
      <c r="M3323" s="2">
        <v>150.72852119999999</v>
      </c>
      <c r="N3323" s="2">
        <v>209.66704870000001</v>
      </c>
      <c r="O3323" s="2">
        <v>161.1723428</v>
      </c>
      <c r="P3323" s="2">
        <v>180.68479540000001</v>
      </c>
      <c r="Q3323" s="2">
        <v>217.24465180000001</v>
      </c>
    </row>
    <row r="3324" spans="1:17" ht="19.5" customHeight="1">
      <c r="A3324" s="2" t="s">
        <v>12550</v>
      </c>
      <c r="B3324" s="2">
        <v>423</v>
      </c>
      <c r="C3324" s="2">
        <v>189</v>
      </c>
      <c r="D3324" s="2" t="s">
        <v>225</v>
      </c>
      <c r="E3324" s="2" t="s">
        <v>12551</v>
      </c>
      <c r="F3324" s="2">
        <v>5</v>
      </c>
      <c r="G3324" s="2">
        <v>0</v>
      </c>
      <c r="H3324" s="2" t="s">
        <v>229</v>
      </c>
      <c r="I3324" s="2">
        <v>0</v>
      </c>
      <c r="J3324" s="2">
        <v>17.540720780000001</v>
      </c>
      <c r="K3324" s="2">
        <v>0</v>
      </c>
      <c r="L3324" s="2">
        <v>0</v>
      </c>
      <c r="M3324" s="2">
        <v>0</v>
      </c>
      <c r="N3324" s="2">
        <v>0</v>
      </c>
      <c r="O3324" s="2">
        <v>0</v>
      </c>
      <c r="P3324" s="2">
        <v>0</v>
      </c>
      <c r="Q3324" s="2">
        <v>0</v>
      </c>
    </row>
    <row r="3325" spans="1:17" ht="19.5" customHeight="1">
      <c r="A3325" s="2" t="s">
        <v>12552</v>
      </c>
      <c r="B3325" s="2">
        <v>1441</v>
      </c>
      <c r="C3325" s="2">
        <v>86</v>
      </c>
      <c r="D3325" s="2" t="s">
        <v>12542</v>
      </c>
      <c r="E3325" s="2" t="s">
        <v>12553</v>
      </c>
      <c r="F3325" s="2" t="s">
        <v>659</v>
      </c>
      <c r="G3325" s="2" t="s">
        <v>12554</v>
      </c>
      <c r="H3325" s="2" t="s">
        <v>12545</v>
      </c>
      <c r="I3325" s="2">
        <v>0</v>
      </c>
      <c r="J3325" s="2">
        <v>7.0162883130000004</v>
      </c>
      <c r="K3325" s="2">
        <v>0</v>
      </c>
      <c r="L3325" s="2">
        <v>0</v>
      </c>
      <c r="M3325" s="2">
        <v>0</v>
      </c>
      <c r="N3325" s="2">
        <v>0</v>
      </c>
      <c r="O3325" s="2">
        <v>0</v>
      </c>
      <c r="P3325" s="2">
        <v>0</v>
      </c>
      <c r="Q3325" s="2">
        <v>0</v>
      </c>
    </row>
    <row r="3326" spans="1:17" ht="19.5" customHeight="1">
      <c r="A3326" s="2" t="s">
        <v>12555</v>
      </c>
      <c r="B3326" s="2">
        <v>19580</v>
      </c>
      <c r="C3326" s="2">
        <v>172</v>
      </c>
      <c r="D3326" s="2" t="s">
        <v>12510</v>
      </c>
      <c r="E3326" s="2" t="s">
        <v>12556</v>
      </c>
      <c r="F3326" s="2" t="s">
        <v>12557</v>
      </c>
      <c r="G3326" s="2" t="s">
        <v>12558</v>
      </c>
      <c r="H3326" s="2" t="s">
        <v>12512</v>
      </c>
      <c r="I3326" s="2">
        <v>284.8895425</v>
      </c>
      <c r="J3326" s="2">
        <v>396.42028970000001</v>
      </c>
      <c r="K3326" s="2">
        <v>321.26270210000001</v>
      </c>
      <c r="L3326" s="2">
        <v>329.79113230000002</v>
      </c>
      <c r="M3326" s="2">
        <v>360.0736895</v>
      </c>
      <c r="N3326" s="2">
        <v>559.11212990000001</v>
      </c>
      <c r="O3326" s="2">
        <v>309.94681309999999</v>
      </c>
      <c r="P3326" s="2">
        <v>372.66239050000001</v>
      </c>
      <c r="Q3326" s="2">
        <v>320.15001310000002</v>
      </c>
    </row>
    <row r="3327" spans="1:17" ht="19.5" customHeight="1">
      <c r="A3327" s="2" t="s">
        <v>12559</v>
      </c>
      <c r="B3327" s="2">
        <v>35810</v>
      </c>
      <c r="C3327" s="2">
        <v>172</v>
      </c>
      <c r="D3327" s="2" t="s">
        <v>12510</v>
      </c>
      <c r="E3327" s="2" t="s">
        <v>12556</v>
      </c>
      <c r="F3327" s="2" t="s">
        <v>12560</v>
      </c>
      <c r="G3327" s="2" t="s">
        <v>12561</v>
      </c>
      <c r="H3327" s="2" t="s">
        <v>12512</v>
      </c>
      <c r="I3327" s="2">
        <v>29.326864659999998</v>
      </c>
      <c r="J3327" s="2">
        <v>63.146594819999997</v>
      </c>
      <c r="K3327" s="2">
        <v>62.855746060000001</v>
      </c>
      <c r="L3327" s="2">
        <v>54.96518871</v>
      </c>
      <c r="M3327" s="2">
        <v>108.8594875</v>
      </c>
      <c r="N3327" s="2">
        <v>0</v>
      </c>
      <c r="O3327" s="2">
        <v>49.591490100000001</v>
      </c>
      <c r="P3327" s="2">
        <v>56.463998549999999</v>
      </c>
      <c r="Q3327" s="2">
        <v>22.867858080000001</v>
      </c>
    </row>
    <row r="3328" spans="1:17" ht="19.5" customHeight="1">
      <c r="A3328" s="2" t="s">
        <v>12562</v>
      </c>
      <c r="B3328" s="2">
        <v>52651</v>
      </c>
      <c r="C3328" s="2">
        <v>172</v>
      </c>
      <c r="D3328" s="2" t="s">
        <v>12510</v>
      </c>
      <c r="E3328" s="2" t="s">
        <v>12556</v>
      </c>
      <c r="F3328" s="2" t="s">
        <v>12563</v>
      </c>
      <c r="G3328" s="2" t="s">
        <v>12564</v>
      </c>
      <c r="H3328" s="2" t="s">
        <v>12512</v>
      </c>
      <c r="I3328" s="2">
        <v>0</v>
      </c>
      <c r="J3328" s="2">
        <v>35.081441570000003</v>
      </c>
      <c r="K3328" s="2">
        <v>0</v>
      </c>
      <c r="L3328" s="2">
        <v>54.96518871</v>
      </c>
      <c r="M3328" s="2">
        <v>50.242840399999999</v>
      </c>
      <c r="N3328" s="2">
        <v>0</v>
      </c>
      <c r="O3328" s="2">
        <v>49.591490100000001</v>
      </c>
      <c r="P3328" s="2">
        <v>33.878399129999998</v>
      </c>
      <c r="Q3328" s="2">
        <v>68.603574249999994</v>
      </c>
    </row>
    <row r="3329" spans="1:17" ht="19.5" customHeight="1">
      <c r="A3329" s="2" t="s">
        <v>12565</v>
      </c>
      <c r="B3329" s="2">
        <v>2462</v>
      </c>
      <c r="C3329" s="2">
        <v>95</v>
      </c>
      <c r="D3329" s="2" t="s">
        <v>12566</v>
      </c>
      <c r="E3329" s="2" t="s">
        <v>12567</v>
      </c>
      <c r="F3329" s="2" t="s">
        <v>12568</v>
      </c>
      <c r="G3329" s="2" t="s">
        <v>12569</v>
      </c>
      <c r="H3329" s="2" t="s">
        <v>12570</v>
      </c>
      <c r="I3329" s="2">
        <v>12.568656280000001</v>
      </c>
      <c r="J3329" s="2">
        <v>0</v>
      </c>
      <c r="K3329" s="2">
        <v>0</v>
      </c>
      <c r="L3329" s="2">
        <v>27.48259436</v>
      </c>
      <c r="M3329" s="2">
        <v>33.495226930000001</v>
      </c>
      <c r="N3329" s="2">
        <v>55.911212990000003</v>
      </c>
      <c r="O3329" s="2">
        <v>0</v>
      </c>
      <c r="P3329" s="2">
        <v>33.878399129999998</v>
      </c>
      <c r="Q3329" s="2">
        <v>45.735716160000003</v>
      </c>
    </row>
    <row r="3330" spans="1:17" ht="19.5" customHeight="1">
      <c r="A3330" s="2" t="s">
        <v>12571</v>
      </c>
      <c r="B3330" s="2">
        <v>1890</v>
      </c>
      <c r="C3330" s="2">
        <v>328</v>
      </c>
      <c r="D3330" s="2" t="s">
        <v>12566</v>
      </c>
      <c r="E3330" s="2" t="s">
        <v>12572</v>
      </c>
      <c r="F3330" s="2" t="s">
        <v>659</v>
      </c>
      <c r="G3330" s="2" t="s">
        <v>12573</v>
      </c>
      <c r="H3330" s="2" t="s">
        <v>12570</v>
      </c>
      <c r="I3330" s="2">
        <v>0</v>
      </c>
      <c r="J3330" s="2">
        <v>0</v>
      </c>
      <c r="K3330" s="2">
        <v>0</v>
      </c>
      <c r="L3330" s="2">
        <v>0</v>
      </c>
      <c r="M3330" s="2">
        <v>0</v>
      </c>
      <c r="N3330" s="2">
        <v>0</v>
      </c>
      <c r="O3330" s="2">
        <v>0</v>
      </c>
      <c r="P3330" s="2">
        <v>0</v>
      </c>
      <c r="Q3330" s="2">
        <v>22.867858080000001</v>
      </c>
    </row>
    <row r="3331" spans="1:17" ht="19.5" customHeight="1">
      <c r="A3331" s="2" t="s">
        <v>12574</v>
      </c>
      <c r="B3331" s="2">
        <v>195</v>
      </c>
      <c r="C3331" s="2">
        <v>195</v>
      </c>
      <c r="D3331" s="2" t="s">
        <v>12566</v>
      </c>
      <c r="E3331" s="2" t="s">
        <v>12575</v>
      </c>
      <c r="F3331" s="2" t="s">
        <v>12576</v>
      </c>
      <c r="G3331" s="2" t="s">
        <v>12577</v>
      </c>
      <c r="H3331" s="2" t="s">
        <v>12570</v>
      </c>
      <c r="I3331" s="2">
        <v>8.3791041899999996</v>
      </c>
      <c r="J3331" s="2">
        <v>14.032576629999999</v>
      </c>
      <c r="K3331" s="2">
        <v>0</v>
      </c>
      <c r="L3331" s="2">
        <v>45.804323930000002</v>
      </c>
      <c r="M3331" s="2">
        <v>108.8594875</v>
      </c>
      <c r="N3331" s="2">
        <v>27.955606499999998</v>
      </c>
      <c r="O3331" s="2">
        <v>37.193617580000002</v>
      </c>
      <c r="P3331" s="2">
        <v>0</v>
      </c>
      <c r="Q3331" s="2">
        <v>22.867858080000001</v>
      </c>
    </row>
    <row r="3332" spans="1:17" ht="19.5" customHeight="1">
      <c r="A3332" s="2" t="s">
        <v>12578</v>
      </c>
      <c r="B3332" s="2">
        <v>23888</v>
      </c>
      <c r="C3332" s="2">
        <v>376</v>
      </c>
      <c r="D3332" s="2" t="s">
        <v>12566</v>
      </c>
      <c r="E3332" s="2" t="s">
        <v>12579</v>
      </c>
      <c r="F3332" s="2" t="s">
        <v>12580</v>
      </c>
      <c r="G3332" s="2" t="s">
        <v>12581</v>
      </c>
      <c r="H3332" s="2" t="s">
        <v>12570</v>
      </c>
      <c r="I3332" s="2">
        <v>0</v>
      </c>
      <c r="J3332" s="2">
        <v>14.032576629999999</v>
      </c>
      <c r="K3332" s="2">
        <v>0</v>
      </c>
      <c r="L3332" s="2">
        <v>27.48259436</v>
      </c>
      <c r="M3332" s="2">
        <v>33.495226930000001</v>
      </c>
      <c r="N3332" s="2">
        <v>0</v>
      </c>
      <c r="O3332" s="2">
        <v>0</v>
      </c>
      <c r="P3332" s="2">
        <v>33.878399129999998</v>
      </c>
      <c r="Q3332" s="2">
        <v>80.037503290000004</v>
      </c>
    </row>
    <row r="3333" spans="1:17" ht="19.5" customHeight="1">
      <c r="A3333" s="2" t="s">
        <v>12582</v>
      </c>
      <c r="B3333" s="2">
        <v>4633</v>
      </c>
      <c r="C3333" s="2">
        <v>497</v>
      </c>
      <c r="D3333" s="2" t="s">
        <v>12566</v>
      </c>
      <c r="E3333" s="2" t="s">
        <v>12583</v>
      </c>
      <c r="F3333" s="2" t="s">
        <v>12584</v>
      </c>
      <c r="G3333" s="2" t="s">
        <v>12585</v>
      </c>
      <c r="H3333" s="2" t="s">
        <v>12570</v>
      </c>
      <c r="I3333" s="2">
        <v>142.44477119999999</v>
      </c>
      <c r="J3333" s="2">
        <v>70.162883129999997</v>
      </c>
      <c r="K3333" s="2">
        <v>97.775604990000005</v>
      </c>
      <c r="L3333" s="2">
        <v>293.14767310000002</v>
      </c>
      <c r="M3333" s="2">
        <v>351.69988280000001</v>
      </c>
      <c r="N3333" s="2">
        <v>139.77803249999999</v>
      </c>
      <c r="O3333" s="2">
        <v>173.5702154</v>
      </c>
      <c r="P3333" s="2">
        <v>271.02719309999998</v>
      </c>
      <c r="Q3333" s="2">
        <v>194.37679370000001</v>
      </c>
    </row>
    <row r="3334" spans="1:17" ht="19.5" customHeight="1">
      <c r="A3334" s="2" t="s">
        <v>12586</v>
      </c>
      <c r="B3334" s="2">
        <v>5453</v>
      </c>
      <c r="C3334" s="2">
        <v>108</v>
      </c>
      <c r="D3334" s="2" t="s">
        <v>12566</v>
      </c>
      <c r="E3334" s="2" t="s">
        <v>12587</v>
      </c>
      <c r="F3334" s="2" t="s">
        <v>12588</v>
      </c>
      <c r="G3334" s="2" t="s">
        <v>12589</v>
      </c>
      <c r="H3334" s="2" t="s">
        <v>12570</v>
      </c>
      <c r="I3334" s="2">
        <v>8.3791041899999996</v>
      </c>
      <c r="J3334" s="2">
        <v>10.524432470000001</v>
      </c>
      <c r="K3334" s="2">
        <v>0</v>
      </c>
      <c r="L3334" s="2">
        <v>27.48259436</v>
      </c>
      <c r="M3334" s="2">
        <v>50.242840399999999</v>
      </c>
      <c r="N3334" s="2">
        <v>0</v>
      </c>
      <c r="O3334" s="2">
        <v>0</v>
      </c>
      <c r="P3334" s="2">
        <v>22.585599420000001</v>
      </c>
      <c r="Q3334" s="2">
        <v>34.30178712</v>
      </c>
    </row>
    <row r="3335" spans="1:17" ht="19.5" customHeight="1">
      <c r="A3335" s="2" t="s">
        <v>12590</v>
      </c>
      <c r="B3335" s="2">
        <v>8659</v>
      </c>
      <c r="C3335" s="2">
        <v>331</v>
      </c>
      <c r="D3335" s="2" t="s">
        <v>225</v>
      </c>
      <c r="E3335" s="2" t="s">
        <v>12591</v>
      </c>
      <c r="F3335" s="2" t="s">
        <v>345</v>
      </c>
      <c r="G3335" s="2" t="s">
        <v>9347</v>
      </c>
      <c r="H3335" s="2" t="s">
        <v>229</v>
      </c>
      <c r="I3335" s="2">
        <v>0</v>
      </c>
      <c r="J3335" s="2">
        <v>0</v>
      </c>
      <c r="K3335" s="2">
        <v>0</v>
      </c>
      <c r="L3335" s="2">
        <v>0</v>
      </c>
      <c r="M3335" s="2">
        <v>16.747613470000001</v>
      </c>
      <c r="N3335" s="2">
        <v>0</v>
      </c>
      <c r="O3335" s="2">
        <v>0</v>
      </c>
      <c r="P3335" s="2">
        <v>0</v>
      </c>
      <c r="Q3335" s="2">
        <v>0</v>
      </c>
    </row>
    <row r="3336" spans="1:17" ht="19.5" customHeight="1">
      <c r="A3336" s="2" t="s">
        <v>12592</v>
      </c>
      <c r="B3336" s="2">
        <v>8663</v>
      </c>
      <c r="C3336" s="2">
        <v>207</v>
      </c>
      <c r="D3336" s="2" t="s">
        <v>225</v>
      </c>
      <c r="E3336" s="2" t="s">
        <v>12593</v>
      </c>
      <c r="F3336" s="2" t="s">
        <v>12594</v>
      </c>
      <c r="G3336" s="2" t="s">
        <v>12595</v>
      </c>
      <c r="H3336" s="2" t="s">
        <v>229</v>
      </c>
      <c r="I3336" s="2">
        <v>0</v>
      </c>
      <c r="J3336" s="2">
        <v>10.524432470000001</v>
      </c>
      <c r="K3336" s="2">
        <v>0</v>
      </c>
      <c r="L3336" s="2">
        <v>18.321729569999999</v>
      </c>
      <c r="M3336" s="2">
        <v>41.869033659999999</v>
      </c>
      <c r="N3336" s="2">
        <v>0</v>
      </c>
      <c r="O3336" s="2">
        <v>0</v>
      </c>
      <c r="P3336" s="2">
        <v>0</v>
      </c>
      <c r="Q3336" s="2">
        <v>0</v>
      </c>
    </row>
    <row r="3337" spans="1:17" ht="19.5" customHeight="1">
      <c r="A3337" s="2" t="s">
        <v>12596</v>
      </c>
      <c r="B3337" s="2">
        <v>12904</v>
      </c>
      <c r="C3337" s="2">
        <v>229</v>
      </c>
      <c r="D3337" s="2" t="s">
        <v>12597</v>
      </c>
      <c r="E3337" s="2" t="s">
        <v>12598</v>
      </c>
      <c r="F3337" s="2" t="s">
        <v>538</v>
      </c>
      <c r="G3337" s="2" t="s">
        <v>12599</v>
      </c>
      <c r="H3337" s="2" t="s">
        <v>12600</v>
      </c>
      <c r="I3337" s="2">
        <v>0</v>
      </c>
      <c r="J3337" s="2">
        <v>17.540720780000001</v>
      </c>
      <c r="K3337" s="2">
        <v>0</v>
      </c>
      <c r="L3337" s="2">
        <v>36.643459139999997</v>
      </c>
      <c r="M3337" s="2">
        <v>0</v>
      </c>
      <c r="N3337" s="2">
        <v>0</v>
      </c>
      <c r="O3337" s="2">
        <v>0</v>
      </c>
      <c r="P3337" s="2">
        <v>0</v>
      </c>
      <c r="Q3337" s="2">
        <v>0</v>
      </c>
    </row>
    <row r="3338" spans="1:17" ht="19.5" customHeight="1">
      <c r="A3338" s="2" t="s">
        <v>12601</v>
      </c>
      <c r="B3338" s="2">
        <v>15694</v>
      </c>
      <c r="C3338" s="2">
        <v>375</v>
      </c>
      <c r="D3338" s="2" t="s">
        <v>12597</v>
      </c>
      <c r="E3338" s="2" t="s">
        <v>12602</v>
      </c>
      <c r="F3338" s="2" t="s">
        <v>12603</v>
      </c>
      <c r="G3338" s="2" t="s">
        <v>12604</v>
      </c>
      <c r="H3338" s="2" t="s">
        <v>12600</v>
      </c>
      <c r="I3338" s="2">
        <v>79.601489799999996</v>
      </c>
      <c r="J3338" s="2">
        <v>98.22803639</v>
      </c>
      <c r="K3338" s="2">
        <v>104.7595768</v>
      </c>
      <c r="L3338" s="2">
        <v>128.252107</v>
      </c>
      <c r="M3338" s="2">
        <v>117.2332943</v>
      </c>
      <c r="N3338" s="2">
        <v>209.66704870000001</v>
      </c>
      <c r="O3338" s="2">
        <v>99.182980200000003</v>
      </c>
      <c r="P3338" s="2">
        <v>146.80639619999999</v>
      </c>
      <c r="Q3338" s="2">
        <v>91.471432329999999</v>
      </c>
    </row>
    <row r="3339" spans="1:17" ht="19.5" customHeight="1">
      <c r="A3339" s="2" t="s">
        <v>12605</v>
      </c>
      <c r="B3339" s="2">
        <v>12430</v>
      </c>
      <c r="C3339" s="2">
        <v>277</v>
      </c>
      <c r="D3339" s="2" t="s">
        <v>12597</v>
      </c>
      <c r="E3339" s="2" t="s">
        <v>12606</v>
      </c>
      <c r="F3339" s="2" t="s">
        <v>12607</v>
      </c>
      <c r="G3339" s="2" t="s">
        <v>12608</v>
      </c>
      <c r="H3339" s="2" t="s">
        <v>12600</v>
      </c>
      <c r="I3339" s="2">
        <v>16.758208379999999</v>
      </c>
      <c r="J3339" s="2">
        <v>14.032576629999999</v>
      </c>
      <c r="K3339" s="2">
        <v>27.935887139999998</v>
      </c>
      <c r="L3339" s="2">
        <v>45.804323930000002</v>
      </c>
      <c r="M3339" s="2">
        <v>0</v>
      </c>
      <c r="N3339" s="2">
        <v>0</v>
      </c>
      <c r="O3339" s="2">
        <v>0</v>
      </c>
      <c r="P3339" s="2">
        <v>0</v>
      </c>
      <c r="Q3339" s="2">
        <v>34.30178712</v>
      </c>
    </row>
    <row r="3340" spans="1:17" ht="19.5" customHeight="1">
      <c r="A3340" s="2" t="s">
        <v>12609</v>
      </c>
      <c r="B3340" s="2">
        <v>12000</v>
      </c>
      <c r="C3340" s="2">
        <v>247</v>
      </c>
      <c r="D3340" s="2" t="s">
        <v>12597</v>
      </c>
      <c r="E3340" s="2" t="s">
        <v>12610</v>
      </c>
      <c r="F3340" s="2" t="s">
        <v>12611</v>
      </c>
      <c r="G3340" s="2" t="s">
        <v>12612</v>
      </c>
      <c r="H3340" s="2" t="s">
        <v>12600</v>
      </c>
      <c r="I3340" s="2">
        <v>16.758208379999999</v>
      </c>
      <c r="J3340" s="2">
        <v>17.540720780000001</v>
      </c>
      <c r="K3340" s="2">
        <v>34.919858920000003</v>
      </c>
      <c r="L3340" s="2">
        <v>27.48259436</v>
      </c>
      <c r="M3340" s="2">
        <v>41.869033659999999</v>
      </c>
      <c r="N3340" s="2">
        <v>83.866819489999997</v>
      </c>
      <c r="O3340" s="2">
        <v>0</v>
      </c>
      <c r="P3340" s="2">
        <v>67.756798270000004</v>
      </c>
      <c r="Q3340" s="2">
        <v>45.735716160000003</v>
      </c>
    </row>
    <row r="3341" spans="1:17" ht="19.5" customHeight="1">
      <c r="A3341" s="2" t="s">
        <v>12613</v>
      </c>
      <c r="B3341" s="2">
        <v>5991</v>
      </c>
      <c r="C3341" s="2">
        <v>32</v>
      </c>
      <c r="D3341" s="2" t="s">
        <v>12614</v>
      </c>
      <c r="E3341" s="2" t="s">
        <v>12615</v>
      </c>
      <c r="F3341" s="2" t="s">
        <v>12616</v>
      </c>
      <c r="G3341" s="2" t="s">
        <v>12617</v>
      </c>
      <c r="H3341" s="2" t="s">
        <v>12618</v>
      </c>
      <c r="I3341" s="2">
        <v>33.516416759999998</v>
      </c>
      <c r="J3341" s="2">
        <v>24.557009099999998</v>
      </c>
      <c r="K3341" s="2">
        <v>0</v>
      </c>
      <c r="L3341" s="2">
        <v>0</v>
      </c>
      <c r="M3341" s="2">
        <v>0</v>
      </c>
      <c r="N3341" s="2">
        <v>0</v>
      </c>
      <c r="O3341" s="2">
        <v>0</v>
      </c>
      <c r="P3341" s="2">
        <v>22.585599420000001</v>
      </c>
      <c r="Q3341" s="2">
        <v>0</v>
      </c>
    </row>
    <row r="3342" spans="1:17" ht="19.5" customHeight="1">
      <c r="A3342" s="2" t="s">
        <v>12619</v>
      </c>
      <c r="B3342" s="2">
        <v>9181</v>
      </c>
      <c r="C3342" s="2">
        <v>208</v>
      </c>
      <c r="D3342" s="2" t="s">
        <v>12597</v>
      </c>
      <c r="E3342" s="2" t="s">
        <v>12620</v>
      </c>
      <c r="F3342" s="2" t="s">
        <v>12621</v>
      </c>
      <c r="G3342" s="2" t="s">
        <v>12622</v>
      </c>
      <c r="H3342" s="2" t="s">
        <v>12600</v>
      </c>
      <c r="I3342" s="2">
        <v>37.705968849999998</v>
      </c>
      <c r="J3342" s="2">
        <v>7.0162883130000004</v>
      </c>
      <c r="K3342" s="2">
        <v>34.919858920000003</v>
      </c>
      <c r="L3342" s="2">
        <v>18.321729569999999</v>
      </c>
      <c r="M3342" s="2">
        <v>16.747613470000001</v>
      </c>
      <c r="N3342" s="2">
        <v>0</v>
      </c>
      <c r="O3342" s="2">
        <v>37.193617580000002</v>
      </c>
      <c r="P3342" s="2">
        <v>33.878399129999998</v>
      </c>
      <c r="Q3342" s="2">
        <v>0</v>
      </c>
    </row>
    <row r="3343" spans="1:17" ht="19.5" customHeight="1">
      <c r="A3343" s="2" t="s">
        <v>12623</v>
      </c>
      <c r="B3343" s="2">
        <v>6376</v>
      </c>
      <c r="C3343" s="2">
        <v>356</v>
      </c>
      <c r="D3343" s="2" t="s">
        <v>12597</v>
      </c>
      <c r="E3343" s="2" t="s">
        <v>12624</v>
      </c>
      <c r="F3343" s="2" t="s">
        <v>12625</v>
      </c>
      <c r="G3343" s="2" t="s">
        <v>12626</v>
      </c>
      <c r="H3343" s="2" t="s">
        <v>12600</v>
      </c>
      <c r="I3343" s="2">
        <v>37.705968849999998</v>
      </c>
      <c r="J3343" s="2">
        <v>42.097729880000003</v>
      </c>
      <c r="K3343" s="2">
        <v>41.903830710000001</v>
      </c>
      <c r="L3343" s="2">
        <v>0</v>
      </c>
      <c r="M3343" s="2">
        <v>41.869033659999999</v>
      </c>
      <c r="N3343" s="2">
        <v>97.844622740000005</v>
      </c>
      <c r="O3343" s="2">
        <v>74.387235149999995</v>
      </c>
      <c r="P3343" s="2">
        <v>79.049597980000001</v>
      </c>
      <c r="Q3343" s="2">
        <v>0</v>
      </c>
    </row>
    <row r="3344" spans="1:17" ht="19.5" customHeight="1">
      <c r="A3344" s="2" t="s">
        <v>12627</v>
      </c>
      <c r="B3344" s="2">
        <v>18012</v>
      </c>
      <c r="C3344" s="2">
        <v>153</v>
      </c>
      <c r="D3344" s="2" t="s">
        <v>12628</v>
      </c>
      <c r="E3344" s="2" t="s">
        <v>12629</v>
      </c>
      <c r="F3344" s="2" t="s">
        <v>557</v>
      </c>
      <c r="G3344" s="2" t="s">
        <v>12630</v>
      </c>
      <c r="H3344" s="2" t="s">
        <v>12631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  <c r="O3344" s="2">
        <v>37.193617580000002</v>
      </c>
      <c r="P3344" s="2">
        <v>0</v>
      </c>
      <c r="Q3344" s="2">
        <v>0</v>
      </c>
    </row>
    <row r="3345" spans="1:17" ht="19.5" customHeight="1">
      <c r="A3345" s="2" t="s">
        <v>12632</v>
      </c>
      <c r="B3345" s="2">
        <v>12856</v>
      </c>
      <c r="C3345" s="2">
        <v>180</v>
      </c>
      <c r="D3345" s="2" t="s">
        <v>12510</v>
      </c>
      <c r="E3345" s="2" t="s">
        <v>12633</v>
      </c>
      <c r="F3345" s="2" t="s">
        <v>12634</v>
      </c>
      <c r="G3345" s="2" t="s">
        <v>12635</v>
      </c>
      <c r="H3345" s="2" t="s">
        <v>12512</v>
      </c>
      <c r="I3345" s="2">
        <v>58.653729329999997</v>
      </c>
      <c r="J3345" s="2">
        <v>63.146594819999997</v>
      </c>
      <c r="K3345" s="2">
        <v>20.95191535</v>
      </c>
      <c r="L3345" s="2">
        <v>27.48259436</v>
      </c>
      <c r="M3345" s="2">
        <v>142.3547145</v>
      </c>
      <c r="N3345" s="2">
        <v>69.889016240000004</v>
      </c>
      <c r="O3345" s="2">
        <v>0</v>
      </c>
      <c r="P3345" s="2">
        <v>135.51359650000001</v>
      </c>
      <c r="Q3345" s="2">
        <v>125.7732195</v>
      </c>
    </row>
    <row r="3346" spans="1:17" ht="19.5" customHeight="1">
      <c r="A3346" s="2" t="s">
        <v>12636</v>
      </c>
      <c r="B3346" s="2">
        <v>29086</v>
      </c>
      <c r="C3346" s="2">
        <v>99</v>
      </c>
      <c r="D3346" s="2" t="s">
        <v>12510</v>
      </c>
      <c r="E3346" s="2" t="s">
        <v>12637</v>
      </c>
      <c r="F3346" s="2" t="s">
        <v>12638</v>
      </c>
      <c r="G3346" s="2" t="s">
        <v>12639</v>
      </c>
      <c r="H3346" s="2" t="s">
        <v>12512</v>
      </c>
      <c r="I3346" s="2">
        <v>37.705968849999998</v>
      </c>
      <c r="J3346" s="2">
        <v>28.065153250000002</v>
      </c>
      <c r="K3346" s="2">
        <v>0</v>
      </c>
      <c r="L3346" s="2">
        <v>18.321729569999999</v>
      </c>
      <c r="M3346" s="2">
        <v>0</v>
      </c>
      <c r="N3346" s="2">
        <v>0</v>
      </c>
      <c r="O3346" s="2">
        <v>49.591490100000001</v>
      </c>
      <c r="P3346" s="2">
        <v>22.585599420000001</v>
      </c>
      <c r="Q3346" s="2">
        <v>0</v>
      </c>
    </row>
    <row r="3347" spans="1:17" ht="19.5" customHeight="1">
      <c r="A3347" s="2" t="s">
        <v>12640</v>
      </c>
      <c r="B3347" s="2">
        <v>12726</v>
      </c>
      <c r="C3347" s="2">
        <v>219</v>
      </c>
      <c r="D3347" s="2" t="s">
        <v>12641</v>
      </c>
      <c r="E3347" s="2" t="s">
        <v>12642</v>
      </c>
      <c r="F3347" s="2" t="s">
        <v>12643</v>
      </c>
      <c r="G3347" s="2" t="s">
        <v>12644</v>
      </c>
      <c r="H3347" s="2" t="s">
        <v>12645</v>
      </c>
      <c r="I3347" s="2">
        <v>29.326864659999998</v>
      </c>
      <c r="J3347" s="2">
        <v>14.032576629999999</v>
      </c>
      <c r="K3347" s="2">
        <v>0</v>
      </c>
      <c r="L3347" s="2">
        <v>0</v>
      </c>
      <c r="M3347" s="2">
        <v>0</v>
      </c>
      <c r="N3347" s="2">
        <v>0</v>
      </c>
      <c r="O3347" s="2">
        <v>0</v>
      </c>
      <c r="P3347" s="2">
        <v>0</v>
      </c>
      <c r="Q3347" s="2">
        <v>0</v>
      </c>
    </row>
    <row r="3348" spans="1:17" ht="19.5" customHeight="1">
      <c r="A3348" s="2" t="s">
        <v>12646</v>
      </c>
      <c r="B3348" s="2">
        <v>2141</v>
      </c>
      <c r="C3348" s="2">
        <v>82</v>
      </c>
      <c r="D3348" s="2" t="s">
        <v>225</v>
      </c>
      <c r="E3348" s="2" t="s">
        <v>12647</v>
      </c>
      <c r="F3348" s="2">
        <v>2</v>
      </c>
      <c r="G3348" s="2">
        <v>93</v>
      </c>
      <c r="H3348" s="2" t="s">
        <v>229</v>
      </c>
      <c r="I3348" s="2">
        <v>0</v>
      </c>
      <c r="J3348" s="2">
        <v>0</v>
      </c>
      <c r="K3348" s="2">
        <v>0</v>
      </c>
      <c r="L3348" s="2">
        <v>18.321729569999999</v>
      </c>
      <c r="M3348" s="2">
        <v>0</v>
      </c>
      <c r="N3348" s="2">
        <v>0</v>
      </c>
      <c r="O3348" s="2">
        <v>0</v>
      </c>
      <c r="P3348" s="2">
        <v>0</v>
      </c>
      <c r="Q3348" s="2">
        <v>0</v>
      </c>
    </row>
    <row r="3349" spans="1:17" ht="19.5" customHeight="1">
      <c r="A3349" s="2" t="s">
        <v>12648</v>
      </c>
      <c r="B3349" s="2">
        <v>465</v>
      </c>
      <c r="C3349" s="2">
        <v>105</v>
      </c>
      <c r="D3349" s="2" t="s">
        <v>12649</v>
      </c>
      <c r="E3349" s="2" t="s">
        <v>12650</v>
      </c>
      <c r="F3349" s="2" t="s">
        <v>557</v>
      </c>
      <c r="G3349" s="2">
        <v>252129</v>
      </c>
      <c r="H3349" s="2" t="s">
        <v>12651</v>
      </c>
      <c r="I3349" s="2">
        <v>12.568656280000001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  <c r="O3349" s="2">
        <v>0</v>
      </c>
      <c r="P3349" s="2">
        <v>0</v>
      </c>
      <c r="Q3349" s="2">
        <v>34.30178712</v>
      </c>
    </row>
    <row r="3350" spans="1:17" ht="19.5" customHeight="1">
      <c r="A3350" s="2" t="s">
        <v>12652</v>
      </c>
      <c r="B3350" s="2">
        <v>19301</v>
      </c>
      <c r="C3350" s="2">
        <v>121</v>
      </c>
      <c r="D3350" s="2" t="s">
        <v>225</v>
      </c>
      <c r="E3350" s="2" t="s">
        <v>12653</v>
      </c>
      <c r="F3350" s="2" t="s">
        <v>12654</v>
      </c>
      <c r="G3350" s="2" t="s">
        <v>12655</v>
      </c>
      <c r="H3350" s="2" t="s">
        <v>229</v>
      </c>
      <c r="I3350" s="2">
        <v>0</v>
      </c>
      <c r="J3350" s="2">
        <v>14.032576629999999</v>
      </c>
      <c r="K3350" s="2">
        <v>41.903830710000001</v>
      </c>
      <c r="L3350" s="2">
        <v>27.48259436</v>
      </c>
      <c r="M3350" s="2">
        <v>0</v>
      </c>
      <c r="N3350" s="2">
        <v>0</v>
      </c>
      <c r="O3350" s="2">
        <v>74.387235149999995</v>
      </c>
      <c r="P3350" s="2">
        <v>45.171198840000002</v>
      </c>
      <c r="Q3350" s="2">
        <v>22.867858080000001</v>
      </c>
    </row>
    <row r="3351" spans="1:17" ht="19.5" customHeight="1">
      <c r="A3351" s="2" t="s">
        <v>12656</v>
      </c>
      <c r="B3351" s="2">
        <v>12171</v>
      </c>
      <c r="C3351" s="2">
        <v>115</v>
      </c>
      <c r="D3351" s="2" t="s">
        <v>12657</v>
      </c>
      <c r="E3351" s="2" t="s">
        <v>12658</v>
      </c>
      <c r="F3351" s="2">
        <v>3</v>
      </c>
      <c r="G3351" s="2">
        <v>87</v>
      </c>
      <c r="H3351" s="2" t="s">
        <v>12659</v>
      </c>
      <c r="I3351" s="2">
        <v>0</v>
      </c>
      <c r="J3351" s="2">
        <v>0</v>
      </c>
      <c r="K3351" s="2">
        <v>0</v>
      </c>
      <c r="L3351" s="2">
        <v>0</v>
      </c>
      <c r="M3351" s="2">
        <v>0</v>
      </c>
      <c r="N3351" s="2">
        <v>0</v>
      </c>
      <c r="O3351" s="2">
        <v>0</v>
      </c>
      <c r="P3351" s="2">
        <v>33.878399129999998</v>
      </c>
      <c r="Q3351" s="2">
        <v>0</v>
      </c>
    </row>
    <row r="3352" spans="1:17" ht="19.5" customHeight="1">
      <c r="A3352" s="2" t="s">
        <v>12660</v>
      </c>
      <c r="B3352" s="2">
        <v>16415</v>
      </c>
      <c r="C3352" s="2">
        <v>191</v>
      </c>
      <c r="D3352" s="2" t="s">
        <v>12657</v>
      </c>
      <c r="E3352" s="2" t="s">
        <v>12661</v>
      </c>
      <c r="F3352" s="2" t="s">
        <v>12662</v>
      </c>
      <c r="G3352" s="2" t="s">
        <v>12663</v>
      </c>
      <c r="H3352" s="2" t="s">
        <v>12659</v>
      </c>
      <c r="I3352" s="2">
        <v>12.568656280000001</v>
      </c>
      <c r="J3352" s="2">
        <v>7.0162883130000004</v>
      </c>
      <c r="K3352" s="2">
        <v>0</v>
      </c>
      <c r="L3352" s="2">
        <v>18.321729569999999</v>
      </c>
      <c r="M3352" s="2">
        <v>0</v>
      </c>
      <c r="N3352" s="2">
        <v>0</v>
      </c>
      <c r="O3352" s="2">
        <v>0</v>
      </c>
      <c r="P3352" s="2">
        <v>0</v>
      </c>
      <c r="Q3352" s="2">
        <v>0</v>
      </c>
    </row>
    <row r="3353" spans="1:17" ht="19.5" customHeight="1">
      <c r="A3353" s="2" t="s">
        <v>12664</v>
      </c>
      <c r="B3353" s="2">
        <v>10434</v>
      </c>
      <c r="C3353" s="2">
        <v>243</v>
      </c>
      <c r="D3353" s="2" t="s">
        <v>12657</v>
      </c>
      <c r="E3353" s="2" t="s">
        <v>12665</v>
      </c>
      <c r="F3353" s="2" t="s">
        <v>12666</v>
      </c>
      <c r="G3353" s="2">
        <v>4.9238270245161099E+28</v>
      </c>
      <c r="H3353" s="2" t="s">
        <v>12659</v>
      </c>
      <c r="I3353" s="2">
        <v>71.222385610000003</v>
      </c>
      <c r="J3353" s="2">
        <v>42.097729880000003</v>
      </c>
      <c r="K3353" s="2">
        <v>90.791633200000007</v>
      </c>
      <c r="L3353" s="2">
        <v>45.804323930000002</v>
      </c>
      <c r="M3353" s="2">
        <v>58.616647129999997</v>
      </c>
      <c r="N3353" s="2">
        <v>251.6004585</v>
      </c>
      <c r="O3353" s="2">
        <v>24.795745050000001</v>
      </c>
      <c r="P3353" s="2">
        <v>67.756798270000004</v>
      </c>
      <c r="Q3353" s="2">
        <v>102.9053614</v>
      </c>
    </row>
    <row r="3354" spans="1:17" ht="19.5" customHeight="1">
      <c r="A3354" s="2" t="s">
        <v>12667</v>
      </c>
      <c r="B3354" s="2">
        <v>14678</v>
      </c>
      <c r="C3354" s="2">
        <v>334</v>
      </c>
      <c r="D3354" s="2" t="s">
        <v>12657</v>
      </c>
      <c r="E3354" s="2" t="s">
        <v>12668</v>
      </c>
      <c r="F3354" s="2" t="s">
        <v>12669</v>
      </c>
      <c r="G3354" s="2" t="s">
        <v>12670</v>
      </c>
      <c r="H3354" s="2" t="s">
        <v>12659</v>
      </c>
      <c r="I3354" s="2">
        <v>754.11937709999995</v>
      </c>
      <c r="J3354" s="2">
        <v>705.13697549999995</v>
      </c>
      <c r="K3354" s="2">
        <v>879.98044489999995</v>
      </c>
      <c r="L3354" s="2">
        <v>1080.982045</v>
      </c>
      <c r="M3354" s="2">
        <v>678.27834529999996</v>
      </c>
      <c r="N3354" s="2">
        <v>1174.135473</v>
      </c>
      <c r="O3354" s="2">
        <v>582.70000870000001</v>
      </c>
      <c r="P3354" s="2">
        <v>654.98238319999996</v>
      </c>
      <c r="Q3354" s="2">
        <v>1154.8268330000001</v>
      </c>
    </row>
    <row r="3355" spans="1:17" ht="19.5" customHeight="1">
      <c r="A3355" s="2" t="s">
        <v>12671</v>
      </c>
      <c r="B3355" s="2">
        <v>24351</v>
      </c>
      <c r="C3355" s="2">
        <v>143</v>
      </c>
      <c r="D3355" s="2" t="s">
        <v>12657</v>
      </c>
      <c r="E3355" s="2" t="s">
        <v>12672</v>
      </c>
      <c r="F3355" s="2" t="s">
        <v>227</v>
      </c>
      <c r="G3355" s="2" t="s">
        <v>12673</v>
      </c>
      <c r="H3355" s="2" t="s">
        <v>12659</v>
      </c>
      <c r="I3355" s="2">
        <v>0</v>
      </c>
      <c r="J3355" s="2">
        <v>0</v>
      </c>
      <c r="K3355" s="2">
        <v>0</v>
      </c>
      <c r="L3355" s="2">
        <v>0</v>
      </c>
      <c r="M3355" s="2">
        <v>0</v>
      </c>
      <c r="N3355" s="2">
        <v>55.911212990000003</v>
      </c>
      <c r="O3355" s="2">
        <v>0</v>
      </c>
      <c r="P3355" s="2">
        <v>0</v>
      </c>
      <c r="Q3355" s="2">
        <v>57.169645209999999</v>
      </c>
    </row>
    <row r="3356" spans="1:17" ht="19.5" customHeight="1">
      <c r="A3356" s="2" t="s">
        <v>12674</v>
      </c>
      <c r="B3356" s="2">
        <v>43452</v>
      </c>
      <c r="C3356" s="2">
        <v>547</v>
      </c>
      <c r="D3356" s="2" t="s">
        <v>12657</v>
      </c>
      <c r="E3356" s="2" t="s">
        <v>12675</v>
      </c>
      <c r="F3356" s="2" t="s">
        <v>12676</v>
      </c>
      <c r="G3356" s="2" t="s">
        <v>12677</v>
      </c>
      <c r="H3356" s="2" t="s">
        <v>12659</v>
      </c>
      <c r="I3356" s="2">
        <v>343.54327180000001</v>
      </c>
      <c r="J3356" s="2">
        <v>249.0782351</v>
      </c>
      <c r="K3356" s="2">
        <v>866.01250130000005</v>
      </c>
      <c r="L3356" s="2">
        <v>448.88237450000003</v>
      </c>
      <c r="M3356" s="2">
        <v>410.31652989999998</v>
      </c>
      <c r="N3356" s="2">
        <v>964.46842409999999</v>
      </c>
      <c r="O3356" s="2">
        <v>235.55957799999999</v>
      </c>
      <c r="P3356" s="2">
        <v>327.49119159999998</v>
      </c>
      <c r="Q3356" s="2">
        <v>891.84646520000001</v>
      </c>
    </row>
    <row r="3357" spans="1:17" ht="19.5" customHeight="1">
      <c r="A3357" s="2" t="s">
        <v>12678</v>
      </c>
      <c r="B3357" s="2">
        <v>8218</v>
      </c>
      <c r="C3357" s="2">
        <v>531</v>
      </c>
      <c r="D3357" s="2" t="s">
        <v>12657</v>
      </c>
      <c r="E3357" s="2" t="s">
        <v>12679</v>
      </c>
      <c r="F3357" s="2" t="s">
        <v>1029</v>
      </c>
      <c r="G3357" s="2">
        <v>179103113</v>
      </c>
      <c r="H3357" s="2" t="s">
        <v>12659</v>
      </c>
      <c r="I3357" s="2">
        <v>16.758208379999999</v>
      </c>
      <c r="J3357" s="2">
        <v>0</v>
      </c>
      <c r="K3357" s="2">
        <v>0</v>
      </c>
      <c r="L3357" s="2">
        <v>27.48259436</v>
      </c>
      <c r="M3357" s="2">
        <v>25.121420199999999</v>
      </c>
      <c r="N3357" s="2">
        <v>0</v>
      </c>
      <c r="O3357" s="2">
        <v>0</v>
      </c>
      <c r="P3357" s="2">
        <v>0</v>
      </c>
      <c r="Q3357" s="2">
        <v>0</v>
      </c>
    </row>
    <row r="3358" spans="1:17" ht="19.5" customHeight="1">
      <c r="A3358" s="2" t="s">
        <v>12680</v>
      </c>
      <c r="B3358" s="2">
        <v>5535</v>
      </c>
      <c r="C3358" s="2">
        <v>281</v>
      </c>
      <c r="D3358" s="2" t="s">
        <v>12657</v>
      </c>
      <c r="E3358" s="2" t="s">
        <v>12681</v>
      </c>
      <c r="F3358" s="2" t="s">
        <v>12682</v>
      </c>
      <c r="G3358" s="2">
        <v>157196110127158</v>
      </c>
      <c r="H3358" s="2" t="s">
        <v>12659</v>
      </c>
      <c r="I3358" s="2">
        <v>46.085073039999997</v>
      </c>
      <c r="J3358" s="2">
        <v>10.524432470000001</v>
      </c>
      <c r="K3358" s="2">
        <v>0</v>
      </c>
      <c r="L3358" s="2">
        <v>0</v>
      </c>
      <c r="M3358" s="2">
        <v>33.495226930000001</v>
      </c>
      <c r="N3358" s="2">
        <v>41.933409750000003</v>
      </c>
      <c r="O3358" s="2">
        <v>0</v>
      </c>
      <c r="P3358" s="2">
        <v>0</v>
      </c>
      <c r="Q3358" s="2">
        <v>45.735716160000003</v>
      </c>
    </row>
    <row r="3359" spans="1:17" ht="19.5" customHeight="1">
      <c r="A3359" s="2" t="s">
        <v>12683</v>
      </c>
      <c r="B3359" s="2">
        <v>4397</v>
      </c>
      <c r="C3359" s="2">
        <v>344</v>
      </c>
      <c r="D3359" s="2" t="s">
        <v>12657</v>
      </c>
      <c r="E3359" s="2" t="s">
        <v>12684</v>
      </c>
      <c r="F3359" s="2" t="s">
        <v>1263</v>
      </c>
      <c r="G3359" s="2">
        <v>126125</v>
      </c>
      <c r="H3359" s="2" t="s">
        <v>12659</v>
      </c>
      <c r="I3359" s="2">
        <v>0</v>
      </c>
      <c r="J3359" s="2">
        <v>0</v>
      </c>
      <c r="K3359" s="2">
        <v>0</v>
      </c>
      <c r="L3359" s="2">
        <v>0</v>
      </c>
      <c r="M3359" s="2">
        <v>41.869033659999999</v>
      </c>
      <c r="N3359" s="2">
        <v>41.933409750000003</v>
      </c>
      <c r="O3359" s="2">
        <v>0</v>
      </c>
      <c r="P3359" s="2">
        <v>0</v>
      </c>
      <c r="Q3359" s="2">
        <v>0</v>
      </c>
    </row>
    <row r="3360" spans="1:17" ht="19.5" customHeight="1">
      <c r="A3360" s="2" t="s">
        <v>12685</v>
      </c>
      <c r="B3360" s="2">
        <v>1671</v>
      </c>
      <c r="C3360" s="2">
        <v>283</v>
      </c>
      <c r="D3360" s="2" t="s">
        <v>12686</v>
      </c>
      <c r="E3360" s="2" t="s">
        <v>12687</v>
      </c>
      <c r="F3360" s="2" t="s">
        <v>12688</v>
      </c>
      <c r="G3360" s="2" t="s">
        <v>12689</v>
      </c>
      <c r="H3360" s="2" t="s">
        <v>12690</v>
      </c>
      <c r="I3360" s="2">
        <v>0</v>
      </c>
      <c r="J3360" s="2">
        <v>0</v>
      </c>
      <c r="K3360" s="2">
        <v>20.95191535</v>
      </c>
      <c r="L3360" s="2">
        <v>0</v>
      </c>
      <c r="M3360" s="2">
        <v>0</v>
      </c>
      <c r="N3360" s="2">
        <v>0</v>
      </c>
      <c r="O3360" s="2">
        <v>0</v>
      </c>
      <c r="P3360" s="2">
        <v>0</v>
      </c>
      <c r="Q3360" s="2">
        <v>0</v>
      </c>
    </row>
    <row r="3361" spans="1:17" ht="19.5" customHeight="1">
      <c r="A3361" s="2" t="s">
        <v>12691</v>
      </c>
      <c r="B3361" s="2">
        <v>2197</v>
      </c>
      <c r="C3361" s="2">
        <v>211</v>
      </c>
      <c r="D3361" s="2" t="s">
        <v>12686</v>
      </c>
      <c r="E3361" s="2" t="s">
        <v>12692</v>
      </c>
      <c r="F3361" s="2" t="s">
        <v>12693</v>
      </c>
      <c r="G3361" s="2" t="s">
        <v>12694</v>
      </c>
      <c r="H3361" s="2" t="s">
        <v>12690</v>
      </c>
      <c r="I3361" s="2">
        <v>0</v>
      </c>
      <c r="J3361" s="2">
        <v>0</v>
      </c>
      <c r="K3361" s="2">
        <v>0</v>
      </c>
      <c r="L3361" s="2">
        <v>18.321729569999999</v>
      </c>
      <c r="M3361" s="2">
        <v>0</v>
      </c>
      <c r="N3361" s="2">
        <v>0</v>
      </c>
      <c r="O3361" s="2">
        <v>0</v>
      </c>
      <c r="P3361" s="2">
        <v>0</v>
      </c>
      <c r="Q3361" s="2">
        <v>0</v>
      </c>
    </row>
    <row r="3362" spans="1:17" ht="19.5" customHeight="1">
      <c r="A3362" s="2" t="s">
        <v>12695</v>
      </c>
      <c r="B3362" s="2">
        <v>2178</v>
      </c>
      <c r="C3362" s="2">
        <v>329</v>
      </c>
      <c r="D3362" s="2" t="s">
        <v>12686</v>
      </c>
      <c r="E3362" s="2" t="s">
        <v>12696</v>
      </c>
      <c r="F3362" s="2" t="s">
        <v>12697</v>
      </c>
      <c r="G3362" s="2" t="s">
        <v>12698</v>
      </c>
      <c r="H3362" s="2" t="s">
        <v>12690</v>
      </c>
      <c r="I3362" s="2">
        <v>0</v>
      </c>
      <c r="J3362" s="2">
        <v>17.540720780000001</v>
      </c>
      <c r="K3362" s="2">
        <v>0</v>
      </c>
      <c r="L3362" s="2">
        <v>45.804323930000002</v>
      </c>
      <c r="M3362" s="2">
        <v>33.495226930000001</v>
      </c>
      <c r="N3362" s="2">
        <v>55.911212990000003</v>
      </c>
      <c r="O3362" s="2">
        <v>37.193617580000002</v>
      </c>
      <c r="P3362" s="2">
        <v>22.585599420000001</v>
      </c>
      <c r="Q3362" s="2">
        <v>68.603574249999994</v>
      </c>
    </row>
    <row r="3363" spans="1:17" ht="19.5" customHeight="1">
      <c r="A3363" s="2" t="s">
        <v>12699</v>
      </c>
      <c r="B3363" s="2">
        <v>3015</v>
      </c>
      <c r="C3363" s="2">
        <v>252</v>
      </c>
      <c r="D3363" s="2" t="s">
        <v>225</v>
      </c>
      <c r="E3363" s="2" t="s">
        <v>12700</v>
      </c>
      <c r="F3363" s="2" t="s">
        <v>1029</v>
      </c>
      <c r="G3363" s="2" t="s">
        <v>12701</v>
      </c>
      <c r="H3363" s="2" t="s">
        <v>229</v>
      </c>
      <c r="I3363" s="2">
        <v>0</v>
      </c>
      <c r="J3363" s="2">
        <v>14.032576629999999</v>
      </c>
      <c r="K3363" s="2">
        <v>20.95191535</v>
      </c>
      <c r="L3363" s="2">
        <v>0</v>
      </c>
      <c r="M3363" s="2">
        <v>25.121420199999999</v>
      </c>
      <c r="N3363" s="2">
        <v>0</v>
      </c>
      <c r="O3363" s="2">
        <v>0</v>
      </c>
      <c r="P3363" s="2">
        <v>0</v>
      </c>
      <c r="Q3363" s="2">
        <v>0</v>
      </c>
    </row>
    <row r="3364" spans="1:17" ht="19.5" customHeight="1">
      <c r="A3364" s="2" t="s">
        <v>12702</v>
      </c>
      <c r="B3364" s="2">
        <v>11909</v>
      </c>
      <c r="C3364" s="2">
        <v>204</v>
      </c>
      <c r="D3364" s="2" t="s">
        <v>12703</v>
      </c>
      <c r="E3364" s="2" t="s">
        <v>12704</v>
      </c>
      <c r="F3364" s="2">
        <v>2</v>
      </c>
      <c r="G3364" s="2">
        <v>8</v>
      </c>
      <c r="H3364" s="2" t="s">
        <v>12705</v>
      </c>
      <c r="I3364" s="2">
        <v>0</v>
      </c>
      <c r="J3364" s="2">
        <v>0</v>
      </c>
      <c r="K3364" s="2">
        <v>13.967943569999999</v>
      </c>
      <c r="L3364" s="2">
        <v>0</v>
      </c>
      <c r="M3364" s="2">
        <v>0</v>
      </c>
      <c r="N3364" s="2">
        <v>0</v>
      </c>
      <c r="O3364" s="2">
        <v>0</v>
      </c>
      <c r="P3364" s="2">
        <v>0</v>
      </c>
      <c r="Q3364" s="2">
        <v>0</v>
      </c>
    </row>
    <row r="3365" spans="1:17" ht="19.5" customHeight="1">
      <c r="A3365" s="2" t="s">
        <v>12706</v>
      </c>
      <c r="B3365" s="2">
        <v>6797</v>
      </c>
      <c r="C3365" s="2">
        <v>235</v>
      </c>
      <c r="D3365" s="2" t="s">
        <v>12707</v>
      </c>
      <c r="E3365" s="2" t="s">
        <v>12708</v>
      </c>
      <c r="F3365" s="2">
        <v>2</v>
      </c>
      <c r="G3365" s="2">
        <v>49</v>
      </c>
      <c r="H3365" s="2" t="s">
        <v>12709</v>
      </c>
      <c r="I3365" s="2">
        <v>8.3791041899999996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  <c r="O3365" s="2">
        <v>0</v>
      </c>
      <c r="P3365" s="2">
        <v>0</v>
      </c>
      <c r="Q3365" s="2">
        <v>0</v>
      </c>
    </row>
    <row r="3366" spans="1:17" ht="19.5" customHeight="1">
      <c r="A3366" s="2" t="s">
        <v>12710</v>
      </c>
      <c r="B3366" s="2">
        <v>338</v>
      </c>
      <c r="C3366" s="2">
        <v>254</v>
      </c>
      <c r="D3366" s="2" t="s">
        <v>12711</v>
      </c>
      <c r="E3366" s="2" t="s">
        <v>12712</v>
      </c>
      <c r="F3366" s="2" t="s">
        <v>12713</v>
      </c>
      <c r="G3366" s="2" t="s">
        <v>12714</v>
      </c>
      <c r="H3366" s="2" t="s">
        <v>12715</v>
      </c>
      <c r="I3366" s="2">
        <v>8.3791041899999996</v>
      </c>
      <c r="J3366" s="2">
        <v>21.048864940000001</v>
      </c>
      <c r="K3366" s="2">
        <v>20.95191535</v>
      </c>
      <c r="L3366" s="2">
        <v>18.321729569999999</v>
      </c>
      <c r="M3366" s="2">
        <v>0</v>
      </c>
      <c r="N3366" s="2">
        <v>0</v>
      </c>
      <c r="O3366" s="2">
        <v>0</v>
      </c>
      <c r="P3366" s="2">
        <v>0</v>
      </c>
      <c r="Q3366" s="2">
        <v>0</v>
      </c>
    </row>
    <row r="3367" spans="1:17" ht="19.5" customHeight="1">
      <c r="A3367" s="2" t="s">
        <v>12716</v>
      </c>
      <c r="B3367" s="2">
        <v>3269</v>
      </c>
      <c r="C3367" s="2">
        <v>295</v>
      </c>
      <c r="D3367" s="2" t="s">
        <v>12711</v>
      </c>
      <c r="E3367" s="2" t="s">
        <v>12717</v>
      </c>
      <c r="F3367" s="2" t="s">
        <v>12718</v>
      </c>
      <c r="G3367" s="2" t="s">
        <v>12719</v>
      </c>
      <c r="H3367" s="2" t="s">
        <v>12715</v>
      </c>
      <c r="I3367" s="2">
        <v>247.18357359999999</v>
      </c>
      <c r="J3367" s="2">
        <v>406.9447222</v>
      </c>
      <c r="K3367" s="2">
        <v>272.37489959999999</v>
      </c>
      <c r="L3367" s="2">
        <v>247.34334920000001</v>
      </c>
      <c r="M3367" s="2">
        <v>360.0736895</v>
      </c>
      <c r="N3367" s="2">
        <v>209.66704870000001</v>
      </c>
      <c r="O3367" s="2">
        <v>384.33404830000001</v>
      </c>
      <c r="P3367" s="2">
        <v>271.02719309999998</v>
      </c>
      <c r="Q3367" s="2">
        <v>468.79109069999998</v>
      </c>
    </row>
    <row r="3368" spans="1:17" ht="19.5" customHeight="1">
      <c r="A3368" s="2" t="s">
        <v>12720</v>
      </c>
      <c r="B3368" s="2">
        <v>39332</v>
      </c>
      <c r="C3368" s="2">
        <v>199</v>
      </c>
      <c r="D3368" s="2" t="s">
        <v>12686</v>
      </c>
      <c r="E3368" s="2" t="s">
        <v>12721</v>
      </c>
      <c r="F3368" s="2" t="s">
        <v>12722</v>
      </c>
      <c r="G3368" s="2" t="s">
        <v>12723</v>
      </c>
      <c r="H3368" s="2" t="s">
        <v>12690</v>
      </c>
      <c r="I3368" s="2">
        <v>50.274625139999998</v>
      </c>
      <c r="J3368" s="2">
        <v>7.0162883130000004</v>
      </c>
      <c r="K3368" s="2">
        <v>48.887802489999999</v>
      </c>
      <c r="L3368" s="2">
        <v>45.804323930000002</v>
      </c>
      <c r="M3368" s="2">
        <v>100.4856808</v>
      </c>
      <c r="N3368" s="2">
        <v>0</v>
      </c>
      <c r="O3368" s="2">
        <v>37.193617580000002</v>
      </c>
      <c r="P3368" s="2">
        <v>22.585599420000001</v>
      </c>
      <c r="Q3368" s="2">
        <v>57.169645209999999</v>
      </c>
    </row>
    <row r="3369" spans="1:17" ht="19.5" customHeight="1">
      <c r="A3369" s="2" t="s">
        <v>12724</v>
      </c>
      <c r="B3369" s="2">
        <v>247</v>
      </c>
      <c r="C3369" s="2">
        <v>247</v>
      </c>
      <c r="D3369" s="2" t="s">
        <v>12725</v>
      </c>
      <c r="E3369" s="2" t="s">
        <v>12726</v>
      </c>
      <c r="F3369" s="2" t="s">
        <v>297</v>
      </c>
      <c r="G3369" s="2" t="s">
        <v>9347</v>
      </c>
      <c r="H3369" s="2" t="s">
        <v>12727</v>
      </c>
      <c r="I3369" s="2">
        <v>8.3791041899999996</v>
      </c>
      <c r="J3369" s="2">
        <v>0</v>
      </c>
      <c r="K3369" s="2">
        <v>0</v>
      </c>
      <c r="L3369" s="2">
        <v>0</v>
      </c>
      <c r="M3369" s="2">
        <v>0</v>
      </c>
      <c r="N3369" s="2">
        <v>0</v>
      </c>
      <c r="O3369" s="2">
        <v>0</v>
      </c>
      <c r="P3369" s="2">
        <v>0</v>
      </c>
      <c r="Q3369" s="2">
        <v>0</v>
      </c>
    </row>
    <row r="3370" spans="1:17" ht="19.5" customHeight="1">
      <c r="A3370" s="2" t="s">
        <v>12728</v>
      </c>
      <c r="B3370" s="2">
        <v>7424</v>
      </c>
      <c r="C3370" s="2">
        <v>118</v>
      </c>
      <c r="D3370" s="2" t="s">
        <v>12725</v>
      </c>
      <c r="E3370" s="2" t="s">
        <v>12729</v>
      </c>
      <c r="F3370" s="2" t="s">
        <v>297</v>
      </c>
      <c r="G3370" s="2" t="s">
        <v>6049</v>
      </c>
      <c r="H3370" s="2" t="s">
        <v>12727</v>
      </c>
      <c r="I3370" s="2">
        <v>0</v>
      </c>
      <c r="J3370" s="2">
        <v>10.524432470000001</v>
      </c>
      <c r="K3370" s="2">
        <v>13.967943569999999</v>
      </c>
      <c r="L3370" s="2">
        <v>0</v>
      </c>
      <c r="M3370" s="2">
        <v>0</v>
      </c>
      <c r="N3370" s="2">
        <v>0</v>
      </c>
      <c r="O3370" s="2">
        <v>0</v>
      </c>
      <c r="P3370" s="2">
        <v>0</v>
      </c>
      <c r="Q3370" s="2">
        <v>0</v>
      </c>
    </row>
    <row r="3371" spans="1:17" ht="19.5" customHeight="1">
      <c r="A3371" s="2" t="s">
        <v>12730</v>
      </c>
      <c r="B3371" s="2">
        <v>16364</v>
      </c>
      <c r="C3371" s="2">
        <v>302</v>
      </c>
      <c r="D3371" s="2" t="s">
        <v>12510</v>
      </c>
      <c r="E3371" s="2" t="s">
        <v>12731</v>
      </c>
      <c r="F3371" s="2" t="s">
        <v>7844</v>
      </c>
      <c r="G3371" s="2" t="s">
        <v>12732</v>
      </c>
      <c r="H3371" s="2" t="s">
        <v>12512</v>
      </c>
      <c r="I3371" s="2">
        <v>0</v>
      </c>
      <c r="J3371" s="2">
        <v>0</v>
      </c>
      <c r="K3371" s="2">
        <v>0</v>
      </c>
      <c r="L3371" s="2">
        <v>0</v>
      </c>
      <c r="M3371" s="2">
        <v>33.495226930000001</v>
      </c>
      <c r="N3371" s="2">
        <v>0</v>
      </c>
      <c r="O3371" s="2">
        <v>0</v>
      </c>
      <c r="P3371" s="2">
        <v>0</v>
      </c>
      <c r="Q3371" s="2">
        <v>0</v>
      </c>
    </row>
    <row r="3372" spans="1:17" ht="19.5" customHeight="1">
      <c r="A3372" s="2" t="s">
        <v>12733</v>
      </c>
      <c r="B3372" s="2">
        <v>15927</v>
      </c>
      <c r="C3372" s="2">
        <v>277</v>
      </c>
      <c r="D3372" s="2" t="s">
        <v>12734</v>
      </c>
      <c r="E3372" s="2" t="s">
        <v>12735</v>
      </c>
      <c r="F3372" s="2" t="s">
        <v>12736</v>
      </c>
      <c r="G3372" s="2" t="s">
        <v>12737</v>
      </c>
      <c r="H3372" s="2" t="s">
        <v>12738</v>
      </c>
      <c r="I3372" s="2">
        <v>50.274625139999998</v>
      </c>
      <c r="J3372" s="2">
        <v>73.671027289999998</v>
      </c>
      <c r="K3372" s="2">
        <v>83.807661420000002</v>
      </c>
      <c r="L3372" s="2">
        <v>54.96518871</v>
      </c>
      <c r="M3372" s="2">
        <v>41.869033659999999</v>
      </c>
      <c r="N3372" s="2">
        <v>69.889016240000004</v>
      </c>
      <c r="O3372" s="2">
        <v>0</v>
      </c>
      <c r="P3372" s="2">
        <v>67.756798270000004</v>
      </c>
      <c r="Q3372" s="2">
        <v>45.735716160000003</v>
      </c>
    </row>
    <row r="3373" spans="1:17" ht="19.5" customHeight="1">
      <c r="A3373" s="2" t="s">
        <v>12739</v>
      </c>
      <c r="B3373" s="2">
        <v>14839</v>
      </c>
      <c r="C3373" s="2">
        <v>310</v>
      </c>
      <c r="D3373" s="2" t="s">
        <v>12734</v>
      </c>
      <c r="E3373" s="2" t="s">
        <v>12740</v>
      </c>
      <c r="F3373" s="2">
        <v>2</v>
      </c>
      <c r="G3373" s="2">
        <v>27</v>
      </c>
      <c r="H3373" s="2" t="s">
        <v>12738</v>
      </c>
      <c r="I3373" s="2">
        <v>0</v>
      </c>
      <c r="J3373" s="2">
        <v>0</v>
      </c>
      <c r="K3373" s="2">
        <v>0</v>
      </c>
      <c r="L3373" s="2">
        <v>0</v>
      </c>
      <c r="M3373" s="2">
        <v>0</v>
      </c>
      <c r="N3373" s="2">
        <v>0</v>
      </c>
      <c r="O3373" s="2">
        <v>0</v>
      </c>
      <c r="P3373" s="2">
        <v>0</v>
      </c>
      <c r="Q3373" s="2">
        <v>22.867858080000001</v>
      </c>
    </row>
    <row r="3374" spans="1:17" ht="19.5" customHeight="1">
      <c r="A3374" s="2" t="s">
        <v>12741</v>
      </c>
      <c r="B3374" s="2">
        <v>27641</v>
      </c>
      <c r="C3374" s="2">
        <v>105</v>
      </c>
      <c r="D3374" s="2" t="s">
        <v>12734</v>
      </c>
      <c r="E3374" s="2" t="s">
        <v>12742</v>
      </c>
      <c r="F3374" s="2" t="s">
        <v>12743</v>
      </c>
      <c r="G3374" s="2" t="s">
        <v>12744</v>
      </c>
      <c r="H3374" s="2" t="s">
        <v>12738</v>
      </c>
      <c r="I3374" s="2">
        <v>12.568656280000001</v>
      </c>
      <c r="J3374" s="2">
        <v>14.032576629999999</v>
      </c>
      <c r="K3374" s="2">
        <v>13.967943569999999</v>
      </c>
      <c r="L3374" s="2">
        <v>0</v>
      </c>
      <c r="M3374" s="2">
        <v>16.747613470000001</v>
      </c>
      <c r="N3374" s="2">
        <v>0</v>
      </c>
      <c r="O3374" s="2">
        <v>0</v>
      </c>
      <c r="P3374" s="2">
        <v>0</v>
      </c>
      <c r="Q3374" s="2">
        <v>45.735716160000003</v>
      </c>
    </row>
    <row r="3375" spans="1:17" ht="19.5" customHeight="1">
      <c r="A3375" s="2" t="s">
        <v>12745</v>
      </c>
      <c r="B3375" s="2">
        <v>6375</v>
      </c>
      <c r="C3375" s="2">
        <v>365</v>
      </c>
      <c r="D3375" s="2" t="s">
        <v>12734</v>
      </c>
      <c r="E3375" s="2" t="s">
        <v>12746</v>
      </c>
      <c r="F3375" s="2" t="s">
        <v>12747</v>
      </c>
      <c r="G3375" s="2" t="s">
        <v>12748</v>
      </c>
      <c r="H3375" s="2" t="s">
        <v>12738</v>
      </c>
      <c r="I3375" s="2">
        <v>33.516416759999998</v>
      </c>
      <c r="J3375" s="2">
        <v>0</v>
      </c>
      <c r="K3375" s="2">
        <v>0</v>
      </c>
      <c r="L3375" s="2">
        <v>0</v>
      </c>
      <c r="M3375" s="2">
        <v>0</v>
      </c>
      <c r="N3375" s="2">
        <v>27.955606499999998</v>
      </c>
      <c r="O3375" s="2">
        <v>0</v>
      </c>
      <c r="P3375" s="2">
        <v>0</v>
      </c>
      <c r="Q3375" s="2">
        <v>0</v>
      </c>
    </row>
    <row r="3376" spans="1:17" ht="19.5" customHeight="1">
      <c r="A3376" s="2" t="s">
        <v>12749</v>
      </c>
      <c r="B3376" s="2">
        <v>13007</v>
      </c>
      <c r="C3376" s="2">
        <v>343</v>
      </c>
      <c r="D3376" s="2" t="s">
        <v>12734</v>
      </c>
      <c r="E3376" s="2" t="s">
        <v>12750</v>
      </c>
      <c r="F3376" s="2" t="s">
        <v>12751</v>
      </c>
      <c r="G3376" s="2" t="s">
        <v>12752</v>
      </c>
      <c r="H3376" s="2" t="s">
        <v>12738</v>
      </c>
      <c r="I3376" s="2">
        <v>188.52984430000001</v>
      </c>
      <c r="J3376" s="2">
        <v>164.88277540000001</v>
      </c>
      <c r="K3376" s="2">
        <v>90.791633200000007</v>
      </c>
      <c r="L3376" s="2">
        <v>146.57383659999999</v>
      </c>
      <c r="M3376" s="2">
        <v>92.111874060000005</v>
      </c>
      <c r="N3376" s="2">
        <v>125.8002292</v>
      </c>
      <c r="O3376" s="2">
        <v>111.58085269999999</v>
      </c>
      <c r="P3376" s="2">
        <v>101.6351974</v>
      </c>
      <c r="Q3376" s="2">
        <v>102.9053614</v>
      </c>
    </row>
    <row r="3377" spans="1:17" ht="19.5" customHeight="1">
      <c r="A3377" s="2" t="s">
        <v>12753</v>
      </c>
      <c r="B3377" s="2">
        <v>44509</v>
      </c>
      <c r="C3377" s="2">
        <v>205</v>
      </c>
      <c r="D3377" s="2" t="s">
        <v>12734</v>
      </c>
      <c r="E3377" s="2" t="s">
        <v>12754</v>
      </c>
      <c r="F3377" s="2" t="s">
        <v>12755</v>
      </c>
      <c r="G3377" s="2" t="s">
        <v>12756</v>
      </c>
      <c r="H3377" s="2" t="s">
        <v>12738</v>
      </c>
      <c r="I3377" s="2">
        <v>46.085073039999997</v>
      </c>
      <c r="J3377" s="2">
        <v>49.114018190000003</v>
      </c>
      <c r="K3377" s="2">
        <v>62.855746060000001</v>
      </c>
      <c r="L3377" s="2">
        <v>0</v>
      </c>
      <c r="M3377" s="2">
        <v>41.869033659999999</v>
      </c>
      <c r="N3377" s="2">
        <v>69.889016240000004</v>
      </c>
      <c r="O3377" s="2">
        <v>0</v>
      </c>
      <c r="P3377" s="2">
        <v>90.342397689999999</v>
      </c>
      <c r="Q3377" s="2">
        <v>0</v>
      </c>
    </row>
    <row r="3378" spans="1:17" ht="19.5" customHeight="1">
      <c r="A3378" s="2" t="s">
        <v>12757</v>
      </c>
      <c r="B3378" s="2">
        <v>6792</v>
      </c>
      <c r="C3378" s="2">
        <v>388</v>
      </c>
      <c r="D3378" s="2" t="s">
        <v>12734</v>
      </c>
      <c r="E3378" s="2" t="s">
        <v>12758</v>
      </c>
      <c r="F3378" s="2" t="s">
        <v>12759</v>
      </c>
      <c r="G3378" s="2" t="s">
        <v>12760</v>
      </c>
      <c r="H3378" s="2" t="s">
        <v>12738</v>
      </c>
      <c r="I3378" s="2">
        <v>46.085073039999997</v>
      </c>
      <c r="J3378" s="2">
        <v>35.081441570000003</v>
      </c>
      <c r="K3378" s="2">
        <v>0</v>
      </c>
      <c r="L3378" s="2">
        <v>0</v>
      </c>
      <c r="M3378" s="2">
        <v>16.747613470000001</v>
      </c>
      <c r="N3378" s="2">
        <v>0</v>
      </c>
      <c r="O3378" s="2">
        <v>0</v>
      </c>
      <c r="P3378" s="2">
        <v>33.878399129999998</v>
      </c>
      <c r="Q3378" s="2">
        <v>68.603574249999994</v>
      </c>
    </row>
    <row r="3379" spans="1:17" ht="19.5" customHeight="1">
      <c r="A3379" s="2" t="s">
        <v>12761</v>
      </c>
      <c r="B3379" s="2">
        <v>38294</v>
      </c>
      <c r="C3379" s="2">
        <v>292</v>
      </c>
      <c r="D3379" s="2" t="s">
        <v>12734</v>
      </c>
      <c r="E3379" s="2" t="s">
        <v>12762</v>
      </c>
      <c r="F3379" s="2" t="s">
        <v>12763</v>
      </c>
      <c r="G3379" s="2" t="s">
        <v>12764</v>
      </c>
      <c r="H3379" s="2" t="s">
        <v>12738</v>
      </c>
      <c r="I3379" s="2">
        <v>0</v>
      </c>
      <c r="J3379" s="2">
        <v>24.557009099999998</v>
      </c>
      <c r="K3379" s="2">
        <v>0</v>
      </c>
      <c r="L3379" s="2">
        <v>0</v>
      </c>
      <c r="M3379" s="2">
        <v>0</v>
      </c>
      <c r="N3379" s="2">
        <v>0</v>
      </c>
      <c r="O3379" s="2">
        <v>0</v>
      </c>
      <c r="P3379" s="2">
        <v>0</v>
      </c>
      <c r="Q3379" s="2">
        <v>0</v>
      </c>
    </row>
    <row r="3380" spans="1:17" ht="19.5" customHeight="1">
      <c r="A3380" s="2" t="s">
        <v>12765</v>
      </c>
      <c r="B3380" s="2">
        <v>1303</v>
      </c>
      <c r="C3380" s="2">
        <v>228</v>
      </c>
      <c r="D3380" s="2" t="s">
        <v>12734</v>
      </c>
      <c r="E3380" s="2" t="s">
        <v>12766</v>
      </c>
      <c r="F3380" s="2" t="s">
        <v>12767</v>
      </c>
      <c r="G3380" s="2" t="s">
        <v>12768</v>
      </c>
      <c r="H3380" s="2" t="s">
        <v>12738</v>
      </c>
      <c r="I3380" s="2">
        <v>16.758208379999999</v>
      </c>
      <c r="J3380" s="2">
        <v>24.557009099999998</v>
      </c>
      <c r="K3380" s="2">
        <v>0</v>
      </c>
      <c r="L3380" s="2">
        <v>0</v>
      </c>
      <c r="M3380" s="2">
        <v>25.121420199999999</v>
      </c>
      <c r="N3380" s="2">
        <v>0</v>
      </c>
      <c r="O3380" s="2">
        <v>0</v>
      </c>
      <c r="P3380" s="2">
        <v>0</v>
      </c>
      <c r="Q3380" s="2">
        <v>0</v>
      </c>
    </row>
    <row r="3381" spans="1:17" ht="19.5" customHeight="1">
      <c r="A3381" s="2" t="s">
        <v>12769</v>
      </c>
      <c r="B3381" s="2">
        <v>2876</v>
      </c>
      <c r="C3381" s="2">
        <v>297</v>
      </c>
      <c r="D3381" s="2" t="s">
        <v>12734</v>
      </c>
      <c r="E3381" s="2" t="s">
        <v>12770</v>
      </c>
      <c r="F3381" s="2" t="s">
        <v>12771</v>
      </c>
      <c r="G3381" s="2" t="s">
        <v>12772</v>
      </c>
      <c r="H3381" s="2" t="s">
        <v>12738</v>
      </c>
      <c r="I3381" s="2">
        <v>16.758208379999999</v>
      </c>
      <c r="J3381" s="2">
        <v>10.524432470000001</v>
      </c>
      <c r="K3381" s="2">
        <v>0</v>
      </c>
      <c r="L3381" s="2">
        <v>0</v>
      </c>
      <c r="M3381" s="2">
        <v>0</v>
      </c>
      <c r="N3381" s="2">
        <v>0</v>
      </c>
      <c r="O3381" s="2">
        <v>0</v>
      </c>
      <c r="P3381" s="2">
        <v>0</v>
      </c>
      <c r="Q3381" s="2">
        <v>0</v>
      </c>
    </row>
    <row r="3382" spans="1:17" ht="19.5" customHeight="1">
      <c r="A3382" s="2" t="s">
        <v>12773</v>
      </c>
      <c r="B3382" s="2">
        <v>44945</v>
      </c>
      <c r="C3382" s="2">
        <v>314</v>
      </c>
      <c r="D3382" s="2" t="s">
        <v>12734</v>
      </c>
      <c r="E3382" s="2" t="s">
        <v>12774</v>
      </c>
      <c r="F3382" s="2" t="s">
        <v>12775</v>
      </c>
      <c r="G3382" s="2" t="s">
        <v>12776</v>
      </c>
      <c r="H3382" s="2" t="s">
        <v>12738</v>
      </c>
      <c r="I3382" s="2">
        <v>146.63432330000001</v>
      </c>
      <c r="J3382" s="2">
        <v>157.86648700000001</v>
      </c>
      <c r="K3382" s="2">
        <v>153.64737930000001</v>
      </c>
      <c r="L3382" s="2">
        <v>36.643459139999997</v>
      </c>
      <c r="M3382" s="2">
        <v>50.242840399999999</v>
      </c>
      <c r="N3382" s="2">
        <v>139.77803249999999</v>
      </c>
      <c r="O3382" s="2">
        <v>61.989362630000002</v>
      </c>
      <c r="P3382" s="2">
        <v>90.342397689999999</v>
      </c>
      <c r="Q3382" s="2">
        <v>148.64107749999999</v>
      </c>
    </row>
    <row r="3383" spans="1:17" ht="19.5" customHeight="1">
      <c r="A3383" s="2" t="s">
        <v>12777</v>
      </c>
      <c r="B3383" s="2">
        <v>182</v>
      </c>
      <c r="C3383" s="2">
        <v>182</v>
      </c>
      <c r="D3383" s="2" t="s">
        <v>12734</v>
      </c>
      <c r="E3383" s="2" t="s">
        <v>12778</v>
      </c>
      <c r="F3383" s="2">
        <v>3</v>
      </c>
      <c r="G3383" s="2">
        <v>41</v>
      </c>
      <c r="H3383" s="2" t="s">
        <v>12738</v>
      </c>
      <c r="I3383" s="2">
        <v>0</v>
      </c>
      <c r="J3383" s="2">
        <v>0</v>
      </c>
      <c r="K3383" s="2">
        <v>0</v>
      </c>
      <c r="L3383" s="2">
        <v>0</v>
      </c>
      <c r="M3383" s="2">
        <v>0</v>
      </c>
      <c r="N3383" s="2">
        <v>0</v>
      </c>
      <c r="O3383" s="2">
        <v>0</v>
      </c>
      <c r="P3383" s="2">
        <v>0</v>
      </c>
      <c r="Q3383" s="2">
        <v>34.30178712</v>
      </c>
    </row>
    <row r="3384" spans="1:17" ht="19.5" customHeight="1">
      <c r="A3384" s="2" t="s">
        <v>12779</v>
      </c>
      <c r="B3384" s="2">
        <v>18131</v>
      </c>
      <c r="C3384" s="2">
        <v>246</v>
      </c>
      <c r="D3384" s="2" t="s">
        <v>12734</v>
      </c>
      <c r="E3384" s="2" t="s">
        <v>12780</v>
      </c>
      <c r="F3384" s="2" t="s">
        <v>12781</v>
      </c>
      <c r="G3384" s="2" t="s">
        <v>12782</v>
      </c>
      <c r="H3384" s="2" t="s">
        <v>12738</v>
      </c>
      <c r="I3384" s="2">
        <v>0</v>
      </c>
      <c r="J3384" s="2">
        <v>17.540720780000001</v>
      </c>
      <c r="K3384" s="2">
        <v>27.935887139999998</v>
      </c>
      <c r="L3384" s="2">
        <v>0</v>
      </c>
      <c r="M3384" s="2">
        <v>0</v>
      </c>
      <c r="N3384" s="2">
        <v>0</v>
      </c>
      <c r="O3384" s="2">
        <v>0</v>
      </c>
      <c r="P3384" s="2">
        <v>0</v>
      </c>
      <c r="Q3384" s="2">
        <v>0</v>
      </c>
    </row>
    <row r="3385" spans="1:17" ht="19.5" customHeight="1">
      <c r="A3385" s="2" t="s">
        <v>12783</v>
      </c>
      <c r="B3385" s="2">
        <v>24168</v>
      </c>
      <c r="C3385" s="2">
        <v>280</v>
      </c>
      <c r="D3385" s="2" t="s">
        <v>12734</v>
      </c>
      <c r="E3385" s="2" t="s">
        <v>12784</v>
      </c>
      <c r="F3385" s="2" t="s">
        <v>12785</v>
      </c>
      <c r="G3385" s="2" t="s">
        <v>12786</v>
      </c>
      <c r="H3385" s="2" t="s">
        <v>12738</v>
      </c>
      <c r="I3385" s="2">
        <v>50.274625139999998</v>
      </c>
      <c r="J3385" s="2">
        <v>24.557009099999998</v>
      </c>
      <c r="K3385" s="2">
        <v>13.967943569999999</v>
      </c>
      <c r="L3385" s="2">
        <v>45.804323930000002</v>
      </c>
      <c r="M3385" s="2">
        <v>83.738067330000007</v>
      </c>
      <c r="N3385" s="2">
        <v>27.955606499999998</v>
      </c>
      <c r="O3385" s="2">
        <v>0</v>
      </c>
      <c r="P3385" s="2">
        <v>56.463998549999999</v>
      </c>
      <c r="Q3385" s="2">
        <v>80.037503290000004</v>
      </c>
    </row>
    <row r="3386" spans="1:17" ht="19.5" customHeight="1">
      <c r="A3386" s="2" t="s">
        <v>12787</v>
      </c>
      <c r="B3386" s="2">
        <v>50467</v>
      </c>
      <c r="C3386" s="2">
        <v>501</v>
      </c>
      <c r="D3386" s="2" t="s">
        <v>12734</v>
      </c>
      <c r="E3386" s="2" t="s">
        <v>12788</v>
      </c>
      <c r="F3386" s="2" t="s">
        <v>12789</v>
      </c>
      <c r="G3386" s="2" t="s">
        <v>12790</v>
      </c>
      <c r="H3386" s="2" t="s">
        <v>12738</v>
      </c>
      <c r="I3386" s="2">
        <v>125.6865628</v>
      </c>
      <c r="J3386" s="2">
        <v>133.30947800000001</v>
      </c>
      <c r="K3386" s="2">
        <v>76.823689630000004</v>
      </c>
      <c r="L3386" s="2">
        <v>201.53902529999999</v>
      </c>
      <c r="M3386" s="2">
        <v>0</v>
      </c>
      <c r="N3386" s="2">
        <v>69.889016240000004</v>
      </c>
      <c r="O3386" s="2">
        <v>198.36596040000001</v>
      </c>
      <c r="P3386" s="2">
        <v>135.51359650000001</v>
      </c>
      <c r="Q3386" s="2">
        <v>148.64107749999999</v>
      </c>
    </row>
    <row r="3387" spans="1:17" ht="19.5" customHeight="1">
      <c r="A3387" s="2" t="s">
        <v>12791</v>
      </c>
      <c r="B3387" s="2">
        <v>28049</v>
      </c>
      <c r="C3387" s="2">
        <v>208</v>
      </c>
      <c r="D3387" s="2" t="s">
        <v>225</v>
      </c>
      <c r="E3387" s="2" t="s">
        <v>12792</v>
      </c>
      <c r="F3387" s="2" t="s">
        <v>12793</v>
      </c>
      <c r="G3387" s="2" t="s">
        <v>12794</v>
      </c>
      <c r="H3387" s="2" t="s">
        <v>229</v>
      </c>
      <c r="I3387" s="2">
        <v>25.137312569999999</v>
      </c>
      <c r="J3387" s="2">
        <v>21.048864940000001</v>
      </c>
      <c r="K3387" s="2">
        <v>27.935887139999998</v>
      </c>
      <c r="L3387" s="2">
        <v>0</v>
      </c>
      <c r="M3387" s="2">
        <v>0</v>
      </c>
      <c r="N3387" s="2">
        <v>0</v>
      </c>
      <c r="O3387" s="2">
        <v>0</v>
      </c>
      <c r="P3387" s="2">
        <v>33.878399129999998</v>
      </c>
      <c r="Q3387" s="2">
        <v>91.471432329999999</v>
      </c>
    </row>
    <row r="3388" spans="1:17" ht="19.5" customHeight="1">
      <c r="A3388" s="2" t="s">
        <v>12795</v>
      </c>
      <c r="B3388" s="2">
        <v>23187</v>
      </c>
      <c r="C3388" s="2">
        <v>253</v>
      </c>
      <c r="D3388" s="2" t="s">
        <v>12796</v>
      </c>
      <c r="E3388" s="2" t="s">
        <v>12797</v>
      </c>
      <c r="F3388" s="2" t="s">
        <v>9196</v>
      </c>
      <c r="G3388" s="2" t="s">
        <v>12798</v>
      </c>
      <c r="H3388" s="2" t="s">
        <v>229</v>
      </c>
      <c r="I3388" s="2">
        <v>8.3791041899999996</v>
      </c>
      <c r="J3388" s="2">
        <v>0</v>
      </c>
      <c r="K3388" s="2">
        <v>0</v>
      </c>
      <c r="L3388" s="2">
        <v>0</v>
      </c>
      <c r="M3388" s="2">
        <v>0</v>
      </c>
      <c r="N3388" s="2">
        <v>0</v>
      </c>
      <c r="O3388" s="2">
        <v>0</v>
      </c>
      <c r="P3388" s="2">
        <v>0</v>
      </c>
      <c r="Q3388" s="2">
        <v>0</v>
      </c>
    </row>
    <row r="3389" spans="1:17" ht="19.5" customHeight="1">
      <c r="A3389" s="2" t="s">
        <v>12799</v>
      </c>
      <c r="B3389" s="2">
        <v>21005</v>
      </c>
      <c r="C3389" s="2">
        <v>278</v>
      </c>
      <c r="D3389" s="2" t="s">
        <v>12796</v>
      </c>
      <c r="E3389" s="2" t="s">
        <v>12800</v>
      </c>
      <c r="F3389" s="2" t="s">
        <v>12801</v>
      </c>
      <c r="G3389" s="2" t="s">
        <v>12802</v>
      </c>
      <c r="H3389" s="2" t="s">
        <v>229</v>
      </c>
      <c r="I3389" s="2">
        <v>16.758208379999999</v>
      </c>
      <c r="J3389" s="2">
        <v>31.573297409999999</v>
      </c>
      <c r="K3389" s="2">
        <v>27.935887139999998</v>
      </c>
      <c r="L3389" s="2">
        <v>0</v>
      </c>
      <c r="M3389" s="2">
        <v>0</v>
      </c>
      <c r="N3389" s="2">
        <v>0</v>
      </c>
      <c r="O3389" s="2">
        <v>0</v>
      </c>
      <c r="P3389" s="2">
        <v>0</v>
      </c>
      <c r="Q3389" s="2">
        <v>0</v>
      </c>
    </row>
    <row r="3390" spans="1:17" ht="19.5" customHeight="1">
      <c r="A3390" s="2" t="s">
        <v>12803</v>
      </c>
      <c r="B3390" s="2">
        <v>845</v>
      </c>
      <c r="C3390" s="2">
        <v>340</v>
      </c>
      <c r="D3390" s="2" t="s">
        <v>12796</v>
      </c>
      <c r="E3390" s="2" t="s">
        <v>12804</v>
      </c>
      <c r="F3390" s="2" t="s">
        <v>12805</v>
      </c>
      <c r="G3390" s="2" t="s">
        <v>12806</v>
      </c>
      <c r="H3390" s="2" t="s">
        <v>229</v>
      </c>
      <c r="I3390" s="2">
        <v>175.96118799999999</v>
      </c>
      <c r="J3390" s="2">
        <v>270.12710010000001</v>
      </c>
      <c r="K3390" s="2">
        <v>146.66340750000001</v>
      </c>
      <c r="L3390" s="2">
        <v>155.73470140000001</v>
      </c>
      <c r="M3390" s="2">
        <v>159.10232790000001</v>
      </c>
      <c r="N3390" s="2">
        <v>167.73363900000001</v>
      </c>
      <c r="O3390" s="2">
        <v>247.95745049999999</v>
      </c>
      <c r="P3390" s="2">
        <v>259.73439339999999</v>
      </c>
      <c r="Q3390" s="2">
        <v>68.603574249999994</v>
      </c>
    </row>
    <row r="3391" spans="1:17" ht="19.5" customHeight="1">
      <c r="A3391" s="2" t="s">
        <v>12807</v>
      </c>
      <c r="B3391" s="2">
        <v>3676</v>
      </c>
      <c r="C3391" s="2">
        <v>284</v>
      </c>
      <c r="D3391" s="2" t="s">
        <v>12808</v>
      </c>
      <c r="E3391" s="2" t="s">
        <v>12809</v>
      </c>
      <c r="F3391" s="2">
        <v>3</v>
      </c>
      <c r="G3391" s="2">
        <v>5</v>
      </c>
      <c r="H3391" s="2" t="s">
        <v>12810</v>
      </c>
      <c r="I3391" s="2">
        <v>12.568656280000001</v>
      </c>
      <c r="J3391" s="2">
        <v>0</v>
      </c>
      <c r="K3391" s="2">
        <v>0</v>
      </c>
      <c r="L3391" s="2">
        <v>0</v>
      </c>
      <c r="M3391" s="2">
        <v>0</v>
      </c>
      <c r="N3391" s="2">
        <v>0</v>
      </c>
      <c r="O3391" s="2">
        <v>0</v>
      </c>
      <c r="P3391" s="2">
        <v>0</v>
      </c>
      <c r="Q3391" s="2">
        <v>0</v>
      </c>
    </row>
    <row r="3392" spans="1:17" ht="19.5" customHeight="1">
      <c r="A3392" s="2" t="s">
        <v>12811</v>
      </c>
      <c r="B3392" s="2">
        <v>7335</v>
      </c>
      <c r="C3392" s="2">
        <v>443</v>
      </c>
      <c r="D3392" s="2" t="s">
        <v>12808</v>
      </c>
      <c r="E3392" s="2" t="s">
        <v>12812</v>
      </c>
      <c r="F3392" s="2" t="s">
        <v>311</v>
      </c>
      <c r="G3392" s="2" t="s">
        <v>12813</v>
      </c>
      <c r="H3392" s="2" t="s">
        <v>12810</v>
      </c>
      <c r="I3392" s="2">
        <v>8.3791041899999996</v>
      </c>
      <c r="J3392" s="2">
        <v>24.557009099999998</v>
      </c>
      <c r="K3392" s="2">
        <v>0</v>
      </c>
      <c r="L3392" s="2">
        <v>0</v>
      </c>
      <c r="M3392" s="2">
        <v>0</v>
      </c>
      <c r="N3392" s="2">
        <v>0</v>
      </c>
      <c r="O3392" s="2">
        <v>0</v>
      </c>
      <c r="P3392" s="2">
        <v>0</v>
      </c>
      <c r="Q3392" s="2">
        <v>0</v>
      </c>
    </row>
    <row r="3393" spans="1:17" ht="19.5" customHeight="1">
      <c r="A3393" s="2" t="s">
        <v>12814</v>
      </c>
      <c r="B3393" s="2">
        <v>6028</v>
      </c>
      <c r="C3393" s="2">
        <v>454</v>
      </c>
      <c r="D3393" s="2" t="s">
        <v>12815</v>
      </c>
      <c r="E3393" s="2" t="s">
        <v>12816</v>
      </c>
      <c r="F3393" s="2" t="s">
        <v>12817</v>
      </c>
      <c r="G3393" s="2" t="s">
        <v>12818</v>
      </c>
      <c r="H3393" s="2" t="s">
        <v>12819</v>
      </c>
      <c r="I3393" s="2">
        <v>226.2358131</v>
      </c>
      <c r="J3393" s="2">
        <v>427.99358710000001</v>
      </c>
      <c r="K3393" s="2">
        <v>230.47106890000001</v>
      </c>
      <c r="L3393" s="2">
        <v>238.18248439999999</v>
      </c>
      <c r="M3393" s="2">
        <v>535.92363090000003</v>
      </c>
      <c r="N3393" s="2">
        <v>349.4450812</v>
      </c>
      <c r="O3393" s="2">
        <v>595.09788119999996</v>
      </c>
      <c r="P3393" s="2">
        <v>429.12638900000002</v>
      </c>
      <c r="Q3393" s="2">
        <v>285.84822600000001</v>
      </c>
    </row>
    <row r="3394" spans="1:17" ht="19.5" customHeight="1">
      <c r="A3394" s="2" t="s">
        <v>12820</v>
      </c>
      <c r="B3394" s="2">
        <v>526</v>
      </c>
      <c r="C3394" s="2">
        <v>322</v>
      </c>
      <c r="D3394" s="2" t="s">
        <v>12821</v>
      </c>
      <c r="E3394" s="2" t="s">
        <v>12822</v>
      </c>
      <c r="F3394" s="2" t="s">
        <v>12823</v>
      </c>
      <c r="G3394" s="2" t="s">
        <v>12824</v>
      </c>
      <c r="H3394" s="2" t="s">
        <v>12825</v>
      </c>
      <c r="I3394" s="2">
        <v>125.6865628</v>
      </c>
      <c r="J3394" s="2">
        <v>10.524432470000001</v>
      </c>
      <c r="K3394" s="2">
        <v>69.83971785</v>
      </c>
      <c r="L3394" s="2">
        <v>192.37816050000001</v>
      </c>
      <c r="M3394" s="2">
        <v>50.242840399999999</v>
      </c>
      <c r="N3394" s="2">
        <v>125.8002292</v>
      </c>
      <c r="O3394" s="2">
        <v>185.9680879</v>
      </c>
      <c r="P3394" s="2">
        <v>45.171198840000002</v>
      </c>
      <c r="Q3394" s="2">
        <v>274.41429699999998</v>
      </c>
    </row>
    <row r="3395" spans="1:17" ht="19.5" customHeight="1">
      <c r="A3395" s="2" t="s">
        <v>12826</v>
      </c>
      <c r="B3395" s="2">
        <v>8013</v>
      </c>
      <c r="C3395" s="2">
        <v>124</v>
      </c>
      <c r="D3395" s="2" t="s">
        <v>12821</v>
      </c>
      <c r="E3395" s="2" t="s">
        <v>12827</v>
      </c>
      <c r="F3395" s="2" t="s">
        <v>12828</v>
      </c>
      <c r="G3395" s="2" t="s">
        <v>12829</v>
      </c>
      <c r="H3395" s="2" t="s">
        <v>12825</v>
      </c>
      <c r="I3395" s="2">
        <v>33.516416759999998</v>
      </c>
      <c r="J3395" s="2">
        <v>10.524432470000001</v>
      </c>
      <c r="K3395" s="2">
        <v>0</v>
      </c>
      <c r="L3395" s="2">
        <v>0</v>
      </c>
      <c r="M3395" s="2">
        <v>0</v>
      </c>
      <c r="N3395" s="2">
        <v>55.911212990000003</v>
      </c>
      <c r="O3395" s="2">
        <v>0</v>
      </c>
      <c r="P3395" s="2">
        <v>56.463998549999999</v>
      </c>
      <c r="Q3395" s="2">
        <v>22.867858080000001</v>
      </c>
    </row>
    <row r="3396" spans="1:17" ht="19.5" customHeight="1">
      <c r="A3396" s="2" t="s">
        <v>12830</v>
      </c>
      <c r="B3396" s="2">
        <v>10081</v>
      </c>
      <c r="C3396" s="2">
        <v>363</v>
      </c>
      <c r="D3396" s="2" t="s">
        <v>12821</v>
      </c>
      <c r="E3396" s="2" t="s">
        <v>12831</v>
      </c>
      <c r="F3396" s="2" t="s">
        <v>12832</v>
      </c>
      <c r="G3396" s="2" t="s">
        <v>12833</v>
      </c>
      <c r="H3396" s="2" t="s">
        <v>12825</v>
      </c>
      <c r="I3396" s="2">
        <v>20.947760469999999</v>
      </c>
      <c r="J3396" s="2">
        <v>42.097729880000003</v>
      </c>
      <c r="K3396" s="2">
        <v>34.919858920000003</v>
      </c>
      <c r="L3396" s="2">
        <v>45.804323930000002</v>
      </c>
      <c r="M3396" s="2">
        <v>50.242840399999999</v>
      </c>
      <c r="N3396" s="2">
        <v>0</v>
      </c>
      <c r="O3396" s="2">
        <v>61.989362630000002</v>
      </c>
      <c r="P3396" s="2">
        <v>79.049597980000001</v>
      </c>
      <c r="Q3396" s="2">
        <v>22.867858080000001</v>
      </c>
    </row>
    <row r="3397" spans="1:17" ht="19.5" customHeight="1">
      <c r="A3397" s="2" t="s">
        <v>12834</v>
      </c>
      <c r="B3397" s="2">
        <v>19350</v>
      </c>
      <c r="C3397" s="2">
        <v>123</v>
      </c>
      <c r="D3397" s="2" t="s">
        <v>225</v>
      </c>
      <c r="E3397" s="2" t="s">
        <v>12835</v>
      </c>
      <c r="F3397" s="2" t="s">
        <v>12836</v>
      </c>
      <c r="G3397" s="2" t="s">
        <v>12837</v>
      </c>
      <c r="H3397" s="2" t="s">
        <v>229</v>
      </c>
      <c r="I3397" s="2">
        <v>20.947760469999999</v>
      </c>
      <c r="J3397" s="2">
        <v>21.048864940000001</v>
      </c>
      <c r="K3397" s="2">
        <v>0</v>
      </c>
      <c r="L3397" s="2">
        <v>27.48259436</v>
      </c>
      <c r="M3397" s="2">
        <v>33.495226930000001</v>
      </c>
      <c r="N3397" s="2">
        <v>0</v>
      </c>
      <c r="O3397" s="2">
        <v>0</v>
      </c>
      <c r="P3397" s="2">
        <v>0</v>
      </c>
      <c r="Q3397" s="2">
        <v>22.867858080000001</v>
      </c>
    </row>
    <row r="3398" spans="1:17" ht="19.5" customHeight="1">
      <c r="A3398" s="2" t="s">
        <v>12838</v>
      </c>
      <c r="B3398" s="2">
        <v>2907</v>
      </c>
      <c r="C3398" s="2">
        <v>310</v>
      </c>
      <c r="D3398" s="2" t="s">
        <v>12510</v>
      </c>
      <c r="E3398" s="2" t="s">
        <v>12839</v>
      </c>
      <c r="F3398" s="2">
        <v>5</v>
      </c>
      <c r="G3398" s="2">
        <v>21</v>
      </c>
      <c r="H3398" s="2" t="s">
        <v>12512</v>
      </c>
      <c r="I3398" s="2">
        <v>0</v>
      </c>
      <c r="J3398" s="2">
        <v>0</v>
      </c>
      <c r="K3398" s="2">
        <v>0</v>
      </c>
      <c r="L3398" s="2">
        <v>0</v>
      </c>
      <c r="M3398" s="2">
        <v>41.869033659999999</v>
      </c>
      <c r="N3398" s="2">
        <v>0</v>
      </c>
      <c r="O3398" s="2">
        <v>0</v>
      </c>
      <c r="P3398" s="2">
        <v>0</v>
      </c>
      <c r="Q3398" s="2">
        <v>0</v>
      </c>
    </row>
    <row r="3399" spans="1:17" ht="19.5" customHeight="1">
      <c r="A3399" s="2" t="s">
        <v>12840</v>
      </c>
      <c r="B3399" s="2">
        <v>12462</v>
      </c>
      <c r="C3399" s="2">
        <v>163</v>
      </c>
      <c r="D3399" s="2" t="s">
        <v>12841</v>
      </c>
      <c r="E3399" s="2" t="s">
        <v>12842</v>
      </c>
      <c r="F3399" s="2" t="s">
        <v>557</v>
      </c>
      <c r="G3399" s="2" t="s">
        <v>12843</v>
      </c>
      <c r="H3399" s="2" t="s">
        <v>12844</v>
      </c>
      <c r="I3399" s="2">
        <v>0</v>
      </c>
      <c r="J3399" s="2">
        <v>0</v>
      </c>
      <c r="K3399" s="2">
        <v>0</v>
      </c>
      <c r="L3399" s="2">
        <v>0</v>
      </c>
      <c r="M3399" s="2">
        <v>0</v>
      </c>
      <c r="N3399" s="2">
        <v>41.933409750000003</v>
      </c>
      <c r="O3399" s="2">
        <v>0</v>
      </c>
      <c r="P3399" s="2">
        <v>0</v>
      </c>
      <c r="Q3399" s="2">
        <v>0</v>
      </c>
    </row>
    <row r="3400" spans="1:17" ht="19.5" customHeight="1">
      <c r="A3400" s="2" t="s">
        <v>12845</v>
      </c>
      <c r="B3400" s="2">
        <v>2010</v>
      </c>
      <c r="C3400" s="2">
        <v>357</v>
      </c>
      <c r="D3400" s="2" t="s">
        <v>225</v>
      </c>
      <c r="E3400" s="2" t="s">
        <v>12846</v>
      </c>
      <c r="F3400" s="2" t="s">
        <v>12847</v>
      </c>
      <c r="G3400" s="2" t="s">
        <v>12848</v>
      </c>
      <c r="H3400" s="2" t="s">
        <v>229</v>
      </c>
      <c r="I3400" s="2">
        <v>20.947760469999999</v>
      </c>
      <c r="J3400" s="2">
        <v>24.557009099999998</v>
      </c>
      <c r="K3400" s="2">
        <v>20.95191535</v>
      </c>
      <c r="L3400" s="2">
        <v>0</v>
      </c>
      <c r="M3400" s="2">
        <v>41.869033659999999</v>
      </c>
      <c r="N3400" s="2">
        <v>0</v>
      </c>
      <c r="O3400" s="2">
        <v>0</v>
      </c>
      <c r="P3400" s="2">
        <v>0</v>
      </c>
      <c r="Q3400" s="2">
        <v>0</v>
      </c>
    </row>
    <row r="3401" spans="1:17" ht="19.5" customHeight="1">
      <c r="A3401" s="2" t="s">
        <v>12849</v>
      </c>
      <c r="B3401" s="2">
        <v>3474</v>
      </c>
      <c r="C3401" s="2">
        <v>320</v>
      </c>
      <c r="D3401" s="2" t="s">
        <v>12850</v>
      </c>
      <c r="E3401" s="2" t="s">
        <v>12851</v>
      </c>
      <c r="F3401" s="2" t="s">
        <v>12852</v>
      </c>
      <c r="G3401" s="2" t="s">
        <v>12853</v>
      </c>
      <c r="H3401" s="2" t="s">
        <v>12854</v>
      </c>
      <c r="I3401" s="2">
        <v>33.516416759999998</v>
      </c>
      <c r="J3401" s="2">
        <v>28.065153250000002</v>
      </c>
      <c r="K3401" s="2">
        <v>27.935887139999998</v>
      </c>
      <c r="L3401" s="2">
        <v>0</v>
      </c>
      <c r="M3401" s="2">
        <v>50.242840399999999</v>
      </c>
      <c r="N3401" s="2">
        <v>0</v>
      </c>
      <c r="O3401" s="2">
        <v>0</v>
      </c>
      <c r="P3401" s="2">
        <v>33.878399129999998</v>
      </c>
      <c r="Q3401" s="2">
        <v>0</v>
      </c>
    </row>
    <row r="3402" spans="1:17" ht="19.5" customHeight="1">
      <c r="A3402" s="2" t="s">
        <v>12855</v>
      </c>
      <c r="B3402" s="2">
        <v>14896</v>
      </c>
      <c r="C3402" s="2">
        <v>305</v>
      </c>
      <c r="D3402" s="2" t="s">
        <v>12850</v>
      </c>
      <c r="E3402" s="2" t="s">
        <v>12856</v>
      </c>
      <c r="F3402" s="2" t="s">
        <v>12857</v>
      </c>
      <c r="G3402" s="2" t="s">
        <v>12858</v>
      </c>
      <c r="H3402" s="2" t="s">
        <v>12854</v>
      </c>
      <c r="I3402" s="2">
        <v>0</v>
      </c>
      <c r="J3402" s="2">
        <v>0</v>
      </c>
      <c r="K3402" s="2">
        <v>0</v>
      </c>
      <c r="L3402" s="2">
        <v>0</v>
      </c>
      <c r="M3402" s="2">
        <v>0</v>
      </c>
      <c r="N3402" s="2">
        <v>41.933409750000003</v>
      </c>
      <c r="O3402" s="2">
        <v>0</v>
      </c>
      <c r="P3402" s="2">
        <v>0</v>
      </c>
      <c r="Q3402" s="2">
        <v>22.867858080000001</v>
      </c>
    </row>
    <row r="3403" spans="1:17" ht="19.5" customHeight="1">
      <c r="A3403" s="2" t="s">
        <v>12859</v>
      </c>
      <c r="B3403" s="2">
        <v>3943</v>
      </c>
      <c r="C3403" s="2">
        <v>332</v>
      </c>
      <c r="D3403" s="2" t="s">
        <v>12860</v>
      </c>
      <c r="E3403" s="2" t="s">
        <v>12861</v>
      </c>
      <c r="F3403" s="2" t="s">
        <v>12862</v>
      </c>
      <c r="G3403" s="2" t="s">
        <v>12863</v>
      </c>
      <c r="H3403" s="2" t="s">
        <v>12864</v>
      </c>
      <c r="I3403" s="2">
        <v>16.758208379999999</v>
      </c>
      <c r="J3403" s="2">
        <v>35.081441570000003</v>
      </c>
      <c r="K3403" s="2">
        <v>69.83971785</v>
      </c>
      <c r="L3403" s="2">
        <v>91.608647860000005</v>
      </c>
      <c r="M3403" s="2">
        <v>83.738067330000007</v>
      </c>
      <c r="N3403" s="2">
        <v>153.75583570000001</v>
      </c>
      <c r="O3403" s="2">
        <v>49.591490100000001</v>
      </c>
      <c r="P3403" s="2">
        <v>0</v>
      </c>
      <c r="Q3403" s="2">
        <v>80.037503290000004</v>
      </c>
    </row>
    <row r="3404" spans="1:17" ht="19.5" customHeight="1">
      <c r="A3404" s="2" t="s">
        <v>12865</v>
      </c>
      <c r="B3404" s="2">
        <v>8069</v>
      </c>
      <c r="C3404" s="2">
        <v>142</v>
      </c>
      <c r="D3404" s="2" t="s">
        <v>12860</v>
      </c>
      <c r="E3404" s="2" t="s">
        <v>12866</v>
      </c>
      <c r="F3404" s="2">
        <v>2</v>
      </c>
      <c r="G3404" s="2">
        <v>39</v>
      </c>
      <c r="H3404" s="2" t="s">
        <v>12864</v>
      </c>
      <c r="I3404" s="2">
        <v>0</v>
      </c>
      <c r="J3404" s="2">
        <v>0</v>
      </c>
      <c r="K3404" s="2">
        <v>0</v>
      </c>
      <c r="L3404" s="2">
        <v>0</v>
      </c>
      <c r="M3404" s="2">
        <v>16.747613470000001</v>
      </c>
      <c r="N3404" s="2">
        <v>0</v>
      </c>
      <c r="O3404" s="2">
        <v>0</v>
      </c>
      <c r="P3404" s="2">
        <v>0</v>
      </c>
      <c r="Q3404" s="2">
        <v>0</v>
      </c>
    </row>
    <row r="3405" spans="1:17" ht="19.5" customHeight="1">
      <c r="A3405" s="2" t="s">
        <v>12867</v>
      </c>
      <c r="B3405" s="2">
        <v>444</v>
      </c>
      <c r="C3405" s="2">
        <v>337</v>
      </c>
      <c r="D3405" s="2" t="s">
        <v>12860</v>
      </c>
      <c r="E3405" s="2" t="s">
        <v>12868</v>
      </c>
      <c r="F3405" s="2">
        <v>4</v>
      </c>
      <c r="G3405" s="2">
        <v>30</v>
      </c>
      <c r="H3405" s="2" t="s">
        <v>12864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  <c r="O3405" s="2">
        <v>0</v>
      </c>
      <c r="P3405" s="2">
        <v>45.171198840000002</v>
      </c>
      <c r="Q3405" s="2">
        <v>0</v>
      </c>
    </row>
    <row r="3406" spans="1:17" ht="19.5" customHeight="1">
      <c r="A3406" s="2" t="s">
        <v>12869</v>
      </c>
      <c r="B3406" s="2">
        <v>1750</v>
      </c>
      <c r="C3406" s="2">
        <v>324</v>
      </c>
      <c r="D3406" s="2" t="s">
        <v>12860</v>
      </c>
      <c r="E3406" s="2" t="s">
        <v>12870</v>
      </c>
      <c r="F3406" s="2" t="s">
        <v>12871</v>
      </c>
      <c r="G3406" s="2" t="s">
        <v>12872</v>
      </c>
      <c r="H3406" s="2" t="s">
        <v>12864</v>
      </c>
      <c r="I3406" s="2">
        <v>485.988043</v>
      </c>
      <c r="J3406" s="2">
        <v>368.35513639999999</v>
      </c>
      <c r="K3406" s="2">
        <v>286.3428432</v>
      </c>
      <c r="L3406" s="2">
        <v>503.84756320000002</v>
      </c>
      <c r="M3406" s="2">
        <v>293.08323560000002</v>
      </c>
      <c r="N3406" s="2">
        <v>321.48947470000002</v>
      </c>
      <c r="O3406" s="2">
        <v>409.12979330000002</v>
      </c>
      <c r="P3406" s="2">
        <v>124.2207968</v>
      </c>
      <c r="Q3406" s="2">
        <v>457.35716159999998</v>
      </c>
    </row>
    <row r="3407" spans="1:17" ht="19.5" customHeight="1">
      <c r="A3407" s="2" t="s">
        <v>12873</v>
      </c>
      <c r="B3407" s="2">
        <v>17093</v>
      </c>
      <c r="C3407" s="2">
        <v>254</v>
      </c>
      <c r="D3407" s="2" t="s">
        <v>12860</v>
      </c>
      <c r="E3407" s="2" t="s">
        <v>12874</v>
      </c>
      <c r="F3407" s="2">
        <v>2</v>
      </c>
      <c r="G3407" s="2">
        <v>27</v>
      </c>
      <c r="H3407" s="2" t="s">
        <v>12864</v>
      </c>
      <c r="I3407" s="2">
        <v>0</v>
      </c>
      <c r="J3407" s="2">
        <v>0</v>
      </c>
      <c r="K3407" s="2">
        <v>13.967943569999999</v>
      </c>
      <c r="L3407" s="2">
        <v>0</v>
      </c>
      <c r="M3407" s="2">
        <v>0</v>
      </c>
      <c r="N3407" s="2">
        <v>0</v>
      </c>
      <c r="O3407" s="2">
        <v>0</v>
      </c>
      <c r="P3407" s="2">
        <v>0</v>
      </c>
      <c r="Q3407" s="2">
        <v>0</v>
      </c>
    </row>
    <row r="3408" spans="1:17" ht="19.5" customHeight="1">
      <c r="A3408" s="2" t="s">
        <v>12875</v>
      </c>
      <c r="B3408" s="2">
        <v>1069</v>
      </c>
      <c r="C3408" s="2">
        <v>435</v>
      </c>
      <c r="D3408" s="2" t="s">
        <v>12860</v>
      </c>
      <c r="E3408" s="2" t="s">
        <v>12876</v>
      </c>
      <c r="F3408" s="2" t="s">
        <v>12877</v>
      </c>
      <c r="G3408" s="2" t="s">
        <v>12878</v>
      </c>
      <c r="H3408" s="2" t="s">
        <v>12864</v>
      </c>
      <c r="I3408" s="2">
        <v>25.137312569999999</v>
      </c>
      <c r="J3408" s="2">
        <v>10.524432470000001</v>
      </c>
      <c r="K3408" s="2">
        <v>55.871774279999997</v>
      </c>
      <c r="L3408" s="2">
        <v>18.321729569999999</v>
      </c>
      <c r="M3408" s="2">
        <v>0</v>
      </c>
      <c r="N3408" s="2">
        <v>0</v>
      </c>
      <c r="O3408" s="2">
        <v>0</v>
      </c>
      <c r="P3408" s="2">
        <v>0</v>
      </c>
      <c r="Q3408" s="2">
        <v>0</v>
      </c>
    </row>
    <row r="3409" spans="1:17" ht="19.5" customHeight="1">
      <c r="A3409" s="2" t="s">
        <v>12879</v>
      </c>
      <c r="B3409" s="2">
        <v>2547</v>
      </c>
      <c r="C3409" s="2">
        <v>301</v>
      </c>
      <c r="D3409" s="2" t="s">
        <v>12860</v>
      </c>
      <c r="E3409" s="2" t="s">
        <v>12880</v>
      </c>
      <c r="F3409" s="2" t="s">
        <v>7024</v>
      </c>
      <c r="G3409" s="2" t="s">
        <v>12881</v>
      </c>
      <c r="H3409" s="2" t="s">
        <v>12864</v>
      </c>
      <c r="I3409" s="2">
        <v>16.758208379999999</v>
      </c>
      <c r="J3409" s="2">
        <v>7.0162883130000004</v>
      </c>
      <c r="K3409" s="2">
        <v>0</v>
      </c>
      <c r="L3409" s="2">
        <v>0</v>
      </c>
      <c r="M3409" s="2">
        <v>0</v>
      </c>
      <c r="N3409" s="2">
        <v>0</v>
      </c>
      <c r="O3409" s="2">
        <v>0</v>
      </c>
      <c r="P3409" s="2">
        <v>0</v>
      </c>
      <c r="Q3409" s="2">
        <v>0</v>
      </c>
    </row>
    <row r="3410" spans="1:17" ht="19.5" customHeight="1">
      <c r="A3410" s="2" t="s">
        <v>12882</v>
      </c>
      <c r="B3410" s="2">
        <v>2177</v>
      </c>
      <c r="C3410" s="2">
        <v>388</v>
      </c>
      <c r="D3410" s="2" t="s">
        <v>12883</v>
      </c>
      <c r="E3410" s="2" t="s">
        <v>12884</v>
      </c>
      <c r="F3410" s="2" t="s">
        <v>12885</v>
      </c>
      <c r="G3410" s="2">
        <v>3.1732918110341599E+54</v>
      </c>
      <c r="H3410" s="2" t="s">
        <v>12886</v>
      </c>
      <c r="I3410" s="2">
        <v>293.26864660000001</v>
      </c>
      <c r="J3410" s="2">
        <v>224.52122600000001</v>
      </c>
      <c r="K3410" s="2">
        <v>195.55121</v>
      </c>
      <c r="L3410" s="2">
        <v>82.44778307</v>
      </c>
      <c r="M3410" s="2">
        <v>117.2332943</v>
      </c>
      <c r="N3410" s="2">
        <v>27.955606499999998</v>
      </c>
      <c r="O3410" s="2">
        <v>24.795745050000001</v>
      </c>
      <c r="P3410" s="2">
        <v>0</v>
      </c>
      <c r="Q3410" s="2">
        <v>34.30178712</v>
      </c>
    </row>
    <row r="3411" spans="1:17" ht="19.5" customHeight="1">
      <c r="A3411" s="2" t="s">
        <v>12887</v>
      </c>
      <c r="B3411" s="2">
        <v>5416</v>
      </c>
      <c r="C3411" s="2">
        <v>372</v>
      </c>
      <c r="D3411" s="2" t="s">
        <v>12888</v>
      </c>
      <c r="E3411" s="2" t="s">
        <v>12889</v>
      </c>
      <c r="F3411" s="2">
        <v>5</v>
      </c>
      <c r="G3411" s="2">
        <v>115</v>
      </c>
      <c r="H3411" s="2" t="s">
        <v>12890</v>
      </c>
      <c r="I3411" s="2">
        <v>0</v>
      </c>
      <c r="J3411" s="2">
        <v>0</v>
      </c>
      <c r="K3411" s="2">
        <v>0</v>
      </c>
      <c r="L3411" s="2">
        <v>0</v>
      </c>
      <c r="M3411" s="2">
        <v>41.869033659999999</v>
      </c>
      <c r="N3411" s="2">
        <v>0</v>
      </c>
      <c r="O3411" s="2">
        <v>0</v>
      </c>
      <c r="P3411" s="2">
        <v>0</v>
      </c>
      <c r="Q3411" s="2">
        <v>0</v>
      </c>
    </row>
    <row r="3412" spans="1:17" ht="19.5" customHeight="1">
      <c r="A3412" s="2" t="s">
        <v>12891</v>
      </c>
      <c r="B3412" s="2">
        <v>4112</v>
      </c>
      <c r="C3412" s="2">
        <v>66</v>
      </c>
      <c r="D3412" s="2" t="s">
        <v>12892</v>
      </c>
      <c r="E3412" s="2" t="s">
        <v>12893</v>
      </c>
      <c r="F3412" s="2" t="s">
        <v>1649</v>
      </c>
      <c r="G3412" s="2" t="s">
        <v>12894</v>
      </c>
      <c r="H3412" s="2" t="s">
        <v>12895</v>
      </c>
      <c r="I3412" s="2">
        <v>8.3791041899999996</v>
      </c>
      <c r="J3412" s="2">
        <v>0</v>
      </c>
      <c r="K3412" s="2">
        <v>0</v>
      </c>
      <c r="L3412" s="2">
        <v>0</v>
      </c>
      <c r="M3412" s="2">
        <v>0</v>
      </c>
      <c r="N3412" s="2">
        <v>0</v>
      </c>
      <c r="O3412" s="2">
        <v>0</v>
      </c>
      <c r="P3412" s="2">
        <v>0</v>
      </c>
      <c r="Q3412" s="2">
        <v>0</v>
      </c>
    </row>
    <row r="3413" spans="1:17" ht="19.5" customHeight="1">
      <c r="A3413" s="2" t="s">
        <v>12896</v>
      </c>
      <c r="B3413" s="2">
        <v>2049</v>
      </c>
      <c r="C3413" s="2">
        <v>340</v>
      </c>
      <c r="D3413" s="2" t="s">
        <v>12897</v>
      </c>
      <c r="E3413" s="2" t="s">
        <v>12898</v>
      </c>
      <c r="F3413" s="2" t="s">
        <v>12899</v>
      </c>
      <c r="G3413" s="2" t="s">
        <v>12900</v>
      </c>
      <c r="H3413" s="2" t="s">
        <v>12901</v>
      </c>
      <c r="I3413" s="2">
        <v>62.843281419999997</v>
      </c>
      <c r="J3413" s="2">
        <v>56.130306509999997</v>
      </c>
      <c r="K3413" s="2">
        <v>69.83971785</v>
      </c>
      <c r="L3413" s="2">
        <v>73.286918290000003</v>
      </c>
      <c r="M3413" s="2">
        <v>92.111874060000005</v>
      </c>
      <c r="N3413" s="2">
        <v>97.844622740000005</v>
      </c>
      <c r="O3413" s="2">
        <v>86.785107679999996</v>
      </c>
      <c r="P3413" s="2">
        <v>56.463998549999999</v>
      </c>
      <c r="Q3413" s="2">
        <v>102.9053614</v>
      </c>
    </row>
    <row r="3414" spans="1:17" ht="19.5" customHeight="1">
      <c r="A3414" s="2" t="s">
        <v>12902</v>
      </c>
      <c r="B3414" s="2">
        <v>1232</v>
      </c>
      <c r="C3414" s="2">
        <v>297</v>
      </c>
      <c r="D3414" s="2" t="s">
        <v>12892</v>
      </c>
      <c r="E3414" s="2" t="s">
        <v>12903</v>
      </c>
      <c r="F3414" s="2" t="s">
        <v>12904</v>
      </c>
      <c r="G3414" s="2" t="s">
        <v>12905</v>
      </c>
      <c r="H3414" s="2" t="s">
        <v>12895</v>
      </c>
      <c r="I3414" s="2">
        <v>29.326864659999998</v>
      </c>
      <c r="J3414" s="2">
        <v>10.524432470000001</v>
      </c>
      <c r="K3414" s="2">
        <v>0</v>
      </c>
      <c r="L3414" s="2">
        <v>183.21729569999999</v>
      </c>
      <c r="M3414" s="2">
        <v>100.4856808</v>
      </c>
      <c r="N3414" s="2">
        <v>83.866819489999997</v>
      </c>
      <c r="O3414" s="2">
        <v>111.58085269999999</v>
      </c>
      <c r="P3414" s="2">
        <v>225.8559942</v>
      </c>
      <c r="Q3414" s="2">
        <v>68.603574249999994</v>
      </c>
    </row>
    <row r="3415" spans="1:17" ht="19.5" customHeight="1">
      <c r="A3415" s="2" t="s">
        <v>12906</v>
      </c>
      <c r="B3415" s="2">
        <v>17232</v>
      </c>
      <c r="C3415" s="2">
        <v>140</v>
      </c>
      <c r="D3415" s="2" t="s">
        <v>12892</v>
      </c>
      <c r="E3415" s="2" t="s">
        <v>12907</v>
      </c>
      <c r="F3415" s="2">
        <v>2</v>
      </c>
      <c r="G3415" s="2">
        <v>26</v>
      </c>
      <c r="H3415" s="2" t="s">
        <v>12895</v>
      </c>
      <c r="I3415" s="2">
        <v>0</v>
      </c>
      <c r="J3415" s="2">
        <v>0</v>
      </c>
      <c r="K3415" s="2">
        <v>0</v>
      </c>
      <c r="L3415" s="2">
        <v>0</v>
      </c>
      <c r="M3415" s="2">
        <v>0</v>
      </c>
      <c r="N3415" s="2">
        <v>0</v>
      </c>
      <c r="O3415" s="2">
        <v>24.795745050000001</v>
      </c>
      <c r="P3415" s="2">
        <v>0</v>
      </c>
      <c r="Q3415" s="2">
        <v>0</v>
      </c>
    </row>
    <row r="3416" spans="1:17" ht="19.5" customHeight="1">
      <c r="A3416" s="2" t="s">
        <v>12908</v>
      </c>
      <c r="B3416" s="2">
        <v>952</v>
      </c>
      <c r="C3416" s="2">
        <v>345</v>
      </c>
      <c r="D3416" s="2" t="s">
        <v>12909</v>
      </c>
      <c r="E3416" s="2" t="s">
        <v>12910</v>
      </c>
      <c r="F3416" s="2" t="s">
        <v>12911</v>
      </c>
      <c r="G3416" s="2" t="s">
        <v>12912</v>
      </c>
      <c r="H3416" s="2" t="s">
        <v>12913</v>
      </c>
      <c r="I3416" s="2">
        <v>67.032833519999997</v>
      </c>
      <c r="J3416" s="2">
        <v>42.097729880000003</v>
      </c>
      <c r="K3416" s="2">
        <v>0</v>
      </c>
      <c r="L3416" s="2">
        <v>100.7695126</v>
      </c>
      <c r="M3416" s="2">
        <v>41.869033659999999</v>
      </c>
      <c r="N3416" s="2">
        <v>0</v>
      </c>
      <c r="O3416" s="2">
        <v>49.591490100000001</v>
      </c>
      <c r="P3416" s="2">
        <v>22.585599420000001</v>
      </c>
      <c r="Q3416" s="2">
        <v>45.735716160000003</v>
      </c>
    </row>
    <row r="3417" spans="1:17" ht="19.5" customHeight="1">
      <c r="A3417" s="2" t="s">
        <v>12914</v>
      </c>
      <c r="B3417" s="2">
        <v>4848</v>
      </c>
      <c r="C3417" s="2">
        <v>89</v>
      </c>
      <c r="D3417" s="2" t="s">
        <v>12909</v>
      </c>
      <c r="E3417" s="2" t="s">
        <v>12915</v>
      </c>
      <c r="F3417" s="2" t="s">
        <v>12916</v>
      </c>
      <c r="G3417" s="2" t="s">
        <v>12917</v>
      </c>
      <c r="H3417" s="2" t="s">
        <v>12913</v>
      </c>
      <c r="I3417" s="2">
        <v>25.137312569999999</v>
      </c>
      <c r="J3417" s="2">
        <v>42.097729880000003</v>
      </c>
      <c r="K3417" s="2">
        <v>13.967943569999999</v>
      </c>
      <c r="L3417" s="2">
        <v>0</v>
      </c>
      <c r="M3417" s="2">
        <v>25.121420199999999</v>
      </c>
      <c r="N3417" s="2">
        <v>0</v>
      </c>
      <c r="O3417" s="2">
        <v>0</v>
      </c>
      <c r="P3417" s="2">
        <v>33.878399129999998</v>
      </c>
      <c r="Q3417" s="2">
        <v>0</v>
      </c>
    </row>
    <row r="3418" spans="1:17" ht="19.5" customHeight="1">
      <c r="A3418" s="2" t="s">
        <v>12918</v>
      </c>
      <c r="B3418" s="2">
        <v>597</v>
      </c>
      <c r="C3418" s="2">
        <v>419</v>
      </c>
      <c r="D3418" s="2" t="s">
        <v>12909</v>
      </c>
      <c r="E3418" s="2" t="s">
        <v>12919</v>
      </c>
      <c r="F3418" s="2" t="s">
        <v>12920</v>
      </c>
      <c r="G3418" s="2" t="s">
        <v>12921</v>
      </c>
      <c r="H3418" s="2" t="s">
        <v>12913</v>
      </c>
      <c r="I3418" s="2">
        <v>20.947760469999999</v>
      </c>
      <c r="J3418" s="2">
        <v>178.91535200000001</v>
      </c>
      <c r="K3418" s="2">
        <v>111.7435486</v>
      </c>
      <c r="L3418" s="2">
        <v>0</v>
      </c>
      <c r="M3418" s="2">
        <v>83.738067330000007</v>
      </c>
      <c r="N3418" s="2">
        <v>97.844622740000005</v>
      </c>
      <c r="O3418" s="2">
        <v>49.591490100000001</v>
      </c>
      <c r="P3418" s="2">
        <v>124.2207968</v>
      </c>
      <c r="Q3418" s="2">
        <v>114.3392904</v>
      </c>
    </row>
    <row r="3419" spans="1:17" ht="19.5" customHeight="1">
      <c r="A3419" s="2" t="s">
        <v>12922</v>
      </c>
      <c r="B3419" s="2">
        <v>12512</v>
      </c>
      <c r="C3419" s="2">
        <v>160</v>
      </c>
      <c r="D3419" s="2" t="s">
        <v>12923</v>
      </c>
      <c r="E3419" s="2" t="s">
        <v>12924</v>
      </c>
      <c r="F3419" s="2" t="s">
        <v>557</v>
      </c>
      <c r="G3419" s="2" t="s">
        <v>12925</v>
      </c>
      <c r="H3419" s="2" t="s">
        <v>12926</v>
      </c>
      <c r="I3419" s="2">
        <v>12.568656280000001</v>
      </c>
      <c r="J3419" s="2">
        <v>0</v>
      </c>
      <c r="K3419" s="2">
        <v>0</v>
      </c>
      <c r="L3419" s="2">
        <v>0</v>
      </c>
      <c r="M3419" s="2">
        <v>0</v>
      </c>
      <c r="N3419" s="2">
        <v>0</v>
      </c>
      <c r="O3419" s="2">
        <v>0</v>
      </c>
      <c r="P3419" s="2">
        <v>0</v>
      </c>
      <c r="Q3419" s="2">
        <v>0</v>
      </c>
    </row>
    <row r="3420" spans="1:17" ht="19.5" customHeight="1">
      <c r="A3420" s="2" t="s">
        <v>12927</v>
      </c>
      <c r="B3420" s="2">
        <v>3964</v>
      </c>
      <c r="C3420" s="2">
        <v>113</v>
      </c>
      <c r="D3420" s="2" t="s">
        <v>12928</v>
      </c>
      <c r="E3420" s="2" t="s">
        <v>12929</v>
      </c>
      <c r="F3420" s="2" t="s">
        <v>12930</v>
      </c>
      <c r="G3420" s="2" t="s">
        <v>12931</v>
      </c>
      <c r="H3420" s="2" t="s">
        <v>12932</v>
      </c>
      <c r="I3420" s="2">
        <v>25.137312569999999</v>
      </c>
      <c r="J3420" s="2">
        <v>24.557009099999998</v>
      </c>
      <c r="K3420" s="2">
        <v>13.967943569999999</v>
      </c>
      <c r="L3420" s="2">
        <v>0</v>
      </c>
      <c r="M3420" s="2">
        <v>25.121420199999999</v>
      </c>
      <c r="N3420" s="2">
        <v>0</v>
      </c>
      <c r="O3420" s="2">
        <v>49.591490100000001</v>
      </c>
      <c r="P3420" s="2">
        <v>67.756798270000004</v>
      </c>
      <c r="Q3420" s="2">
        <v>22.867858080000001</v>
      </c>
    </row>
    <row r="3421" spans="1:17" ht="19.5" customHeight="1">
      <c r="A3421" s="2" t="s">
        <v>12933</v>
      </c>
      <c r="B3421" s="2">
        <v>1200</v>
      </c>
      <c r="C3421" s="2">
        <v>420</v>
      </c>
      <c r="D3421" s="2" t="s">
        <v>12928</v>
      </c>
      <c r="E3421" s="2" t="s">
        <v>12934</v>
      </c>
      <c r="F3421" s="2">
        <v>7</v>
      </c>
      <c r="G3421" s="2">
        <v>22</v>
      </c>
      <c r="H3421" s="2" t="s">
        <v>12932</v>
      </c>
      <c r="I3421" s="2">
        <v>0</v>
      </c>
      <c r="J3421" s="2">
        <v>0</v>
      </c>
      <c r="K3421" s="2">
        <v>0</v>
      </c>
      <c r="L3421" s="2">
        <v>0</v>
      </c>
      <c r="M3421" s="2">
        <v>0</v>
      </c>
      <c r="N3421" s="2">
        <v>97.844622740000005</v>
      </c>
      <c r="O3421" s="2">
        <v>0</v>
      </c>
      <c r="P3421" s="2">
        <v>0</v>
      </c>
      <c r="Q3421" s="2">
        <v>0</v>
      </c>
    </row>
    <row r="3422" spans="1:17" ht="19.5" customHeight="1">
      <c r="A3422" s="2" t="s">
        <v>12935</v>
      </c>
      <c r="B3422" s="2">
        <v>1281</v>
      </c>
      <c r="C3422" s="2">
        <v>315</v>
      </c>
      <c r="D3422" s="2" t="s">
        <v>12928</v>
      </c>
      <c r="E3422" s="2" t="s">
        <v>12936</v>
      </c>
      <c r="F3422" s="2" t="s">
        <v>12937</v>
      </c>
      <c r="G3422" s="2" t="s">
        <v>12938</v>
      </c>
      <c r="H3422" s="2" t="s">
        <v>12932</v>
      </c>
      <c r="I3422" s="2">
        <v>58.653729329999997</v>
      </c>
      <c r="J3422" s="2">
        <v>66.654738980000005</v>
      </c>
      <c r="K3422" s="2">
        <v>34.919858920000003</v>
      </c>
      <c r="L3422" s="2">
        <v>109.9303774</v>
      </c>
      <c r="M3422" s="2">
        <v>33.495226930000001</v>
      </c>
      <c r="N3422" s="2">
        <v>0</v>
      </c>
      <c r="O3422" s="2">
        <v>0</v>
      </c>
      <c r="P3422" s="2">
        <v>33.878399129999998</v>
      </c>
      <c r="Q3422" s="2">
        <v>34.30178712</v>
      </c>
    </row>
    <row r="3423" spans="1:17" ht="19.5" customHeight="1">
      <c r="A3423" s="2" t="s">
        <v>12939</v>
      </c>
      <c r="B3423" s="2">
        <v>3952</v>
      </c>
      <c r="C3423" s="2">
        <v>378</v>
      </c>
      <c r="D3423" s="2" t="s">
        <v>12928</v>
      </c>
      <c r="E3423" s="2" t="s">
        <v>12940</v>
      </c>
      <c r="F3423" s="2" t="s">
        <v>12941</v>
      </c>
      <c r="G3423" s="2" t="s">
        <v>12942</v>
      </c>
      <c r="H3423" s="2" t="s">
        <v>12932</v>
      </c>
      <c r="I3423" s="2">
        <v>276.51043829999998</v>
      </c>
      <c r="J3423" s="2">
        <v>189.4397845</v>
      </c>
      <c r="K3423" s="2">
        <v>335.23064570000003</v>
      </c>
      <c r="L3423" s="2">
        <v>265.6650788</v>
      </c>
      <c r="M3423" s="2">
        <v>192.59755480000001</v>
      </c>
      <c r="N3423" s="2">
        <v>293.53386819999997</v>
      </c>
      <c r="O3423" s="2">
        <v>285.15106809999997</v>
      </c>
      <c r="P3423" s="2">
        <v>259.73439339999999</v>
      </c>
      <c r="Q3423" s="2">
        <v>445.92323260000001</v>
      </c>
    </row>
    <row r="3424" spans="1:17" ht="19.5" customHeight="1">
      <c r="A3424" s="2" t="s">
        <v>12943</v>
      </c>
      <c r="B3424" s="2">
        <v>11504</v>
      </c>
      <c r="C3424" s="2">
        <v>129</v>
      </c>
      <c r="D3424" s="2" t="s">
        <v>12928</v>
      </c>
      <c r="E3424" s="2" t="s">
        <v>12944</v>
      </c>
      <c r="F3424" s="2" t="s">
        <v>1146</v>
      </c>
      <c r="G3424" s="2" t="s">
        <v>12945</v>
      </c>
      <c r="H3424" s="2" t="s">
        <v>12932</v>
      </c>
      <c r="I3424" s="2">
        <v>16.758208379999999</v>
      </c>
      <c r="J3424" s="2">
        <v>10.524432470000001</v>
      </c>
      <c r="K3424" s="2">
        <v>0</v>
      </c>
      <c r="L3424" s="2">
        <v>0</v>
      </c>
      <c r="M3424" s="2">
        <v>0</v>
      </c>
      <c r="N3424" s="2">
        <v>0</v>
      </c>
      <c r="O3424" s="2">
        <v>0</v>
      </c>
      <c r="P3424" s="2">
        <v>0</v>
      </c>
      <c r="Q3424" s="2">
        <v>0</v>
      </c>
    </row>
    <row r="3425" spans="1:17" ht="19.5" customHeight="1">
      <c r="A3425" s="2" t="s">
        <v>12946</v>
      </c>
      <c r="B3425" s="2">
        <v>13690</v>
      </c>
      <c r="C3425" s="2">
        <v>322</v>
      </c>
      <c r="D3425" s="2" t="s">
        <v>12928</v>
      </c>
      <c r="E3425" s="2" t="s">
        <v>12947</v>
      </c>
      <c r="F3425" s="2" t="s">
        <v>12948</v>
      </c>
      <c r="G3425" s="2" t="s">
        <v>12949</v>
      </c>
      <c r="H3425" s="2" t="s">
        <v>12932</v>
      </c>
      <c r="I3425" s="2">
        <v>12.568656280000001</v>
      </c>
      <c r="J3425" s="2">
        <v>10.524432470000001</v>
      </c>
      <c r="K3425" s="2">
        <v>41.903830710000001</v>
      </c>
      <c r="L3425" s="2">
        <v>0</v>
      </c>
      <c r="M3425" s="2">
        <v>25.121420199999999</v>
      </c>
      <c r="N3425" s="2">
        <v>0</v>
      </c>
      <c r="O3425" s="2">
        <v>0</v>
      </c>
      <c r="P3425" s="2">
        <v>0</v>
      </c>
      <c r="Q3425" s="2">
        <v>0</v>
      </c>
    </row>
    <row r="3426" spans="1:17" ht="19.5" customHeight="1">
      <c r="A3426" s="2" t="s">
        <v>12950</v>
      </c>
      <c r="B3426" s="2">
        <v>2349</v>
      </c>
      <c r="C3426" s="2">
        <v>356</v>
      </c>
      <c r="D3426" s="2" t="s">
        <v>12928</v>
      </c>
      <c r="E3426" s="2" t="s">
        <v>12951</v>
      </c>
      <c r="F3426" s="2" t="s">
        <v>12952</v>
      </c>
      <c r="G3426" s="2" t="s">
        <v>12953</v>
      </c>
      <c r="H3426" s="2" t="s">
        <v>12932</v>
      </c>
      <c r="I3426" s="2">
        <v>25.137312569999999</v>
      </c>
      <c r="J3426" s="2">
        <v>14.032576629999999</v>
      </c>
      <c r="K3426" s="2">
        <v>0</v>
      </c>
      <c r="L3426" s="2">
        <v>18.321729569999999</v>
      </c>
      <c r="M3426" s="2">
        <v>58.616647129999997</v>
      </c>
      <c r="N3426" s="2">
        <v>0</v>
      </c>
      <c r="O3426" s="2">
        <v>0</v>
      </c>
      <c r="P3426" s="2">
        <v>0</v>
      </c>
      <c r="Q3426" s="2">
        <v>34.30178712</v>
      </c>
    </row>
    <row r="3427" spans="1:17" ht="19.5" customHeight="1">
      <c r="A3427" s="2" t="s">
        <v>12954</v>
      </c>
      <c r="B3427" s="2">
        <v>15725</v>
      </c>
      <c r="C3427" s="2">
        <v>229</v>
      </c>
      <c r="D3427" s="2" t="s">
        <v>12955</v>
      </c>
      <c r="E3427" s="2" t="s">
        <v>12956</v>
      </c>
      <c r="F3427" s="2">
        <v>4</v>
      </c>
      <c r="G3427" s="2">
        <v>41</v>
      </c>
      <c r="H3427" s="2" t="s">
        <v>12957</v>
      </c>
      <c r="I3427" s="2">
        <v>0</v>
      </c>
      <c r="J3427" s="2">
        <v>14.032576629999999</v>
      </c>
      <c r="K3427" s="2">
        <v>0</v>
      </c>
      <c r="L3427" s="2">
        <v>0</v>
      </c>
      <c r="M3427" s="2">
        <v>0</v>
      </c>
      <c r="N3427" s="2">
        <v>0</v>
      </c>
      <c r="O3427" s="2">
        <v>0</v>
      </c>
      <c r="P3427" s="2">
        <v>0</v>
      </c>
      <c r="Q3427" s="2">
        <v>0</v>
      </c>
    </row>
    <row r="3428" spans="1:17" ht="19.5" customHeight="1">
      <c r="A3428" s="2" t="s">
        <v>12958</v>
      </c>
      <c r="B3428" s="2">
        <v>7844</v>
      </c>
      <c r="C3428" s="2">
        <v>144</v>
      </c>
      <c r="D3428" s="2" t="s">
        <v>12955</v>
      </c>
      <c r="E3428" s="2" t="s">
        <v>12959</v>
      </c>
      <c r="F3428" s="2">
        <v>2</v>
      </c>
      <c r="G3428" s="2">
        <v>55</v>
      </c>
      <c r="H3428" s="2" t="s">
        <v>12957</v>
      </c>
      <c r="I3428" s="2">
        <v>0</v>
      </c>
      <c r="J3428" s="2">
        <v>7.0162883130000004</v>
      </c>
      <c r="K3428" s="2">
        <v>0</v>
      </c>
      <c r="L3428" s="2">
        <v>0</v>
      </c>
      <c r="M3428" s="2">
        <v>0</v>
      </c>
      <c r="N3428" s="2">
        <v>0</v>
      </c>
      <c r="O3428" s="2">
        <v>0</v>
      </c>
      <c r="P3428" s="2">
        <v>0</v>
      </c>
      <c r="Q3428" s="2">
        <v>0</v>
      </c>
    </row>
    <row r="3429" spans="1:17" ht="19.5" customHeight="1">
      <c r="A3429" s="2" t="s">
        <v>12960</v>
      </c>
      <c r="B3429" s="2">
        <v>1761</v>
      </c>
      <c r="C3429" s="2">
        <v>407</v>
      </c>
      <c r="D3429" s="2" t="s">
        <v>12955</v>
      </c>
      <c r="E3429" s="2" t="s">
        <v>12961</v>
      </c>
      <c r="F3429" s="2" t="s">
        <v>12962</v>
      </c>
      <c r="G3429" s="2" t="s">
        <v>12963</v>
      </c>
      <c r="H3429" s="2" t="s">
        <v>12957</v>
      </c>
      <c r="I3429" s="2">
        <v>0</v>
      </c>
      <c r="J3429" s="2">
        <v>0</v>
      </c>
      <c r="K3429" s="2">
        <v>0</v>
      </c>
      <c r="L3429" s="2">
        <v>0</v>
      </c>
      <c r="M3429" s="2">
        <v>25.121420199999999</v>
      </c>
      <c r="N3429" s="2">
        <v>41.933409750000003</v>
      </c>
      <c r="O3429" s="2">
        <v>49.591490100000001</v>
      </c>
      <c r="P3429" s="2">
        <v>0</v>
      </c>
      <c r="Q3429" s="2">
        <v>0</v>
      </c>
    </row>
    <row r="3430" spans="1:17" ht="19.5" customHeight="1">
      <c r="A3430" s="2" t="s">
        <v>12964</v>
      </c>
      <c r="B3430" s="2">
        <v>240</v>
      </c>
      <c r="C3430" s="2">
        <v>240</v>
      </c>
      <c r="D3430" s="2" t="s">
        <v>12965</v>
      </c>
      <c r="E3430" s="2" t="s">
        <v>12966</v>
      </c>
      <c r="F3430" s="2" t="s">
        <v>12967</v>
      </c>
      <c r="G3430" s="2" t="s">
        <v>12968</v>
      </c>
      <c r="H3430" s="2" t="s">
        <v>12969</v>
      </c>
      <c r="I3430" s="2">
        <v>8.3791041899999996</v>
      </c>
      <c r="J3430" s="2">
        <v>0</v>
      </c>
      <c r="K3430" s="2">
        <v>34.919858920000003</v>
      </c>
      <c r="L3430" s="2">
        <v>0</v>
      </c>
      <c r="M3430" s="2">
        <v>0</v>
      </c>
      <c r="N3430" s="2">
        <v>0</v>
      </c>
      <c r="O3430" s="2">
        <v>0</v>
      </c>
      <c r="P3430" s="2">
        <v>0</v>
      </c>
      <c r="Q3430" s="2">
        <v>0</v>
      </c>
    </row>
    <row r="3431" spans="1:17" ht="19.5" customHeight="1">
      <c r="A3431" s="2" t="s">
        <v>12970</v>
      </c>
      <c r="B3431" s="2">
        <v>2338</v>
      </c>
      <c r="C3431" s="2">
        <v>289</v>
      </c>
      <c r="D3431" s="2" t="s">
        <v>12971</v>
      </c>
      <c r="E3431" s="2" t="s">
        <v>12972</v>
      </c>
      <c r="F3431" s="2">
        <v>4</v>
      </c>
      <c r="G3431" s="2">
        <v>90</v>
      </c>
      <c r="H3431" s="2" t="s">
        <v>12973</v>
      </c>
      <c r="I3431" s="2">
        <v>0</v>
      </c>
      <c r="J3431" s="2">
        <v>14.032576629999999</v>
      </c>
      <c r="K3431" s="2">
        <v>0</v>
      </c>
      <c r="L3431" s="2">
        <v>0</v>
      </c>
      <c r="M3431" s="2">
        <v>0</v>
      </c>
      <c r="N3431" s="2">
        <v>0</v>
      </c>
      <c r="O3431" s="2">
        <v>0</v>
      </c>
      <c r="P3431" s="2">
        <v>0</v>
      </c>
      <c r="Q3431" s="2">
        <v>0</v>
      </c>
    </row>
    <row r="3432" spans="1:17" ht="19.5" customHeight="1">
      <c r="A3432" s="2" t="s">
        <v>12974</v>
      </c>
      <c r="B3432" s="2">
        <v>8748</v>
      </c>
      <c r="C3432" s="2">
        <v>260</v>
      </c>
      <c r="D3432" s="2" t="s">
        <v>12971</v>
      </c>
      <c r="E3432" s="2" t="s">
        <v>12975</v>
      </c>
      <c r="F3432" s="2" t="s">
        <v>1774</v>
      </c>
      <c r="G3432" s="2" t="s">
        <v>12976</v>
      </c>
      <c r="H3432" s="2" t="s">
        <v>12973</v>
      </c>
      <c r="I3432" s="2">
        <v>16.758208379999999</v>
      </c>
      <c r="J3432" s="2">
        <v>0</v>
      </c>
      <c r="K3432" s="2">
        <v>27.935887139999998</v>
      </c>
      <c r="L3432" s="2">
        <v>27.48259436</v>
      </c>
      <c r="M3432" s="2">
        <v>0</v>
      </c>
      <c r="N3432" s="2">
        <v>0</v>
      </c>
      <c r="O3432" s="2">
        <v>0</v>
      </c>
      <c r="P3432" s="2">
        <v>0</v>
      </c>
      <c r="Q3432" s="2">
        <v>0</v>
      </c>
    </row>
    <row r="3433" spans="1:17" ht="19.5" customHeight="1">
      <c r="A3433" s="2" t="s">
        <v>12977</v>
      </c>
      <c r="B3433" s="2">
        <v>727</v>
      </c>
      <c r="C3433" s="2">
        <v>308</v>
      </c>
      <c r="D3433" s="2" t="s">
        <v>12971</v>
      </c>
      <c r="E3433" s="2" t="s">
        <v>12978</v>
      </c>
      <c r="F3433" s="2">
        <v>4</v>
      </c>
      <c r="G3433" s="2">
        <v>42</v>
      </c>
      <c r="H3433" s="2" t="s">
        <v>12973</v>
      </c>
      <c r="I3433" s="2">
        <v>0</v>
      </c>
      <c r="J3433" s="2">
        <v>0</v>
      </c>
      <c r="K3433" s="2">
        <v>27.935887139999998</v>
      </c>
      <c r="L3433" s="2">
        <v>0</v>
      </c>
      <c r="M3433" s="2">
        <v>0</v>
      </c>
      <c r="N3433" s="2">
        <v>0</v>
      </c>
      <c r="O3433" s="2">
        <v>0</v>
      </c>
      <c r="P3433" s="2">
        <v>0</v>
      </c>
      <c r="Q3433" s="2">
        <v>0</v>
      </c>
    </row>
    <row r="3434" spans="1:17" ht="19.5" customHeight="1">
      <c r="A3434" s="2" t="s">
        <v>12979</v>
      </c>
      <c r="B3434" s="2">
        <v>15037</v>
      </c>
      <c r="C3434" s="2">
        <v>175</v>
      </c>
      <c r="D3434" s="2" t="s">
        <v>12971</v>
      </c>
      <c r="E3434" s="2" t="s">
        <v>12980</v>
      </c>
      <c r="F3434" s="2">
        <v>5</v>
      </c>
      <c r="G3434" s="2">
        <v>72</v>
      </c>
      <c r="H3434" s="2" t="s">
        <v>12973</v>
      </c>
      <c r="I3434" s="2">
        <v>20.947760469999999</v>
      </c>
      <c r="J3434" s="2">
        <v>0</v>
      </c>
      <c r="K3434" s="2">
        <v>0</v>
      </c>
      <c r="L3434" s="2">
        <v>0</v>
      </c>
      <c r="M3434" s="2">
        <v>0</v>
      </c>
      <c r="N3434" s="2">
        <v>0</v>
      </c>
      <c r="O3434" s="2">
        <v>0</v>
      </c>
      <c r="P3434" s="2">
        <v>0</v>
      </c>
      <c r="Q3434" s="2">
        <v>0</v>
      </c>
    </row>
    <row r="3435" spans="1:17" ht="19.5" customHeight="1">
      <c r="A3435" s="2" t="s">
        <v>12981</v>
      </c>
      <c r="B3435" s="2">
        <v>1248</v>
      </c>
      <c r="C3435" s="2">
        <v>136</v>
      </c>
      <c r="D3435" s="2" t="s">
        <v>225</v>
      </c>
      <c r="E3435" s="2" t="s">
        <v>12982</v>
      </c>
      <c r="F3435" s="2">
        <v>3</v>
      </c>
      <c r="G3435" s="2">
        <v>9</v>
      </c>
      <c r="H3435" s="2" t="s">
        <v>229</v>
      </c>
      <c r="I3435" s="2">
        <v>0</v>
      </c>
      <c r="J3435" s="2">
        <v>0</v>
      </c>
      <c r="K3435" s="2">
        <v>20.95191535</v>
      </c>
      <c r="L3435" s="2">
        <v>0</v>
      </c>
      <c r="M3435" s="2">
        <v>0</v>
      </c>
      <c r="N3435" s="2">
        <v>0</v>
      </c>
      <c r="O3435" s="2">
        <v>0</v>
      </c>
      <c r="P3435" s="2">
        <v>0</v>
      </c>
      <c r="Q3435" s="2">
        <v>0</v>
      </c>
    </row>
    <row r="3436" spans="1:17" ht="19.5" customHeight="1">
      <c r="A3436" s="2" t="s">
        <v>12983</v>
      </c>
      <c r="B3436" s="2">
        <v>13292</v>
      </c>
      <c r="C3436" s="2">
        <v>240</v>
      </c>
      <c r="D3436" s="2" t="s">
        <v>12984</v>
      </c>
      <c r="E3436" s="2" t="s">
        <v>12985</v>
      </c>
      <c r="F3436" s="2">
        <v>4</v>
      </c>
      <c r="G3436" s="2">
        <v>16</v>
      </c>
      <c r="H3436" s="2" t="s">
        <v>12986</v>
      </c>
      <c r="I3436" s="2">
        <v>16.758208379999999</v>
      </c>
      <c r="J3436" s="2">
        <v>0</v>
      </c>
      <c r="K3436" s="2">
        <v>0</v>
      </c>
      <c r="L3436" s="2">
        <v>0</v>
      </c>
      <c r="M3436" s="2">
        <v>0</v>
      </c>
      <c r="N3436" s="2">
        <v>0</v>
      </c>
      <c r="O3436" s="2">
        <v>0</v>
      </c>
      <c r="P3436" s="2">
        <v>0</v>
      </c>
      <c r="Q3436" s="2">
        <v>0</v>
      </c>
    </row>
    <row r="3437" spans="1:17" ht="19.5" customHeight="1">
      <c r="A3437" s="2" t="s">
        <v>12987</v>
      </c>
      <c r="B3437" s="2">
        <v>18161</v>
      </c>
      <c r="C3437" s="2">
        <v>299</v>
      </c>
      <c r="D3437" s="2" t="s">
        <v>225</v>
      </c>
      <c r="E3437" s="2" t="s">
        <v>12988</v>
      </c>
      <c r="F3437" s="2" t="s">
        <v>9553</v>
      </c>
      <c r="G3437" s="2" t="s">
        <v>12989</v>
      </c>
      <c r="H3437" s="2" t="s">
        <v>229</v>
      </c>
      <c r="I3437" s="2">
        <v>16.758208379999999</v>
      </c>
      <c r="J3437" s="2">
        <v>0</v>
      </c>
      <c r="K3437" s="2">
        <v>0</v>
      </c>
      <c r="L3437" s="2">
        <v>0</v>
      </c>
      <c r="M3437" s="2">
        <v>16.747613470000001</v>
      </c>
      <c r="N3437" s="2">
        <v>0</v>
      </c>
      <c r="O3437" s="2">
        <v>0</v>
      </c>
      <c r="P3437" s="2">
        <v>0</v>
      </c>
      <c r="Q3437" s="2">
        <v>34.30178712</v>
      </c>
    </row>
    <row r="3438" spans="1:17" ht="19.5" customHeight="1">
      <c r="A3438" s="2" t="s">
        <v>12990</v>
      </c>
      <c r="B3438" s="2">
        <v>17495</v>
      </c>
      <c r="C3438" s="2">
        <v>160</v>
      </c>
      <c r="D3438" s="2" t="s">
        <v>225</v>
      </c>
      <c r="E3438" s="2" t="s">
        <v>12991</v>
      </c>
      <c r="F3438" s="2">
        <v>2</v>
      </c>
      <c r="G3438" s="2">
        <v>6</v>
      </c>
      <c r="H3438" s="2" t="s">
        <v>229</v>
      </c>
      <c r="I3438" s="2">
        <v>0</v>
      </c>
      <c r="J3438" s="2">
        <v>7.0162883130000004</v>
      </c>
      <c r="K3438" s="2">
        <v>0</v>
      </c>
      <c r="L3438" s="2">
        <v>0</v>
      </c>
      <c r="M3438" s="2">
        <v>0</v>
      </c>
      <c r="N3438" s="2">
        <v>0</v>
      </c>
      <c r="O3438" s="2">
        <v>0</v>
      </c>
      <c r="P3438" s="2">
        <v>0</v>
      </c>
      <c r="Q3438" s="2">
        <v>0</v>
      </c>
    </row>
    <row r="3439" spans="1:17" ht="19.5" customHeight="1">
      <c r="A3439" s="2" t="s">
        <v>12992</v>
      </c>
      <c r="B3439" s="2">
        <v>2908</v>
      </c>
      <c r="C3439" s="2">
        <v>306</v>
      </c>
      <c r="D3439" s="2" t="s">
        <v>12993</v>
      </c>
      <c r="E3439" s="2" t="s">
        <v>12994</v>
      </c>
      <c r="F3439" s="2">
        <v>2</v>
      </c>
      <c r="G3439" s="2">
        <v>13</v>
      </c>
      <c r="H3439" s="2" t="s">
        <v>12995</v>
      </c>
      <c r="I3439" s="2">
        <v>0</v>
      </c>
      <c r="J3439" s="2">
        <v>0</v>
      </c>
      <c r="K3439" s="2">
        <v>0</v>
      </c>
      <c r="L3439" s="2">
        <v>0</v>
      </c>
      <c r="M3439" s="2">
        <v>0</v>
      </c>
      <c r="N3439" s="2">
        <v>27.955606499999998</v>
      </c>
      <c r="O3439" s="2">
        <v>0</v>
      </c>
      <c r="P3439" s="2">
        <v>0</v>
      </c>
      <c r="Q3439" s="2">
        <v>0</v>
      </c>
    </row>
    <row r="3440" spans="1:17" ht="19.5" customHeight="1">
      <c r="A3440" s="2" t="s">
        <v>12996</v>
      </c>
      <c r="B3440" s="2">
        <v>17691</v>
      </c>
      <c r="C3440" s="2">
        <v>111</v>
      </c>
      <c r="D3440" s="2" t="s">
        <v>12997</v>
      </c>
      <c r="E3440" s="2" t="s">
        <v>12998</v>
      </c>
      <c r="F3440" s="2" t="s">
        <v>12999</v>
      </c>
      <c r="G3440" s="2" t="s">
        <v>13000</v>
      </c>
      <c r="H3440" s="2" t="s">
        <v>13001</v>
      </c>
      <c r="I3440" s="2">
        <v>8.3791041899999996</v>
      </c>
      <c r="J3440" s="2">
        <v>21.048864940000001</v>
      </c>
      <c r="K3440" s="2">
        <v>48.887802489999999</v>
      </c>
      <c r="L3440" s="2">
        <v>0</v>
      </c>
      <c r="M3440" s="2">
        <v>25.121420199999999</v>
      </c>
      <c r="N3440" s="2">
        <v>0</v>
      </c>
      <c r="O3440" s="2">
        <v>37.193617580000002</v>
      </c>
      <c r="P3440" s="2">
        <v>0</v>
      </c>
      <c r="Q3440" s="2">
        <v>0</v>
      </c>
    </row>
    <row r="3441" spans="1:17" ht="19.5" customHeight="1">
      <c r="A3441" s="2" t="s">
        <v>13002</v>
      </c>
      <c r="B3441" s="2">
        <v>25391</v>
      </c>
      <c r="C3441" s="2">
        <v>437</v>
      </c>
      <c r="D3441" s="2" t="s">
        <v>12997</v>
      </c>
      <c r="E3441" s="2" t="s">
        <v>13003</v>
      </c>
      <c r="F3441" s="2" t="s">
        <v>13004</v>
      </c>
      <c r="G3441" s="2" t="s">
        <v>13005</v>
      </c>
      <c r="H3441" s="2" t="s">
        <v>13001</v>
      </c>
      <c r="I3441" s="2">
        <v>37.705968849999998</v>
      </c>
      <c r="J3441" s="2">
        <v>28.065153250000002</v>
      </c>
      <c r="K3441" s="2">
        <v>48.887802489999999</v>
      </c>
      <c r="L3441" s="2">
        <v>27.48259436</v>
      </c>
      <c r="M3441" s="2">
        <v>25.121420199999999</v>
      </c>
      <c r="N3441" s="2">
        <v>41.933409750000003</v>
      </c>
      <c r="O3441" s="2">
        <v>24.795745050000001</v>
      </c>
      <c r="P3441" s="2">
        <v>56.463998549999999</v>
      </c>
      <c r="Q3441" s="2">
        <v>0</v>
      </c>
    </row>
    <row r="3442" spans="1:17" ht="19.5" customHeight="1">
      <c r="A3442" s="2" t="s">
        <v>13006</v>
      </c>
      <c r="B3442" s="2">
        <v>14615</v>
      </c>
      <c r="C3442" s="2">
        <v>244</v>
      </c>
      <c r="D3442" s="2" t="s">
        <v>12997</v>
      </c>
      <c r="E3442" s="2" t="s">
        <v>13007</v>
      </c>
      <c r="F3442" s="2" t="s">
        <v>13008</v>
      </c>
      <c r="G3442" s="2" t="s">
        <v>13009</v>
      </c>
      <c r="H3442" s="2" t="s">
        <v>13001</v>
      </c>
      <c r="I3442" s="2">
        <v>92.170146090000003</v>
      </c>
      <c r="J3442" s="2">
        <v>84.195459760000006</v>
      </c>
      <c r="K3442" s="2">
        <v>48.887802489999999</v>
      </c>
      <c r="L3442" s="2">
        <v>54.96518871</v>
      </c>
      <c r="M3442" s="2">
        <v>83.738067330000007</v>
      </c>
      <c r="N3442" s="2">
        <v>0</v>
      </c>
      <c r="O3442" s="2">
        <v>136.37659780000001</v>
      </c>
      <c r="P3442" s="2">
        <v>146.80639619999999</v>
      </c>
      <c r="Q3442" s="2">
        <v>34.30178712</v>
      </c>
    </row>
    <row r="3443" spans="1:17" ht="19.5" customHeight="1">
      <c r="A3443" s="2" t="s">
        <v>13010</v>
      </c>
      <c r="B3443" s="2">
        <v>15925</v>
      </c>
      <c r="C3443" s="2">
        <v>328</v>
      </c>
      <c r="D3443" s="2" t="s">
        <v>12997</v>
      </c>
      <c r="E3443" s="2" t="s">
        <v>13011</v>
      </c>
      <c r="F3443" s="2" t="s">
        <v>1029</v>
      </c>
      <c r="G3443" s="2" t="s">
        <v>13012</v>
      </c>
      <c r="H3443" s="2" t="s">
        <v>13001</v>
      </c>
      <c r="I3443" s="2">
        <v>0</v>
      </c>
      <c r="J3443" s="2">
        <v>0</v>
      </c>
      <c r="K3443" s="2">
        <v>0</v>
      </c>
      <c r="L3443" s="2">
        <v>0</v>
      </c>
      <c r="M3443" s="2">
        <v>0</v>
      </c>
      <c r="N3443" s="2">
        <v>0</v>
      </c>
      <c r="O3443" s="2">
        <v>37.193617580000002</v>
      </c>
      <c r="P3443" s="2">
        <v>0</v>
      </c>
      <c r="Q3443" s="2">
        <v>0</v>
      </c>
    </row>
    <row r="3444" spans="1:17" ht="19.5" customHeight="1">
      <c r="A3444" s="2" t="s">
        <v>13013</v>
      </c>
      <c r="B3444" s="2">
        <v>22315</v>
      </c>
      <c r="C3444" s="2">
        <v>290</v>
      </c>
      <c r="D3444" s="2" t="s">
        <v>12997</v>
      </c>
      <c r="E3444" s="2" t="s">
        <v>13014</v>
      </c>
      <c r="F3444" s="2" t="s">
        <v>700</v>
      </c>
      <c r="G3444" s="2" t="s">
        <v>13015</v>
      </c>
      <c r="H3444" s="2" t="s">
        <v>13001</v>
      </c>
      <c r="I3444" s="2">
        <v>20.947760469999999</v>
      </c>
      <c r="J3444" s="2">
        <v>0</v>
      </c>
      <c r="K3444" s="2">
        <v>0</v>
      </c>
      <c r="L3444" s="2">
        <v>0</v>
      </c>
      <c r="M3444" s="2">
        <v>16.747613470000001</v>
      </c>
      <c r="N3444" s="2">
        <v>0</v>
      </c>
      <c r="O3444" s="2">
        <v>0</v>
      </c>
      <c r="P3444" s="2">
        <v>0</v>
      </c>
      <c r="Q3444" s="2">
        <v>0</v>
      </c>
    </row>
    <row r="3445" spans="1:17" ht="19.5" customHeight="1">
      <c r="A3445" s="2" t="s">
        <v>13016</v>
      </c>
      <c r="B3445" s="2">
        <v>13888</v>
      </c>
      <c r="C3445" s="2">
        <v>85</v>
      </c>
      <c r="D3445" s="2" t="s">
        <v>12997</v>
      </c>
      <c r="E3445" s="2" t="s">
        <v>13017</v>
      </c>
      <c r="F3445" s="2" t="s">
        <v>13018</v>
      </c>
      <c r="G3445" s="2" t="s">
        <v>13019</v>
      </c>
      <c r="H3445" s="2" t="s">
        <v>13001</v>
      </c>
      <c r="I3445" s="2">
        <v>0</v>
      </c>
      <c r="J3445" s="2">
        <v>35.081441570000003</v>
      </c>
      <c r="K3445" s="2">
        <v>0</v>
      </c>
      <c r="L3445" s="2">
        <v>18.321729569999999</v>
      </c>
      <c r="M3445" s="2">
        <v>25.121420199999999</v>
      </c>
      <c r="N3445" s="2">
        <v>55.911212990000003</v>
      </c>
      <c r="O3445" s="2">
        <v>0</v>
      </c>
      <c r="P3445" s="2">
        <v>0</v>
      </c>
      <c r="Q3445" s="2">
        <v>0</v>
      </c>
    </row>
    <row r="3446" spans="1:17" ht="19.5" customHeight="1">
      <c r="A3446" s="2" t="s">
        <v>13020</v>
      </c>
      <c r="B3446" s="2">
        <v>13005</v>
      </c>
      <c r="C3446" s="2">
        <v>196</v>
      </c>
      <c r="D3446" s="2" t="s">
        <v>12997</v>
      </c>
      <c r="E3446" s="2" t="s">
        <v>13021</v>
      </c>
      <c r="F3446" s="2" t="s">
        <v>13022</v>
      </c>
      <c r="G3446" s="2" t="s">
        <v>13023</v>
      </c>
      <c r="H3446" s="2" t="s">
        <v>13001</v>
      </c>
      <c r="I3446" s="2">
        <v>33.516416759999998</v>
      </c>
      <c r="J3446" s="2">
        <v>14.032576629999999</v>
      </c>
      <c r="K3446" s="2">
        <v>0</v>
      </c>
      <c r="L3446" s="2">
        <v>0</v>
      </c>
      <c r="M3446" s="2">
        <v>0</v>
      </c>
      <c r="N3446" s="2">
        <v>69.889016240000004</v>
      </c>
      <c r="O3446" s="2">
        <v>0</v>
      </c>
      <c r="P3446" s="2">
        <v>45.171198840000002</v>
      </c>
      <c r="Q3446" s="2">
        <v>22.867858080000001</v>
      </c>
    </row>
    <row r="3447" spans="1:17" ht="19.5" customHeight="1">
      <c r="A3447" s="2" t="s">
        <v>13024</v>
      </c>
      <c r="B3447" s="2">
        <v>10561</v>
      </c>
      <c r="C3447" s="2">
        <v>289</v>
      </c>
      <c r="D3447" s="2" t="s">
        <v>12997</v>
      </c>
      <c r="E3447" s="2" t="s">
        <v>13025</v>
      </c>
      <c r="F3447" s="2">
        <v>4</v>
      </c>
      <c r="G3447" s="2">
        <v>80</v>
      </c>
      <c r="H3447" s="2" t="s">
        <v>13001</v>
      </c>
      <c r="I3447" s="2">
        <v>0</v>
      </c>
      <c r="J3447" s="2">
        <v>0</v>
      </c>
      <c r="K3447" s="2">
        <v>27.935887139999998</v>
      </c>
      <c r="L3447" s="2">
        <v>0</v>
      </c>
      <c r="M3447" s="2">
        <v>0</v>
      </c>
      <c r="N3447" s="2">
        <v>0</v>
      </c>
      <c r="O3447" s="2">
        <v>0</v>
      </c>
      <c r="P3447" s="2">
        <v>0</v>
      </c>
      <c r="Q3447" s="2">
        <v>0</v>
      </c>
    </row>
    <row r="3448" spans="1:17" ht="19.5" customHeight="1">
      <c r="A3448" s="2" t="s">
        <v>13026</v>
      </c>
      <c r="B3448" s="2">
        <v>8630</v>
      </c>
      <c r="C3448" s="2">
        <v>339</v>
      </c>
      <c r="D3448" s="2" t="s">
        <v>12997</v>
      </c>
      <c r="E3448" s="2" t="s">
        <v>13027</v>
      </c>
      <c r="F3448" s="2" t="s">
        <v>13028</v>
      </c>
      <c r="G3448" s="2" t="s">
        <v>13029</v>
      </c>
      <c r="H3448" s="2" t="s">
        <v>13001</v>
      </c>
      <c r="I3448" s="2">
        <v>67.032833519999997</v>
      </c>
      <c r="J3448" s="2">
        <v>112.26061300000001</v>
      </c>
      <c r="K3448" s="2">
        <v>104.7595768</v>
      </c>
      <c r="L3448" s="2">
        <v>54.96518871</v>
      </c>
      <c r="M3448" s="2">
        <v>33.495226930000001</v>
      </c>
      <c r="N3448" s="2">
        <v>195.6892455</v>
      </c>
      <c r="O3448" s="2">
        <v>223.16170550000001</v>
      </c>
      <c r="P3448" s="2">
        <v>90.342397689999999</v>
      </c>
      <c r="Q3448" s="2">
        <v>194.37679370000001</v>
      </c>
    </row>
    <row r="3449" spans="1:17" ht="19.5" customHeight="1">
      <c r="A3449" s="2" t="s">
        <v>13030</v>
      </c>
      <c r="B3449" s="2">
        <v>1231</v>
      </c>
      <c r="C3449" s="2">
        <v>259</v>
      </c>
      <c r="D3449" s="2" t="s">
        <v>12997</v>
      </c>
      <c r="E3449" s="2" t="s">
        <v>13031</v>
      </c>
      <c r="F3449" s="2" t="s">
        <v>13032</v>
      </c>
      <c r="G3449" s="2" t="s">
        <v>13033</v>
      </c>
      <c r="H3449" s="2" t="s">
        <v>13001</v>
      </c>
      <c r="I3449" s="2">
        <v>108.9283545</v>
      </c>
      <c r="J3449" s="2">
        <v>108.7524689</v>
      </c>
      <c r="K3449" s="2">
        <v>104.7595768</v>
      </c>
      <c r="L3449" s="2">
        <v>73.286918290000003</v>
      </c>
      <c r="M3449" s="2">
        <v>16.747613470000001</v>
      </c>
      <c r="N3449" s="2">
        <v>125.8002292</v>
      </c>
      <c r="O3449" s="2">
        <v>99.182980200000003</v>
      </c>
      <c r="P3449" s="2">
        <v>79.049597980000001</v>
      </c>
      <c r="Q3449" s="2">
        <v>34.30178712</v>
      </c>
    </row>
    <row r="3450" spans="1:17" ht="19.5" customHeight="1">
      <c r="A3450" s="2" t="s">
        <v>13034</v>
      </c>
      <c r="B3450" s="2">
        <v>8931</v>
      </c>
      <c r="C3450" s="2">
        <v>496</v>
      </c>
      <c r="D3450" s="2" t="s">
        <v>12997</v>
      </c>
      <c r="E3450" s="2" t="s">
        <v>13035</v>
      </c>
      <c r="F3450" s="2">
        <v>3</v>
      </c>
      <c r="G3450" s="2">
        <v>148</v>
      </c>
      <c r="H3450" s="2" t="s">
        <v>13001</v>
      </c>
      <c r="I3450" s="2">
        <v>0</v>
      </c>
      <c r="J3450" s="2">
        <v>10.524432470000001</v>
      </c>
      <c r="K3450" s="2">
        <v>0</v>
      </c>
      <c r="L3450" s="2">
        <v>0</v>
      </c>
      <c r="M3450" s="2">
        <v>0</v>
      </c>
      <c r="N3450" s="2">
        <v>0</v>
      </c>
      <c r="O3450" s="2">
        <v>0</v>
      </c>
      <c r="P3450" s="2">
        <v>0</v>
      </c>
      <c r="Q3450" s="2">
        <v>0</v>
      </c>
    </row>
    <row r="3451" spans="1:17" ht="19.5" customHeight="1">
      <c r="A3451" s="2" t="s">
        <v>13036</v>
      </c>
      <c r="B3451" s="2">
        <v>2641</v>
      </c>
      <c r="C3451" s="2">
        <v>321</v>
      </c>
      <c r="D3451" s="2" t="s">
        <v>13037</v>
      </c>
      <c r="E3451" s="2" t="s">
        <v>13038</v>
      </c>
      <c r="F3451" s="2">
        <v>2</v>
      </c>
      <c r="G3451" s="2">
        <v>0</v>
      </c>
      <c r="H3451" s="2" t="s">
        <v>13039</v>
      </c>
      <c r="I3451" s="2">
        <v>0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  <c r="O3451" s="2">
        <v>0</v>
      </c>
      <c r="P3451" s="2">
        <v>22.585599420000001</v>
      </c>
      <c r="Q3451" s="2">
        <v>0</v>
      </c>
    </row>
    <row r="3452" spans="1:17" ht="19.5" customHeight="1">
      <c r="A3452" s="2" t="s">
        <v>13040</v>
      </c>
      <c r="B3452" s="2">
        <v>1003</v>
      </c>
      <c r="C3452" s="2">
        <v>270</v>
      </c>
      <c r="D3452" s="2" t="s">
        <v>13041</v>
      </c>
      <c r="E3452" s="2" t="s">
        <v>13042</v>
      </c>
      <c r="F3452" s="2">
        <v>7</v>
      </c>
      <c r="G3452" s="2">
        <v>236</v>
      </c>
      <c r="H3452" s="2" t="s">
        <v>13043</v>
      </c>
      <c r="I3452" s="2">
        <v>0</v>
      </c>
      <c r="J3452" s="2">
        <v>24.557009099999998</v>
      </c>
      <c r="K3452" s="2">
        <v>0</v>
      </c>
      <c r="L3452" s="2">
        <v>0</v>
      </c>
      <c r="M3452" s="2">
        <v>0</v>
      </c>
      <c r="N3452" s="2">
        <v>0</v>
      </c>
      <c r="O3452" s="2">
        <v>0</v>
      </c>
      <c r="P3452" s="2">
        <v>0</v>
      </c>
      <c r="Q3452" s="2">
        <v>0</v>
      </c>
    </row>
    <row r="3453" spans="1:17" ht="19.5" customHeight="1">
      <c r="A3453" s="2" t="s">
        <v>13044</v>
      </c>
      <c r="B3453" s="2">
        <v>27955</v>
      </c>
      <c r="C3453" s="2">
        <v>179</v>
      </c>
      <c r="D3453" s="2" t="s">
        <v>13045</v>
      </c>
      <c r="E3453" s="2" t="s">
        <v>13046</v>
      </c>
      <c r="F3453" s="2" t="s">
        <v>13047</v>
      </c>
      <c r="G3453" s="2" t="s">
        <v>13048</v>
      </c>
      <c r="H3453" s="2" t="s">
        <v>13049</v>
      </c>
      <c r="I3453" s="2">
        <v>16.758208379999999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  <c r="O3453" s="2">
        <v>0</v>
      </c>
      <c r="P3453" s="2">
        <v>0</v>
      </c>
      <c r="Q3453" s="2">
        <v>0</v>
      </c>
    </row>
    <row r="3454" spans="1:17" ht="19.5" customHeight="1">
      <c r="A3454" s="2" t="s">
        <v>13050</v>
      </c>
      <c r="B3454" s="2">
        <v>15926</v>
      </c>
      <c r="C3454" s="2">
        <v>118</v>
      </c>
      <c r="D3454" s="2" t="s">
        <v>13045</v>
      </c>
      <c r="E3454" s="2" t="s">
        <v>13051</v>
      </c>
      <c r="F3454" s="2">
        <v>4</v>
      </c>
      <c r="G3454" s="2">
        <v>17</v>
      </c>
      <c r="H3454" s="2" t="s">
        <v>13049</v>
      </c>
      <c r="I3454" s="2">
        <v>0</v>
      </c>
      <c r="J3454" s="2">
        <v>0</v>
      </c>
      <c r="K3454" s="2">
        <v>0</v>
      </c>
      <c r="L3454" s="2">
        <v>0</v>
      </c>
      <c r="M3454" s="2">
        <v>0</v>
      </c>
      <c r="N3454" s="2">
        <v>0</v>
      </c>
      <c r="O3454" s="2">
        <v>49.591490100000001</v>
      </c>
      <c r="P3454" s="2">
        <v>0</v>
      </c>
      <c r="Q3454" s="2">
        <v>0</v>
      </c>
    </row>
    <row r="3455" spans="1:17" ht="19.5" customHeight="1">
      <c r="A3455" s="2" t="s">
        <v>13052</v>
      </c>
      <c r="B3455" s="2">
        <v>5292</v>
      </c>
      <c r="C3455" s="2">
        <v>383</v>
      </c>
      <c r="D3455" s="2" t="s">
        <v>13045</v>
      </c>
      <c r="E3455" s="2" t="s">
        <v>13053</v>
      </c>
      <c r="F3455" s="2" t="s">
        <v>345</v>
      </c>
      <c r="G3455" s="2" t="s">
        <v>13054</v>
      </c>
      <c r="H3455" s="2" t="s">
        <v>13049</v>
      </c>
      <c r="I3455" s="2">
        <v>0</v>
      </c>
      <c r="J3455" s="2">
        <v>7.0162883130000004</v>
      </c>
      <c r="K3455" s="2">
        <v>0</v>
      </c>
      <c r="L3455" s="2">
        <v>0</v>
      </c>
      <c r="M3455" s="2">
        <v>0</v>
      </c>
      <c r="N3455" s="2">
        <v>0</v>
      </c>
      <c r="O3455" s="2">
        <v>0</v>
      </c>
      <c r="P3455" s="2">
        <v>22.585599420000001</v>
      </c>
      <c r="Q3455" s="2">
        <v>0</v>
      </c>
    </row>
    <row r="3456" spans="1:17" ht="19.5" customHeight="1">
      <c r="A3456" s="2" t="s">
        <v>13055</v>
      </c>
      <c r="B3456" s="2">
        <v>2229</v>
      </c>
      <c r="C3456" s="2">
        <v>181</v>
      </c>
      <c r="D3456" s="2" t="s">
        <v>13056</v>
      </c>
      <c r="E3456" s="2" t="s">
        <v>13057</v>
      </c>
      <c r="F3456" s="2" t="s">
        <v>13058</v>
      </c>
      <c r="G3456" s="2" t="s">
        <v>13059</v>
      </c>
      <c r="H3456" s="2" t="s">
        <v>13060</v>
      </c>
      <c r="I3456" s="2">
        <v>37.705968849999998</v>
      </c>
      <c r="J3456" s="2">
        <v>35.081441570000003</v>
      </c>
      <c r="K3456" s="2">
        <v>41.903830710000001</v>
      </c>
      <c r="L3456" s="2">
        <v>54.96518871</v>
      </c>
      <c r="M3456" s="2">
        <v>25.121420199999999</v>
      </c>
      <c r="N3456" s="2">
        <v>27.955606499999998</v>
      </c>
      <c r="O3456" s="2">
        <v>24.795745050000001</v>
      </c>
      <c r="P3456" s="2">
        <v>22.585599420000001</v>
      </c>
      <c r="Q3456" s="2">
        <v>0</v>
      </c>
    </row>
    <row r="3457" spans="1:17" ht="19.5" customHeight="1">
      <c r="A3457" s="2" t="s">
        <v>13061</v>
      </c>
      <c r="B3457" s="2">
        <v>634</v>
      </c>
      <c r="C3457" s="2">
        <v>261</v>
      </c>
      <c r="D3457" s="2" t="s">
        <v>13056</v>
      </c>
      <c r="E3457" s="2" t="s">
        <v>13062</v>
      </c>
      <c r="F3457" s="2">
        <v>3</v>
      </c>
      <c r="G3457" s="2">
        <v>26</v>
      </c>
      <c r="H3457" s="2" t="s">
        <v>13060</v>
      </c>
      <c r="I3457" s="2">
        <v>0</v>
      </c>
      <c r="J3457" s="2">
        <v>0</v>
      </c>
      <c r="K3457" s="2">
        <v>0</v>
      </c>
      <c r="L3457" s="2">
        <v>27.48259436</v>
      </c>
      <c r="M3457" s="2">
        <v>0</v>
      </c>
      <c r="N3457" s="2">
        <v>0</v>
      </c>
      <c r="O3457" s="2">
        <v>0</v>
      </c>
      <c r="P3457" s="2">
        <v>0</v>
      </c>
      <c r="Q3457" s="2">
        <v>0</v>
      </c>
    </row>
    <row r="3458" spans="1:17" ht="19.5" customHeight="1">
      <c r="A3458" s="2" t="s">
        <v>13063</v>
      </c>
      <c r="B3458" s="2">
        <v>343</v>
      </c>
      <c r="C3458" s="2">
        <v>343</v>
      </c>
      <c r="D3458" s="2" t="s">
        <v>225</v>
      </c>
      <c r="E3458" s="2" t="s">
        <v>13064</v>
      </c>
      <c r="F3458" s="2">
        <v>3</v>
      </c>
      <c r="G3458" s="2">
        <v>205</v>
      </c>
      <c r="H3458" s="2" t="s">
        <v>229</v>
      </c>
      <c r="I3458" s="2">
        <v>0</v>
      </c>
      <c r="J3458" s="2">
        <v>10.524432470000001</v>
      </c>
      <c r="K3458" s="2">
        <v>0</v>
      </c>
      <c r="L3458" s="2">
        <v>0</v>
      </c>
      <c r="M3458" s="2">
        <v>0</v>
      </c>
      <c r="N3458" s="2">
        <v>0</v>
      </c>
      <c r="O3458" s="2">
        <v>0</v>
      </c>
      <c r="P3458" s="2">
        <v>0</v>
      </c>
      <c r="Q3458" s="2">
        <v>0</v>
      </c>
    </row>
    <row r="3459" spans="1:17" ht="19.5" customHeight="1">
      <c r="A3459" s="2" t="s">
        <v>13065</v>
      </c>
      <c r="B3459" s="2">
        <v>4634</v>
      </c>
      <c r="C3459" s="2">
        <v>403</v>
      </c>
      <c r="D3459" s="2" t="s">
        <v>225</v>
      </c>
      <c r="E3459" s="2" t="s">
        <v>13066</v>
      </c>
      <c r="F3459" s="2" t="s">
        <v>13067</v>
      </c>
      <c r="G3459" s="2" t="s">
        <v>13068</v>
      </c>
      <c r="H3459" s="2" t="s">
        <v>229</v>
      </c>
      <c r="I3459" s="2">
        <v>134.06566699999999</v>
      </c>
      <c r="J3459" s="2">
        <v>161.37463120000001</v>
      </c>
      <c r="K3459" s="2">
        <v>62.855746060000001</v>
      </c>
      <c r="L3459" s="2">
        <v>82.44778307</v>
      </c>
      <c r="M3459" s="2">
        <v>75.364260590000001</v>
      </c>
      <c r="N3459" s="2">
        <v>111.82242599999999</v>
      </c>
      <c r="O3459" s="2">
        <v>111.58085269999999</v>
      </c>
      <c r="P3459" s="2">
        <v>33.878399129999998</v>
      </c>
      <c r="Q3459" s="2">
        <v>34.30178712</v>
      </c>
    </row>
    <row r="3460" spans="1:17" ht="19.5" customHeight="1">
      <c r="A3460" s="2" t="s">
        <v>13069</v>
      </c>
      <c r="B3460" s="2">
        <v>3187</v>
      </c>
      <c r="C3460" s="2">
        <v>360</v>
      </c>
      <c r="D3460" s="2" t="s">
        <v>225</v>
      </c>
      <c r="E3460" s="2" t="s">
        <v>13070</v>
      </c>
      <c r="F3460" s="2" t="s">
        <v>13071</v>
      </c>
      <c r="G3460" s="2" t="s">
        <v>13072</v>
      </c>
      <c r="H3460" s="2" t="s">
        <v>229</v>
      </c>
      <c r="I3460" s="2">
        <v>8.3791041899999996</v>
      </c>
      <c r="J3460" s="2">
        <v>7.0162883130000004</v>
      </c>
      <c r="K3460" s="2">
        <v>0</v>
      </c>
      <c r="L3460" s="2">
        <v>36.643459139999997</v>
      </c>
      <c r="M3460" s="2">
        <v>0</v>
      </c>
      <c r="N3460" s="2">
        <v>0</v>
      </c>
      <c r="O3460" s="2">
        <v>0</v>
      </c>
      <c r="P3460" s="2">
        <v>22.585599420000001</v>
      </c>
      <c r="Q3460" s="2">
        <v>0</v>
      </c>
    </row>
    <row r="3461" spans="1:17" ht="19.5" customHeight="1">
      <c r="A3461" s="2" t="s">
        <v>13073</v>
      </c>
      <c r="B3461" s="2">
        <v>344</v>
      </c>
      <c r="C3461" s="2">
        <v>225</v>
      </c>
      <c r="D3461" s="2" t="s">
        <v>13074</v>
      </c>
      <c r="E3461" s="2" t="s">
        <v>13075</v>
      </c>
      <c r="F3461" s="2" t="s">
        <v>12662</v>
      </c>
      <c r="G3461" s="2" t="s">
        <v>13076</v>
      </c>
      <c r="H3461" s="2" t="s">
        <v>13077</v>
      </c>
      <c r="I3461" s="2">
        <v>12.568656280000001</v>
      </c>
      <c r="J3461" s="2">
        <v>7.0162883130000004</v>
      </c>
      <c r="K3461" s="2">
        <v>0</v>
      </c>
      <c r="L3461" s="2">
        <v>0</v>
      </c>
      <c r="M3461" s="2">
        <v>0</v>
      </c>
      <c r="N3461" s="2">
        <v>0</v>
      </c>
      <c r="O3461" s="2">
        <v>24.795745050000001</v>
      </c>
      <c r="P3461" s="2">
        <v>0</v>
      </c>
      <c r="Q3461" s="2">
        <v>0</v>
      </c>
    </row>
    <row r="3462" spans="1:17" ht="19.5" customHeight="1">
      <c r="A3462" s="2" t="s">
        <v>13078</v>
      </c>
      <c r="B3462" s="2">
        <v>282</v>
      </c>
      <c r="C3462" s="2">
        <v>210</v>
      </c>
      <c r="D3462" s="2" t="s">
        <v>13079</v>
      </c>
      <c r="E3462" s="2" t="s">
        <v>13080</v>
      </c>
      <c r="F3462" s="2" t="s">
        <v>13081</v>
      </c>
      <c r="G3462" s="2" t="s">
        <v>13082</v>
      </c>
      <c r="H3462" s="2" t="s">
        <v>13083</v>
      </c>
      <c r="I3462" s="2">
        <v>46.085073039999997</v>
      </c>
      <c r="J3462" s="2">
        <v>28.065153250000002</v>
      </c>
      <c r="K3462" s="2">
        <v>0</v>
      </c>
      <c r="L3462" s="2">
        <v>91.608647860000005</v>
      </c>
      <c r="M3462" s="2">
        <v>0</v>
      </c>
      <c r="N3462" s="2">
        <v>27.955606499999998</v>
      </c>
      <c r="O3462" s="2">
        <v>74.387235149999995</v>
      </c>
      <c r="P3462" s="2">
        <v>0</v>
      </c>
      <c r="Q3462" s="2">
        <v>0</v>
      </c>
    </row>
    <row r="3463" spans="1:17" ht="19.5" customHeight="1">
      <c r="A3463" s="2" t="s">
        <v>13084</v>
      </c>
      <c r="B3463" s="2">
        <v>301</v>
      </c>
      <c r="C3463" s="2">
        <v>301</v>
      </c>
      <c r="D3463" s="2" t="s">
        <v>13079</v>
      </c>
      <c r="E3463" s="2" t="s">
        <v>13085</v>
      </c>
      <c r="F3463" s="2" t="s">
        <v>13086</v>
      </c>
      <c r="G3463" s="2" t="s">
        <v>13087</v>
      </c>
      <c r="H3463" s="2" t="s">
        <v>13083</v>
      </c>
      <c r="I3463" s="2">
        <v>8.3791041899999996</v>
      </c>
      <c r="J3463" s="2">
        <v>10.524432470000001</v>
      </c>
      <c r="K3463" s="2">
        <v>0</v>
      </c>
      <c r="L3463" s="2">
        <v>0</v>
      </c>
      <c r="M3463" s="2">
        <v>0</v>
      </c>
      <c r="N3463" s="2">
        <v>0</v>
      </c>
      <c r="O3463" s="2">
        <v>0</v>
      </c>
      <c r="P3463" s="2">
        <v>0</v>
      </c>
      <c r="Q3463" s="2">
        <v>0</v>
      </c>
    </row>
    <row r="3464" spans="1:17" ht="19.5" customHeight="1">
      <c r="A3464" s="2" t="s">
        <v>13088</v>
      </c>
      <c r="B3464" s="2">
        <v>429</v>
      </c>
      <c r="C3464" s="2">
        <v>429</v>
      </c>
      <c r="D3464" s="2" t="s">
        <v>13089</v>
      </c>
      <c r="E3464" s="2" t="s">
        <v>13090</v>
      </c>
      <c r="F3464" s="2" t="s">
        <v>557</v>
      </c>
      <c r="G3464" s="2" t="s">
        <v>2035</v>
      </c>
      <c r="H3464" s="2" t="s">
        <v>13091</v>
      </c>
      <c r="I3464" s="2">
        <v>0</v>
      </c>
      <c r="J3464" s="2">
        <v>0</v>
      </c>
      <c r="K3464" s="2">
        <v>20.95191535</v>
      </c>
      <c r="L3464" s="2">
        <v>0</v>
      </c>
      <c r="M3464" s="2">
        <v>0</v>
      </c>
      <c r="N3464" s="2">
        <v>0</v>
      </c>
      <c r="O3464" s="2">
        <v>0</v>
      </c>
      <c r="P3464" s="2">
        <v>0</v>
      </c>
      <c r="Q3464" s="2">
        <v>0</v>
      </c>
    </row>
    <row r="3465" spans="1:17" ht="19.5" customHeight="1">
      <c r="A3465" s="2" t="s">
        <v>13092</v>
      </c>
      <c r="B3465" s="2">
        <v>5408</v>
      </c>
      <c r="C3465" s="2">
        <v>180</v>
      </c>
      <c r="D3465" s="2" t="s">
        <v>13093</v>
      </c>
      <c r="E3465" s="2" t="s">
        <v>13094</v>
      </c>
      <c r="F3465" s="2" t="s">
        <v>13095</v>
      </c>
      <c r="G3465" s="2" t="s">
        <v>13096</v>
      </c>
      <c r="H3465" s="2" t="s">
        <v>13097</v>
      </c>
      <c r="I3465" s="2">
        <v>37.705968849999998</v>
      </c>
      <c r="J3465" s="2">
        <v>28.065153250000002</v>
      </c>
      <c r="K3465" s="2">
        <v>13.967943569999999</v>
      </c>
      <c r="L3465" s="2">
        <v>18.321729569999999</v>
      </c>
      <c r="M3465" s="2">
        <v>50.242840399999999</v>
      </c>
      <c r="N3465" s="2">
        <v>27.955606499999998</v>
      </c>
      <c r="O3465" s="2">
        <v>0</v>
      </c>
      <c r="P3465" s="2">
        <v>79.049597980000001</v>
      </c>
      <c r="Q3465" s="2">
        <v>45.735716160000003</v>
      </c>
    </row>
    <row r="3466" spans="1:17" ht="19.5" customHeight="1">
      <c r="A3466" s="2" t="s">
        <v>13098</v>
      </c>
      <c r="B3466" s="2">
        <v>17149</v>
      </c>
      <c r="C3466" s="2">
        <v>228</v>
      </c>
      <c r="D3466" s="2" t="s">
        <v>13093</v>
      </c>
      <c r="E3466" s="2" t="s">
        <v>13099</v>
      </c>
      <c r="F3466" s="2" t="s">
        <v>557</v>
      </c>
      <c r="G3466" s="2" t="s">
        <v>13100</v>
      </c>
      <c r="H3466" s="2" t="s">
        <v>13097</v>
      </c>
      <c r="I3466" s="2">
        <v>0</v>
      </c>
      <c r="J3466" s="2">
        <v>0</v>
      </c>
      <c r="K3466" s="2">
        <v>0</v>
      </c>
      <c r="L3466" s="2">
        <v>0</v>
      </c>
      <c r="M3466" s="2">
        <v>25.121420199999999</v>
      </c>
      <c r="N3466" s="2">
        <v>0</v>
      </c>
      <c r="O3466" s="2">
        <v>0</v>
      </c>
      <c r="P3466" s="2">
        <v>0</v>
      </c>
      <c r="Q3466" s="2">
        <v>0</v>
      </c>
    </row>
    <row r="3467" spans="1:17" ht="19.5" customHeight="1">
      <c r="A3467" s="2" t="s">
        <v>13101</v>
      </c>
      <c r="B3467" s="2">
        <v>2877</v>
      </c>
      <c r="C3467" s="2">
        <v>112</v>
      </c>
      <c r="D3467" s="2" t="s">
        <v>13093</v>
      </c>
      <c r="E3467" s="2" t="s">
        <v>13102</v>
      </c>
      <c r="F3467" s="2" t="s">
        <v>13103</v>
      </c>
      <c r="G3467" s="2" t="s">
        <v>13104</v>
      </c>
      <c r="H3467" s="2" t="s">
        <v>13097</v>
      </c>
      <c r="I3467" s="2">
        <v>25.137312569999999</v>
      </c>
      <c r="J3467" s="2">
        <v>21.048864940000001</v>
      </c>
      <c r="K3467" s="2">
        <v>20.95191535</v>
      </c>
      <c r="L3467" s="2">
        <v>64.126053499999998</v>
      </c>
      <c r="M3467" s="2">
        <v>83.738067330000007</v>
      </c>
      <c r="N3467" s="2">
        <v>0</v>
      </c>
      <c r="O3467" s="2">
        <v>49.591490100000001</v>
      </c>
      <c r="P3467" s="2">
        <v>0</v>
      </c>
      <c r="Q3467" s="2">
        <v>0</v>
      </c>
    </row>
    <row r="3468" spans="1:17" ht="19.5" customHeight="1">
      <c r="A3468" s="2" t="s">
        <v>13105</v>
      </c>
      <c r="B3468" s="2">
        <v>311</v>
      </c>
      <c r="C3468" s="2">
        <v>311</v>
      </c>
      <c r="D3468" s="2" t="s">
        <v>225</v>
      </c>
      <c r="E3468" s="2" t="s">
        <v>13106</v>
      </c>
      <c r="F3468" s="2" t="s">
        <v>13107</v>
      </c>
      <c r="G3468" s="2" t="s">
        <v>13108</v>
      </c>
      <c r="H3468" s="2" t="s">
        <v>229</v>
      </c>
      <c r="I3468" s="2">
        <v>29.326864659999998</v>
      </c>
      <c r="J3468" s="2">
        <v>0</v>
      </c>
      <c r="K3468" s="2">
        <v>13.967943569999999</v>
      </c>
      <c r="L3468" s="2">
        <v>64.126053499999998</v>
      </c>
      <c r="M3468" s="2">
        <v>0</v>
      </c>
      <c r="N3468" s="2">
        <v>69.889016240000004</v>
      </c>
      <c r="O3468" s="2">
        <v>0</v>
      </c>
      <c r="P3468" s="2">
        <v>0</v>
      </c>
      <c r="Q3468" s="2">
        <v>34.30178712</v>
      </c>
    </row>
    <row r="3469" spans="1:17" ht="19.5" customHeight="1">
      <c r="A3469" s="2" t="s">
        <v>13109</v>
      </c>
      <c r="B3469" s="2">
        <v>20245</v>
      </c>
      <c r="C3469" s="2">
        <v>140</v>
      </c>
      <c r="D3469" s="2" t="s">
        <v>13110</v>
      </c>
      <c r="E3469" s="2" t="s">
        <v>13111</v>
      </c>
      <c r="F3469" s="2">
        <v>3</v>
      </c>
      <c r="G3469" s="2">
        <v>34</v>
      </c>
      <c r="H3469" s="2" t="s">
        <v>13112</v>
      </c>
      <c r="I3469" s="2">
        <v>0</v>
      </c>
      <c r="J3469" s="2">
        <v>10.524432470000001</v>
      </c>
      <c r="K3469" s="2">
        <v>0</v>
      </c>
      <c r="L3469" s="2">
        <v>0</v>
      </c>
      <c r="M3469" s="2">
        <v>0</v>
      </c>
      <c r="N3469" s="2">
        <v>0</v>
      </c>
      <c r="O3469" s="2">
        <v>0</v>
      </c>
      <c r="P3469" s="2">
        <v>0</v>
      </c>
      <c r="Q3469" s="2">
        <v>0</v>
      </c>
    </row>
    <row r="3470" spans="1:17" ht="19.5" customHeight="1">
      <c r="A3470" s="2" t="s">
        <v>13113</v>
      </c>
      <c r="B3470" s="2">
        <v>18249</v>
      </c>
      <c r="C3470" s="2">
        <v>403</v>
      </c>
      <c r="D3470" s="2" t="s">
        <v>13110</v>
      </c>
      <c r="E3470" s="2" t="s">
        <v>13114</v>
      </c>
      <c r="F3470" s="2" t="s">
        <v>13115</v>
      </c>
      <c r="G3470" s="2" t="s">
        <v>13116</v>
      </c>
      <c r="H3470" s="2" t="s">
        <v>13112</v>
      </c>
      <c r="I3470" s="2">
        <v>12.568656280000001</v>
      </c>
      <c r="J3470" s="2">
        <v>0</v>
      </c>
      <c r="K3470" s="2">
        <v>0</v>
      </c>
      <c r="L3470" s="2">
        <v>27.48259436</v>
      </c>
      <c r="M3470" s="2">
        <v>25.121420199999999</v>
      </c>
      <c r="N3470" s="2">
        <v>0</v>
      </c>
      <c r="O3470" s="2">
        <v>0</v>
      </c>
      <c r="P3470" s="2">
        <v>0</v>
      </c>
      <c r="Q3470" s="2">
        <v>0</v>
      </c>
    </row>
    <row r="3471" spans="1:17" ht="19.5" customHeight="1">
      <c r="A3471" s="2" t="s">
        <v>13117</v>
      </c>
      <c r="B3471" s="2">
        <v>1432</v>
      </c>
      <c r="C3471" s="2">
        <v>257</v>
      </c>
      <c r="D3471" s="2" t="s">
        <v>13118</v>
      </c>
      <c r="E3471" s="2" t="s">
        <v>13119</v>
      </c>
      <c r="F3471" s="2">
        <v>3</v>
      </c>
      <c r="G3471" s="2">
        <v>54</v>
      </c>
      <c r="H3471" s="2" t="s">
        <v>13120</v>
      </c>
      <c r="I3471" s="2">
        <v>0</v>
      </c>
      <c r="J3471" s="2">
        <v>0</v>
      </c>
      <c r="K3471" s="2">
        <v>0</v>
      </c>
      <c r="L3471" s="2">
        <v>27.48259436</v>
      </c>
      <c r="M3471" s="2">
        <v>0</v>
      </c>
      <c r="N3471" s="2">
        <v>0</v>
      </c>
      <c r="O3471" s="2">
        <v>0</v>
      </c>
      <c r="P3471" s="2">
        <v>0</v>
      </c>
      <c r="Q3471" s="2">
        <v>0</v>
      </c>
    </row>
    <row r="3472" spans="1:17" ht="19.5" customHeight="1">
      <c r="A3472" s="2" t="s">
        <v>13121</v>
      </c>
      <c r="B3472" s="2">
        <v>7052</v>
      </c>
      <c r="C3472" s="2">
        <v>179</v>
      </c>
      <c r="D3472" s="2" t="s">
        <v>13122</v>
      </c>
      <c r="E3472" s="2" t="s">
        <v>13123</v>
      </c>
      <c r="F3472" s="2" t="s">
        <v>5423</v>
      </c>
      <c r="G3472" s="2" t="s">
        <v>13124</v>
      </c>
      <c r="H3472" s="2" t="s">
        <v>13125</v>
      </c>
      <c r="I3472" s="2">
        <v>0</v>
      </c>
      <c r="J3472" s="2">
        <v>17.540720780000001</v>
      </c>
      <c r="K3472" s="2">
        <v>0</v>
      </c>
      <c r="L3472" s="2">
        <v>45.804323930000002</v>
      </c>
      <c r="M3472" s="2">
        <v>0</v>
      </c>
      <c r="N3472" s="2">
        <v>0</v>
      </c>
      <c r="O3472" s="2">
        <v>0</v>
      </c>
      <c r="P3472" s="2">
        <v>0</v>
      </c>
      <c r="Q3472" s="2">
        <v>0</v>
      </c>
    </row>
    <row r="3473" spans="1:17" ht="19.5" customHeight="1">
      <c r="A3473" s="2" t="s">
        <v>13126</v>
      </c>
      <c r="B3473" s="2">
        <v>958</v>
      </c>
      <c r="C3473" s="2">
        <v>292</v>
      </c>
      <c r="D3473" s="2" t="s">
        <v>13122</v>
      </c>
      <c r="E3473" s="2" t="s">
        <v>13127</v>
      </c>
      <c r="F3473" s="2">
        <v>3</v>
      </c>
      <c r="G3473" s="2">
        <v>78</v>
      </c>
      <c r="H3473" s="2" t="s">
        <v>13125</v>
      </c>
      <c r="I3473" s="2">
        <v>0</v>
      </c>
      <c r="J3473" s="2">
        <v>10.524432470000001</v>
      </c>
      <c r="K3473" s="2">
        <v>0</v>
      </c>
      <c r="L3473" s="2">
        <v>0</v>
      </c>
      <c r="M3473" s="2">
        <v>0</v>
      </c>
      <c r="N3473" s="2">
        <v>0</v>
      </c>
      <c r="O3473" s="2">
        <v>0</v>
      </c>
      <c r="P3473" s="2">
        <v>0</v>
      </c>
      <c r="Q3473" s="2">
        <v>0</v>
      </c>
    </row>
    <row r="3474" spans="1:17" ht="19.5" customHeight="1">
      <c r="A3474" s="2" t="s">
        <v>13128</v>
      </c>
      <c r="B3474" s="2">
        <v>2823</v>
      </c>
      <c r="C3474" s="2">
        <v>279</v>
      </c>
      <c r="D3474" s="2" t="s">
        <v>13129</v>
      </c>
      <c r="E3474" s="2" t="s">
        <v>13130</v>
      </c>
      <c r="F3474" s="2">
        <v>3</v>
      </c>
      <c r="G3474" s="2">
        <v>876</v>
      </c>
      <c r="H3474" s="2" t="s">
        <v>13131</v>
      </c>
      <c r="I3474" s="2">
        <v>0</v>
      </c>
      <c r="J3474" s="2">
        <v>0</v>
      </c>
      <c r="K3474" s="2">
        <v>0</v>
      </c>
      <c r="L3474" s="2">
        <v>0</v>
      </c>
      <c r="M3474" s="2">
        <v>25.121420199999999</v>
      </c>
      <c r="N3474" s="2">
        <v>0</v>
      </c>
      <c r="O3474" s="2">
        <v>0</v>
      </c>
      <c r="P3474" s="2">
        <v>0</v>
      </c>
      <c r="Q3474" s="2">
        <v>0</v>
      </c>
    </row>
    <row r="3475" spans="1:17" ht="19.5" customHeight="1">
      <c r="A3475" s="2" t="s">
        <v>13132</v>
      </c>
      <c r="B3475" s="2">
        <v>207</v>
      </c>
      <c r="C3475" s="2">
        <v>207</v>
      </c>
      <c r="D3475" s="2" t="s">
        <v>13133</v>
      </c>
      <c r="E3475" s="2" t="s">
        <v>13134</v>
      </c>
      <c r="F3475" s="2">
        <v>2</v>
      </c>
      <c r="G3475" s="2">
        <v>279</v>
      </c>
      <c r="H3475" s="2" t="s">
        <v>13135</v>
      </c>
      <c r="I3475" s="2">
        <v>0</v>
      </c>
      <c r="J3475" s="2">
        <v>7.0162883130000004</v>
      </c>
      <c r="K3475" s="2">
        <v>0</v>
      </c>
      <c r="L3475" s="2">
        <v>0</v>
      </c>
      <c r="M3475" s="2">
        <v>0</v>
      </c>
      <c r="N3475" s="2">
        <v>0</v>
      </c>
      <c r="O3475" s="2">
        <v>0</v>
      </c>
      <c r="P3475" s="2">
        <v>0</v>
      </c>
      <c r="Q3475" s="2">
        <v>0</v>
      </c>
    </row>
    <row r="3476" spans="1:17" ht="19.5" customHeight="1">
      <c r="A3476" s="2" t="s">
        <v>13136</v>
      </c>
      <c r="B3476" s="2">
        <v>952</v>
      </c>
      <c r="C3476" s="2">
        <v>365</v>
      </c>
      <c r="D3476" s="2" t="s">
        <v>13133</v>
      </c>
      <c r="E3476" s="2" t="s">
        <v>13137</v>
      </c>
      <c r="F3476" s="2" t="s">
        <v>1649</v>
      </c>
      <c r="G3476" s="2">
        <v>321267150</v>
      </c>
      <c r="H3476" s="2" t="s">
        <v>13135</v>
      </c>
      <c r="I3476" s="2">
        <v>8.3791041899999996</v>
      </c>
      <c r="J3476" s="2">
        <v>0</v>
      </c>
      <c r="K3476" s="2">
        <v>13.967943569999999</v>
      </c>
      <c r="L3476" s="2">
        <v>0</v>
      </c>
      <c r="M3476" s="2">
        <v>0</v>
      </c>
      <c r="N3476" s="2">
        <v>0</v>
      </c>
      <c r="O3476" s="2">
        <v>0</v>
      </c>
      <c r="P3476" s="2">
        <v>0</v>
      </c>
      <c r="Q3476" s="2">
        <v>0</v>
      </c>
    </row>
    <row r="3477" spans="1:17" ht="19.5" customHeight="1">
      <c r="A3477" s="2" t="s">
        <v>13138</v>
      </c>
      <c r="B3477" s="2">
        <v>3716</v>
      </c>
      <c r="C3477" s="2">
        <v>183</v>
      </c>
      <c r="D3477" s="2" t="s">
        <v>13139</v>
      </c>
      <c r="E3477" s="2" t="s">
        <v>13140</v>
      </c>
      <c r="F3477" s="2" t="s">
        <v>557</v>
      </c>
      <c r="G3477" s="2">
        <v>275453</v>
      </c>
      <c r="H3477" s="2" t="s">
        <v>13141</v>
      </c>
      <c r="I3477" s="2">
        <v>12.568656280000001</v>
      </c>
      <c r="J3477" s="2">
        <v>10.524432470000001</v>
      </c>
      <c r="K3477" s="2">
        <v>0</v>
      </c>
      <c r="L3477" s="2">
        <v>0</v>
      </c>
      <c r="M3477" s="2">
        <v>0</v>
      </c>
      <c r="N3477" s="2">
        <v>0</v>
      </c>
      <c r="O3477" s="2">
        <v>0</v>
      </c>
      <c r="P3477" s="2">
        <v>0</v>
      </c>
      <c r="Q3477" s="2">
        <v>0</v>
      </c>
    </row>
    <row r="3478" spans="1:17" ht="19.5" customHeight="1">
      <c r="A3478" s="2" t="s">
        <v>13142</v>
      </c>
      <c r="B3478" s="2">
        <v>2230</v>
      </c>
      <c r="C3478" s="2">
        <v>250</v>
      </c>
      <c r="D3478" s="2" t="s">
        <v>13139</v>
      </c>
      <c r="E3478" s="2" t="s">
        <v>13143</v>
      </c>
      <c r="F3478" s="2">
        <v>7</v>
      </c>
      <c r="G3478" s="2">
        <v>372</v>
      </c>
      <c r="H3478" s="2" t="s">
        <v>13141</v>
      </c>
      <c r="I3478" s="2">
        <v>0</v>
      </c>
      <c r="J3478" s="2">
        <v>24.557009099999998</v>
      </c>
      <c r="K3478" s="2">
        <v>0</v>
      </c>
      <c r="L3478" s="2">
        <v>0</v>
      </c>
      <c r="M3478" s="2">
        <v>0</v>
      </c>
      <c r="N3478" s="2">
        <v>0</v>
      </c>
      <c r="O3478" s="2">
        <v>0</v>
      </c>
      <c r="P3478" s="2">
        <v>0</v>
      </c>
      <c r="Q3478" s="2">
        <v>0</v>
      </c>
    </row>
    <row r="3479" spans="1:17" ht="19.5" customHeight="1">
      <c r="A3479" s="2" t="s">
        <v>13144</v>
      </c>
      <c r="B3479" s="2">
        <v>6802</v>
      </c>
      <c r="C3479" s="2">
        <v>168</v>
      </c>
      <c r="D3479" s="2" t="s">
        <v>13145</v>
      </c>
      <c r="E3479" s="2" t="s">
        <v>13146</v>
      </c>
      <c r="F3479" s="2" t="s">
        <v>13147</v>
      </c>
      <c r="G3479" s="2" t="s">
        <v>13148</v>
      </c>
      <c r="H3479" s="2" t="s">
        <v>13149</v>
      </c>
      <c r="I3479" s="2">
        <v>0</v>
      </c>
      <c r="J3479" s="2">
        <v>14.032576629999999</v>
      </c>
      <c r="K3479" s="2">
        <v>13.967943569999999</v>
      </c>
      <c r="L3479" s="2">
        <v>18.321729569999999</v>
      </c>
      <c r="M3479" s="2">
        <v>0</v>
      </c>
      <c r="N3479" s="2">
        <v>41.933409750000003</v>
      </c>
      <c r="O3479" s="2">
        <v>0</v>
      </c>
      <c r="P3479" s="2">
        <v>0</v>
      </c>
      <c r="Q3479" s="2">
        <v>0</v>
      </c>
    </row>
    <row r="3480" spans="1:17" ht="19.5" customHeight="1">
      <c r="A3480" s="2" t="s">
        <v>13150</v>
      </c>
      <c r="B3480" s="2">
        <v>615</v>
      </c>
      <c r="C3480" s="2">
        <v>289</v>
      </c>
      <c r="D3480" s="2" t="s">
        <v>225</v>
      </c>
      <c r="E3480" s="2" t="s">
        <v>13151</v>
      </c>
      <c r="F3480" s="2">
        <v>3</v>
      </c>
      <c r="G3480" s="2">
        <v>1</v>
      </c>
      <c r="H3480" s="2" t="s">
        <v>229</v>
      </c>
      <c r="I3480" s="2">
        <v>0</v>
      </c>
      <c r="J3480" s="2">
        <v>0</v>
      </c>
      <c r="K3480" s="2">
        <v>0</v>
      </c>
      <c r="L3480" s="2">
        <v>0</v>
      </c>
      <c r="M3480" s="2">
        <v>0</v>
      </c>
      <c r="N3480" s="2">
        <v>0</v>
      </c>
      <c r="O3480" s="2">
        <v>0</v>
      </c>
      <c r="P3480" s="2">
        <v>33.878399129999998</v>
      </c>
      <c r="Q3480" s="2">
        <v>0</v>
      </c>
    </row>
    <row r="3481" spans="1:17" ht="19.5" customHeight="1">
      <c r="A3481" s="2" t="s">
        <v>13152</v>
      </c>
      <c r="B3481" s="2">
        <v>1027</v>
      </c>
      <c r="C3481" s="2">
        <v>346</v>
      </c>
      <c r="D3481" s="2" t="s">
        <v>13153</v>
      </c>
      <c r="E3481" s="2" t="s">
        <v>13154</v>
      </c>
      <c r="F3481" s="2" t="s">
        <v>13155</v>
      </c>
      <c r="G3481" s="2">
        <v>240129149</v>
      </c>
      <c r="H3481" s="2" t="s">
        <v>13156</v>
      </c>
      <c r="I3481" s="2">
        <v>0</v>
      </c>
      <c r="J3481" s="2">
        <v>21.048864940000001</v>
      </c>
      <c r="K3481" s="2">
        <v>20.95191535</v>
      </c>
      <c r="L3481" s="2">
        <v>0</v>
      </c>
      <c r="M3481" s="2">
        <v>0</v>
      </c>
      <c r="N3481" s="2">
        <v>0</v>
      </c>
      <c r="O3481" s="2">
        <v>61.989362630000002</v>
      </c>
      <c r="P3481" s="2">
        <v>0</v>
      </c>
      <c r="Q3481" s="2">
        <v>0</v>
      </c>
    </row>
    <row r="3482" spans="1:17" ht="19.5" customHeight="1">
      <c r="A3482" s="2" t="s">
        <v>13157</v>
      </c>
      <c r="B3482" s="2">
        <v>385</v>
      </c>
      <c r="C3482" s="2">
        <v>385</v>
      </c>
      <c r="D3482" s="2" t="s">
        <v>13158</v>
      </c>
      <c r="E3482" s="2" t="s">
        <v>13159</v>
      </c>
      <c r="F3482" s="2" t="s">
        <v>96</v>
      </c>
      <c r="G3482" s="2" t="s">
        <v>13160</v>
      </c>
      <c r="H3482" s="2" t="s">
        <v>13161</v>
      </c>
      <c r="I3482" s="2">
        <v>0</v>
      </c>
      <c r="J3482" s="2">
        <v>0</v>
      </c>
      <c r="K3482" s="2">
        <v>13.967943569999999</v>
      </c>
      <c r="L3482" s="2">
        <v>27.48259436</v>
      </c>
      <c r="M3482" s="2">
        <v>0</v>
      </c>
      <c r="N3482" s="2">
        <v>0</v>
      </c>
      <c r="O3482" s="2">
        <v>0</v>
      </c>
      <c r="P3482" s="2">
        <v>0</v>
      </c>
      <c r="Q3482" s="2">
        <v>22.867858080000001</v>
      </c>
    </row>
    <row r="3483" spans="1:17" ht="19.5" customHeight="1">
      <c r="A3483" s="2" t="s">
        <v>13162</v>
      </c>
      <c r="B3483" s="2">
        <v>268</v>
      </c>
      <c r="C3483" s="2">
        <v>268</v>
      </c>
      <c r="D3483" s="2" t="s">
        <v>13158</v>
      </c>
      <c r="E3483" s="2" t="s">
        <v>13163</v>
      </c>
      <c r="F3483" s="2">
        <v>3</v>
      </c>
      <c r="G3483" s="2">
        <v>27</v>
      </c>
      <c r="H3483" s="2" t="s">
        <v>13161</v>
      </c>
      <c r="I3483" s="2">
        <v>0</v>
      </c>
      <c r="J3483" s="2">
        <v>0</v>
      </c>
      <c r="K3483" s="2">
        <v>0</v>
      </c>
      <c r="L3483" s="2">
        <v>0</v>
      </c>
      <c r="M3483" s="2">
        <v>0</v>
      </c>
      <c r="N3483" s="2">
        <v>0</v>
      </c>
      <c r="O3483" s="2">
        <v>0</v>
      </c>
      <c r="P3483" s="2">
        <v>0</v>
      </c>
      <c r="Q3483" s="2">
        <v>34.30178712</v>
      </c>
    </row>
    <row r="3484" spans="1:17" ht="19.5" customHeight="1">
      <c r="A3484" s="2" t="s">
        <v>13164</v>
      </c>
      <c r="B3484" s="2">
        <v>12383</v>
      </c>
      <c r="C3484" s="2">
        <v>155</v>
      </c>
      <c r="D3484" s="2" t="s">
        <v>225</v>
      </c>
      <c r="E3484" s="2" t="s">
        <v>13165</v>
      </c>
      <c r="F3484" s="2">
        <v>3</v>
      </c>
      <c r="G3484" s="2">
        <v>6</v>
      </c>
      <c r="H3484" s="2" t="s">
        <v>229</v>
      </c>
      <c r="I3484" s="2">
        <v>0</v>
      </c>
      <c r="J3484" s="2">
        <v>0</v>
      </c>
      <c r="K3484" s="2">
        <v>0</v>
      </c>
      <c r="L3484" s="2">
        <v>0</v>
      </c>
      <c r="M3484" s="2">
        <v>0</v>
      </c>
      <c r="N3484" s="2">
        <v>0</v>
      </c>
      <c r="O3484" s="2">
        <v>0</v>
      </c>
      <c r="P3484" s="2">
        <v>0</v>
      </c>
      <c r="Q3484" s="2">
        <v>34.30178712</v>
      </c>
    </row>
    <row r="3485" spans="1:17" ht="19.5" customHeight="1">
      <c r="A3485" s="2" t="s">
        <v>13166</v>
      </c>
      <c r="B3485" s="2">
        <v>1209</v>
      </c>
      <c r="C3485" s="2">
        <v>311</v>
      </c>
      <c r="D3485" s="2" t="s">
        <v>225</v>
      </c>
      <c r="E3485" s="2" t="s">
        <v>13167</v>
      </c>
      <c r="F3485" s="2" t="s">
        <v>13168</v>
      </c>
      <c r="G3485" s="2" t="s">
        <v>13169</v>
      </c>
      <c r="H3485" s="2" t="s">
        <v>229</v>
      </c>
      <c r="I3485" s="2">
        <v>100.5492503</v>
      </c>
      <c r="J3485" s="2">
        <v>7.0162883130000004</v>
      </c>
      <c r="K3485" s="2">
        <v>69.83971785</v>
      </c>
      <c r="L3485" s="2">
        <v>45.804323930000002</v>
      </c>
      <c r="M3485" s="2">
        <v>0</v>
      </c>
      <c r="N3485" s="2">
        <v>41.933409750000003</v>
      </c>
      <c r="O3485" s="2">
        <v>86.785107679999996</v>
      </c>
      <c r="P3485" s="2">
        <v>0</v>
      </c>
      <c r="Q3485" s="2">
        <v>80.037503290000004</v>
      </c>
    </row>
    <row r="3486" spans="1:17" ht="19.5" customHeight="1">
      <c r="A3486" s="2" t="s">
        <v>13170</v>
      </c>
      <c r="B3486" s="2">
        <v>4689</v>
      </c>
      <c r="C3486" s="2">
        <v>174</v>
      </c>
      <c r="D3486" s="2" t="s">
        <v>13171</v>
      </c>
      <c r="E3486" s="2" t="s">
        <v>13172</v>
      </c>
      <c r="F3486" s="2" t="s">
        <v>13173</v>
      </c>
      <c r="G3486" s="2" t="s">
        <v>13174</v>
      </c>
      <c r="H3486" s="2" t="s">
        <v>13175</v>
      </c>
      <c r="I3486" s="2">
        <v>12.568656280000001</v>
      </c>
      <c r="J3486" s="2">
        <v>17.540720780000001</v>
      </c>
      <c r="K3486" s="2">
        <v>20.95191535</v>
      </c>
      <c r="L3486" s="2">
        <v>0</v>
      </c>
      <c r="M3486" s="2">
        <v>0</v>
      </c>
      <c r="N3486" s="2">
        <v>0</v>
      </c>
      <c r="O3486" s="2">
        <v>24.795745050000001</v>
      </c>
      <c r="P3486" s="2">
        <v>0</v>
      </c>
      <c r="Q3486" s="2">
        <v>0</v>
      </c>
    </row>
    <row r="3487" spans="1:17" ht="19.5" customHeight="1">
      <c r="A3487" s="2" t="s">
        <v>13176</v>
      </c>
      <c r="B3487" s="2">
        <v>2631</v>
      </c>
      <c r="C3487" s="2">
        <v>360</v>
      </c>
      <c r="D3487" s="2" t="s">
        <v>13171</v>
      </c>
      <c r="E3487" s="2" t="s">
        <v>13177</v>
      </c>
      <c r="F3487" s="2" t="s">
        <v>13178</v>
      </c>
      <c r="G3487" s="2" t="s">
        <v>13179</v>
      </c>
      <c r="H3487" s="2" t="s">
        <v>13175</v>
      </c>
      <c r="I3487" s="2">
        <v>54.464177229999997</v>
      </c>
      <c r="J3487" s="2">
        <v>38.589585720000002</v>
      </c>
      <c r="K3487" s="2">
        <v>27.935887139999998</v>
      </c>
      <c r="L3487" s="2">
        <v>0</v>
      </c>
      <c r="M3487" s="2">
        <v>16.747613470000001</v>
      </c>
      <c r="N3487" s="2">
        <v>0</v>
      </c>
      <c r="O3487" s="2">
        <v>0</v>
      </c>
      <c r="P3487" s="2">
        <v>0</v>
      </c>
      <c r="Q3487" s="2">
        <v>34.30178712</v>
      </c>
    </row>
    <row r="3488" spans="1:17" ht="19.5" customHeight="1">
      <c r="A3488" s="2" t="s">
        <v>13180</v>
      </c>
      <c r="B3488" s="2">
        <v>10352</v>
      </c>
      <c r="C3488" s="2">
        <v>214</v>
      </c>
      <c r="D3488" s="2" t="s">
        <v>13171</v>
      </c>
      <c r="E3488" s="2" t="s">
        <v>13181</v>
      </c>
      <c r="F3488" s="2" t="s">
        <v>13182</v>
      </c>
      <c r="G3488" s="2" t="s">
        <v>13183</v>
      </c>
      <c r="H3488" s="2" t="s">
        <v>13175</v>
      </c>
      <c r="I3488" s="2">
        <v>12.568656280000001</v>
      </c>
      <c r="J3488" s="2">
        <v>7.0162883130000004</v>
      </c>
      <c r="K3488" s="2">
        <v>0</v>
      </c>
      <c r="L3488" s="2">
        <v>0</v>
      </c>
      <c r="M3488" s="2">
        <v>0</v>
      </c>
      <c r="N3488" s="2">
        <v>0</v>
      </c>
      <c r="O3488" s="2">
        <v>24.795745050000001</v>
      </c>
      <c r="P3488" s="2">
        <v>0</v>
      </c>
      <c r="Q3488" s="2">
        <v>0</v>
      </c>
    </row>
    <row r="3489" spans="1:17" ht="19.5" customHeight="1">
      <c r="A3489" s="2" t="s">
        <v>13184</v>
      </c>
      <c r="B3489" s="2">
        <v>19720</v>
      </c>
      <c r="C3489" s="2">
        <v>309</v>
      </c>
      <c r="D3489" s="2" t="s">
        <v>13171</v>
      </c>
      <c r="E3489" s="2" t="s">
        <v>13185</v>
      </c>
      <c r="F3489" s="2" t="s">
        <v>13186</v>
      </c>
      <c r="G3489" s="2" t="s">
        <v>13187</v>
      </c>
      <c r="H3489" s="2" t="s">
        <v>13175</v>
      </c>
      <c r="I3489" s="2">
        <v>41.895520949999998</v>
      </c>
      <c r="J3489" s="2">
        <v>28.065153250000002</v>
      </c>
      <c r="K3489" s="2">
        <v>55.871774279999997</v>
      </c>
      <c r="L3489" s="2">
        <v>18.321729569999999</v>
      </c>
      <c r="M3489" s="2">
        <v>58.616647129999997</v>
      </c>
      <c r="N3489" s="2">
        <v>27.955606499999998</v>
      </c>
      <c r="O3489" s="2">
        <v>37.193617580000002</v>
      </c>
      <c r="P3489" s="2">
        <v>45.171198840000002</v>
      </c>
      <c r="Q3489" s="2">
        <v>0</v>
      </c>
    </row>
    <row r="3490" spans="1:17" ht="19.5" customHeight="1">
      <c r="A3490" s="2" t="s">
        <v>13188</v>
      </c>
      <c r="B3490" s="2">
        <v>9695</v>
      </c>
      <c r="C3490" s="2">
        <v>187</v>
      </c>
      <c r="D3490" s="2" t="s">
        <v>13171</v>
      </c>
      <c r="E3490" s="2" t="s">
        <v>13189</v>
      </c>
      <c r="F3490" s="2">
        <v>3</v>
      </c>
      <c r="G3490" s="2">
        <v>26</v>
      </c>
      <c r="H3490" s="2" t="s">
        <v>13175</v>
      </c>
      <c r="I3490" s="2">
        <v>12.568656280000001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  <c r="O3490" s="2">
        <v>0</v>
      </c>
      <c r="P3490" s="2">
        <v>0</v>
      </c>
      <c r="Q3490" s="2">
        <v>0</v>
      </c>
    </row>
    <row r="3491" spans="1:17" ht="19.5" customHeight="1">
      <c r="A3491" s="2" t="s">
        <v>13190</v>
      </c>
      <c r="B3491" s="2">
        <v>6736</v>
      </c>
      <c r="C3491" s="2">
        <v>126</v>
      </c>
      <c r="D3491" s="2" t="s">
        <v>13171</v>
      </c>
      <c r="E3491" s="2" t="s">
        <v>13191</v>
      </c>
      <c r="F3491" s="2">
        <v>5</v>
      </c>
      <c r="G3491" s="2">
        <v>34</v>
      </c>
      <c r="H3491" s="2" t="s">
        <v>13175</v>
      </c>
      <c r="I3491" s="2">
        <v>0</v>
      </c>
      <c r="J3491" s="2">
        <v>17.540720780000001</v>
      </c>
      <c r="K3491" s="2">
        <v>0</v>
      </c>
      <c r="L3491" s="2">
        <v>0</v>
      </c>
      <c r="M3491" s="2">
        <v>0</v>
      </c>
      <c r="N3491" s="2">
        <v>0</v>
      </c>
      <c r="O3491" s="2">
        <v>0</v>
      </c>
      <c r="P3491" s="2">
        <v>0</v>
      </c>
      <c r="Q3491" s="2">
        <v>0</v>
      </c>
    </row>
    <row r="3492" spans="1:17" ht="19.5" customHeight="1">
      <c r="A3492" s="2" t="s">
        <v>13192</v>
      </c>
      <c r="B3492" s="2">
        <v>1407</v>
      </c>
      <c r="C3492" s="2">
        <v>214</v>
      </c>
      <c r="D3492" s="2" t="s">
        <v>225</v>
      </c>
      <c r="E3492" s="2" t="s">
        <v>13193</v>
      </c>
      <c r="F3492" s="2">
        <v>2</v>
      </c>
      <c r="G3492" s="2">
        <v>1</v>
      </c>
      <c r="H3492" s="2" t="s">
        <v>229</v>
      </c>
      <c r="I3492" s="2">
        <v>0</v>
      </c>
      <c r="J3492" s="2">
        <v>0</v>
      </c>
      <c r="K3492" s="2">
        <v>13.967943569999999</v>
      </c>
      <c r="L3492" s="2">
        <v>0</v>
      </c>
      <c r="M3492" s="2">
        <v>0</v>
      </c>
      <c r="N3492" s="2">
        <v>0</v>
      </c>
      <c r="O3492" s="2">
        <v>0</v>
      </c>
      <c r="P3492" s="2">
        <v>0</v>
      </c>
      <c r="Q3492" s="2">
        <v>0</v>
      </c>
    </row>
    <row r="3493" spans="1:17" ht="19.5" customHeight="1">
      <c r="A3493" s="2" t="s">
        <v>13194</v>
      </c>
      <c r="B3493" s="2">
        <v>483</v>
      </c>
      <c r="C3493" s="2">
        <v>483</v>
      </c>
      <c r="D3493" s="2" t="s">
        <v>13195</v>
      </c>
      <c r="E3493" s="2" t="s">
        <v>13196</v>
      </c>
      <c r="F3493" s="2" t="s">
        <v>13197</v>
      </c>
      <c r="G3493" s="2" t="s">
        <v>13198</v>
      </c>
      <c r="H3493" s="2" t="s">
        <v>13199</v>
      </c>
      <c r="I3493" s="2">
        <v>79.601489799999996</v>
      </c>
      <c r="J3493" s="2">
        <v>87.703603920000006</v>
      </c>
      <c r="K3493" s="2">
        <v>104.7595768</v>
      </c>
      <c r="L3493" s="2">
        <v>164.8955661</v>
      </c>
      <c r="M3493" s="2">
        <v>0</v>
      </c>
      <c r="N3493" s="2">
        <v>97.844622740000005</v>
      </c>
      <c r="O3493" s="2">
        <v>99.182980200000003</v>
      </c>
      <c r="P3493" s="2">
        <v>112.9279971</v>
      </c>
      <c r="Q3493" s="2">
        <v>0</v>
      </c>
    </row>
    <row r="3494" spans="1:17" ht="19.5" customHeight="1">
      <c r="A3494" s="2" t="s">
        <v>13200</v>
      </c>
      <c r="B3494" s="2">
        <v>6012</v>
      </c>
      <c r="C3494" s="2">
        <v>207</v>
      </c>
      <c r="D3494" s="2" t="s">
        <v>13195</v>
      </c>
      <c r="E3494" s="2" t="s">
        <v>13201</v>
      </c>
      <c r="F3494" s="2" t="s">
        <v>13202</v>
      </c>
      <c r="G3494" s="2" t="s">
        <v>13203</v>
      </c>
      <c r="H3494" s="2" t="s">
        <v>13199</v>
      </c>
      <c r="I3494" s="2">
        <v>0</v>
      </c>
      <c r="J3494" s="2">
        <v>10.524432470000001</v>
      </c>
      <c r="K3494" s="2">
        <v>0</v>
      </c>
      <c r="L3494" s="2">
        <v>36.643459139999997</v>
      </c>
      <c r="M3494" s="2">
        <v>0</v>
      </c>
      <c r="N3494" s="2">
        <v>0</v>
      </c>
      <c r="O3494" s="2">
        <v>24.795745050000001</v>
      </c>
      <c r="P3494" s="2">
        <v>0</v>
      </c>
      <c r="Q3494" s="2">
        <v>0</v>
      </c>
    </row>
    <row r="3495" spans="1:17" ht="19.5" customHeight="1">
      <c r="A3495" s="2" t="s">
        <v>13204</v>
      </c>
      <c r="B3495" s="2">
        <v>58255</v>
      </c>
      <c r="C3495" s="2">
        <v>207</v>
      </c>
      <c r="D3495" s="2" t="s">
        <v>13195</v>
      </c>
      <c r="E3495" s="2" t="s">
        <v>13201</v>
      </c>
      <c r="F3495" s="2" t="s">
        <v>13205</v>
      </c>
      <c r="G3495" s="2" t="s">
        <v>13206</v>
      </c>
      <c r="H3495" s="2" t="s">
        <v>13199</v>
      </c>
      <c r="I3495" s="2">
        <v>41.895520949999998</v>
      </c>
      <c r="J3495" s="2">
        <v>24.557009099999998</v>
      </c>
      <c r="K3495" s="2">
        <v>20.95191535</v>
      </c>
      <c r="L3495" s="2">
        <v>0</v>
      </c>
      <c r="M3495" s="2">
        <v>0</v>
      </c>
      <c r="N3495" s="2">
        <v>0</v>
      </c>
      <c r="O3495" s="2">
        <v>0</v>
      </c>
      <c r="P3495" s="2">
        <v>0</v>
      </c>
      <c r="Q3495" s="2">
        <v>0</v>
      </c>
    </row>
    <row r="3496" spans="1:17" ht="19.5" customHeight="1">
      <c r="A3496" s="2" t="s">
        <v>13207</v>
      </c>
      <c r="B3496" s="2">
        <v>4294</v>
      </c>
      <c r="C3496" s="2">
        <v>165</v>
      </c>
      <c r="D3496" s="2" t="s">
        <v>13195</v>
      </c>
      <c r="E3496" s="2" t="s">
        <v>13208</v>
      </c>
      <c r="F3496" s="2">
        <v>9</v>
      </c>
      <c r="G3496" s="2">
        <v>70</v>
      </c>
      <c r="H3496" s="2" t="s">
        <v>13199</v>
      </c>
      <c r="I3496" s="2">
        <v>0</v>
      </c>
      <c r="J3496" s="2">
        <v>31.573297409999999</v>
      </c>
      <c r="K3496" s="2">
        <v>0</v>
      </c>
      <c r="L3496" s="2">
        <v>0</v>
      </c>
      <c r="M3496" s="2">
        <v>0</v>
      </c>
      <c r="N3496" s="2">
        <v>0</v>
      </c>
      <c r="O3496" s="2">
        <v>0</v>
      </c>
      <c r="P3496" s="2">
        <v>0</v>
      </c>
      <c r="Q3496" s="2">
        <v>0</v>
      </c>
    </row>
    <row r="3497" spans="1:17" ht="19.5" customHeight="1">
      <c r="A3497" s="2" t="s">
        <v>13209</v>
      </c>
      <c r="B3497" s="2">
        <v>9483</v>
      </c>
      <c r="C3497" s="2">
        <v>291</v>
      </c>
      <c r="D3497" s="2" t="s">
        <v>13195</v>
      </c>
      <c r="E3497" s="2" t="s">
        <v>13210</v>
      </c>
      <c r="F3497" s="2" t="s">
        <v>13211</v>
      </c>
      <c r="G3497" s="2" t="s">
        <v>13212</v>
      </c>
      <c r="H3497" s="2" t="s">
        <v>13199</v>
      </c>
      <c r="I3497" s="2">
        <v>0</v>
      </c>
      <c r="J3497" s="2">
        <v>10.524432470000001</v>
      </c>
      <c r="K3497" s="2">
        <v>0</v>
      </c>
      <c r="L3497" s="2">
        <v>0</v>
      </c>
      <c r="M3497" s="2">
        <v>75.364260590000001</v>
      </c>
      <c r="N3497" s="2">
        <v>0</v>
      </c>
      <c r="O3497" s="2">
        <v>0</v>
      </c>
      <c r="P3497" s="2">
        <v>0</v>
      </c>
      <c r="Q3497" s="2">
        <v>0</v>
      </c>
    </row>
    <row r="3498" spans="1:17" ht="19.5" customHeight="1">
      <c r="A3498" s="2" t="s">
        <v>13213</v>
      </c>
      <c r="B3498" s="2">
        <v>1858</v>
      </c>
      <c r="C3498" s="2">
        <v>363</v>
      </c>
      <c r="D3498" s="2" t="s">
        <v>13214</v>
      </c>
      <c r="E3498" s="2" t="s">
        <v>13215</v>
      </c>
      <c r="F3498" s="2">
        <v>5</v>
      </c>
      <c r="G3498" s="2">
        <v>27</v>
      </c>
      <c r="H3498" s="2" t="s">
        <v>13216</v>
      </c>
      <c r="I3498" s="2">
        <v>20.947760469999999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  <c r="O3498" s="2">
        <v>0</v>
      </c>
      <c r="P3498" s="2">
        <v>0</v>
      </c>
      <c r="Q3498" s="2">
        <v>0</v>
      </c>
    </row>
    <row r="3499" spans="1:17" ht="19.5" customHeight="1">
      <c r="A3499" s="2" t="s">
        <v>13217</v>
      </c>
      <c r="B3499" s="2">
        <v>21121</v>
      </c>
      <c r="C3499" s="2">
        <v>347</v>
      </c>
      <c r="D3499" s="2" t="s">
        <v>13214</v>
      </c>
      <c r="E3499" s="2" t="s">
        <v>13218</v>
      </c>
      <c r="F3499" s="2" t="s">
        <v>13219</v>
      </c>
      <c r="G3499" s="2" t="s">
        <v>13220</v>
      </c>
      <c r="H3499" s="2" t="s">
        <v>13216</v>
      </c>
      <c r="I3499" s="2">
        <v>0</v>
      </c>
      <c r="J3499" s="2">
        <v>7.0162883130000004</v>
      </c>
      <c r="K3499" s="2">
        <v>0</v>
      </c>
      <c r="L3499" s="2">
        <v>0</v>
      </c>
      <c r="M3499" s="2">
        <v>0</v>
      </c>
      <c r="N3499" s="2">
        <v>0</v>
      </c>
      <c r="O3499" s="2">
        <v>86.785107679999996</v>
      </c>
      <c r="P3499" s="2">
        <v>0</v>
      </c>
      <c r="Q3499" s="2">
        <v>0</v>
      </c>
    </row>
    <row r="3500" spans="1:17" ht="19.5" customHeight="1">
      <c r="A3500" s="2" t="s">
        <v>13221</v>
      </c>
      <c r="B3500" s="2">
        <v>36643</v>
      </c>
      <c r="C3500" s="2">
        <v>204</v>
      </c>
      <c r="D3500" s="2" t="s">
        <v>13214</v>
      </c>
      <c r="E3500" s="2" t="s">
        <v>13222</v>
      </c>
      <c r="F3500" s="2" t="s">
        <v>13223</v>
      </c>
      <c r="G3500" s="2" t="s">
        <v>13224</v>
      </c>
      <c r="H3500" s="2" t="s">
        <v>13216</v>
      </c>
      <c r="I3500" s="2">
        <v>16.758208379999999</v>
      </c>
      <c r="J3500" s="2">
        <v>21.048864940000001</v>
      </c>
      <c r="K3500" s="2">
        <v>0</v>
      </c>
      <c r="L3500" s="2">
        <v>18.321729569999999</v>
      </c>
      <c r="M3500" s="2">
        <v>25.121420199999999</v>
      </c>
      <c r="N3500" s="2">
        <v>0</v>
      </c>
      <c r="O3500" s="2">
        <v>0</v>
      </c>
      <c r="P3500" s="2">
        <v>0</v>
      </c>
      <c r="Q3500" s="2">
        <v>34.30178712</v>
      </c>
    </row>
    <row r="3501" spans="1:17" ht="19.5" customHeight="1">
      <c r="A3501" s="2" t="s">
        <v>13225</v>
      </c>
      <c r="B3501" s="2">
        <v>8189</v>
      </c>
      <c r="C3501" s="2">
        <v>157</v>
      </c>
      <c r="D3501" s="2" t="s">
        <v>13214</v>
      </c>
      <c r="E3501" s="2" t="s">
        <v>13226</v>
      </c>
      <c r="F3501" s="2" t="s">
        <v>13227</v>
      </c>
      <c r="G3501" s="2" t="s">
        <v>13228</v>
      </c>
      <c r="H3501" s="2" t="s">
        <v>13216</v>
      </c>
      <c r="I3501" s="2">
        <v>12.568656280000001</v>
      </c>
      <c r="J3501" s="2">
        <v>17.540720780000001</v>
      </c>
      <c r="K3501" s="2">
        <v>0</v>
      </c>
      <c r="L3501" s="2">
        <v>0</v>
      </c>
      <c r="M3501" s="2">
        <v>33.495226930000001</v>
      </c>
      <c r="N3501" s="2">
        <v>0</v>
      </c>
      <c r="O3501" s="2">
        <v>0</v>
      </c>
      <c r="P3501" s="2">
        <v>0</v>
      </c>
      <c r="Q3501" s="2">
        <v>0</v>
      </c>
    </row>
    <row r="3502" spans="1:17" ht="19.5" customHeight="1">
      <c r="A3502" s="2" t="s">
        <v>13229</v>
      </c>
      <c r="B3502" s="2">
        <v>692</v>
      </c>
      <c r="C3502" s="2">
        <v>320</v>
      </c>
      <c r="D3502" s="2" t="s">
        <v>13230</v>
      </c>
      <c r="E3502" s="2" t="s">
        <v>13231</v>
      </c>
      <c r="F3502" s="2">
        <v>2</v>
      </c>
      <c r="G3502" s="2">
        <v>70</v>
      </c>
      <c r="H3502" s="2" t="s">
        <v>13232</v>
      </c>
      <c r="I3502" s="2">
        <v>0</v>
      </c>
      <c r="J3502" s="2">
        <v>0</v>
      </c>
      <c r="K3502" s="2">
        <v>13.967943569999999</v>
      </c>
      <c r="L3502" s="2">
        <v>0</v>
      </c>
      <c r="M3502" s="2">
        <v>0</v>
      </c>
      <c r="N3502" s="2">
        <v>0</v>
      </c>
      <c r="O3502" s="2">
        <v>0</v>
      </c>
      <c r="P3502" s="2">
        <v>0</v>
      </c>
      <c r="Q3502" s="2">
        <v>0</v>
      </c>
    </row>
    <row r="3503" spans="1:17" ht="19.5" customHeight="1">
      <c r="A3503" s="2" t="s">
        <v>13233</v>
      </c>
      <c r="B3503" s="2">
        <v>50611</v>
      </c>
      <c r="C3503" s="2">
        <v>267</v>
      </c>
      <c r="D3503" s="2" t="s">
        <v>225</v>
      </c>
      <c r="E3503" s="2" t="s">
        <v>13234</v>
      </c>
      <c r="F3503" s="2" t="s">
        <v>13235</v>
      </c>
      <c r="G3503" s="2" t="s">
        <v>13236</v>
      </c>
      <c r="H3503" s="2" t="s">
        <v>229</v>
      </c>
      <c r="I3503" s="2">
        <v>87.980593990000003</v>
      </c>
      <c r="J3503" s="2">
        <v>35.081441570000003</v>
      </c>
      <c r="K3503" s="2">
        <v>62.855746060000001</v>
      </c>
      <c r="L3503" s="2">
        <v>45.804323930000002</v>
      </c>
      <c r="M3503" s="2">
        <v>50.242840399999999</v>
      </c>
      <c r="N3503" s="2">
        <v>97.844622740000005</v>
      </c>
      <c r="O3503" s="2">
        <v>111.58085269999999</v>
      </c>
      <c r="P3503" s="2">
        <v>101.6351974</v>
      </c>
      <c r="Q3503" s="2">
        <v>80.037503290000004</v>
      </c>
    </row>
    <row r="3504" spans="1:17" ht="19.5" customHeight="1">
      <c r="A3504" s="2" t="s">
        <v>13237</v>
      </c>
      <c r="B3504" s="2">
        <v>12919</v>
      </c>
      <c r="C3504" s="2">
        <v>150</v>
      </c>
      <c r="D3504" s="2" t="s">
        <v>225</v>
      </c>
      <c r="E3504" s="2" t="s">
        <v>13238</v>
      </c>
      <c r="F3504" s="2" t="s">
        <v>13239</v>
      </c>
      <c r="G3504" s="2" t="s">
        <v>13240</v>
      </c>
      <c r="H3504" s="2" t="s">
        <v>229</v>
      </c>
      <c r="I3504" s="2">
        <v>16.758208379999999</v>
      </c>
      <c r="J3504" s="2">
        <v>24.557009099999998</v>
      </c>
      <c r="K3504" s="2">
        <v>0</v>
      </c>
      <c r="L3504" s="2">
        <v>0</v>
      </c>
      <c r="M3504" s="2">
        <v>41.869033659999999</v>
      </c>
      <c r="N3504" s="2">
        <v>0</v>
      </c>
      <c r="O3504" s="2">
        <v>0</v>
      </c>
      <c r="P3504" s="2">
        <v>0</v>
      </c>
      <c r="Q3504" s="2">
        <v>0</v>
      </c>
    </row>
    <row r="3505" spans="1:17" ht="19.5" customHeight="1">
      <c r="A3505" s="2" t="s">
        <v>13241</v>
      </c>
      <c r="B3505" s="2">
        <v>6184</v>
      </c>
      <c r="C3505" s="2">
        <v>63</v>
      </c>
      <c r="D3505" s="2" t="s">
        <v>13242</v>
      </c>
      <c r="E3505" s="2" t="s">
        <v>13243</v>
      </c>
      <c r="F3505" s="2" t="s">
        <v>13244</v>
      </c>
      <c r="G3505" s="2" t="s">
        <v>13245</v>
      </c>
      <c r="H3505" s="2" t="s">
        <v>13246</v>
      </c>
      <c r="I3505" s="2">
        <v>0</v>
      </c>
      <c r="J3505" s="2">
        <v>7.0162883130000004</v>
      </c>
      <c r="K3505" s="2">
        <v>55.871774279999997</v>
      </c>
      <c r="L3505" s="2">
        <v>0</v>
      </c>
      <c r="M3505" s="2">
        <v>25.121420199999999</v>
      </c>
      <c r="N3505" s="2">
        <v>41.933409750000003</v>
      </c>
      <c r="O3505" s="2">
        <v>0</v>
      </c>
      <c r="P3505" s="2">
        <v>0</v>
      </c>
      <c r="Q3505" s="2">
        <v>114.3392904</v>
      </c>
    </row>
    <row r="3506" spans="1:17" ht="19.5" customHeight="1">
      <c r="A3506" s="2" t="s">
        <v>13247</v>
      </c>
      <c r="B3506" s="2">
        <v>3424</v>
      </c>
      <c r="C3506" s="2">
        <v>307</v>
      </c>
      <c r="D3506" s="2" t="s">
        <v>225</v>
      </c>
      <c r="E3506" s="2" t="s">
        <v>13248</v>
      </c>
      <c r="F3506" s="2" t="s">
        <v>13249</v>
      </c>
      <c r="G3506" s="2" t="s">
        <v>13250</v>
      </c>
      <c r="H3506" s="2" t="s">
        <v>229</v>
      </c>
      <c r="I3506" s="2">
        <v>37.705968849999998</v>
      </c>
      <c r="J3506" s="2">
        <v>94.719892229999999</v>
      </c>
      <c r="K3506" s="2">
        <v>118.72752029999999</v>
      </c>
      <c r="L3506" s="2">
        <v>64.126053499999998</v>
      </c>
      <c r="M3506" s="2">
        <v>326.57846260000002</v>
      </c>
      <c r="N3506" s="2">
        <v>139.77803249999999</v>
      </c>
      <c r="O3506" s="2">
        <v>471.11915599999998</v>
      </c>
      <c r="P3506" s="2">
        <v>214.56319450000001</v>
      </c>
      <c r="Q3506" s="2">
        <v>205.81072270000001</v>
      </c>
    </row>
    <row r="3507" spans="1:17" ht="19.5" customHeight="1">
      <c r="A3507" s="2" t="s">
        <v>13251</v>
      </c>
      <c r="B3507" s="2">
        <v>15208</v>
      </c>
      <c r="C3507" s="2">
        <v>397</v>
      </c>
      <c r="D3507" s="2" t="s">
        <v>225</v>
      </c>
      <c r="E3507" s="2" t="s">
        <v>13252</v>
      </c>
      <c r="F3507" s="2" t="s">
        <v>13253</v>
      </c>
      <c r="G3507" s="2" t="s">
        <v>13254</v>
      </c>
      <c r="H3507" s="2" t="s">
        <v>229</v>
      </c>
      <c r="I3507" s="2">
        <v>238.80446939999999</v>
      </c>
      <c r="J3507" s="2">
        <v>312.22482989999997</v>
      </c>
      <c r="K3507" s="2">
        <v>293.32681500000001</v>
      </c>
      <c r="L3507" s="2">
        <v>219.86075489999999</v>
      </c>
      <c r="M3507" s="2">
        <v>309.83084910000002</v>
      </c>
      <c r="N3507" s="2">
        <v>475.24531039999999</v>
      </c>
      <c r="O3507" s="2">
        <v>384.33404830000001</v>
      </c>
      <c r="P3507" s="2">
        <v>508.17598700000002</v>
      </c>
      <c r="Q3507" s="2">
        <v>377.31965839999998</v>
      </c>
    </row>
    <row r="3508" spans="1:17" ht="19.5" customHeight="1">
      <c r="A3508" s="2" t="s">
        <v>13255</v>
      </c>
      <c r="B3508" s="2">
        <v>13966</v>
      </c>
      <c r="C3508" s="2">
        <v>328</v>
      </c>
      <c r="D3508" s="2" t="s">
        <v>13256</v>
      </c>
      <c r="E3508" s="2" t="s">
        <v>13257</v>
      </c>
      <c r="F3508" s="2" t="s">
        <v>13258</v>
      </c>
      <c r="G3508" s="2" t="s">
        <v>13259</v>
      </c>
      <c r="H3508" s="2" t="s">
        <v>65</v>
      </c>
      <c r="I3508" s="2">
        <v>12.568656280000001</v>
      </c>
      <c r="J3508" s="2">
        <v>45.605874040000003</v>
      </c>
      <c r="K3508" s="2">
        <v>41.903830710000001</v>
      </c>
      <c r="L3508" s="2">
        <v>0</v>
      </c>
      <c r="M3508" s="2">
        <v>16.747613470000001</v>
      </c>
      <c r="N3508" s="2">
        <v>69.889016240000004</v>
      </c>
      <c r="O3508" s="2">
        <v>37.193617580000002</v>
      </c>
      <c r="P3508" s="2">
        <v>45.171198840000002</v>
      </c>
      <c r="Q3508" s="2">
        <v>0</v>
      </c>
    </row>
    <row r="3509" spans="1:17" ht="19.5" customHeight="1">
      <c r="A3509" s="2" t="s">
        <v>13260</v>
      </c>
      <c r="B3509" s="2">
        <v>818</v>
      </c>
      <c r="C3509" s="2">
        <v>245</v>
      </c>
      <c r="D3509" s="2" t="s">
        <v>13256</v>
      </c>
      <c r="E3509" s="2" t="s">
        <v>13261</v>
      </c>
      <c r="F3509" s="2" t="s">
        <v>7319</v>
      </c>
      <c r="G3509" s="2" t="s">
        <v>13262</v>
      </c>
      <c r="H3509" s="2" t="s">
        <v>65</v>
      </c>
      <c r="I3509" s="2">
        <v>8.3791041899999996</v>
      </c>
      <c r="J3509" s="2">
        <v>14.032576629999999</v>
      </c>
      <c r="K3509" s="2">
        <v>0</v>
      </c>
      <c r="L3509" s="2">
        <v>0</v>
      </c>
      <c r="M3509" s="2">
        <v>0</v>
      </c>
      <c r="N3509" s="2">
        <v>0</v>
      </c>
      <c r="O3509" s="2">
        <v>0</v>
      </c>
      <c r="P3509" s="2">
        <v>0</v>
      </c>
      <c r="Q3509" s="2">
        <v>0</v>
      </c>
    </row>
    <row r="3510" spans="1:17" ht="19.5" customHeight="1">
      <c r="A3510" s="2" t="s">
        <v>13263</v>
      </c>
      <c r="B3510" s="2">
        <v>3156</v>
      </c>
      <c r="C3510" s="2">
        <v>449</v>
      </c>
      <c r="D3510" s="2" t="s">
        <v>13256</v>
      </c>
      <c r="E3510" s="2" t="s">
        <v>13264</v>
      </c>
      <c r="F3510" s="2" t="s">
        <v>13265</v>
      </c>
      <c r="G3510" s="2" t="s">
        <v>13266</v>
      </c>
      <c r="H3510" s="2" t="s">
        <v>65</v>
      </c>
      <c r="I3510" s="2">
        <v>8.3791041899999996</v>
      </c>
      <c r="J3510" s="2">
        <v>0</v>
      </c>
      <c r="K3510" s="2">
        <v>41.903830710000001</v>
      </c>
      <c r="L3510" s="2">
        <v>0</v>
      </c>
      <c r="M3510" s="2">
        <v>0</v>
      </c>
      <c r="N3510" s="2">
        <v>0</v>
      </c>
      <c r="O3510" s="2">
        <v>0</v>
      </c>
      <c r="P3510" s="2">
        <v>0</v>
      </c>
      <c r="Q3510" s="2">
        <v>0</v>
      </c>
    </row>
    <row r="3511" spans="1:17" ht="19.5" customHeight="1">
      <c r="A3511" s="2" t="s">
        <v>13267</v>
      </c>
      <c r="B3511" s="2">
        <v>3684</v>
      </c>
      <c r="C3511" s="2">
        <v>573</v>
      </c>
      <c r="D3511" s="2" t="s">
        <v>13256</v>
      </c>
      <c r="E3511" s="2" t="s">
        <v>13268</v>
      </c>
      <c r="F3511" s="2" t="s">
        <v>13269</v>
      </c>
      <c r="G3511" s="2" t="s">
        <v>13270</v>
      </c>
      <c r="H3511" s="2" t="s">
        <v>65</v>
      </c>
      <c r="I3511" s="2">
        <v>167.58208379999999</v>
      </c>
      <c r="J3511" s="2">
        <v>73.671027289999998</v>
      </c>
      <c r="K3511" s="2">
        <v>0</v>
      </c>
      <c r="L3511" s="2">
        <v>73.286918290000003</v>
      </c>
      <c r="M3511" s="2">
        <v>66.990453860000002</v>
      </c>
      <c r="N3511" s="2">
        <v>0</v>
      </c>
      <c r="O3511" s="2">
        <v>86.785107679999996</v>
      </c>
      <c r="P3511" s="2">
        <v>79.049597980000001</v>
      </c>
      <c r="Q3511" s="2">
        <v>0</v>
      </c>
    </row>
    <row r="3512" spans="1:17" ht="19.5" customHeight="1">
      <c r="A3512" s="2" t="s">
        <v>13271</v>
      </c>
      <c r="B3512" s="2">
        <v>9393</v>
      </c>
      <c r="C3512" s="2">
        <v>155</v>
      </c>
      <c r="D3512" s="2" t="s">
        <v>13256</v>
      </c>
      <c r="E3512" s="2" t="s">
        <v>13272</v>
      </c>
      <c r="F3512" s="2" t="s">
        <v>13273</v>
      </c>
      <c r="G3512" s="2" t="s">
        <v>13274</v>
      </c>
      <c r="H3512" s="2" t="s">
        <v>65</v>
      </c>
      <c r="I3512" s="2">
        <v>83.791041899999996</v>
      </c>
      <c r="J3512" s="2">
        <v>45.605874040000003</v>
      </c>
      <c r="K3512" s="2">
        <v>104.7595768</v>
      </c>
      <c r="L3512" s="2">
        <v>0</v>
      </c>
      <c r="M3512" s="2">
        <v>0</v>
      </c>
      <c r="N3512" s="2">
        <v>55.911212990000003</v>
      </c>
      <c r="O3512" s="2">
        <v>61.989362630000002</v>
      </c>
      <c r="P3512" s="2">
        <v>79.049597980000001</v>
      </c>
      <c r="Q3512" s="2">
        <v>68.603574249999994</v>
      </c>
    </row>
    <row r="3513" spans="1:17" ht="19.5" customHeight="1">
      <c r="A3513" s="2" t="s">
        <v>13275</v>
      </c>
      <c r="B3513" s="2">
        <v>2010</v>
      </c>
      <c r="C3513" s="2">
        <v>398</v>
      </c>
      <c r="D3513" s="2" t="s">
        <v>13276</v>
      </c>
      <c r="E3513" s="2" t="s">
        <v>13277</v>
      </c>
      <c r="F3513" s="2">
        <v>2</v>
      </c>
      <c r="G3513" s="2">
        <v>50</v>
      </c>
      <c r="H3513" s="2" t="s">
        <v>13278</v>
      </c>
      <c r="I3513" s="2">
        <v>0</v>
      </c>
      <c r="J3513" s="2">
        <v>0</v>
      </c>
      <c r="K3513" s="2">
        <v>13.967943569999999</v>
      </c>
      <c r="L3513" s="2">
        <v>0</v>
      </c>
      <c r="M3513" s="2">
        <v>0</v>
      </c>
      <c r="N3513" s="2">
        <v>0</v>
      </c>
      <c r="O3513" s="2">
        <v>0</v>
      </c>
      <c r="P3513" s="2">
        <v>0</v>
      </c>
      <c r="Q3513" s="2">
        <v>0</v>
      </c>
    </row>
    <row r="3514" spans="1:17" ht="19.5" customHeight="1">
      <c r="A3514" s="2" t="s">
        <v>13279</v>
      </c>
      <c r="B3514" s="2">
        <v>3609</v>
      </c>
      <c r="C3514" s="2">
        <v>537</v>
      </c>
      <c r="D3514" s="2" t="s">
        <v>13276</v>
      </c>
      <c r="E3514" s="2" t="s">
        <v>13280</v>
      </c>
      <c r="F3514" s="2" t="s">
        <v>13281</v>
      </c>
      <c r="G3514" s="2" t="s">
        <v>13282</v>
      </c>
      <c r="H3514" s="2" t="s">
        <v>13278</v>
      </c>
      <c r="I3514" s="2">
        <v>0</v>
      </c>
      <c r="J3514" s="2">
        <v>10.524432470000001</v>
      </c>
      <c r="K3514" s="2">
        <v>55.871774279999997</v>
      </c>
      <c r="L3514" s="2">
        <v>36.643459139999997</v>
      </c>
      <c r="M3514" s="2">
        <v>0</v>
      </c>
      <c r="N3514" s="2">
        <v>167.73363900000001</v>
      </c>
      <c r="O3514" s="2">
        <v>0</v>
      </c>
      <c r="P3514" s="2">
        <v>0</v>
      </c>
      <c r="Q3514" s="2">
        <v>0</v>
      </c>
    </row>
    <row r="3515" spans="1:17" ht="19.5" customHeight="1">
      <c r="A3515" s="2" t="s">
        <v>13283</v>
      </c>
      <c r="B3515" s="2">
        <v>9415</v>
      </c>
      <c r="C3515" s="2">
        <v>567</v>
      </c>
      <c r="D3515" s="2" t="s">
        <v>13276</v>
      </c>
      <c r="E3515" s="2" t="s">
        <v>13284</v>
      </c>
      <c r="F3515" s="2" t="s">
        <v>13285</v>
      </c>
      <c r="G3515" s="2" t="s">
        <v>13286</v>
      </c>
      <c r="H3515" s="2" t="s">
        <v>13278</v>
      </c>
      <c r="I3515" s="2">
        <v>46.085073039999997</v>
      </c>
      <c r="J3515" s="2">
        <v>73.671027289999998</v>
      </c>
      <c r="K3515" s="2">
        <v>153.64737930000001</v>
      </c>
      <c r="L3515" s="2">
        <v>64.126053499999998</v>
      </c>
      <c r="M3515" s="2">
        <v>25.121420199999999</v>
      </c>
      <c r="N3515" s="2">
        <v>139.77803249999999</v>
      </c>
      <c r="O3515" s="2">
        <v>0</v>
      </c>
      <c r="P3515" s="2">
        <v>0</v>
      </c>
      <c r="Q3515" s="2">
        <v>0</v>
      </c>
    </row>
    <row r="3516" spans="1:17" ht="19.5" customHeight="1">
      <c r="A3516" s="2" t="s">
        <v>13287</v>
      </c>
      <c r="B3516" s="2">
        <v>12700</v>
      </c>
      <c r="C3516" s="2">
        <v>228</v>
      </c>
      <c r="D3516" s="2" t="s">
        <v>13276</v>
      </c>
      <c r="E3516" s="2" t="s">
        <v>13288</v>
      </c>
      <c r="F3516" s="2" t="s">
        <v>13289</v>
      </c>
      <c r="G3516" s="2" t="s">
        <v>13290</v>
      </c>
      <c r="H3516" s="2" t="s">
        <v>13278</v>
      </c>
      <c r="I3516" s="2">
        <v>0</v>
      </c>
      <c r="J3516" s="2">
        <v>0</v>
      </c>
      <c r="K3516" s="2">
        <v>0</v>
      </c>
      <c r="L3516" s="2">
        <v>0</v>
      </c>
      <c r="M3516" s="2">
        <v>25.121420199999999</v>
      </c>
      <c r="N3516" s="2">
        <v>0</v>
      </c>
      <c r="O3516" s="2">
        <v>0</v>
      </c>
      <c r="P3516" s="2">
        <v>0</v>
      </c>
      <c r="Q3516" s="2">
        <v>0</v>
      </c>
    </row>
    <row r="3517" spans="1:17" ht="19.5" customHeight="1">
      <c r="A3517" s="2" t="s">
        <v>13291</v>
      </c>
      <c r="B3517" s="2">
        <v>8613</v>
      </c>
      <c r="C3517" s="2">
        <v>196</v>
      </c>
      <c r="D3517" s="2" t="s">
        <v>13292</v>
      </c>
      <c r="E3517" s="2" t="s">
        <v>13293</v>
      </c>
      <c r="F3517" s="2" t="s">
        <v>13294</v>
      </c>
      <c r="G3517" s="2" t="s">
        <v>13295</v>
      </c>
      <c r="H3517" s="2" t="s">
        <v>13296</v>
      </c>
      <c r="I3517" s="2">
        <v>16.758208379999999</v>
      </c>
      <c r="J3517" s="2">
        <v>31.573297409999999</v>
      </c>
      <c r="K3517" s="2">
        <v>0</v>
      </c>
      <c r="L3517" s="2">
        <v>45.804323930000002</v>
      </c>
      <c r="M3517" s="2">
        <v>33.495226930000001</v>
      </c>
      <c r="N3517" s="2">
        <v>0</v>
      </c>
      <c r="O3517" s="2">
        <v>0</v>
      </c>
      <c r="P3517" s="2">
        <v>0</v>
      </c>
      <c r="Q3517" s="2">
        <v>34.30178712</v>
      </c>
    </row>
    <row r="3518" spans="1:17" ht="19.5" customHeight="1">
      <c r="A3518" s="2" t="s">
        <v>13297</v>
      </c>
      <c r="B3518" s="2">
        <v>2328</v>
      </c>
      <c r="C3518" s="2">
        <v>149</v>
      </c>
      <c r="D3518" s="2" t="s">
        <v>13292</v>
      </c>
      <c r="E3518" s="2" t="s">
        <v>13298</v>
      </c>
      <c r="F3518" s="2" t="s">
        <v>5014</v>
      </c>
      <c r="G3518" s="2" t="s">
        <v>13299</v>
      </c>
      <c r="H3518" s="2" t="s">
        <v>13296</v>
      </c>
      <c r="I3518" s="2">
        <v>12.568656280000001</v>
      </c>
      <c r="J3518" s="2">
        <v>17.540720780000001</v>
      </c>
      <c r="K3518" s="2">
        <v>34.919858920000003</v>
      </c>
      <c r="L3518" s="2">
        <v>0</v>
      </c>
      <c r="M3518" s="2">
        <v>0</v>
      </c>
      <c r="N3518" s="2">
        <v>0</v>
      </c>
      <c r="O3518" s="2">
        <v>0</v>
      </c>
      <c r="P3518" s="2">
        <v>0</v>
      </c>
      <c r="Q3518" s="2">
        <v>0</v>
      </c>
    </row>
    <row r="3519" spans="1:17" ht="19.5" customHeight="1">
      <c r="A3519" s="2" t="s">
        <v>13300</v>
      </c>
      <c r="B3519" s="2">
        <v>2307</v>
      </c>
      <c r="C3519" s="2">
        <v>319</v>
      </c>
      <c r="D3519" s="2" t="s">
        <v>13301</v>
      </c>
      <c r="E3519" s="2" t="s">
        <v>13302</v>
      </c>
      <c r="F3519" s="2" t="s">
        <v>13303</v>
      </c>
      <c r="G3519" s="2" t="s">
        <v>13304</v>
      </c>
      <c r="H3519" s="2" t="s">
        <v>13305</v>
      </c>
      <c r="I3519" s="2">
        <v>16.758208379999999</v>
      </c>
      <c r="J3519" s="2">
        <v>38.589585720000002</v>
      </c>
      <c r="K3519" s="2">
        <v>20.95191535</v>
      </c>
      <c r="L3519" s="2">
        <v>0</v>
      </c>
      <c r="M3519" s="2">
        <v>0</v>
      </c>
      <c r="N3519" s="2">
        <v>0</v>
      </c>
      <c r="O3519" s="2">
        <v>0</v>
      </c>
      <c r="P3519" s="2">
        <v>0</v>
      </c>
      <c r="Q3519" s="2">
        <v>0</v>
      </c>
    </row>
    <row r="3520" spans="1:17" ht="19.5" customHeight="1">
      <c r="A3520" s="2" t="s">
        <v>13306</v>
      </c>
      <c r="B3520" s="2">
        <v>7322</v>
      </c>
      <c r="C3520" s="2">
        <v>198</v>
      </c>
      <c r="D3520" s="2" t="s">
        <v>13307</v>
      </c>
      <c r="E3520" s="2" t="s">
        <v>13308</v>
      </c>
      <c r="F3520" s="2">
        <v>3</v>
      </c>
      <c r="G3520" s="2">
        <v>11</v>
      </c>
      <c r="H3520" s="2" t="s">
        <v>65</v>
      </c>
      <c r="I3520" s="2">
        <v>0</v>
      </c>
      <c r="J3520" s="2">
        <v>10.524432470000001</v>
      </c>
      <c r="K3520" s="2">
        <v>0</v>
      </c>
      <c r="L3520" s="2">
        <v>0</v>
      </c>
      <c r="M3520" s="2">
        <v>0</v>
      </c>
      <c r="N3520" s="2">
        <v>0</v>
      </c>
      <c r="O3520" s="2">
        <v>0</v>
      </c>
      <c r="P3520" s="2">
        <v>0</v>
      </c>
      <c r="Q3520" s="2">
        <v>0</v>
      </c>
    </row>
    <row r="3521" spans="1:17" ht="19.5" customHeight="1">
      <c r="A3521" s="2" t="s">
        <v>13309</v>
      </c>
      <c r="B3521" s="2">
        <v>22447</v>
      </c>
      <c r="C3521" s="2">
        <v>116</v>
      </c>
      <c r="D3521" s="2" t="s">
        <v>225</v>
      </c>
      <c r="E3521" s="2" t="s">
        <v>13310</v>
      </c>
      <c r="F3521" s="2">
        <v>4</v>
      </c>
      <c r="G3521" s="2">
        <v>15</v>
      </c>
      <c r="H3521" s="2" t="s">
        <v>229</v>
      </c>
      <c r="I3521" s="2">
        <v>0</v>
      </c>
      <c r="J3521" s="2">
        <v>14.032576629999999</v>
      </c>
      <c r="K3521" s="2">
        <v>0</v>
      </c>
      <c r="L3521" s="2">
        <v>0</v>
      </c>
      <c r="M3521" s="2">
        <v>0</v>
      </c>
      <c r="N3521" s="2">
        <v>0</v>
      </c>
      <c r="O3521" s="2">
        <v>0</v>
      </c>
      <c r="P3521" s="2">
        <v>0</v>
      </c>
      <c r="Q3521" s="2">
        <v>0</v>
      </c>
    </row>
    <row r="3522" spans="1:17" ht="19.5" customHeight="1">
      <c r="A3522" s="2" t="s">
        <v>13311</v>
      </c>
      <c r="B3522" s="2">
        <v>10734</v>
      </c>
      <c r="C3522" s="2">
        <v>303</v>
      </c>
      <c r="D3522" s="2" t="s">
        <v>225</v>
      </c>
      <c r="E3522" s="2" t="s">
        <v>13312</v>
      </c>
      <c r="F3522" s="2" t="s">
        <v>2829</v>
      </c>
      <c r="G3522" s="2" t="s">
        <v>13313</v>
      </c>
      <c r="H3522" s="2" t="s">
        <v>229</v>
      </c>
      <c r="I3522" s="2">
        <v>0</v>
      </c>
      <c r="J3522" s="2">
        <v>17.540720780000001</v>
      </c>
      <c r="K3522" s="2">
        <v>0</v>
      </c>
      <c r="L3522" s="2">
        <v>0</v>
      </c>
      <c r="M3522" s="2">
        <v>0</v>
      </c>
      <c r="N3522" s="2">
        <v>0</v>
      </c>
      <c r="O3522" s="2">
        <v>0</v>
      </c>
      <c r="P3522" s="2">
        <v>0</v>
      </c>
      <c r="Q3522" s="2">
        <v>0</v>
      </c>
    </row>
    <row r="3523" spans="1:17" ht="19.5" customHeight="1">
      <c r="A3523" s="2" t="s">
        <v>13314</v>
      </c>
      <c r="B3523" s="2">
        <v>2627</v>
      </c>
      <c r="C3523" s="2">
        <v>196</v>
      </c>
      <c r="D3523" s="2" t="s">
        <v>13315</v>
      </c>
      <c r="E3523" s="2" t="s">
        <v>13316</v>
      </c>
      <c r="F3523" s="2" t="s">
        <v>1146</v>
      </c>
      <c r="G3523" s="2" t="s">
        <v>13317</v>
      </c>
      <c r="H3523" s="2" t="s">
        <v>13318</v>
      </c>
      <c r="I3523" s="2">
        <v>12.568656280000001</v>
      </c>
      <c r="J3523" s="2">
        <v>0</v>
      </c>
      <c r="K3523" s="2">
        <v>0</v>
      </c>
      <c r="L3523" s="2">
        <v>0</v>
      </c>
      <c r="M3523" s="2">
        <v>0</v>
      </c>
      <c r="N3523" s="2">
        <v>0</v>
      </c>
      <c r="O3523" s="2">
        <v>0</v>
      </c>
      <c r="P3523" s="2">
        <v>0</v>
      </c>
      <c r="Q3523" s="2">
        <v>0</v>
      </c>
    </row>
    <row r="3524" spans="1:17" ht="19.5" customHeight="1">
      <c r="A3524" s="2" t="s">
        <v>13319</v>
      </c>
      <c r="B3524" s="2">
        <v>7678</v>
      </c>
      <c r="C3524" s="2">
        <v>290</v>
      </c>
      <c r="D3524" s="2" t="s">
        <v>225</v>
      </c>
      <c r="E3524" s="2" t="s">
        <v>13320</v>
      </c>
      <c r="F3524" s="2" t="s">
        <v>13321</v>
      </c>
      <c r="G3524" s="2" t="s">
        <v>13322</v>
      </c>
      <c r="H3524" s="2" t="s">
        <v>229</v>
      </c>
      <c r="I3524" s="2">
        <v>25.137312569999999</v>
      </c>
      <c r="J3524" s="2">
        <v>38.589585720000002</v>
      </c>
      <c r="K3524" s="2">
        <v>27.935887139999998</v>
      </c>
      <c r="L3524" s="2">
        <v>82.44778307</v>
      </c>
      <c r="M3524" s="2">
        <v>25.121420199999999</v>
      </c>
      <c r="N3524" s="2">
        <v>0</v>
      </c>
      <c r="O3524" s="2">
        <v>123.97872529999999</v>
      </c>
      <c r="P3524" s="2">
        <v>67.756798270000004</v>
      </c>
      <c r="Q3524" s="2">
        <v>22.867858080000001</v>
      </c>
    </row>
    <row r="3525" spans="1:17" ht="19.5" customHeight="1">
      <c r="A3525" s="2" t="s">
        <v>13323</v>
      </c>
      <c r="B3525" s="2">
        <v>14484</v>
      </c>
      <c r="C3525" s="2">
        <v>285</v>
      </c>
      <c r="D3525" s="2" t="s">
        <v>225</v>
      </c>
      <c r="E3525" s="2" t="s">
        <v>13324</v>
      </c>
      <c r="F3525" s="2" t="s">
        <v>13325</v>
      </c>
      <c r="G3525" s="2" t="s">
        <v>13326</v>
      </c>
      <c r="H3525" s="2" t="s">
        <v>229</v>
      </c>
      <c r="I3525" s="2">
        <v>12.568656280000001</v>
      </c>
      <c r="J3525" s="2">
        <v>14.032576629999999</v>
      </c>
      <c r="K3525" s="2">
        <v>0</v>
      </c>
      <c r="L3525" s="2">
        <v>0</v>
      </c>
      <c r="M3525" s="2">
        <v>25.121420199999999</v>
      </c>
      <c r="N3525" s="2">
        <v>0</v>
      </c>
      <c r="O3525" s="2">
        <v>0</v>
      </c>
      <c r="P3525" s="2">
        <v>0</v>
      </c>
      <c r="Q3525" s="2">
        <v>0</v>
      </c>
    </row>
    <row r="3526" spans="1:17" ht="19.5" customHeight="1">
      <c r="A3526" s="2" t="s">
        <v>13327</v>
      </c>
      <c r="B3526" s="2">
        <v>10560</v>
      </c>
      <c r="C3526" s="2">
        <v>123</v>
      </c>
      <c r="D3526" s="2" t="s">
        <v>225</v>
      </c>
      <c r="E3526" s="2" t="s">
        <v>13328</v>
      </c>
      <c r="F3526" s="2" t="s">
        <v>192</v>
      </c>
      <c r="G3526" s="2" t="s">
        <v>13329</v>
      </c>
      <c r="H3526" s="2" t="s">
        <v>229</v>
      </c>
      <c r="I3526" s="2">
        <v>0</v>
      </c>
      <c r="J3526" s="2">
        <v>0</v>
      </c>
      <c r="K3526" s="2">
        <v>20.95191535</v>
      </c>
      <c r="L3526" s="2">
        <v>0</v>
      </c>
      <c r="M3526" s="2">
        <v>0</v>
      </c>
      <c r="N3526" s="2">
        <v>0</v>
      </c>
      <c r="O3526" s="2">
        <v>0</v>
      </c>
      <c r="P3526" s="2">
        <v>0</v>
      </c>
      <c r="Q3526" s="2">
        <v>0</v>
      </c>
    </row>
    <row r="3527" spans="1:17" ht="19.5" customHeight="1">
      <c r="A3527" s="2" t="s">
        <v>13330</v>
      </c>
      <c r="B3527" s="2">
        <v>3534</v>
      </c>
      <c r="C3527" s="2">
        <v>162</v>
      </c>
      <c r="D3527" s="2" t="s">
        <v>13331</v>
      </c>
      <c r="E3527" s="2" t="s">
        <v>13332</v>
      </c>
      <c r="F3527" s="2">
        <v>4</v>
      </c>
      <c r="G3527" s="2">
        <v>21</v>
      </c>
      <c r="H3527" s="2" t="s">
        <v>13333</v>
      </c>
      <c r="I3527" s="2">
        <v>0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  <c r="O3527" s="2">
        <v>0</v>
      </c>
      <c r="P3527" s="2">
        <v>0</v>
      </c>
      <c r="Q3527" s="2">
        <v>45.735716160000003</v>
      </c>
    </row>
    <row r="3528" spans="1:17" ht="19.5" customHeight="1">
      <c r="A3528" s="2" t="s">
        <v>13334</v>
      </c>
      <c r="B3528" s="2">
        <v>5521</v>
      </c>
      <c r="C3528" s="2">
        <v>283</v>
      </c>
      <c r="D3528" s="2" t="s">
        <v>13331</v>
      </c>
      <c r="E3528" s="2" t="s">
        <v>13335</v>
      </c>
      <c r="F3528" s="2" t="s">
        <v>13336</v>
      </c>
      <c r="G3528" s="2" t="s">
        <v>13337</v>
      </c>
      <c r="H3528" s="2" t="s">
        <v>13333</v>
      </c>
      <c r="I3528" s="2">
        <v>695.46564780000006</v>
      </c>
      <c r="J3528" s="2">
        <v>761.26728200000002</v>
      </c>
      <c r="K3528" s="2">
        <v>1040.6117959999999</v>
      </c>
      <c r="L3528" s="2">
        <v>705.38658850000002</v>
      </c>
      <c r="M3528" s="2">
        <v>795.51163959999997</v>
      </c>
      <c r="N3528" s="2">
        <v>1481.647144</v>
      </c>
      <c r="O3528" s="2">
        <v>681.88298889999999</v>
      </c>
      <c r="P3528" s="2">
        <v>1016.351974</v>
      </c>
      <c r="Q3528" s="2">
        <v>1314.90184</v>
      </c>
    </row>
    <row r="3529" spans="1:17" ht="19.5" customHeight="1">
      <c r="A3529" s="2" t="s">
        <v>13338</v>
      </c>
      <c r="B3529" s="2">
        <v>541</v>
      </c>
      <c r="C3529" s="2">
        <v>140</v>
      </c>
      <c r="D3529" s="2" t="s">
        <v>13331</v>
      </c>
      <c r="E3529" s="2" t="s">
        <v>13339</v>
      </c>
      <c r="F3529" s="2" t="s">
        <v>13340</v>
      </c>
      <c r="G3529" s="2" t="s">
        <v>13341</v>
      </c>
      <c r="H3529" s="2" t="s">
        <v>13333</v>
      </c>
      <c r="I3529" s="2">
        <v>0</v>
      </c>
      <c r="J3529" s="2">
        <v>10.524432470000001</v>
      </c>
      <c r="K3529" s="2">
        <v>0</v>
      </c>
      <c r="L3529" s="2">
        <v>0</v>
      </c>
      <c r="M3529" s="2">
        <v>16.747613470000001</v>
      </c>
      <c r="N3529" s="2">
        <v>0</v>
      </c>
      <c r="O3529" s="2">
        <v>0</v>
      </c>
      <c r="P3529" s="2">
        <v>45.171198840000002</v>
      </c>
      <c r="Q3529" s="2">
        <v>0</v>
      </c>
    </row>
    <row r="3530" spans="1:17" ht="19.5" customHeight="1">
      <c r="A3530" s="2" t="s">
        <v>13342</v>
      </c>
      <c r="B3530" s="2">
        <v>1007</v>
      </c>
      <c r="C3530" s="2">
        <v>267</v>
      </c>
      <c r="D3530" s="2" t="s">
        <v>13343</v>
      </c>
      <c r="E3530" s="2" t="s">
        <v>13344</v>
      </c>
      <c r="F3530" s="2" t="s">
        <v>13345</v>
      </c>
      <c r="G3530" s="2" t="s">
        <v>13346</v>
      </c>
      <c r="H3530" s="2" t="s">
        <v>13347</v>
      </c>
      <c r="I3530" s="2">
        <v>37.705968849999998</v>
      </c>
      <c r="J3530" s="2">
        <v>14.032576629999999</v>
      </c>
      <c r="K3530" s="2">
        <v>34.919858920000003</v>
      </c>
      <c r="L3530" s="2">
        <v>0</v>
      </c>
      <c r="M3530" s="2">
        <v>25.121420199999999</v>
      </c>
      <c r="N3530" s="2">
        <v>0</v>
      </c>
      <c r="O3530" s="2">
        <v>49.591490100000001</v>
      </c>
      <c r="P3530" s="2">
        <v>0</v>
      </c>
      <c r="Q3530" s="2">
        <v>0</v>
      </c>
    </row>
    <row r="3531" spans="1:17" ht="19.5" customHeight="1">
      <c r="A3531" s="2" t="s">
        <v>13348</v>
      </c>
      <c r="B3531" s="2">
        <v>11513</v>
      </c>
      <c r="C3531" s="2">
        <v>361</v>
      </c>
      <c r="D3531" s="2" t="s">
        <v>13343</v>
      </c>
      <c r="E3531" s="2" t="s">
        <v>13349</v>
      </c>
      <c r="F3531" s="2" t="s">
        <v>13350</v>
      </c>
      <c r="G3531" s="2" t="s">
        <v>13351</v>
      </c>
      <c r="H3531" s="2" t="s">
        <v>13347</v>
      </c>
      <c r="I3531" s="2">
        <v>37.705968849999998</v>
      </c>
      <c r="J3531" s="2">
        <v>35.081441570000003</v>
      </c>
      <c r="K3531" s="2">
        <v>34.919858920000003</v>
      </c>
      <c r="L3531" s="2">
        <v>0</v>
      </c>
      <c r="M3531" s="2">
        <v>0</v>
      </c>
      <c r="N3531" s="2">
        <v>0</v>
      </c>
      <c r="O3531" s="2">
        <v>0</v>
      </c>
      <c r="P3531" s="2">
        <v>33.878399129999998</v>
      </c>
      <c r="Q3531" s="2">
        <v>0</v>
      </c>
    </row>
    <row r="3532" spans="1:17" ht="19.5" customHeight="1">
      <c r="A3532" s="2" t="s">
        <v>13352</v>
      </c>
      <c r="B3532" s="2">
        <v>7188</v>
      </c>
      <c r="C3532" s="2">
        <v>456</v>
      </c>
      <c r="D3532" s="2" t="s">
        <v>13343</v>
      </c>
      <c r="E3532" s="2" t="s">
        <v>13353</v>
      </c>
      <c r="F3532" s="2" t="s">
        <v>13354</v>
      </c>
      <c r="G3532" s="2" t="s">
        <v>13355</v>
      </c>
      <c r="H3532" s="2" t="s">
        <v>13347</v>
      </c>
      <c r="I3532" s="2">
        <v>29.326864659999998</v>
      </c>
      <c r="J3532" s="2">
        <v>7.0162883130000004</v>
      </c>
      <c r="K3532" s="2">
        <v>34.919858920000003</v>
      </c>
      <c r="L3532" s="2">
        <v>0</v>
      </c>
      <c r="M3532" s="2">
        <v>50.242840399999999</v>
      </c>
      <c r="N3532" s="2">
        <v>0</v>
      </c>
      <c r="O3532" s="2">
        <v>0</v>
      </c>
      <c r="P3532" s="2">
        <v>0</v>
      </c>
      <c r="Q3532" s="2">
        <v>0</v>
      </c>
    </row>
    <row r="3533" spans="1:17" ht="19.5" customHeight="1">
      <c r="A3533" s="2" t="s">
        <v>13356</v>
      </c>
      <c r="B3533" s="2">
        <v>1028</v>
      </c>
      <c r="C3533" s="2">
        <v>223</v>
      </c>
      <c r="D3533" s="2" t="s">
        <v>13343</v>
      </c>
      <c r="E3533" s="2" t="s">
        <v>13357</v>
      </c>
      <c r="F3533" s="2" t="s">
        <v>13358</v>
      </c>
      <c r="G3533" s="2" t="s">
        <v>13359</v>
      </c>
      <c r="H3533" s="2" t="s">
        <v>13347</v>
      </c>
      <c r="I3533" s="2">
        <v>67.032833519999997</v>
      </c>
      <c r="J3533" s="2">
        <v>59.638450659999997</v>
      </c>
      <c r="K3533" s="2">
        <v>27.935887139999998</v>
      </c>
      <c r="L3533" s="2">
        <v>146.57383659999999</v>
      </c>
      <c r="M3533" s="2">
        <v>117.2332943</v>
      </c>
      <c r="N3533" s="2">
        <v>97.844622740000005</v>
      </c>
      <c r="O3533" s="2">
        <v>86.785107679999996</v>
      </c>
      <c r="P3533" s="2">
        <v>0</v>
      </c>
      <c r="Q3533" s="2">
        <v>0</v>
      </c>
    </row>
    <row r="3534" spans="1:17" ht="19.5" customHeight="1">
      <c r="A3534" s="2" t="s">
        <v>13360</v>
      </c>
      <c r="B3534" s="2">
        <v>1036</v>
      </c>
      <c r="C3534" s="2">
        <v>231</v>
      </c>
      <c r="D3534" s="2" t="s">
        <v>13343</v>
      </c>
      <c r="E3534" s="2" t="s">
        <v>13361</v>
      </c>
      <c r="F3534" s="2" t="s">
        <v>13362</v>
      </c>
      <c r="G3534" s="2" t="s">
        <v>13363</v>
      </c>
      <c r="H3534" s="2" t="s">
        <v>13347</v>
      </c>
      <c r="I3534" s="2">
        <v>54.464177229999997</v>
      </c>
      <c r="J3534" s="2">
        <v>45.605874040000003</v>
      </c>
      <c r="K3534" s="2">
        <v>20.95191535</v>
      </c>
      <c r="L3534" s="2">
        <v>0</v>
      </c>
      <c r="M3534" s="2">
        <v>25.121420199999999</v>
      </c>
      <c r="N3534" s="2">
        <v>0</v>
      </c>
      <c r="O3534" s="2">
        <v>24.795745050000001</v>
      </c>
      <c r="P3534" s="2">
        <v>0</v>
      </c>
      <c r="Q3534" s="2">
        <v>0</v>
      </c>
    </row>
    <row r="3535" spans="1:17" ht="19.5" customHeight="1">
      <c r="A3535" s="2" t="s">
        <v>13364</v>
      </c>
      <c r="B3535" s="2">
        <v>1799</v>
      </c>
      <c r="C3535" s="2">
        <v>382</v>
      </c>
      <c r="D3535" s="2" t="s">
        <v>13343</v>
      </c>
      <c r="E3535" s="2" t="s">
        <v>13365</v>
      </c>
      <c r="F3535" s="2" t="s">
        <v>13366</v>
      </c>
      <c r="G3535" s="2" t="s">
        <v>13367</v>
      </c>
      <c r="H3535" s="2" t="s">
        <v>13347</v>
      </c>
      <c r="I3535" s="2">
        <v>58.653729329999997</v>
      </c>
      <c r="J3535" s="2">
        <v>24.557009099999998</v>
      </c>
      <c r="K3535" s="2">
        <v>41.903830710000001</v>
      </c>
      <c r="L3535" s="2">
        <v>0</v>
      </c>
      <c r="M3535" s="2">
        <v>33.495226930000001</v>
      </c>
      <c r="N3535" s="2">
        <v>27.955606499999998</v>
      </c>
      <c r="O3535" s="2">
        <v>0</v>
      </c>
      <c r="P3535" s="2">
        <v>0</v>
      </c>
      <c r="Q3535" s="2">
        <v>0</v>
      </c>
    </row>
    <row r="3536" spans="1:17" ht="19.5" customHeight="1">
      <c r="A3536" s="2" t="s">
        <v>13368</v>
      </c>
      <c r="B3536" s="2">
        <v>5203</v>
      </c>
      <c r="C3536" s="2">
        <v>345</v>
      </c>
      <c r="D3536" s="2" t="s">
        <v>13343</v>
      </c>
      <c r="E3536" s="2" t="s">
        <v>13369</v>
      </c>
      <c r="F3536" s="2" t="s">
        <v>13370</v>
      </c>
      <c r="G3536" s="2" t="s">
        <v>13371</v>
      </c>
      <c r="H3536" s="2" t="s">
        <v>13347</v>
      </c>
      <c r="I3536" s="2">
        <v>213.66715679999999</v>
      </c>
      <c r="J3536" s="2">
        <v>157.86648700000001</v>
      </c>
      <c r="K3536" s="2">
        <v>118.72752029999999</v>
      </c>
      <c r="L3536" s="2">
        <v>137.41297180000001</v>
      </c>
      <c r="M3536" s="2">
        <v>150.72852119999999</v>
      </c>
      <c r="N3536" s="2">
        <v>83.866819489999997</v>
      </c>
      <c r="O3536" s="2">
        <v>161.1723428</v>
      </c>
      <c r="P3536" s="2">
        <v>282.31999280000002</v>
      </c>
      <c r="Q3536" s="2">
        <v>148.64107749999999</v>
      </c>
    </row>
    <row r="3537" spans="1:17" ht="19.5" customHeight="1">
      <c r="A3537" s="2" t="s">
        <v>13372</v>
      </c>
      <c r="B3537" s="2">
        <v>3372</v>
      </c>
      <c r="C3537" s="2">
        <v>341</v>
      </c>
      <c r="D3537" s="2" t="s">
        <v>13343</v>
      </c>
      <c r="E3537" s="2" t="s">
        <v>13373</v>
      </c>
      <c r="F3537" s="2" t="s">
        <v>13374</v>
      </c>
      <c r="G3537" s="2" t="s">
        <v>13375</v>
      </c>
      <c r="H3537" s="2" t="s">
        <v>13347</v>
      </c>
      <c r="I3537" s="2">
        <v>1089.283545</v>
      </c>
      <c r="J3537" s="2">
        <v>1084.0165440000001</v>
      </c>
      <c r="K3537" s="2">
        <v>1124.419457</v>
      </c>
      <c r="L3537" s="2">
        <v>1255.0384759999999</v>
      </c>
      <c r="M3537" s="2">
        <v>1113.7162949999999</v>
      </c>
      <c r="N3537" s="2">
        <v>1956.8924549999999</v>
      </c>
      <c r="O3537" s="2">
        <v>1202.5936349999999</v>
      </c>
      <c r="P3537" s="2">
        <v>1309.9647660000001</v>
      </c>
      <c r="Q3537" s="2">
        <v>1234.8643360000001</v>
      </c>
    </row>
    <row r="3538" spans="1:17" ht="19.5" customHeight="1">
      <c r="A3538" s="2" t="s">
        <v>13376</v>
      </c>
      <c r="B3538" s="2">
        <v>3366</v>
      </c>
      <c r="C3538" s="2">
        <v>291</v>
      </c>
      <c r="D3538" s="2" t="s">
        <v>13343</v>
      </c>
      <c r="E3538" s="2" t="s">
        <v>13377</v>
      </c>
      <c r="F3538" s="2" t="s">
        <v>2327</v>
      </c>
      <c r="G3538" s="2" t="s">
        <v>13378</v>
      </c>
      <c r="H3538" s="2" t="s">
        <v>13347</v>
      </c>
      <c r="I3538" s="2">
        <v>16.758208379999999</v>
      </c>
      <c r="J3538" s="2">
        <v>0</v>
      </c>
      <c r="K3538" s="2">
        <v>0</v>
      </c>
      <c r="L3538" s="2">
        <v>0</v>
      </c>
      <c r="M3538" s="2">
        <v>0</v>
      </c>
      <c r="N3538" s="2">
        <v>27.955606499999998</v>
      </c>
      <c r="O3538" s="2">
        <v>0</v>
      </c>
      <c r="P3538" s="2">
        <v>0</v>
      </c>
      <c r="Q3538" s="2">
        <v>0</v>
      </c>
    </row>
    <row r="3539" spans="1:17" ht="19.5" customHeight="1">
      <c r="A3539" s="2" t="s">
        <v>13379</v>
      </c>
      <c r="B3539" s="2">
        <v>2430</v>
      </c>
      <c r="C3539" s="2">
        <v>219</v>
      </c>
      <c r="D3539" s="2" t="s">
        <v>13343</v>
      </c>
      <c r="E3539" s="2" t="s">
        <v>13380</v>
      </c>
      <c r="F3539" s="2" t="s">
        <v>13381</v>
      </c>
      <c r="G3539" s="2" t="s">
        <v>13382</v>
      </c>
      <c r="H3539" s="2" t="s">
        <v>13347</v>
      </c>
      <c r="I3539" s="2">
        <v>33.516416759999998</v>
      </c>
      <c r="J3539" s="2">
        <v>21.048864940000001</v>
      </c>
      <c r="K3539" s="2">
        <v>34.919858920000003</v>
      </c>
      <c r="L3539" s="2">
        <v>0</v>
      </c>
      <c r="M3539" s="2">
        <v>0</v>
      </c>
      <c r="N3539" s="2">
        <v>41.933409750000003</v>
      </c>
      <c r="O3539" s="2">
        <v>37.193617580000002</v>
      </c>
      <c r="P3539" s="2">
        <v>22.585599420000001</v>
      </c>
      <c r="Q3539" s="2">
        <v>22.867858080000001</v>
      </c>
    </row>
    <row r="3540" spans="1:17" ht="19.5" customHeight="1">
      <c r="A3540" s="2" t="s">
        <v>13383</v>
      </c>
      <c r="B3540" s="2">
        <v>42117</v>
      </c>
      <c r="C3540" s="2">
        <v>239</v>
      </c>
      <c r="D3540" s="2" t="s">
        <v>13384</v>
      </c>
      <c r="E3540" s="2" t="s">
        <v>13385</v>
      </c>
      <c r="F3540" s="2" t="s">
        <v>13386</v>
      </c>
      <c r="G3540" s="2" t="s">
        <v>13387</v>
      </c>
      <c r="H3540" s="2" t="s">
        <v>13388</v>
      </c>
      <c r="I3540" s="2">
        <v>0</v>
      </c>
      <c r="J3540" s="2">
        <v>10.524432470000001</v>
      </c>
      <c r="K3540" s="2">
        <v>27.935887139999998</v>
      </c>
      <c r="L3540" s="2">
        <v>0</v>
      </c>
      <c r="M3540" s="2">
        <v>16.747613470000001</v>
      </c>
      <c r="N3540" s="2">
        <v>69.889016240000004</v>
      </c>
      <c r="O3540" s="2">
        <v>0</v>
      </c>
      <c r="P3540" s="2">
        <v>124.2207968</v>
      </c>
      <c r="Q3540" s="2">
        <v>0</v>
      </c>
    </row>
    <row r="3541" spans="1:17" ht="19.5" customHeight="1">
      <c r="A3541" s="2" t="s">
        <v>13389</v>
      </c>
      <c r="B3541" s="2">
        <v>22853</v>
      </c>
      <c r="C3541" s="2">
        <v>422</v>
      </c>
      <c r="D3541" s="2" t="s">
        <v>13384</v>
      </c>
      <c r="E3541" s="2" t="s">
        <v>13390</v>
      </c>
      <c r="F3541" s="2">
        <v>4</v>
      </c>
      <c r="G3541" s="2">
        <v>63</v>
      </c>
      <c r="H3541" s="2" t="s">
        <v>13388</v>
      </c>
      <c r="I3541" s="2">
        <v>0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  <c r="O3541" s="2">
        <v>49.591490100000001</v>
      </c>
      <c r="P3541" s="2">
        <v>0</v>
      </c>
      <c r="Q3541" s="2">
        <v>0</v>
      </c>
    </row>
    <row r="3542" spans="1:17" ht="19.5" customHeight="1">
      <c r="A3542" s="2" t="s">
        <v>13391</v>
      </c>
      <c r="B3542" s="2">
        <v>19758</v>
      </c>
      <c r="C3542" s="2">
        <v>225</v>
      </c>
      <c r="D3542" s="2" t="s">
        <v>13384</v>
      </c>
      <c r="E3542" s="2" t="s">
        <v>13392</v>
      </c>
      <c r="F3542" s="2" t="s">
        <v>13393</v>
      </c>
      <c r="G3542" s="2" t="s">
        <v>13394</v>
      </c>
      <c r="H3542" s="2" t="s">
        <v>13388</v>
      </c>
      <c r="I3542" s="2">
        <v>20.947760469999999</v>
      </c>
      <c r="J3542" s="2">
        <v>35.081441570000003</v>
      </c>
      <c r="K3542" s="2">
        <v>34.919858920000003</v>
      </c>
      <c r="L3542" s="2">
        <v>0</v>
      </c>
      <c r="M3542" s="2">
        <v>0</v>
      </c>
      <c r="N3542" s="2">
        <v>0</v>
      </c>
      <c r="O3542" s="2">
        <v>24.795745050000001</v>
      </c>
      <c r="P3542" s="2">
        <v>0</v>
      </c>
      <c r="Q3542" s="2">
        <v>0</v>
      </c>
    </row>
    <row r="3543" spans="1:17" ht="19.5" customHeight="1">
      <c r="A3543" s="2" t="s">
        <v>13395</v>
      </c>
      <c r="B3543" s="2">
        <v>16745</v>
      </c>
      <c r="C3543" s="2">
        <v>88</v>
      </c>
      <c r="D3543" s="2" t="s">
        <v>13384</v>
      </c>
      <c r="E3543" s="2" t="s">
        <v>13396</v>
      </c>
      <c r="F3543" s="2" t="s">
        <v>345</v>
      </c>
      <c r="G3543" s="2" t="s">
        <v>13397</v>
      </c>
      <c r="H3543" s="2" t="s">
        <v>13388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  <c r="O3543" s="2">
        <v>0</v>
      </c>
      <c r="P3543" s="2">
        <v>0</v>
      </c>
      <c r="Q3543" s="2">
        <v>22.867858080000001</v>
      </c>
    </row>
    <row r="3544" spans="1:17" ht="19.5" customHeight="1">
      <c r="A3544" s="2" t="s">
        <v>13398</v>
      </c>
      <c r="B3544" s="2">
        <v>15322</v>
      </c>
      <c r="C3544" s="2">
        <v>247</v>
      </c>
      <c r="D3544" s="2" t="s">
        <v>13384</v>
      </c>
      <c r="E3544" s="2" t="s">
        <v>13399</v>
      </c>
      <c r="F3544" s="2" t="s">
        <v>4558</v>
      </c>
      <c r="G3544" s="2" t="s">
        <v>13400</v>
      </c>
      <c r="H3544" s="2" t="s">
        <v>13388</v>
      </c>
      <c r="I3544" s="2">
        <v>0</v>
      </c>
      <c r="J3544" s="2">
        <v>21.048864940000001</v>
      </c>
      <c r="K3544" s="2">
        <v>0</v>
      </c>
      <c r="L3544" s="2">
        <v>0</v>
      </c>
      <c r="M3544" s="2">
        <v>0</v>
      </c>
      <c r="N3544" s="2">
        <v>0</v>
      </c>
      <c r="O3544" s="2">
        <v>0</v>
      </c>
      <c r="P3544" s="2">
        <v>0</v>
      </c>
      <c r="Q3544" s="2">
        <v>0</v>
      </c>
    </row>
    <row r="3545" spans="1:17" ht="19.5" customHeight="1">
      <c r="A3545" s="2" t="s">
        <v>13401</v>
      </c>
      <c r="B3545" s="2">
        <v>5138</v>
      </c>
      <c r="C3545" s="2">
        <v>83</v>
      </c>
      <c r="D3545" s="2" t="s">
        <v>13384</v>
      </c>
      <c r="E3545" s="2" t="s">
        <v>13402</v>
      </c>
      <c r="F3545" s="2">
        <v>2</v>
      </c>
      <c r="G3545" s="2">
        <v>96</v>
      </c>
      <c r="H3545" s="2" t="s">
        <v>13388</v>
      </c>
      <c r="I3545" s="2">
        <v>0</v>
      </c>
      <c r="J3545" s="2">
        <v>7.0162883130000004</v>
      </c>
      <c r="K3545" s="2">
        <v>0</v>
      </c>
      <c r="L3545" s="2">
        <v>0</v>
      </c>
      <c r="M3545" s="2">
        <v>0</v>
      </c>
      <c r="N3545" s="2">
        <v>0</v>
      </c>
      <c r="O3545" s="2">
        <v>0</v>
      </c>
      <c r="P3545" s="2">
        <v>0</v>
      </c>
      <c r="Q3545" s="2">
        <v>0</v>
      </c>
    </row>
    <row r="3546" spans="1:17" ht="19.5" customHeight="1">
      <c r="A3546" s="2" t="s">
        <v>13403</v>
      </c>
      <c r="B3546" s="2">
        <v>8336</v>
      </c>
      <c r="C3546" s="2">
        <v>342</v>
      </c>
      <c r="D3546" s="2" t="s">
        <v>13404</v>
      </c>
      <c r="E3546" s="2" t="s">
        <v>13405</v>
      </c>
      <c r="F3546" s="2">
        <v>2</v>
      </c>
      <c r="G3546" s="2">
        <v>26</v>
      </c>
      <c r="H3546" s="2" t="s">
        <v>13406</v>
      </c>
      <c r="I3546" s="2">
        <v>0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  <c r="O3546" s="2">
        <v>24.795745050000001</v>
      </c>
      <c r="P3546" s="2">
        <v>0</v>
      </c>
      <c r="Q3546" s="2">
        <v>0</v>
      </c>
    </row>
    <row r="3547" spans="1:17" ht="19.5" customHeight="1">
      <c r="A3547" s="2" t="s">
        <v>13407</v>
      </c>
      <c r="B3547" s="2">
        <v>8320</v>
      </c>
      <c r="C3547" s="2">
        <v>387</v>
      </c>
      <c r="D3547" s="2" t="s">
        <v>13404</v>
      </c>
      <c r="E3547" s="2" t="s">
        <v>13408</v>
      </c>
      <c r="F3547" s="2">
        <v>4</v>
      </c>
      <c r="G3547" s="2">
        <v>41</v>
      </c>
      <c r="H3547" s="2" t="s">
        <v>13406</v>
      </c>
      <c r="I3547" s="2">
        <v>0</v>
      </c>
      <c r="J3547" s="2">
        <v>14.032576629999999</v>
      </c>
      <c r="K3547" s="2">
        <v>0</v>
      </c>
      <c r="L3547" s="2">
        <v>0</v>
      </c>
      <c r="M3547" s="2">
        <v>0</v>
      </c>
      <c r="N3547" s="2">
        <v>0</v>
      </c>
      <c r="O3547" s="2">
        <v>0</v>
      </c>
      <c r="P3547" s="2">
        <v>0</v>
      </c>
      <c r="Q3547" s="2">
        <v>0</v>
      </c>
    </row>
    <row r="3548" spans="1:17" ht="19.5" customHeight="1">
      <c r="A3548" s="2" t="s">
        <v>13409</v>
      </c>
      <c r="B3548" s="2">
        <v>6767</v>
      </c>
      <c r="C3548" s="2">
        <v>429</v>
      </c>
      <c r="D3548" s="2" t="s">
        <v>13404</v>
      </c>
      <c r="E3548" s="2" t="s">
        <v>13410</v>
      </c>
      <c r="F3548" s="2" t="s">
        <v>13411</v>
      </c>
      <c r="G3548" s="2" t="s">
        <v>13412</v>
      </c>
      <c r="H3548" s="2" t="s">
        <v>13406</v>
      </c>
      <c r="I3548" s="2">
        <v>180.15074010000001</v>
      </c>
      <c r="J3548" s="2">
        <v>213.99679359999999</v>
      </c>
      <c r="K3548" s="2">
        <v>153.64737930000001</v>
      </c>
      <c r="L3548" s="2">
        <v>128.252107</v>
      </c>
      <c r="M3548" s="2">
        <v>184.22374809999999</v>
      </c>
      <c r="N3548" s="2">
        <v>0</v>
      </c>
      <c r="O3548" s="2">
        <v>123.97872529999999</v>
      </c>
      <c r="P3548" s="2">
        <v>225.8559942</v>
      </c>
      <c r="Q3548" s="2">
        <v>171.5089356</v>
      </c>
    </row>
    <row r="3549" spans="1:17" ht="19.5" customHeight="1">
      <c r="A3549" s="2" t="s">
        <v>13413</v>
      </c>
      <c r="B3549" s="2">
        <v>1683</v>
      </c>
      <c r="C3549" s="2">
        <v>297</v>
      </c>
      <c r="D3549" s="2" t="s">
        <v>13404</v>
      </c>
      <c r="E3549" s="2" t="s">
        <v>13414</v>
      </c>
      <c r="F3549" s="2" t="s">
        <v>13415</v>
      </c>
      <c r="G3549" s="2" t="s">
        <v>13416</v>
      </c>
      <c r="H3549" s="2" t="s">
        <v>13406</v>
      </c>
      <c r="I3549" s="2">
        <v>16.758208379999999</v>
      </c>
      <c r="J3549" s="2">
        <v>52.622162350000004</v>
      </c>
      <c r="K3549" s="2">
        <v>27.935887139999998</v>
      </c>
      <c r="L3549" s="2">
        <v>0</v>
      </c>
      <c r="M3549" s="2">
        <v>100.4856808</v>
      </c>
      <c r="N3549" s="2">
        <v>27.955606499999998</v>
      </c>
      <c r="O3549" s="2">
        <v>74.387235149999995</v>
      </c>
      <c r="P3549" s="2">
        <v>0</v>
      </c>
      <c r="Q3549" s="2">
        <v>22.867858080000001</v>
      </c>
    </row>
    <row r="3550" spans="1:17" ht="19.5" customHeight="1">
      <c r="A3550" s="2" t="s">
        <v>13417</v>
      </c>
      <c r="B3550" s="2">
        <v>4341</v>
      </c>
      <c r="C3550" s="2">
        <v>354</v>
      </c>
      <c r="D3550" s="2" t="s">
        <v>13418</v>
      </c>
      <c r="E3550" s="2" t="s">
        <v>13419</v>
      </c>
      <c r="F3550" s="2" t="s">
        <v>1367</v>
      </c>
      <c r="G3550" s="2" t="s">
        <v>13420</v>
      </c>
      <c r="H3550" s="2" t="s">
        <v>13421</v>
      </c>
      <c r="I3550" s="2">
        <v>0</v>
      </c>
      <c r="J3550" s="2">
        <v>0</v>
      </c>
      <c r="K3550" s="2">
        <v>0</v>
      </c>
      <c r="L3550" s="2">
        <v>0</v>
      </c>
      <c r="M3550" s="2">
        <v>33.495226930000001</v>
      </c>
      <c r="N3550" s="2">
        <v>0</v>
      </c>
      <c r="O3550" s="2">
        <v>0</v>
      </c>
      <c r="P3550" s="2">
        <v>22.585599420000001</v>
      </c>
      <c r="Q3550" s="2">
        <v>0</v>
      </c>
    </row>
    <row r="3551" spans="1:17" ht="19.5" customHeight="1">
      <c r="A3551" s="2" t="s">
        <v>13422</v>
      </c>
      <c r="B3551" s="2">
        <v>23843</v>
      </c>
      <c r="C3551" s="2">
        <v>59</v>
      </c>
      <c r="D3551" s="2" t="s">
        <v>13423</v>
      </c>
      <c r="E3551" s="2" t="s">
        <v>13424</v>
      </c>
      <c r="F3551" s="2" t="s">
        <v>13425</v>
      </c>
      <c r="G3551" s="2" t="s">
        <v>13426</v>
      </c>
      <c r="H3551" s="2" t="s">
        <v>13427</v>
      </c>
      <c r="I3551" s="2">
        <v>8.3791041899999996</v>
      </c>
      <c r="J3551" s="2">
        <v>17.540720780000001</v>
      </c>
      <c r="K3551" s="2">
        <v>0</v>
      </c>
      <c r="L3551" s="2">
        <v>0</v>
      </c>
      <c r="M3551" s="2">
        <v>0</v>
      </c>
      <c r="N3551" s="2">
        <v>0</v>
      </c>
      <c r="O3551" s="2">
        <v>0</v>
      </c>
      <c r="P3551" s="2">
        <v>0</v>
      </c>
      <c r="Q3551" s="2">
        <v>0</v>
      </c>
    </row>
    <row r="3552" spans="1:17" ht="19.5" customHeight="1">
      <c r="A3552" s="2" t="s">
        <v>13428</v>
      </c>
      <c r="B3552" s="2">
        <v>13949</v>
      </c>
      <c r="C3552" s="2">
        <v>169</v>
      </c>
      <c r="D3552" s="2" t="s">
        <v>13423</v>
      </c>
      <c r="E3552" s="2" t="s">
        <v>13429</v>
      </c>
      <c r="F3552" s="2" t="s">
        <v>13430</v>
      </c>
      <c r="G3552" s="2" t="s">
        <v>13431</v>
      </c>
      <c r="H3552" s="2" t="s">
        <v>13427</v>
      </c>
      <c r="I3552" s="2">
        <v>8.3791041899999996</v>
      </c>
      <c r="J3552" s="2">
        <v>0</v>
      </c>
      <c r="K3552" s="2">
        <v>0</v>
      </c>
      <c r="L3552" s="2">
        <v>0</v>
      </c>
      <c r="M3552" s="2">
        <v>0</v>
      </c>
      <c r="N3552" s="2">
        <v>27.955606499999998</v>
      </c>
      <c r="O3552" s="2">
        <v>0</v>
      </c>
      <c r="P3552" s="2">
        <v>0</v>
      </c>
      <c r="Q3552" s="2">
        <v>0</v>
      </c>
    </row>
    <row r="3553" spans="1:17" ht="19.5" customHeight="1">
      <c r="A3553" s="2" t="s">
        <v>13432</v>
      </c>
      <c r="B3553" s="2">
        <v>18876</v>
      </c>
      <c r="C3553" s="2">
        <v>157</v>
      </c>
      <c r="D3553" s="2" t="s">
        <v>13423</v>
      </c>
      <c r="E3553" s="2" t="s">
        <v>13433</v>
      </c>
      <c r="F3553" s="2" t="s">
        <v>13434</v>
      </c>
      <c r="G3553" s="2" t="s">
        <v>13435</v>
      </c>
      <c r="H3553" s="2" t="s">
        <v>13427</v>
      </c>
      <c r="I3553" s="2">
        <v>16.758208379999999</v>
      </c>
      <c r="J3553" s="2">
        <v>42.097729880000003</v>
      </c>
      <c r="K3553" s="2">
        <v>13.967943569999999</v>
      </c>
      <c r="L3553" s="2">
        <v>27.48259436</v>
      </c>
      <c r="M3553" s="2">
        <v>25.121420199999999</v>
      </c>
      <c r="N3553" s="2">
        <v>0</v>
      </c>
      <c r="O3553" s="2">
        <v>37.193617580000002</v>
      </c>
      <c r="P3553" s="2">
        <v>0</v>
      </c>
      <c r="Q3553" s="2">
        <v>0</v>
      </c>
    </row>
    <row r="3554" spans="1:17" ht="19.5" customHeight="1">
      <c r="A3554" s="2" t="s">
        <v>13436</v>
      </c>
      <c r="B3554" s="2">
        <v>1717</v>
      </c>
      <c r="C3554" s="2">
        <v>169</v>
      </c>
      <c r="D3554" s="2" t="s">
        <v>13423</v>
      </c>
      <c r="E3554" s="2" t="s">
        <v>13429</v>
      </c>
      <c r="F3554" s="2" t="s">
        <v>13437</v>
      </c>
      <c r="G3554" s="2" t="s">
        <v>13438</v>
      </c>
      <c r="H3554" s="2" t="s">
        <v>13427</v>
      </c>
      <c r="I3554" s="2">
        <v>0</v>
      </c>
      <c r="J3554" s="2">
        <v>35.081441570000003</v>
      </c>
      <c r="K3554" s="2">
        <v>0</v>
      </c>
      <c r="L3554" s="2">
        <v>27.48259436</v>
      </c>
      <c r="M3554" s="2">
        <v>0</v>
      </c>
      <c r="N3554" s="2">
        <v>0</v>
      </c>
      <c r="O3554" s="2">
        <v>0</v>
      </c>
      <c r="P3554" s="2">
        <v>0</v>
      </c>
      <c r="Q3554" s="2">
        <v>45.735716160000003</v>
      </c>
    </row>
    <row r="3555" spans="1:17" ht="19.5" customHeight="1">
      <c r="A3555" s="2" t="s">
        <v>13439</v>
      </c>
      <c r="B3555" s="2">
        <v>6326</v>
      </c>
      <c r="C3555" s="2">
        <v>152</v>
      </c>
      <c r="D3555" s="2" t="s">
        <v>13440</v>
      </c>
      <c r="E3555" s="2" t="s">
        <v>13441</v>
      </c>
      <c r="F3555" s="2" t="s">
        <v>1649</v>
      </c>
      <c r="G3555" s="2" t="s">
        <v>13442</v>
      </c>
      <c r="H3555" s="2" t="s">
        <v>13443</v>
      </c>
      <c r="I3555" s="2">
        <v>0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  <c r="O3555" s="2">
        <v>0</v>
      </c>
      <c r="P3555" s="2">
        <v>0</v>
      </c>
      <c r="Q3555" s="2">
        <v>22.867858080000001</v>
      </c>
    </row>
    <row r="3556" spans="1:17" ht="19.5" customHeight="1">
      <c r="A3556" s="2" t="s">
        <v>13444</v>
      </c>
      <c r="B3556" s="2">
        <v>12024</v>
      </c>
      <c r="C3556" s="2">
        <v>405</v>
      </c>
      <c r="D3556" s="2" t="s">
        <v>13445</v>
      </c>
      <c r="E3556" s="2" t="s">
        <v>13446</v>
      </c>
      <c r="F3556" s="2">
        <v>11</v>
      </c>
      <c r="G3556" s="2">
        <v>91</v>
      </c>
      <c r="H3556" s="2" t="s">
        <v>13447</v>
      </c>
      <c r="I3556" s="2">
        <v>0</v>
      </c>
      <c r="J3556" s="2">
        <v>38.589585720000002</v>
      </c>
      <c r="K3556" s="2">
        <v>0</v>
      </c>
      <c r="L3556" s="2">
        <v>0</v>
      </c>
      <c r="M3556" s="2">
        <v>0</v>
      </c>
      <c r="N3556" s="2">
        <v>0</v>
      </c>
      <c r="O3556" s="2">
        <v>0</v>
      </c>
      <c r="P3556" s="2">
        <v>0</v>
      </c>
      <c r="Q3556" s="2">
        <v>0</v>
      </c>
    </row>
    <row r="3557" spans="1:17" ht="19.5" customHeight="1">
      <c r="A3557" s="2" t="s">
        <v>13448</v>
      </c>
      <c r="B3557" s="2">
        <v>9710</v>
      </c>
      <c r="C3557" s="2">
        <v>359</v>
      </c>
      <c r="D3557" s="2" t="s">
        <v>13445</v>
      </c>
      <c r="E3557" s="2" t="s">
        <v>13449</v>
      </c>
      <c r="F3557" s="2">
        <v>3</v>
      </c>
      <c r="G3557" s="2">
        <v>136</v>
      </c>
      <c r="H3557" s="2" t="s">
        <v>13447</v>
      </c>
      <c r="I3557" s="2">
        <v>0</v>
      </c>
      <c r="J3557" s="2">
        <v>10.524432470000001</v>
      </c>
      <c r="K3557" s="2">
        <v>0</v>
      </c>
      <c r="L3557" s="2">
        <v>0</v>
      </c>
      <c r="M3557" s="2">
        <v>0</v>
      </c>
      <c r="N3557" s="2">
        <v>0</v>
      </c>
      <c r="O3557" s="2">
        <v>0</v>
      </c>
      <c r="P3557" s="2">
        <v>0</v>
      </c>
      <c r="Q3557" s="2">
        <v>0</v>
      </c>
    </row>
    <row r="3558" spans="1:17" ht="19.5" customHeight="1">
      <c r="A3558" s="2" t="s">
        <v>13450</v>
      </c>
      <c r="B3558" s="2">
        <v>18357</v>
      </c>
      <c r="C3558" s="2">
        <v>354</v>
      </c>
      <c r="D3558" s="2" t="s">
        <v>13445</v>
      </c>
      <c r="E3558" s="2" t="s">
        <v>13451</v>
      </c>
      <c r="F3558" s="2" t="s">
        <v>4139</v>
      </c>
      <c r="G3558" s="2" t="s">
        <v>13452</v>
      </c>
      <c r="H3558" s="2" t="s">
        <v>13447</v>
      </c>
      <c r="I3558" s="2">
        <v>20.947760469999999</v>
      </c>
      <c r="J3558" s="2">
        <v>7.0162883130000004</v>
      </c>
      <c r="K3558" s="2">
        <v>13.967943569999999</v>
      </c>
      <c r="L3558" s="2">
        <v>0</v>
      </c>
      <c r="M3558" s="2">
        <v>16.747613470000001</v>
      </c>
      <c r="N3558" s="2">
        <v>0</v>
      </c>
      <c r="O3558" s="2">
        <v>0</v>
      </c>
      <c r="P3558" s="2">
        <v>0</v>
      </c>
      <c r="Q3558" s="2">
        <v>0</v>
      </c>
    </row>
    <row r="3559" spans="1:17" ht="19.5" customHeight="1">
      <c r="A3559" s="2" t="s">
        <v>13453</v>
      </c>
      <c r="B3559" s="2">
        <v>6521</v>
      </c>
      <c r="C3559" s="2">
        <v>211</v>
      </c>
      <c r="D3559" s="2" t="s">
        <v>13445</v>
      </c>
      <c r="E3559" s="2" t="s">
        <v>13454</v>
      </c>
      <c r="F3559" s="2" t="s">
        <v>189</v>
      </c>
      <c r="G3559" s="2" t="s">
        <v>13455</v>
      </c>
      <c r="H3559" s="2" t="s">
        <v>13447</v>
      </c>
      <c r="I3559" s="2">
        <v>0</v>
      </c>
      <c r="J3559" s="2">
        <v>24.557009099999998</v>
      </c>
      <c r="K3559" s="2">
        <v>0</v>
      </c>
      <c r="L3559" s="2">
        <v>0</v>
      </c>
      <c r="M3559" s="2">
        <v>0</v>
      </c>
      <c r="N3559" s="2">
        <v>0</v>
      </c>
      <c r="O3559" s="2">
        <v>24.795745050000001</v>
      </c>
      <c r="P3559" s="2">
        <v>0</v>
      </c>
      <c r="Q3559" s="2">
        <v>0</v>
      </c>
    </row>
    <row r="3560" spans="1:17" ht="19.5" customHeight="1">
      <c r="A3560" s="2" t="s">
        <v>13456</v>
      </c>
      <c r="B3560" s="2">
        <v>5421</v>
      </c>
      <c r="C3560" s="2">
        <v>190</v>
      </c>
      <c r="D3560" s="2" t="s">
        <v>13445</v>
      </c>
      <c r="E3560" s="2" t="s">
        <v>13457</v>
      </c>
      <c r="F3560" s="2">
        <v>2</v>
      </c>
      <c r="G3560" s="2">
        <v>41</v>
      </c>
      <c r="H3560" s="2" t="s">
        <v>13447</v>
      </c>
      <c r="I3560" s="2">
        <v>0</v>
      </c>
      <c r="J3560" s="2">
        <v>0</v>
      </c>
      <c r="K3560" s="2">
        <v>13.967943569999999</v>
      </c>
      <c r="L3560" s="2">
        <v>0</v>
      </c>
      <c r="M3560" s="2">
        <v>0</v>
      </c>
      <c r="N3560" s="2">
        <v>0</v>
      </c>
      <c r="O3560" s="2">
        <v>0</v>
      </c>
      <c r="P3560" s="2">
        <v>0</v>
      </c>
      <c r="Q3560" s="2">
        <v>0</v>
      </c>
    </row>
    <row r="3561" spans="1:17" ht="19.5" customHeight="1">
      <c r="A3561" s="2" t="s">
        <v>13458</v>
      </c>
      <c r="B3561" s="2">
        <v>8776</v>
      </c>
      <c r="C3561" s="2">
        <v>185</v>
      </c>
      <c r="D3561" s="2" t="s">
        <v>13445</v>
      </c>
      <c r="E3561" s="2" t="s">
        <v>13459</v>
      </c>
      <c r="F3561" s="2">
        <v>3</v>
      </c>
      <c r="G3561" s="2">
        <v>31</v>
      </c>
      <c r="H3561" s="2" t="s">
        <v>13447</v>
      </c>
      <c r="I3561" s="2">
        <v>0</v>
      </c>
      <c r="J3561" s="2">
        <v>0</v>
      </c>
      <c r="K3561" s="2">
        <v>20.95191535</v>
      </c>
      <c r="L3561" s="2">
        <v>0</v>
      </c>
      <c r="M3561" s="2">
        <v>0</v>
      </c>
      <c r="N3561" s="2">
        <v>0</v>
      </c>
      <c r="O3561" s="2">
        <v>0</v>
      </c>
      <c r="P3561" s="2">
        <v>0</v>
      </c>
      <c r="Q3561" s="2">
        <v>0</v>
      </c>
    </row>
    <row r="3562" spans="1:17" ht="19.5" customHeight="1">
      <c r="A3562" s="2" t="s">
        <v>13460</v>
      </c>
      <c r="B3562" s="2">
        <v>4550</v>
      </c>
      <c r="C3562" s="2">
        <v>410</v>
      </c>
      <c r="D3562" s="2" t="s">
        <v>13445</v>
      </c>
      <c r="E3562" s="2" t="s">
        <v>13461</v>
      </c>
      <c r="F3562" s="2" t="s">
        <v>3025</v>
      </c>
      <c r="G3562" s="2" t="s">
        <v>13462</v>
      </c>
      <c r="H3562" s="2" t="s">
        <v>13447</v>
      </c>
      <c r="I3562" s="2">
        <v>37.705968849999998</v>
      </c>
      <c r="J3562" s="2">
        <v>0</v>
      </c>
      <c r="K3562" s="2">
        <v>55.871774279999997</v>
      </c>
      <c r="L3562" s="2">
        <v>0</v>
      </c>
      <c r="M3562" s="2">
        <v>0</v>
      </c>
      <c r="N3562" s="2">
        <v>0</v>
      </c>
      <c r="O3562" s="2">
        <v>0</v>
      </c>
      <c r="P3562" s="2">
        <v>0</v>
      </c>
      <c r="Q3562" s="2">
        <v>0</v>
      </c>
    </row>
    <row r="3563" spans="1:17" ht="19.5" customHeight="1">
      <c r="A3563" s="2" t="s">
        <v>13463</v>
      </c>
      <c r="B3563" s="2">
        <v>2609</v>
      </c>
      <c r="C3563" s="2">
        <v>106</v>
      </c>
      <c r="D3563" s="2" t="s">
        <v>13464</v>
      </c>
      <c r="E3563" s="2" t="s">
        <v>13465</v>
      </c>
      <c r="F3563" s="2" t="s">
        <v>13466</v>
      </c>
      <c r="G3563" s="2" t="s">
        <v>13467</v>
      </c>
      <c r="H3563" s="2" t="s">
        <v>13468</v>
      </c>
      <c r="I3563" s="2">
        <v>0</v>
      </c>
      <c r="J3563" s="2">
        <v>7.0162883130000004</v>
      </c>
      <c r="K3563" s="2">
        <v>0</v>
      </c>
      <c r="L3563" s="2">
        <v>0</v>
      </c>
      <c r="M3563" s="2">
        <v>0</v>
      </c>
      <c r="N3563" s="2">
        <v>0</v>
      </c>
      <c r="O3563" s="2">
        <v>0</v>
      </c>
      <c r="P3563" s="2">
        <v>0</v>
      </c>
      <c r="Q3563" s="2">
        <v>0</v>
      </c>
    </row>
    <row r="3564" spans="1:17" ht="19.5" customHeight="1">
      <c r="A3564" s="2" t="s">
        <v>13469</v>
      </c>
      <c r="B3564" s="2">
        <v>2767</v>
      </c>
      <c r="C3564" s="2">
        <v>131</v>
      </c>
      <c r="D3564" s="2" t="s">
        <v>13445</v>
      </c>
      <c r="E3564" s="2" t="s">
        <v>13470</v>
      </c>
      <c r="F3564" s="2">
        <v>8</v>
      </c>
      <c r="G3564" s="2">
        <v>67</v>
      </c>
      <c r="H3564" s="2" t="s">
        <v>13447</v>
      </c>
      <c r="I3564" s="2">
        <v>33.516416759999998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  <c r="O3564" s="2">
        <v>0</v>
      </c>
      <c r="P3564" s="2">
        <v>0</v>
      </c>
      <c r="Q3564" s="2">
        <v>0</v>
      </c>
    </row>
    <row r="3565" spans="1:17" ht="19.5" customHeight="1">
      <c r="A3565" s="2" t="s">
        <v>13471</v>
      </c>
      <c r="B3565" s="2">
        <v>1294</v>
      </c>
      <c r="C3565" s="2">
        <v>305</v>
      </c>
      <c r="D3565" s="2" t="s">
        <v>13472</v>
      </c>
      <c r="E3565" s="2" t="s">
        <v>13473</v>
      </c>
      <c r="F3565" s="2" t="s">
        <v>13474</v>
      </c>
      <c r="G3565" s="2" t="s">
        <v>13475</v>
      </c>
      <c r="H3565" s="2" t="s">
        <v>13476</v>
      </c>
      <c r="I3565" s="2">
        <v>37.705968849999998</v>
      </c>
      <c r="J3565" s="2">
        <v>31.573297409999999</v>
      </c>
      <c r="K3565" s="2">
        <v>0</v>
      </c>
      <c r="L3565" s="2">
        <v>109.9303774</v>
      </c>
      <c r="M3565" s="2">
        <v>0</v>
      </c>
      <c r="N3565" s="2">
        <v>0</v>
      </c>
      <c r="O3565" s="2">
        <v>0</v>
      </c>
      <c r="P3565" s="2">
        <v>0</v>
      </c>
      <c r="Q3565" s="2">
        <v>0</v>
      </c>
    </row>
    <row r="3566" spans="1:17" ht="19.5" customHeight="1">
      <c r="A3566" s="2" t="s">
        <v>13477</v>
      </c>
      <c r="B3566" s="2">
        <v>1755</v>
      </c>
      <c r="C3566" s="2">
        <v>148</v>
      </c>
      <c r="D3566" s="2" t="s">
        <v>13478</v>
      </c>
      <c r="E3566" s="2" t="s">
        <v>13479</v>
      </c>
      <c r="F3566" s="2">
        <v>3</v>
      </c>
      <c r="G3566" s="2">
        <v>24</v>
      </c>
      <c r="H3566" s="2" t="s">
        <v>13480</v>
      </c>
      <c r="I3566" s="2">
        <v>12.568656280000001</v>
      </c>
      <c r="J3566" s="2">
        <v>0</v>
      </c>
      <c r="K3566" s="2">
        <v>0</v>
      </c>
      <c r="L3566" s="2">
        <v>0</v>
      </c>
      <c r="M3566" s="2">
        <v>0</v>
      </c>
      <c r="N3566" s="2">
        <v>0</v>
      </c>
      <c r="O3566" s="2">
        <v>0</v>
      </c>
      <c r="P3566" s="2">
        <v>0</v>
      </c>
      <c r="Q3566" s="2">
        <v>0</v>
      </c>
    </row>
    <row r="3567" spans="1:17" ht="19.5" customHeight="1">
      <c r="A3567" s="2" t="s">
        <v>13481</v>
      </c>
      <c r="B3567" s="2">
        <v>1717</v>
      </c>
      <c r="C3567" s="2">
        <v>118</v>
      </c>
      <c r="D3567" s="2" t="s">
        <v>13482</v>
      </c>
      <c r="E3567" s="2" t="s">
        <v>13483</v>
      </c>
      <c r="F3567" s="2" t="s">
        <v>297</v>
      </c>
      <c r="G3567" s="2" t="s">
        <v>13484</v>
      </c>
      <c r="H3567" s="2" t="s">
        <v>13485</v>
      </c>
      <c r="I3567" s="2">
        <v>0</v>
      </c>
      <c r="J3567" s="2">
        <v>0</v>
      </c>
      <c r="K3567" s="2">
        <v>0</v>
      </c>
      <c r="L3567" s="2">
        <v>0</v>
      </c>
      <c r="M3567" s="2">
        <v>16.747613470000001</v>
      </c>
      <c r="N3567" s="2">
        <v>0</v>
      </c>
      <c r="O3567" s="2">
        <v>0</v>
      </c>
      <c r="P3567" s="2">
        <v>0</v>
      </c>
      <c r="Q3567" s="2">
        <v>0</v>
      </c>
    </row>
    <row r="3568" spans="1:17" ht="19.5" customHeight="1">
      <c r="A3568" s="2" t="s">
        <v>13486</v>
      </c>
      <c r="B3568" s="2">
        <v>38877</v>
      </c>
      <c r="C3568" s="2">
        <v>297</v>
      </c>
      <c r="D3568" s="2" t="s">
        <v>13487</v>
      </c>
      <c r="E3568" s="2" t="s">
        <v>13488</v>
      </c>
      <c r="F3568" s="2">
        <v>2</v>
      </c>
      <c r="G3568" s="2">
        <v>3</v>
      </c>
      <c r="H3568" s="2" t="s">
        <v>13489</v>
      </c>
      <c r="I3568" s="2">
        <v>0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  <c r="O3568" s="2">
        <v>0</v>
      </c>
      <c r="P3568" s="2">
        <v>22.585599420000001</v>
      </c>
      <c r="Q3568" s="2">
        <v>0</v>
      </c>
    </row>
    <row r="3569" spans="1:17" ht="19.5" customHeight="1">
      <c r="A3569" s="2" t="s">
        <v>13490</v>
      </c>
      <c r="B3569" s="2">
        <v>40166</v>
      </c>
      <c r="C3569" s="2">
        <v>168</v>
      </c>
      <c r="D3569" s="2" t="s">
        <v>13487</v>
      </c>
      <c r="E3569" s="2" t="s">
        <v>13491</v>
      </c>
      <c r="F3569" s="2" t="s">
        <v>3795</v>
      </c>
      <c r="G3569" s="2" t="s">
        <v>1542</v>
      </c>
      <c r="H3569" s="2" t="s">
        <v>13489</v>
      </c>
      <c r="I3569" s="2">
        <v>0</v>
      </c>
      <c r="J3569" s="2">
        <v>0</v>
      </c>
      <c r="K3569" s="2">
        <v>0</v>
      </c>
      <c r="L3569" s="2">
        <v>0</v>
      </c>
      <c r="M3569" s="2">
        <v>0</v>
      </c>
      <c r="N3569" s="2">
        <v>0</v>
      </c>
      <c r="O3569" s="2">
        <v>61.989362630000002</v>
      </c>
      <c r="P3569" s="2">
        <v>0</v>
      </c>
      <c r="Q3569" s="2">
        <v>0</v>
      </c>
    </row>
    <row r="3570" spans="1:17" ht="19.5" customHeight="1">
      <c r="A3570" s="2" t="s">
        <v>13492</v>
      </c>
      <c r="B3570" s="2">
        <v>11898</v>
      </c>
      <c r="C3570" s="2">
        <v>324</v>
      </c>
      <c r="D3570" s="2" t="s">
        <v>13487</v>
      </c>
      <c r="E3570" s="2" t="s">
        <v>13493</v>
      </c>
      <c r="F3570" s="2" t="s">
        <v>13494</v>
      </c>
      <c r="G3570" s="2" t="s">
        <v>13495</v>
      </c>
      <c r="H3570" s="2" t="s">
        <v>13489</v>
      </c>
      <c r="I3570" s="2">
        <v>8.3791041899999996</v>
      </c>
      <c r="J3570" s="2">
        <v>17.540720780000001</v>
      </c>
      <c r="K3570" s="2">
        <v>0</v>
      </c>
      <c r="L3570" s="2">
        <v>27.48259436</v>
      </c>
      <c r="M3570" s="2">
        <v>33.495226930000001</v>
      </c>
      <c r="N3570" s="2">
        <v>55.911212990000003</v>
      </c>
      <c r="O3570" s="2">
        <v>24.795745050000001</v>
      </c>
      <c r="P3570" s="2">
        <v>56.463998549999999</v>
      </c>
      <c r="Q3570" s="2">
        <v>102.9053614</v>
      </c>
    </row>
    <row r="3571" spans="1:17" ht="19.5" customHeight="1">
      <c r="A3571" s="2" t="s">
        <v>13496</v>
      </c>
      <c r="B3571" s="2">
        <v>418</v>
      </c>
      <c r="C3571" s="2">
        <v>418</v>
      </c>
      <c r="D3571" s="2" t="s">
        <v>13497</v>
      </c>
      <c r="E3571" s="2" t="s">
        <v>13498</v>
      </c>
      <c r="F3571" s="2" t="s">
        <v>13499</v>
      </c>
      <c r="G3571" s="2" t="s">
        <v>13500</v>
      </c>
      <c r="H3571" s="2" t="s">
        <v>13501</v>
      </c>
      <c r="I3571" s="2">
        <v>54.464177229999997</v>
      </c>
      <c r="J3571" s="2">
        <v>87.703603920000006</v>
      </c>
      <c r="K3571" s="2">
        <v>132.69546389999999</v>
      </c>
      <c r="L3571" s="2">
        <v>73.286918290000003</v>
      </c>
      <c r="M3571" s="2">
        <v>117.2332943</v>
      </c>
      <c r="N3571" s="2">
        <v>251.6004585</v>
      </c>
      <c r="O3571" s="2">
        <v>37.193617580000002</v>
      </c>
      <c r="P3571" s="2">
        <v>124.2207968</v>
      </c>
      <c r="Q3571" s="2">
        <v>194.37679370000001</v>
      </c>
    </row>
    <row r="3572" spans="1:17" ht="19.5" customHeight="1">
      <c r="A3572" s="2" t="s">
        <v>13502</v>
      </c>
      <c r="B3572" s="2">
        <v>6906</v>
      </c>
      <c r="C3572" s="2">
        <v>56</v>
      </c>
      <c r="D3572" s="2" t="s">
        <v>225</v>
      </c>
      <c r="E3572" s="2" t="s">
        <v>13503</v>
      </c>
      <c r="F3572" s="2">
        <v>2</v>
      </c>
      <c r="G3572" s="2">
        <v>0</v>
      </c>
      <c r="H3572" s="2" t="s">
        <v>229</v>
      </c>
      <c r="I3572" s="2">
        <v>8.3791041899999996</v>
      </c>
      <c r="J3572" s="2">
        <v>0</v>
      </c>
      <c r="K3572" s="2">
        <v>0</v>
      </c>
      <c r="L3572" s="2">
        <v>0</v>
      </c>
      <c r="M3572" s="2">
        <v>0</v>
      </c>
      <c r="N3572" s="2">
        <v>0</v>
      </c>
      <c r="O3572" s="2">
        <v>0</v>
      </c>
      <c r="P3572" s="2">
        <v>0</v>
      </c>
      <c r="Q3572" s="2">
        <v>0</v>
      </c>
    </row>
    <row r="3573" spans="1:17" ht="19.5" customHeight="1">
      <c r="A3573" s="2" t="s">
        <v>13504</v>
      </c>
      <c r="B3573" s="2">
        <v>1069</v>
      </c>
      <c r="C3573" s="2">
        <v>215</v>
      </c>
      <c r="D3573" s="2" t="s">
        <v>225</v>
      </c>
      <c r="E3573" s="2" t="s">
        <v>13505</v>
      </c>
      <c r="F3573" s="2">
        <v>3</v>
      </c>
      <c r="G3573" s="2">
        <v>5</v>
      </c>
      <c r="H3573" s="2" t="s">
        <v>229</v>
      </c>
      <c r="I3573" s="2">
        <v>0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  <c r="O3573" s="2">
        <v>37.193617580000002</v>
      </c>
      <c r="P3573" s="2">
        <v>0</v>
      </c>
      <c r="Q3573" s="2">
        <v>0</v>
      </c>
    </row>
    <row r="3574" spans="1:17" ht="19.5" customHeight="1">
      <c r="A3574" s="2" t="s">
        <v>13506</v>
      </c>
      <c r="B3574" s="2">
        <v>13754</v>
      </c>
      <c r="C3574" s="2">
        <v>288</v>
      </c>
      <c r="D3574" s="2" t="s">
        <v>13507</v>
      </c>
      <c r="E3574" s="2" t="s">
        <v>13508</v>
      </c>
      <c r="F3574" s="2" t="s">
        <v>96</v>
      </c>
      <c r="G3574" s="2" t="s">
        <v>13509</v>
      </c>
      <c r="H3574" s="2" t="s">
        <v>13510</v>
      </c>
      <c r="I3574" s="2">
        <v>0</v>
      </c>
      <c r="J3574" s="2">
        <v>7.0162883130000004</v>
      </c>
      <c r="K3574" s="2">
        <v>0</v>
      </c>
      <c r="L3574" s="2">
        <v>0</v>
      </c>
      <c r="M3574" s="2">
        <v>0</v>
      </c>
      <c r="N3574" s="2">
        <v>0</v>
      </c>
      <c r="O3574" s="2">
        <v>37.193617580000002</v>
      </c>
      <c r="P3574" s="2">
        <v>22.585599420000001</v>
      </c>
      <c r="Q3574" s="2">
        <v>0</v>
      </c>
    </row>
    <row r="3575" spans="1:17" ht="19.5" customHeight="1">
      <c r="A3575" s="2" t="s">
        <v>13511</v>
      </c>
      <c r="B3575" s="2">
        <v>3094</v>
      </c>
      <c r="C3575" s="2">
        <v>104</v>
      </c>
      <c r="D3575" s="2" t="s">
        <v>13507</v>
      </c>
      <c r="E3575" s="2" t="s">
        <v>13512</v>
      </c>
      <c r="F3575" s="2">
        <v>2</v>
      </c>
      <c r="G3575" s="2">
        <v>42</v>
      </c>
      <c r="H3575" s="2" t="s">
        <v>13510</v>
      </c>
      <c r="I3575" s="2">
        <v>8.3791041899999996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  <c r="O3575" s="2">
        <v>0</v>
      </c>
      <c r="P3575" s="2">
        <v>0</v>
      </c>
      <c r="Q3575" s="2">
        <v>0</v>
      </c>
    </row>
    <row r="3576" spans="1:17" ht="19.5" customHeight="1">
      <c r="A3576" s="2" t="s">
        <v>13513</v>
      </c>
      <c r="B3576" s="2">
        <v>1588</v>
      </c>
      <c r="C3576" s="2">
        <v>346</v>
      </c>
      <c r="D3576" s="2" t="s">
        <v>13507</v>
      </c>
      <c r="E3576" s="2" t="s">
        <v>13514</v>
      </c>
      <c r="F3576" s="2">
        <v>2</v>
      </c>
      <c r="G3576" s="2">
        <v>29</v>
      </c>
      <c r="H3576" s="2" t="s">
        <v>13510</v>
      </c>
      <c r="I3576" s="2">
        <v>0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  <c r="O3576" s="2">
        <v>0</v>
      </c>
      <c r="P3576" s="2">
        <v>0</v>
      </c>
      <c r="Q3576" s="2">
        <v>22.867858080000001</v>
      </c>
    </row>
    <row r="3577" spans="1:17" ht="19.5" customHeight="1">
      <c r="A3577" s="2" t="s">
        <v>13515</v>
      </c>
      <c r="B3577" s="2">
        <v>14386</v>
      </c>
      <c r="C3577" s="2">
        <v>267</v>
      </c>
      <c r="D3577" s="2" t="s">
        <v>13478</v>
      </c>
      <c r="E3577" s="2" t="s">
        <v>13516</v>
      </c>
      <c r="F3577" s="2" t="s">
        <v>13517</v>
      </c>
      <c r="G3577" s="2" t="s">
        <v>13518</v>
      </c>
      <c r="H3577" s="2" t="s">
        <v>13480</v>
      </c>
      <c r="I3577" s="2">
        <v>25.137312569999999</v>
      </c>
      <c r="J3577" s="2">
        <v>70.162883129999997</v>
      </c>
      <c r="K3577" s="2">
        <v>0</v>
      </c>
      <c r="L3577" s="2">
        <v>0</v>
      </c>
      <c r="M3577" s="2">
        <v>33.495226930000001</v>
      </c>
      <c r="N3577" s="2">
        <v>0</v>
      </c>
      <c r="O3577" s="2">
        <v>0</v>
      </c>
      <c r="P3577" s="2">
        <v>0</v>
      </c>
      <c r="Q3577" s="2">
        <v>0</v>
      </c>
    </row>
    <row r="3578" spans="1:17" ht="19.5" customHeight="1">
      <c r="A3578" s="2" t="s">
        <v>13519</v>
      </c>
      <c r="B3578" s="2">
        <v>11180</v>
      </c>
      <c r="C3578" s="2">
        <v>258</v>
      </c>
      <c r="D3578" s="2" t="s">
        <v>13520</v>
      </c>
      <c r="E3578" s="2" t="s">
        <v>13521</v>
      </c>
      <c r="F3578" s="2" t="s">
        <v>1569</v>
      </c>
      <c r="G3578" s="2" t="s">
        <v>13522</v>
      </c>
      <c r="H3578" s="2" t="s">
        <v>65</v>
      </c>
      <c r="I3578" s="2">
        <v>0</v>
      </c>
      <c r="J3578" s="2">
        <v>14.032576629999999</v>
      </c>
      <c r="K3578" s="2">
        <v>27.935887139999998</v>
      </c>
      <c r="L3578" s="2">
        <v>0</v>
      </c>
      <c r="M3578" s="2">
        <v>0</v>
      </c>
      <c r="N3578" s="2">
        <v>0</v>
      </c>
      <c r="O3578" s="2">
        <v>0</v>
      </c>
      <c r="P3578" s="2">
        <v>0</v>
      </c>
      <c r="Q3578" s="2">
        <v>0</v>
      </c>
    </row>
    <row r="3579" spans="1:17" ht="19.5" customHeight="1">
      <c r="A3579" s="2" t="s">
        <v>13523</v>
      </c>
      <c r="B3579" s="2">
        <v>6062</v>
      </c>
      <c r="C3579" s="2">
        <v>371</v>
      </c>
      <c r="D3579" s="2" t="s">
        <v>13524</v>
      </c>
      <c r="E3579" s="2" t="s">
        <v>13525</v>
      </c>
      <c r="F3579" s="2" t="s">
        <v>13526</v>
      </c>
      <c r="G3579" s="2" t="s">
        <v>13527</v>
      </c>
      <c r="H3579" s="2" t="s">
        <v>13528</v>
      </c>
      <c r="I3579" s="2">
        <v>8.3791041899999996</v>
      </c>
      <c r="J3579" s="2">
        <v>31.573297409999999</v>
      </c>
      <c r="K3579" s="2">
        <v>0</v>
      </c>
      <c r="L3579" s="2">
        <v>36.643459139999997</v>
      </c>
      <c r="M3579" s="2">
        <v>0</v>
      </c>
      <c r="N3579" s="2">
        <v>0</v>
      </c>
      <c r="O3579" s="2">
        <v>0</v>
      </c>
      <c r="P3579" s="2">
        <v>0</v>
      </c>
      <c r="Q3579" s="2">
        <v>0</v>
      </c>
    </row>
    <row r="3580" spans="1:17" ht="19.5" customHeight="1">
      <c r="A3580" s="2" t="s">
        <v>13529</v>
      </c>
      <c r="B3580" s="2">
        <v>5242</v>
      </c>
      <c r="C3580" s="2">
        <v>267</v>
      </c>
      <c r="D3580" s="2" t="s">
        <v>13520</v>
      </c>
      <c r="E3580" s="2" t="s">
        <v>13530</v>
      </c>
      <c r="F3580" s="2" t="s">
        <v>13531</v>
      </c>
      <c r="G3580" s="2" t="s">
        <v>13532</v>
      </c>
      <c r="H3580" s="2" t="s">
        <v>65</v>
      </c>
      <c r="I3580" s="2">
        <v>222.04626099999999</v>
      </c>
      <c r="J3580" s="2">
        <v>273.63524419999999</v>
      </c>
      <c r="K3580" s="2">
        <v>160.631351</v>
      </c>
      <c r="L3580" s="2">
        <v>164.8955661</v>
      </c>
      <c r="M3580" s="2">
        <v>251.214202</v>
      </c>
      <c r="N3580" s="2">
        <v>321.48947470000002</v>
      </c>
      <c r="O3580" s="2">
        <v>247.95745049999999</v>
      </c>
      <c r="P3580" s="2">
        <v>406.54078959999998</v>
      </c>
      <c r="Q3580" s="2">
        <v>320.15001310000002</v>
      </c>
    </row>
    <row r="3581" spans="1:17" ht="19.5" customHeight="1">
      <c r="A3581" s="2" t="s">
        <v>13533</v>
      </c>
      <c r="B3581" s="2">
        <v>2601</v>
      </c>
      <c r="C3581" s="2">
        <v>279</v>
      </c>
      <c r="D3581" s="2" t="s">
        <v>13534</v>
      </c>
      <c r="E3581" s="2" t="s">
        <v>13535</v>
      </c>
      <c r="F3581" s="2" t="s">
        <v>3576</v>
      </c>
      <c r="G3581" s="2" t="s">
        <v>13536</v>
      </c>
      <c r="H3581" s="2" t="s">
        <v>13537</v>
      </c>
      <c r="I3581" s="2">
        <v>0</v>
      </c>
      <c r="J3581" s="2">
        <v>28.065153250000002</v>
      </c>
      <c r="K3581" s="2">
        <v>0</v>
      </c>
      <c r="L3581" s="2">
        <v>0</v>
      </c>
      <c r="M3581" s="2">
        <v>16.747613470000001</v>
      </c>
      <c r="N3581" s="2">
        <v>0</v>
      </c>
      <c r="O3581" s="2">
        <v>0</v>
      </c>
      <c r="P3581" s="2">
        <v>0</v>
      </c>
      <c r="Q3581" s="2">
        <v>0</v>
      </c>
    </row>
    <row r="3582" spans="1:17" ht="19.5" customHeight="1">
      <c r="A3582" s="2" t="s">
        <v>13538</v>
      </c>
      <c r="B3582" s="2">
        <v>12399</v>
      </c>
      <c r="C3582" s="2">
        <v>317</v>
      </c>
      <c r="D3582" s="2" t="s">
        <v>13539</v>
      </c>
      <c r="E3582" s="2" t="s">
        <v>13540</v>
      </c>
      <c r="F3582" s="2" t="s">
        <v>13541</v>
      </c>
      <c r="G3582" s="2" t="s">
        <v>13542</v>
      </c>
      <c r="H3582" s="2" t="s">
        <v>13543</v>
      </c>
      <c r="I3582" s="2">
        <v>104.7388024</v>
      </c>
      <c r="J3582" s="2">
        <v>105.24432470000001</v>
      </c>
      <c r="K3582" s="2">
        <v>125.7114921</v>
      </c>
      <c r="L3582" s="2">
        <v>27.48259436</v>
      </c>
      <c r="M3582" s="2">
        <v>92.111874060000005</v>
      </c>
      <c r="N3582" s="2">
        <v>83.866819489999997</v>
      </c>
      <c r="O3582" s="2">
        <v>99.182980200000003</v>
      </c>
      <c r="P3582" s="2">
        <v>101.6351974</v>
      </c>
      <c r="Q3582" s="2">
        <v>125.7732195</v>
      </c>
    </row>
    <row r="3583" spans="1:17" ht="19.5" customHeight="1">
      <c r="A3583" s="2" t="s">
        <v>13544</v>
      </c>
      <c r="B3583" s="2">
        <v>12533</v>
      </c>
      <c r="C3583" s="2">
        <v>51</v>
      </c>
      <c r="D3583" s="2" t="s">
        <v>13539</v>
      </c>
      <c r="E3583" s="2" t="s">
        <v>13545</v>
      </c>
      <c r="F3583" s="2" t="s">
        <v>13546</v>
      </c>
      <c r="G3583" s="2" t="s">
        <v>13547</v>
      </c>
      <c r="H3583" s="2" t="s">
        <v>13543</v>
      </c>
      <c r="I3583" s="2">
        <v>37.705968849999998</v>
      </c>
      <c r="J3583" s="2">
        <v>21.048864940000001</v>
      </c>
      <c r="K3583" s="2">
        <v>0</v>
      </c>
      <c r="L3583" s="2">
        <v>27.48259436</v>
      </c>
      <c r="M3583" s="2">
        <v>0</v>
      </c>
      <c r="N3583" s="2">
        <v>0</v>
      </c>
      <c r="O3583" s="2">
        <v>0</v>
      </c>
      <c r="P3583" s="2">
        <v>0</v>
      </c>
      <c r="Q3583" s="2">
        <v>0</v>
      </c>
    </row>
    <row r="3584" spans="1:17" ht="19.5" customHeight="1">
      <c r="A3584" s="2" t="s">
        <v>13548</v>
      </c>
      <c r="B3584" s="2">
        <v>13155</v>
      </c>
      <c r="C3584" s="2">
        <v>102</v>
      </c>
      <c r="D3584" s="2" t="s">
        <v>13539</v>
      </c>
      <c r="E3584" s="2" t="s">
        <v>13549</v>
      </c>
      <c r="F3584" s="2" t="s">
        <v>13550</v>
      </c>
      <c r="G3584" s="2" t="s">
        <v>13551</v>
      </c>
      <c r="H3584" s="2" t="s">
        <v>13543</v>
      </c>
      <c r="I3584" s="2">
        <v>25.137312569999999</v>
      </c>
      <c r="J3584" s="2">
        <v>49.114018190000003</v>
      </c>
      <c r="K3584" s="2">
        <v>34.919858920000003</v>
      </c>
      <c r="L3584" s="2">
        <v>18.321729569999999</v>
      </c>
      <c r="M3584" s="2">
        <v>16.747613470000001</v>
      </c>
      <c r="N3584" s="2">
        <v>41.933409750000003</v>
      </c>
      <c r="O3584" s="2">
        <v>0</v>
      </c>
      <c r="P3584" s="2">
        <v>22.585599420000001</v>
      </c>
      <c r="Q3584" s="2">
        <v>0</v>
      </c>
    </row>
    <row r="3585" spans="1:17" ht="19.5" customHeight="1">
      <c r="A3585" s="2" t="s">
        <v>13552</v>
      </c>
      <c r="B3585" s="2">
        <v>8110</v>
      </c>
      <c r="C3585" s="2">
        <v>279</v>
      </c>
      <c r="D3585" s="2" t="s">
        <v>13539</v>
      </c>
      <c r="E3585" s="2" t="s">
        <v>13553</v>
      </c>
      <c r="F3585" s="2" t="s">
        <v>13554</v>
      </c>
      <c r="G3585" s="2" t="s">
        <v>13555</v>
      </c>
      <c r="H3585" s="2" t="s">
        <v>13543</v>
      </c>
      <c r="I3585" s="2">
        <v>20.947760469999999</v>
      </c>
      <c r="J3585" s="2">
        <v>24.557009099999998</v>
      </c>
      <c r="K3585" s="2">
        <v>0</v>
      </c>
      <c r="L3585" s="2">
        <v>0</v>
      </c>
      <c r="M3585" s="2">
        <v>0</v>
      </c>
      <c r="N3585" s="2">
        <v>0</v>
      </c>
      <c r="O3585" s="2">
        <v>0</v>
      </c>
      <c r="P3585" s="2">
        <v>0</v>
      </c>
      <c r="Q3585" s="2">
        <v>0</v>
      </c>
    </row>
    <row r="3586" spans="1:17" ht="19.5" customHeight="1">
      <c r="A3586" s="2" t="s">
        <v>13556</v>
      </c>
      <c r="B3586" s="2">
        <v>5085</v>
      </c>
      <c r="C3586" s="2">
        <v>159</v>
      </c>
      <c r="D3586" s="2" t="s">
        <v>13539</v>
      </c>
      <c r="E3586" s="2" t="s">
        <v>13557</v>
      </c>
      <c r="F3586" s="2" t="s">
        <v>13558</v>
      </c>
      <c r="G3586" s="2" t="s">
        <v>13559</v>
      </c>
      <c r="H3586" s="2" t="s">
        <v>13543</v>
      </c>
      <c r="I3586" s="2">
        <v>0</v>
      </c>
      <c r="J3586" s="2">
        <v>10.524432470000001</v>
      </c>
      <c r="K3586" s="2">
        <v>27.935887139999998</v>
      </c>
      <c r="L3586" s="2">
        <v>0</v>
      </c>
      <c r="M3586" s="2">
        <v>0</v>
      </c>
      <c r="N3586" s="2">
        <v>0</v>
      </c>
      <c r="O3586" s="2">
        <v>61.989362630000002</v>
      </c>
      <c r="P3586" s="2">
        <v>0</v>
      </c>
      <c r="Q3586" s="2">
        <v>0</v>
      </c>
    </row>
    <row r="3587" spans="1:17" ht="19.5" customHeight="1">
      <c r="A3587" s="2" t="s">
        <v>13560</v>
      </c>
      <c r="B3587" s="2">
        <v>4141</v>
      </c>
      <c r="C3587" s="2">
        <v>265</v>
      </c>
      <c r="D3587" s="2" t="s">
        <v>13539</v>
      </c>
      <c r="E3587" s="2" t="s">
        <v>13561</v>
      </c>
      <c r="F3587" s="2" t="s">
        <v>13562</v>
      </c>
      <c r="G3587" s="2" t="s">
        <v>13563</v>
      </c>
      <c r="H3587" s="2" t="s">
        <v>13543</v>
      </c>
      <c r="I3587" s="2">
        <v>25.137312569999999</v>
      </c>
      <c r="J3587" s="2">
        <v>0</v>
      </c>
      <c r="K3587" s="2">
        <v>41.903830710000001</v>
      </c>
      <c r="L3587" s="2">
        <v>45.804323930000002</v>
      </c>
      <c r="M3587" s="2">
        <v>16.747613470000001</v>
      </c>
      <c r="N3587" s="2">
        <v>0</v>
      </c>
      <c r="O3587" s="2">
        <v>0</v>
      </c>
      <c r="P3587" s="2">
        <v>0</v>
      </c>
      <c r="Q3587" s="2">
        <v>22.867858080000001</v>
      </c>
    </row>
    <row r="3588" spans="1:17" ht="19.5" customHeight="1">
      <c r="A3588" s="2" t="s">
        <v>13564</v>
      </c>
      <c r="B3588" s="2">
        <v>14984</v>
      </c>
      <c r="C3588" s="2">
        <v>276</v>
      </c>
      <c r="D3588" s="2" t="s">
        <v>13539</v>
      </c>
      <c r="E3588" s="2" t="s">
        <v>13565</v>
      </c>
      <c r="F3588" s="2" t="s">
        <v>192</v>
      </c>
      <c r="G3588" s="2" t="s">
        <v>6301</v>
      </c>
      <c r="H3588" s="2" t="s">
        <v>13543</v>
      </c>
      <c r="I3588" s="2">
        <v>0</v>
      </c>
      <c r="J3588" s="2">
        <v>0</v>
      </c>
      <c r="K3588" s="2">
        <v>0</v>
      </c>
      <c r="L3588" s="2">
        <v>0</v>
      </c>
      <c r="M3588" s="2">
        <v>0</v>
      </c>
      <c r="N3588" s="2">
        <v>0</v>
      </c>
      <c r="O3588" s="2">
        <v>0</v>
      </c>
      <c r="P3588" s="2">
        <v>0</v>
      </c>
      <c r="Q3588" s="2">
        <v>34.30178712</v>
      </c>
    </row>
    <row r="3589" spans="1:17" ht="19.5" customHeight="1">
      <c r="A3589" s="2" t="s">
        <v>13566</v>
      </c>
      <c r="B3589" s="2">
        <v>8438</v>
      </c>
      <c r="C3589" s="2">
        <v>258</v>
      </c>
      <c r="D3589" s="2" t="s">
        <v>13539</v>
      </c>
      <c r="E3589" s="2" t="s">
        <v>13567</v>
      </c>
      <c r="F3589" s="2" t="s">
        <v>557</v>
      </c>
      <c r="G3589" s="2" t="s">
        <v>13568</v>
      </c>
      <c r="H3589" s="2" t="s">
        <v>13543</v>
      </c>
      <c r="I3589" s="2">
        <v>0</v>
      </c>
      <c r="J3589" s="2">
        <v>10.524432470000001</v>
      </c>
      <c r="K3589" s="2">
        <v>0</v>
      </c>
      <c r="L3589" s="2">
        <v>0</v>
      </c>
      <c r="M3589" s="2">
        <v>0</v>
      </c>
      <c r="N3589" s="2">
        <v>0</v>
      </c>
      <c r="O3589" s="2">
        <v>0</v>
      </c>
      <c r="P3589" s="2">
        <v>0</v>
      </c>
      <c r="Q3589" s="2">
        <v>0</v>
      </c>
    </row>
    <row r="3590" spans="1:17" ht="19.5" customHeight="1">
      <c r="A3590" s="2" t="s">
        <v>13569</v>
      </c>
      <c r="B3590" s="2">
        <v>11874</v>
      </c>
      <c r="C3590" s="2">
        <v>348</v>
      </c>
      <c r="D3590" s="2" t="s">
        <v>13539</v>
      </c>
      <c r="E3590" s="2" t="s">
        <v>13570</v>
      </c>
      <c r="F3590" s="2" t="s">
        <v>13571</v>
      </c>
      <c r="G3590" s="2" t="s">
        <v>13572</v>
      </c>
      <c r="H3590" s="2" t="s">
        <v>13543</v>
      </c>
      <c r="I3590" s="2">
        <v>20.947760469999999</v>
      </c>
      <c r="J3590" s="2">
        <v>35.081441570000003</v>
      </c>
      <c r="K3590" s="2">
        <v>0</v>
      </c>
      <c r="L3590" s="2">
        <v>36.643459139999997</v>
      </c>
      <c r="M3590" s="2">
        <v>16.747613470000001</v>
      </c>
      <c r="N3590" s="2">
        <v>0</v>
      </c>
      <c r="O3590" s="2">
        <v>0</v>
      </c>
      <c r="P3590" s="2">
        <v>56.463998549999999</v>
      </c>
      <c r="Q3590" s="2">
        <v>0</v>
      </c>
    </row>
    <row r="3591" spans="1:17" ht="19.5" customHeight="1">
      <c r="A3591" s="2" t="s">
        <v>13573</v>
      </c>
      <c r="B3591" s="2">
        <v>7575</v>
      </c>
      <c r="C3591" s="2">
        <v>135</v>
      </c>
      <c r="D3591" s="2" t="s">
        <v>13539</v>
      </c>
      <c r="E3591" s="2" t="s">
        <v>13574</v>
      </c>
      <c r="F3591" s="2">
        <v>2</v>
      </c>
      <c r="G3591" s="2">
        <v>45</v>
      </c>
      <c r="H3591" s="2" t="s">
        <v>13543</v>
      </c>
      <c r="I3591" s="2">
        <v>8.3791041899999996</v>
      </c>
      <c r="J3591" s="2">
        <v>0</v>
      </c>
      <c r="K3591" s="2">
        <v>0</v>
      </c>
      <c r="L3591" s="2">
        <v>0</v>
      </c>
      <c r="M3591" s="2">
        <v>0</v>
      </c>
      <c r="N3591" s="2">
        <v>0</v>
      </c>
      <c r="O3591" s="2">
        <v>0</v>
      </c>
      <c r="P3591" s="2">
        <v>0</v>
      </c>
      <c r="Q3591" s="2">
        <v>0</v>
      </c>
    </row>
    <row r="3592" spans="1:17" ht="19.5" customHeight="1">
      <c r="A3592" s="2" t="s">
        <v>13575</v>
      </c>
      <c r="B3592" s="2">
        <v>3533</v>
      </c>
      <c r="C3592" s="2">
        <v>135</v>
      </c>
      <c r="D3592" s="2" t="s">
        <v>13539</v>
      </c>
      <c r="E3592" s="2" t="s">
        <v>13574</v>
      </c>
      <c r="F3592" s="2">
        <v>2</v>
      </c>
      <c r="G3592" s="2">
        <v>16</v>
      </c>
      <c r="H3592" s="2" t="s">
        <v>13543</v>
      </c>
      <c r="I3592" s="2">
        <v>0</v>
      </c>
      <c r="J3592" s="2">
        <v>0</v>
      </c>
      <c r="K3592" s="2">
        <v>0</v>
      </c>
      <c r="L3592" s="2">
        <v>0</v>
      </c>
      <c r="M3592" s="2">
        <v>0</v>
      </c>
      <c r="N3592" s="2">
        <v>0</v>
      </c>
      <c r="O3592" s="2">
        <v>0</v>
      </c>
      <c r="P3592" s="2">
        <v>0</v>
      </c>
      <c r="Q3592" s="2">
        <v>22.867858080000001</v>
      </c>
    </row>
    <row r="3593" spans="1:17" ht="19.5" customHeight="1">
      <c r="A3593" s="2" t="s">
        <v>13576</v>
      </c>
      <c r="B3593" s="2">
        <v>2419</v>
      </c>
      <c r="C3593" s="2">
        <v>194</v>
      </c>
      <c r="D3593" s="2" t="s">
        <v>13577</v>
      </c>
      <c r="E3593" s="2" t="s">
        <v>13578</v>
      </c>
      <c r="F3593" s="2">
        <v>3</v>
      </c>
      <c r="G3593" s="2">
        <v>4183</v>
      </c>
      <c r="H3593" s="2" t="s">
        <v>13579</v>
      </c>
      <c r="I3593" s="2">
        <v>0</v>
      </c>
      <c r="J3593" s="2">
        <v>10.524432470000001</v>
      </c>
      <c r="K3593" s="2">
        <v>0</v>
      </c>
      <c r="L3593" s="2">
        <v>0</v>
      </c>
      <c r="M3593" s="2">
        <v>0</v>
      </c>
      <c r="N3593" s="2">
        <v>0</v>
      </c>
      <c r="O3593" s="2">
        <v>0</v>
      </c>
      <c r="P3593" s="2">
        <v>0</v>
      </c>
      <c r="Q3593" s="2">
        <v>0</v>
      </c>
    </row>
    <row r="3594" spans="1:17" ht="19.5" customHeight="1">
      <c r="A3594" s="2" t="s">
        <v>13580</v>
      </c>
      <c r="B3594" s="2">
        <v>486</v>
      </c>
      <c r="C3594" s="2">
        <v>281</v>
      </c>
      <c r="D3594" s="2" t="s">
        <v>13577</v>
      </c>
      <c r="E3594" s="2" t="s">
        <v>13581</v>
      </c>
      <c r="F3594" s="2" t="s">
        <v>13582</v>
      </c>
      <c r="G3594" s="2">
        <v>2.5416156216561501E+39</v>
      </c>
      <c r="H3594" s="2" t="s">
        <v>13579</v>
      </c>
      <c r="I3594" s="2">
        <v>263.94178199999999</v>
      </c>
      <c r="J3594" s="2">
        <v>301.70039750000001</v>
      </c>
      <c r="K3594" s="2">
        <v>146.66340750000001</v>
      </c>
      <c r="L3594" s="2">
        <v>558.81275189999997</v>
      </c>
      <c r="M3594" s="2">
        <v>837.38067330000001</v>
      </c>
      <c r="N3594" s="2">
        <v>321.48947470000002</v>
      </c>
      <c r="O3594" s="2">
        <v>309.94681309999999</v>
      </c>
      <c r="P3594" s="2">
        <v>417.83358930000003</v>
      </c>
      <c r="Q3594" s="2">
        <v>114.3392904</v>
      </c>
    </row>
    <row r="3595" spans="1:17" ht="19.5" customHeight="1">
      <c r="A3595" s="2" t="s">
        <v>13583</v>
      </c>
      <c r="B3595" s="2">
        <v>6660</v>
      </c>
      <c r="C3595" s="2">
        <v>265</v>
      </c>
      <c r="D3595" s="2" t="s">
        <v>13577</v>
      </c>
      <c r="E3595" s="2" t="s">
        <v>13584</v>
      </c>
      <c r="F3595" s="2" t="s">
        <v>13558</v>
      </c>
      <c r="G3595" s="2">
        <v>288199916299</v>
      </c>
      <c r="H3595" s="2" t="s">
        <v>13579</v>
      </c>
      <c r="I3595" s="2">
        <v>0</v>
      </c>
      <c r="J3595" s="2">
        <v>17.540720780000001</v>
      </c>
      <c r="K3595" s="2">
        <v>0</v>
      </c>
      <c r="L3595" s="2">
        <v>0</v>
      </c>
      <c r="M3595" s="2">
        <v>0</v>
      </c>
      <c r="N3595" s="2">
        <v>0</v>
      </c>
      <c r="O3595" s="2">
        <v>0</v>
      </c>
      <c r="P3595" s="2">
        <v>0</v>
      </c>
      <c r="Q3595" s="2">
        <v>0</v>
      </c>
    </row>
    <row r="3596" spans="1:17" ht="19.5" customHeight="1">
      <c r="A3596" s="2" t="s">
        <v>13585</v>
      </c>
      <c r="B3596" s="2">
        <v>15653</v>
      </c>
      <c r="C3596" s="2">
        <v>301</v>
      </c>
      <c r="D3596" s="2" t="s">
        <v>13577</v>
      </c>
      <c r="E3596" s="2" t="s">
        <v>13586</v>
      </c>
      <c r="F3596" s="2">
        <v>3</v>
      </c>
      <c r="G3596" s="2">
        <v>609</v>
      </c>
      <c r="H3596" s="2" t="s">
        <v>13579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  <c r="O3596" s="2">
        <v>0</v>
      </c>
      <c r="P3596" s="2">
        <v>0</v>
      </c>
      <c r="Q3596" s="2">
        <v>34.30178712</v>
      </c>
    </row>
    <row r="3597" spans="1:17" ht="19.5" customHeight="1">
      <c r="A3597" s="2" t="s">
        <v>13587</v>
      </c>
      <c r="B3597" s="2">
        <v>3951</v>
      </c>
      <c r="C3597" s="2">
        <v>513</v>
      </c>
      <c r="D3597" s="2" t="s">
        <v>13577</v>
      </c>
      <c r="E3597" s="2" t="s">
        <v>13588</v>
      </c>
      <c r="F3597" s="2" t="s">
        <v>13589</v>
      </c>
      <c r="G3597" s="2">
        <v>3.0601117972551401E+40</v>
      </c>
      <c r="H3597" s="2" t="s">
        <v>13579</v>
      </c>
      <c r="I3597" s="2">
        <v>12.568656280000001</v>
      </c>
      <c r="J3597" s="2">
        <v>52.622162350000004</v>
      </c>
      <c r="K3597" s="2">
        <v>118.72752029999999</v>
      </c>
      <c r="L3597" s="2">
        <v>0</v>
      </c>
      <c r="M3597" s="2">
        <v>0</v>
      </c>
      <c r="N3597" s="2">
        <v>97.844622740000005</v>
      </c>
      <c r="O3597" s="2">
        <v>86.785107679999996</v>
      </c>
      <c r="P3597" s="2">
        <v>45.171198840000002</v>
      </c>
      <c r="Q3597" s="2">
        <v>45.735716160000003</v>
      </c>
    </row>
    <row r="3598" spans="1:17" ht="19.5" customHeight="1">
      <c r="A3598" s="2" t="s">
        <v>13590</v>
      </c>
      <c r="B3598" s="2">
        <v>4938</v>
      </c>
      <c r="C3598" s="2">
        <v>331</v>
      </c>
      <c r="D3598" s="2" t="s">
        <v>13577</v>
      </c>
      <c r="E3598" s="2" t="s">
        <v>13591</v>
      </c>
      <c r="F3598" s="2" t="s">
        <v>13592</v>
      </c>
      <c r="G3598" s="2">
        <v>2.62929652146649E+30</v>
      </c>
      <c r="H3598" s="2" t="s">
        <v>13579</v>
      </c>
      <c r="I3598" s="2">
        <v>12.568656280000001</v>
      </c>
      <c r="J3598" s="2">
        <v>45.605874040000003</v>
      </c>
      <c r="K3598" s="2">
        <v>27.935887139999998</v>
      </c>
      <c r="L3598" s="2">
        <v>18.321729569999999</v>
      </c>
      <c r="M3598" s="2">
        <v>33.495226930000001</v>
      </c>
      <c r="N3598" s="2">
        <v>0</v>
      </c>
      <c r="O3598" s="2">
        <v>0</v>
      </c>
      <c r="P3598" s="2">
        <v>90.342397689999999</v>
      </c>
      <c r="Q3598" s="2">
        <v>0</v>
      </c>
    </row>
    <row r="3599" spans="1:17" ht="19.5" customHeight="1">
      <c r="A3599" s="2" t="s">
        <v>13593</v>
      </c>
      <c r="B3599" s="2">
        <v>13931</v>
      </c>
      <c r="C3599" s="2">
        <v>367</v>
      </c>
      <c r="D3599" s="2" t="s">
        <v>13577</v>
      </c>
      <c r="E3599" s="2" t="s">
        <v>13594</v>
      </c>
      <c r="F3599" s="2" t="s">
        <v>557</v>
      </c>
      <c r="G3599" s="2">
        <v>2670669</v>
      </c>
      <c r="H3599" s="2" t="s">
        <v>13579</v>
      </c>
      <c r="I3599" s="2">
        <v>12.568656280000001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  <c r="O3599" s="2">
        <v>0</v>
      </c>
      <c r="P3599" s="2">
        <v>0</v>
      </c>
      <c r="Q3599" s="2">
        <v>34.30178712</v>
      </c>
    </row>
    <row r="3600" spans="1:17" ht="19.5" customHeight="1">
      <c r="A3600" s="2" t="s">
        <v>13595</v>
      </c>
      <c r="B3600" s="2">
        <v>248</v>
      </c>
      <c r="C3600" s="2">
        <v>248</v>
      </c>
      <c r="D3600" s="2" t="s">
        <v>13577</v>
      </c>
      <c r="E3600" s="2" t="s">
        <v>13596</v>
      </c>
      <c r="F3600" s="2">
        <v>3</v>
      </c>
      <c r="G3600" s="2">
        <v>2815</v>
      </c>
      <c r="H3600" s="2" t="s">
        <v>13579</v>
      </c>
      <c r="I3600" s="2">
        <v>12.568656280000001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  <c r="O3600" s="2">
        <v>0</v>
      </c>
      <c r="P3600" s="2">
        <v>0</v>
      </c>
      <c r="Q3600" s="2">
        <v>0</v>
      </c>
    </row>
    <row r="3601" spans="1:17" ht="19.5" customHeight="1">
      <c r="A3601" s="2" t="s">
        <v>13597</v>
      </c>
      <c r="B3601" s="2">
        <v>1090</v>
      </c>
      <c r="C3601" s="2">
        <v>244</v>
      </c>
      <c r="D3601" s="2" t="s">
        <v>13577</v>
      </c>
      <c r="E3601" s="2" t="s">
        <v>13598</v>
      </c>
      <c r="F3601" s="2" t="s">
        <v>13599</v>
      </c>
      <c r="G3601" s="2">
        <v>2.6848605161516001E+22</v>
      </c>
      <c r="H3601" s="2" t="s">
        <v>13579</v>
      </c>
      <c r="I3601" s="2">
        <v>62.843281419999997</v>
      </c>
      <c r="J3601" s="2">
        <v>56.130306509999997</v>
      </c>
      <c r="K3601" s="2">
        <v>13.967943569999999</v>
      </c>
      <c r="L3601" s="2">
        <v>45.804323930000002</v>
      </c>
      <c r="M3601" s="2">
        <v>41.869033659999999</v>
      </c>
      <c r="N3601" s="2">
        <v>0</v>
      </c>
      <c r="O3601" s="2">
        <v>0</v>
      </c>
      <c r="P3601" s="2">
        <v>22.585599420000001</v>
      </c>
      <c r="Q3601" s="2">
        <v>0</v>
      </c>
    </row>
    <row r="3602" spans="1:17" ht="19.5" customHeight="1">
      <c r="A3602" s="2" t="s">
        <v>13600</v>
      </c>
      <c r="B3602" s="2">
        <v>10083</v>
      </c>
      <c r="C3602" s="2">
        <v>280</v>
      </c>
      <c r="D3602" s="2" t="s">
        <v>13577</v>
      </c>
      <c r="E3602" s="2" t="s">
        <v>13601</v>
      </c>
      <c r="F3602" s="2" t="s">
        <v>13602</v>
      </c>
      <c r="G3602" s="2">
        <v>3.25610573194919E+16</v>
      </c>
      <c r="H3602" s="2" t="s">
        <v>13579</v>
      </c>
      <c r="I3602" s="2">
        <v>25.137312569999999</v>
      </c>
      <c r="J3602" s="2">
        <v>17.540720780000001</v>
      </c>
      <c r="K3602" s="2">
        <v>48.887802489999999</v>
      </c>
      <c r="L3602" s="2">
        <v>36.643459139999997</v>
      </c>
      <c r="M3602" s="2">
        <v>0</v>
      </c>
      <c r="N3602" s="2">
        <v>0</v>
      </c>
      <c r="O3602" s="2">
        <v>0</v>
      </c>
      <c r="P3602" s="2">
        <v>0</v>
      </c>
      <c r="Q3602" s="2">
        <v>0</v>
      </c>
    </row>
    <row r="3603" spans="1:17" ht="19.5" customHeight="1">
      <c r="A3603" s="2" t="s">
        <v>13603</v>
      </c>
      <c r="B3603" s="2">
        <v>1678</v>
      </c>
      <c r="C3603" s="2">
        <v>129</v>
      </c>
      <c r="D3603" s="2" t="s">
        <v>13577</v>
      </c>
      <c r="E3603" s="2" t="s">
        <v>13604</v>
      </c>
      <c r="F3603" s="2">
        <v>2</v>
      </c>
      <c r="G3603" s="2">
        <v>1572</v>
      </c>
      <c r="H3603" s="2" t="s">
        <v>13579</v>
      </c>
      <c r="I3603" s="2">
        <v>0</v>
      </c>
      <c r="J3603" s="2">
        <v>0</v>
      </c>
      <c r="K3603" s="2">
        <v>13.967943569999999</v>
      </c>
      <c r="L3603" s="2">
        <v>0</v>
      </c>
      <c r="M3603" s="2">
        <v>0</v>
      </c>
      <c r="N3603" s="2">
        <v>0</v>
      </c>
      <c r="O3603" s="2">
        <v>0</v>
      </c>
      <c r="P3603" s="2">
        <v>0</v>
      </c>
      <c r="Q3603" s="2">
        <v>0</v>
      </c>
    </row>
    <row r="3604" spans="1:17" ht="19.5" customHeight="1">
      <c r="A3604" s="2" t="s">
        <v>13605</v>
      </c>
      <c r="B3604" s="2">
        <v>2622</v>
      </c>
      <c r="C3604" s="2">
        <v>520</v>
      </c>
      <c r="D3604" s="2" t="s">
        <v>13606</v>
      </c>
      <c r="E3604" s="2" t="s">
        <v>13607</v>
      </c>
      <c r="F3604" s="2">
        <v>7</v>
      </c>
      <c r="G3604" s="2">
        <v>34</v>
      </c>
      <c r="H3604" s="2" t="s">
        <v>13608</v>
      </c>
      <c r="I3604" s="2">
        <v>0</v>
      </c>
      <c r="J3604" s="2">
        <v>24.557009099999998</v>
      </c>
      <c r="K3604" s="2">
        <v>0</v>
      </c>
      <c r="L3604" s="2">
        <v>0</v>
      </c>
      <c r="M3604" s="2">
        <v>0</v>
      </c>
      <c r="N3604" s="2">
        <v>0</v>
      </c>
      <c r="O3604" s="2">
        <v>0</v>
      </c>
      <c r="P3604" s="2">
        <v>0</v>
      </c>
      <c r="Q3604" s="2">
        <v>0</v>
      </c>
    </row>
    <row r="3605" spans="1:17" ht="19.5" customHeight="1">
      <c r="A3605" s="2" t="s">
        <v>13609</v>
      </c>
      <c r="B3605" s="2">
        <v>1023</v>
      </c>
      <c r="C3605" s="2">
        <v>315</v>
      </c>
      <c r="D3605" s="2" t="s">
        <v>13610</v>
      </c>
      <c r="E3605" s="2" t="s">
        <v>13611</v>
      </c>
      <c r="F3605" s="2" t="s">
        <v>13612</v>
      </c>
      <c r="G3605" s="2" t="s">
        <v>13613</v>
      </c>
      <c r="H3605" s="2" t="s">
        <v>13614</v>
      </c>
      <c r="I3605" s="2">
        <v>448.28207420000001</v>
      </c>
      <c r="J3605" s="2">
        <v>473.59946109999998</v>
      </c>
      <c r="K3605" s="2">
        <v>377.13447639999998</v>
      </c>
      <c r="L3605" s="2">
        <v>476.36496890000001</v>
      </c>
      <c r="M3605" s="2">
        <v>502.428404</v>
      </c>
      <c r="N3605" s="2">
        <v>167.73363900000001</v>
      </c>
      <c r="O3605" s="2">
        <v>297.54894059999998</v>
      </c>
      <c r="P3605" s="2">
        <v>361.3695907</v>
      </c>
      <c r="Q3605" s="2">
        <v>171.5089356</v>
      </c>
    </row>
    <row r="3606" spans="1:17" ht="19.5" customHeight="1">
      <c r="A3606" s="2" t="s">
        <v>13615</v>
      </c>
      <c r="B3606" s="2">
        <v>2222</v>
      </c>
      <c r="C3606" s="2">
        <v>139</v>
      </c>
      <c r="D3606" s="2" t="s">
        <v>13610</v>
      </c>
      <c r="E3606" s="2" t="s">
        <v>13616</v>
      </c>
      <c r="F3606" s="2" t="s">
        <v>13617</v>
      </c>
      <c r="G3606" s="2" t="s">
        <v>13618</v>
      </c>
      <c r="H3606" s="2" t="s">
        <v>13614</v>
      </c>
      <c r="I3606" s="2">
        <v>25.137312569999999</v>
      </c>
      <c r="J3606" s="2">
        <v>0</v>
      </c>
      <c r="K3606" s="2">
        <v>20.95191535</v>
      </c>
      <c r="L3606" s="2">
        <v>64.126053499999998</v>
      </c>
      <c r="M3606" s="2">
        <v>41.869033659999999</v>
      </c>
      <c r="N3606" s="2">
        <v>69.889016240000004</v>
      </c>
      <c r="O3606" s="2">
        <v>0</v>
      </c>
      <c r="P3606" s="2">
        <v>0</v>
      </c>
      <c r="Q3606" s="2">
        <v>22.867858080000001</v>
      </c>
    </row>
    <row r="3607" spans="1:17" ht="19.5" customHeight="1">
      <c r="A3607" s="2" t="s">
        <v>13619</v>
      </c>
      <c r="B3607" s="2">
        <v>375</v>
      </c>
      <c r="C3607" s="2">
        <v>270</v>
      </c>
      <c r="D3607" s="2" t="s">
        <v>13620</v>
      </c>
      <c r="E3607" s="2" t="s">
        <v>13621</v>
      </c>
      <c r="F3607" s="2" t="s">
        <v>297</v>
      </c>
      <c r="G3607" s="2" t="s">
        <v>13622</v>
      </c>
      <c r="H3607" s="2" t="s">
        <v>65</v>
      </c>
      <c r="I3607" s="2">
        <v>0</v>
      </c>
      <c r="J3607" s="2">
        <v>10.524432470000001</v>
      </c>
      <c r="K3607" s="2">
        <v>0</v>
      </c>
      <c r="L3607" s="2">
        <v>18.321729569999999</v>
      </c>
      <c r="M3607" s="2">
        <v>0</v>
      </c>
      <c r="N3607" s="2">
        <v>0</v>
      </c>
      <c r="O3607" s="2">
        <v>0</v>
      </c>
      <c r="P3607" s="2">
        <v>0</v>
      </c>
      <c r="Q3607" s="2">
        <v>0</v>
      </c>
    </row>
    <row r="3608" spans="1:17" ht="19.5" customHeight="1">
      <c r="A3608" s="2" t="s">
        <v>13623</v>
      </c>
      <c r="B3608" s="2">
        <v>5669</v>
      </c>
      <c r="C3608" s="2">
        <v>252</v>
      </c>
      <c r="D3608" s="2" t="s">
        <v>13624</v>
      </c>
      <c r="E3608" s="2" t="s">
        <v>13625</v>
      </c>
      <c r="F3608" s="2">
        <v>2</v>
      </c>
      <c r="G3608" s="2">
        <v>17</v>
      </c>
      <c r="H3608" s="2" t="s">
        <v>13626</v>
      </c>
      <c r="I3608" s="2">
        <v>0</v>
      </c>
      <c r="J3608" s="2">
        <v>0</v>
      </c>
      <c r="K3608" s="2">
        <v>0</v>
      </c>
      <c r="L3608" s="2">
        <v>0</v>
      </c>
      <c r="M3608" s="2">
        <v>16.747613470000001</v>
      </c>
      <c r="N3608" s="2">
        <v>0</v>
      </c>
      <c r="O3608" s="2">
        <v>0</v>
      </c>
      <c r="P3608" s="2">
        <v>0</v>
      </c>
      <c r="Q3608" s="2">
        <v>0</v>
      </c>
    </row>
    <row r="3609" spans="1:17" ht="19.5" customHeight="1">
      <c r="A3609" s="2" t="s">
        <v>13627</v>
      </c>
      <c r="B3609" s="2">
        <v>50483</v>
      </c>
      <c r="C3609" s="2">
        <v>240</v>
      </c>
      <c r="D3609" s="2" t="s">
        <v>13628</v>
      </c>
      <c r="E3609" s="2" t="s">
        <v>13629</v>
      </c>
      <c r="F3609" s="2" t="s">
        <v>13630</v>
      </c>
      <c r="G3609" s="2" t="s">
        <v>13631</v>
      </c>
      <c r="H3609" s="2" t="s">
        <v>13632</v>
      </c>
      <c r="I3609" s="2">
        <v>0</v>
      </c>
      <c r="J3609" s="2">
        <v>0</v>
      </c>
      <c r="K3609" s="2">
        <v>13.967943569999999</v>
      </c>
      <c r="L3609" s="2">
        <v>0</v>
      </c>
      <c r="M3609" s="2">
        <v>0</v>
      </c>
      <c r="N3609" s="2">
        <v>0</v>
      </c>
      <c r="O3609" s="2">
        <v>0</v>
      </c>
      <c r="P3609" s="2">
        <v>0</v>
      </c>
      <c r="Q3609" s="2">
        <v>0</v>
      </c>
    </row>
    <row r="3610" spans="1:17" ht="19.5" customHeight="1">
      <c r="A3610" s="2" t="s">
        <v>13633</v>
      </c>
      <c r="B3610" s="2">
        <v>11460</v>
      </c>
      <c r="C3610" s="2">
        <v>318</v>
      </c>
      <c r="D3610" s="2" t="s">
        <v>13628</v>
      </c>
      <c r="E3610" s="2" t="s">
        <v>13634</v>
      </c>
      <c r="F3610" s="2" t="s">
        <v>5791</v>
      </c>
      <c r="G3610" s="2" t="s">
        <v>13635</v>
      </c>
      <c r="H3610" s="2" t="s">
        <v>13632</v>
      </c>
      <c r="I3610" s="2">
        <v>0</v>
      </c>
      <c r="J3610" s="2">
        <v>10.524432470000001</v>
      </c>
      <c r="K3610" s="2">
        <v>0</v>
      </c>
      <c r="L3610" s="2">
        <v>0</v>
      </c>
      <c r="M3610" s="2">
        <v>0</v>
      </c>
      <c r="N3610" s="2">
        <v>0</v>
      </c>
      <c r="O3610" s="2">
        <v>0</v>
      </c>
      <c r="P3610" s="2">
        <v>0</v>
      </c>
      <c r="Q3610" s="2">
        <v>0</v>
      </c>
    </row>
    <row r="3611" spans="1:17" ht="19.5" customHeight="1">
      <c r="A3611" s="2" t="s">
        <v>13636</v>
      </c>
      <c r="B3611" s="2">
        <v>5853</v>
      </c>
      <c r="C3611" s="2">
        <v>470</v>
      </c>
      <c r="D3611" s="2" t="s">
        <v>13628</v>
      </c>
      <c r="E3611" s="2" t="s">
        <v>13637</v>
      </c>
      <c r="F3611" s="2" t="s">
        <v>13638</v>
      </c>
      <c r="G3611" s="2" t="s">
        <v>13639</v>
      </c>
      <c r="H3611" s="2" t="s">
        <v>13632</v>
      </c>
      <c r="I3611" s="2">
        <v>108.9283545</v>
      </c>
      <c r="J3611" s="2">
        <v>87.703603920000006</v>
      </c>
      <c r="K3611" s="2">
        <v>76.823689630000004</v>
      </c>
      <c r="L3611" s="2">
        <v>201.53902529999999</v>
      </c>
      <c r="M3611" s="2">
        <v>108.8594875</v>
      </c>
      <c r="N3611" s="2">
        <v>69.889016240000004</v>
      </c>
      <c r="O3611" s="2">
        <v>74.387235149999995</v>
      </c>
      <c r="P3611" s="2">
        <v>101.6351974</v>
      </c>
      <c r="Q3611" s="2">
        <v>125.7732195</v>
      </c>
    </row>
    <row r="3612" spans="1:17" ht="19.5" customHeight="1">
      <c r="A3612" s="2" t="s">
        <v>13640</v>
      </c>
      <c r="B3612" s="2">
        <v>7233</v>
      </c>
      <c r="C3612" s="2">
        <v>312</v>
      </c>
      <c r="D3612" s="2" t="s">
        <v>13628</v>
      </c>
      <c r="E3612" s="2" t="s">
        <v>13641</v>
      </c>
      <c r="F3612" s="2">
        <v>4</v>
      </c>
      <c r="G3612" s="2">
        <v>14</v>
      </c>
      <c r="H3612" s="2" t="s">
        <v>13632</v>
      </c>
      <c r="I3612" s="2">
        <v>0</v>
      </c>
      <c r="J3612" s="2">
        <v>14.032576629999999</v>
      </c>
      <c r="K3612" s="2">
        <v>0</v>
      </c>
      <c r="L3612" s="2">
        <v>0</v>
      </c>
      <c r="M3612" s="2">
        <v>0</v>
      </c>
      <c r="N3612" s="2">
        <v>0</v>
      </c>
      <c r="O3612" s="2">
        <v>0</v>
      </c>
      <c r="P3612" s="2">
        <v>0</v>
      </c>
      <c r="Q3612" s="2">
        <v>0</v>
      </c>
    </row>
    <row r="3613" spans="1:17" ht="19.5" customHeight="1">
      <c r="A3613" s="2" t="s">
        <v>13642</v>
      </c>
      <c r="B3613" s="2">
        <v>7423</v>
      </c>
      <c r="C3613" s="2">
        <v>405</v>
      </c>
      <c r="D3613" s="2" t="s">
        <v>13628</v>
      </c>
      <c r="E3613" s="2" t="s">
        <v>13643</v>
      </c>
      <c r="F3613" s="2" t="s">
        <v>13644</v>
      </c>
      <c r="G3613" s="2" t="s">
        <v>13645</v>
      </c>
      <c r="H3613" s="2" t="s">
        <v>13632</v>
      </c>
      <c r="I3613" s="2">
        <v>8.3791041899999996</v>
      </c>
      <c r="J3613" s="2">
        <v>0</v>
      </c>
      <c r="K3613" s="2">
        <v>48.887802489999999</v>
      </c>
      <c r="L3613" s="2">
        <v>36.643459139999997</v>
      </c>
      <c r="M3613" s="2">
        <v>0</v>
      </c>
      <c r="N3613" s="2">
        <v>97.844622740000005</v>
      </c>
      <c r="O3613" s="2">
        <v>0</v>
      </c>
      <c r="P3613" s="2">
        <v>0</v>
      </c>
      <c r="Q3613" s="2">
        <v>0</v>
      </c>
    </row>
    <row r="3614" spans="1:17" ht="19.5" customHeight="1">
      <c r="A3614" s="2" t="s">
        <v>13646</v>
      </c>
      <c r="B3614" s="2">
        <v>10276</v>
      </c>
      <c r="C3614" s="2">
        <v>349</v>
      </c>
      <c r="D3614" s="2" t="s">
        <v>13647</v>
      </c>
      <c r="E3614" s="2" t="s">
        <v>13648</v>
      </c>
      <c r="F3614" s="2">
        <v>3</v>
      </c>
      <c r="G3614" s="2">
        <v>0</v>
      </c>
      <c r="H3614" s="2" t="s">
        <v>13649</v>
      </c>
      <c r="I3614" s="2">
        <v>0</v>
      </c>
      <c r="J3614" s="2">
        <v>0</v>
      </c>
      <c r="K3614" s="2">
        <v>20.95191535</v>
      </c>
      <c r="L3614" s="2">
        <v>0</v>
      </c>
      <c r="M3614" s="2">
        <v>0</v>
      </c>
      <c r="N3614" s="2">
        <v>0</v>
      </c>
      <c r="O3614" s="2">
        <v>0</v>
      </c>
      <c r="P3614" s="2">
        <v>0</v>
      </c>
      <c r="Q3614" s="2">
        <v>0</v>
      </c>
    </row>
    <row r="3615" spans="1:17" ht="19.5" customHeight="1">
      <c r="A3615" s="2" t="s">
        <v>13650</v>
      </c>
      <c r="B3615" s="2">
        <v>1274</v>
      </c>
      <c r="C3615" s="2">
        <v>248</v>
      </c>
      <c r="D3615" s="2" t="s">
        <v>13651</v>
      </c>
      <c r="E3615" s="2" t="s">
        <v>13652</v>
      </c>
      <c r="F3615" s="2" t="s">
        <v>13653</v>
      </c>
      <c r="G3615" s="2" t="s">
        <v>13654</v>
      </c>
      <c r="H3615" s="2" t="s">
        <v>13655</v>
      </c>
      <c r="I3615" s="2">
        <v>0</v>
      </c>
      <c r="J3615" s="2">
        <v>0</v>
      </c>
      <c r="K3615" s="2">
        <v>27.935887139999998</v>
      </c>
      <c r="L3615" s="2">
        <v>0</v>
      </c>
      <c r="M3615" s="2">
        <v>0</v>
      </c>
      <c r="N3615" s="2">
        <v>0</v>
      </c>
      <c r="O3615" s="2">
        <v>0</v>
      </c>
      <c r="P3615" s="2">
        <v>0</v>
      </c>
      <c r="Q3615" s="2">
        <v>0</v>
      </c>
    </row>
    <row r="3616" spans="1:17" ht="19.5" customHeight="1">
      <c r="A3616" s="2" t="s">
        <v>13656</v>
      </c>
      <c r="B3616" s="2">
        <v>7243</v>
      </c>
      <c r="C3616" s="2">
        <v>227</v>
      </c>
      <c r="D3616" s="2" t="s">
        <v>13651</v>
      </c>
      <c r="E3616" s="2" t="s">
        <v>13657</v>
      </c>
      <c r="F3616" s="2" t="s">
        <v>5423</v>
      </c>
      <c r="G3616" s="2" t="s">
        <v>13658</v>
      </c>
      <c r="H3616" s="2" t="s">
        <v>13655</v>
      </c>
      <c r="I3616" s="2">
        <v>20.947760469999999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  <c r="O3616" s="2">
        <v>0</v>
      </c>
      <c r="P3616" s="2">
        <v>0</v>
      </c>
      <c r="Q3616" s="2">
        <v>0</v>
      </c>
    </row>
    <row r="3617" spans="1:17" ht="19.5" customHeight="1">
      <c r="A3617" s="2" t="s">
        <v>13659</v>
      </c>
      <c r="B3617" s="2">
        <v>6233</v>
      </c>
      <c r="C3617" s="2">
        <v>284</v>
      </c>
      <c r="D3617" s="2" t="s">
        <v>13660</v>
      </c>
      <c r="E3617" s="2" t="s">
        <v>13661</v>
      </c>
      <c r="F3617" s="2">
        <v>2</v>
      </c>
      <c r="G3617" s="2">
        <v>13</v>
      </c>
      <c r="H3617" s="2" t="s">
        <v>13662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27.955606499999998</v>
      </c>
      <c r="O3617" s="2">
        <v>0</v>
      </c>
      <c r="P3617" s="2">
        <v>0</v>
      </c>
      <c r="Q3617" s="2">
        <v>0</v>
      </c>
    </row>
    <row r="3618" spans="1:17" ht="19.5" customHeight="1">
      <c r="A3618" s="2" t="s">
        <v>13663</v>
      </c>
      <c r="B3618" s="2">
        <v>294</v>
      </c>
      <c r="C3618" s="2">
        <v>294</v>
      </c>
      <c r="D3618" s="2" t="s">
        <v>13664</v>
      </c>
      <c r="E3618" s="2" t="s">
        <v>13665</v>
      </c>
      <c r="F3618" s="2" t="s">
        <v>13666</v>
      </c>
      <c r="G3618" s="2" t="s">
        <v>13667</v>
      </c>
      <c r="H3618" s="2" t="s">
        <v>13668</v>
      </c>
      <c r="I3618" s="2">
        <v>20.947760469999999</v>
      </c>
      <c r="J3618" s="2">
        <v>0</v>
      </c>
      <c r="K3618" s="2">
        <v>0</v>
      </c>
      <c r="L3618" s="2">
        <v>18.321729569999999</v>
      </c>
      <c r="M3618" s="2">
        <v>66.990453860000002</v>
      </c>
      <c r="N3618" s="2">
        <v>0</v>
      </c>
      <c r="O3618" s="2">
        <v>0</v>
      </c>
      <c r="P3618" s="2">
        <v>67.756798270000004</v>
      </c>
      <c r="Q3618" s="2">
        <v>0</v>
      </c>
    </row>
    <row r="3619" spans="1:17" ht="19.5" customHeight="1">
      <c r="A3619" s="2" t="s">
        <v>13669</v>
      </c>
      <c r="B3619" s="2">
        <v>2130</v>
      </c>
      <c r="C3619" s="2">
        <v>345</v>
      </c>
      <c r="D3619" s="2" t="s">
        <v>13670</v>
      </c>
      <c r="E3619" s="2" t="s">
        <v>13671</v>
      </c>
      <c r="F3619" s="2" t="s">
        <v>13672</v>
      </c>
      <c r="G3619" s="2" t="s">
        <v>13673</v>
      </c>
      <c r="H3619" s="2" t="s">
        <v>13674</v>
      </c>
      <c r="I3619" s="2">
        <v>83.791041899999996</v>
      </c>
      <c r="J3619" s="2">
        <v>66.654738980000005</v>
      </c>
      <c r="K3619" s="2">
        <v>20.95191535</v>
      </c>
      <c r="L3619" s="2">
        <v>0</v>
      </c>
      <c r="M3619" s="2">
        <v>41.869033659999999</v>
      </c>
      <c r="N3619" s="2">
        <v>55.911212990000003</v>
      </c>
      <c r="O3619" s="2">
        <v>37.193617580000002</v>
      </c>
      <c r="P3619" s="2">
        <v>22.585599420000001</v>
      </c>
      <c r="Q3619" s="2">
        <v>34.30178712</v>
      </c>
    </row>
    <row r="3620" spans="1:17" ht="19.5" customHeight="1">
      <c r="A3620" s="2" t="s">
        <v>13675</v>
      </c>
      <c r="B3620" s="2">
        <v>68844</v>
      </c>
      <c r="C3620" s="2">
        <v>336</v>
      </c>
      <c r="D3620" s="2" t="s">
        <v>13670</v>
      </c>
      <c r="E3620" s="2" t="s">
        <v>13676</v>
      </c>
      <c r="F3620" s="2" t="s">
        <v>13677</v>
      </c>
      <c r="G3620" s="2" t="s">
        <v>13678</v>
      </c>
      <c r="H3620" s="2" t="s">
        <v>13674</v>
      </c>
      <c r="I3620" s="2">
        <v>8.3791041899999996</v>
      </c>
      <c r="J3620" s="2">
        <v>17.540720780000001</v>
      </c>
      <c r="K3620" s="2">
        <v>0</v>
      </c>
      <c r="L3620" s="2">
        <v>0</v>
      </c>
      <c r="M3620" s="2">
        <v>0</v>
      </c>
      <c r="N3620" s="2">
        <v>0</v>
      </c>
      <c r="O3620" s="2">
        <v>0</v>
      </c>
      <c r="P3620" s="2">
        <v>0</v>
      </c>
      <c r="Q3620" s="2">
        <v>34.30178712</v>
      </c>
    </row>
    <row r="3621" spans="1:17" ht="19.5" customHeight="1">
      <c r="A3621" s="2" t="s">
        <v>13679</v>
      </c>
      <c r="B3621" s="2">
        <v>640</v>
      </c>
      <c r="C3621" s="2">
        <v>215</v>
      </c>
      <c r="D3621" s="2" t="s">
        <v>13670</v>
      </c>
      <c r="E3621" s="2" t="s">
        <v>13680</v>
      </c>
      <c r="F3621" s="2" t="s">
        <v>12643</v>
      </c>
      <c r="G3621" s="2" t="s">
        <v>13681</v>
      </c>
      <c r="H3621" s="2" t="s">
        <v>13674</v>
      </c>
      <c r="I3621" s="2">
        <v>0</v>
      </c>
      <c r="J3621" s="2">
        <v>24.557009099999998</v>
      </c>
      <c r="K3621" s="2">
        <v>27.935887139999998</v>
      </c>
      <c r="L3621" s="2">
        <v>0</v>
      </c>
      <c r="M3621" s="2">
        <v>0</v>
      </c>
      <c r="N3621" s="2">
        <v>0</v>
      </c>
      <c r="O3621" s="2">
        <v>0</v>
      </c>
      <c r="P3621" s="2">
        <v>0</v>
      </c>
      <c r="Q3621" s="2">
        <v>0</v>
      </c>
    </row>
    <row r="3622" spans="1:17" ht="19.5" customHeight="1">
      <c r="A3622" s="2" t="s">
        <v>13682</v>
      </c>
      <c r="B3622" s="2">
        <v>32676</v>
      </c>
      <c r="C3622" s="2">
        <v>299</v>
      </c>
      <c r="D3622" s="2" t="s">
        <v>13670</v>
      </c>
      <c r="E3622" s="2" t="s">
        <v>13683</v>
      </c>
      <c r="F3622" s="2" t="s">
        <v>13684</v>
      </c>
      <c r="G3622" s="2" t="s">
        <v>13685</v>
      </c>
      <c r="H3622" s="2" t="s">
        <v>13674</v>
      </c>
      <c r="I3622" s="2">
        <v>33.516416759999998</v>
      </c>
      <c r="J3622" s="2">
        <v>28.065153250000002</v>
      </c>
      <c r="K3622" s="2">
        <v>0</v>
      </c>
      <c r="L3622" s="2">
        <v>0</v>
      </c>
      <c r="M3622" s="2">
        <v>25.121420199999999</v>
      </c>
      <c r="N3622" s="2">
        <v>0</v>
      </c>
      <c r="O3622" s="2">
        <v>0</v>
      </c>
      <c r="P3622" s="2">
        <v>0</v>
      </c>
      <c r="Q3622" s="2">
        <v>0</v>
      </c>
    </row>
    <row r="3623" spans="1:17" ht="19.5" customHeight="1">
      <c r="A3623" s="2" t="s">
        <v>13686</v>
      </c>
      <c r="B3623" s="2">
        <v>34762</v>
      </c>
      <c r="C3623" s="2">
        <v>291</v>
      </c>
      <c r="D3623" s="2" t="s">
        <v>13670</v>
      </c>
      <c r="E3623" s="2" t="s">
        <v>13687</v>
      </c>
      <c r="F3623" s="2" t="s">
        <v>13688</v>
      </c>
      <c r="G3623" s="2" t="s">
        <v>13689</v>
      </c>
      <c r="H3623" s="2" t="s">
        <v>13674</v>
      </c>
      <c r="I3623" s="2">
        <v>41.895520949999998</v>
      </c>
      <c r="J3623" s="2">
        <v>70.162883129999997</v>
      </c>
      <c r="K3623" s="2">
        <v>34.919858920000003</v>
      </c>
      <c r="L3623" s="2">
        <v>18.321729569999999</v>
      </c>
      <c r="M3623" s="2">
        <v>66.990453860000002</v>
      </c>
      <c r="N3623" s="2">
        <v>111.82242599999999</v>
      </c>
      <c r="O3623" s="2">
        <v>148.77447029999999</v>
      </c>
      <c r="P3623" s="2">
        <v>0</v>
      </c>
      <c r="Q3623" s="2">
        <v>148.64107749999999</v>
      </c>
    </row>
    <row r="3624" spans="1:17" ht="19.5" customHeight="1">
      <c r="A3624" s="2" t="s">
        <v>13690</v>
      </c>
      <c r="B3624" s="2">
        <v>22921</v>
      </c>
      <c r="C3624" s="2">
        <v>302</v>
      </c>
      <c r="D3624" s="2" t="s">
        <v>13670</v>
      </c>
      <c r="E3624" s="2" t="s">
        <v>13691</v>
      </c>
      <c r="F3624" s="2" t="s">
        <v>13692</v>
      </c>
      <c r="G3624" s="2" t="s">
        <v>13693</v>
      </c>
      <c r="H3624" s="2" t="s">
        <v>13674</v>
      </c>
      <c r="I3624" s="2">
        <v>20.947760469999999</v>
      </c>
      <c r="J3624" s="2">
        <v>14.032576629999999</v>
      </c>
      <c r="K3624" s="2">
        <v>0</v>
      </c>
      <c r="L3624" s="2">
        <v>0</v>
      </c>
      <c r="M3624" s="2">
        <v>0</v>
      </c>
      <c r="N3624" s="2">
        <v>0</v>
      </c>
      <c r="O3624" s="2">
        <v>0</v>
      </c>
      <c r="P3624" s="2">
        <v>0</v>
      </c>
      <c r="Q3624" s="2">
        <v>0</v>
      </c>
    </row>
    <row r="3625" spans="1:17" ht="19.5" customHeight="1">
      <c r="A3625" s="2" t="s">
        <v>13694</v>
      </c>
      <c r="B3625" s="2">
        <v>14787</v>
      </c>
      <c r="C3625" s="2">
        <v>207</v>
      </c>
      <c r="D3625" s="2" t="s">
        <v>13670</v>
      </c>
      <c r="E3625" s="2" t="s">
        <v>13695</v>
      </c>
      <c r="F3625" s="2" t="s">
        <v>13696</v>
      </c>
      <c r="G3625" s="2" t="s">
        <v>13697</v>
      </c>
      <c r="H3625" s="2" t="s">
        <v>13674</v>
      </c>
      <c r="I3625" s="2">
        <v>0</v>
      </c>
      <c r="J3625" s="2">
        <v>21.048864940000001</v>
      </c>
      <c r="K3625" s="2">
        <v>0</v>
      </c>
      <c r="L3625" s="2">
        <v>0</v>
      </c>
      <c r="M3625" s="2">
        <v>0</v>
      </c>
      <c r="N3625" s="2">
        <v>0</v>
      </c>
      <c r="O3625" s="2">
        <v>0</v>
      </c>
      <c r="P3625" s="2">
        <v>0</v>
      </c>
      <c r="Q3625" s="2">
        <v>0</v>
      </c>
    </row>
    <row r="3626" spans="1:17" ht="19.5" customHeight="1">
      <c r="A3626" s="2" t="s">
        <v>13698</v>
      </c>
      <c r="B3626" s="2">
        <v>5782</v>
      </c>
      <c r="C3626" s="2">
        <v>316</v>
      </c>
      <c r="D3626" s="2" t="s">
        <v>13699</v>
      </c>
      <c r="E3626" s="2" t="s">
        <v>13700</v>
      </c>
      <c r="F3626" s="2" t="s">
        <v>192</v>
      </c>
      <c r="G3626" s="2" t="s">
        <v>13701</v>
      </c>
      <c r="H3626" s="2" t="s">
        <v>13702</v>
      </c>
      <c r="I3626" s="2">
        <v>0</v>
      </c>
      <c r="J3626" s="2">
        <v>10.524432470000001</v>
      </c>
      <c r="K3626" s="2">
        <v>0</v>
      </c>
      <c r="L3626" s="2">
        <v>0</v>
      </c>
      <c r="M3626" s="2">
        <v>0</v>
      </c>
      <c r="N3626" s="2">
        <v>0</v>
      </c>
      <c r="O3626" s="2">
        <v>0</v>
      </c>
      <c r="P3626" s="2">
        <v>0</v>
      </c>
      <c r="Q3626" s="2">
        <v>0</v>
      </c>
    </row>
    <row r="3627" spans="1:17" ht="19.5" customHeight="1">
      <c r="A3627" s="2" t="s">
        <v>13703</v>
      </c>
      <c r="B3627" s="2">
        <v>430</v>
      </c>
      <c r="C3627" s="2">
        <v>288</v>
      </c>
      <c r="D3627" s="2" t="s">
        <v>13699</v>
      </c>
      <c r="E3627" s="2" t="s">
        <v>13704</v>
      </c>
      <c r="F3627" s="2" t="s">
        <v>13705</v>
      </c>
      <c r="G3627" s="2" t="s">
        <v>13706</v>
      </c>
      <c r="H3627" s="2" t="s">
        <v>13702</v>
      </c>
      <c r="I3627" s="2">
        <v>87.980593990000003</v>
      </c>
      <c r="J3627" s="2">
        <v>42.097729880000003</v>
      </c>
      <c r="K3627" s="2">
        <v>55.871774279999997</v>
      </c>
      <c r="L3627" s="2">
        <v>164.8955661</v>
      </c>
      <c r="M3627" s="2">
        <v>117.2332943</v>
      </c>
      <c r="N3627" s="2">
        <v>41.933409750000003</v>
      </c>
      <c r="O3627" s="2">
        <v>49.591490100000001</v>
      </c>
      <c r="P3627" s="2">
        <v>0</v>
      </c>
      <c r="Q3627" s="2">
        <v>68.603574249999994</v>
      </c>
    </row>
    <row r="3628" spans="1:17" ht="19.5" customHeight="1">
      <c r="A3628" s="2" t="s">
        <v>13707</v>
      </c>
      <c r="B3628" s="2">
        <v>226</v>
      </c>
      <c r="C3628" s="2">
        <v>226</v>
      </c>
      <c r="D3628" s="2" t="s">
        <v>13708</v>
      </c>
      <c r="E3628" s="2" t="s">
        <v>13709</v>
      </c>
      <c r="F3628" s="2">
        <v>2</v>
      </c>
      <c r="G3628" s="2">
        <v>13</v>
      </c>
      <c r="H3628" s="2" t="s">
        <v>13710</v>
      </c>
      <c r="I3628" s="2">
        <v>0</v>
      </c>
      <c r="J3628" s="2">
        <v>0</v>
      </c>
      <c r="K3628" s="2">
        <v>0</v>
      </c>
      <c r="L3628" s="2">
        <v>0</v>
      </c>
      <c r="M3628" s="2">
        <v>0</v>
      </c>
      <c r="N3628" s="2">
        <v>0</v>
      </c>
      <c r="O3628" s="2">
        <v>24.795745050000001</v>
      </c>
      <c r="P3628" s="2">
        <v>0</v>
      </c>
      <c r="Q3628" s="2">
        <v>0</v>
      </c>
    </row>
    <row r="3629" spans="1:17" ht="19.5" customHeight="1">
      <c r="A3629" s="2" t="s">
        <v>13711</v>
      </c>
      <c r="B3629" s="2">
        <v>1247</v>
      </c>
      <c r="C3629" s="2">
        <v>356</v>
      </c>
      <c r="D3629" s="2" t="s">
        <v>13712</v>
      </c>
      <c r="E3629" s="2" t="s">
        <v>13713</v>
      </c>
      <c r="F3629" s="2" t="s">
        <v>13714</v>
      </c>
      <c r="G3629" s="2">
        <v>70267508367</v>
      </c>
      <c r="H3629" s="2" t="s">
        <v>13715</v>
      </c>
      <c r="I3629" s="2">
        <v>16.758208379999999</v>
      </c>
      <c r="J3629" s="2">
        <v>98.22803639</v>
      </c>
      <c r="K3629" s="2">
        <v>0</v>
      </c>
      <c r="L3629" s="2">
        <v>0</v>
      </c>
      <c r="M3629" s="2">
        <v>33.495226930000001</v>
      </c>
      <c r="N3629" s="2">
        <v>0</v>
      </c>
      <c r="O3629" s="2">
        <v>0</v>
      </c>
      <c r="P3629" s="2">
        <v>0</v>
      </c>
      <c r="Q3629" s="2">
        <v>0</v>
      </c>
    </row>
    <row r="3630" spans="1:17" ht="19.5" customHeight="1">
      <c r="A3630" s="2" t="s">
        <v>13716</v>
      </c>
      <c r="B3630" s="2">
        <v>416</v>
      </c>
      <c r="C3630" s="2">
        <v>340</v>
      </c>
      <c r="D3630" s="2" t="s">
        <v>13717</v>
      </c>
      <c r="E3630" s="2" t="s">
        <v>13718</v>
      </c>
      <c r="F3630" s="2">
        <v>2</v>
      </c>
      <c r="G3630" s="2">
        <v>112</v>
      </c>
      <c r="H3630" s="2" t="s">
        <v>13719</v>
      </c>
      <c r="I3630" s="2">
        <v>8.3791041899999996</v>
      </c>
      <c r="J3630" s="2">
        <v>0</v>
      </c>
      <c r="K3630" s="2">
        <v>0</v>
      </c>
      <c r="L3630" s="2">
        <v>0</v>
      </c>
      <c r="M3630" s="2">
        <v>0</v>
      </c>
      <c r="N3630" s="2">
        <v>0</v>
      </c>
      <c r="O3630" s="2">
        <v>0</v>
      </c>
      <c r="P3630" s="2">
        <v>0</v>
      </c>
      <c r="Q3630" s="2">
        <v>0</v>
      </c>
    </row>
    <row r="3631" spans="1:17" ht="19.5" customHeight="1">
      <c r="A3631" s="2" t="s">
        <v>13720</v>
      </c>
      <c r="B3631" s="2">
        <v>226</v>
      </c>
      <c r="C3631" s="2">
        <v>226</v>
      </c>
      <c r="D3631" s="2" t="s">
        <v>13717</v>
      </c>
      <c r="E3631" s="2" t="s">
        <v>13721</v>
      </c>
      <c r="F3631" s="2">
        <v>5</v>
      </c>
      <c r="G3631" s="2">
        <v>132</v>
      </c>
      <c r="H3631" s="2" t="s">
        <v>13719</v>
      </c>
      <c r="I3631" s="2">
        <v>20.947760469999999</v>
      </c>
      <c r="J3631" s="2">
        <v>0</v>
      </c>
      <c r="K3631" s="2">
        <v>0</v>
      </c>
      <c r="L3631" s="2">
        <v>0</v>
      </c>
      <c r="M3631" s="2">
        <v>0</v>
      </c>
      <c r="N3631" s="2">
        <v>0</v>
      </c>
      <c r="O3631" s="2">
        <v>0</v>
      </c>
      <c r="P3631" s="2">
        <v>0</v>
      </c>
      <c r="Q3631" s="2">
        <v>0</v>
      </c>
    </row>
    <row r="3632" spans="1:17" ht="19.5" customHeight="1">
      <c r="A3632" s="2" t="s">
        <v>13722</v>
      </c>
      <c r="B3632" s="2">
        <v>37899</v>
      </c>
      <c r="C3632" s="2">
        <v>136</v>
      </c>
      <c r="D3632" s="2" t="s">
        <v>225</v>
      </c>
      <c r="E3632" s="2" t="s">
        <v>13723</v>
      </c>
      <c r="F3632" s="2">
        <v>3</v>
      </c>
      <c r="G3632" s="2">
        <v>7</v>
      </c>
      <c r="H3632" s="2" t="s">
        <v>229</v>
      </c>
      <c r="I3632" s="2">
        <v>0</v>
      </c>
      <c r="J3632" s="2">
        <v>0</v>
      </c>
      <c r="K3632" s="2">
        <v>0</v>
      </c>
      <c r="L3632" s="2">
        <v>0</v>
      </c>
      <c r="M3632" s="2">
        <v>0</v>
      </c>
      <c r="N3632" s="2">
        <v>41.933409750000003</v>
      </c>
      <c r="O3632" s="2">
        <v>0</v>
      </c>
      <c r="P3632" s="2">
        <v>0</v>
      </c>
      <c r="Q3632" s="2">
        <v>0</v>
      </c>
    </row>
    <row r="3633" spans="1:17" ht="19.5" customHeight="1">
      <c r="A3633" s="2" t="s">
        <v>13724</v>
      </c>
      <c r="B3633" s="2">
        <v>5787</v>
      </c>
      <c r="C3633" s="2">
        <v>144</v>
      </c>
      <c r="D3633" s="2" t="s">
        <v>13725</v>
      </c>
      <c r="E3633" s="2" t="s">
        <v>13726</v>
      </c>
      <c r="F3633" s="2">
        <v>6</v>
      </c>
      <c r="G3633" s="2">
        <v>28</v>
      </c>
      <c r="H3633" s="2" t="s">
        <v>13727</v>
      </c>
      <c r="I3633" s="2">
        <v>0</v>
      </c>
      <c r="J3633" s="2">
        <v>0</v>
      </c>
      <c r="K3633" s="2">
        <v>0</v>
      </c>
      <c r="L3633" s="2">
        <v>0</v>
      </c>
      <c r="M3633" s="2">
        <v>0</v>
      </c>
      <c r="N3633" s="2">
        <v>83.866819489999997</v>
      </c>
      <c r="O3633" s="2">
        <v>0</v>
      </c>
      <c r="P3633" s="2">
        <v>0</v>
      </c>
      <c r="Q3633" s="2">
        <v>0</v>
      </c>
    </row>
    <row r="3634" spans="1:17" ht="19.5" customHeight="1">
      <c r="A3634" s="2" t="s">
        <v>13728</v>
      </c>
      <c r="B3634" s="2">
        <v>2164</v>
      </c>
      <c r="C3634" s="2">
        <v>358</v>
      </c>
      <c r="D3634" s="2" t="s">
        <v>13725</v>
      </c>
      <c r="E3634" s="2" t="s">
        <v>13729</v>
      </c>
      <c r="F3634" s="2" t="s">
        <v>13730</v>
      </c>
      <c r="G3634" s="2" t="s">
        <v>13731</v>
      </c>
      <c r="H3634" s="2" t="s">
        <v>13727</v>
      </c>
      <c r="I3634" s="2">
        <v>16.758208379999999</v>
      </c>
      <c r="J3634" s="2">
        <v>42.097729880000003</v>
      </c>
      <c r="K3634" s="2">
        <v>76.823689630000004</v>
      </c>
      <c r="L3634" s="2">
        <v>0</v>
      </c>
      <c r="M3634" s="2">
        <v>92.111874060000005</v>
      </c>
      <c r="N3634" s="2">
        <v>41.933409750000003</v>
      </c>
      <c r="O3634" s="2">
        <v>37.193617580000002</v>
      </c>
      <c r="P3634" s="2">
        <v>33.878399129999998</v>
      </c>
      <c r="Q3634" s="2">
        <v>34.30178712</v>
      </c>
    </row>
    <row r="3635" spans="1:17" ht="19.5" customHeight="1">
      <c r="A3635" s="2" t="s">
        <v>13732</v>
      </c>
      <c r="B3635" s="2">
        <v>3444</v>
      </c>
      <c r="C3635" s="2">
        <v>309</v>
      </c>
      <c r="D3635" s="2" t="s">
        <v>13725</v>
      </c>
      <c r="E3635" s="2" t="s">
        <v>13733</v>
      </c>
      <c r="F3635" s="2" t="s">
        <v>13734</v>
      </c>
      <c r="G3635" s="2" t="s">
        <v>13735</v>
      </c>
      <c r="H3635" s="2" t="s">
        <v>13727</v>
      </c>
      <c r="I3635" s="2">
        <v>25.137312569999999</v>
      </c>
      <c r="J3635" s="2">
        <v>21.048864940000001</v>
      </c>
      <c r="K3635" s="2">
        <v>34.919858920000003</v>
      </c>
      <c r="L3635" s="2">
        <v>0</v>
      </c>
      <c r="M3635" s="2">
        <v>41.869033659999999</v>
      </c>
      <c r="N3635" s="2">
        <v>0</v>
      </c>
      <c r="O3635" s="2">
        <v>0</v>
      </c>
      <c r="P3635" s="2">
        <v>0</v>
      </c>
      <c r="Q3635" s="2">
        <v>0</v>
      </c>
    </row>
    <row r="3636" spans="1:17" ht="19.5" customHeight="1">
      <c r="A3636" s="2" t="s">
        <v>13736</v>
      </c>
      <c r="B3636" s="2">
        <v>1243</v>
      </c>
      <c r="C3636" s="2">
        <v>151</v>
      </c>
      <c r="D3636" s="2" t="s">
        <v>13737</v>
      </c>
      <c r="E3636" s="2" t="s">
        <v>13738</v>
      </c>
      <c r="F3636" s="2">
        <v>2</v>
      </c>
      <c r="G3636" s="2">
        <v>25</v>
      </c>
      <c r="H3636" s="2" t="s">
        <v>13739</v>
      </c>
      <c r="I3636" s="2">
        <v>0</v>
      </c>
      <c r="J3636" s="2">
        <v>0</v>
      </c>
      <c r="K3636" s="2">
        <v>0</v>
      </c>
      <c r="L3636" s="2">
        <v>0</v>
      </c>
      <c r="M3636" s="2">
        <v>0</v>
      </c>
      <c r="N3636" s="2">
        <v>0</v>
      </c>
      <c r="O3636" s="2">
        <v>24.795745050000001</v>
      </c>
      <c r="P3636" s="2">
        <v>0</v>
      </c>
      <c r="Q3636" s="2">
        <v>0</v>
      </c>
    </row>
    <row r="3637" spans="1:17" ht="19.5" customHeight="1">
      <c r="A3637" s="2" t="s">
        <v>13740</v>
      </c>
      <c r="B3637" s="2">
        <v>6545</v>
      </c>
      <c r="C3637" s="2">
        <v>249</v>
      </c>
      <c r="D3637" s="2" t="s">
        <v>13741</v>
      </c>
      <c r="E3637" s="2" t="s">
        <v>13742</v>
      </c>
      <c r="F3637" s="2" t="s">
        <v>13743</v>
      </c>
      <c r="G3637" s="2" t="s">
        <v>13744</v>
      </c>
      <c r="H3637" s="2" t="s">
        <v>13745</v>
      </c>
      <c r="I3637" s="2">
        <v>12.568656280000001</v>
      </c>
      <c r="J3637" s="2">
        <v>17.540720780000001</v>
      </c>
      <c r="K3637" s="2">
        <v>0</v>
      </c>
      <c r="L3637" s="2">
        <v>0</v>
      </c>
      <c r="M3637" s="2">
        <v>25.121420199999999</v>
      </c>
      <c r="N3637" s="2">
        <v>0</v>
      </c>
      <c r="O3637" s="2">
        <v>0</v>
      </c>
      <c r="P3637" s="2">
        <v>0</v>
      </c>
      <c r="Q3637" s="2">
        <v>0</v>
      </c>
    </row>
    <row r="3638" spans="1:17" ht="19.5" customHeight="1">
      <c r="A3638" s="2" t="s">
        <v>13746</v>
      </c>
      <c r="B3638" s="2">
        <v>2560</v>
      </c>
      <c r="C3638" s="2">
        <v>208</v>
      </c>
      <c r="D3638" s="2" t="s">
        <v>13747</v>
      </c>
      <c r="E3638" s="2" t="s">
        <v>13748</v>
      </c>
      <c r="F3638" s="2" t="s">
        <v>10041</v>
      </c>
      <c r="G3638" s="2" t="s">
        <v>13749</v>
      </c>
      <c r="H3638" s="2" t="s">
        <v>13750</v>
      </c>
      <c r="I3638" s="2">
        <v>12.568656280000001</v>
      </c>
      <c r="J3638" s="2">
        <v>7.0162883130000004</v>
      </c>
      <c r="K3638" s="2">
        <v>0</v>
      </c>
      <c r="L3638" s="2">
        <v>0</v>
      </c>
      <c r="M3638" s="2">
        <v>0</v>
      </c>
      <c r="N3638" s="2">
        <v>0</v>
      </c>
      <c r="O3638" s="2">
        <v>0</v>
      </c>
      <c r="P3638" s="2">
        <v>0</v>
      </c>
      <c r="Q3638" s="2">
        <v>0</v>
      </c>
    </row>
    <row r="3639" spans="1:17" ht="19.5" customHeight="1">
      <c r="A3639" s="2" t="s">
        <v>13751</v>
      </c>
      <c r="B3639" s="2">
        <v>15199</v>
      </c>
      <c r="C3639" s="2">
        <v>486</v>
      </c>
      <c r="D3639" s="2" t="s">
        <v>13752</v>
      </c>
      <c r="E3639" s="2" t="s">
        <v>13753</v>
      </c>
      <c r="F3639" s="2" t="s">
        <v>13754</v>
      </c>
      <c r="G3639" s="2" t="s">
        <v>13755</v>
      </c>
      <c r="H3639" s="2" t="s">
        <v>13756</v>
      </c>
      <c r="I3639" s="2">
        <v>12.568656280000001</v>
      </c>
      <c r="J3639" s="2">
        <v>59.638450659999997</v>
      </c>
      <c r="K3639" s="2">
        <v>76.823689630000004</v>
      </c>
      <c r="L3639" s="2">
        <v>73.286918290000003</v>
      </c>
      <c r="M3639" s="2">
        <v>41.869033659999999</v>
      </c>
      <c r="N3639" s="2">
        <v>55.911212990000003</v>
      </c>
      <c r="O3639" s="2">
        <v>123.97872529999999</v>
      </c>
      <c r="P3639" s="2">
        <v>22.585599420000001</v>
      </c>
      <c r="Q3639" s="2">
        <v>160.07500659999999</v>
      </c>
    </row>
    <row r="3640" spans="1:17" ht="19.5" customHeight="1">
      <c r="A3640" s="2" t="s">
        <v>13757</v>
      </c>
      <c r="B3640" s="2">
        <v>241</v>
      </c>
      <c r="C3640" s="2">
        <v>241</v>
      </c>
      <c r="D3640" s="2" t="s">
        <v>225</v>
      </c>
      <c r="E3640" s="2" t="s">
        <v>13758</v>
      </c>
      <c r="F3640" s="2" t="s">
        <v>297</v>
      </c>
      <c r="G3640" s="2" t="s">
        <v>13759</v>
      </c>
      <c r="H3640" s="2" t="s">
        <v>229</v>
      </c>
      <c r="I3640" s="2">
        <v>0</v>
      </c>
      <c r="J3640" s="2">
        <v>10.524432470000001</v>
      </c>
      <c r="K3640" s="2">
        <v>0</v>
      </c>
      <c r="L3640" s="2">
        <v>0</v>
      </c>
      <c r="M3640" s="2">
        <v>16.747613470000001</v>
      </c>
      <c r="N3640" s="2">
        <v>0</v>
      </c>
      <c r="O3640" s="2">
        <v>0</v>
      </c>
      <c r="P3640" s="2">
        <v>0</v>
      </c>
      <c r="Q3640" s="2">
        <v>0</v>
      </c>
    </row>
    <row r="3641" spans="1:17" ht="19.5" customHeight="1">
      <c r="A3641" s="2" t="s">
        <v>13760</v>
      </c>
      <c r="B3641" s="2">
        <v>17494</v>
      </c>
      <c r="C3641" s="2">
        <v>234</v>
      </c>
      <c r="D3641" s="2" t="s">
        <v>13761</v>
      </c>
      <c r="E3641" s="2" t="s">
        <v>13762</v>
      </c>
      <c r="F3641" s="2" t="s">
        <v>13763</v>
      </c>
      <c r="G3641" s="2" t="s">
        <v>13764</v>
      </c>
      <c r="H3641" s="2" t="s">
        <v>13765</v>
      </c>
      <c r="I3641" s="2">
        <v>41.895520949999998</v>
      </c>
      <c r="J3641" s="2">
        <v>56.130306509999997</v>
      </c>
      <c r="K3641" s="2">
        <v>0</v>
      </c>
      <c r="L3641" s="2">
        <v>73.286918290000003</v>
      </c>
      <c r="M3641" s="2">
        <v>25.121420199999999</v>
      </c>
      <c r="N3641" s="2">
        <v>0</v>
      </c>
      <c r="O3641" s="2">
        <v>49.591490100000001</v>
      </c>
      <c r="P3641" s="2">
        <v>33.878399129999998</v>
      </c>
      <c r="Q3641" s="2">
        <v>34.30178712</v>
      </c>
    </row>
    <row r="3642" spans="1:17" ht="19.5" customHeight="1">
      <c r="A3642" s="2" t="s">
        <v>13766</v>
      </c>
      <c r="B3642" s="2">
        <v>17448</v>
      </c>
      <c r="C3642" s="2">
        <v>419</v>
      </c>
      <c r="D3642" s="2" t="s">
        <v>13761</v>
      </c>
      <c r="E3642" s="2" t="s">
        <v>13767</v>
      </c>
      <c r="F3642" s="2" t="s">
        <v>13768</v>
      </c>
      <c r="G3642" s="2" t="s">
        <v>13769</v>
      </c>
      <c r="H3642" s="2" t="s">
        <v>13765</v>
      </c>
      <c r="I3642" s="2">
        <v>12.568656280000001</v>
      </c>
      <c r="J3642" s="2">
        <v>0</v>
      </c>
      <c r="K3642" s="2">
        <v>34.919858920000003</v>
      </c>
      <c r="L3642" s="2">
        <v>36.643459139999997</v>
      </c>
      <c r="M3642" s="2">
        <v>25.121420199999999</v>
      </c>
      <c r="N3642" s="2">
        <v>83.866819489999997</v>
      </c>
      <c r="O3642" s="2">
        <v>0</v>
      </c>
      <c r="P3642" s="2">
        <v>79.049597980000001</v>
      </c>
      <c r="Q3642" s="2">
        <v>34.30178712</v>
      </c>
    </row>
    <row r="3643" spans="1:17" ht="19.5" customHeight="1">
      <c r="A3643" s="2" t="s">
        <v>13770</v>
      </c>
      <c r="B3643" s="2">
        <v>29790</v>
      </c>
      <c r="C3643" s="2">
        <v>400</v>
      </c>
      <c r="D3643" s="2" t="s">
        <v>13761</v>
      </c>
      <c r="E3643" s="2" t="s">
        <v>13771</v>
      </c>
      <c r="F3643" s="2" t="s">
        <v>13772</v>
      </c>
      <c r="G3643" s="2" t="s">
        <v>13773</v>
      </c>
      <c r="H3643" s="2" t="s">
        <v>13765</v>
      </c>
      <c r="I3643" s="2">
        <v>29.326864659999998</v>
      </c>
      <c r="J3643" s="2">
        <v>14.032576629999999</v>
      </c>
      <c r="K3643" s="2">
        <v>27.935887139999998</v>
      </c>
      <c r="L3643" s="2">
        <v>18.321729569999999</v>
      </c>
      <c r="M3643" s="2">
        <v>0</v>
      </c>
      <c r="N3643" s="2">
        <v>0</v>
      </c>
      <c r="O3643" s="2">
        <v>24.795745050000001</v>
      </c>
      <c r="P3643" s="2">
        <v>45.171198840000002</v>
      </c>
      <c r="Q3643" s="2">
        <v>0</v>
      </c>
    </row>
    <row r="3644" spans="1:17" ht="19.5" customHeight="1">
      <c r="A3644" s="2" t="s">
        <v>13774</v>
      </c>
      <c r="B3644" s="2">
        <v>7832</v>
      </c>
      <c r="C3644" s="2">
        <v>261</v>
      </c>
      <c r="D3644" s="2" t="s">
        <v>13761</v>
      </c>
      <c r="E3644" s="2" t="s">
        <v>13775</v>
      </c>
      <c r="F3644" s="2" t="s">
        <v>13776</v>
      </c>
      <c r="G3644" s="2" t="s">
        <v>13777</v>
      </c>
      <c r="H3644" s="2" t="s">
        <v>13765</v>
      </c>
      <c r="I3644" s="2">
        <v>62.843281419999997</v>
      </c>
      <c r="J3644" s="2">
        <v>35.081441570000003</v>
      </c>
      <c r="K3644" s="2">
        <v>104.7595768</v>
      </c>
      <c r="L3644" s="2">
        <v>192.37816050000001</v>
      </c>
      <c r="M3644" s="2">
        <v>33.495226930000001</v>
      </c>
      <c r="N3644" s="2">
        <v>83.866819489999997</v>
      </c>
      <c r="O3644" s="2">
        <v>86.785107679999996</v>
      </c>
      <c r="P3644" s="2">
        <v>45.171198840000002</v>
      </c>
      <c r="Q3644" s="2">
        <v>0</v>
      </c>
    </row>
    <row r="3645" spans="1:17" ht="19.5" customHeight="1">
      <c r="A3645" s="2" t="s">
        <v>13778</v>
      </c>
      <c r="B3645" s="2">
        <v>7829</v>
      </c>
      <c r="C3645" s="2">
        <v>258</v>
      </c>
      <c r="D3645" s="2" t="s">
        <v>13761</v>
      </c>
      <c r="E3645" s="2" t="s">
        <v>13779</v>
      </c>
      <c r="F3645" s="2" t="s">
        <v>13780</v>
      </c>
      <c r="G3645" s="2" t="s">
        <v>13781</v>
      </c>
      <c r="H3645" s="2" t="s">
        <v>13765</v>
      </c>
      <c r="I3645" s="2">
        <v>134.06566699999999</v>
      </c>
      <c r="J3645" s="2">
        <v>42.097729880000003</v>
      </c>
      <c r="K3645" s="2">
        <v>62.855746060000001</v>
      </c>
      <c r="L3645" s="2">
        <v>128.252107</v>
      </c>
      <c r="M3645" s="2">
        <v>125.607101</v>
      </c>
      <c r="N3645" s="2">
        <v>27.955606499999998</v>
      </c>
      <c r="O3645" s="2">
        <v>86.785107679999996</v>
      </c>
      <c r="P3645" s="2">
        <v>33.878399129999998</v>
      </c>
      <c r="Q3645" s="2">
        <v>80.037503290000004</v>
      </c>
    </row>
    <row r="3646" spans="1:17" ht="19.5" customHeight="1">
      <c r="A3646" s="2" t="s">
        <v>13782</v>
      </c>
      <c r="B3646" s="2">
        <v>5476</v>
      </c>
      <c r="C3646" s="2">
        <v>244</v>
      </c>
      <c r="D3646" s="2" t="s">
        <v>13761</v>
      </c>
      <c r="E3646" s="2" t="s">
        <v>13783</v>
      </c>
      <c r="F3646" s="2">
        <v>3</v>
      </c>
      <c r="G3646" s="2">
        <v>29</v>
      </c>
      <c r="H3646" s="2" t="s">
        <v>13765</v>
      </c>
      <c r="I3646" s="2">
        <v>0</v>
      </c>
      <c r="J3646" s="2">
        <v>10.524432470000001</v>
      </c>
      <c r="K3646" s="2">
        <v>0</v>
      </c>
      <c r="L3646" s="2">
        <v>0</v>
      </c>
      <c r="M3646" s="2">
        <v>0</v>
      </c>
      <c r="N3646" s="2">
        <v>0</v>
      </c>
      <c r="O3646" s="2">
        <v>0</v>
      </c>
      <c r="P3646" s="2">
        <v>0</v>
      </c>
      <c r="Q3646" s="2">
        <v>0</v>
      </c>
    </row>
    <row r="3647" spans="1:17" ht="19.5" customHeight="1">
      <c r="A3647" s="2" t="s">
        <v>13784</v>
      </c>
      <c r="B3647" s="2">
        <v>7062</v>
      </c>
      <c r="C3647" s="2">
        <v>280</v>
      </c>
      <c r="D3647" s="2" t="s">
        <v>13785</v>
      </c>
      <c r="E3647" s="2" t="s">
        <v>13786</v>
      </c>
      <c r="F3647" s="2" t="s">
        <v>4843</v>
      </c>
      <c r="G3647" s="2" t="s">
        <v>13787</v>
      </c>
      <c r="H3647" s="2" t="s">
        <v>13788</v>
      </c>
      <c r="I3647" s="2">
        <v>16.758208379999999</v>
      </c>
      <c r="J3647" s="2">
        <v>7.0162883130000004</v>
      </c>
      <c r="K3647" s="2">
        <v>27.935887139999998</v>
      </c>
      <c r="L3647" s="2">
        <v>0</v>
      </c>
      <c r="M3647" s="2">
        <v>0</v>
      </c>
      <c r="N3647" s="2">
        <v>0</v>
      </c>
      <c r="O3647" s="2">
        <v>0</v>
      </c>
      <c r="P3647" s="2">
        <v>0</v>
      </c>
      <c r="Q3647" s="2">
        <v>45.735716160000003</v>
      </c>
    </row>
    <row r="3648" spans="1:17" ht="19.5" customHeight="1">
      <c r="A3648" s="2" t="s">
        <v>13789</v>
      </c>
      <c r="B3648" s="2">
        <v>12866</v>
      </c>
      <c r="C3648" s="2">
        <v>187</v>
      </c>
      <c r="D3648" s="2" t="s">
        <v>13785</v>
      </c>
      <c r="E3648" s="2" t="s">
        <v>13790</v>
      </c>
      <c r="F3648" s="2" t="s">
        <v>345</v>
      </c>
      <c r="G3648" s="2" t="s">
        <v>13791</v>
      </c>
      <c r="H3648" s="2" t="s">
        <v>13788</v>
      </c>
      <c r="I3648" s="2">
        <v>8.3791041899999996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  <c r="O3648" s="2">
        <v>0</v>
      </c>
      <c r="P3648" s="2">
        <v>0</v>
      </c>
      <c r="Q3648" s="2">
        <v>0</v>
      </c>
    </row>
    <row r="3649" spans="1:17" ht="19.5" customHeight="1">
      <c r="A3649" s="2" t="s">
        <v>13792</v>
      </c>
      <c r="B3649" s="2">
        <v>5979</v>
      </c>
      <c r="C3649" s="2">
        <v>257</v>
      </c>
      <c r="D3649" s="2" t="s">
        <v>13785</v>
      </c>
      <c r="E3649" s="2" t="s">
        <v>13793</v>
      </c>
      <c r="F3649" s="2">
        <v>6</v>
      </c>
      <c r="G3649" s="2">
        <v>184</v>
      </c>
      <c r="H3649" s="2" t="s">
        <v>13788</v>
      </c>
      <c r="I3649" s="2">
        <v>0</v>
      </c>
      <c r="J3649" s="2">
        <v>21.048864940000001</v>
      </c>
      <c r="K3649" s="2">
        <v>0</v>
      </c>
      <c r="L3649" s="2">
        <v>0</v>
      </c>
      <c r="M3649" s="2">
        <v>0</v>
      </c>
      <c r="N3649" s="2">
        <v>0</v>
      </c>
      <c r="O3649" s="2">
        <v>0</v>
      </c>
      <c r="P3649" s="2">
        <v>0</v>
      </c>
      <c r="Q3649" s="2">
        <v>0</v>
      </c>
    </row>
    <row r="3650" spans="1:17" ht="19.5" customHeight="1">
      <c r="A3650" s="2" t="s">
        <v>13794</v>
      </c>
      <c r="B3650" s="2">
        <v>15458</v>
      </c>
      <c r="C3650" s="2">
        <v>150</v>
      </c>
      <c r="D3650" s="2" t="s">
        <v>13785</v>
      </c>
      <c r="E3650" s="2" t="s">
        <v>13795</v>
      </c>
      <c r="F3650" s="2">
        <v>2</v>
      </c>
      <c r="G3650" s="2">
        <v>90</v>
      </c>
      <c r="H3650" s="2" t="s">
        <v>13788</v>
      </c>
      <c r="I3650" s="2">
        <v>8.3791041899999996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  <c r="O3650" s="2">
        <v>0</v>
      </c>
      <c r="P3650" s="2">
        <v>0</v>
      </c>
      <c r="Q3650" s="2">
        <v>0</v>
      </c>
    </row>
    <row r="3651" spans="1:17" ht="19.5" customHeight="1">
      <c r="A3651" s="2" t="s">
        <v>13796</v>
      </c>
      <c r="B3651" s="2">
        <v>749</v>
      </c>
      <c r="C3651" s="2">
        <v>347</v>
      </c>
      <c r="D3651" s="2" t="s">
        <v>13797</v>
      </c>
      <c r="E3651" s="2" t="s">
        <v>13798</v>
      </c>
      <c r="F3651" s="2">
        <v>3</v>
      </c>
      <c r="G3651" s="2">
        <v>12</v>
      </c>
      <c r="H3651" s="2" t="s">
        <v>13799</v>
      </c>
      <c r="I3651" s="2">
        <v>0</v>
      </c>
      <c r="J3651" s="2">
        <v>10.524432470000001</v>
      </c>
      <c r="K3651" s="2">
        <v>0</v>
      </c>
      <c r="L3651" s="2">
        <v>0</v>
      </c>
      <c r="M3651" s="2">
        <v>0</v>
      </c>
      <c r="N3651" s="2">
        <v>0</v>
      </c>
      <c r="O3651" s="2">
        <v>0</v>
      </c>
      <c r="P3651" s="2">
        <v>0</v>
      </c>
      <c r="Q3651" s="2">
        <v>0</v>
      </c>
    </row>
    <row r="3652" spans="1:17" ht="19.5" customHeight="1">
      <c r="A3652" s="2" t="s">
        <v>13800</v>
      </c>
      <c r="B3652" s="2">
        <v>16566</v>
      </c>
      <c r="C3652" s="2">
        <v>281</v>
      </c>
      <c r="D3652" s="2" t="s">
        <v>13801</v>
      </c>
      <c r="E3652" s="2" t="s">
        <v>13802</v>
      </c>
      <c r="F3652" s="2" t="s">
        <v>13803</v>
      </c>
      <c r="G3652" s="2" t="s">
        <v>13804</v>
      </c>
      <c r="H3652" s="2" t="s">
        <v>13805</v>
      </c>
      <c r="I3652" s="2">
        <v>79.601489799999996</v>
      </c>
      <c r="J3652" s="2">
        <v>73.671027289999998</v>
      </c>
      <c r="K3652" s="2">
        <v>104.7595768</v>
      </c>
      <c r="L3652" s="2">
        <v>119.0912422</v>
      </c>
      <c r="M3652" s="2">
        <v>83.738067330000007</v>
      </c>
      <c r="N3652" s="2">
        <v>55.911212990000003</v>
      </c>
      <c r="O3652" s="2">
        <v>123.97872529999999</v>
      </c>
      <c r="P3652" s="2">
        <v>101.6351974</v>
      </c>
      <c r="Q3652" s="2">
        <v>34.30178712</v>
      </c>
    </row>
    <row r="3653" spans="1:17" ht="19.5" customHeight="1">
      <c r="A3653" s="2" t="s">
        <v>13806</v>
      </c>
      <c r="B3653" s="2">
        <v>2492</v>
      </c>
      <c r="C3653" s="2">
        <v>208</v>
      </c>
      <c r="D3653" s="2" t="s">
        <v>13801</v>
      </c>
      <c r="E3653" s="2" t="s">
        <v>13807</v>
      </c>
      <c r="F3653" s="2" t="s">
        <v>13808</v>
      </c>
      <c r="G3653" s="2" t="s">
        <v>13809</v>
      </c>
      <c r="H3653" s="2" t="s">
        <v>13805</v>
      </c>
      <c r="I3653" s="2">
        <v>29.326864659999998</v>
      </c>
      <c r="J3653" s="2">
        <v>31.573297409999999</v>
      </c>
      <c r="K3653" s="2">
        <v>13.967943569999999</v>
      </c>
      <c r="L3653" s="2">
        <v>36.643459139999997</v>
      </c>
      <c r="M3653" s="2">
        <v>100.4856808</v>
      </c>
      <c r="N3653" s="2">
        <v>0</v>
      </c>
      <c r="O3653" s="2">
        <v>0</v>
      </c>
      <c r="P3653" s="2">
        <v>0</v>
      </c>
      <c r="Q3653" s="2">
        <v>22.867858080000001</v>
      </c>
    </row>
    <row r="3654" spans="1:17" ht="19.5" customHeight="1">
      <c r="A3654" s="2" t="s">
        <v>13810</v>
      </c>
      <c r="B3654" s="2">
        <v>4990</v>
      </c>
      <c r="C3654" s="2">
        <v>291</v>
      </c>
      <c r="D3654" s="2" t="s">
        <v>13801</v>
      </c>
      <c r="E3654" s="2" t="s">
        <v>13811</v>
      </c>
      <c r="F3654" s="2" t="s">
        <v>13812</v>
      </c>
      <c r="G3654" s="2" t="s">
        <v>13813</v>
      </c>
      <c r="H3654" s="2" t="s">
        <v>13805</v>
      </c>
      <c r="I3654" s="2">
        <v>0</v>
      </c>
      <c r="J3654" s="2">
        <v>21.048864940000001</v>
      </c>
      <c r="K3654" s="2">
        <v>0</v>
      </c>
      <c r="L3654" s="2">
        <v>0</v>
      </c>
      <c r="M3654" s="2">
        <v>33.495226930000001</v>
      </c>
      <c r="N3654" s="2">
        <v>0</v>
      </c>
      <c r="O3654" s="2">
        <v>0</v>
      </c>
      <c r="P3654" s="2">
        <v>33.878399129999998</v>
      </c>
      <c r="Q3654" s="2">
        <v>0</v>
      </c>
    </row>
    <row r="3655" spans="1:17" ht="19.5" customHeight="1">
      <c r="A3655" s="2" t="s">
        <v>13814</v>
      </c>
      <c r="B3655" s="2">
        <v>24421</v>
      </c>
      <c r="C3655" s="2">
        <v>310</v>
      </c>
      <c r="D3655" s="2" t="s">
        <v>13801</v>
      </c>
      <c r="E3655" s="2" t="s">
        <v>13815</v>
      </c>
      <c r="F3655" s="2" t="s">
        <v>13816</v>
      </c>
      <c r="G3655" s="2" t="s">
        <v>13817</v>
      </c>
      <c r="H3655" s="2" t="s">
        <v>13805</v>
      </c>
      <c r="I3655" s="2">
        <v>25.137312569999999</v>
      </c>
      <c r="J3655" s="2">
        <v>28.065153250000002</v>
      </c>
      <c r="K3655" s="2">
        <v>27.935887139999998</v>
      </c>
      <c r="L3655" s="2">
        <v>45.804323930000002</v>
      </c>
      <c r="M3655" s="2">
        <v>0</v>
      </c>
      <c r="N3655" s="2">
        <v>69.889016240000004</v>
      </c>
      <c r="O3655" s="2">
        <v>0</v>
      </c>
      <c r="P3655" s="2">
        <v>22.585599420000001</v>
      </c>
      <c r="Q3655" s="2">
        <v>0</v>
      </c>
    </row>
    <row r="3656" spans="1:17" ht="19.5" customHeight="1">
      <c r="A3656" s="2" t="s">
        <v>13818</v>
      </c>
      <c r="B3656" s="2">
        <v>70593</v>
      </c>
      <c r="C3656" s="2">
        <v>372</v>
      </c>
      <c r="D3656" s="2" t="s">
        <v>225</v>
      </c>
      <c r="E3656" s="2" t="s">
        <v>13819</v>
      </c>
      <c r="F3656" s="2" t="s">
        <v>13820</v>
      </c>
      <c r="G3656" s="2" t="s">
        <v>13821</v>
      </c>
      <c r="H3656" s="2" t="s">
        <v>229</v>
      </c>
      <c r="I3656" s="2">
        <v>16.758208379999999</v>
      </c>
      <c r="J3656" s="2">
        <v>10.524432470000001</v>
      </c>
      <c r="K3656" s="2">
        <v>27.935887139999998</v>
      </c>
      <c r="L3656" s="2">
        <v>64.126053499999998</v>
      </c>
      <c r="M3656" s="2">
        <v>83.738067330000007</v>
      </c>
      <c r="N3656" s="2">
        <v>55.911212990000003</v>
      </c>
      <c r="O3656" s="2">
        <v>49.591490100000001</v>
      </c>
      <c r="P3656" s="2">
        <v>0</v>
      </c>
      <c r="Q3656" s="2">
        <v>45.735716160000003</v>
      </c>
    </row>
    <row r="3657" spans="1:17" ht="19.5" customHeight="1">
      <c r="A3657" s="2" t="s">
        <v>13822</v>
      </c>
      <c r="B3657" s="2">
        <v>186</v>
      </c>
      <c r="C3657" s="2">
        <v>186</v>
      </c>
      <c r="D3657" s="2" t="s">
        <v>225</v>
      </c>
      <c r="E3657" s="2" t="s">
        <v>13823</v>
      </c>
      <c r="F3657" s="2">
        <v>2</v>
      </c>
      <c r="G3657" s="2">
        <v>59</v>
      </c>
      <c r="H3657" s="2" t="s">
        <v>229</v>
      </c>
      <c r="I3657" s="2">
        <v>0</v>
      </c>
      <c r="J3657" s="2">
        <v>0</v>
      </c>
      <c r="K3657" s="2">
        <v>0</v>
      </c>
      <c r="L3657" s="2">
        <v>0</v>
      </c>
      <c r="M3657" s="2">
        <v>0</v>
      </c>
      <c r="N3657" s="2">
        <v>27.955606499999998</v>
      </c>
      <c r="O3657" s="2">
        <v>0</v>
      </c>
      <c r="P3657" s="2">
        <v>0</v>
      </c>
      <c r="Q3657" s="2">
        <v>0</v>
      </c>
    </row>
    <row r="3658" spans="1:17" ht="19.5" customHeight="1">
      <c r="A3658" s="2" t="s">
        <v>13824</v>
      </c>
      <c r="B3658" s="2">
        <v>444</v>
      </c>
      <c r="C3658" s="2">
        <v>78</v>
      </c>
      <c r="D3658" s="2" t="s">
        <v>13825</v>
      </c>
      <c r="E3658" s="2" t="s">
        <v>13826</v>
      </c>
      <c r="F3658" s="2">
        <v>2</v>
      </c>
      <c r="G3658" s="2">
        <v>8</v>
      </c>
      <c r="H3658" s="2" t="s">
        <v>13827</v>
      </c>
      <c r="I3658" s="2">
        <v>0</v>
      </c>
      <c r="J3658" s="2">
        <v>0</v>
      </c>
      <c r="K3658" s="2">
        <v>0</v>
      </c>
      <c r="L3658" s="2">
        <v>18.321729569999999</v>
      </c>
      <c r="M3658" s="2">
        <v>0</v>
      </c>
      <c r="N3658" s="2">
        <v>0</v>
      </c>
      <c r="O3658" s="2">
        <v>0</v>
      </c>
      <c r="P3658" s="2">
        <v>0</v>
      </c>
      <c r="Q3658" s="2">
        <v>0</v>
      </c>
    </row>
    <row r="3659" spans="1:17" ht="19.5" customHeight="1">
      <c r="A3659" s="2" t="s">
        <v>13828</v>
      </c>
      <c r="B3659" s="2">
        <v>203</v>
      </c>
      <c r="C3659" s="2">
        <v>203</v>
      </c>
      <c r="D3659" s="2" t="s">
        <v>13829</v>
      </c>
      <c r="E3659" s="2" t="s">
        <v>13830</v>
      </c>
      <c r="F3659" s="2">
        <v>3</v>
      </c>
      <c r="G3659" s="2">
        <v>44</v>
      </c>
      <c r="H3659" s="2" t="s">
        <v>13831</v>
      </c>
      <c r="I3659" s="2">
        <v>12.568656280000001</v>
      </c>
      <c r="J3659" s="2">
        <v>0</v>
      </c>
      <c r="K3659" s="2">
        <v>0</v>
      </c>
      <c r="L3659" s="2">
        <v>0</v>
      </c>
      <c r="M3659" s="2">
        <v>0</v>
      </c>
      <c r="N3659" s="2">
        <v>0</v>
      </c>
      <c r="O3659" s="2">
        <v>0</v>
      </c>
      <c r="P3659" s="2">
        <v>0</v>
      </c>
      <c r="Q3659" s="2">
        <v>0</v>
      </c>
    </row>
    <row r="3660" spans="1:17" ht="19.5" customHeight="1">
      <c r="A3660" s="2" t="s">
        <v>13832</v>
      </c>
      <c r="B3660" s="2">
        <v>3234</v>
      </c>
      <c r="C3660" s="2">
        <v>304</v>
      </c>
      <c r="D3660" s="2" t="s">
        <v>13833</v>
      </c>
      <c r="E3660" s="2" t="s">
        <v>13834</v>
      </c>
      <c r="F3660" s="2" t="s">
        <v>1542</v>
      </c>
      <c r="G3660" s="2" t="s">
        <v>13835</v>
      </c>
      <c r="H3660" s="2" t="s">
        <v>13836</v>
      </c>
      <c r="I3660" s="2">
        <v>0</v>
      </c>
      <c r="J3660" s="2">
        <v>0</v>
      </c>
      <c r="K3660" s="2">
        <v>20.95191535</v>
      </c>
      <c r="L3660" s="2">
        <v>0</v>
      </c>
      <c r="M3660" s="2">
        <v>0</v>
      </c>
      <c r="N3660" s="2">
        <v>0</v>
      </c>
      <c r="O3660" s="2">
        <v>0</v>
      </c>
      <c r="P3660" s="2">
        <v>0</v>
      </c>
      <c r="Q3660" s="2">
        <v>0</v>
      </c>
    </row>
    <row r="3661" spans="1:17" ht="19.5" customHeight="1">
      <c r="A3661" s="2" t="s">
        <v>13837</v>
      </c>
      <c r="B3661" s="2">
        <v>23917</v>
      </c>
      <c r="C3661" s="2">
        <v>360</v>
      </c>
      <c r="D3661" s="2" t="s">
        <v>13833</v>
      </c>
      <c r="E3661" s="2" t="s">
        <v>13838</v>
      </c>
      <c r="F3661" s="2" t="s">
        <v>13839</v>
      </c>
      <c r="G3661" s="2" t="s">
        <v>13840</v>
      </c>
      <c r="H3661" s="2" t="s">
        <v>13836</v>
      </c>
      <c r="I3661" s="2">
        <v>33.516416759999998</v>
      </c>
      <c r="J3661" s="2">
        <v>49.114018190000003</v>
      </c>
      <c r="K3661" s="2">
        <v>27.935887139999998</v>
      </c>
      <c r="L3661" s="2">
        <v>27.48259436</v>
      </c>
      <c r="M3661" s="2">
        <v>41.869033659999999</v>
      </c>
      <c r="N3661" s="2">
        <v>27.955606499999998</v>
      </c>
      <c r="O3661" s="2">
        <v>0</v>
      </c>
      <c r="P3661" s="2">
        <v>56.463998549999999</v>
      </c>
      <c r="Q3661" s="2">
        <v>57.169645209999999</v>
      </c>
    </row>
    <row r="3662" spans="1:17" ht="19.5" customHeight="1">
      <c r="A3662" s="2" t="s">
        <v>13841</v>
      </c>
      <c r="B3662" s="2">
        <v>18100</v>
      </c>
      <c r="C3662" s="2">
        <v>167</v>
      </c>
      <c r="D3662" s="2" t="s">
        <v>13833</v>
      </c>
      <c r="E3662" s="2" t="s">
        <v>13842</v>
      </c>
      <c r="F3662" s="2">
        <v>2</v>
      </c>
      <c r="G3662" s="2">
        <v>191</v>
      </c>
      <c r="H3662" s="2" t="s">
        <v>13836</v>
      </c>
      <c r="I3662" s="2">
        <v>8.3791041899999996</v>
      </c>
      <c r="J3662" s="2">
        <v>0</v>
      </c>
      <c r="K3662" s="2">
        <v>0</v>
      </c>
      <c r="L3662" s="2">
        <v>0</v>
      </c>
      <c r="M3662" s="2">
        <v>0</v>
      </c>
      <c r="N3662" s="2">
        <v>0</v>
      </c>
      <c r="O3662" s="2">
        <v>0</v>
      </c>
      <c r="P3662" s="2">
        <v>0</v>
      </c>
      <c r="Q3662" s="2">
        <v>0</v>
      </c>
    </row>
    <row r="3663" spans="1:17" ht="19.5" customHeight="1">
      <c r="A3663" s="2" t="s">
        <v>13843</v>
      </c>
      <c r="B3663" s="2">
        <v>22905</v>
      </c>
      <c r="C3663" s="2">
        <v>287</v>
      </c>
      <c r="D3663" s="2" t="s">
        <v>13833</v>
      </c>
      <c r="E3663" s="2" t="s">
        <v>13844</v>
      </c>
      <c r="F3663" s="2" t="s">
        <v>13845</v>
      </c>
      <c r="G3663" s="2" t="s">
        <v>13846</v>
      </c>
      <c r="H3663" s="2" t="s">
        <v>13836</v>
      </c>
      <c r="I3663" s="2">
        <v>25.137312569999999</v>
      </c>
      <c r="J3663" s="2">
        <v>21.048864940000001</v>
      </c>
      <c r="K3663" s="2">
        <v>34.919858920000003</v>
      </c>
      <c r="L3663" s="2">
        <v>36.643459139999997</v>
      </c>
      <c r="M3663" s="2">
        <v>0</v>
      </c>
      <c r="N3663" s="2">
        <v>0</v>
      </c>
      <c r="O3663" s="2">
        <v>24.795745050000001</v>
      </c>
      <c r="P3663" s="2">
        <v>22.585599420000001</v>
      </c>
      <c r="Q3663" s="2">
        <v>68.603574249999994</v>
      </c>
    </row>
    <row r="3664" spans="1:17" ht="19.5" customHeight="1">
      <c r="A3664" s="2" t="s">
        <v>13847</v>
      </c>
      <c r="B3664" s="2">
        <v>20869</v>
      </c>
      <c r="C3664" s="2">
        <v>428</v>
      </c>
      <c r="D3664" s="2" t="s">
        <v>13833</v>
      </c>
      <c r="E3664" s="2" t="s">
        <v>13848</v>
      </c>
      <c r="F3664" s="2" t="s">
        <v>13849</v>
      </c>
      <c r="G3664" s="2" t="s">
        <v>13850</v>
      </c>
      <c r="H3664" s="2" t="s">
        <v>13836</v>
      </c>
      <c r="I3664" s="2">
        <v>71.222385610000003</v>
      </c>
      <c r="J3664" s="2">
        <v>133.30947800000001</v>
      </c>
      <c r="K3664" s="2">
        <v>146.66340750000001</v>
      </c>
      <c r="L3664" s="2">
        <v>45.804323930000002</v>
      </c>
      <c r="M3664" s="2">
        <v>58.616647129999997</v>
      </c>
      <c r="N3664" s="2">
        <v>125.8002292</v>
      </c>
      <c r="O3664" s="2">
        <v>111.58085269999999</v>
      </c>
      <c r="P3664" s="2">
        <v>169.3919957</v>
      </c>
      <c r="Q3664" s="2">
        <v>91.471432329999999</v>
      </c>
    </row>
    <row r="3665" spans="1:17" ht="19.5" customHeight="1">
      <c r="A3665" s="2" t="s">
        <v>13851</v>
      </c>
      <c r="B3665" s="2">
        <v>4972</v>
      </c>
      <c r="C3665" s="2">
        <v>409</v>
      </c>
      <c r="D3665" s="2" t="s">
        <v>13833</v>
      </c>
      <c r="E3665" s="2" t="s">
        <v>13852</v>
      </c>
      <c r="F3665" s="2" t="s">
        <v>13853</v>
      </c>
      <c r="G3665" s="2" t="s">
        <v>13854</v>
      </c>
      <c r="H3665" s="2" t="s">
        <v>13836</v>
      </c>
      <c r="I3665" s="2">
        <v>498.55669929999999</v>
      </c>
      <c r="J3665" s="2">
        <v>564.81120920000001</v>
      </c>
      <c r="K3665" s="2">
        <v>586.65362990000006</v>
      </c>
      <c r="L3665" s="2">
        <v>375.5954562</v>
      </c>
      <c r="M3665" s="2">
        <v>410.31652989999998</v>
      </c>
      <c r="N3665" s="2">
        <v>475.24531039999999</v>
      </c>
      <c r="O3665" s="2">
        <v>322.34468570000001</v>
      </c>
      <c r="P3665" s="2">
        <v>508.17598700000002</v>
      </c>
      <c r="Q3665" s="2">
        <v>571.69645209999999</v>
      </c>
    </row>
    <row r="3666" spans="1:17" ht="19.5" customHeight="1">
      <c r="A3666" s="2" t="s">
        <v>13855</v>
      </c>
      <c r="B3666" s="2">
        <v>1035</v>
      </c>
      <c r="C3666" s="2">
        <v>242</v>
      </c>
      <c r="D3666" s="2" t="s">
        <v>13833</v>
      </c>
      <c r="E3666" s="2" t="s">
        <v>13856</v>
      </c>
      <c r="F3666" s="2" t="s">
        <v>13857</v>
      </c>
      <c r="G3666" s="2" t="s">
        <v>13858</v>
      </c>
      <c r="H3666" s="2" t="s">
        <v>13836</v>
      </c>
      <c r="I3666" s="2">
        <v>37.705968849999998</v>
      </c>
      <c r="J3666" s="2">
        <v>24.557009099999998</v>
      </c>
      <c r="K3666" s="2">
        <v>13.967943569999999</v>
      </c>
      <c r="L3666" s="2">
        <v>0</v>
      </c>
      <c r="M3666" s="2">
        <v>0</v>
      </c>
      <c r="N3666" s="2">
        <v>41.933409750000003</v>
      </c>
      <c r="O3666" s="2">
        <v>0</v>
      </c>
      <c r="P3666" s="2">
        <v>0</v>
      </c>
      <c r="Q3666" s="2">
        <v>0</v>
      </c>
    </row>
    <row r="3667" spans="1:17" ht="19.5" customHeight="1">
      <c r="A3667" s="2" t="s">
        <v>13859</v>
      </c>
      <c r="B3667" s="2">
        <v>2763</v>
      </c>
      <c r="C3667" s="2">
        <v>149</v>
      </c>
      <c r="D3667" s="2" t="s">
        <v>13860</v>
      </c>
      <c r="E3667" s="2" t="s">
        <v>13861</v>
      </c>
      <c r="F3667" s="2" t="s">
        <v>13862</v>
      </c>
      <c r="G3667" s="2">
        <v>4.3585800355517997E+19</v>
      </c>
      <c r="H3667" s="2" t="s">
        <v>13863</v>
      </c>
      <c r="I3667" s="2">
        <v>0</v>
      </c>
      <c r="J3667" s="2">
        <v>42.097729880000003</v>
      </c>
      <c r="K3667" s="2">
        <v>167.6153228</v>
      </c>
      <c r="L3667" s="2">
        <v>0</v>
      </c>
      <c r="M3667" s="2">
        <v>58.616647129999997</v>
      </c>
      <c r="N3667" s="2">
        <v>0</v>
      </c>
      <c r="O3667" s="2">
        <v>0</v>
      </c>
      <c r="P3667" s="2">
        <v>0</v>
      </c>
      <c r="Q3667" s="2">
        <v>0</v>
      </c>
    </row>
    <row r="3668" spans="1:17" ht="19.5" customHeight="1">
      <c r="A3668" s="2" t="s">
        <v>13864</v>
      </c>
      <c r="B3668" s="2">
        <v>399</v>
      </c>
      <c r="C3668" s="2">
        <v>243</v>
      </c>
      <c r="D3668" s="2" t="s">
        <v>13860</v>
      </c>
      <c r="E3668" s="2" t="s">
        <v>13865</v>
      </c>
      <c r="F3668" s="2" t="s">
        <v>13866</v>
      </c>
      <c r="G3668" s="2">
        <v>4.0377520211849499E+40</v>
      </c>
      <c r="H3668" s="2" t="s">
        <v>13863</v>
      </c>
      <c r="I3668" s="2">
        <v>0</v>
      </c>
      <c r="J3668" s="2">
        <v>45.605874040000003</v>
      </c>
      <c r="K3668" s="2">
        <v>62.855746060000001</v>
      </c>
      <c r="L3668" s="2">
        <v>64.126053499999998</v>
      </c>
      <c r="M3668" s="2">
        <v>25.121420199999999</v>
      </c>
      <c r="N3668" s="2">
        <v>0</v>
      </c>
      <c r="O3668" s="2">
        <v>0</v>
      </c>
      <c r="P3668" s="2">
        <v>22.585599420000001</v>
      </c>
      <c r="Q3668" s="2">
        <v>0</v>
      </c>
    </row>
    <row r="3669" spans="1:17" ht="19.5" customHeight="1">
      <c r="A3669" s="2" t="s">
        <v>13867</v>
      </c>
      <c r="B3669" s="2">
        <v>1147</v>
      </c>
      <c r="C3669" s="2">
        <v>278</v>
      </c>
      <c r="D3669" s="2" t="s">
        <v>13868</v>
      </c>
      <c r="E3669" s="2" t="s">
        <v>13869</v>
      </c>
      <c r="F3669" s="2">
        <v>2</v>
      </c>
      <c r="G3669" s="2">
        <v>1050</v>
      </c>
      <c r="H3669" s="2" t="s">
        <v>13870</v>
      </c>
      <c r="I3669" s="2">
        <v>0</v>
      </c>
      <c r="J3669" s="2">
        <v>0</v>
      </c>
      <c r="K3669" s="2">
        <v>0</v>
      </c>
      <c r="L3669" s="2">
        <v>18.321729569999999</v>
      </c>
      <c r="M3669" s="2">
        <v>0</v>
      </c>
      <c r="N3669" s="2">
        <v>0</v>
      </c>
      <c r="O3669" s="2">
        <v>0</v>
      </c>
      <c r="P3669" s="2">
        <v>0</v>
      </c>
      <c r="Q3669" s="2">
        <v>0</v>
      </c>
    </row>
    <row r="3670" spans="1:17" ht="19.5" customHeight="1">
      <c r="A3670" s="2" t="s">
        <v>13871</v>
      </c>
      <c r="B3670" s="2">
        <v>1405</v>
      </c>
      <c r="C3670" s="2">
        <v>235</v>
      </c>
      <c r="D3670" s="2" t="s">
        <v>13872</v>
      </c>
      <c r="E3670" s="2" t="s">
        <v>13873</v>
      </c>
      <c r="F3670" s="2">
        <v>3</v>
      </c>
      <c r="G3670" s="2">
        <v>129</v>
      </c>
      <c r="H3670" s="2" t="s">
        <v>13874</v>
      </c>
      <c r="I3670" s="2">
        <v>0</v>
      </c>
      <c r="J3670" s="2">
        <v>10.524432470000001</v>
      </c>
      <c r="K3670" s="2">
        <v>0</v>
      </c>
      <c r="L3670" s="2">
        <v>0</v>
      </c>
      <c r="M3670" s="2">
        <v>0</v>
      </c>
      <c r="N3670" s="2">
        <v>0</v>
      </c>
      <c r="O3670" s="2">
        <v>0</v>
      </c>
      <c r="P3670" s="2">
        <v>0</v>
      </c>
      <c r="Q3670" s="2">
        <v>0</v>
      </c>
    </row>
    <row r="3671" spans="1:17" ht="19.5" customHeight="1">
      <c r="A3671" s="2" t="s">
        <v>13875</v>
      </c>
      <c r="B3671" s="2">
        <v>1665</v>
      </c>
      <c r="C3671" s="2">
        <v>231</v>
      </c>
      <c r="D3671" s="2" t="s">
        <v>13876</v>
      </c>
      <c r="E3671" s="2" t="s">
        <v>13877</v>
      </c>
      <c r="F3671" s="2" t="s">
        <v>13878</v>
      </c>
      <c r="G3671" s="2" t="s">
        <v>13879</v>
      </c>
      <c r="H3671" s="2" t="s">
        <v>13880</v>
      </c>
      <c r="I3671" s="2">
        <v>0</v>
      </c>
      <c r="J3671" s="2">
        <v>17.540720780000001</v>
      </c>
      <c r="K3671" s="2">
        <v>0</v>
      </c>
      <c r="L3671" s="2">
        <v>27.48259436</v>
      </c>
      <c r="M3671" s="2">
        <v>16.747613470000001</v>
      </c>
      <c r="N3671" s="2">
        <v>0</v>
      </c>
      <c r="O3671" s="2">
        <v>0</v>
      </c>
      <c r="P3671" s="2">
        <v>0</v>
      </c>
      <c r="Q3671" s="2">
        <v>0</v>
      </c>
    </row>
    <row r="3672" spans="1:17" ht="19.5" customHeight="1">
      <c r="A3672" s="2" t="s">
        <v>13881</v>
      </c>
      <c r="B3672" s="2">
        <v>11091</v>
      </c>
      <c r="C3672" s="2">
        <v>446</v>
      </c>
      <c r="D3672" s="2" t="s">
        <v>13882</v>
      </c>
      <c r="E3672" s="2" t="s">
        <v>13883</v>
      </c>
      <c r="F3672" s="2" t="s">
        <v>13884</v>
      </c>
      <c r="G3672" s="2" t="s">
        <v>13885</v>
      </c>
      <c r="H3672" s="2" t="s">
        <v>13886</v>
      </c>
      <c r="I3672" s="2">
        <v>25.137312569999999</v>
      </c>
      <c r="J3672" s="2">
        <v>14.032576629999999</v>
      </c>
      <c r="K3672" s="2">
        <v>27.935887139999998</v>
      </c>
      <c r="L3672" s="2">
        <v>0</v>
      </c>
      <c r="M3672" s="2">
        <v>50.242840399999999</v>
      </c>
      <c r="N3672" s="2">
        <v>27.955606499999998</v>
      </c>
      <c r="O3672" s="2">
        <v>0</v>
      </c>
      <c r="P3672" s="2">
        <v>0</v>
      </c>
      <c r="Q3672" s="2">
        <v>45.735716160000003</v>
      </c>
    </row>
    <row r="3673" spans="1:17" ht="19.5" customHeight="1">
      <c r="A3673" s="2" t="s">
        <v>13887</v>
      </c>
      <c r="B3673" s="2">
        <v>15111</v>
      </c>
      <c r="C3673" s="2">
        <v>350</v>
      </c>
      <c r="D3673" s="2" t="s">
        <v>13882</v>
      </c>
      <c r="E3673" s="2" t="s">
        <v>13888</v>
      </c>
      <c r="F3673" s="2" t="s">
        <v>13889</v>
      </c>
      <c r="G3673" s="2" t="s">
        <v>13890</v>
      </c>
      <c r="H3673" s="2" t="s">
        <v>13886</v>
      </c>
      <c r="I3673" s="2">
        <v>92.170146090000003</v>
      </c>
      <c r="J3673" s="2">
        <v>77.179171449999998</v>
      </c>
      <c r="K3673" s="2">
        <v>118.72752029999999</v>
      </c>
      <c r="L3673" s="2">
        <v>54.96518871</v>
      </c>
      <c r="M3673" s="2">
        <v>100.4856808</v>
      </c>
      <c r="N3673" s="2">
        <v>153.75583570000001</v>
      </c>
      <c r="O3673" s="2">
        <v>123.97872529999999</v>
      </c>
      <c r="P3673" s="2">
        <v>135.51359650000001</v>
      </c>
      <c r="Q3673" s="2">
        <v>80.037503290000004</v>
      </c>
    </row>
    <row r="3674" spans="1:17" ht="19.5" customHeight="1">
      <c r="A3674" s="2" t="s">
        <v>13891</v>
      </c>
      <c r="B3674" s="2">
        <v>4271</v>
      </c>
      <c r="C3674" s="2">
        <v>406</v>
      </c>
      <c r="D3674" s="2" t="s">
        <v>13882</v>
      </c>
      <c r="E3674" s="2" t="s">
        <v>13892</v>
      </c>
      <c r="F3674" s="2" t="s">
        <v>395</v>
      </c>
      <c r="G3674" s="2" t="s">
        <v>13893</v>
      </c>
      <c r="H3674" s="2" t="s">
        <v>13886</v>
      </c>
      <c r="I3674" s="2">
        <v>16.758208379999999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  <c r="O3674" s="2">
        <v>0</v>
      </c>
      <c r="P3674" s="2">
        <v>0</v>
      </c>
      <c r="Q3674" s="2">
        <v>0</v>
      </c>
    </row>
    <row r="3675" spans="1:17" ht="19.5" customHeight="1">
      <c r="A3675" s="2" t="s">
        <v>13894</v>
      </c>
      <c r="B3675" s="2">
        <v>2730</v>
      </c>
      <c r="C3675" s="2">
        <v>107</v>
      </c>
      <c r="D3675" s="2" t="s">
        <v>13895</v>
      </c>
      <c r="E3675" s="2" t="s">
        <v>13896</v>
      </c>
      <c r="F3675" s="2">
        <v>2</v>
      </c>
      <c r="G3675" s="2">
        <v>64</v>
      </c>
      <c r="H3675" s="2" t="s">
        <v>13897</v>
      </c>
      <c r="I3675" s="2">
        <v>0</v>
      </c>
      <c r="J3675" s="2">
        <v>0</v>
      </c>
      <c r="K3675" s="2">
        <v>0</v>
      </c>
      <c r="L3675" s="2">
        <v>18.321729569999999</v>
      </c>
      <c r="M3675" s="2">
        <v>0</v>
      </c>
      <c r="N3675" s="2">
        <v>0</v>
      </c>
      <c r="O3675" s="2">
        <v>0</v>
      </c>
      <c r="P3675" s="2">
        <v>0</v>
      </c>
      <c r="Q3675" s="2">
        <v>0</v>
      </c>
    </row>
    <row r="3676" spans="1:17" ht="19.5" customHeight="1">
      <c r="A3676" s="2" t="s">
        <v>13898</v>
      </c>
      <c r="B3676" s="2">
        <v>2756</v>
      </c>
      <c r="C3676" s="2">
        <v>60</v>
      </c>
      <c r="D3676" s="2" t="s">
        <v>13899</v>
      </c>
      <c r="E3676" s="2" t="s">
        <v>13900</v>
      </c>
      <c r="F3676" s="2" t="s">
        <v>439</v>
      </c>
      <c r="G3676" s="2" t="s">
        <v>13901</v>
      </c>
      <c r="H3676" s="2" t="s">
        <v>65</v>
      </c>
      <c r="I3676" s="2">
        <v>12.568656280000001</v>
      </c>
      <c r="J3676" s="2">
        <v>14.032576629999999</v>
      </c>
      <c r="K3676" s="2">
        <v>0</v>
      </c>
      <c r="L3676" s="2">
        <v>0</v>
      </c>
      <c r="M3676" s="2">
        <v>0</v>
      </c>
      <c r="N3676" s="2">
        <v>0</v>
      </c>
      <c r="O3676" s="2">
        <v>0</v>
      </c>
      <c r="P3676" s="2">
        <v>0</v>
      </c>
      <c r="Q3676" s="2">
        <v>0</v>
      </c>
    </row>
    <row r="3677" spans="1:17" ht="19.5" customHeight="1">
      <c r="A3677" s="2" t="s">
        <v>13902</v>
      </c>
      <c r="B3677" s="2">
        <v>356</v>
      </c>
      <c r="C3677" s="2">
        <v>356</v>
      </c>
      <c r="D3677" s="2" t="s">
        <v>13903</v>
      </c>
      <c r="E3677" s="2" t="s">
        <v>13904</v>
      </c>
      <c r="F3677" s="2" t="s">
        <v>557</v>
      </c>
      <c r="G3677" s="2" t="s">
        <v>13905</v>
      </c>
      <c r="H3677" s="2" t="s">
        <v>13906</v>
      </c>
      <c r="I3677" s="2">
        <v>0</v>
      </c>
      <c r="J3677" s="2">
        <v>0</v>
      </c>
      <c r="K3677" s="2">
        <v>0</v>
      </c>
      <c r="L3677" s="2">
        <v>0</v>
      </c>
      <c r="M3677" s="2">
        <v>25.121420199999999</v>
      </c>
      <c r="N3677" s="2">
        <v>0</v>
      </c>
      <c r="O3677" s="2">
        <v>0</v>
      </c>
      <c r="P3677" s="2">
        <v>0</v>
      </c>
      <c r="Q3677" s="2">
        <v>34.30178712</v>
      </c>
    </row>
    <row r="3678" spans="1:17" ht="19.5" customHeight="1">
      <c r="A3678" s="2" t="s">
        <v>13907</v>
      </c>
      <c r="B3678" s="2">
        <v>1216</v>
      </c>
      <c r="C3678" s="2">
        <v>275</v>
      </c>
      <c r="D3678" s="2" t="s">
        <v>13908</v>
      </c>
      <c r="E3678" s="2" t="s">
        <v>13909</v>
      </c>
      <c r="F3678" s="2">
        <v>3</v>
      </c>
      <c r="G3678" s="2">
        <v>40</v>
      </c>
      <c r="H3678" s="2" t="s">
        <v>13910</v>
      </c>
      <c r="I3678" s="2">
        <v>12.568656280000001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  <c r="O3678" s="2">
        <v>0</v>
      </c>
      <c r="P3678" s="2">
        <v>0</v>
      </c>
      <c r="Q3678" s="2">
        <v>0</v>
      </c>
    </row>
    <row r="3679" spans="1:17" ht="19.5" customHeight="1">
      <c r="A3679" s="2" t="s">
        <v>13911</v>
      </c>
      <c r="B3679" s="2">
        <v>5953</v>
      </c>
      <c r="C3679" s="2">
        <v>190</v>
      </c>
      <c r="D3679" s="2" t="s">
        <v>13908</v>
      </c>
      <c r="E3679" s="2" t="s">
        <v>13912</v>
      </c>
      <c r="F3679" s="2">
        <v>5</v>
      </c>
      <c r="G3679" s="2">
        <v>32</v>
      </c>
      <c r="H3679" s="2" t="s">
        <v>13910</v>
      </c>
      <c r="I3679" s="2">
        <v>0</v>
      </c>
      <c r="J3679" s="2">
        <v>0</v>
      </c>
      <c r="K3679" s="2">
        <v>34.919858920000003</v>
      </c>
      <c r="L3679" s="2">
        <v>0</v>
      </c>
      <c r="M3679" s="2">
        <v>0</v>
      </c>
      <c r="N3679" s="2">
        <v>0</v>
      </c>
      <c r="O3679" s="2">
        <v>0</v>
      </c>
      <c r="P3679" s="2">
        <v>0</v>
      </c>
      <c r="Q3679" s="2">
        <v>0</v>
      </c>
    </row>
    <row r="3680" spans="1:17" ht="19.5" customHeight="1">
      <c r="A3680" s="2" t="s">
        <v>13913</v>
      </c>
      <c r="B3680" s="2">
        <v>662</v>
      </c>
      <c r="C3680" s="2">
        <v>212</v>
      </c>
      <c r="D3680" s="2" t="s">
        <v>13914</v>
      </c>
      <c r="E3680" s="2" t="s">
        <v>13915</v>
      </c>
      <c r="F3680" s="2" t="s">
        <v>13916</v>
      </c>
      <c r="G3680" s="2">
        <v>4.5837339053525801E+20</v>
      </c>
      <c r="H3680" s="2" t="s">
        <v>13917</v>
      </c>
      <c r="I3680" s="2">
        <v>20.947760469999999</v>
      </c>
      <c r="J3680" s="2">
        <v>24.557009099999998</v>
      </c>
      <c r="K3680" s="2">
        <v>20.95191535</v>
      </c>
      <c r="L3680" s="2">
        <v>0</v>
      </c>
      <c r="M3680" s="2">
        <v>0</v>
      </c>
      <c r="N3680" s="2">
        <v>0</v>
      </c>
      <c r="O3680" s="2">
        <v>24.795745050000001</v>
      </c>
      <c r="P3680" s="2">
        <v>22.585599420000001</v>
      </c>
      <c r="Q3680" s="2">
        <v>0</v>
      </c>
    </row>
    <row r="3681" spans="1:17" ht="19.5" customHeight="1">
      <c r="A3681" s="2" t="s">
        <v>13918</v>
      </c>
      <c r="B3681" s="2">
        <v>160</v>
      </c>
      <c r="C3681" s="2">
        <v>160</v>
      </c>
      <c r="D3681" s="2" t="s">
        <v>13919</v>
      </c>
      <c r="E3681" s="2" t="s">
        <v>13920</v>
      </c>
      <c r="F3681" s="2" t="s">
        <v>1924</v>
      </c>
      <c r="G3681" s="2">
        <v>263398223179</v>
      </c>
      <c r="H3681" s="2" t="s">
        <v>13921</v>
      </c>
      <c r="I3681" s="2">
        <v>16.758208379999999</v>
      </c>
      <c r="J3681" s="2">
        <v>7.0162883130000004</v>
      </c>
      <c r="K3681" s="2">
        <v>0</v>
      </c>
      <c r="L3681" s="2">
        <v>0</v>
      </c>
      <c r="M3681" s="2">
        <v>33.495226930000001</v>
      </c>
      <c r="N3681" s="2">
        <v>55.911212990000003</v>
      </c>
      <c r="O3681" s="2">
        <v>0</v>
      </c>
      <c r="P3681" s="2">
        <v>0</v>
      </c>
      <c r="Q3681" s="2">
        <v>0</v>
      </c>
    </row>
    <row r="3682" spans="1:17" ht="19.5" customHeight="1">
      <c r="A3682" s="2" t="s">
        <v>13922</v>
      </c>
      <c r="B3682" s="2">
        <v>52644</v>
      </c>
      <c r="C3682" s="2">
        <v>363</v>
      </c>
      <c r="D3682" s="2" t="s">
        <v>13919</v>
      </c>
      <c r="E3682" s="2" t="s">
        <v>13923</v>
      </c>
      <c r="F3682" s="2" t="s">
        <v>13924</v>
      </c>
      <c r="G3682" s="2">
        <v>2.6837618729829499E+23</v>
      </c>
      <c r="H3682" s="2" t="s">
        <v>13921</v>
      </c>
      <c r="I3682" s="2">
        <v>20.947760469999999</v>
      </c>
      <c r="J3682" s="2">
        <v>84.195459760000006</v>
      </c>
      <c r="K3682" s="2">
        <v>20.95191535</v>
      </c>
      <c r="L3682" s="2">
        <v>18.321729569999999</v>
      </c>
      <c r="M3682" s="2">
        <v>167.47613469999999</v>
      </c>
      <c r="N3682" s="2">
        <v>69.889016240000004</v>
      </c>
      <c r="O3682" s="2">
        <v>0</v>
      </c>
      <c r="P3682" s="2">
        <v>101.6351974</v>
      </c>
      <c r="Q3682" s="2">
        <v>57.169645209999999</v>
      </c>
    </row>
    <row r="3683" spans="1:17" ht="19.5" customHeight="1">
      <c r="A3683" s="2" t="s">
        <v>13925</v>
      </c>
      <c r="B3683" s="2">
        <v>10756</v>
      </c>
      <c r="C3683" s="2">
        <v>287</v>
      </c>
      <c r="D3683" s="2" t="s">
        <v>13919</v>
      </c>
      <c r="E3683" s="2" t="s">
        <v>13926</v>
      </c>
      <c r="F3683" s="2">
        <v>3</v>
      </c>
      <c r="G3683" s="2">
        <v>341</v>
      </c>
      <c r="H3683" s="2" t="s">
        <v>13921</v>
      </c>
      <c r="I3683" s="2">
        <v>0</v>
      </c>
      <c r="J3683" s="2">
        <v>0</v>
      </c>
      <c r="K3683" s="2">
        <v>0</v>
      </c>
      <c r="L3683" s="2">
        <v>27.48259436</v>
      </c>
      <c r="M3683" s="2">
        <v>0</v>
      </c>
      <c r="N3683" s="2">
        <v>0</v>
      </c>
      <c r="O3683" s="2">
        <v>0</v>
      </c>
      <c r="P3683" s="2">
        <v>0</v>
      </c>
      <c r="Q3683" s="2">
        <v>0</v>
      </c>
    </row>
    <row r="3684" spans="1:17" ht="19.5" customHeight="1">
      <c r="A3684" s="2" t="s">
        <v>13927</v>
      </c>
      <c r="B3684" s="2">
        <v>13211</v>
      </c>
      <c r="C3684" s="2">
        <v>247</v>
      </c>
      <c r="D3684" s="2" t="s">
        <v>13919</v>
      </c>
      <c r="E3684" s="2" t="s">
        <v>13928</v>
      </c>
      <c r="F3684" s="2">
        <v>3</v>
      </c>
      <c r="G3684" s="2">
        <v>237</v>
      </c>
      <c r="H3684" s="2" t="s">
        <v>13921</v>
      </c>
      <c r="I3684" s="2">
        <v>0</v>
      </c>
      <c r="J3684" s="2">
        <v>0</v>
      </c>
      <c r="K3684" s="2">
        <v>0</v>
      </c>
      <c r="L3684" s="2">
        <v>0</v>
      </c>
      <c r="M3684" s="2">
        <v>25.121420199999999</v>
      </c>
      <c r="N3684" s="2">
        <v>0</v>
      </c>
      <c r="O3684" s="2">
        <v>0</v>
      </c>
      <c r="P3684" s="2">
        <v>0</v>
      </c>
      <c r="Q3684" s="2">
        <v>0</v>
      </c>
    </row>
    <row r="3685" spans="1:17" ht="19.5" customHeight="1">
      <c r="A3685" s="2" t="s">
        <v>13929</v>
      </c>
      <c r="B3685" s="2">
        <v>2886</v>
      </c>
      <c r="C3685" s="2">
        <v>207</v>
      </c>
      <c r="D3685" s="2" t="s">
        <v>225</v>
      </c>
      <c r="E3685" s="2" t="s">
        <v>13930</v>
      </c>
      <c r="F3685" s="2" t="s">
        <v>13931</v>
      </c>
      <c r="G3685" s="2" t="s">
        <v>13932</v>
      </c>
      <c r="H3685" s="2" t="s">
        <v>229</v>
      </c>
      <c r="I3685" s="2">
        <v>12.568656280000001</v>
      </c>
      <c r="J3685" s="2">
        <v>38.589585720000002</v>
      </c>
      <c r="K3685" s="2">
        <v>69.83971785</v>
      </c>
      <c r="L3685" s="2">
        <v>36.643459139999997</v>
      </c>
      <c r="M3685" s="2">
        <v>33.495226930000001</v>
      </c>
      <c r="N3685" s="2">
        <v>55.911212990000003</v>
      </c>
      <c r="O3685" s="2">
        <v>0</v>
      </c>
      <c r="P3685" s="2">
        <v>22.585599420000001</v>
      </c>
      <c r="Q3685" s="2">
        <v>0</v>
      </c>
    </row>
    <row r="3686" spans="1:17" ht="19.5" customHeight="1">
      <c r="A3686" s="2" t="s">
        <v>13933</v>
      </c>
      <c r="B3686" s="2">
        <v>2461</v>
      </c>
      <c r="C3686" s="2">
        <v>292</v>
      </c>
      <c r="D3686" s="2" t="s">
        <v>13934</v>
      </c>
      <c r="E3686" s="2" t="s">
        <v>13935</v>
      </c>
      <c r="F3686" s="2">
        <v>5</v>
      </c>
      <c r="G3686" s="2">
        <v>16</v>
      </c>
      <c r="H3686" s="2" t="s">
        <v>13936</v>
      </c>
      <c r="I3686" s="2">
        <v>20.947760469999999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  <c r="O3686" s="2">
        <v>0</v>
      </c>
      <c r="P3686" s="2">
        <v>0</v>
      </c>
      <c r="Q3686" s="2">
        <v>0</v>
      </c>
    </row>
    <row r="3687" spans="1:17" ht="19.5" customHeight="1">
      <c r="A3687" s="2" t="s">
        <v>13937</v>
      </c>
      <c r="B3687" s="2">
        <v>11246</v>
      </c>
      <c r="C3687" s="2">
        <v>196</v>
      </c>
      <c r="D3687" s="2" t="s">
        <v>13938</v>
      </c>
      <c r="E3687" s="2" t="s">
        <v>13939</v>
      </c>
      <c r="F3687" s="2" t="s">
        <v>6713</v>
      </c>
      <c r="G3687" s="2" t="s">
        <v>13940</v>
      </c>
      <c r="H3687" s="2" t="s">
        <v>13941</v>
      </c>
      <c r="I3687" s="2">
        <v>0</v>
      </c>
      <c r="J3687" s="2">
        <v>0</v>
      </c>
      <c r="K3687" s="2">
        <v>0</v>
      </c>
      <c r="L3687" s="2">
        <v>18.321729569999999</v>
      </c>
      <c r="M3687" s="2">
        <v>0</v>
      </c>
      <c r="N3687" s="2">
        <v>0</v>
      </c>
      <c r="O3687" s="2">
        <v>0</v>
      </c>
      <c r="P3687" s="2">
        <v>0</v>
      </c>
      <c r="Q3687" s="2">
        <v>0</v>
      </c>
    </row>
    <row r="3688" spans="1:17" ht="19.5" customHeight="1">
      <c r="A3688" s="2" t="s">
        <v>13942</v>
      </c>
      <c r="B3688" s="2">
        <v>6338</v>
      </c>
      <c r="C3688" s="2">
        <v>373</v>
      </c>
      <c r="D3688" s="2" t="s">
        <v>13938</v>
      </c>
      <c r="E3688" s="2" t="s">
        <v>13943</v>
      </c>
      <c r="F3688" s="2" t="s">
        <v>13944</v>
      </c>
      <c r="G3688" s="2" t="s">
        <v>13945</v>
      </c>
      <c r="H3688" s="2" t="s">
        <v>13941</v>
      </c>
      <c r="I3688" s="2">
        <v>16.758208379999999</v>
      </c>
      <c r="J3688" s="2">
        <v>24.557009099999998</v>
      </c>
      <c r="K3688" s="2">
        <v>27.935887139999998</v>
      </c>
      <c r="L3688" s="2">
        <v>27.48259436</v>
      </c>
      <c r="M3688" s="2">
        <v>25.121420199999999</v>
      </c>
      <c r="N3688" s="2">
        <v>27.955606499999998</v>
      </c>
      <c r="O3688" s="2">
        <v>0</v>
      </c>
      <c r="P3688" s="2">
        <v>0</v>
      </c>
      <c r="Q3688" s="2">
        <v>57.169645209999999</v>
      </c>
    </row>
    <row r="3689" spans="1:17" ht="19.5" customHeight="1">
      <c r="A3689" s="2" t="s">
        <v>13946</v>
      </c>
      <c r="B3689" s="2">
        <v>6342</v>
      </c>
      <c r="C3689" s="2">
        <v>202</v>
      </c>
      <c r="D3689" s="2" t="s">
        <v>13938</v>
      </c>
      <c r="E3689" s="2" t="s">
        <v>13947</v>
      </c>
      <c r="F3689" s="2">
        <v>3</v>
      </c>
      <c r="G3689" s="2">
        <v>75</v>
      </c>
      <c r="H3689" s="2" t="s">
        <v>13941</v>
      </c>
      <c r="I3689" s="2">
        <v>12.568656280000001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  <c r="O3689" s="2">
        <v>0</v>
      </c>
      <c r="P3689" s="2">
        <v>0</v>
      </c>
      <c r="Q3689" s="2">
        <v>0</v>
      </c>
    </row>
    <row r="3690" spans="1:17" ht="19.5" customHeight="1">
      <c r="A3690" s="2" t="s">
        <v>13948</v>
      </c>
      <c r="B3690" s="2">
        <v>8037</v>
      </c>
      <c r="C3690" s="2">
        <v>166</v>
      </c>
      <c r="D3690" s="2" t="s">
        <v>13938</v>
      </c>
      <c r="E3690" s="2" t="s">
        <v>13949</v>
      </c>
      <c r="F3690" s="2" t="s">
        <v>13950</v>
      </c>
      <c r="G3690" s="2" t="s">
        <v>13951</v>
      </c>
      <c r="H3690" s="2" t="s">
        <v>13941</v>
      </c>
      <c r="I3690" s="2">
        <v>12.568656280000001</v>
      </c>
      <c r="J3690" s="2">
        <v>21.048864940000001</v>
      </c>
      <c r="K3690" s="2">
        <v>27.935887139999998</v>
      </c>
      <c r="L3690" s="2">
        <v>36.643459139999997</v>
      </c>
      <c r="M3690" s="2">
        <v>0</v>
      </c>
      <c r="N3690" s="2">
        <v>0</v>
      </c>
      <c r="O3690" s="2">
        <v>0</v>
      </c>
      <c r="P3690" s="2">
        <v>56.463998549999999</v>
      </c>
      <c r="Q3690" s="2">
        <v>34.30178712</v>
      </c>
    </row>
    <row r="3691" spans="1:17" ht="19.5" customHeight="1">
      <c r="A3691" s="2" t="s">
        <v>13952</v>
      </c>
      <c r="B3691" s="2">
        <v>15965</v>
      </c>
      <c r="C3691" s="2">
        <v>589</v>
      </c>
      <c r="D3691" s="2" t="s">
        <v>13938</v>
      </c>
      <c r="E3691" s="2" t="s">
        <v>13953</v>
      </c>
      <c r="F3691" s="2" t="s">
        <v>13954</v>
      </c>
      <c r="G3691" s="2" t="s">
        <v>13955</v>
      </c>
      <c r="H3691" s="2" t="s">
        <v>13941</v>
      </c>
      <c r="I3691" s="2">
        <v>226.2358131</v>
      </c>
      <c r="J3691" s="2">
        <v>242.06194679999999</v>
      </c>
      <c r="K3691" s="2">
        <v>391.10241989999997</v>
      </c>
      <c r="L3691" s="2">
        <v>164.8955661</v>
      </c>
      <c r="M3691" s="2">
        <v>326.57846260000002</v>
      </c>
      <c r="N3691" s="2">
        <v>307.51167149999998</v>
      </c>
      <c r="O3691" s="2">
        <v>297.54894059999998</v>
      </c>
      <c r="P3691" s="2">
        <v>169.3919957</v>
      </c>
      <c r="Q3691" s="2">
        <v>423.05537450000003</v>
      </c>
    </row>
    <row r="3692" spans="1:17" ht="19.5" customHeight="1">
      <c r="A3692" s="2" t="s">
        <v>13956</v>
      </c>
      <c r="B3692" s="2">
        <v>13932</v>
      </c>
      <c r="C3692" s="2">
        <v>298</v>
      </c>
      <c r="D3692" s="2" t="s">
        <v>13938</v>
      </c>
      <c r="E3692" s="2" t="s">
        <v>13957</v>
      </c>
      <c r="F3692" s="2" t="s">
        <v>1246</v>
      </c>
      <c r="G3692" s="2" t="s">
        <v>13958</v>
      </c>
      <c r="H3692" s="2" t="s">
        <v>13941</v>
      </c>
      <c r="I3692" s="2">
        <v>8.3791041899999996</v>
      </c>
      <c r="J3692" s="2">
        <v>0</v>
      </c>
      <c r="K3692" s="2">
        <v>0</v>
      </c>
      <c r="L3692" s="2">
        <v>0</v>
      </c>
      <c r="M3692" s="2">
        <v>0</v>
      </c>
      <c r="N3692" s="2">
        <v>0</v>
      </c>
      <c r="O3692" s="2">
        <v>0</v>
      </c>
      <c r="P3692" s="2">
        <v>0</v>
      </c>
      <c r="Q3692" s="2">
        <v>0</v>
      </c>
    </row>
    <row r="3693" spans="1:17" ht="19.5" customHeight="1">
      <c r="A3693" s="2" t="s">
        <v>13959</v>
      </c>
      <c r="B3693" s="2">
        <v>1208</v>
      </c>
      <c r="C3693" s="2">
        <v>238</v>
      </c>
      <c r="D3693" s="2" t="s">
        <v>13938</v>
      </c>
      <c r="E3693" s="2" t="s">
        <v>13960</v>
      </c>
      <c r="F3693" s="2" t="s">
        <v>13961</v>
      </c>
      <c r="G3693" s="2" t="s">
        <v>13962</v>
      </c>
      <c r="H3693" s="2" t="s">
        <v>13941</v>
      </c>
      <c r="I3693" s="2">
        <v>0</v>
      </c>
      <c r="J3693" s="2">
        <v>0</v>
      </c>
      <c r="K3693" s="2">
        <v>13.967943569999999</v>
      </c>
      <c r="L3693" s="2">
        <v>18.321729569999999</v>
      </c>
      <c r="M3693" s="2">
        <v>25.121420199999999</v>
      </c>
      <c r="N3693" s="2">
        <v>0</v>
      </c>
      <c r="O3693" s="2">
        <v>0</v>
      </c>
      <c r="P3693" s="2">
        <v>0</v>
      </c>
      <c r="Q3693" s="2">
        <v>0</v>
      </c>
    </row>
    <row r="3694" spans="1:17" ht="19.5" customHeight="1">
      <c r="A3694" s="2" t="s">
        <v>13963</v>
      </c>
      <c r="B3694" s="2">
        <v>1524</v>
      </c>
      <c r="C3694" s="2">
        <v>238</v>
      </c>
      <c r="D3694" s="2" t="s">
        <v>13938</v>
      </c>
      <c r="E3694" s="2" t="s">
        <v>13964</v>
      </c>
      <c r="F3694" s="2" t="s">
        <v>13965</v>
      </c>
      <c r="G3694" s="2" t="s">
        <v>13966</v>
      </c>
      <c r="H3694" s="2" t="s">
        <v>13941</v>
      </c>
      <c r="I3694" s="2">
        <v>377.05968849999999</v>
      </c>
      <c r="J3694" s="2">
        <v>213.99679359999999</v>
      </c>
      <c r="K3694" s="2">
        <v>0</v>
      </c>
      <c r="L3694" s="2">
        <v>1539.0252840000001</v>
      </c>
      <c r="M3694" s="2">
        <v>912.74493380000001</v>
      </c>
      <c r="N3694" s="2">
        <v>391.378491</v>
      </c>
      <c r="O3694" s="2">
        <v>371.9361758</v>
      </c>
      <c r="P3694" s="2">
        <v>338.78399130000003</v>
      </c>
      <c r="Q3694" s="2">
        <v>343.0178712</v>
      </c>
    </row>
    <row r="3695" spans="1:17" ht="19.5" customHeight="1">
      <c r="A3695" s="2" t="s">
        <v>13967</v>
      </c>
      <c r="B3695" s="2">
        <v>1181</v>
      </c>
      <c r="C3695" s="2">
        <v>220</v>
      </c>
      <c r="D3695" s="2" t="s">
        <v>13968</v>
      </c>
      <c r="E3695" s="2" t="s">
        <v>13969</v>
      </c>
      <c r="F3695" s="2" t="s">
        <v>13227</v>
      </c>
      <c r="G3695" s="2" t="s">
        <v>13970</v>
      </c>
      <c r="H3695" s="2" t="s">
        <v>13971</v>
      </c>
      <c r="I3695" s="2">
        <v>0</v>
      </c>
      <c r="J3695" s="2">
        <v>0</v>
      </c>
      <c r="K3695" s="2">
        <v>20.95191535</v>
      </c>
      <c r="L3695" s="2">
        <v>45.804323930000002</v>
      </c>
      <c r="M3695" s="2">
        <v>0</v>
      </c>
      <c r="N3695" s="2">
        <v>0</v>
      </c>
      <c r="O3695" s="2">
        <v>49.591490100000001</v>
      </c>
      <c r="P3695" s="2">
        <v>0</v>
      </c>
      <c r="Q3695" s="2">
        <v>0</v>
      </c>
    </row>
    <row r="3696" spans="1:17" ht="19.5" customHeight="1">
      <c r="A3696" s="2" t="s">
        <v>13972</v>
      </c>
      <c r="B3696" s="2">
        <v>3068</v>
      </c>
      <c r="C3696" s="2">
        <v>85</v>
      </c>
      <c r="D3696" s="2" t="s">
        <v>13973</v>
      </c>
      <c r="E3696" s="2" t="s">
        <v>13974</v>
      </c>
      <c r="F3696" s="2" t="s">
        <v>13975</v>
      </c>
      <c r="G3696" s="2" t="s">
        <v>13976</v>
      </c>
      <c r="H3696" s="2" t="s">
        <v>13977</v>
      </c>
      <c r="I3696" s="2">
        <v>46.085073039999997</v>
      </c>
      <c r="J3696" s="2">
        <v>70.162883129999997</v>
      </c>
      <c r="K3696" s="2">
        <v>76.823689630000004</v>
      </c>
      <c r="L3696" s="2">
        <v>0</v>
      </c>
      <c r="M3696" s="2">
        <v>0</v>
      </c>
      <c r="N3696" s="2">
        <v>0</v>
      </c>
      <c r="O3696" s="2">
        <v>0</v>
      </c>
      <c r="P3696" s="2">
        <v>101.6351974</v>
      </c>
      <c r="Q3696" s="2">
        <v>22.867858080000001</v>
      </c>
    </row>
    <row r="3697" spans="1:17" ht="19.5" customHeight="1">
      <c r="A3697" s="2" t="s">
        <v>13978</v>
      </c>
      <c r="B3697" s="2">
        <v>1939</v>
      </c>
      <c r="C3697" s="2">
        <v>358</v>
      </c>
      <c r="D3697" s="2" t="s">
        <v>13979</v>
      </c>
      <c r="E3697" s="2" t="s">
        <v>13980</v>
      </c>
      <c r="F3697" s="2" t="s">
        <v>13981</v>
      </c>
      <c r="G3697" s="2" t="s">
        <v>13982</v>
      </c>
      <c r="H3697" s="2" t="s">
        <v>13983</v>
      </c>
      <c r="I3697" s="2">
        <v>58.653729329999997</v>
      </c>
      <c r="J3697" s="2">
        <v>66.654738980000005</v>
      </c>
      <c r="K3697" s="2">
        <v>111.7435486</v>
      </c>
      <c r="L3697" s="2">
        <v>100.7695126</v>
      </c>
      <c r="M3697" s="2">
        <v>125.607101</v>
      </c>
      <c r="N3697" s="2">
        <v>97.844622740000005</v>
      </c>
      <c r="O3697" s="2">
        <v>161.1723428</v>
      </c>
      <c r="P3697" s="2">
        <v>45.171198840000002</v>
      </c>
      <c r="Q3697" s="2">
        <v>137.20714849999999</v>
      </c>
    </row>
    <row r="3698" spans="1:17" ht="19.5" customHeight="1">
      <c r="A3698" s="2" t="s">
        <v>13984</v>
      </c>
      <c r="B3698" s="2">
        <v>7648</v>
      </c>
      <c r="C3698" s="2">
        <v>167</v>
      </c>
      <c r="D3698" s="2" t="s">
        <v>13979</v>
      </c>
      <c r="E3698" s="2" t="s">
        <v>13985</v>
      </c>
      <c r="F3698" s="2" t="s">
        <v>13986</v>
      </c>
      <c r="G3698" s="2" t="s">
        <v>13987</v>
      </c>
      <c r="H3698" s="2" t="s">
        <v>13983</v>
      </c>
      <c r="I3698" s="2">
        <v>25.137312569999999</v>
      </c>
      <c r="J3698" s="2">
        <v>38.589585720000002</v>
      </c>
      <c r="K3698" s="2">
        <v>0</v>
      </c>
      <c r="L3698" s="2">
        <v>27.48259436</v>
      </c>
      <c r="M3698" s="2">
        <v>33.495226930000001</v>
      </c>
      <c r="N3698" s="2">
        <v>27.955606499999998</v>
      </c>
      <c r="O3698" s="2">
        <v>0</v>
      </c>
      <c r="P3698" s="2">
        <v>0</v>
      </c>
      <c r="Q3698" s="2">
        <v>0</v>
      </c>
    </row>
    <row r="3699" spans="1:17" ht="19.5" customHeight="1">
      <c r="A3699" s="2" t="s">
        <v>13988</v>
      </c>
      <c r="B3699" s="2">
        <v>21501</v>
      </c>
      <c r="C3699" s="2">
        <v>167</v>
      </c>
      <c r="D3699" s="2" t="s">
        <v>13979</v>
      </c>
      <c r="E3699" s="2" t="s">
        <v>13985</v>
      </c>
      <c r="F3699" s="2" t="s">
        <v>13989</v>
      </c>
      <c r="G3699" s="2" t="s">
        <v>13990</v>
      </c>
      <c r="H3699" s="2" t="s">
        <v>13983</v>
      </c>
      <c r="I3699" s="2">
        <v>37.705968849999998</v>
      </c>
      <c r="J3699" s="2">
        <v>10.524432470000001</v>
      </c>
      <c r="K3699" s="2">
        <v>0</v>
      </c>
      <c r="L3699" s="2">
        <v>0</v>
      </c>
      <c r="M3699" s="2">
        <v>58.616647129999997</v>
      </c>
      <c r="N3699" s="2">
        <v>0</v>
      </c>
      <c r="O3699" s="2">
        <v>0</v>
      </c>
      <c r="P3699" s="2">
        <v>22.585599420000001</v>
      </c>
      <c r="Q3699" s="2">
        <v>0</v>
      </c>
    </row>
    <row r="3700" spans="1:17" ht="19.5" customHeight="1">
      <c r="A3700" s="2" t="s">
        <v>13991</v>
      </c>
      <c r="B3700" s="2">
        <v>8799</v>
      </c>
      <c r="C3700" s="2">
        <v>447</v>
      </c>
      <c r="D3700" s="2" t="s">
        <v>225</v>
      </c>
      <c r="E3700" s="2" t="s">
        <v>13992</v>
      </c>
      <c r="F3700" s="2" t="s">
        <v>13993</v>
      </c>
      <c r="G3700" s="2" t="s">
        <v>13994</v>
      </c>
      <c r="H3700" s="2" t="s">
        <v>229</v>
      </c>
      <c r="I3700" s="2">
        <v>20.947760469999999</v>
      </c>
      <c r="J3700" s="2">
        <v>14.032576629999999</v>
      </c>
      <c r="K3700" s="2">
        <v>0</v>
      </c>
      <c r="L3700" s="2">
        <v>54.96518871</v>
      </c>
      <c r="M3700" s="2">
        <v>0</v>
      </c>
      <c r="N3700" s="2">
        <v>0</v>
      </c>
      <c r="O3700" s="2">
        <v>0</v>
      </c>
      <c r="P3700" s="2">
        <v>0</v>
      </c>
      <c r="Q3700" s="2">
        <v>0</v>
      </c>
    </row>
    <row r="3701" spans="1:17" ht="19.5" customHeight="1">
      <c r="A3701" s="2" t="s">
        <v>13995</v>
      </c>
      <c r="B3701" s="2">
        <v>6682</v>
      </c>
      <c r="C3701" s="2">
        <v>346</v>
      </c>
      <c r="D3701" s="2" t="s">
        <v>13996</v>
      </c>
      <c r="E3701" s="2" t="s">
        <v>13997</v>
      </c>
      <c r="F3701" s="2" t="s">
        <v>13998</v>
      </c>
      <c r="G3701" s="2" t="s">
        <v>13999</v>
      </c>
      <c r="H3701" s="2" t="s">
        <v>14000</v>
      </c>
      <c r="I3701" s="2">
        <v>83.791041899999996</v>
      </c>
      <c r="J3701" s="2">
        <v>115.7687572</v>
      </c>
      <c r="K3701" s="2">
        <v>34.919858920000003</v>
      </c>
      <c r="L3701" s="2">
        <v>119.0912422</v>
      </c>
      <c r="M3701" s="2">
        <v>75.364260590000001</v>
      </c>
      <c r="N3701" s="2">
        <v>167.73363900000001</v>
      </c>
      <c r="O3701" s="2">
        <v>74.387235149999995</v>
      </c>
      <c r="P3701" s="2">
        <v>158.09919600000001</v>
      </c>
      <c r="Q3701" s="2">
        <v>0</v>
      </c>
    </row>
    <row r="3702" spans="1:17" ht="19.5" customHeight="1">
      <c r="A3702" s="2" t="s">
        <v>14001</v>
      </c>
      <c r="B3702" s="2">
        <v>876</v>
      </c>
      <c r="C3702" s="2">
        <v>285</v>
      </c>
      <c r="D3702" s="2" t="s">
        <v>14002</v>
      </c>
      <c r="E3702" s="2" t="s">
        <v>14003</v>
      </c>
      <c r="F3702" s="2" t="s">
        <v>14004</v>
      </c>
      <c r="G3702" s="2" t="s">
        <v>14005</v>
      </c>
      <c r="H3702" s="2" t="s">
        <v>14006</v>
      </c>
      <c r="I3702" s="2">
        <v>25.137312569999999</v>
      </c>
      <c r="J3702" s="2">
        <v>28.065153250000002</v>
      </c>
      <c r="K3702" s="2">
        <v>0</v>
      </c>
      <c r="L3702" s="2">
        <v>54.96518871</v>
      </c>
      <c r="M3702" s="2">
        <v>125.607101</v>
      </c>
      <c r="N3702" s="2">
        <v>41.933409750000003</v>
      </c>
      <c r="O3702" s="2">
        <v>136.37659780000001</v>
      </c>
      <c r="P3702" s="2">
        <v>146.80639619999999</v>
      </c>
      <c r="Q3702" s="2">
        <v>22.867858080000001</v>
      </c>
    </row>
    <row r="3703" spans="1:17" ht="19.5" customHeight="1">
      <c r="A3703" s="2" t="s">
        <v>14007</v>
      </c>
      <c r="B3703" s="2">
        <v>248</v>
      </c>
      <c r="C3703" s="2">
        <v>248</v>
      </c>
      <c r="D3703" s="2" t="s">
        <v>14008</v>
      </c>
      <c r="E3703" s="2" t="s">
        <v>14009</v>
      </c>
      <c r="F3703" s="2" t="s">
        <v>14010</v>
      </c>
      <c r="G3703" s="2" t="s">
        <v>14011</v>
      </c>
      <c r="H3703" s="2" t="s">
        <v>14012</v>
      </c>
      <c r="I3703" s="2">
        <v>0</v>
      </c>
      <c r="J3703" s="2">
        <v>7.0162883130000004</v>
      </c>
      <c r="K3703" s="2">
        <v>20.95191535</v>
      </c>
      <c r="L3703" s="2">
        <v>27.48259436</v>
      </c>
      <c r="M3703" s="2">
        <v>33.495226930000001</v>
      </c>
      <c r="N3703" s="2">
        <v>0</v>
      </c>
      <c r="O3703" s="2">
        <v>0</v>
      </c>
      <c r="P3703" s="2">
        <v>0</v>
      </c>
      <c r="Q3703" s="2">
        <v>0</v>
      </c>
    </row>
    <row r="3704" spans="1:17" ht="19.5" customHeight="1">
      <c r="A3704" s="2" t="s">
        <v>14013</v>
      </c>
      <c r="B3704" s="2">
        <v>5025</v>
      </c>
      <c r="C3704" s="2">
        <v>279</v>
      </c>
      <c r="D3704" s="2" t="s">
        <v>14014</v>
      </c>
      <c r="E3704" s="2" t="s">
        <v>14015</v>
      </c>
      <c r="F3704" s="2" t="s">
        <v>14016</v>
      </c>
      <c r="G3704" s="2" t="s">
        <v>14017</v>
      </c>
      <c r="H3704" s="2" t="s">
        <v>14018</v>
      </c>
      <c r="I3704" s="2">
        <v>37.705968849999998</v>
      </c>
      <c r="J3704" s="2">
        <v>42.097729880000003</v>
      </c>
      <c r="K3704" s="2">
        <v>13.967943569999999</v>
      </c>
      <c r="L3704" s="2">
        <v>109.9303774</v>
      </c>
      <c r="M3704" s="2">
        <v>50.242840399999999</v>
      </c>
      <c r="N3704" s="2">
        <v>0</v>
      </c>
      <c r="O3704" s="2">
        <v>74.387235149999995</v>
      </c>
      <c r="P3704" s="2">
        <v>45.171198840000002</v>
      </c>
      <c r="Q3704" s="2">
        <v>34.30178712</v>
      </c>
    </row>
    <row r="3705" spans="1:17" ht="19.5" customHeight="1">
      <c r="A3705" s="2" t="s">
        <v>14019</v>
      </c>
      <c r="B3705" s="2">
        <v>1796</v>
      </c>
      <c r="C3705" s="2">
        <v>305</v>
      </c>
      <c r="D3705" s="2" t="s">
        <v>14020</v>
      </c>
      <c r="E3705" s="2" t="s">
        <v>14021</v>
      </c>
      <c r="F3705" s="2">
        <v>3</v>
      </c>
      <c r="G3705" s="2">
        <v>26</v>
      </c>
      <c r="H3705" s="2" t="s">
        <v>14022</v>
      </c>
      <c r="I3705" s="2">
        <v>12.568656280000001</v>
      </c>
      <c r="J3705" s="2">
        <v>0</v>
      </c>
      <c r="K3705" s="2">
        <v>0</v>
      </c>
      <c r="L3705" s="2">
        <v>0</v>
      </c>
      <c r="M3705" s="2">
        <v>0</v>
      </c>
      <c r="N3705" s="2">
        <v>0</v>
      </c>
      <c r="O3705" s="2">
        <v>0</v>
      </c>
      <c r="P3705" s="2">
        <v>0</v>
      </c>
      <c r="Q3705" s="2">
        <v>0</v>
      </c>
    </row>
    <row r="3706" spans="1:17" ht="19.5" customHeight="1">
      <c r="A3706" s="2" t="s">
        <v>14023</v>
      </c>
      <c r="B3706" s="2">
        <v>4269</v>
      </c>
      <c r="C3706" s="2">
        <v>218</v>
      </c>
      <c r="D3706" s="2" t="s">
        <v>14020</v>
      </c>
      <c r="E3706" s="2" t="s">
        <v>14024</v>
      </c>
      <c r="F3706" s="2" t="s">
        <v>928</v>
      </c>
      <c r="G3706" s="2" t="s">
        <v>14025</v>
      </c>
      <c r="H3706" s="2" t="s">
        <v>14022</v>
      </c>
      <c r="I3706" s="2">
        <v>8.3791041899999996</v>
      </c>
      <c r="J3706" s="2">
        <v>0</v>
      </c>
      <c r="K3706" s="2">
        <v>13.967943569999999</v>
      </c>
      <c r="L3706" s="2">
        <v>0</v>
      </c>
      <c r="M3706" s="2">
        <v>0</v>
      </c>
      <c r="N3706" s="2">
        <v>0</v>
      </c>
      <c r="O3706" s="2">
        <v>0</v>
      </c>
      <c r="P3706" s="2">
        <v>0</v>
      </c>
      <c r="Q3706" s="2">
        <v>0</v>
      </c>
    </row>
    <row r="3707" spans="1:17" ht="19.5" customHeight="1">
      <c r="A3707" s="2" t="s">
        <v>14026</v>
      </c>
      <c r="B3707" s="2">
        <v>2666</v>
      </c>
      <c r="C3707" s="2">
        <v>154</v>
      </c>
      <c r="D3707" s="2" t="s">
        <v>14027</v>
      </c>
      <c r="E3707" s="2" t="s">
        <v>14028</v>
      </c>
      <c r="F3707" s="2">
        <v>13</v>
      </c>
      <c r="G3707" s="2">
        <v>10</v>
      </c>
      <c r="H3707" s="2" t="s">
        <v>65</v>
      </c>
      <c r="I3707" s="2">
        <v>0</v>
      </c>
      <c r="J3707" s="2">
        <v>45.605874040000003</v>
      </c>
      <c r="K3707" s="2">
        <v>0</v>
      </c>
      <c r="L3707" s="2">
        <v>0</v>
      </c>
      <c r="M3707" s="2">
        <v>0</v>
      </c>
      <c r="N3707" s="2">
        <v>0</v>
      </c>
      <c r="O3707" s="2">
        <v>0</v>
      </c>
      <c r="P3707" s="2">
        <v>0</v>
      </c>
      <c r="Q3707" s="2">
        <v>0</v>
      </c>
    </row>
    <row r="3708" spans="1:17" ht="19.5" customHeight="1">
      <c r="A3708" s="2" t="s">
        <v>14029</v>
      </c>
      <c r="B3708" s="2">
        <v>27611</v>
      </c>
      <c r="C3708" s="2">
        <v>421</v>
      </c>
      <c r="D3708" s="2" t="s">
        <v>14027</v>
      </c>
      <c r="E3708" s="2" t="s">
        <v>14030</v>
      </c>
      <c r="F3708" s="2" t="s">
        <v>14031</v>
      </c>
      <c r="G3708" s="2" t="s">
        <v>14032</v>
      </c>
      <c r="H3708" s="2" t="s">
        <v>65</v>
      </c>
      <c r="I3708" s="2">
        <v>25.137312569999999</v>
      </c>
      <c r="J3708" s="2">
        <v>94.719892229999999</v>
      </c>
      <c r="K3708" s="2">
        <v>97.775604990000005</v>
      </c>
      <c r="L3708" s="2">
        <v>91.608647860000005</v>
      </c>
      <c r="M3708" s="2">
        <v>66.990453860000002</v>
      </c>
      <c r="N3708" s="2">
        <v>111.82242599999999</v>
      </c>
      <c r="O3708" s="2">
        <v>0</v>
      </c>
      <c r="P3708" s="2">
        <v>56.463998549999999</v>
      </c>
      <c r="Q3708" s="2">
        <v>0</v>
      </c>
    </row>
    <row r="3709" spans="1:17" ht="19.5" customHeight="1">
      <c r="A3709" s="2" t="s">
        <v>14033</v>
      </c>
      <c r="B3709" s="2">
        <v>43184</v>
      </c>
      <c r="C3709" s="2">
        <v>103</v>
      </c>
      <c r="D3709" s="2" t="s">
        <v>14027</v>
      </c>
      <c r="E3709" s="2" t="s">
        <v>14034</v>
      </c>
      <c r="F3709" s="2" t="s">
        <v>14035</v>
      </c>
      <c r="G3709" s="2" t="s">
        <v>14036</v>
      </c>
      <c r="H3709" s="2" t="s">
        <v>65</v>
      </c>
      <c r="I3709" s="2">
        <v>25.137312569999999</v>
      </c>
      <c r="J3709" s="2">
        <v>10.524432470000001</v>
      </c>
      <c r="K3709" s="2">
        <v>13.967943569999999</v>
      </c>
      <c r="L3709" s="2">
        <v>27.48259436</v>
      </c>
      <c r="M3709" s="2">
        <v>25.121420199999999</v>
      </c>
      <c r="N3709" s="2">
        <v>0</v>
      </c>
      <c r="O3709" s="2">
        <v>0</v>
      </c>
      <c r="P3709" s="2">
        <v>0</v>
      </c>
      <c r="Q3709" s="2">
        <v>0</v>
      </c>
    </row>
    <row r="3710" spans="1:17" ht="19.5" customHeight="1">
      <c r="A3710" s="2" t="s">
        <v>14037</v>
      </c>
      <c r="B3710" s="2">
        <v>3338</v>
      </c>
      <c r="C3710" s="2">
        <v>305</v>
      </c>
      <c r="D3710" s="2" t="s">
        <v>14027</v>
      </c>
      <c r="E3710" s="2" t="s">
        <v>14038</v>
      </c>
      <c r="F3710" s="2">
        <v>5</v>
      </c>
      <c r="G3710" s="2">
        <v>123</v>
      </c>
      <c r="H3710" s="2" t="s">
        <v>65</v>
      </c>
      <c r="I3710" s="2">
        <v>20.947760469999999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  <c r="O3710" s="2">
        <v>0</v>
      </c>
      <c r="P3710" s="2">
        <v>0</v>
      </c>
      <c r="Q3710" s="2">
        <v>0</v>
      </c>
    </row>
    <row r="3711" spans="1:17" ht="19.5" customHeight="1">
      <c r="A3711" s="2" t="s">
        <v>14039</v>
      </c>
      <c r="B3711" s="2">
        <v>10789</v>
      </c>
      <c r="C3711" s="2">
        <v>415</v>
      </c>
      <c r="D3711" s="2" t="s">
        <v>14027</v>
      </c>
      <c r="E3711" s="2" t="s">
        <v>14040</v>
      </c>
      <c r="F3711" s="2" t="s">
        <v>14041</v>
      </c>
      <c r="G3711" s="2" t="s">
        <v>14042</v>
      </c>
      <c r="H3711" s="2" t="s">
        <v>65</v>
      </c>
      <c r="I3711" s="2">
        <v>142.44477119999999</v>
      </c>
      <c r="J3711" s="2">
        <v>231.5375143</v>
      </c>
      <c r="K3711" s="2">
        <v>286.3428432</v>
      </c>
      <c r="L3711" s="2">
        <v>531.33015760000001</v>
      </c>
      <c r="M3711" s="2">
        <v>477.30698380000001</v>
      </c>
      <c r="N3711" s="2">
        <v>307.51167149999998</v>
      </c>
      <c r="O3711" s="2">
        <v>297.54894059999998</v>
      </c>
      <c r="P3711" s="2">
        <v>214.56319450000001</v>
      </c>
      <c r="Q3711" s="2">
        <v>445.92323260000001</v>
      </c>
    </row>
    <row r="3712" spans="1:17" ht="19.5" customHeight="1">
      <c r="A3712" s="2" t="s">
        <v>14043</v>
      </c>
      <c r="B3712" s="2">
        <v>16155</v>
      </c>
      <c r="C3712" s="2">
        <v>217</v>
      </c>
      <c r="D3712" s="2" t="s">
        <v>14027</v>
      </c>
      <c r="E3712" s="2" t="s">
        <v>14044</v>
      </c>
      <c r="F3712" s="2" t="s">
        <v>192</v>
      </c>
      <c r="G3712" s="2" t="s">
        <v>14045</v>
      </c>
      <c r="H3712" s="2" t="s">
        <v>65</v>
      </c>
      <c r="I3712" s="2">
        <v>0</v>
      </c>
      <c r="J3712" s="2">
        <v>10.524432470000001</v>
      </c>
      <c r="K3712" s="2">
        <v>0</v>
      </c>
      <c r="L3712" s="2">
        <v>0</v>
      </c>
      <c r="M3712" s="2">
        <v>0</v>
      </c>
      <c r="N3712" s="2">
        <v>0</v>
      </c>
      <c r="O3712" s="2">
        <v>0</v>
      </c>
      <c r="P3712" s="2">
        <v>0</v>
      </c>
      <c r="Q3712" s="2">
        <v>0</v>
      </c>
    </row>
    <row r="3713" spans="1:17" ht="19.5" customHeight="1">
      <c r="A3713" s="2" t="s">
        <v>14046</v>
      </c>
      <c r="B3713" s="2">
        <v>26362</v>
      </c>
      <c r="C3713" s="2">
        <v>260</v>
      </c>
      <c r="D3713" s="2" t="s">
        <v>14027</v>
      </c>
      <c r="E3713" s="2" t="s">
        <v>14047</v>
      </c>
      <c r="F3713" s="2" t="s">
        <v>14048</v>
      </c>
      <c r="G3713" s="2" t="s">
        <v>14049</v>
      </c>
      <c r="H3713" s="2" t="s">
        <v>65</v>
      </c>
      <c r="I3713" s="2">
        <v>20.947760469999999</v>
      </c>
      <c r="J3713" s="2">
        <v>0</v>
      </c>
      <c r="K3713" s="2">
        <v>0</v>
      </c>
      <c r="L3713" s="2">
        <v>45.804323930000002</v>
      </c>
      <c r="M3713" s="2">
        <v>16.747613470000001</v>
      </c>
      <c r="N3713" s="2">
        <v>0</v>
      </c>
      <c r="O3713" s="2">
        <v>0</v>
      </c>
      <c r="P3713" s="2">
        <v>0</v>
      </c>
      <c r="Q3713" s="2">
        <v>0</v>
      </c>
    </row>
    <row r="3714" spans="1:17" ht="19.5" customHeight="1">
      <c r="A3714" s="2" t="s">
        <v>14050</v>
      </c>
      <c r="B3714" s="2">
        <v>4974</v>
      </c>
      <c r="C3714" s="2">
        <v>326</v>
      </c>
      <c r="D3714" s="2" t="s">
        <v>14051</v>
      </c>
      <c r="E3714" s="2" t="s">
        <v>14052</v>
      </c>
      <c r="F3714" s="2" t="s">
        <v>14053</v>
      </c>
      <c r="G3714" s="2" t="s">
        <v>14054</v>
      </c>
      <c r="H3714" s="2" t="s">
        <v>14055</v>
      </c>
      <c r="I3714" s="2">
        <v>226.2358131</v>
      </c>
      <c r="J3714" s="2">
        <v>336.78183899999999</v>
      </c>
      <c r="K3714" s="2">
        <v>132.69546389999999</v>
      </c>
      <c r="L3714" s="2">
        <v>27.48259436</v>
      </c>
      <c r="M3714" s="2">
        <v>83.738067330000007</v>
      </c>
      <c r="N3714" s="2">
        <v>83.866819489999997</v>
      </c>
      <c r="O3714" s="2">
        <v>0</v>
      </c>
      <c r="P3714" s="2">
        <v>22.585599420000001</v>
      </c>
      <c r="Q3714" s="2">
        <v>22.867858080000001</v>
      </c>
    </row>
    <row r="3715" spans="1:17" ht="19.5" customHeight="1">
      <c r="A3715" s="2" t="s">
        <v>14056</v>
      </c>
      <c r="B3715" s="2">
        <v>6304</v>
      </c>
      <c r="C3715" s="2">
        <v>194</v>
      </c>
      <c r="D3715" s="2" t="s">
        <v>14051</v>
      </c>
      <c r="E3715" s="2" t="s">
        <v>14057</v>
      </c>
      <c r="F3715" s="2" t="s">
        <v>948</v>
      </c>
      <c r="G3715" s="2" t="s">
        <v>14058</v>
      </c>
      <c r="H3715" s="2" t="s">
        <v>14055</v>
      </c>
      <c r="I3715" s="2">
        <v>16.758208379999999</v>
      </c>
      <c r="J3715" s="2">
        <v>24.557009099999998</v>
      </c>
      <c r="K3715" s="2">
        <v>0</v>
      </c>
      <c r="L3715" s="2">
        <v>0</v>
      </c>
      <c r="M3715" s="2">
        <v>0</v>
      </c>
      <c r="N3715" s="2">
        <v>0</v>
      </c>
      <c r="O3715" s="2">
        <v>0</v>
      </c>
      <c r="P3715" s="2">
        <v>0</v>
      </c>
      <c r="Q3715" s="2">
        <v>0</v>
      </c>
    </row>
    <row r="3716" spans="1:17" ht="19.5" customHeight="1">
      <c r="A3716" s="2" t="s">
        <v>14059</v>
      </c>
      <c r="B3716" s="2">
        <v>2201</v>
      </c>
      <c r="C3716" s="2">
        <v>302</v>
      </c>
      <c r="D3716" s="2" t="s">
        <v>14051</v>
      </c>
      <c r="E3716" s="2" t="s">
        <v>14060</v>
      </c>
      <c r="F3716" s="2" t="s">
        <v>14061</v>
      </c>
      <c r="G3716" s="2" t="s">
        <v>14062</v>
      </c>
      <c r="H3716" s="2" t="s">
        <v>14055</v>
      </c>
      <c r="I3716" s="2">
        <v>46.085073039999997</v>
      </c>
      <c r="J3716" s="2">
        <v>119.27690130000001</v>
      </c>
      <c r="K3716" s="2">
        <v>13.967943569999999</v>
      </c>
      <c r="L3716" s="2">
        <v>0</v>
      </c>
      <c r="M3716" s="2">
        <v>0</v>
      </c>
      <c r="N3716" s="2">
        <v>0</v>
      </c>
      <c r="O3716" s="2">
        <v>0</v>
      </c>
      <c r="P3716" s="2">
        <v>0</v>
      </c>
      <c r="Q3716" s="2">
        <v>0</v>
      </c>
    </row>
    <row r="3717" spans="1:17" ht="19.5" customHeight="1">
      <c r="A3717" s="2" t="s">
        <v>14063</v>
      </c>
      <c r="B3717" s="2">
        <v>4026</v>
      </c>
      <c r="C3717" s="2">
        <v>117</v>
      </c>
      <c r="D3717" s="2" t="s">
        <v>14064</v>
      </c>
      <c r="E3717" s="2" t="s">
        <v>14065</v>
      </c>
      <c r="F3717" s="2" t="s">
        <v>5423</v>
      </c>
      <c r="G3717" s="2">
        <v>57104</v>
      </c>
      <c r="H3717" s="2" t="s">
        <v>65</v>
      </c>
      <c r="I3717" s="2">
        <v>20.947760469999999</v>
      </c>
      <c r="J3717" s="2">
        <v>17.540720780000001</v>
      </c>
      <c r="K3717" s="2">
        <v>0</v>
      </c>
      <c r="L3717" s="2">
        <v>0</v>
      </c>
      <c r="M3717" s="2">
        <v>0</v>
      </c>
      <c r="N3717" s="2">
        <v>0</v>
      </c>
      <c r="O3717" s="2">
        <v>0</v>
      </c>
      <c r="P3717" s="2">
        <v>0</v>
      </c>
      <c r="Q3717" s="2">
        <v>0</v>
      </c>
    </row>
    <row r="3718" spans="1:17" ht="19.5" customHeight="1">
      <c r="A3718" s="2" t="s">
        <v>14066</v>
      </c>
      <c r="B3718" s="2">
        <v>11976</v>
      </c>
      <c r="C3718" s="2">
        <v>328</v>
      </c>
      <c r="D3718" s="2" t="s">
        <v>14064</v>
      </c>
      <c r="E3718" s="2" t="s">
        <v>14067</v>
      </c>
      <c r="F3718" s="2" t="s">
        <v>14068</v>
      </c>
      <c r="G3718" s="2" t="s">
        <v>14069</v>
      </c>
      <c r="H3718" s="2" t="s">
        <v>65</v>
      </c>
      <c r="I3718" s="2">
        <v>71.222385610000003</v>
      </c>
      <c r="J3718" s="2">
        <v>14.032576629999999</v>
      </c>
      <c r="K3718" s="2">
        <v>20.95191535</v>
      </c>
      <c r="L3718" s="2">
        <v>0</v>
      </c>
      <c r="M3718" s="2">
        <v>0</v>
      </c>
      <c r="N3718" s="2">
        <v>27.955606499999998</v>
      </c>
      <c r="O3718" s="2">
        <v>37.193617580000002</v>
      </c>
      <c r="P3718" s="2">
        <v>0</v>
      </c>
      <c r="Q3718" s="2">
        <v>45.735716160000003</v>
      </c>
    </row>
    <row r="3719" spans="1:17" ht="19.5" customHeight="1">
      <c r="A3719" s="2" t="s">
        <v>14070</v>
      </c>
      <c r="B3719" s="2">
        <v>22115</v>
      </c>
      <c r="C3719" s="2">
        <v>314</v>
      </c>
      <c r="D3719" s="2" t="s">
        <v>14064</v>
      </c>
      <c r="E3719" s="2" t="s">
        <v>14071</v>
      </c>
      <c r="F3719" s="2" t="s">
        <v>14072</v>
      </c>
      <c r="G3719" s="2" t="s">
        <v>14073</v>
      </c>
      <c r="H3719" s="2" t="s">
        <v>65</v>
      </c>
      <c r="I3719" s="2">
        <v>33.516416759999998</v>
      </c>
      <c r="J3719" s="2">
        <v>14.032576629999999</v>
      </c>
      <c r="K3719" s="2">
        <v>20.95191535</v>
      </c>
      <c r="L3719" s="2">
        <v>0</v>
      </c>
      <c r="M3719" s="2">
        <v>0</v>
      </c>
      <c r="N3719" s="2">
        <v>0</v>
      </c>
      <c r="O3719" s="2">
        <v>0</v>
      </c>
      <c r="P3719" s="2">
        <v>0</v>
      </c>
      <c r="Q3719" s="2">
        <v>0</v>
      </c>
    </row>
    <row r="3720" spans="1:17" ht="19.5" customHeight="1">
      <c r="A3720" s="2" t="s">
        <v>14074</v>
      </c>
      <c r="B3720" s="2">
        <v>10297</v>
      </c>
      <c r="C3720" s="2">
        <v>302</v>
      </c>
      <c r="D3720" s="2" t="s">
        <v>14064</v>
      </c>
      <c r="E3720" s="2" t="s">
        <v>14075</v>
      </c>
      <c r="F3720" s="2" t="s">
        <v>14076</v>
      </c>
      <c r="G3720" s="2" t="s">
        <v>14077</v>
      </c>
      <c r="H3720" s="2" t="s">
        <v>65</v>
      </c>
      <c r="I3720" s="2">
        <v>67.032833519999997</v>
      </c>
      <c r="J3720" s="2">
        <v>49.114018190000003</v>
      </c>
      <c r="K3720" s="2">
        <v>76.823689630000004</v>
      </c>
      <c r="L3720" s="2">
        <v>0</v>
      </c>
      <c r="M3720" s="2">
        <v>16.747613470000001</v>
      </c>
      <c r="N3720" s="2">
        <v>0</v>
      </c>
      <c r="O3720" s="2">
        <v>37.193617580000002</v>
      </c>
      <c r="P3720" s="2">
        <v>22.585599420000001</v>
      </c>
      <c r="Q3720" s="2">
        <v>0</v>
      </c>
    </row>
    <row r="3721" spans="1:17" ht="19.5" customHeight="1">
      <c r="A3721" s="2" t="s">
        <v>14078</v>
      </c>
      <c r="B3721" s="2">
        <v>5142</v>
      </c>
      <c r="C3721" s="2">
        <v>107</v>
      </c>
      <c r="D3721" s="2" t="s">
        <v>225</v>
      </c>
      <c r="E3721" s="2" t="s">
        <v>14079</v>
      </c>
      <c r="F3721" s="2" t="s">
        <v>14080</v>
      </c>
      <c r="G3721" s="2" t="s">
        <v>14081</v>
      </c>
      <c r="H3721" s="2" t="s">
        <v>229</v>
      </c>
      <c r="I3721" s="2">
        <v>37.705968849999998</v>
      </c>
      <c r="J3721" s="2">
        <v>31.573297409999999</v>
      </c>
      <c r="K3721" s="2">
        <v>0</v>
      </c>
      <c r="L3721" s="2">
        <v>0</v>
      </c>
      <c r="M3721" s="2">
        <v>0</v>
      </c>
      <c r="N3721" s="2">
        <v>69.889016240000004</v>
      </c>
      <c r="O3721" s="2">
        <v>0</v>
      </c>
      <c r="P3721" s="2">
        <v>0</v>
      </c>
      <c r="Q3721" s="2">
        <v>0</v>
      </c>
    </row>
    <row r="3722" spans="1:17" ht="19.5" customHeight="1">
      <c r="A3722" s="2" t="s">
        <v>14082</v>
      </c>
      <c r="B3722" s="2">
        <v>4284</v>
      </c>
      <c r="C3722" s="2">
        <v>171</v>
      </c>
      <c r="D3722" s="2" t="s">
        <v>14083</v>
      </c>
      <c r="E3722" s="2" t="s">
        <v>14084</v>
      </c>
      <c r="F3722" s="2" t="s">
        <v>2116</v>
      </c>
      <c r="G3722" s="2" t="s">
        <v>14085</v>
      </c>
      <c r="H3722" s="2" t="s">
        <v>65</v>
      </c>
      <c r="I3722" s="2">
        <v>12.568656280000001</v>
      </c>
      <c r="J3722" s="2">
        <v>17.540720780000001</v>
      </c>
      <c r="K3722" s="2">
        <v>0</v>
      </c>
      <c r="L3722" s="2">
        <v>0</v>
      </c>
      <c r="M3722" s="2">
        <v>0</v>
      </c>
      <c r="N3722" s="2">
        <v>0</v>
      </c>
      <c r="O3722" s="2">
        <v>0</v>
      </c>
      <c r="P3722" s="2">
        <v>0</v>
      </c>
      <c r="Q3722" s="2">
        <v>0</v>
      </c>
    </row>
    <row r="3723" spans="1:17" ht="19.5" customHeight="1">
      <c r="A3723" s="2" t="s">
        <v>14086</v>
      </c>
      <c r="B3723" s="2">
        <v>4528</v>
      </c>
      <c r="C3723" s="2">
        <v>171</v>
      </c>
      <c r="D3723" s="2" t="s">
        <v>14083</v>
      </c>
      <c r="E3723" s="2" t="s">
        <v>14084</v>
      </c>
      <c r="F3723" s="2" t="s">
        <v>14087</v>
      </c>
      <c r="G3723" s="2" t="s">
        <v>14088</v>
      </c>
      <c r="H3723" s="2" t="s">
        <v>65</v>
      </c>
      <c r="I3723" s="2">
        <v>666.13878309999996</v>
      </c>
      <c r="J3723" s="2">
        <v>954.21521059999998</v>
      </c>
      <c r="K3723" s="2">
        <v>530.78185559999997</v>
      </c>
      <c r="L3723" s="2">
        <v>256.50421399999999</v>
      </c>
      <c r="M3723" s="2">
        <v>293.08323560000002</v>
      </c>
      <c r="N3723" s="2">
        <v>209.66704870000001</v>
      </c>
      <c r="O3723" s="2">
        <v>185.9680879</v>
      </c>
      <c r="P3723" s="2">
        <v>124.2207968</v>
      </c>
      <c r="Q3723" s="2">
        <v>148.64107749999999</v>
      </c>
    </row>
    <row r="3724" spans="1:17" ht="19.5" customHeight="1">
      <c r="A3724" s="2" t="s">
        <v>14089</v>
      </c>
      <c r="B3724" s="2">
        <v>1871</v>
      </c>
      <c r="C3724" s="2">
        <v>319</v>
      </c>
      <c r="D3724" s="2" t="s">
        <v>14027</v>
      </c>
      <c r="E3724" s="2" t="s">
        <v>14090</v>
      </c>
      <c r="F3724" s="2" t="s">
        <v>14091</v>
      </c>
      <c r="G3724" s="2" t="s">
        <v>14092</v>
      </c>
      <c r="H3724" s="2" t="s">
        <v>65</v>
      </c>
      <c r="I3724" s="2">
        <v>16.758208379999999</v>
      </c>
      <c r="J3724" s="2">
        <v>14.032576629999999</v>
      </c>
      <c r="K3724" s="2">
        <v>0</v>
      </c>
      <c r="L3724" s="2">
        <v>0</v>
      </c>
      <c r="M3724" s="2">
        <v>50.242840399999999</v>
      </c>
      <c r="N3724" s="2">
        <v>55.911212990000003</v>
      </c>
      <c r="O3724" s="2">
        <v>0</v>
      </c>
      <c r="P3724" s="2">
        <v>22.585599420000001</v>
      </c>
      <c r="Q3724" s="2">
        <v>0</v>
      </c>
    </row>
    <row r="3725" spans="1:17" ht="19.5" customHeight="1">
      <c r="A3725" s="2" t="s">
        <v>14093</v>
      </c>
      <c r="B3725" s="2">
        <v>56449</v>
      </c>
      <c r="C3725" s="2">
        <v>385</v>
      </c>
      <c r="D3725" s="2" t="s">
        <v>14094</v>
      </c>
      <c r="E3725" s="2" t="s">
        <v>14095</v>
      </c>
      <c r="F3725" s="2" t="s">
        <v>1691</v>
      </c>
      <c r="G3725" s="2" t="s">
        <v>14096</v>
      </c>
      <c r="H3725" s="2" t="s">
        <v>14097</v>
      </c>
      <c r="I3725" s="2">
        <v>0</v>
      </c>
      <c r="J3725" s="2">
        <v>28.065153250000002</v>
      </c>
      <c r="K3725" s="2">
        <v>0</v>
      </c>
      <c r="L3725" s="2">
        <v>0</v>
      </c>
      <c r="M3725" s="2">
        <v>0</v>
      </c>
      <c r="N3725" s="2">
        <v>0</v>
      </c>
      <c r="O3725" s="2">
        <v>0</v>
      </c>
      <c r="P3725" s="2">
        <v>0</v>
      </c>
      <c r="Q3725" s="2">
        <v>0</v>
      </c>
    </row>
    <row r="3726" spans="1:17" ht="19.5" customHeight="1">
      <c r="A3726" s="2" t="s">
        <v>14098</v>
      </c>
      <c r="B3726" s="2">
        <v>95202</v>
      </c>
      <c r="C3726" s="2">
        <v>291</v>
      </c>
      <c r="D3726" s="2" t="s">
        <v>14094</v>
      </c>
      <c r="E3726" s="2" t="s">
        <v>14099</v>
      </c>
      <c r="F3726" s="2" t="s">
        <v>10899</v>
      </c>
      <c r="G3726" s="2" t="s">
        <v>14100</v>
      </c>
      <c r="H3726" s="2" t="s">
        <v>14097</v>
      </c>
      <c r="I3726" s="2">
        <v>12.568656280000001</v>
      </c>
      <c r="J3726" s="2">
        <v>24.557009099999998</v>
      </c>
      <c r="K3726" s="2">
        <v>0</v>
      </c>
      <c r="L3726" s="2">
        <v>0</v>
      </c>
      <c r="M3726" s="2">
        <v>0</v>
      </c>
      <c r="N3726" s="2">
        <v>0</v>
      </c>
      <c r="O3726" s="2">
        <v>0</v>
      </c>
      <c r="P3726" s="2">
        <v>0</v>
      </c>
      <c r="Q3726" s="2">
        <v>0</v>
      </c>
    </row>
    <row r="3727" spans="1:17" ht="19.5" customHeight="1">
      <c r="A3727" s="2" t="s">
        <v>14101</v>
      </c>
      <c r="B3727" s="2">
        <v>249</v>
      </c>
      <c r="C3727" s="2">
        <v>249</v>
      </c>
      <c r="D3727" s="2" t="s">
        <v>14094</v>
      </c>
      <c r="E3727" s="2" t="s">
        <v>14102</v>
      </c>
      <c r="F3727" s="2" t="s">
        <v>14103</v>
      </c>
      <c r="G3727" s="2" t="s">
        <v>14104</v>
      </c>
      <c r="H3727" s="2" t="s">
        <v>14097</v>
      </c>
      <c r="I3727" s="2">
        <v>12.568656280000001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  <c r="O3727" s="2">
        <v>0</v>
      </c>
      <c r="P3727" s="2">
        <v>0</v>
      </c>
      <c r="Q3727" s="2">
        <v>0</v>
      </c>
    </row>
    <row r="3728" spans="1:17" ht="19.5" customHeight="1">
      <c r="A3728" s="2" t="s">
        <v>14105</v>
      </c>
      <c r="B3728" s="2">
        <v>1002</v>
      </c>
      <c r="C3728" s="2">
        <v>255</v>
      </c>
      <c r="D3728" s="2" t="s">
        <v>14027</v>
      </c>
      <c r="E3728" s="2" t="s">
        <v>14106</v>
      </c>
      <c r="F3728" s="2" t="s">
        <v>192</v>
      </c>
      <c r="G3728" s="2" t="s">
        <v>9159</v>
      </c>
      <c r="H3728" s="2" t="s">
        <v>65</v>
      </c>
      <c r="I3728" s="2">
        <v>8.3791041899999996</v>
      </c>
      <c r="J3728" s="2">
        <v>10.524432470000001</v>
      </c>
      <c r="K3728" s="2">
        <v>0</v>
      </c>
      <c r="L3728" s="2">
        <v>0</v>
      </c>
      <c r="M3728" s="2">
        <v>0</v>
      </c>
      <c r="N3728" s="2">
        <v>0</v>
      </c>
      <c r="O3728" s="2">
        <v>0</v>
      </c>
      <c r="P3728" s="2">
        <v>0</v>
      </c>
      <c r="Q3728" s="2">
        <v>0</v>
      </c>
    </row>
    <row r="3729" spans="1:17" ht="19.5" customHeight="1">
      <c r="A3729" s="2" t="s">
        <v>14107</v>
      </c>
      <c r="B3729" s="2">
        <v>3597</v>
      </c>
      <c r="C3729" s="2">
        <v>312</v>
      </c>
      <c r="D3729" s="2" t="s">
        <v>14094</v>
      </c>
      <c r="E3729" s="2" t="s">
        <v>14108</v>
      </c>
      <c r="F3729" s="2" t="s">
        <v>14109</v>
      </c>
      <c r="G3729" s="2" t="s">
        <v>14110</v>
      </c>
      <c r="H3729" s="2" t="s">
        <v>14097</v>
      </c>
      <c r="I3729" s="2">
        <v>364.49103229999997</v>
      </c>
      <c r="J3729" s="2">
        <v>319.24111829999998</v>
      </c>
      <c r="K3729" s="2">
        <v>76.823689630000004</v>
      </c>
      <c r="L3729" s="2">
        <v>329.79113230000002</v>
      </c>
      <c r="M3729" s="2">
        <v>293.08323560000002</v>
      </c>
      <c r="N3729" s="2">
        <v>125.8002292</v>
      </c>
      <c r="O3729" s="2">
        <v>198.36596040000001</v>
      </c>
      <c r="P3729" s="2">
        <v>124.2207968</v>
      </c>
      <c r="Q3729" s="2">
        <v>0</v>
      </c>
    </row>
    <row r="3730" spans="1:17" ht="19.5" customHeight="1">
      <c r="A3730" s="2" t="s">
        <v>14111</v>
      </c>
      <c r="B3730" s="2">
        <v>1172</v>
      </c>
      <c r="C3730" s="2">
        <v>336</v>
      </c>
      <c r="D3730" s="2" t="s">
        <v>14112</v>
      </c>
      <c r="E3730" s="2" t="s">
        <v>14113</v>
      </c>
      <c r="F3730" s="2">
        <v>4</v>
      </c>
      <c r="G3730" s="2">
        <v>135</v>
      </c>
      <c r="H3730" s="2" t="s">
        <v>65</v>
      </c>
      <c r="I3730" s="2">
        <v>0</v>
      </c>
      <c r="J3730" s="2">
        <v>14.032576629999999</v>
      </c>
      <c r="K3730" s="2">
        <v>0</v>
      </c>
      <c r="L3730" s="2">
        <v>0</v>
      </c>
      <c r="M3730" s="2">
        <v>0</v>
      </c>
      <c r="N3730" s="2">
        <v>0</v>
      </c>
      <c r="O3730" s="2">
        <v>0</v>
      </c>
      <c r="P3730" s="2">
        <v>0</v>
      </c>
      <c r="Q3730" s="2">
        <v>0</v>
      </c>
    </row>
    <row r="3731" spans="1:17" ht="19.5" customHeight="1">
      <c r="A3731" s="2" t="s">
        <v>14114</v>
      </c>
      <c r="B3731" s="2">
        <v>4876</v>
      </c>
      <c r="C3731" s="2">
        <v>241</v>
      </c>
      <c r="D3731" s="2" t="s">
        <v>14112</v>
      </c>
      <c r="E3731" s="2" t="s">
        <v>14115</v>
      </c>
      <c r="F3731" s="2">
        <v>2</v>
      </c>
      <c r="G3731" s="2">
        <v>106</v>
      </c>
      <c r="H3731" s="2" t="s">
        <v>65</v>
      </c>
      <c r="I3731" s="2">
        <v>0</v>
      </c>
      <c r="J3731" s="2">
        <v>7.0162883130000004</v>
      </c>
      <c r="K3731" s="2">
        <v>0</v>
      </c>
      <c r="L3731" s="2">
        <v>0</v>
      </c>
      <c r="M3731" s="2">
        <v>0</v>
      </c>
      <c r="N3731" s="2">
        <v>0</v>
      </c>
      <c r="O3731" s="2">
        <v>0</v>
      </c>
      <c r="P3731" s="2">
        <v>0</v>
      </c>
      <c r="Q3731" s="2">
        <v>0</v>
      </c>
    </row>
    <row r="3732" spans="1:17" ht="19.5" customHeight="1">
      <c r="A3732" s="2" t="s">
        <v>14116</v>
      </c>
      <c r="B3732" s="2">
        <v>16830</v>
      </c>
      <c r="C3732" s="2">
        <v>308</v>
      </c>
      <c r="D3732" s="2" t="s">
        <v>14112</v>
      </c>
      <c r="E3732" s="2" t="s">
        <v>14117</v>
      </c>
      <c r="F3732" s="2">
        <v>2</v>
      </c>
      <c r="G3732" s="2">
        <v>74</v>
      </c>
      <c r="H3732" s="2" t="s">
        <v>65</v>
      </c>
      <c r="I3732" s="2">
        <v>0</v>
      </c>
      <c r="J3732" s="2">
        <v>7.0162883130000004</v>
      </c>
      <c r="K3732" s="2">
        <v>0</v>
      </c>
      <c r="L3732" s="2">
        <v>0</v>
      </c>
      <c r="M3732" s="2">
        <v>0</v>
      </c>
      <c r="N3732" s="2">
        <v>0</v>
      </c>
      <c r="O3732" s="2">
        <v>0</v>
      </c>
      <c r="P3732" s="2">
        <v>0</v>
      </c>
      <c r="Q3732" s="2">
        <v>0</v>
      </c>
    </row>
    <row r="3733" spans="1:17" ht="19.5" customHeight="1">
      <c r="A3733" s="2" t="s">
        <v>14118</v>
      </c>
      <c r="B3733" s="2">
        <v>40840</v>
      </c>
      <c r="C3733" s="2">
        <v>488</v>
      </c>
      <c r="D3733" s="2" t="s">
        <v>14112</v>
      </c>
      <c r="E3733" s="2" t="s">
        <v>14119</v>
      </c>
      <c r="F3733" s="2" t="s">
        <v>14120</v>
      </c>
      <c r="G3733" s="2" t="s">
        <v>14121</v>
      </c>
      <c r="H3733" s="2" t="s">
        <v>65</v>
      </c>
      <c r="I3733" s="2">
        <v>360.30148020000001</v>
      </c>
      <c r="J3733" s="2">
        <v>431.50173130000002</v>
      </c>
      <c r="K3733" s="2">
        <v>558.7177428</v>
      </c>
      <c r="L3733" s="2">
        <v>174.05643090000001</v>
      </c>
      <c r="M3733" s="2">
        <v>125.607101</v>
      </c>
      <c r="N3733" s="2">
        <v>153.75583570000001</v>
      </c>
      <c r="O3733" s="2">
        <v>210.76383290000001</v>
      </c>
      <c r="P3733" s="2">
        <v>124.2207968</v>
      </c>
      <c r="Q3733" s="2">
        <v>331.58394220000002</v>
      </c>
    </row>
    <row r="3734" spans="1:17" ht="19.5" customHeight="1">
      <c r="A3734" s="2" t="s">
        <v>14122</v>
      </c>
      <c r="B3734" s="2">
        <v>1942</v>
      </c>
      <c r="C3734" s="2">
        <v>272</v>
      </c>
      <c r="D3734" s="2" t="s">
        <v>14112</v>
      </c>
      <c r="E3734" s="2" t="s">
        <v>14123</v>
      </c>
      <c r="F3734" s="2">
        <v>2</v>
      </c>
      <c r="G3734" s="2">
        <v>70</v>
      </c>
      <c r="H3734" s="2" t="s">
        <v>65</v>
      </c>
      <c r="I3734" s="2">
        <v>0</v>
      </c>
      <c r="J3734" s="2">
        <v>0</v>
      </c>
      <c r="K3734" s="2">
        <v>0</v>
      </c>
      <c r="L3734" s="2">
        <v>18.321729569999999</v>
      </c>
      <c r="M3734" s="2">
        <v>0</v>
      </c>
      <c r="N3734" s="2">
        <v>0</v>
      </c>
      <c r="O3734" s="2">
        <v>0</v>
      </c>
      <c r="P3734" s="2">
        <v>0</v>
      </c>
      <c r="Q3734" s="2">
        <v>0</v>
      </c>
    </row>
    <row r="3735" spans="1:17" ht="19.5" customHeight="1">
      <c r="A3735" s="2" t="s">
        <v>14124</v>
      </c>
      <c r="B3735" s="2">
        <v>4950</v>
      </c>
      <c r="C3735" s="2">
        <v>214</v>
      </c>
      <c r="D3735" s="2" t="s">
        <v>14112</v>
      </c>
      <c r="E3735" s="2" t="s">
        <v>14125</v>
      </c>
      <c r="F3735" s="2" t="s">
        <v>14126</v>
      </c>
      <c r="G3735" s="2">
        <v>1.08095010796682E+40</v>
      </c>
      <c r="H3735" s="2" t="s">
        <v>65</v>
      </c>
      <c r="I3735" s="2">
        <v>46.085073039999997</v>
      </c>
      <c r="J3735" s="2">
        <v>70.162883129999997</v>
      </c>
      <c r="K3735" s="2">
        <v>55.871774279999997</v>
      </c>
      <c r="L3735" s="2">
        <v>119.0912422</v>
      </c>
      <c r="M3735" s="2">
        <v>0</v>
      </c>
      <c r="N3735" s="2">
        <v>55.911212990000003</v>
      </c>
      <c r="O3735" s="2">
        <v>49.591490100000001</v>
      </c>
      <c r="P3735" s="2">
        <v>45.171198840000002</v>
      </c>
      <c r="Q3735" s="2">
        <v>57.169645209999999</v>
      </c>
    </row>
    <row r="3736" spans="1:17" ht="19.5" customHeight="1">
      <c r="A3736" s="2" t="s">
        <v>14127</v>
      </c>
      <c r="B3736" s="2">
        <v>14008</v>
      </c>
      <c r="C3736" s="2">
        <v>298</v>
      </c>
      <c r="D3736" s="2" t="s">
        <v>14112</v>
      </c>
      <c r="E3736" s="2" t="s">
        <v>14128</v>
      </c>
      <c r="F3736" s="2">
        <v>3</v>
      </c>
      <c r="G3736" s="2">
        <v>1529</v>
      </c>
      <c r="H3736" s="2" t="s">
        <v>65</v>
      </c>
      <c r="I3736" s="2">
        <v>0</v>
      </c>
      <c r="J3736" s="2">
        <v>0</v>
      </c>
      <c r="K3736" s="2">
        <v>20.95191535</v>
      </c>
      <c r="L3736" s="2">
        <v>0</v>
      </c>
      <c r="M3736" s="2">
        <v>0</v>
      </c>
      <c r="N3736" s="2">
        <v>0</v>
      </c>
      <c r="O3736" s="2">
        <v>0</v>
      </c>
      <c r="P3736" s="2">
        <v>0</v>
      </c>
      <c r="Q3736" s="2">
        <v>0</v>
      </c>
    </row>
    <row r="3737" spans="1:17" ht="19.5" customHeight="1">
      <c r="A3737" s="2" t="s">
        <v>14129</v>
      </c>
      <c r="B3737" s="2">
        <v>15217</v>
      </c>
      <c r="C3737" s="2">
        <v>426</v>
      </c>
      <c r="D3737" s="2" t="s">
        <v>14112</v>
      </c>
      <c r="E3737" s="2" t="s">
        <v>14130</v>
      </c>
      <c r="F3737" s="2">
        <v>1.3551086150784E+59</v>
      </c>
      <c r="G3737" s="2" t="s">
        <v>14131</v>
      </c>
      <c r="H3737" s="2" t="s">
        <v>65</v>
      </c>
      <c r="I3737" s="2">
        <v>12928.957770000001</v>
      </c>
      <c r="J3737" s="2">
        <v>14611.420410000001</v>
      </c>
      <c r="K3737" s="2">
        <v>18339.909909999998</v>
      </c>
      <c r="L3737" s="2">
        <v>8785.2693290000007</v>
      </c>
      <c r="M3737" s="2">
        <v>7469.4356049999997</v>
      </c>
      <c r="N3737" s="2">
        <v>8792.0382430000009</v>
      </c>
      <c r="O3737" s="2">
        <v>6236.1298800000004</v>
      </c>
      <c r="P3737" s="2">
        <v>6933.7790219999997</v>
      </c>
      <c r="Q3737" s="2">
        <v>7283.4127989999997</v>
      </c>
    </row>
    <row r="3738" spans="1:17" ht="19.5" customHeight="1">
      <c r="A3738" s="2" t="s">
        <v>14132</v>
      </c>
      <c r="B3738" s="2">
        <v>1293</v>
      </c>
      <c r="C3738" s="2">
        <v>273</v>
      </c>
      <c r="D3738" s="2" t="s">
        <v>14112</v>
      </c>
      <c r="E3738" s="2" t="s">
        <v>14133</v>
      </c>
      <c r="F3738" s="2" t="s">
        <v>14134</v>
      </c>
      <c r="G3738" s="2">
        <v>1.01784798560964E+54</v>
      </c>
      <c r="H3738" s="2" t="s">
        <v>65</v>
      </c>
      <c r="I3738" s="2">
        <v>511.12535559999998</v>
      </c>
      <c r="J3738" s="2">
        <v>354.32255980000002</v>
      </c>
      <c r="K3738" s="2">
        <v>530.78185559999997</v>
      </c>
      <c r="L3738" s="2">
        <v>851.96042509999995</v>
      </c>
      <c r="M3738" s="2">
        <v>267.96181539999998</v>
      </c>
      <c r="N3738" s="2">
        <v>559.11212990000001</v>
      </c>
      <c r="O3738" s="2">
        <v>260.355323</v>
      </c>
      <c r="P3738" s="2">
        <v>271.02719309999998</v>
      </c>
      <c r="Q3738" s="2">
        <v>205.81072270000001</v>
      </c>
    </row>
    <row r="3739" spans="1:17" ht="19.5" customHeight="1">
      <c r="A3739" s="2" t="s">
        <v>14135</v>
      </c>
      <c r="B3739" s="2">
        <v>5225</v>
      </c>
      <c r="C3739" s="2">
        <v>185</v>
      </c>
      <c r="D3739" s="2" t="s">
        <v>225</v>
      </c>
      <c r="E3739" s="2" t="s">
        <v>14136</v>
      </c>
      <c r="F3739" s="2" t="s">
        <v>14137</v>
      </c>
      <c r="G3739" s="2" t="s">
        <v>14138</v>
      </c>
      <c r="H3739" s="2" t="s">
        <v>229</v>
      </c>
      <c r="I3739" s="2">
        <v>0</v>
      </c>
      <c r="J3739" s="2">
        <v>7.0162883130000004</v>
      </c>
      <c r="K3739" s="2">
        <v>0</v>
      </c>
      <c r="L3739" s="2">
        <v>0</v>
      </c>
      <c r="M3739" s="2">
        <v>0</v>
      </c>
      <c r="N3739" s="2">
        <v>0</v>
      </c>
      <c r="O3739" s="2">
        <v>0</v>
      </c>
      <c r="P3739" s="2">
        <v>0</v>
      </c>
      <c r="Q3739" s="2">
        <v>0</v>
      </c>
    </row>
    <row r="3740" spans="1:17" ht="19.5" customHeight="1">
      <c r="A3740" s="2" t="s">
        <v>14139</v>
      </c>
      <c r="B3740" s="2">
        <v>4845</v>
      </c>
      <c r="C3740" s="2">
        <v>409</v>
      </c>
      <c r="D3740" s="2" t="s">
        <v>225</v>
      </c>
      <c r="E3740" s="2" t="s">
        <v>14140</v>
      </c>
      <c r="F3740" s="2">
        <v>2</v>
      </c>
      <c r="G3740" s="2">
        <v>4</v>
      </c>
      <c r="H3740" s="2" t="s">
        <v>229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27.955606499999998</v>
      </c>
      <c r="O3740" s="2">
        <v>0</v>
      </c>
      <c r="P3740" s="2">
        <v>0</v>
      </c>
      <c r="Q3740" s="2">
        <v>0</v>
      </c>
    </row>
    <row r="3741" spans="1:17" ht="19.5" customHeight="1">
      <c r="A3741" s="2" t="s">
        <v>14141</v>
      </c>
      <c r="B3741" s="2">
        <v>5303</v>
      </c>
      <c r="C3741" s="2">
        <v>349</v>
      </c>
      <c r="D3741" s="2" t="s">
        <v>14142</v>
      </c>
      <c r="E3741" s="2" t="s">
        <v>14143</v>
      </c>
      <c r="F3741" s="2" t="s">
        <v>14144</v>
      </c>
      <c r="G3741" s="2" t="s">
        <v>14145</v>
      </c>
      <c r="H3741" s="2" t="s">
        <v>14146</v>
      </c>
      <c r="I3741" s="2">
        <v>0</v>
      </c>
      <c r="J3741" s="2">
        <v>0</v>
      </c>
      <c r="K3741" s="2">
        <v>0</v>
      </c>
      <c r="L3741" s="2">
        <v>0</v>
      </c>
      <c r="M3741" s="2">
        <v>33.495226930000001</v>
      </c>
      <c r="N3741" s="2">
        <v>41.933409750000003</v>
      </c>
      <c r="O3741" s="2">
        <v>0</v>
      </c>
      <c r="P3741" s="2">
        <v>0</v>
      </c>
      <c r="Q3741" s="2">
        <v>0</v>
      </c>
    </row>
    <row r="3742" spans="1:17" ht="19.5" customHeight="1">
      <c r="A3742" s="2" t="s">
        <v>14147</v>
      </c>
      <c r="B3742" s="2">
        <v>8598</v>
      </c>
      <c r="C3742" s="2">
        <v>377</v>
      </c>
      <c r="D3742" s="2" t="s">
        <v>14142</v>
      </c>
      <c r="E3742" s="2" t="s">
        <v>14148</v>
      </c>
      <c r="F3742" s="2" t="s">
        <v>395</v>
      </c>
      <c r="G3742" s="2" t="s">
        <v>14149</v>
      </c>
      <c r="H3742" s="2" t="s">
        <v>14146</v>
      </c>
      <c r="I3742" s="2">
        <v>0</v>
      </c>
      <c r="J3742" s="2">
        <v>14.032576629999999</v>
      </c>
      <c r="K3742" s="2">
        <v>0</v>
      </c>
      <c r="L3742" s="2">
        <v>0</v>
      </c>
      <c r="M3742" s="2">
        <v>0</v>
      </c>
      <c r="N3742" s="2">
        <v>0</v>
      </c>
      <c r="O3742" s="2">
        <v>0</v>
      </c>
      <c r="P3742" s="2">
        <v>0</v>
      </c>
      <c r="Q3742" s="2">
        <v>0</v>
      </c>
    </row>
    <row r="3743" spans="1:17" ht="19.5" customHeight="1">
      <c r="A3743" s="2" t="s">
        <v>14150</v>
      </c>
      <c r="B3743" s="2">
        <v>3059</v>
      </c>
      <c r="C3743" s="2">
        <v>248</v>
      </c>
      <c r="D3743" s="2" t="s">
        <v>14142</v>
      </c>
      <c r="E3743" s="2" t="s">
        <v>14151</v>
      </c>
      <c r="F3743" s="2" t="s">
        <v>14152</v>
      </c>
      <c r="G3743" s="2" t="s">
        <v>14153</v>
      </c>
      <c r="H3743" s="2" t="s">
        <v>14146</v>
      </c>
      <c r="I3743" s="2">
        <v>1688.389494</v>
      </c>
      <c r="J3743" s="2">
        <v>1055.9513910000001</v>
      </c>
      <c r="K3743" s="2">
        <v>740.30100919999995</v>
      </c>
      <c r="L3743" s="2">
        <v>2583.3638700000001</v>
      </c>
      <c r="M3743" s="2">
        <v>1733.3779939999999</v>
      </c>
      <c r="N3743" s="2">
        <v>740.82357219999994</v>
      </c>
      <c r="O3743" s="2">
        <v>1252.185125</v>
      </c>
      <c r="P3743" s="2">
        <v>779.20318010000005</v>
      </c>
      <c r="Q3743" s="2">
        <v>411.62144549999999</v>
      </c>
    </row>
    <row r="3744" spans="1:17" ht="19.5" customHeight="1">
      <c r="A3744" s="2" t="s">
        <v>14154</v>
      </c>
      <c r="B3744" s="2">
        <v>25571</v>
      </c>
      <c r="C3744" s="2">
        <v>190</v>
      </c>
      <c r="D3744" s="2" t="s">
        <v>225</v>
      </c>
      <c r="E3744" s="2" t="s">
        <v>14155</v>
      </c>
      <c r="F3744" s="2">
        <v>2</v>
      </c>
      <c r="G3744" s="2">
        <v>13</v>
      </c>
      <c r="H3744" s="2" t="s">
        <v>229</v>
      </c>
      <c r="I3744" s="2">
        <v>8.3791041899999996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  <c r="O3744" s="2">
        <v>0</v>
      </c>
      <c r="P3744" s="2">
        <v>0</v>
      </c>
      <c r="Q3744" s="2">
        <v>0</v>
      </c>
    </row>
    <row r="3745" spans="1:17" ht="19.5" customHeight="1">
      <c r="A3745" s="2" t="s">
        <v>14156</v>
      </c>
      <c r="B3745" s="2">
        <v>3109</v>
      </c>
      <c r="C3745" s="2">
        <v>132</v>
      </c>
      <c r="D3745" s="2" t="s">
        <v>14157</v>
      </c>
      <c r="E3745" s="2" t="s">
        <v>14158</v>
      </c>
      <c r="F3745" s="2" t="s">
        <v>3576</v>
      </c>
      <c r="G3745" s="2" t="s">
        <v>14159</v>
      </c>
      <c r="H3745" s="2" t="s">
        <v>14160</v>
      </c>
      <c r="I3745" s="2">
        <v>0</v>
      </c>
      <c r="J3745" s="2">
        <v>28.065153250000002</v>
      </c>
      <c r="K3745" s="2">
        <v>13.967943569999999</v>
      </c>
      <c r="L3745" s="2">
        <v>0</v>
      </c>
      <c r="M3745" s="2">
        <v>0</v>
      </c>
      <c r="N3745" s="2">
        <v>0</v>
      </c>
      <c r="O3745" s="2">
        <v>0</v>
      </c>
      <c r="P3745" s="2">
        <v>0</v>
      </c>
      <c r="Q3745" s="2">
        <v>0</v>
      </c>
    </row>
    <row r="3746" spans="1:17" ht="19.5" customHeight="1">
      <c r="A3746" s="2" t="s">
        <v>14161</v>
      </c>
      <c r="B3746" s="2">
        <v>5823</v>
      </c>
      <c r="C3746" s="2">
        <v>259</v>
      </c>
      <c r="D3746" s="2" t="s">
        <v>14157</v>
      </c>
      <c r="E3746" s="2" t="s">
        <v>14162</v>
      </c>
      <c r="F3746" s="2" t="s">
        <v>14163</v>
      </c>
      <c r="G3746" s="2" t="s">
        <v>14164</v>
      </c>
      <c r="H3746" s="2" t="s">
        <v>14160</v>
      </c>
      <c r="I3746" s="2">
        <v>297.45819870000003</v>
      </c>
      <c r="J3746" s="2">
        <v>375.3714248</v>
      </c>
      <c r="K3746" s="2">
        <v>230.47106890000001</v>
      </c>
      <c r="L3746" s="2">
        <v>219.86075489999999</v>
      </c>
      <c r="M3746" s="2">
        <v>293.08323560000002</v>
      </c>
      <c r="N3746" s="2">
        <v>279.55606499999999</v>
      </c>
      <c r="O3746" s="2">
        <v>198.36596040000001</v>
      </c>
      <c r="P3746" s="2">
        <v>361.3695907</v>
      </c>
      <c r="Q3746" s="2">
        <v>194.37679370000001</v>
      </c>
    </row>
    <row r="3747" spans="1:17" ht="19.5" customHeight="1">
      <c r="A3747" s="2" t="s">
        <v>14165</v>
      </c>
      <c r="B3747" s="2">
        <v>8657</v>
      </c>
      <c r="C3747" s="2">
        <v>286</v>
      </c>
      <c r="D3747" s="2" t="s">
        <v>14157</v>
      </c>
      <c r="E3747" s="2" t="s">
        <v>14166</v>
      </c>
      <c r="F3747" s="2" t="s">
        <v>14167</v>
      </c>
      <c r="G3747" s="2" t="s">
        <v>14168</v>
      </c>
      <c r="H3747" s="2" t="s">
        <v>14160</v>
      </c>
      <c r="I3747" s="2">
        <v>0</v>
      </c>
      <c r="J3747" s="2">
        <v>0</v>
      </c>
      <c r="K3747" s="2">
        <v>27.935887139999998</v>
      </c>
      <c r="L3747" s="2">
        <v>0</v>
      </c>
      <c r="M3747" s="2">
        <v>50.242840399999999</v>
      </c>
      <c r="N3747" s="2">
        <v>27.955606499999998</v>
      </c>
      <c r="O3747" s="2">
        <v>0</v>
      </c>
      <c r="P3747" s="2">
        <v>22.585599420000001</v>
      </c>
      <c r="Q3747" s="2">
        <v>34.30178712</v>
      </c>
    </row>
    <row r="3748" spans="1:17" ht="19.5" customHeight="1">
      <c r="A3748" s="2" t="s">
        <v>14169</v>
      </c>
      <c r="B3748" s="2">
        <v>15323</v>
      </c>
      <c r="C3748" s="2">
        <v>132</v>
      </c>
      <c r="D3748" s="2" t="s">
        <v>225</v>
      </c>
      <c r="E3748" s="2" t="s">
        <v>14170</v>
      </c>
      <c r="F3748" s="2" t="s">
        <v>14171</v>
      </c>
      <c r="G3748" s="2" t="s">
        <v>14172</v>
      </c>
      <c r="H3748" s="2" t="s">
        <v>229</v>
      </c>
      <c r="I3748" s="2">
        <v>0</v>
      </c>
      <c r="J3748" s="2">
        <v>31.573297409999999</v>
      </c>
      <c r="K3748" s="2">
        <v>0</v>
      </c>
      <c r="L3748" s="2">
        <v>0</v>
      </c>
      <c r="M3748" s="2">
        <v>0</v>
      </c>
      <c r="N3748" s="2">
        <v>0</v>
      </c>
      <c r="O3748" s="2">
        <v>37.193617580000002</v>
      </c>
      <c r="P3748" s="2">
        <v>0</v>
      </c>
      <c r="Q3748" s="2">
        <v>0</v>
      </c>
    </row>
    <row r="3749" spans="1:17" ht="19.5" customHeight="1">
      <c r="A3749" s="2" t="s">
        <v>14173</v>
      </c>
      <c r="B3749" s="2">
        <v>1699</v>
      </c>
      <c r="C3749" s="2">
        <v>273</v>
      </c>
      <c r="D3749" s="2" t="s">
        <v>14174</v>
      </c>
      <c r="E3749" s="2" t="s">
        <v>14175</v>
      </c>
      <c r="F3749" s="2" t="s">
        <v>911</v>
      </c>
      <c r="G3749" s="2" t="s">
        <v>14176</v>
      </c>
      <c r="H3749" s="2" t="s">
        <v>14177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  <c r="O3749" s="2">
        <v>24.795745050000001</v>
      </c>
      <c r="P3749" s="2">
        <v>0</v>
      </c>
      <c r="Q3749" s="2">
        <v>0</v>
      </c>
    </row>
    <row r="3750" spans="1:17" ht="19.5" customHeight="1">
      <c r="A3750" s="2" t="s">
        <v>14178</v>
      </c>
      <c r="B3750" s="2">
        <v>22780</v>
      </c>
      <c r="C3750" s="2">
        <v>257</v>
      </c>
      <c r="D3750" s="2" t="s">
        <v>14179</v>
      </c>
      <c r="E3750" s="2" t="s">
        <v>14180</v>
      </c>
      <c r="F3750" s="2">
        <v>4</v>
      </c>
      <c r="G3750" s="2">
        <v>111</v>
      </c>
      <c r="H3750" s="2" t="s">
        <v>14181</v>
      </c>
      <c r="I3750" s="2">
        <v>0</v>
      </c>
      <c r="J3750" s="2">
        <v>14.032576629999999</v>
      </c>
      <c r="K3750" s="2">
        <v>0</v>
      </c>
      <c r="L3750" s="2">
        <v>0</v>
      </c>
      <c r="M3750" s="2">
        <v>0</v>
      </c>
      <c r="N3750" s="2">
        <v>0</v>
      </c>
      <c r="O3750" s="2">
        <v>0</v>
      </c>
      <c r="P3750" s="2">
        <v>0</v>
      </c>
      <c r="Q3750" s="2">
        <v>0</v>
      </c>
    </row>
    <row r="3751" spans="1:17" ht="19.5" customHeight="1">
      <c r="A3751" s="2" t="s">
        <v>14182</v>
      </c>
      <c r="B3751" s="2">
        <v>8509</v>
      </c>
      <c r="C3751" s="2">
        <v>394</v>
      </c>
      <c r="D3751" s="2" t="s">
        <v>14179</v>
      </c>
      <c r="E3751" s="2" t="s">
        <v>14183</v>
      </c>
      <c r="F3751" s="2" t="s">
        <v>14184</v>
      </c>
      <c r="G3751" s="2" t="s">
        <v>14185</v>
      </c>
      <c r="H3751" s="2" t="s">
        <v>14181</v>
      </c>
      <c r="I3751" s="2">
        <v>196.90894850000001</v>
      </c>
      <c r="J3751" s="2">
        <v>231.5375143</v>
      </c>
      <c r="K3751" s="2">
        <v>195.55121</v>
      </c>
      <c r="L3751" s="2">
        <v>229.02161960000001</v>
      </c>
      <c r="M3751" s="2">
        <v>234.4665885</v>
      </c>
      <c r="N3751" s="2">
        <v>363.42288450000001</v>
      </c>
      <c r="O3751" s="2">
        <v>409.12979330000002</v>
      </c>
      <c r="P3751" s="2">
        <v>225.8559942</v>
      </c>
      <c r="Q3751" s="2">
        <v>308.71608409999999</v>
      </c>
    </row>
    <row r="3752" spans="1:17" ht="19.5" customHeight="1">
      <c r="A3752" s="2" t="s">
        <v>14186</v>
      </c>
      <c r="B3752" s="2">
        <v>19802</v>
      </c>
      <c r="C3752" s="2">
        <v>495</v>
      </c>
      <c r="D3752" s="2" t="s">
        <v>14179</v>
      </c>
      <c r="E3752" s="2" t="s">
        <v>14187</v>
      </c>
      <c r="F3752" s="2">
        <v>7</v>
      </c>
      <c r="G3752" s="2">
        <v>42</v>
      </c>
      <c r="H3752" s="2" t="s">
        <v>14181</v>
      </c>
      <c r="I3752" s="2">
        <v>0</v>
      </c>
      <c r="J3752" s="2">
        <v>24.557009099999998</v>
      </c>
      <c r="K3752" s="2">
        <v>0</v>
      </c>
      <c r="L3752" s="2">
        <v>0</v>
      </c>
      <c r="M3752" s="2">
        <v>0</v>
      </c>
      <c r="N3752" s="2">
        <v>0</v>
      </c>
      <c r="O3752" s="2">
        <v>0</v>
      </c>
      <c r="P3752" s="2">
        <v>0</v>
      </c>
      <c r="Q3752" s="2">
        <v>0</v>
      </c>
    </row>
    <row r="3753" spans="1:17" ht="19.5" customHeight="1">
      <c r="A3753" s="2" t="s">
        <v>14188</v>
      </c>
      <c r="B3753" s="2">
        <v>26179</v>
      </c>
      <c r="C3753" s="2">
        <v>220</v>
      </c>
      <c r="D3753" s="2" t="s">
        <v>14179</v>
      </c>
      <c r="E3753" s="2" t="s">
        <v>14189</v>
      </c>
      <c r="F3753" s="2" t="s">
        <v>557</v>
      </c>
      <c r="G3753" s="2" t="s">
        <v>11525</v>
      </c>
      <c r="H3753" s="2" t="s">
        <v>14181</v>
      </c>
      <c r="I3753" s="2">
        <v>0</v>
      </c>
      <c r="J3753" s="2">
        <v>10.524432470000001</v>
      </c>
      <c r="K3753" s="2">
        <v>0</v>
      </c>
      <c r="L3753" s="2">
        <v>0</v>
      </c>
      <c r="M3753" s="2">
        <v>25.121420199999999</v>
      </c>
      <c r="N3753" s="2">
        <v>0</v>
      </c>
      <c r="O3753" s="2">
        <v>0</v>
      </c>
      <c r="P3753" s="2">
        <v>0</v>
      </c>
      <c r="Q3753" s="2">
        <v>0</v>
      </c>
    </row>
    <row r="3754" spans="1:17" ht="19.5" customHeight="1">
      <c r="A3754" s="2" t="s">
        <v>14190</v>
      </c>
      <c r="B3754" s="2">
        <v>2340</v>
      </c>
      <c r="C3754" s="2">
        <v>253</v>
      </c>
      <c r="D3754" s="2" t="s">
        <v>14179</v>
      </c>
      <c r="E3754" s="2" t="s">
        <v>14191</v>
      </c>
      <c r="F3754" s="2" t="s">
        <v>14192</v>
      </c>
      <c r="G3754" s="2" t="s">
        <v>14193</v>
      </c>
      <c r="H3754" s="2" t="s">
        <v>14181</v>
      </c>
      <c r="I3754" s="2">
        <v>1340.6566700000001</v>
      </c>
      <c r="J3754" s="2">
        <v>1231.3585989999999</v>
      </c>
      <c r="K3754" s="2">
        <v>907.91633200000001</v>
      </c>
      <c r="L3754" s="2">
        <v>1529.864419</v>
      </c>
      <c r="M3754" s="2">
        <v>1063.4734550000001</v>
      </c>
      <c r="N3754" s="2">
        <v>796.73478520000003</v>
      </c>
      <c r="O3754" s="2">
        <v>967.03405699999996</v>
      </c>
      <c r="P3754" s="2">
        <v>914.7167766</v>
      </c>
      <c r="Q3754" s="2">
        <v>1063.355401</v>
      </c>
    </row>
    <row r="3755" spans="1:17" ht="19.5" customHeight="1">
      <c r="A3755" s="2" t="s">
        <v>14194</v>
      </c>
      <c r="B3755" s="2">
        <v>13633</v>
      </c>
      <c r="C3755" s="2">
        <v>248</v>
      </c>
      <c r="D3755" s="2" t="s">
        <v>14179</v>
      </c>
      <c r="E3755" s="2" t="s">
        <v>14195</v>
      </c>
      <c r="F3755" s="2" t="s">
        <v>14196</v>
      </c>
      <c r="G3755" s="2" t="s">
        <v>14197</v>
      </c>
      <c r="H3755" s="2" t="s">
        <v>14181</v>
      </c>
      <c r="I3755" s="2">
        <v>87.980593990000003</v>
      </c>
      <c r="J3755" s="2">
        <v>87.703603920000006</v>
      </c>
      <c r="K3755" s="2">
        <v>90.791633200000007</v>
      </c>
      <c r="L3755" s="2">
        <v>45.804323930000002</v>
      </c>
      <c r="M3755" s="2">
        <v>0</v>
      </c>
      <c r="N3755" s="2">
        <v>27.955606499999998</v>
      </c>
      <c r="O3755" s="2">
        <v>136.37659780000001</v>
      </c>
      <c r="P3755" s="2">
        <v>22.585599420000001</v>
      </c>
      <c r="Q3755" s="2">
        <v>0</v>
      </c>
    </row>
    <row r="3756" spans="1:17" ht="19.5" customHeight="1">
      <c r="A3756" s="2" t="s">
        <v>14198</v>
      </c>
      <c r="B3756" s="2">
        <v>17353</v>
      </c>
      <c r="C3756" s="2">
        <v>392</v>
      </c>
      <c r="D3756" s="2" t="s">
        <v>14179</v>
      </c>
      <c r="E3756" s="2" t="s">
        <v>14199</v>
      </c>
      <c r="F3756" s="2" t="s">
        <v>4861</v>
      </c>
      <c r="G3756" s="2" t="s">
        <v>14200</v>
      </c>
      <c r="H3756" s="2" t="s">
        <v>14181</v>
      </c>
      <c r="I3756" s="2">
        <v>20.947760469999999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  <c r="O3756" s="2">
        <v>0</v>
      </c>
      <c r="P3756" s="2">
        <v>22.585599420000001</v>
      </c>
      <c r="Q3756" s="2">
        <v>0</v>
      </c>
    </row>
    <row r="3757" spans="1:17" ht="19.5" customHeight="1">
      <c r="A3757" s="2" t="s">
        <v>14201</v>
      </c>
      <c r="B3757" s="2">
        <v>20010</v>
      </c>
      <c r="C3757" s="2">
        <v>242</v>
      </c>
      <c r="D3757" s="2" t="s">
        <v>14179</v>
      </c>
      <c r="E3757" s="2" t="s">
        <v>14202</v>
      </c>
      <c r="F3757" s="2">
        <v>2</v>
      </c>
      <c r="G3757" s="2">
        <v>32</v>
      </c>
      <c r="H3757" s="2" t="s">
        <v>14181</v>
      </c>
      <c r="I3757" s="2">
        <v>0</v>
      </c>
      <c r="J3757" s="2">
        <v>0</v>
      </c>
      <c r="K3757" s="2">
        <v>13.967943569999999</v>
      </c>
      <c r="L3757" s="2">
        <v>0</v>
      </c>
      <c r="M3757" s="2">
        <v>0</v>
      </c>
      <c r="N3757" s="2">
        <v>0</v>
      </c>
      <c r="O3757" s="2">
        <v>0</v>
      </c>
      <c r="P3757" s="2">
        <v>0</v>
      </c>
      <c r="Q3757" s="2">
        <v>0</v>
      </c>
    </row>
    <row r="3758" spans="1:17" ht="19.5" customHeight="1">
      <c r="A3758" s="2" t="s">
        <v>14203</v>
      </c>
      <c r="B3758" s="2">
        <v>3880</v>
      </c>
      <c r="C3758" s="2">
        <v>299</v>
      </c>
      <c r="D3758" s="2" t="s">
        <v>14179</v>
      </c>
      <c r="E3758" s="2" t="s">
        <v>14204</v>
      </c>
      <c r="F3758" s="2" t="s">
        <v>2116</v>
      </c>
      <c r="G3758" s="2" t="s">
        <v>14205</v>
      </c>
      <c r="H3758" s="2" t="s">
        <v>14181</v>
      </c>
      <c r="I3758" s="2">
        <v>0</v>
      </c>
      <c r="J3758" s="2">
        <v>10.524432470000001</v>
      </c>
      <c r="K3758" s="2">
        <v>34.919858920000003</v>
      </c>
      <c r="L3758" s="2">
        <v>0</v>
      </c>
      <c r="M3758" s="2">
        <v>0</v>
      </c>
      <c r="N3758" s="2">
        <v>0</v>
      </c>
      <c r="O3758" s="2">
        <v>0</v>
      </c>
      <c r="P3758" s="2">
        <v>0</v>
      </c>
      <c r="Q3758" s="2">
        <v>0</v>
      </c>
    </row>
    <row r="3759" spans="1:17" ht="19.5" customHeight="1">
      <c r="A3759" s="2" t="s">
        <v>14206</v>
      </c>
      <c r="B3759" s="2">
        <v>2796</v>
      </c>
      <c r="C3759" s="2">
        <v>293</v>
      </c>
      <c r="D3759" s="2" t="s">
        <v>14179</v>
      </c>
      <c r="E3759" s="2" t="s">
        <v>14207</v>
      </c>
      <c r="F3759" s="2" t="s">
        <v>14208</v>
      </c>
      <c r="G3759" s="2" t="s">
        <v>14209</v>
      </c>
      <c r="H3759" s="2" t="s">
        <v>14181</v>
      </c>
      <c r="I3759" s="2">
        <v>0</v>
      </c>
      <c r="J3759" s="2">
        <v>21.048864940000001</v>
      </c>
      <c r="K3759" s="2">
        <v>13.967943569999999</v>
      </c>
      <c r="L3759" s="2">
        <v>0</v>
      </c>
      <c r="M3759" s="2">
        <v>25.121420199999999</v>
      </c>
      <c r="N3759" s="2">
        <v>0</v>
      </c>
      <c r="O3759" s="2">
        <v>0</v>
      </c>
      <c r="P3759" s="2">
        <v>0</v>
      </c>
      <c r="Q3759" s="2">
        <v>0</v>
      </c>
    </row>
    <row r="3760" spans="1:17" ht="19.5" customHeight="1">
      <c r="A3760" s="2" t="s">
        <v>14210</v>
      </c>
      <c r="B3760" s="2">
        <v>3001</v>
      </c>
      <c r="C3760" s="2">
        <v>145</v>
      </c>
      <c r="D3760" s="2" t="s">
        <v>14211</v>
      </c>
      <c r="E3760" s="2" t="s">
        <v>14212</v>
      </c>
      <c r="F3760" s="2">
        <v>3</v>
      </c>
      <c r="G3760" s="2">
        <v>99</v>
      </c>
      <c r="H3760" s="2" t="s">
        <v>14213</v>
      </c>
      <c r="I3760" s="2">
        <v>0</v>
      </c>
      <c r="J3760" s="2">
        <v>10.524432470000001</v>
      </c>
      <c r="K3760" s="2">
        <v>0</v>
      </c>
      <c r="L3760" s="2">
        <v>0</v>
      </c>
      <c r="M3760" s="2">
        <v>0</v>
      </c>
      <c r="N3760" s="2">
        <v>0</v>
      </c>
      <c r="O3760" s="2">
        <v>0</v>
      </c>
      <c r="P3760" s="2">
        <v>0</v>
      </c>
      <c r="Q3760" s="2">
        <v>0</v>
      </c>
    </row>
    <row r="3761" spans="1:17" ht="19.5" customHeight="1">
      <c r="A3761" s="2" t="s">
        <v>14214</v>
      </c>
      <c r="B3761" s="2">
        <v>3903</v>
      </c>
      <c r="C3761" s="2">
        <v>281</v>
      </c>
      <c r="D3761" s="2" t="s">
        <v>14211</v>
      </c>
      <c r="E3761" s="2" t="s">
        <v>14215</v>
      </c>
      <c r="F3761" s="2" t="s">
        <v>14216</v>
      </c>
      <c r="G3761" s="2" t="s">
        <v>14217</v>
      </c>
      <c r="H3761" s="2" t="s">
        <v>14213</v>
      </c>
      <c r="I3761" s="2">
        <v>301.64775079999998</v>
      </c>
      <c r="J3761" s="2">
        <v>375.3714248</v>
      </c>
      <c r="K3761" s="2">
        <v>356.18256100000002</v>
      </c>
      <c r="L3761" s="2">
        <v>375.5954562</v>
      </c>
      <c r="M3761" s="2">
        <v>410.31652989999998</v>
      </c>
      <c r="N3761" s="2">
        <v>419.33409749999998</v>
      </c>
      <c r="O3761" s="2">
        <v>185.9680879</v>
      </c>
      <c r="P3761" s="2">
        <v>350.07679100000001</v>
      </c>
      <c r="Q3761" s="2">
        <v>503.0928778</v>
      </c>
    </row>
    <row r="3762" spans="1:17" ht="19.5" customHeight="1">
      <c r="A3762" s="2" t="s">
        <v>14218</v>
      </c>
      <c r="B3762" s="2">
        <v>4030</v>
      </c>
      <c r="C3762" s="2">
        <v>154</v>
      </c>
      <c r="D3762" s="2" t="s">
        <v>14219</v>
      </c>
      <c r="E3762" s="2" t="s">
        <v>14220</v>
      </c>
      <c r="F3762" s="2">
        <v>3</v>
      </c>
      <c r="G3762" s="2">
        <v>11</v>
      </c>
      <c r="H3762" s="2" t="s">
        <v>65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  <c r="O3762" s="2">
        <v>37.193617580000002</v>
      </c>
      <c r="P3762" s="2">
        <v>0</v>
      </c>
      <c r="Q3762" s="2">
        <v>0</v>
      </c>
    </row>
    <row r="3763" spans="1:17" ht="19.5" customHeight="1">
      <c r="A3763" s="2" t="s">
        <v>14221</v>
      </c>
      <c r="B3763" s="2">
        <v>12715</v>
      </c>
      <c r="C3763" s="2">
        <v>362</v>
      </c>
      <c r="D3763" s="2" t="s">
        <v>14222</v>
      </c>
      <c r="E3763" s="2" t="s">
        <v>14223</v>
      </c>
      <c r="F3763" s="2">
        <v>3</v>
      </c>
      <c r="G3763" s="2">
        <v>24</v>
      </c>
      <c r="H3763" s="2" t="s">
        <v>14224</v>
      </c>
      <c r="I3763" s="2">
        <v>0</v>
      </c>
      <c r="J3763" s="2">
        <v>0</v>
      </c>
      <c r="K3763" s="2">
        <v>0</v>
      </c>
      <c r="L3763" s="2">
        <v>0</v>
      </c>
      <c r="M3763" s="2">
        <v>25.121420199999999</v>
      </c>
      <c r="N3763" s="2">
        <v>0</v>
      </c>
      <c r="O3763" s="2">
        <v>0</v>
      </c>
      <c r="P3763" s="2">
        <v>0</v>
      </c>
      <c r="Q3763" s="2">
        <v>0</v>
      </c>
    </row>
    <row r="3764" spans="1:17" ht="19.5" customHeight="1">
      <c r="A3764" s="2" t="s">
        <v>14225</v>
      </c>
      <c r="B3764" s="2">
        <v>2041</v>
      </c>
      <c r="C3764" s="2">
        <v>345</v>
      </c>
      <c r="D3764" s="2" t="s">
        <v>14222</v>
      </c>
      <c r="E3764" s="2" t="s">
        <v>14226</v>
      </c>
      <c r="F3764" s="2" t="s">
        <v>14227</v>
      </c>
      <c r="G3764" s="2" t="s">
        <v>14228</v>
      </c>
      <c r="H3764" s="2" t="s">
        <v>14224</v>
      </c>
      <c r="I3764" s="2">
        <v>8.3791041899999996</v>
      </c>
      <c r="J3764" s="2">
        <v>10.524432470000001</v>
      </c>
      <c r="K3764" s="2">
        <v>34.919858920000003</v>
      </c>
      <c r="L3764" s="2">
        <v>18.321729569999999</v>
      </c>
      <c r="M3764" s="2">
        <v>0</v>
      </c>
      <c r="N3764" s="2">
        <v>0</v>
      </c>
      <c r="O3764" s="2">
        <v>0</v>
      </c>
      <c r="P3764" s="2">
        <v>45.171198840000002</v>
      </c>
      <c r="Q3764" s="2">
        <v>0</v>
      </c>
    </row>
    <row r="3765" spans="1:17" ht="19.5" customHeight="1">
      <c r="A3765" s="2" t="s">
        <v>14229</v>
      </c>
      <c r="B3765" s="2">
        <v>9464</v>
      </c>
      <c r="C3765" s="2">
        <v>90</v>
      </c>
      <c r="D3765" s="2" t="s">
        <v>14222</v>
      </c>
      <c r="E3765" s="2" t="s">
        <v>14230</v>
      </c>
      <c r="F3765" s="2" t="s">
        <v>14231</v>
      </c>
      <c r="G3765" s="2" t="s">
        <v>14232</v>
      </c>
      <c r="H3765" s="2" t="s">
        <v>14224</v>
      </c>
      <c r="I3765" s="2">
        <v>8.3791041899999996</v>
      </c>
      <c r="J3765" s="2">
        <v>17.540720780000001</v>
      </c>
      <c r="K3765" s="2">
        <v>0</v>
      </c>
      <c r="L3765" s="2">
        <v>0</v>
      </c>
      <c r="M3765" s="2">
        <v>25.121420199999999</v>
      </c>
      <c r="N3765" s="2">
        <v>0</v>
      </c>
      <c r="O3765" s="2">
        <v>0</v>
      </c>
      <c r="P3765" s="2">
        <v>22.585599420000001</v>
      </c>
      <c r="Q3765" s="2">
        <v>0</v>
      </c>
    </row>
    <row r="3766" spans="1:17" ht="19.5" customHeight="1">
      <c r="A3766" s="2" t="s">
        <v>14233</v>
      </c>
      <c r="B3766" s="2">
        <v>2219</v>
      </c>
      <c r="C3766" s="2">
        <v>335</v>
      </c>
      <c r="D3766" s="2" t="s">
        <v>14234</v>
      </c>
      <c r="E3766" s="2" t="s">
        <v>14235</v>
      </c>
      <c r="F3766" s="2">
        <v>3</v>
      </c>
      <c r="G3766" s="2">
        <v>59</v>
      </c>
      <c r="H3766" s="2" t="s">
        <v>65</v>
      </c>
      <c r="I3766" s="2">
        <v>0</v>
      </c>
      <c r="J3766" s="2">
        <v>10.524432470000001</v>
      </c>
      <c r="K3766" s="2">
        <v>0</v>
      </c>
      <c r="L3766" s="2">
        <v>0</v>
      </c>
      <c r="M3766" s="2">
        <v>0</v>
      </c>
      <c r="N3766" s="2">
        <v>0</v>
      </c>
      <c r="O3766" s="2">
        <v>0</v>
      </c>
      <c r="P3766" s="2">
        <v>0</v>
      </c>
      <c r="Q3766" s="2">
        <v>0</v>
      </c>
    </row>
    <row r="3767" spans="1:17" ht="19.5" customHeight="1">
      <c r="A3767" s="2" t="s">
        <v>14236</v>
      </c>
      <c r="B3767" s="2">
        <v>2989</v>
      </c>
      <c r="C3767" s="2">
        <v>388</v>
      </c>
      <c r="D3767" s="2" t="s">
        <v>14237</v>
      </c>
      <c r="E3767" s="2" t="s">
        <v>14238</v>
      </c>
      <c r="F3767" s="2" t="s">
        <v>14239</v>
      </c>
      <c r="G3767" s="2" t="s">
        <v>14240</v>
      </c>
      <c r="H3767" s="2" t="s">
        <v>14241</v>
      </c>
      <c r="I3767" s="2">
        <v>16.758208379999999</v>
      </c>
      <c r="J3767" s="2">
        <v>7.0162883130000004</v>
      </c>
      <c r="K3767" s="2">
        <v>20.95191535</v>
      </c>
      <c r="L3767" s="2">
        <v>0</v>
      </c>
      <c r="M3767" s="2">
        <v>25.121420199999999</v>
      </c>
      <c r="N3767" s="2">
        <v>0</v>
      </c>
      <c r="O3767" s="2">
        <v>0</v>
      </c>
      <c r="P3767" s="2">
        <v>33.878399129999998</v>
      </c>
      <c r="Q3767" s="2">
        <v>57.169645209999999</v>
      </c>
    </row>
    <row r="3768" spans="1:17" ht="19.5" customHeight="1">
      <c r="A3768" s="2" t="s">
        <v>14242</v>
      </c>
      <c r="B3768" s="2">
        <v>9074</v>
      </c>
      <c r="C3768" s="2">
        <v>195</v>
      </c>
      <c r="D3768" s="2" t="s">
        <v>14237</v>
      </c>
      <c r="E3768" s="2" t="s">
        <v>14243</v>
      </c>
      <c r="F3768" s="2" t="s">
        <v>14244</v>
      </c>
      <c r="G3768" s="2" t="s">
        <v>14245</v>
      </c>
      <c r="H3768" s="2" t="s">
        <v>14241</v>
      </c>
      <c r="I3768" s="2">
        <v>20.947760469999999</v>
      </c>
      <c r="J3768" s="2">
        <v>24.557009099999998</v>
      </c>
      <c r="K3768" s="2">
        <v>13.967943569999999</v>
      </c>
      <c r="L3768" s="2">
        <v>18.321729569999999</v>
      </c>
      <c r="M3768" s="2">
        <v>0</v>
      </c>
      <c r="N3768" s="2">
        <v>27.955606499999998</v>
      </c>
      <c r="O3768" s="2">
        <v>0</v>
      </c>
      <c r="P3768" s="2">
        <v>56.463998549999999</v>
      </c>
      <c r="Q3768" s="2">
        <v>22.867858080000001</v>
      </c>
    </row>
    <row r="3769" spans="1:17" ht="19.5" customHeight="1">
      <c r="A3769" s="2" t="s">
        <v>14246</v>
      </c>
      <c r="B3769" s="2">
        <v>22900</v>
      </c>
      <c r="C3769" s="2">
        <v>168</v>
      </c>
      <c r="D3769" s="2" t="s">
        <v>14237</v>
      </c>
      <c r="E3769" s="2" t="s">
        <v>14247</v>
      </c>
      <c r="F3769" s="2" t="s">
        <v>12114</v>
      </c>
      <c r="G3769" s="2" t="s">
        <v>14248</v>
      </c>
      <c r="H3769" s="2" t="s">
        <v>14241</v>
      </c>
      <c r="I3769" s="2">
        <v>0</v>
      </c>
      <c r="J3769" s="2">
        <v>7.0162883130000004</v>
      </c>
      <c r="K3769" s="2">
        <v>0</v>
      </c>
      <c r="L3769" s="2">
        <v>0</v>
      </c>
      <c r="M3769" s="2">
        <v>16.747613470000001</v>
      </c>
      <c r="N3769" s="2">
        <v>41.933409750000003</v>
      </c>
      <c r="O3769" s="2">
        <v>0</v>
      </c>
      <c r="P3769" s="2">
        <v>0</v>
      </c>
      <c r="Q3769" s="2">
        <v>0</v>
      </c>
    </row>
    <row r="3770" spans="1:17" ht="19.5" customHeight="1">
      <c r="A3770" s="2" t="s">
        <v>14249</v>
      </c>
      <c r="B3770" s="2">
        <v>20545</v>
      </c>
      <c r="C3770" s="2">
        <v>215</v>
      </c>
      <c r="D3770" s="2" t="s">
        <v>225</v>
      </c>
      <c r="E3770" s="2" t="s">
        <v>14250</v>
      </c>
      <c r="F3770" s="2" t="s">
        <v>395</v>
      </c>
      <c r="G3770" s="2" t="s">
        <v>14251</v>
      </c>
      <c r="H3770" s="2" t="s">
        <v>229</v>
      </c>
      <c r="I3770" s="2">
        <v>16.758208379999999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  <c r="O3770" s="2">
        <v>0</v>
      </c>
      <c r="P3770" s="2">
        <v>0</v>
      </c>
      <c r="Q3770" s="2">
        <v>0</v>
      </c>
    </row>
    <row r="3771" spans="1:17" ht="19.5" customHeight="1">
      <c r="A3771" s="2" t="s">
        <v>14252</v>
      </c>
      <c r="B3771" s="2">
        <v>1761</v>
      </c>
      <c r="C3771" s="2">
        <v>128</v>
      </c>
      <c r="D3771" s="2" t="s">
        <v>14237</v>
      </c>
      <c r="E3771" s="2" t="s">
        <v>14253</v>
      </c>
      <c r="F3771" s="2">
        <v>2</v>
      </c>
      <c r="G3771" s="2">
        <v>28</v>
      </c>
      <c r="H3771" s="2" t="s">
        <v>14241</v>
      </c>
      <c r="I3771" s="2">
        <v>8.3791041899999996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  <c r="O3771" s="2">
        <v>0</v>
      </c>
      <c r="P3771" s="2">
        <v>0</v>
      </c>
      <c r="Q3771" s="2">
        <v>0</v>
      </c>
    </row>
    <row r="3772" spans="1:17" ht="19.5" customHeight="1">
      <c r="A3772" s="2" t="s">
        <v>14254</v>
      </c>
      <c r="B3772" s="2">
        <v>4272</v>
      </c>
      <c r="C3772" s="2">
        <v>302</v>
      </c>
      <c r="D3772" s="2" t="s">
        <v>14255</v>
      </c>
      <c r="E3772" s="2" t="s">
        <v>14256</v>
      </c>
      <c r="F3772" s="2" t="s">
        <v>14257</v>
      </c>
      <c r="G3772" s="2" t="s">
        <v>14258</v>
      </c>
      <c r="H3772" s="2" t="s">
        <v>65</v>
      </c>
      <c r="I3772" s="2">
        <v>33.516416759999998</v>
      </c>
      <c r="J3772" s="2">
        <v>7.0162883130000004</v>
      </c>
      <c r="K3772" s="2">
        <v>34.919858920000003</v>
      </c>
      <c r="L3772" s="2">
        <v>0</v>
      </c>
      <c r="M3772" s="2">
        <v>33.495226930000001</v>
      </c>
      <c r="N3772" s="2">
        <v>0</v>
      </c>
      <c r="O3772" s="2">
        <v>49.591490100000001</v>
      </c>
      <c r="P3772" s="2">
        <v>0</v>
      </c>
      <c r="Q3772" s="2">
        <v>0</v>
      </c>
    </row>
    <row r="3773" spans="1:17" ht="19.5" customHeight="1">
      <c r="A3773" s="2" t="s">
        <v>14259</v>
      </c>
      <c r="B3773" s="2">
        <v>347</v>
      </c>
      <c r="C3773" s="2">
        <v>262</v>
      </c>
      <c r="D3773" s="2" t="s">
        <v>14260</v>
      </c>
      <c r="E3773" s="2" t="s">
        <v>14261</v>
      </c>
      <c r="F3773" s="2" t="s">
        <v>1150</v>
      </c>
      <c r="G3773" s="2" t="s">
        <v>14262</v>
      </c>
      <c r="H3773" s="2" t="s">
        <v>14263</v>
      </c>
      <c r="I3773" s="2">
        <v>37.705968849999998</v>
      </c>
      <c r="J3773" s="2">
        <v>0</v>
      </c>
      <c r="K3773" s="2">
        <v>13.967943569999999</v>
      </c>
      <c r="L3773" s="2">
        <v>0</v>
      </c>
      <c r="M3773" s="2">
        <v>0</v>
      </c>
      <c r="N3773" s="2">
        <v>0</v>
      </c>
      <c r="O3773" s="2">
        <v>0</v>
      </c>
      <c r="P3773" s="2">
        <v>0</v>
      </c>
      <c r="Q3773" s="2">
        <v>0</v>
      </c>
    </row>
    <row r="3774" spans="1:17" ht="19.5" customHeight="1">
      <c r="A3774" s="2" t="s">
        <v>14264</v>
      </c>
      <c r="B3774" s="2">
        <v>391</v>
      </c>
      <c r="C3774" s="2">
        <v>302</v>
      </c>
      <c r="D3774" s="2" t="s">
        <v>14265</v>
      </c>
      <c r="E3774" s="2" t="s">
        <v>14266</v>
      </c>
      <c r="F3774" s="2">
        <v>3</v>
      </c>
      <c r="G3774" s="2">
        <v>70</v>
      </c>
      <c r="H3774" s="2" t="s">
        <v>14267</v>
      </c>
      <c r="I3774" s="2">
        <v>0</v>
      </c>
      <c r="J3774" s="2">
        <v>10.524432470000001</v>
      </c>
      <c r="K3774" s="2">
        <v>0</v>
      </c>
      <c r="L3774" s="2">
        <v>0</v>
      </c>
      <c r="M3774" s="2">
        <v>0</v>
      </c>
      <c r="N3774" s="2">
        <v>0</v>
      </c>
      <c r="O3774" s="2">
        <v>0</v>
      </c>
      <c r="P3774" s="2">
        <v>0</v>
      </c>
      <c r="Q3774" s="2">
        <v>0</v>
      </c>
    </row>
    <row r="3775" spans="1:17" ht="19.5" customHeight="1">
      <c r="A3775" s="2" t="s">
        <v>14268</v>
      </c>
      <c r="B3775" s="2">
        <v>220</v>
      </c>
      <c r="C3775" s="2">
        <v>220</v>
      </c>
      <c r="D3775" s="2" t="s">
        <v>14269</v>
      </c>
      <c r="E3775" s="2" t="s">
        <v>14270</v>
      </c>
      <c r="F3775" s="2">
        <v>3</v>
      </c>
      <c r="G3775" s="2">
        <v>4</v>
      </c>
      <c r="H3775" s="2" t="s">
        <v>14271</v>
      </c>
      <c r="I3775" s="2">
        <v>12.568656280000001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  <c r="O3775" s="2">
        <v>0</v>
      </c>
      <c r="P3775" s="2">
        <v>0</v>
      </c>
      <c r="Q3775" s="2">
        <v>0</v>
      </c>
    </row>
    <row r="3776" spans="1:17" ht="19.5" customHeight="1">
      <c r="A3776" s="2" t="s">
        <v>14272</v>
      </c>
      <c r="B3776" s="2">
        <v>9927</v>
      </c>
      <c r="C3776" s="2">
        <v>357</v>
      </c>
      <c r="D3776" s="2" t="s">
        <v>225</v>
      </c>
      <c r="E3776" s="2" t="s">
        <v>14273</v>
      </c>
      <c r="F3776" s="2" t="s">
        <v>538</v>
      </c>
      <c r="G3776" s="2" t="s">
        <v>439</v>
      </c>
      <c r="H3776" s="2" t="s">
        <v>229</v>
      </c>
      <c r="I3776" s="2">
        <v>0</v>
      </c>
      <c r="J3776" s="2">
        <v>0</v>
      </c>
      <c r="K3776" s="2">
        <v>0</v>
      </c>
      <c r="L3776" s="2">
        <v>0</v>
      </c>
      <c r="M3776" s="2">
        <v>0</v>
      </c>
      <c r="N3776" s="2">
        <v>55.911212990000003</v>
      </c>
      <c r="O3776" s="2">
        <v>0</v>
      </c>
      <c r="P3776" s="2">
        <v>0</v>
      </c>
      <c r="Q3776" s="2">
        <v>0</v>
      </c>
    </row>
    <row r="3777" spans="1:17" ht="19.5" customHeight="1">
      <c r="A3777" s="2" t="s">
        <v>14274</v>
      </c>
      <c r="B3777" s="2">
        <v>11486</v>
      </c>
      <c r="C3777" s="2">
        <v>171</v>
      </c>
      <c r="D3777" s="2" t="s">
        <v>225</v>
      </c>
      <c r="E3777" s="2" t="s">
        <v>14275</v>
      </c>
      <c r="F3777" s="2">
        <v>2</v>
      </c>
      <c r="G3777" s="2">
        <v>8</v>
      </c>
      <c r="H3777" s="2" t="s">
        <v>229</v>
      </c>
      <c r="I3777" s="2">
        <v>0</v>
      </c>
      <c r="J3777" s="2">
        <v>0</v>
      </c>
      <c r="K3777" s="2">
        <v>0</v>
      </c>
      <c r="L3777" s="2">
        <v>18.321729569999999</v>
      </c>
      <c r="M3777" s="2">
        <v>0</v>
      </c>
      <c r="N3777" s="2">
        <v>0</v>
      </c>
      <c r="O3777" s="2">
        <v>0</v>
      </c>
      <c r="P3777" s="2">
        <v>0</v>
      </c>
      <c r="Q3777" s="2">
        <v>0</v>
      </c>
    </row>
    <row r="3778" spans="1:17" ht="19.5" customHeight="1">
      <c r="A3778" s="2" t="s">
        <v>14276</v>
      </c>
      <c r="B3778" s="2">
        <v>2213</v>
      </c>
      <c r="C3778" s="2">
        <v>276</v>
      </c>
      <c r="D3778" s="2" t="s">
        <v>14277</v>
      </c>
      <c r="E3778" s="2" t="s">
        <v>14278</v>
      </c>
      <c r="F3778" s="2" t="s">
        <v>345</v>
      </c>
      <c r="G3778" s="2" t="s">
        <v>14279</v>
      </c>
      <c r="H3778" s="2" t="s">
        <v>65</v>
      </c>
      <c r="I3778" s="2">
        <v>0</v>
      </c>
      <c r="J3778" s="2">
        <v>0</v>
      </c>
      <c r="K3778" s="2">
        <v>13.967943569999999</v>
      </c>
      <c r="L3778" s="2">
        <v>0</v>
      </c>
      <c r="M3778" s="2">
        <v>16.747613470000001</v>
      </c>
      <c r="N3778" s="2">
        <v>0</v>
      </c>
      <c r="O3778" s="2">
        <v>0</v>
      </c>
      <c r="P3778" s="2">
        <v>0</v>
      </c>
      <c r="Q3778" s="2">
        <v>0</v>
      </c>
    </row>
    <row r="3779" spans="1:17" ht="19.5" customHeight="1">
      <c r="A3779" s="2" t="s">
        <v>14280</v>
      </c>
      <c r="B3779" s="2">
        <v>2729</v>
      </c>
      <c r="C3779" s="2">
        <v>65</v>
      </c>
      <c r="D3779" s="2" t="s">
        <v>14277</v>
      </c>
      <c r="E3779" s="2" t="s">
        <v>14281</v>
      </c>
      <c r="F3779" s="2" t="s">
        <v>14282</v>
      </c>
      <c r="G3779" s="2" t="s">
        <v>14283</v>
      </c>
      <c r="H3779" s="2" t="s">
        <v>65</v>
      </c>
      <c r="I3779" s="2">
        <v>58.653729329999997</v>
      </c>
      <c r="J3779" s="2">
        <v>28.065153250000002</v>
      </c>
      <c r="K3779" s="2">
        <v>48.887802489999999</v>
      </c>
      <c r="L3779" s="2">
        <v>18.321729569999999</v>
      </c>
      <c r="M3779" s="2">
        <v>0</v>
      </c>
      <c r="N3779" s="2">
        <v>55.911212990000003</v>
      </c>
      <c r="O3779" s="2">
        <v>24.795745050000001</v>
      </c>
      <c r="P3779" s="2">
        <v>124.2207968</v>
      </c>
      <c r="Q3779" s="2">
        <v>22.867858080000001</v>
      </c>
    </row>
    <row r="3780" spans="1:17" ht="19.5" customHeight="1">
      <c r="A3780" s="2" t="s">
        <v>14284</v>
      </c>
      <c r="B3780" s="2">
        <v>3491</v>
      </c>
      <c r="C3780" s="2">
        <v>251</v>
      </c>
      <c r="D3780" s="2" t="s">
        <v>14285</v>
      </c>
      <c r="E3780" s="2" t="s">
        <v>14286</v>
      </c>
      <c r="F3780" s="2" t="s">
        <v>14287</v>
      </c>
      <c r="G3780" s="2" t="s">
        <v>14288</v>
      </c>
      <c r="H3780" s="2" t="s">
        <v>14289</v>
      </c>
      <c r="I3780" s="2">
        <v>50.274625139999998</v>
      </c>
      <c r="J3780" s="2">
        <v>35.081441570000003</v>
      </c>
      <c r="K3780" s="2">
        <v>20.95191535</v>
      </c>
      <c r="L3780" s="2">
        <v>91.608647860000005</v>
      </c>
      <c r="M3780" s="2">
        <v>41.869033659999999</v>
      </c>
      <c r="N3780" s="2">
        <v>0</v>
      </c>
      <c r="O3780" s="2">
        <v>0</v>
      </c>
      <c r="P3780" s="2">
        <v>0</v>
      </c>
      <c r="Q3780" s="2">
        <v>57.169645209999999</v>
      </c>
    </row>
    <row r="3781" spans="1:17" ht="19.5" customHeight="1">
      <c r="A3781" s="2" t="s">
        <v>14290</v>
      </c>
      <c r="B3781" s="2">
        <v>8852</v>
      </c>
      <c r="C3781" s="2">
        <v>243</v>
      </c>
      <c r="D3781" s="2" t="s">
        <v>14285</v>
      </c>
      <c r="E3781" s="2" t="s">
        <v>14291</v>
      </c>
      <c r="F3781" s="2" t="s">
        <v>14292</v>
      </c>
      <c r="G3781" s="2" t="s">
        <v>14293</v>
      </c>
      <c r="H3781" s="2" t="s">
        <v>14289</v>
      </c>
      <c r="I3781" s="2">
        <v>0</v>
      </c>
      <c r="J3781" s="2">
        <v>17.540720780000001</v>
      </c>
      <c r="K3781" s="2">
        <v>13.967943569999999</v>
      </c>
      <c r="L3781" s="2">
        <v>36.643459139999997</v>
      </c>
      <c r="M3781" s="2">
        <v>0</v>
      </c>
      <c r="N3781" s="2">
        <v>0</v>
      </c>
      <c r="O3781" s="2">
        <v>0</v>
      </c>
      <c r="P3781" s="2">
        <v>22.585599420000001</v>
      </c>
      <c r="Q3781" s="2">
        <v>0</v>
      </c>
    </row>
    <row r="3782" spans="1:17" ht="19.5" customHeight="1">
      <c r="A3782" s="2" t="s">
        <v>14294</v>
      </c>
      <c r="B3782" s="2">
        <v>52070</v>
      </c>
      <c r="C3782" s="2">
        <v>341</v>
      </c>
      <c r="D3782" s="2" t="s">
        <v>14295</v>
      </c>
      <c r="E3782" s="2" t="s">
        <v>14296</v>
      </c>
      <c r="F3782" s="2" t="s">
        <v>14297</v>
      </c>
      <c r="G3782" s="2">
        <v>244201212276105</v>
      </c>
      <c r="H3782" s="2" t="s">
        <v>14298</v>
      </c>
      <c r="I3782" s="2">
        <v>25.137312569999999</v>
      </c>
      <c r="J3782" s="2">
        <v>0</v>
      </c>
      <c r="K3782" s="2">
        <v>0</v>
      </c>
      <c r="L3782" s="2">
        <v>27.48259436</v>
      </c>
      <c r="M3782" s="2">
        <v>0</v>
      </c>
      <c r="N3782" s="2">
        <v>0</v>
      </c>
      <c r="O3782" s="2">
        <v>0</v>
      </c>
      <c r="P3782" s="2">
        <v>0</v>
      </c>
      <c r="Q3782" s="2">
        <v>22.867858080000001</v>
      </c>
    </row>
    <row r="3783" spans="1:17" ht="19.5" customHeight="1">
      <c r="A3783" s="2" t="s">
        <v>14299</v>
      </c>
      <c r="B3783" s="2">
        <v>6157</v>
      </c>
      <c r="C3783" s="2">
        <v>204</v>
      </c>
      <c r="D3783" s="2" t="s">
        <v>14295</v>
      </c>
      <c r="E3783" s="2" t="s">
        <v>14300</v>
      </c>
      <c r="F3783" s="2" t="s">
        <v>14301</v>
      </c>
      <c r="G3783" s="2" t="s">
        <v>14302</v>
      </c>
      <c r="H3783" s="2" t="s">
        <v>14298</v>
      </c>
      <c r="I3783" s="2">
        <v>16.758208379999999</v>
      </c>
      <c r="J3783" s="2">
        <v>28.065153250000002</v>
      </c>
      <c r="K3783" s="2">
        <v>48.887802489999999</v>
      </c>
      <c r="L3783" s="2">
        <v>64.126053499999998</v>
      </c>
      <c r="M3783" s="2">
        <v>75.364260590000001</v>
      </c>
      <c r="N3783" s="2">
        <v>0</v>
      </c>
      <c r="O3783" s="2">
        <v>61.989362630000002</v>
      </c>
      <c r="P3783" s="2">
        <v>45.171198840000002</v>
      </c>
      <c r="Q3783" s="2">
        <v>57.169645209999999</v>
      </c>
    </row>
    <row r="3784" spans="1:17" ht="19.5" customHeight="1">
      <c r="A3784" s="2" t="s">
        <v>14303</v>
      </c>
      <c r="B3784" s="2">
        <v>16657</v>
      </c>
      <c r="C3784" s="2">
        <v>311</v>
      </c>
      <c r="D3784" s="2" t="s">
        <v>14295</v>
      </c>
      <c r="E3784" s="2" t="s">
        <v>14304</v>
      </c>
      <c r="F3784" s="2" t="s">
        <v>14305</v>
      </c>
      <c r="G3784" s="2" t="s">
        <v>14306</v>
      </c>
      <c r="H3784" s="2" t="s">
        <v>14298</v>
      </c>
      <c r="I3784" s="2">
        <v>54.464177229999997</v>
      </c>
      <c r="J3784" s="2">
        <v>105.24432470000001</v>
      </c>
      <c r="K3784" s="2">
        <v>146.66340750000001</v>
      </c>
      <c r="L3784" s="2">
        <v>119.0912422</v>
      </c>
      <c r="M3784" s="2">
        <v>75.364260590000001</v>
      </c>
      <c r="N3784" s="2">
        <v>139.77803249999999</v>
      </c>
      <c r="O3784" s="2">
        <v>123.97872529999999</v>
      </c>
      <c r="P3784" s="2">
        <v>67.756798270000004</v>
      </c>
      <c r="Q3784" s="2">
        <v>217.24465180000001</v>
      </c>
    </row>
    <row r="3785" spans="1:17" ht="19.5" customHeight="1">
      <c r="A3785" s="2" t="s">
        <v>14307</v>
      </c>
      <c r="B3785" s="2">
        <v>2317</v>
      </c>
      <c r="C3785" s="2">
        <v>303</v>
      </c>
      <c r="D3785" s="2" t="s">
        <v>14295</v>
      </c>
      <c r="E3785" s="2" t="s">
        <v>14308</v>
      </c>
      <c r="F3785" s="2" t="s">
        <v>14309</v>
      </c>
      <c r="G3785" s="2" t="s">
        <v>14310</v>
      </c>
      <c r="H3785" s="2" t="s">
        <v>14298</v>
      </c>
      <c r="I3785" s="2">
        <v>92.170146090000003</v>
      </c>
      <c r="J3785" s="2">
        <v>73.671027289999998</v>
      </c>
      <c r="K3785" s="2">
        <v>111.7435486</v>
      </c>
      <c r="L3785" s="2">
        <v>146.57383659999999</v>
      </c>
      <c r="M3785" s="2">
        <v>209.34516830000001</v>
      </c>
      <c r="N3785" s="2">
        <v>195.6892455</v>
      </c>
      <c r="O3785" s="2">
        <v>223.16170550000001</v>
      </c>
      <c r="P3785" s="2">
        <v>45.171198840000002</v>
      </c>
      <c r="Q3785" s="2">
        <v>171.5089356</v>
      </c>
    </row>
    <row r="3786" spans="1:17" ht="19.5" customHeight="1">
      <c r="A3786" s="2" t="s">
        <v>14311</v>
      </c>
      <c r="B3786" s="2">
        <v>4848</v>
      </c>
      <c r="C3786" s="2">
        <v>329</v>
      </c>
      <c r="D3786" s="2" t="s">
        <v>14312</v>
      </c>
      <c r="E3786" s="2" t="s">
        <v>14313</v>
      </c>
      <c r="F3786" s="2">
        <v>3</v>
      </c>
      <c r="G3786" s="2">
        <v>70</v>
      </c>
      <c r="H3786" s="2" t="s">
        <v>14314</v>
      </c>
      <c r="I3786" s="2">
        <v>0</v>
      </c>
      <c r="J3786" s="2">
        <v>10.524432470000001</v>
      </c>
      <c r="K3786" s="2">
        <v>0</v>
      </c>
      <c r="L3786" s="2">
        <v>0</v>
      </c>
      <c r="M3786" s="2">
        <v>0</v>
      </c>
      <c r="N3786" s="2">
        <v>0</v>
      </c>
      <c r="O3786" s="2">
        <v>0</v>
      </c>
      <c r="P3786" s="2">
        <v>0</v>
      </c>
      <c r="Q3786" s="2">
        <v>0</v>
      </c>
    </row>
    <row r="3787" spans="1:17" ht="19.5" customHeight="1">
      <c r="A3787" s="2" t="s">
        <v>14315</v>
      </c>
      <c r="B3787" s="2">
        <v>12158</v>
      </c>
      <c r="C3787" s="2">
        <v>299</v>
      </c>
      <c r="D3787" s="2" t="s">
        <v>14316</v>
      </c>
      <c r="E3787" s="2" t="s">
        <v>14317</v>
      </c>
      <c r="F3787" s="2" t="s">
        <v>14318</v>
      </c>
      <c r="G3787" s="2" t="s">
        <v>14319</v>
      </c>
      <c r="H3787" s="2" t="s">
        <v>14320</v>
      </c>
      <c r="I3787" s="2">
        <v>0</v>
      </c>
      <c r="J3787" s="2">
        <v>17.540720780000001</v>
      </c>
      <c r="K3787" s="2">
        <v>13.967943569999999</v>
      </c>
      <c r="L3787" s="2">
        <v>0</v>
      </c>
      <c r="M3787" s="2">
        <v>0</v>
      </c>
      <c r="N3787" s="2">
        <v>55.911212990000003</v>
      </c>
      <c r="O3787" s="2">
        <v>0</v>
      </c>
      <c r="P3787" s="2">
        <v>0</v>
      </c>
      <c r="Q3787" s="2">
        <v>22.867858080000001</v>
      </c>
    </row>
    <row r="3788" spans="1:17" ht="19.5" customHeight="1">
      <c r="A3788" s="2" t="s">
        <v>14321</v>
      </c>
      <c r="B3788" s="2">
        <v>1071</v>
      </c>
      <c r="C3788" s="2">
        <v>316</v>
      </c>
      <c r="D3788" s="2" t="s">
        <v>14316</v>
      </c>
      <c r="E3788" s="2" t="s">
        <v>14322</v>
      </c>
      <c r="F3788" s="2" t="s">
        <v>14323</v>
      </c>
      <c r="G3788" s="2" t="s">
        <v>14324</v>
      </c>
      <c r="H3788" s="2" t="s">
        <v>14320</v>
      </c>
      <c r="I3788" s="2">
        <v>100.5492503</v>
      </c>
      <c r="J3788" s="2">
        <v>108.7524689</v>
      </c>
      <c r="K3788" s="2">
        <v>41.903830710000001</v>
      </c>
      <c r="L3788" s="2">
        <v>91.608647860000005</v>
      </c>
      <c r="M3788" s="2">
        <v>75.364260590000001</v>
      </c>
      <c r="N3788" s="2">
        <v>55.911212990000003</v>
      </c>
      <c r="O3788" s="2">
        <v>0</v>
      </c>
      <c r="P3788" s="2">
        <v>33.878399129999998</v>
      </c>
      <c r="Q3788" s="2">
        <v>0</v>
      </c>
    </row>
    <row r="3789" spans="1:17" ht="19.5" customHeight="1">
      <c r="A3789" s="2" t="s">
        <v>14325</v>
      </c>
      <c r="B3789" s="2">
        <v>8627</v>
      </c>
      <c r="C3789" s="2">
        <v>324</v>
      </c>
      <c r="D3789" s="2" t="s">
        <v>14316</v>
      </c>
      <c r="E3789" s="2" t="s">
        <v>14326</v>
      </c>
      <c r="F3789" s="2" t="s">
        <v>14327</v>
      </c>
      <c r="G3789" s="2" t="s">
        <v>14328</v>
      </c>
      <c r="H3789" s="2" t="s">
        <v>14320</v>
      </c>
      <c r="I3789" s="2">
        <v>16.758208379999999</v>
      </c>
      <c r="J3789" s="2">
        <v>7.0162883130000004</v>
      </c>
      <c r="K3789" s="2">
        <v>0</v>
      </c>
      <c r="L3789" s="2">
        <v>0</v>
      </c>
      <c r="M3789" s="2">
        <v>0</v>
      </c>
      <c r="N3789" s="2">
        <v>0</v>
      </c>
      <c r="O3789" s="2">
        <v>0</v>
      </c>
      <c r="P3789" s="2">
        <v>0</v>
      </c>
      <c r="Q3789" s="2">
        <v>0</v>
      </c>
    </row>
    <row r="3790" spans="1:17" ht="19.5" customHeight="1">
      <c r="A3790" s="2" t="s">
        <v>14329</v>
      </c>
      <c r="B3790" s="2">
        <v>19534</v>
      </c>
      <c r="C3790" s="2">
        <v>165</v>
      </c>
      <c r="D3790" s="2" t="s">
        <v>14330</v>
      </c>
      <c r="E3790" s="2" t="s">
        <v>14331</v>
      </c>
      <c r="F3790" s="2" t="s">
        <v>345</v>
      </c>
      <c r="G3790" s="2" t="s">
        <v>14332</v>
      </c>
      <c r="H3790" s="2" t="s">
        <v>14333</v>
      </c>
      <c r="I3790" s="2">
        <v>8.3791041899999996</v>
      </c>
      <c r="J3790" s="2">
        <v>0</v>
      </c>
      <c r="K3790" s="2">
        <v>0</v>
      </c>
      <c r="L3790" s="2">
        <v>18.321729569999999</v>
      </c>
      <c r="M3790" s="2">
        <v>0</v>
      </c>
      <c r="N3790" s="2">
        <v>0</v>
      </c>
      <c r="O3790" s="2">
        <v>0</v>
      </c>
      <c r="P3790" s="2">
        <v>0</v>
      </c>
      <c r="Q3790" s="2">
        <v>0</v>
      </c>
    </row>
    <row r="3791" spans="1:17" ht="19.5" customHeight="1">
      <c r="A3791" s="2" t="s">
        <v>14334</v>
      </c>
      <c r="B3791" s="2">
        <v>37889</v>
      </c>
      <c r="C3791" s="2">
        <v>303</v>
      </c>
      <c r="D3791" s="2" t="s">
        <v>14330</v>
      </c>
      <c r="E3791" s="2" t="s">
        <v>14335</v>
      </c>
      <c r="F3791" s="2" t="s">
        <v>14336</v>
      </c>
      <c r="G3791" s="2" t="s">
        <v>14337</v>
      </c>
      <c r="H3791" s="2" t="s">
        <v>14333</v>
      </c>
      <c r="I3791" s="2">
        <v>12.568656280000001</v>
      </c>
      <c r="J3791" s="2">
        <v>0</v>
      </c>
      <c r="K3791" s="2">
        <v>20.95191535</v>
      </c>
      <c r="L3791" s="2">
        <v>0</v>
      </c>
      <c r="M3791" s="2">
        <v>0</v>
      </c>
      <c r="N3791" s="2">
        <v>0</v>
      </c>
      <c r="O3791" s="2">
        <v>0</v>
      </c>
      <c r="P3791" s="2">
        <v>0</v>
      </c>
      <c r="Q3791" s="2">
        <v>0</v>
      </c>
    </row>
    <row r="3792" spans="1:17" ht="19.5" customHeight="1">
      <c r="A3792" s="2" t="s">
        <v>14338</v>
      </c>
      <c r="B3792" s="2">
        <v>1352</v>
      </c>
      <c r="C3792" s="2">
        <v>289</v>
      </c>
      <c r="D3792" s="2" t="s">
        <v>14330</v>
      </c>
      <c r="E3792" s="2" t="s">
        <v>14339</v>
      </c>
      <c r="F3792" s="2" t="s">
        <v>14340</v>
      </c>
      <c r="G3792" s="2" t="s">
        <v>14341</v>
      </c>
      <c r="H3792" s="2" t="s">
        <v>14333</v>
      </c>
      <c r="I3792" s="2">
        <v>691.27609570000004</v>
      </c>
      <c r="J3792" s="2">
        <v>578.84378579999998</v>
      </c>
      <c r="K3792" s="2">
        <v>488.87802490000001</v>
      </c>
      <c r="L3792" s="2">
        <v>357.27372659999997</v>
      </c>
      <c r="M3792" s="2">
        <v>845.75447999999994</v>
      </c>
      <c r="N3792" s="2">
        <v>279.55606499999999</v>
      </c>
      <c r="O3792" s="2">
        <v>743.87235150000004</v>
      </c>
      <c r="P3792" s="2">
        <v>632.39678379999998</v>
      </c>
      <c r="Q3792" s="2">
        <v>343.0178712</v>
      </c>
    </row>
    <row r="3793" spans="1:17" ht="19.5" customHeight="1">
      <c r="A3793" s="2" t="s">
        <v>14342</v>
      </c>
      <c r="B3793" s="2">
        <v>10384</v>
      </c>
      <c r="C3793" s="2">
        <v>154</v>
      </c>
      <c r="D3793" s="2" t="s">
        <v>14330</v>
      </c>
      <c r="E3793" s="2" t="s">
        <v>14343</v>
      </c>
      <c r="F3793" s="2" t="s">
        <v>14344</v>
      </c>
      <c r="G3793" s="2" t="s">
        <v>14345</v>
      </c>
      <c r="H3793" s="2" t="s">
        <v>14333</v>
      </c>
      <c r="I3793" s="2">
        <v>75.411937710000004</v>
      </c>
      <c r="J3793" s="2">
        <v>126.29318960000001</v>
      </c>
      <c r="K3793" s="2">
        <v>118.72752029999999</v>
      </c>
      <c r="L3793" s="2">
        <v>128.252107</v>
      </c>
      <c r="M3793" s="2">
        <v>117.2332943</v>
      </c>
      <c r="N3793" s="2">
        <v>69.889016240000004</v>
      </c>
      <c r="O3793" s="2">
        <v>161.1723428</v>
      </c>
      <c r="P3793" s="2">
        <v>112.9279971</v>
      </c>
      <c r="Q3793" s="2">
        <v>80.037503290000004</v>
      </c>
    </row>
    <row r="3794" spans="1:17" ht="19.5" customHeight="1">
      <c r="A3794" s="2" t="s">
        <v>14346</v>
      </c>
      <c r="B3794" s="2">
        <v>799</v>
      </c>
      <c r="C3794" s="2">
        <v>278</v>
      </c>
      <c r="D3794" s="2" t="s">
        <v>14330</v>
      </c>
      <c r="E3794" s="2" t="s">
        <v>14347</v>
      </c>
      <c r="F3794" s="2" t="s">
        <v>14348</v>
      </c>
      <c r="G3794" s="2" t="s">
        <v>14349</v>
      </c>
      <c r="H3794" s="2" t="s">
        <v>14333</v>
      </c>
      <c r="I3794" s="2">
        <v>171.77163590000001</v>
      </c>
      <c r="J3794" s="2">
        <v>245.57009099999999</v>
      </c>
      <c r="K3794" s="2">
        <v>125.7114921</v>
      </c>
      <c r="L3794" s="2">
        <v>119.0912422</v>
      </c>
      <c r="M3794" s="2">
        <v>83.738067330000007</v>
      </c>
      <c r="N3794" s="2">
        <v>41.933409750000003</v>
      </c>
      <c r="O3794" s="2">
        <v>49.591490100000001</v>
      </c>
      <c r="P3794" s="2">
        <v>45.171198840000002</v>
      </c>
      <c r="Q3794" s="2">
        <v>68.603574249999994</v>
      </c>
    </row>
    <row r="3795" spans="1:17" ht="19.5" customHeight="1">
      <c r="A3795" s="2" t="s">
        <v>14350</v>
      </c>
      <c r="B3795" s="2">
        <v>10122</v>
      </c>
      <c r="C3795" s="2">
        <v>187</v>
      </c>
      <c r="D3795" s="2" t="s">
        <v>14330</v>
      </c>
      <c r="E3795" s="2" t="s">
        <v>14351</v>
      </c>
      <c r="F3795" s="2" t="s">
        <v>14352</v>
      </c>
      <c r="G3795" s="2" t="s">
        <v>14353</v>
      </c>
      <c r="H3795" s="2" t="s">
        <v>14333</v>
      </c>
      <c r="I3795" s="2">
        <v>58.653729329999997</v>
      </c>
      <c r="J3795" s="2">
        <v>49.114018190000003</v>
      </c>
      <c r="K3795" s="2">
        <v>48.887802489999999</v>
      </c>
      <c r="L3795" s="2">
        <v>91.608647860000005</v>
      </c>
      <c r="M3795" s="2">
        <v>58.616647129999997</v>
      </c>
      <c r="N3795" s="2">
        <v>69.889016240000004</v>
      </c>
      <c r="O3795" s="2">
        <v>37.193617580000002</v>
      </c>
      <c r="P3795" s="2">
        <v>90.342397689999999</v>
      </c>
      <c r="Q3795" s="2">
        <v>22.867858080000001</v>
      </c>
    </row>
    <row r="3796" spans="1:17" ht="19.5" customHeight="1">
      <c r="A3796" s="2" t="s">
        <v>14354</v>
      </c>
      <c r="B3796" s="2">
        <v>4954</v>
      </c>
      <c r="C3796" s="2">
        <v>189</v>
      </c>
      <c r="D3796" s="2" t="s">
        <v>14330</v>
      </c>
      <c r="E3796" s="2" t="s">
        <v>14355</v>
      </c>
      <c r="F3796" s="2">
        <v>3</v>
      </c>
      <c r="G3796" s="2">
        <v>33</v>
      </c>
      <c r="H3796" s="2" t="s">
        <v>14333</v>
      </c>
      <c r="I3796" s="2">
        <v>0</v>
      </c>
      <c r="J3796" s="2">
        <v>10.524432470000001</v>
      </c>
      <c r="K3796" s="2">
        <v>0</v>
      </c>
      <c r="L3796" s="2">
        <v>0</v>
      </c>
      <c r="M3796" s="2">
        <v>0</v>
      </c>
      <c r="N3796" s="2">
        <v>0</v>
      </c>
      <c r="O3796" s="2">
        <v>0</v>
      </c>
      <c r="P3796" s="2">
        <v>0</v>
      </c>
      <c r="Q3796" s="2">
        <v>0</v>
      </c>
    </row>
    <row r="3797" spans="1:17" ht="19.5" customHeight="1">
      <c r="A3797" s="2" t="s">
        <v>14356</v>
      </c>
      <c r="B3797" s="2">
        <v>25053</v>
      </c>
      <c r="C3797" s="2">
        <v>288</v>
      </c>
      <c r="D3797" s="2" t="s">
        <v>14357</v>
      </c>
      <c r="E3797" s="2" t="s">
        <v>14358</v>
      </c>
      <c r="F3797" s="2" t="s">
        <v>14359</v>
      </c>
      <c r="G3797" s="2" t="s">
        <v>14360</v>
      </c>
      <c r="H3797" s="2" t="s">
        <v>14361</v>
      </c>
      <c r="I3797" s="2">
        <v>0</v>
      </c>
      <c r="J3797" s="2">
        <v>28.065153250000002</v>
      </c>
      <c r="K3797" s="2">
        <v>55.871774279999997</v>
      </c>
      <c r="L3797" s="2">
        <v>36.643459139999997</v>
      </c>
      <c r="M3797" s="2">
        <v>0</v>
      </c>
      <c r="N3797" s="2">
        <v>0</v>
      </c>
      <c r="O3797" s="2">
        <v>0</v>
      </c>
      <c r="P3797" s="2">
        <v>45.171198840000002</v>
      </c>
      <c r="Q3797" s="2">
        <v>34.30178712</v>
      </c>
    </row>
    <row r="3798" spans="1:17" ht="19.5" customHeight="1">
      <c r="A3798" s="2" t="s">
        <v>14362</v>
      </c>
      <c r="B3798" s="2">
        <v>7090</v>
      </c>
      <c r="C3798" s="2">
        <v>319</v>
      </c>
      <c r="D3798" s="2" t="s">
        <v>14357</v>
      </c>
      <c r="E3798" s="2" t="s">
        <v>14363</v>
      </c>
      <c r="F3798" s="2" t="s">
        <v>14364</v>
      </c>
      <c r="G3798" s="2" t="s">
        <v>14365</v>
      </c>
      <c r="H3798" s="2" t="s">
        <v>14361</v>
      </c>
      <c r="I3798" s="2">
        <v>67.032833519999997</v>
      </c>
      <c r="J3798" s="2">
        <v>70.162883129999997</v>
      </c>
      <c r="K3798" s="2">
        <v>55.871774279999997</v>
      </c>
      <c r="L3798" s="2">
        <v>45.804323930000002</v>
      </c>
      <c r="M3798" s="2">
        <v>50.242840399999999</v>
      </c>
      <c r="N3798" s="2">
        <v>139.77803249999999</v>
      </c>
      <c r="O3798" s="2">
        <v>37.193617580000002</v>
      </c>
      <c r="P3798" s="2">
        <v>22.585599420000001</v>
      </c>
      <c r="Q3798" s="2">
        <v>80.037503290000004</v>
      </c>
    </row>
    <row r="3799" spans="1:17" ht="19.5" customHeight="1">
      <c r="A3799" s="2" t="s">
        <v>14366</v>
      </c>
      <c r="B3799" s="2">
        <v>636</v>
      </c>
      <c r="C3799" s="2">
        <v>304</v>
      </c>
      <c r="D3799" s="2" t="s">
        <v>225</v>
      </c>
      <c r="E3799" s="2" t="s">
        <v>14367</v>
      </c>
      <c r="F3799" s="2" t="s">
        <v>14368</v>
      </c>
      <c r="G3799" s="2" t="s">
        <v>14369</v>
      </c>
      <c r="H3799" s="2" t="s">
        <v>229</v>
      </c>
      <c r="I3799" s="2">
        <v>41.895520949999998</v>
      </c>
      <c r="J3799" s="2">
        <v>119.27690130000001</v>
      </c>
      <c r="K3799" s="2">
        <v>13.967943569999999</v>
      </c>
      <c r="L3799" s="2">
        <v>128.252107</v>
      </c>
      <c r="M3799" s="2">
        <v>58.616647129999997</v>
      </c>
      <c r="N3799" s="2">
        <v>27.955606499999998</v>
      </c>
      <c r="O3799" s="2">
        <v>37.193617580000002</v>
      </c>
      <c r="P3799" s="2">
        <v>135.51359650000001</v>
      </c>
      <c r="Q3799" s="2">
        <v>34.30178712</v>
      </c>
    </row>
    <row r="3800" spans="1:17" ht="19.5" customHeight="1">
      <c r="A3800" s="2" t="s">
        <v>14370</v>
      </c>
      <c r="B3800" s="2">
        <v>547</v>
      </c>
      <c r="C3800" s="2">
        <v>215</v>
      </c>
      <c r="D3800" s="2" t="s">
        <v>225</v>
      </c>
      <c r="E3800" s="2" t="s">
        <v>14371</v>
      </c>
      <c r="F3800" s="2" t="s">
        <v>14372</v>
      </c>
      <c r="G3800" s="2" t="s">
        <v>14373</v>
      </c>
      <c r="H3800" s="2" t="s">
        <v>229</v>
      </c>
      <c r="I3800" s="2">
        <v>0</v>
      </c>
      <c r="J3800" s="2">
        <v>10.524432470000001</v>
      </c>
      <c r="K3800" s="2">
        <v>13.967943569999999</v>
      </c>
      <c r="L3800" s="2">
        <v>0</v>
      </c>
      <c r="M3800" s="2">
        <v>0</v>
      </c>
      <c r="N3800" s="2">
        <v>0</v>
      </c>
      <c r="O3800" s="2">
        <v>0</v>
      </c>
      <c r="P3800" s="2">
        <v>0</v>
      </c>
      <c r="Q3800" s="2">
        <v>0</v>
      </c>
    </row>
    <row r="3801" spans="1:17" ht="19.5" customHeight="1">
      <c r="A3801" s="2" t="s">
        <v>14374</v>
      </c>
      <c r="B3801" s="2">
        <v>12273</v>
      </c>
      <c r="C3801" s="2">
        <v>295</v>
      </c>
      <c r="D3801" s="2" t="s">
        <v>225</v>
      </c>
      <c r="E3801" s="2" t="s">
        <v>14375</v>
      </c>
      <c r="F3801" s="2" t="s">
        <v>14376</v>
      </c>
      <c r="G3801" s="2" t="s">
        <v>14377</v>
      </c>
      <c r="H3801" s="2" t="s">
        <v>229</v>
      </c>
      <c r="I3801" s="2">
        <v>25.137312569999999</v>
      </c>
      <c r="J3801" s="2">
        <v>42.097729880000003</v>
      </c>
      <c r="K3801" s="2">
        <v>0</v>
      </c>
      <c r="L3801" s="2">
        <v>54.96518871</v>
      </c>
      <c r="M3801" s="2">
        <v>66.990453860000002</v>
      </c>
      <c r="N3801" s="2">
        <v>0</v>
      </c>
      <c r="O3801" s="2">
        <v>24.795745050000001</v>
      </c>
      <c r="P3801" s="2">
        <v>45.171198840000002</v>
      </c>
      <c r="Q3801" s="2">
        <v>0</v>
      </c>
    </row>
    <row r="3802" spans="1:17" ht="19.5" customHeight="1">
      <c r="A3802" s="2" t="s">
        <v>14378</v>
      </c>
      <c r="B3802" s="2">
        <v>11086</v>
      </c>
      <c r="C3802" s="2">
        <v>355</v>
      </c>
      <c r="D3802" s="2" t="s">
        <v>225</v>
      </c>
      <c r="E3802" s="2" t="s">
        <v>14379</v>
      </c>
      <c r="F3802" s="2" t="s">
        <v>14380</v>
      </c>
      <c r="G3802" s="2" t="s">
        <v>14381</v>
      </c>
      <c r="H3802" s="2" t="s">
        <v>229</v>
      </c>
      <c r="I3802" s="2">
        <v>58.653729329999997</v>
      </c>
      <c r="J3802" s="2">
        <v>129.80133380000001</v>
      </c>
      <c r="K3802" s="2">
        <v>460.94213780000001</v>
      </c>
      <c r="L3802" s="2">
        <v>100.7695126</v>
      </c>
      <c r="M3802" s="2">
        <v>142.3547145</v>
      </c>
      <c r="N3802" s="2">
        <v>447.28970399999997</v>
      </c>
      <c r="O3802" s="2">
        <v>421.52766589999999</v>
      </c>
      <c r="P3802" s="2">
        <v>530.76158640000006</v>
      </c>
      <c r="Q3802" s="2">
        <v>1006.185756</v>
      </c>
    </row>
    <row r="3803" spans="1:17" ht="19.5" customHeight="1">
      <c r="A3803" s="2" t="s">
        <v>14382</v>
      </c>
      <c r="B3803" s="2">
        <v>10664</v>
      </c>
      <c r="C3803" s="2">
        <v>433</v>
      </c>
      <c r="D3803" s="2" t="s">
        <v>14383</v>
      </c>
      <c r="E3803" s="2" t="s">
        <v>14384</v>
      </c>
      <c r="F3803" s="2" t="s">
        <v>14385</v>
      </c>
      <c r="G3803" s="2" t="s">
        <v>14386</v>
      </c>
      <c r="H3803" s="2" t="s">
        <v>229</v>
      </c>
      <c r="I3803" s="2">
        <v>33.516416759999998</v>
      </c>
      <c r="J3803" s="2">
        <v>17.540720780000001</v>
      </c>
      <c r="K3803" s="2">
        <v>13.967943569999999</v>
      </c>
      <c r="L3803" s="2">
        <v>64.126053499999998</v>
      </c>
      <c r="M3803" s="2">
        <v>0</v>
      </c>
      <c r="N3803" s="2">
        <v>27.955606499999998</v>
      </c>
      <c r="O3803" s="2">
        <v>0</v>
      </c>
      <c r="P3803" s="2">
        <v>45.171198840000002</v>
      </c>
      <c r="Q3803" s="2">
        <v>0</v>
      </c>
    </row>
    <row r="3804" spans="1:17" ht="19.5" customHeight="1">
      <c r="A3804" s="2" t="s">
        <v>14387</v>
      </c>
      <c r="B3804" s="2">
        <v>13402</v>
      </c>
      <c r="C3804" s="2">
        <v>136</v>
      </c>
      <c r="D3804" s="2" t="s">
        <v>14383</v>
      </c>
      <c r="E3804" s="2" t="s">
        <v>14388</v>
      </c>
      <c r="F3804" s="2" t="s">
        <v>14389</v>
      </c>
      <c r="G3804" s="2" t="s">
        <v>14390</v>
      </c>
      <c r="H3804" s="2" t="s">
        <v>229</v>
      </c>
      <c r="I3804" s="2">
        <v>0</v>
      </c>
      <c r="J3804" s="2">
        <v>7.0162883130000004</v>
      </c>
      <c r="K3804" s="2">
        <v>0</v>
      </c>
      <c r="L3804" s="2">
        <v>18.321729569999999</v>
      </c>
      <c r="M3804" s="2">
        <v>0</v>
      </c>
      <c r="N3804" s="2">
        <v>0</v>
      </c>
      <c r="O3804" s="2">
        <v>0</v>
      </c>
      <c r="P3804" s="2">
        <v>0</v>
      </c>
      <c r="Q3804" s="2">
        <v>0</v>
      </c>
    </row>
    <row r="3805" spans="1:17" ht="19.5" customHeight="1">
      <c r="A3805" s="2" t="s">
        <v>14391</v>
      </c>
      <c r="B3805" s="2">
        <v>21933</v>
      </c>
      <c r="C3805" s="2">
        <v>389</v>
      </c>
      <c r="D3805" s="2" t="s">
        <v>14383</v>
      </c>
      <c r="E3805" s="2" t="s">
        <v>14392</v>
      </c>
      <c r="F3805" s="2" t="s">
        <v>14393</v>
      </c>
      <c r="G3805" s="2" t="s">
        <v>14394</v>
      </c>
      <c r="H3805" s="2" t="s">
        <v>229</v>
      </c>
      <c r="I3805" s="2">
        <v>8.3791041899999996</v>
      </c>
      <c r="J3805" s="2">
        <v>0</v>
      </c>
      <c r="K3805" s="2">
        <v>0</v>
      </c>
      <c r="L3805" s="2">
        <v>0</v>
      </c>
      <c r="M3805" s="2">
        <v>25.121420199999999</v>
      </c>
      <c r="N3805" s="2">
        <v>0</v>
      </c>
      <c r="O3805" s="2">
        <v>74.387235149999995</v>
      </c>
      <c r="P3805" s="2">
        <v>0</v>
      </c>
      <c r="Q3805" s="2">
        <v>114.3392904</v>
      </c>
    </row>
    <row r="3806" spans="1:17" ht="19.5" customHeight="1">
      <c r="A3806" s="2" t="s">
        <v>14395</v>
      </c>
      <c r="B3806" s="2">
        <v>20265</v>
      </c>
      <c r="C3806" s="2">
        <v>253</v>
      </c>
      <c r="D3806" s="2" t="s">
        <v>14383</v>
      </c>
      <c r="E3806" s="2" t="s">
        <v>14396</v>
      </c>
      <c r="F3806" s="2" t="s">
        <v>14397</v>
      </c>
      <c r="G3806" s="2" t="s">
        <v>14398</v>
      </c>
      <c r="H3806" s="2" t="s">
        <v>229</v>
      </c>
      <c r="I3806" s="2">
        <v>8.3791041899999996</v>
      </c>
      <c r="J3806" s="2">
        <v>0</v>
      </c>
      <c r="K3806" s="2">
        <v>13.967943569999999</v>
      </c>
      <c r="L3806" s="2">
        <v>0</v>
      </c>
      <c r="M3806" s="2">
        <v>0</v>
      </c>
      <c r="N3806" s="2">
        <v>41.933409750000003</v>
      </c>
      <c r="O3806" s="2">
        <v>0</v>
      </c>
      <c r="P3806" s="2">
        <v>0</v>
      </c>
      <c r="Q3806" s="2">
        <v>22.867858080000001</v>
      </c>
    </row>
    <row r="3807" spans="1:17" ht="19.5" customHeight="1">
      <c r="A3807" s="2" t="s">
        <v>14399</v>
      </c>
      <c r="B3807" s="2">
        <v>13395</v>
      </c>
      <c r="C3807" s="2">
        <v>250</v>
      </c>
      <c r="D3807" s="2" t="s">
        <v>14383</v>
      </c>
      <c r="E3807" s="2" t="s">
        <v>14400</v>
      </c>
      <c r="F3807" s="2" t="s">
        <v>14401</v>
      </c>
      <c r="G3807" s="2" t="s">
        <v>14402</v>
      </c>
      <c r="H3807" s="2" t="s">
        <v>229</v>
      </c>
      <c r="I3807" s="2">
        <v>16.758208379999999</v>
      </c>
      <c r="J3807" s="2">
        <v>14.032576629999999</v>
      </c>
      <c r="K3807" s="2">
        <v>20.95191535</v>
      </c>
      <c r="L3807" s="2">
        <v>0</v>
      </c>
      <c r="M3807" s="2">
        <v>33.495226930000001</v>
      </c>
      <c r="N3807" s="2">
        <v>0</v>
      </c>
      <c r="O3807" s="2">
        <v>37.193617580000002</v>
      </c>
      <c r="P3807" s="2">
        <v>0</v>
      </c>
      <c r="Q3807" s="2">
        <v>0</v>
      </c>
    </row>
    <row r="3808" spans="1:17" ht="19.5" customHeight="1">
      <c r="A3808" s="2" t="s">
        <v>14403</v>
      </c>
      <c r="B3808" s="2">
        <v>3832</v>
      </c>
      <c r="C3808" s="2">
        <v>283</v>
      </c>
      <c r="D3808" s="2" t="s">
        <v>225</v>
      </c>
      <c r="E3808" s="2" t="s">
        <v>14404</v>
      </c>
      <c r="F3808" s="2" t="s">
        <v>14405</v>
      </c>
      <c r="G3808" s="2" t="s">
        <v>14406</v>
      </c>
      <c r="H3808" s="2" t="s">
        <v>229</v>
      </c>
      <c r="I3808" s="2">
        <v>37.705968849999998</v>
      </c>
      <c r="J3808" s="2">
        <v>0</v>
      </c>
      <c r="K3808" s="2">
        <v>0</v>
      </c>
      <c r="L3808" s="2">
        <v>0</v>
      </c>
      <c r="M3808" s="2">
        <v>0</v>
      </c>
      <c r="N3808" s="2">
        <v>0</v>
      </c>
      <c r="O3808" s="2">
        <v>61.989362630000002</v>
      </c>
      <c r="P3808" s="2">
        <v>67.756798270000004</v>
      </c>
      <c r="Q3808" s="2">
        <v>0</v>
      </c>
    </row>
    <row r="3809" spans="1:17" ht="19.5" customHeight="1">
      <c r="A3809" s="2" t="s">
        <v>14407</v>
      </c>
      <c r="B3809" s="2">
        <v>7317</v>
      </c>
      <c r="C3809" s="2">
        <v>337</v>
      </c>
      <c r="D3809" s="2" t="s">
        <v>14408</v>
      </c>
      <c r="E3809" s="2" t="s">
        <v>14409</v>
      </c>
      <c r="F3809" s="2" t="s">
        <v>14410</v>
      </c>
      <c r="G3809" s="2" t="s">
        <v>14411</v>
      </c>
      <c r="H3809" s="2" t="s">
        <v>14412</v>
      </c>
      <c r="I3809" s="2">
        <v>0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  <c r="O3809" s="2">
        <v>0</v>
      </c>
      <c r="P3809" s="2">
        <v>22.585599420000001</v>
      </c>
      <c r="Q3809" s="2">
        <v>0</v>
      </c>
    </row>
    <row r="3810" spans="1:17" ht="19.5" customHeight="1">
      <c r="A3810" s="2" t="s">
        <v>14413</v>
      </c>
      <c r="B3810" s="2">
        <v>31321</v>
      </c>
      <c r="C3810" s="2">
        <v>235</v>
      </c>
      <c r="D3810" s="2" t="s">
        <v>14414</v>
      </c>
      <c r="E3810" s="2" t="s">
        <v>14415</v>
      </c>
      <c r="F3810" s="2" t="s">
        <v>571</v>
      </c>
      <c r="G3810" s="2" t="s">
        <v>14416</v>
      </c>
      <c r="H3810" s="2" t="s">
        <v>14417</v>
      </c>
      <c r="I3810" s="2">
        <v>0</v>
      </c>
      <c r="J3810" s="2">
        <v>0</v>
      </c>
      <c r="K3810" s="2">
        <v>0</v>
      </c>
      <c r="L3810" s="2">
        <v>0</v>
      </c>
      <c r="M3810" s="2">
        <v>0</v>
      </c>
      <c r="N3810" s="2">
        <v>0</v>
      </c>
      <c r="O3810" s="2">
        <v>0</v>
      </c>
      <c r="P3810" s="2">
        <v>22.585599420000001</v>
      </c>
      <c r="Q3810" s="2">
        <v>22.867858080000001</v>
      </c>
    </row>
    <row r="3811" spans="1:17" ht="19.5" customHeight="1">
      <c r="A3811" s="2" t="s">
        <v>14418</v>
      </c>
      <c r="B3811" s="2">
        <v>17750</v>
      </c>
      <c r="C3811" s="2">
        <v>378</v>
      </c>
      <c r="D3811" s="2" t="s">
        <v>14414</v>
      </c>
      <c r="E3811" s="2" t="s">
        <v>14419</v>
      </c>
      <c r="F3811" s="2" t="s">
        <v>14420</v>
      </c>
      <c r="G3811" s="2" t="s">
        <v>14421</v>
      </c>
      <c r="H3811" s="2" t="s">
        <v>14417</v>
      </c>
      <c r="I3811" s="2">
        <v>12.568656280000001</v>
      </c>
      <c r="J3811" s="2">
        <v>14.032576629999999</v>
      </c>
      <c r="K3811" s="2">
        <v>20.95191535</v>
      </c>
      <c r="L3811" s="2">
        <v>0</v>
      </c>
      <c r="M3811" s="2">
        <v>0</v>
      </c>
      <c r="N3811" s="2">
        <v>0</v>
      </c>
      <c r="O3811" s="2">
        <v>0</v>
      </c>
      <c r="P3811" s="2">
        <v>0</v>
      </c>
      <c r="Q3811" s="2">
        <v>0</v>
      </c>
    </row>
    <row r="3812" spans="1:17" ht="19.5" customHeight="1">
      <c r="A3812" s="2" t="s">
        <v>14422</v>
      </c>
      <c r="B3812" s="2">
        <v>19367</v>
      </c>
      <c r="C3812" s="2">
        <v>286</v>
      </c>
      <c r="D3812" s="2" t="s">
        <v>14414</v>
      </c>
      <c r="E3812" s="2" t="s">
        <v>14423</v>
      </c>
      <c r="F3812" s="2" t="s">
        <v>14424</v>
      </c>
      <c r="G3812" s="2" t="s">
        <v>14425</v>
      </c>
      <c r="H3812" s="2" t="s">
        <v>14417</v>
      </c>
      <c r="I3812" s="2">
        <v>37.705968849999998</v>
      </c>
      <c r="J3812" s="2">
        <v>77.179171449999998</v>
      </c>
      <c r="K3812" s="2">
        <v>83.807661420000002</v>
      </c>
      <c r="L3812" s="2">
        <v>27.48259436</v>
      </c>
      <c r="M3812" s="2">
        <v>16.747613470000001</v>
      </c>
      <c r="N3812" s="2">
        <v>41.933409750000003</v>
      </c>
      <c r="O3812" s="2">
        <v>99.182980200000003</v>
      </c>
      <c r="P3812" s="2">
        <v>56.463998549999999</v>
      </c>
      <c r="Q3812" s="2">
        <v>114.3392904</v>
      </c>
    </row>
    <row r="3813" spans="1:17" ht="19.5" customHeight="1">
      <c r="A3813" s="2" t="s">
        <v>14426</v>
      </c>
      <c r="B3813" s="2">
        <v>28886</v>
      </c>
      <c r="C3813" s="2">
        <v>214</v>
      </c>
      <c r="D3813" s="2" t="s">
        <v>14414</v>
      </c>
      <c r="E3813" s="2" t="s">
        <v>14427</v>
      </c>
      <c r="F3813" s="2" t="s">
        <v>14428</v>
      </c>
      <c r="G3813" s="2" t="s">
        <v>14429</v>
      </c>
      <c r="H3813" s="2" t="s">
        <v>14417</v>
      </c>
      <c r="I3813" s="2">
        <v>0</v>
      </c>
      <c r="J3813" s="2">
        <v>17.540720780000001</v>
      </c>
      <c r="K3813" s="2">
        <v>62.855746060000001</v>
      </c>
      <c r="L3813" s="2">
        <v>18.321729569999999</v>
      </c>
      <c r="M3813" s="2">
        <v>0</v>
      </c>
      <c r="N3813" s="2">
        <v>0</v>
      </c>
      <c r="O3813" s="2">
        <v>86.785107679999996</v>
      </c>
      <c r="P3813" s="2">
        <v>33.878399129999998</v>
      </c>
      <c r="Q3813" s="2">
        <v>22.867858080000001</v>
      </c>
    </row>
    <row r="3814" spans="1:17" ht="19.5" customHeight="1">
      <c r="A3814" s="2" t="s">
        <v>14430</v>
      </c>
      <c r="B3814" s="2">
        <v>17115</v>
      </c>
      <c r="C3814" s="2">
        <v>194</v>
      </c>
      <c r="D3814" s="2" t="s">
        <v>14414</v>
      </c>
      <c r="E3814" s="2" t="s">
        <v>14431</v>
      </c>
      <c r="F3814" s="2" t="s">
        <v>14432</v>
      </c>
      <c r="G3814" s="2" t="s">
        <v>14433</v>
      </c>
      <c r="H3814" s="2" t="s">
        <v>14417</v>
      </c>
      <c r="I3814" s="2">
        <v>8.3791041899999996</v>
      </c>
      <c r="J3814" s="2">
        <v>0</v>
      </c>
      <c r="K3814" s="2">
        <v>13.967943569999999</v>
      </c>
      <c r="L3814" s="2">
        <v>0</v>
      </c>
      <c r="M3814" s="2">
        <v>0</v>
      </c>
      <c r="N3814" s="2">
        <v>0</v>
      </c>
      <c r="O3814" s="2">
        <v>0</v>
      </c>
      <c r="P3814" s="2">
        <v>0</v>
      </c>
      <c r="Q3814" s="2">
        <v>22.867858080000001</v>
      </c>
    </row>
    <row r="3815" spans="1:17" ht="19.5" customHeight="1">
      <c r="A3815" s="2" t="s">
        <v>14434</v>
      </c>
      <c r="B3815" s="2">
        <v>9654</v>
      </c>
      <c r="C3815" s="2">
        <v>361</v>
      </c>
      <c r="D3815" s="2" t="s">
        <v>14414</v>
      </c>
      <c r="E3815" s="2" t="s">
        <v>14435</v>
      </c>
      <c r="F3815" s="2" t="s">
        <v>14436</v>
      </c>
      <c r="G3815" s="2" t="s">
        <v>14437</v>
      </c>
      <c r="H3815" s="2" t="s">
        <v>14417</v>
      </c>
      <c r="I3815" s="2">
        <v>41.895520949999998</v>
      </c>
      <c r="J3815" s="2">
        <v>49.114018190000003</v>
      </c>
      <c r="K3815" s="2">
        <v>83.807661420000002</v>
      </c>
      <c r="L3815" s="2">
        <v>0</v>
      </c>
      <c r="M3815" s="2">
        <v>25.121420199999999</v>
      </c>
      <c r="N3815" s="2">
        <v>125.8002292</v>
      </c>
      <c r="O3815" s="2">
        <v>74.387235149999995</v>
      </c>
      <c r="P3815" s="2">
        <v>45.171198840000002</v>
      </c>
      <c r="Q3815" s="2">
        <v>91.471432329999999</v>
      </c>
    </row>
    <row r="3816" spans="1:17" ht="19.5" customHeight="1">
      <c r="A3816" s="2" t="s">
        <v>14438</v>
      </c>
      <c r="B3816" s="2">
        <v>927</v>
      </c>
      <c r="C3816" s="2">
        <v>372</v>
      </c>
      <c r="D3816" s="2" t="s">
        <v>14414</v>
      </c>
      <c r="E3816" s="2" t="s">
        <v>14439</v>
      </c>
      <c r="F3816" s="2">
        <v>2</v>
      </c>
      <c r="G3816" s="2">
        <v>19</v>
      </c>
      <c r="H3816" s="2" t="s">
        <v>14417</v>
      </c>
      <c r="I3816" s="2">
        <v>0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  <c r="O3816" s="2">
        <v>0</v>
      </c>
      <c r="P3816" s="2">
        <v>0</v>
      </c>
      <c r="Q3816" s="2">
        <v>22.867858080000001</v>
      </c>
    </row>
    <row r="3817" spans="1:17" ht="19.5" customHeight="1">
      <c r="A3817" s="2" t="s">
        <v>14440</v>
      </c>
      <c r="B3817" s="2">
        <v>3190</v>
      </c>
      <c r="C3817" s="2">
        <v>301</v>
      </c>
      <c r="D3817" s="2" t="s">
        <v>14441</v>
      </c>
      <c r="E3817" s="2" t="s">
        <v>14442</v>
      </c>
      <c r="F3817" s="2" t="s">
        <v>13227</v>
      </c>
      <c r="G3817" s="2" t="s">
        <v>14443</v>
      </c>
      <c r="H3817" s="2" t="s">
        <v>14444</v>
      </c>
      <c r="I3817" s="2">
        <v>0</v>
      </c>
      <c r="J3817" s="2">
        <v>17.540720780000001</v>
      </c>
      <c r="K3817" s="2">
        <v>27.935887139999998</v>
      </c>
      <c r="L3817" s="2">
        <v>0</v>
      </c>
      <c r="M3817" s="2">
        <v>0</v>
      </c>
      <c r="N3817" s="2">
        <v>0</v>
      </c>
      <c r="O3817" s="2">
        <v>0</v>
      </c>
      <c r="P3817" s="2">
        <v>0</v>
      </c>
      <c r="Q3817" s="2">
        <v>0</v>
      </c>
    </row>
    <row r="3818" spans="1:17" ht="19.5" customHeight="1">
      <c r="A3818" s="2" t="s">
        <v>14445</v>
      </c>
      <c r="B3818" s="2">
        <v>1401</v>
      </c>
      <c r="C3818" s="2">
        <v>378</v>
      </c>
      <c r="D3818" s="2" t="s">
        <v>14441</v>
      </c>
      <c r="E3818" s="2" t="s">
        <v>14446</v>
      </c>
      <c r="F3818" s="2" t="s">
        <v>14447</v>
      </c>
      <c r="G3818" s="2" t="s">
        <v>14448</v>
      </c>
      <c r="H3818" s="2" t="s">
        <v>14444</v>
      </c>
      <c r="I3818" s="2">
        <v>25.137312569999999</v>
      </c>
      <c r="J3818" s="2">
        <v>0</v>
      </c>
      <c r="K3818" s="2">
        <v>27.935887139999998</v>
      </c>
      <c r="L3818" s="2">
        <v>0</v>
      </c>
      <c r="M3818" s="2">
        <v>25.121420199999999</v>
      </c>
      <c r="N3818" s="2">
        <v>0</v>
      </c>
      <c r="O3818" s="2">
        <v>0</v>
      </c>
      <c r="P3818" s="2">
        <v>0</v>
      </c>
      <c r="Q3818" s="2">
        <v>22.867858080000001</v>
      </c>
    </row>
    <row r="3819" spans="1:17" ht="19.5" customHeight="1">
      <c r="A3819" s="2" t="s">
        <v>14449</v>
      </c>
      <c r="B3819" s="2">
        <v>6395</v>
      </c>
      <c r="C3819" s="2">
        <v>507</v>
      </c>
      <c r="D3819" s="2" t="s">
        <v>14450</v>
      </c>
      <c r="E3819" s="2" t="s">
        <v>14451</v>
      </c>
      <c r="F3819" s="2" t="s">
        <v>14452</v>
      </c>
      <c r="G3819" s="2" t="s">
        <v>14453</v>
      </c>
      <c r="H3819" s="2" t="s">
        <v>14454</v>
      </c>
      <c r="I3819" s="2">
        <v>58.653729329999997</v>
      </c>
      <c r="J3819" s="2">
        <v>94.719892229999999</v>
      </c>
      <c r="K3819" s="2">
        <v>27.935887139999998</v>
      </c>
      <c r="L3819" s="2">
        <v>146.57383659999999</v>
      </c>
      <c r="M3819" s="2">
        <v>41.869033659999999</v>
      </c>
      <c r="N3819" s="2">
        <v>83.866819489999997</v>
      </c>
      <c r="O3819" s="2">
        <v>24.795745050000001</v>
      </c>
      <c r="P3819" s="2">
        <v>33.878399129999998</v>
      </c>
      <c r="Q3819" s="2">
        <v>34.30178712</v>
      </c>
    </row>
    <row r="3820" spans="1:17" ht="19.5" customHeight="1">
      <c r="A3820" s="2" t="s">
        <v>14455</v>
      </c>
      <c r="B3820" s="2">
        <v>1598</v>
      </c>
      <c r="C3820" s="2">
        <v>348</v>
      </c>
      <c r="D3820" s="2" t="s">
        <v>14450</v>
      </c>
      <c r="E3820" s="2" t="s">
        <v>14456</v>
      </c>
      <c r="F3820" s="2">
        <v>2</v>
      </c>
      <c r="G3820" s="2">
        <v>103</v>
      </c>
      <c r="H3820" s="2" t="s">
        <v>14454</v>
      </c>
      <c r="I3820" s="2">
        <v>0</v>
      </c>
      <c r="J3820" s="2">
        <v>7.0162883130000004</v>
      </c>
      <c r="K3820" s="2">
        <v>0</v>
      </c>
      <c r="L3820" s="2">
        <v>0</v>
      </c>
      <c r="M3820" s="2">
        <v>0</v>
      </c>
      <c r="N3820" s="2">
        <v>0</v>
      </c>
      <c r="O3820" s="2">
        <v>0</v>
      </c>
      <c r="P3820" s="2">
        <v>0</v>
      </c>
      <c r="Q3820" s="2">
        <v>0</v>
      </c>
    </row>
    <row r="3821" spans="1:17" ht="19.5" customHeight="1">
      <c r="A3821" s="2" t="s">
        <v>14457</v>
      </c>
      <c r="B3821" s="2">
        <v>1160</v>
      </c>
      <c r="C3821" s="2">
        <v>115</v>
      </c>
      <c r="D3821" s="2" t="s">
        <v>14450</v>
      </c>
      <c r="E3821" s="2" t="s">
        <v>14458</v>
      </c>
      <c r="F3821" s="2">
        <v>2</v>
      </c>
      <c r="G3821" s="2">
        <v>38</v>
      </c>
      <c r="H3821" s="2" t="s">
        <v>14454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27.955606499999998</v>
      </c>
      <c r="O3821" s="2">
        <v>0</v>
      </c>
      <c r="P3821" s="2">
        <v>0</v>
      </c>
      <c r="Q3821" s="2">
        <v>0</v>
      </c>
    </row>
    <row r="3822" spans="1:17" ht="19.5" customHeight="1">
      <c r="A3822" s="2" t="s">
        <v>14459</v>
      </c>
      <c r="B3822" s="2">
        <v>9737</v>
      </c>
      <c r="C3822" s="2">
        <v>416</v>
      </c>
      <c r="D3822" s="2" t="s">
        <v>14460</v>
      </c>
      <c r="E3822" s="2" t="s">
        <v>14461</v>
      </c>
      <c r="F3822" s="2">
        <v>4</v>
      </c>
      <c r="G3822" s="2">
        <v>2</v>
      </c>
      <c r="H3822" s="2" t="s">
        <v>229</v>
      </c>
      <c r="I3822" s="2">
        <v>0</v>
      </c>
      <c r="J3822" s="2">
        <v>0</v>
      </c>
      <c r="K3822" s="2">
        <v>27.935887139999998</v>
      </c>
      <c r="L3822" s="2">
        <v>0</v>
      </c>
      <c r="M3822" s="2">
        <v>0</v>
      </c>
      <c r="N3822" s="2">
        <v>0</v>
      </c>
      <c r="O3822" s="2">
        <v>0</v>
      </c>
      <c r="P3822" s="2">
        <v>0</v>
      </c>
      <c r="Q3822" s="2">
        <v>0</v>
      </c>
    </row>
    <row r="3823" spans="1:17" ht="19.5" customHeight="1">
      <c r="A3823" s="2" t="s">
        <v>14462</v>
      </c>
      <c r="B3823" s="2">
        <v>7644</v>
      </c>
      <c r="C3823" s="2">
        <v>371</v>
      </c>
      <c r="D3823" s="2" t="s">
        <v>14460</v>
      </c>
      <c r="E3823" s="2" t="s">
        <v>14463</v>
      </c>
      <c r="F3823" s="2" t="s">
        <v>14464</v>
      </c>
      <c r="G3823" s="2" t="s">
        <v>14465</v>
      </c>
      <c r="H3823" s="2" t="s">
        <v>229</v>
      </c>
      <c r="I3823" s="2">
        <v>0</v>
      </c>
      <c r="J3823" s="2">
        <v>0</v>
      </c>
      <c r="K3823" s="2">
        <v>13.967943569999999</v>
      </c>
      <c r="L3823" s="2">
        <v>0</v>
      </c>
      <c r="M3823" s="2">
        <v>16.747613470000001</v>
      </c>
      <c r="N3823" s="2">
        <v>41.933409750000003</v>
      </c>
      <c r="O3823" s="2">
        <v>0</v>
      </c>
      <c r="P3823" s="2">
        <v>0</v>
      </c>
      <c r="Q3823" s="2">
        <v>34.30178712</v>
      </c>
    </row>
    <row r="3824" spans="1:17" ht="19.5" customHeight="1">
      <c r="A3824" s="2" t="s">
        <v>14466</v>
      </c>
      <c r="B3824" s="2">
        <v>4595</v>
      </c>
      <c r="C3824" s="2">
        <v>306</v>
      </c>
      <c r="D3824" s="2" t="s">
        <v>14460</v>
      </c>
      <c r="E3824" s="2" t="s">
        <v>14467</v>
      </c>
      <c r="F3824" s="2" t="s">
        <v>14468</v>
      </c>
      <c r="G3824" s="2" t="s">
        <v>14469</v>
      </c>
      <c r="H3824" s="2" t="s">
        <v>229</v>
      </c>
      <c r="I3824" s="2">
        <v>20.947760469999999</v>
      </c>
      <c r="J3824" s="2">
        <v>21.048864940000001</v>
      </c>
      <c r="K3824" s="2">
        <v>0</v>
      </c>
      <c r="L3824" s="2">
        <v>0</v>
      </c>
      <c r="M3824" s="2">
        <v>0</v>
      </c>
      <c r="N3824" s="2">
        <v>0</v>
      </c>
      <c r="O3824" s="2">
        <v>0</v>
      </c>
      <c r="P3824" s="2">
        <v>101.6351974</v>
      </c>
      <c r="Q3824" s="2">
        <v>57.169645209999999</v>
      </c>
    </row>
    <row r="3825" spans="1:17" ht="19.5" customHeight="1">
      <c r="A3825" s="2" t="s">
        <v>14470</v>
      </c>
      <c r="B3825" s="2">
        <v>2406</v>
      </c>
      <c r="C3825" s="2">
        <v>148</v>
      </c>
      <c r="D3825" s="2" t="s">
        <v>14471</v>
      </c>
      <c r="E3825" s="2" t="s">
        <v>14472</v>
      </c>
      <c r="F3825" s="2" t="s">
        <v>1569</v>
      </c>
      <c r="G3825" s="2" t="s">
        <v>14473</v>
      </c>
      <c r="H3825" s="2" t="s">
        <v>14474</v>
      </c>
      <c r="I3825" s="2">
        <v>16.758208379999999</v>
      </c>
      <c r="J3825" s="2">
        <v>0</v>
      </c>
      <c r="K3825" s="2">
        <v>0</v>
      </c>
      <c r="L3825" s="2">
        <v>36.643459139999997</v>
      </c>
      <c r="M3825" s="2">
        <v>0</v>
      </c>
      <c r="N3825" s="2">
        <v>0</v>
      </c>
      <c r="O3825" s="2">
        <v>0</v>
      </c>
      <c r="P3825" s="2">
        <v>0</v>
      </c>
      <c r="Q3825" s="2">
        <v>0</v>
      </c>
    </row>
    <row r="3826" spans="1:17" ht="19.5" customHeight="1">
      <c r="A3826" s="2" t="s">
        <v>14475</v>
      </c>
      <c r="B3826" s="2">
        <v>22716</v>
      </c>
      <c r="C3826" s="2">
        <v>304</v>
      </c>
      <c r="D3826" s="2" t="s">
        <v>14476</v>
      </c>
      <c r="E3826" s="2" t="s">
        <v>14477</v>
      </c>
      <c r="F3826" s="2">
        <v>2</v>
      </c>
      <c r="G3826" s="2">
        <v>5</v>
      </c>
      <c r="H3826" s="2" t="s">
        <v>14478</v>
      </c>
      <c r="I3826" s="2">
        <v>0</v>
      </c>
      <c r="J3826" s="2">
        <v>0</v>
      </c>
      <c r="K3826" s="2">
        <v>0</v>
      </c>
      <c r="L3826" s="2">
        <v>0</v>
      </c>
      <c r="M3826" s="2">
        <v>0</v>
      </c>
      <c r="N3826" s="2">
        <v>0</v>
      </c>
      <c r="O3826" s="2">
        <v>24.795745050000001</v>
      </c>
      <c r="P3826" s="2">
        <v>0</v>
      </c>
      <c r="Q3826" s="2">
        <v>0</v>
      </c>
    </row>
    <row r="3827" spans="1:17" ht="19.5" customHeight="1">
      <c r="A3827" s="2" t="s">
        <v>14479</v>
      </c>
      <c r="B3827" s="2">
        <v>2596</v>
      </c>
      <c r="C3827" s="2">
        <v>247</v>
      </c>
      <c r="D3827" s="2" t="s">
        <v>14476</v>
      </c>
      <c r="E3827" s="2" t="s">
        <v>14480</v>
      </c>
      <c r="F3827" s="2" t="s">
        <v>14481</v>
      </c>
      <c r="G3827" s="2" t="s">
        <v>14482</v>
      </c>
      <c r="H3827" s="2" t="s">
        <v>14478</v>
      </c>
      <c r="I3827" s="2">
        <v>16.758208379999999</v>
      </c>
      <c r="J3827" s="2">
        <v>45.605874040000003</v>
      </c>
      <c r="K3827" s="2">
        <v>104.7595768</v>
      </c>
      <c r="L3827" s="2">
        <v>36.643459139999997</v>
      </c>
      <c r="M3827" s="2">
        <v>25.121420199999999</v>
      </c>
      <c r="N3827" s="2">
        <v>153.75583570000001</v>
      </c>
      <c r="O3827" s="2">
        <v>86.785107679999996</v>
      </c>
      <c r="P3827" s="2">
        <v>146.80639619999999</v>
      </c>
      <c r="Q3827" s="2">
        <v>80.037503290000004</v>
      </c>
    </row>
    <row r="3828" spans="1:17" ht="19.5" customHeight="1">
      <c r="A3828" s="2" t="s">
        <v>14483</v>
      </c>
      <c r="B3828" s="2">
        <v>48947</v>
      </c>
      <c r="C3828" s="2">
        <v>231</v>
      </c>
      <c r="D3828" s="2" t="s">
        <v>225</v>
      </c>
      <c r="E3828" s="2" t="s">
        <v>14484</v>
      </c>
      <c r="F3828" s="2" t="s">
        <v>415</v>
      </c>
      <c r="G3828" s="2" t="s">
        <v>14485</v>
      </c>
      <c r="H3828" s="2" t="s">
        <v>229</v>
      </c>
      <c r="I3828" s="2">
        <v>29.326864659999998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  <c r="O3828" s="2">
        <v>0</v>
      </c>
      <c r="P3828" s="2">
        <v>0</v>
      </c>
      <c r="Q3828" s="2">
        <v>0</v>
      </c>
    </row>
    <row r="3829" spans="1:17" ht="19.5" customHeight="1">
      <c r="A3829" s="2" t="s">
        <v>14486</v>
      </c>
      <c r="B3829" s="2">
        <v>6043</v>
      </c>
      <c r="C3829" s="2">
        <v>388</v>
      </c>
      <c r="D3829" s="2" t="s">
        <v>14487</v>
      </c>
      <c r="E3829" s="2" t="s">
        <v>14488</v>
      </c>
      <c r="F3829" s="2" t="s">
        <v>14489</v>
      </c>
      <c r="G3829" s="2" t="s">
        <v>14490</v>
      </c>
      <c r="H3829" s="2" t="s">
        <v>14491</v>
      </c>
      <c r="I3829" s="2">
        <v>33.516416759999998</v>
      </c>
      <c r="J3829" s="2">
        <v>108.7524689</v>
      </c>
      <c r="K3829" s="2">
        <v>62.855746060000001</v>
      </c>
      <c r="L3829" s="2">
        <v>36.643459139999997</v>
      </c>
      <c r="M3829" s="2">
        <v>92.111874060000005</v>
      </c>
      <c r="N3829" s="2">
        <v>41.933409750000003</v>
      </c>
      <c r="O3829" s="2">
        <v>74.387235149999995</v>
      </c>
      <c r="P3829" s="2">
        <v>45.171198840000002</v>
      </c>
      <c r="Q3829" s="2">
        <v>0</v>
      </c>
    </row>
    <row r="3830" spans="1:17" ht="19.5" customHeight="1">
      <c r="A3830" s="2" t="s">
        <v>14492</v>
      </c>
      <c r="B3830" s="2">
        <v>2774</v>
      </c>
      <c r="C3830" s="2">
        <v>177</v>
      </c>
      <c r="D3830" s="2" t="s">
        <v>14493</v>
      </c>
      <c r="E3830" s="2" t="s">
        <v>14494</v>
      </c>
      <c r="F3830" s="2">
        <v>3</v>
      </c>
      <c r="G3830" s="2">
        <v>24</v>
      </c>
      <c r="H3830" s="2" t="s">
        <v>14495</v>
      </c>
      <c r="I3830" s="2">
        <v>12.568656280000001</v>
      </c>
      <c r="J3830" s="2">
        <v>0</v>
      </c>
      <c r="K3830" s="2">
        <v>0</v>
      </c>
      <c r="L3830" s="2">
        <v>0</v>
      </c>
      <c r="M3830" s="2">
        <v>0</v>
      </c>
      <c r="N3830" s="2">
        <v>0</v>
      </c>
      <c r="O3830" s="2">
        <v>0</v>
      </c>
      <c r="P3830" s="2">
        <v>0</v>
      </c>
      <c r="Q3830" s="2">
        <v>0</v>
      </c>
    </row>
    <row r="3831" spans="1:17" ht="19.5" customHeight="1">
      <c r="A3831" s="2" t="s">
        <v>14496</v>
      </c>
      <c r="B3831" s="2">
        <v>3626</v>
      </c>
      <c r="C3831" s="2">
        <v>310</v>
      </c>
      <c r="D3831" s="2" t="s">
        <v>14497</v>
      </c>
      <c r="E3831" s="2" t="s">
        <v>14498</v>
      </c>
      <c r="F3831" s="2" t="s">
        <v>506</v>
      </c>
      <c r="G3831" s="2" t="s">
        <v>14499</v>
      </c>
      <c r="H3831" s="2" t="s">
        <v>14500</v>
      </c>
      <c r="I3831" s="2">
        <v>8.3791041899999996</v>
      </c>
      <c r="J3831" s="2">
        <v>0</v>
      </c>
      <c r="K3831" s="2">
        <v>20.95191535</v>
      </c>
      <c r="L3831" s="2">
        <v>0</v>
      </c>
      <c r="M3831" s="2">
        <v>0</v>
      </c>
      <c r="N3831" s="2">
        <v>0</v>
      </c>
      <c r="O3831" s="2">
        <v>0</v>
      </c>
      <c r="P3831" s="2">
        <v>0</v>
      </c>
      <c r="Q3831" s="2">
        <v>0</v>
      </c>
    </row>
    <row r="3832" spans="1:17" ht="19.5" customHeight="1">
      <c r="A3832" s="2" t="s">
        <v>14501</v>
      </c>
      <c r="B3832" s="2">
        <v>7105</v>
      </c>
      <c r="C3832" s="2">
        <v>267</v>
      </c>
      <c r="D3832" s="2" t="s">
        <v>14497</v>
      </c>
      <c r="E3832" s="2" t="s">
        <v>14502</v>
      </c>
      <c r="F3832" s="2" t="s">
        <v>2327</v>
      </c>
      <c r="G3832" s="2" t="s">
        <v>14503</v>
      </c>
      <c r="H3832" s="2" t="s">
        <v>14500</v>
      </c>
      <c r="I3832" s="2">
        <v>0</v>
      </c>
      <c r="J3832" s="2">
        <v>0</v>
      </c>
      <c r="K3832" s="2">
        <v>27.935887139999998</v>
      </c>
      <c r="L3832" s="2">
        <v>18.321729569999999</v>
      </c>
      <c r="M3832" s="2">
        <v>0</v>
      </c>
      <c r="N3832" s="2">
        <v>0</v>
      </c>
      <c r="O3832" s="2">
        <v>0</v>
      </c>
      <c r="P3832" s="2">
        <v>0</v>
      </c>
      <c r="Q3832" s="2">
        <v>0</v>
      </c>
    </row>
    <row r="3833" spans="1:17" ht="19.5" customHeight="1">
      <c r="A3833" s="2" t="s">
        <v>14504</v>
      </c>
      <c r="B3833" s="2">
        <v>13380</v>
      </c>
      <c r="C3833" s="2">
        <v>276</v>
      </c>
      <c r="D3833" s="2" t="s">
        <v>14497</v>
      </c>
      <c r="E3833" s="2" t="s">
        <v>14505</v>
      </c>
      <c r="F3833" s="2">
        <v>2</v>
      </c>
      <c r="G3833" s="2">
        <v>90</v>
      </c>
      <c r="H3833" s="2" t="s">
        <v>14500</v>
      </c>
      <c r="I3833" s="2">
        <v>8.3791041899999996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  <c r="O3833" s="2">
        <v>0</v>
      </c>
      <c r="P3833" s="2">
        <v>0</v>
      </c>
      <c r="Q3833" s="2">
        <v>0</v>
      </c>
    </row>
    <row r="3834" spans="1:17" ht="19.5" customHeight="1">
      <c r="A3834" s="2" t="s">
        <v>14506</v>
      </c>
      <c r="B3834" s="2">
        <v>6415</v>
      </c>
      <c r="C3834" s="2">
        <v>475</v>
      </c>
      <c r="D3834" s="2" t="s">
        <v>14497</v>
      </c>
      <c r="E3834" s="2" t="s">
        <v>14507</v>
      </c>
      <c r="F3834" s="2" t="s">
        <v>4855</v>
      </c>
      <c r="G3834" s="2">
        <v>104179</v>
      </c>
      <c r="H3834" s="2" t="s">
        <v>14500</v>
      </c>
      <c r="I3834" s="2">
        <v>16.758208379999999</v>
      </c>
      <c r="J3834" s="2">
        <v>35.081441570000003</v>
      </c>
      <c r="K3834" s="2">
        <v>0</v>
      </c>
      <c r="L3834" s="2">
        <v>0</v>
      </c>
      <c r="M3834" s="2">
        <v>0</v>
      </c>
      <c r="N3834" s="2">
        <v>0</v>
      </c>
      <c r="O3834" s="2">
        <v>0</v>
      </c>
      <c r="P3834" s="2">
        <v>0</v>
      </c>
      <c r="Q3834" s="2">
        <v>0</v>
      </c>
    </row>
    <row r="3835" spans="1:17" ht="19.5" customHeight="1">
      <c r="A3835" s="2" t="s">
        <v>14508</v>
      </c>
      <c r="B3835" s="2">
        <v>2512</v>
      </c>
      <c r="C3835" s="2">
        <v>169</v>
      </c>
      <c r="D3835" s="2" t="s">
        <v>225</v>
      </c>
      <c r="E3835" s="2" t="s">
        <v>14509</v>
      </c>
      <c r="F3835" s="2">
        <v>5</v>
      </c>
      <c r="G3835" s="2">
        <v>37</v>
      </c>
      <c r="H3835" s="2" t="s">
        <v>229</v>
      </c>
      <c r="I3835" s="2">
        <v>0</v>
      </c>
      <c r="J3835" s="2">
        <v>17.540720780000001</v>
      </c>
      <c r="K3835" s="2">
        <v>0</v>
      </c>
      <c r="L3835" s="2">
        <v>0</v>
      </c>
      <c r="M3835" s="2">
        <v>0</v>
      </c>
      <c r="N3835" s="2">
        <v>0</v>
      </c>
      <c r="O3835" s="2">
        <v>0</v>
      </c>
      <c r="P3835" s="2">
        <v>0</v>
      </c>
      <c r="Q3835" s="2">
        <v>0</v>
      </c>
    </row>
    <row r="3836" spans="1:17" ht="19.5" customHeight="1">
      <c r="A3836" s="2" t="s">
        <v>14510</v>
      </c>
      <c r="B3836" s="2">
        <v>910</v>
      </c>
      <c r="C3836" s="2">
        <v>251</v>
      </c>
      <c r="D3836" s="2" t="s">
        <v>14511</v>
      </c>
      <c r="E3836" s="2" t="s">
        <v>14512</v>
      </c>
      <c r="F3836" s="2" t="s">
        <v>2824</v>
      </c>
      <c r="G3836" s="2" t="s">
        <v>14513</v>
      </c>
      <c r="H3836" s="2" t="s">
        <v>14514</v>
      </c>
      <c r="I3836" s="2">
        <v>0</v>
      </c>
      <c r="J3836" s="2">
        <v>10.524432470000001</v>
      </c>
      <c r="K3836" s="2">
        <v>0</v>
      </c>
      <c r="L3836" s="2">
        <v>0</v>
      </c>
      <c r="M3836" s="2">
        <v>25.121420199999999</v>
      </c>
      <c r="N3836" s="2">
        <v>0</v>
      </c>
      <c r="O3836" s="2">
        <v>37.193617580000002</v>
      </c>
      <c r="P3836" s="2">
        <v>0</v>
      </c>
      <c r="Q3836" s="2">
        <v>0</v>
      </c>
    </row>
    <row r="3837" spans="1:17" ht="19.5" customHeight="1">
      <c r="A3837" s="2" t="s">
        <v>14515</v>
      </c>
      <c r="B3837" s="2">
        <v>12152</v>
      </c>
      <c r="C3837" s="2">
        <v>245</v>
      </c>
      <c r="D3837" s="2" t="s">
        <v>14516</v>
      </c>
      <c r="E3837" s="2" t="s">
        <v>14517</v>
      </c>
      <c r="F3837" s="2" t="s">
        <v>14518</v>
      </c>
      <c r="G3837" s="2" t="s">
        <v>14519</v>
      </c>
      <c r="H3837" s="2" t="s">
        <v>14520</v>
      </c>
      <c r="I3837" s="2">
        <v>50.274625139999998</v>
      </c>
      <c r="J3837" s="2">
        <v>157.86648700000001</v>
      </c>
      <c r="K3837" s="2">
        <v>111.7435486</v>
      </c>
      <c r="L3837" s="2">
        <v>27.48259436</v>
      </c>
      <c r="M3837" s="2">
        <v>200.97136159999999</v>
      </c>
      <c r="N3837" s="2">
        <v>209.66704870000001</v>
      </c>
      <c r="O3837" s="2">
        <v>37.193617580000002</v>
      </c>
      <c r="P3837" s="2">
        <v>169.3919957</v>
      </c>
      <c r="Q3837" s="2">
        <v>205.81072270000001</v>
      </c>
    </row>
    <row r="3838" spans="1:17" ht="19.5" customHeight="1">
      <c r="A3838" s="2" t="s">
        <v>14521</v>
      </c>
      <c r="B3838" s="2">
        <v>1727</v>
      </c>
      <c r="C3838" s="2">
        <v>240</v>
      </c>
      <c r="D3838" s="2" t="s">
        <v>14516</v>
      </c>
      <c r="E3838" s="2" t="s">
        <v>14522</v>
      </c>
      <c r="F3838" s="2">
        <v>3</v>
      </c>
      <c r="G3838" s="2">
        <v>71</v>
      </c>
      <c r="H3838" s="2" t="s">
        <v>14520</v>
      </c>
      <c r="I3838" s="2">
        <v>12.568656280000001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  <c r="O3838" s="2">
        <v>0</v>
      </c>
      <c r="P3838" s="2">
        <v>0</v>
      </c>
      <c r="Q3838" s="2">
        <v>0</v>
      </c>
    </row>
    <row r="3839" spans="1:17" ht="19.5" customHeight="1">
      <c r="A3839" s="2" t="s">
        <v>14523</v>
      </c>
      <c r="B3839" s="2">
        <v>1798</v>
      </c>
      <c r="C3839" s="2">
        <v>374</v>
      </c>
      <c r="D3839" s="2" t="s">
        <v>14516</v>
      </c>
      <c r="E3839" s="2" t="s">
        <v>14524</v>
      </c>
      <c r="F3839" s="2">
        <v>4</v>
      </c>
      <c r="G3839" s="2">
        <v>85</v>
      </c>
      <c r="H3839" s="2" t="s">
        <v>14520</v>
      </c>
      <c r="I3839" s="2">
        <v>0</v>
      </c>
      <c r="J3839" s="2">
        <v>0</v>
      </c>
      <c r="K3839" s="2">
        <v>0</v>
      </c>
      <c r="L3839" s="2">
        <v>0</v>
      </c>
      <c r="M3839" s="2">
        <v>33.495226930000001</v>
      </c>
      <c r="N3839" s="2">
        <v>0</v>
      </c>
      <c r="O3839" s="2">
        <v>0</v>
      </c>
      <c r="P3839" s="2">
        <v>0</v>
      </c>
      <c r="Q3839" s="2">
        <v>0</v>
      </c>
    </row>
    <row r="3840" spans="1:17" ht="19.5" customHeight="1">
      <c r="A3840" s="2" t="s">
        <v>14525</v>
      </c>
      <c r="B3840" s="2">
        <v>488</v>
      </c>
      <c r="C3840" s="2">
        <v>488</v>
      </c>
      <c r="D3840" s="2" t="s">
        <v>14526</v>
      </c>
      <c r="E3840" s="2" t="s">
        <v>14527</v>
      </c>
      <c r="F3840" s="2">
        <v>13</v>
      </c>
      <c r="G3840" s="2">
        <v>53</v>
      </c>
      <c r="H3840" s="2" t="s">
        <v>14528</v>
      </c>
      <c r="I3840" s="2">
        <v>54.464177229999997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  <c r="O3840" s="2">
        <v>0</v>
      </c>
      <c r="P3840" s="2">
        <v>0</v>
      </c>
      <c r="Q3840" s="2">
        <v>0</v>
      </c>
    </row>
    <row r="3841" spans="1:17" ht="19.5" customHeight="1">
      <c r="A3841" s="2" t="s">
        <v>14529</v>
      </c>
      <c r="B3841" s="2">
        <v>975</v>
      </c>
      <c r="C3841" s="2">
        <v>314</v>
      </c>
      <c r="D3841" s="2" t="s">
        <v>14530</v>
      </c>
      <c r="E3841" s="2" t="s">
        <v>14531</v>
      </c>
      <c r="F3841" s="2" t="s">
        <v>14532</v>
      </c>
      <c r="G3841" s="2">
        <v>257451579421410</v>
      </c>
      <c r="H3841" s="2" t="s">
        <v>65</v>
      </c>
      <c r="I3841" s="2">
        <v>25.137312569999999</v>
      </c>
      <c r="J3841" s="2">
        <v>66.654738980000005</v>
      </c>
      <c r="K3841" s="2">
        <v>0</v>
      </c>
      <c r="L3841" s="2">
        <v>0</v>
      </c>
      <c r="M3841" s="2">
        <v>25.121420199999999</v>
      </c>
      <c r="N3841" s="2">
        <v>0</v>
      </c>
      <c r="O3841" s="2">
        <v>24.795745050000001</v>
      </c>
      <c r="P3841" s="2">
        <v>0</v>
      </c>
      <c r="Q3841" s="2">
        <v>0</v>
      </c>
    </row>
    <row r="3842" spans="1:17" ht="19.5" customHeight="1">
      <c r="A3842" s="2" t="s">
        <v>14533</v>
      </c>
      <c r="B3842" s="2">
        <v>5757</v>
      </c>
      <c r="C3842" s="2">
        <v>108</v>
      </c>
      <c r="D3842" s="2" t="s">
        <v>225</v>
      </c>
      <c r="E3842" s="2" t="s">
        <v>14534</v>
      </c>
      <c r="F3842" s="2" t="s">
        <v>4861</v>
      </c>
      <c r="G3842" s="2" t="s">
        <v>14535</v>
      </c>
      <c r="H3842" s="2" t="s">
        <v>229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  <c r="O3842" s="2">
        <v>24.795745050000001</v>
      </c>
      <c r="P3842" s="2">
        <v>0</v>
      </c>
      <c r="Q3842" s="2">
        <v>0</v>
      </c>
    </row>
    <row r="3843" spans="1:17" ht="19.5" customHeight="1">
      <c r="A3843" s="2" t="s">
        <v>14536</v>
      </c>
      <c r="B3843" s="2">
        <v>10017</v>
      </c>
      <c r="C3843" s="2">
        <v>371</v>
      </c>
      <c r="D3843" s="2" t="s">
        <v>225</v>
      </c>
      <c r="E3843" s="2" t="s">
        <v>14537</v>
      </c>
      <c r="F3843" s="2" t="s">
        <v>14538</v>
      </c>
      <c r="G3843" s="2" t="s">
        <v>14539</v>
      </c>
      <c r="H3843" s="2" t="s">
        <v>229</v>
      </c>
      <c r="I3843" s="2">
        <v>0</v>
      </c>
      <c r="J3843" s="2">
        <v>0</v>
      </c>
      <c r="K3843" s="2">
        <v>0</v>
      </c>
      <c r="L3843" s="2">
        <v>0</v>
      </c>
      <c r="M3843" s="2">
        <v>16.747613470000001</v>
      </c>
      <c r="N3843" s="2">
        <v>0</v>
      </c>
      <c r="O3843" s="2">
        <v>37.193617580000002</v>
      </c>
      <c r="P3843" s="2">
        <v>0</v>
      </c>
      <c r="Q3843" s="2">
        <v>0</v>
      </c>
    </row>
    <row r="3844" spans="1:17" ht="19.5" customHeight="1">
      <c r="A3844" s="2" t="s">
        <v>14540</v>
      </c>
      <c r="B3844" s="2">
        <v>290</v>
      </c>
      <c r="C3844" s="2">
        <v>290</v>
      </c>
      <c r="D3844" s="2" t="s">
        <v>14541</v>
      </c>
      <c r="E3844" s="2" t="s">
        <v>14542</v>
      </c>
      <c r="F3844" s="2" t="s">
        <v>13155</v>
      </c>
      <c r="G3844" s="2" t="s">
        <v>14543</v>
      </c>
      <c r="H3844" s="2" t="s">
        <v>65</v>
      </c>
      <c r="I3844" s="2">
        <v>0</v>
      </c>
      <c r="J3844" s="2">
        <v>17.540720780000001</v>
      </c>
      <c r="K3844" s="2">
        <v>0</v>
      </c>
      <c r="L3844" s="2">
        <v>0</v>
      </c>
      <c r="M3844" s="2">
        <v>0</v>
      </c>
      <c r="N3844" s="2">
        <v>0</v>
      </c>
      <c r="O3844" s="2">
        <v>0</v>
      </c>
      <c r="P3844" s="2">
        <v>0</v>
      </c>
      <c r="Q3844" s="2">
        <v>0</v>
      </c>
    </row>
    <row r="3845" spans="1:17" ht="19.5" customHeight="1">
      <c r="A3845" s="2" t="s">
        <v>14544</v>
      </c>
      <c r="B3845" s="2">
        <v>3067</v>
      </c>
      <c r="C3845" s="2">
        <v>178</v>
      </c>
      <c r="D3845" s="2" t="s">
        <v>14545</v>
      </c>
      <c r="E3845" s="2" t="s">
        <v>14546</v>
      </c>
      <c r="F3845" s="2" t="s">
        <v>14547</v>
      </c>
      <c r="G3845" s="2" t="s">
        <v>14548</v>
      </c>
      <c r="H3845" s="2" t="s">
        <v>14549</v>
      </c>
      <c r="I3845" s="2">
        <v>67.032833519999997</v>
      </c>
      <c r="J3845" s="2">
        <v>119.27690130000001</v>
      </c>
      <c r="K3845" s="2">
        <v>76.823689630000004</v>
      </c>
      <c r="L3845" s="2">
        <v>27.48259436</v>
      </c>
      <c r="M3845" s="2">
        <v>0</v>
      </c>
      <c r="N3845" s="2">
        <v>0</v>
      </c>
      <c r="O3845" s="2">
        <v>0</v>
      </c>
      <c r="P3845" s="2">
        <v>33.878399129999998</v>
      </c>
      <c r="Q3845" s="2">
        <v>0</v>
      </c>
    </row>
    <row r="3846" spans="1:17" ht="19.5" customHeight="1">
      <c r="A3846" s="2" t="s">
        <v>14550</v>
      </c>
      <c r="B3846" s="2">
        <v>14555</v>
      </c>
      <c r="C3846" s="2">
        <v>256</v>
      </c>
      <c r="D3846" s="2" t="s">
        <v>14551</v>
      </c>
      <c r="E3846" s="2" t="s">
        <v>14552</v>
      </c>
      <c r="F3846" s="2">
        <v>2</v>
      </c>
      <c r="G3846" s="2">
        <v>29</v>
      </c>
      <c r="H3846" s="2" t="s">
        <v>14553</v>
      </c>
      <c r="I3846" s="2">
        <v>0</v>
      </c>
      <c r="J3846" s="2">
        <v>7.0162883130000004</v>
      </c>
      <c r="K3846" s="2">
        <v>0</v>
      </c>
      <c r="L3846" s="2">
        <v>0</v>
      </c>
      <c r="M3846" s="2">
        <v>0</v>
      </c>
      <c r="N3846" s="2">
        <v>0</v>
      </c>
      <c r="O3846" s="2">
        <v>0</v>
      </c>
      <c r="P3846" s="2">
        <v>0</v>
      </c>
      <c r="Q3846" s="2">
        <v>0</v>
      </c>
    </row>
    <row r="3847" spans="1:17" ht="19.5" customHeight="1">
      <c r="A3847" s="2" t="s">
        <v>14554</v>
      </c>
      <c r="B3847" s="2">
        <v>3286</v>
      </c>
      <c r="C3847" s="2">
        <v>119</v>
      </c>
      <c r="D3847" s="2" t="s">
        <v>14551</v>
      </c>
      <c r="E3847" s="2" t="s">
        <v>14555</v>
      </c>
      <c r="F3847" s="2" t="s">
        <v>2777</v>
      </c>
      <c r="G3847" s="2" t="s">
        <v>11283</v>
      </c>
      <c r="H3847" s="2" t="s">
        <v>14553</v>
      </c>
      <c r="I3847" s="2">
        <v>25.137312569999999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  <c r="O3847" s="2">
        <v>37.193617580000002</v>
      </c>
      <c r="P3847" s="2">
        <v>0</v>
      </c>
      <c r="Q3847" s="2">
        <v>0</v>
      </c>
    </row>
    <row r="3848" spans="1:17" ht="19.5" customHeight="1">
      <c r="A3848" s="2" t="s">
        <v>14556</v>
      </c>
      <c r="B3848" s="2">
        <v>4672</v>
      </c>
      <c r="C3848" s="2">
        <v>174</v>
      </c>
      <c r="D3848" s="2" t="s">
        <v>14551</v>
      </c>
      <c r="E3848" s="2" t="s">
        <v>14557</v>
      </c>
      <c r="F3848" s="2" t="s">
        <v>14558</v>
      </c>
      <c r="G3848" s="2" t="s">
        <v>14559</v>
      </c>
      <c r="H3848" s="2" t="s">
        <v>14553</v>
      </c>
      <c r="I3848" s="2">
        <v>16.758208379999999</v>
      </c>
      <c r="J3848" s="2">
        <v>31.573297409999999</v>
      </c>
      <c r="K3848" s="2">
        <v>13.967943569999999</v>
      </c>
      <c r="L3848" s="2">
        <v>0</v>
      </c>
      <c r="M3848" s="2">
        <v>16.747613470000001</v>
      </c>
      <c r="N3848" s="2">
        <v>0</v>
      </c>
      <c r="O3848" s="2">
        <v>0</v>
      </c>
      <c r="P3848" s="2">
        <v>0</v>
      </c>
      <c r="Q3848" s="2">
        <v>0</v>
      </c>
    </row>
    <row r="3849" spans="1:17" ht="19.5" customHeight="1">
      <c r="A3849" s="2" t="s">
        <v>14560</v>
      </c>
      <c r="B3849" s="2">
        <v>16526</v>
      </c>
      <c r="C3849" s="2">
        <v>443</v>
      </c>
      <c r="D3849" s="2" t="s">
        <v>14561</v>
      </c>
      <c r="E3849" s="2" t="s">
        <v>14562</v>
      </c>
      <c r="F3849" s="2">
        <v>5.2864651868792799E+55</v>
      </c>
      <c r="G3849" s="2" t="s">
        <v>14563</v>
      </c>
      <c r="H3849" s="2" t="s">
        <v>14564</v>
      </c>
      <c r="I3849" s="2">
        <v>6946.2773729999999</v>
      </c>
      <c r="J3849" s="2">
        <v>6970.6824390000002</v>
      </c>
      <c r="K3849" s="2">
        <v>6124.9432550000001</v>
      </c>
      <c r="L3849" s="2">
        <v>4965.1887139999999</v>
      </c>
      <c r="M3849" s="2">
        <v>7209.847597</v>
      </c>
      <c r="N3849" s="2">
        <v>5758.8549380000004</v>
      </c>
      <c r="O3849" s="2">
        <v>6719.6469090000001</v>
      </c>
      <c r="P3849" s="2">
        <v>8074.3517929999998</v>
      </c>
      <c r="Q3849" s="2">
        <v>5831.3038109999998</v>
      </c>
    </row>
    <row r="3850" spans="1:17" ht="19.5" customHeight="1">
      <c r="A3850" s="2" t="s">
        <v>14565</v>
      </c>
      <c r="B3850" s="2">
        <v>4760</v>
      </c>
      <c r="C3850" s="2">
        <v>349</v>
      </c>
      <c r="D3850" s="2" t="s">
        <v>14561</v>
      </c>
      <c r="E3850" s="2" t="s">
        <v>14566</v>
      </c>
      <c r="F3850" s="2" t="s">
        <v>14567</v>
      </c>
      <c r="G3850" s="2">
        <v>2.6630321736554901E+53</v>
      </c>
      <c r="H3850" s="2" t="s">
        <v>14564</v>
      </c>
      <c r="I3850" s="2">
        <v>2321.011861</v>
      </c>
      <c r="J3850" s="2">
        <v>2076.8213409999998</v>
      </c>
      <c r="K3850" s="2">
        <v>1655.201313</v>
      </c>
      <c r="L3850" s="2">
        <v>1823.0120919999999</v>
      </c>
      <c r="M3850" s="2">
        <v>1775.2470269999999</v>
      </c>
      <c r="N3850" s="2">
        <v>1495.6249479999999</v>
      </c>
      <c r="O3850" s="2">
        <v>1438.1532130000001</v>
      </c>
      <c r="P3850" s="2">
        <v>1377.7215650000001</v>
      </c>
      <c r="Q3850" s="2">
        <v>1166.2607620000001</v>
      </c>
    </row>
    <row r="3851" spans="1:17" ht="19.5" customHeight="1">
      <c r="A3851" s="2" t="s">
        <v>14568</v>
      </c>
      <c r="B3851" s="2">
        <v>1117</v>
      </c>
      <c r="C3851" s="2">
        <v>285</v>
      </c>
      <c r="D3851" s="2" t="s">
        <v>14569</v>
      </c>
      <c r="E3851" s="2" t="s">
        <v>14570</v>
      </c>
      <c r="F3851" s="2" t="s">
        <v>14571</v>
      </c>
      <c r="G3851" s="2">
        <v>3.1239181997439398E+17</v>
      </c>
      <c r="H3851" s="2" t="s">
        <v>14572</v>
      </c>
      <c r="I3851" s="2">
        <v>20.947760469999999</v>
      </c>
      <c r="J3851" s="2">
        <v>52.622162350000004</v>
      </c>
      <c r="K3851" s="2">
        <v>13.967943569999999</v>
      </c>
      <c r="L3851" s="2">
        <v>0</v>
      </c>
      <c r="M3851" s="2">
        <v>25.121420199999999</v>
      </c>
      <c r="N3851" s="2">
        <v>0</v>
      </c>
      <c r="O3851" s="2">
        <v>0</v>
      </c>
      <c r="P3851" s="2">
        <v>0</v>
      </c>
      <c r="Q3851" s="2">
        <v>0</v>
      </c>
    </row>
    <row r="3852" spans="1:17" ht="19.5" customHeight="1">
      <c r="A3852" s="2" t="s">
        <v>14573</v>
      </c>
      <c r="B3852" s="2">
        <v>12038</v>
      </c>
      <c r="C3852" s="2">
        <v>278</v>
      </c>
      <c r="D3852" s="2" t="s">
        <v>14561</v>
      </c>
      <c r="E3852" s="2" t="s">
        <v>14574</v>
      </c>
      <c r="F3852" s="2" t="s">
        <v>14575</v>
      </c>
      <c r="G3852" s="2">
        <v>3.6346329149966802E+46</v>
      </c>
      <c r="H3852" s="2" t="s">
        <v>14564</v>
      </c>
      <c r="I3852" s="2">
        <v>58.653729329999997</v>
      </c>
      <c r="J3852" s="2">
        <v>52.622162350000004</v>
      </c>
      <c r="K3852" s="2">
        <v>20.95191535</v>
      </c>
      <c r="L3852" s="2">
        <v>18.321729569999999</v>
      </c>
      <c r="M3852" s="2">
        <v>33.495226930000001</v>
      </c>
      <c r="N3852" s="2">
        <v>0</v>
      </c>
      <c r="O3852" s="2">
        <v>24.795745050000001</v>
      </c>
      <c r="P3852" s="2">
        <v>56.463998549999999</v>
      </c>
      <c r="Q3852" s="2">
        <v>0</v>
      </c>
    </row>
    <row r="3853" spans="1:17" ht="19.5" customHeight="1">
      <c r="A3853" s="2" t="s">
        <v>14576</v>
      </c>
      <c r="B3853" s="2">
        <v>701</v>
      </c>
      <c r="C3853" s="2">
        <v>305</v>
      </c>
      <c r="D3853" s="2" t="s">
        <v>14577</v>
      </c>
      <c r="E3853" s="2" t="s">
        <v>14578</v>
      </c>
      <c r="F3853" s="2" t="s">
        <v>14579</v>
      </c>
      <c r="G3853" s="2" t="s">
        <v>14580</v>
      </c>
      <c r="H3853" s="2" t="s">
        <v>14581</v>
      </c>
      <c r="I3853" s="2">
        <v>71.222385610000003</v>
      </c>
      <c r="J3853" s="2">
        <v>91.211748069999999</v>
      </c>
      <c r="K3853" s="2">
        <v>62.855746060000001</v>
      </c>
      <c r="L3853" s="2">
        <v>146.57383659999999</v>
      </c>
      <c r="M3853" s="2">
        <v>159.10232790000001</v>
      </c>
      <c r="N3853" s="2">
        <v>111.82242599999999</v>
      </c>
      <c r="O3853" s="2">
        <v>86.785107679999996</v>
      </c>
      <c r="P3853" s="2">
        <v>191.9775951</v>
      </c>
      <c r="Q3853" s="2">
        <v>102.9053614</v>
      </c>
    </row>
    <row r="3854" spans="1:17" ht="19.5" customHeight="1">
      <c r="A3854" s="2" t="s">
        <v>14582</v>
      </c>
      <c r="B3854" s="2">
        <v>1600</v>
      </c>
      <c r="C3854" s="2">
        <v>399</v>
      </c>
      <c r="D3854" s="2" t="s">
        <v>14583</v>
      </c>
      <c r="E3854" s="2" t="s">
        <v>14584</v>
      </c>
      <c r="F3854" s="2" t="s">
        <v>14585</v>
      </c>
      <c r="G3854" s="2" t="s">
        <v>14586</v>
      </c>
      <c r="H3854" s="2" t="s">
        <v>65</v>
      </c>
      <c r="I3854" s="2">
        <v>67.032833519999997</v>
      </c>
      <c r="J3854" s="2">
        <v>52.622162350000004</v>
      </c>
      <c r="K3854" s="2">
        <v>27.935887139999998</v>
      </c>
      <c r="L3854" s="2">
        <v>27.48259436</v>
      </c>
      <c r="M3854" s="2">
        <v>117.2332943</v>
      </c>
      <c r="N3854" s="2">
        <v>69.889016240000004</v>
      </c>
      <c r="O3854" s="2">
        <v>61.989362630000002</v>
      </c>
      <c r="P3854" s="2">
        <v>33.878399129999998</v>
      </c>
      <c r="Q3854" s="2">
        <v>57.169645209999999</v>
      </c>
    </row>
    <row r="3855" spans="1:17" ht="19.5" customHeight="1">
      <c r="A3855" s="2" t="s">
        <v>14587</v>
      </c>
      <c r="B3855" s="2">
        <v>2995</v>
      </c>
      <c r="C3855" s="2">
        <v>463</v>
      </c>
      <c r="D3855" s="2" t="s">
        <v>14588</v>
      </c>
      <c r="E3855" s="2" t="s">
        <v>14589</v>
      </c>
      <c r="F3855" s="2" t="s">
        <v>396</v>
      </c>
      <c r="G3855" s="2" t="s">
        <v>440</v>
      </c>
      <c r="H3855" s="2" t="s">
        <v>14590</v>
      </c>
      <c r="I3855" s="2">
        <v>25.137312569999999</v>
      </c>
      <c r="J3855" s="2">
        <v>21.048864940000001</v>
      </c>
      <c r="K3855" s="2">
        <v>0</v>
      </c>
      <c r="L3855" s="2">
        <v>0</v>
      </c>
      <c r="M3855" s="2">
        <v>0</v>
      </c>
      <c r="N3855" s="2">
        <v>0</v>
      </c>
      <c r="O3855" s="2">
        <v>0</v>
      </c>
      <c r="P3855" s="2">
        <v>0</v>
      </c>
      <c r="Q3855" s="2">
        <v>0</v>
      </c>
    </row>
    <row r="3856" spans="1:17" ht="19.5" customHeight="1">
      <c r="A3856" s="2" t="s">
        <v>14591</v>
      </c>
      <c r="B3856" s="2">
        <v>4451</v>
      </c>
      <c r="C3856" s="2">
        <v>125</v>
      </c>
      <c r="D3856" s="2" t="s">
        <v>14588</v>
      </c>
      <c r="E3856" s="2" t="s">
        <v>14592</v>
      </c>
      <c r="F3856" s="2" t="s">
        <v>14593</v>
      </c>
      <c r="G3856" s="2" t="s">
        <v>14594</v>
      </c>
      <c r="H3856" s="2" t="s">
        <v>14590</v>
      </c>
      <c r="I3856" s="2">
        <v>20.947760469999999</v>
      </c>
      <c r="J3856" s="2">
        <v>59.638450659999997</v>
      </c>
      <c r="K3856" s="2">
        <v>41.903830710000001</v>
      </c>
      <c r="L3856" s="2">
        <v>36.643459139999997</v>
      </c>
      <c r="M3856" s="2">
        <v>16.747613470000001</v>
      </c>
      <c r="N3856" s="2">
        <v>0</v>
      </c>
      <c r="O3856" s="2">
        <v>0</v>
      </c>
      <c r="P3856" s="2">
        <v>0</v>
      </c>
      <c r="Q3856" s="2">
        <v>0</v>
      </c>
    </row>
    <row r="3857" spans="1:17" ht="19.5" customHeight="1">
      <c r="A3857" s="2" t="s">
        <v>14595</v>
      </c>
      <c r="B3857" s="2">
        <v>10119</v>
      </c>
      <c r="C3857" s="2">
        <v>298</v>
      </c>
      <c r="D3857" s="2" t="s">
        <v>14596</v>
      </c>
      <c r="E3857" s="2" t="s">
        <v>14597</v>
      </c>
      <c r="F3857" s="2" t="s">
        <v>14598</v>
      </c>
      <c r="G3857" s="2" t="s">
        <v>14599</v>
      </c>
      <c r="H3857" s="2" t="s">
        <v>14600</v>
      </c>
      <c r="I3857" s="2">
        <v>0</v>
      </c>
      <c r="J3857" s="2">
        <v>0</v>
      </c>
      <c r="K3857" s="2">
        <v>0</v>
      </c>
      <c r="L3857" s="2">
        <v>18.321729569999999</v>
      </c>
      <c r="M3857" s="2">
        <v>0</v>
      </c>
      <c r="N3857" s="2">
        <v>0</v>
      </c>
      <c r="O3857" s="2">
        <v>0</v>
      </c>
      <c r="P3857" s="2">
        <v>33.878399129999998</v>
      </c>
      <c r="Q3857" s="2">
        <v>0</v>
      </c>
    </row>
    <row r="3858" spans="1:17" ht="19.5" customHeight="1">
      <c r="A3858" s="2" t="s">
        <v>14601</v>
      </c>
      <c r="B3858" s="2">
        <v>2787</v>
      </c>
      <c r="C3858" s="2">
        <v>376</v>
      </c>
      <c r="D3858" s="2" t="s">
        <v>225</v>
      </c>
      <c r="E3858" s="2" t="s">
        <v>14602</v>
      </c>
      <c r="F3858" s="2" t="s">
        <v>14603</v>
      </c>
      <c r="G3858" s="2" t="s">
        <v>14604</v>
      </c>
      <c r="H3858" s="2" t="s">
        <v>229</v>
      </c>
      <c r="I3858" s="2">
        <v>0</v>
      </c>
      <c r="J3858" s="2">
        <v>7.0162883130000004</v>
      </c>
      <c r="K3858" s="2">
        <v>27.935887139999998</v>
      </c>
      <c r="L3858" s="2">
        <v>36.643459139999997</v>
      </c>
      <c r="M3858" s="2">
        <v>25.121420199999999</v>
      </c>
      <c r="N3858" s="2">
        <v>0</v>
      </c>
      <c r="O3858" s="2">
        <v>173.5702154</v>
      </c>
      <c r="P3858" s="2">
        <v>45.171198840000002</v>
      </c>
      <c r="Q3858" s="2">
        <v>0</v>
      </c>
    </row>
    <row r="3859" spans="1:17" ht="19.5" customHeight="1">
      <c r="A3859" s="2" t="s">
        <v>14605</v>
      </c>
      <c r="B3859" s="2">
        <v>1048</v>
      </c>
      <c r="C3859" s="2">
        <v>262</v>
      </c>
      <c r="D3859" s="2" t="s">
        <v>14606</v>
      </c>
      <c r="E3859" s="2" t="s">
        <v>14607</v>
      </c>
      <c r="F3859" s="2">
        <v>6</v>
      </c>
      <c r="G3859" s="2">
        <v>3</v>
      </c>
      <c r="H3859" s="2" t="s">
        <v>14608</v>
      </c>
      <c r="I3859" s="2">
        <v>0</v>
      </c>
      <c r="J3859" s="2">
        <v>21.048864940000001</v>
      </c>
      <c r="K3859" s="2">
        <v>0</v>
      </c>
      <c r="L3859" s="2">
        <v>0</v>
      </c>
      <c r="M3859" s="2">
        <v>0</v>
      </c>
      <c r="N3859" s="2">
        <v>0</v>
      </c>
      <c r="O3859" s="2">
        <v>0</v>
      </c>
      <c r="P3859" s="2">
        <v>0</v>
      </c>
      <c r="Q3859" s="2">
        <v>0</v>
      </c>
    </row>
    <row r="3860" spans="1:17" ht="19.5" customHeight="1">
      <c r="A3860" s="2" t="s">
        <v>14609</v>
      </c>
      <c r="B3860" s="2">
        <v>5379</v>
      </c>
      <c r="C3860" s="2">
        <v>140</v>
      </c>
      <c r="D3860" s="2" t="s">
        <v>14610</v>
      </c>
      <c r="E3860" s="2" t="s">
        <v>14611</v>
      </c>
      <c r="F3860" s="2" t="s">
        <v>14612</v>
      </c>
      <c r="G3860" s="2" t="s">
        <v>14613</v>
      </c>
      <c r="H3860" s="2" t="s">
        <v>14614</v>
      </c>
      <c r="I3860" s="2">
        <v>0</v>
      </c>
      <c r="J3860" s="2">
        <v>0</v>
      </c>
      <c r="K3860" s="2">
        <v>0</v>
      </c>
      <c r="L3860" s="2">
        <v>18.321729569999999</v>
      </c>
      <c r="M3860" s="2">
        <v>0</v>
      </c>
      <c r="N3860" s="2">
        <v>0</v>
      </c>
      <c r="O3860" s="2">
        <v>24.795745050000001</v>
      </c>
      <c r="P3860" s="2">
        <v>0</v>
      </c>
      <c r="Q3860" s="2">
        <v>22.867858080000001</v>
      </c>
    </row>
    <row r="3861" spans="1:17" ht="19.5" customHeight="1">
      <c r="A3861" s="2" t="s">
        <v>14615</v>
      </c>
      <c r="B3861" s="2">
        <v>1371</v>
      </c>
      <c r="C3861" s="2">
        <v>365</v>
      </c>
      <c r="D3861" s="2" t="s">
        <v>14616</v>
      </c>
      <c r="E3861" s="2" t="s">
        <v>14617</v>
      </c>
      <c r="F3861" s="2" t="s">
        <v>14618</v>
      </c>
      <c r="G3861" s="2" t="s">
        <v>14619</v>
      </c>
      <c r="H3861" s="2" t="s">
        <v>14620</v>
      </c>
      <c r="I3861" s="2">
        <v>0</v>
      </c>
      <c r="J3861" s="2">
        <v>24.557009099999998</v>
      </c>
      <c r="K3861" s="2">
        <v>0</v>
      </c>
      <c r="L3861" s="2">
        <v>0</v>
      </c>
      <c r="M3861" s="2">
        <v>33.495226930000001</v>
      </c>
      <c r="N3861" s="2">
        <v>0</v>
      </c>
      <c r="O3861" s="2">
        <v>0</v>
      </c>
      <c r="P3861" s="2">
        <v>0</v>
      </c>
      <c r="Q3861" s="2">
        <v>0</v>
      </c>
    </row>
    <row r="3862" spans="1:17" ht="19.5" customHeight="1">
      <c r="A3862" s="2" t="s">
        <v>14621</v>
      </c>
      <c r="B3862" s="2">
        <v>15821</v>
      </c>
      <c r="C3862" s="2">
        <v>114</v>
      </c>
      <c r="D3862" s="2" t="s">
        <v>14616</v>
      </c>
      <c r="E3862" s="2" t="s">
        <v>14622</v>
      </c>
      <c r="F3862" s="2">
        <v>2</v>
      </c>
      <c r="G3862" s="2">
        <v>8</v>
      </c>
      <c r="H3862" s="2" t="s">
        <v>14620</v>
      </c>
      <c r="I3862" s="2">
        <v>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  <c r="O3862" s="2">
        <v>0</v>
      </c>
      <c r="P3862" s="2">
        <v>0</v>
      </c>
      <c r="Q3862" s="2">
        <v>22.867858080000001</v>
      </c>
    </row>
    <row r="3863" spans="1:17" ht="19.5" customHeight="1">
      <c r="A3863" s="2" t="s">
        <v>14623</v>
      </c>
      <c r="B3863" s="2">
        <v>9286</v>
      </c>
      <c r="C3863" s="2">
        <v>186</v>
      </c>
      <c r="D3863" s="2" t="s">
        <v>14616</v>
      </c>
      <c r="E3863" s="2" t="s">
        <v>14624</v>
      </c>
      <c r="F3863" s="2" t="s">
        <v>14625</v>
      </c>
      <c r="G3863" s="2" t="s">
        <v>14626</v>
      </c>
      <c r="H3863" s="2" t="s">
        <v>14620</v>
      </c>
      <c r="I3863" s="2">
        <v>20.947760469999999</v>
      </c>
      <c r="J3863" s="2">
        <v>24.557009099999998</v>
      </c>
      <c r="K3863" s="2">
        <v>20.95191535</v>
      </c>
      <c r="L3863" s="2">
        <v>27.48259436</v>
      </c>
      <c r="M3863" s="2">
        <v>50.242840399999999</v>
      </c>
      <c r="N3863" s="2">
        <v>0</v>
      </c>
      <c r="O3863" s="2">
        <v>49.591490100000001</v>
      </c>
      <c r="P3863" s="2">
        <v>33.878399129999998</v>
      </c>
      <c r="Q3863" s="2">
        <v>22.867858080000001</v>
      </c>
    </row>
    <row r="3864" spans="1:17" ht="19.5" customHeight="1">
      <c r="A3864" s="2" t="s">
        <v>14627</v>
      </c>
      <c r="B3864" s="2">
        <v>272</v>
      </c>
      <c r="C3864" s="2">
        <v>272</v>
      </c>
      <c r="D3864" s="2" t="s">
        <v>14628</v>
      </c>
      <c r="E3864" s="2" t="s">
        <v>14629</v>
      </c>
      <c r="F3864" s="2" t="s">
        <v>14630</v>
      </c>
      <c r="G3864" s="2">
        <v>235258298304290</v>
      </c>
      <c r="H3864" s="2" t="s">
        <v>14631</v>
      </c>
      <c r="I3864" s="2">
        <v>0</v>
      </c>
      <c r="J3864" s="2">
        <v>21.048864940000001</v>
      </c>
      <c r="K3864" s="2">
        <v>0</v>
      </c>
      <c r="L3864" s="2">
        <v>0</v>
      </c>
      <c r="M3864" s="2">
        <v>0</v>
      </c>
      <c r="N3864" s="2">
        <v>0</v>
      </c>
      <c r="O3864" s="2">
        <v>0</v>
      </c>
      <c r="P3864" s="2">
        <v>0</v>
      </c>
      <c r="Q3864" s="2">
        <v>0</v>
      </c>
    </row>
    <row r="3865" spans="1:17" ht="19.5" customHeight="1">
      <c r="A3865" s="2" t="s">
        <v>14632</v>
      </c>
      <c r="B3865" s="2">
        <v>10823</v>
      </c>
      <c r="C3865" s="2">
        <v>297</v>
      </c>
      <c r="D3865" s="2" t="s">
        <v>225</v>
      </c>
      <c r="E3865" s="2" t="s">
        <v>14633</v>
      </c>
      <c r="F3865" s="2" t="s">
        <v>192</v>
      </c>
      <c r="G3865" s="2" t="s">
        <v>14634</v>
      </c>
      <c r="H3865" s="2" t="s">
        <v>229</v>
      </c>
      <c r="I3865" s="2">
        <v>0</v>
      </c>
      <c r="J3865" s="2">
        <v>7.0162883130000004</v>
      </c>
      <c r="K3865" s="2">
        <v>0</v>
      </c>
      <c r="L3865" s="2">
        <v>27.48259436</v>
      </c>
      <c r="M3865" s="2">
        <v>0</v>
      </c>
      <c r="N3865" s="2">
        <v>0</v>
      </c>
      <c r="O3865" s="2">
        <v>0</v>
      </c>
      <c r="P3865" s="2">
        <v>0</v>
      </c>
      <c r="Q3865" s="2">
        <v>0</v>
      </c>
    </row>
    <row r="3866" spans="1:17" ht="19.5" customHeight="1">
      <c r="A3866" s="2" t="s">
        <v>14635</v>
      </c>
      <c r="B3866" s="2">
        <v>4378</v>
      </c>
      <c r="C3866" s="2">
        <v>372</v>
      </c>
      <c r="D3866" s="2" t="s">
        <v>225</v>
      </c>
      <c r="E3866" s="2" t="s">
        <v>14636</v>
      </c>
      <c r="F3866" s="2">
        <v>2</v>
      </c>
      <c r="G3866" s="2">
        <v>18</v>
      </c>
      <c r="H3866" s="2" t="s">
        <v>229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  <c r="O3866" s="2">
        <v>0</v>
      </c>
      <c r="P3866" s="2">
        <v>0</v>
      </c>
      <c r="Q3866" s="2">
        <v>22.867858080000001</v>
      </c>
    </row>
    <row r="3867" spans="1:17" ht="19.5" customHeight="1">
      <c r="A3867" s="2" t="s">
        <v>14637</v>
      </c>
      <c r="B3867" s="2">
        <v>2363</v>
      </c>
      <c r="C3867" s="2">
        <v>267</v>
      </c>
      <c r="D3867" s="2" t="s">
        <v>225</v>
      </c>
      <c r="E3867" s="2" t="s">
        <v>14638</v>
      </c>
      <c r="F3867" s="2" t="s">
        <v>1146</v>
      </c>
      <c r="G3867" s="2" t="s">
        <v>14639</v>
      </c>
      <c r="H3867" s="2" t="s">
        <v>229</v>
      </c>
      <c r="I3867" s="2">
        <v>16.758208379999999</v>
      </c>
      <c r="J3867" s="2">
        <v>0</v>
      </c>
      <c r="K3867" s="2">
        <v>0</v>
      </c>
      <c r="L3867" s="2">
        <v>0</v>
      </c>
      <c r="M3867" s="2">
        <v>0</v>
      </c>
      <c r="N3867" s="2">
        <v>0</v>
      </c>
      <c r="O3867" s="2">
        <v>37.193617580000002</v>
      </c>
      <c r="P3867" s="2">
        <v>0</v>
      </c>
      <c r="Q3867" s="2">
        <v>0</v>
      </c>
    </row>
    <row r="3868" spans="1:17" ht="19.5" customHeight="1">
      <c r="A3868" s="2" t="s">
        <v>14640</v>
      </c>
      <c r="B3868" s="2">
        <v>1507</v>
      </c>
      <c r="C3868" s="2">
        <v>383</v>
      </c>
      <c r="D3868" s="2" t="s">
        <v>14641</v>
      </c>
      <c r="E3868" s="2" t="s">
        <v>14642</v>
      </c>
      <c r="F3868" s="2" t="s">
        <v>14643</v>
      </c>
      <c r="G3868" s="2" t="s">
        <v>14644</v>
      </c>
      <c r="H3868" s="2" t="s">
        <v>14645</v>
      </c>
      <c r="I3868" s="2">
        <v>67.032833519999997</v>
      </c>
      <c r="J3868" s="2">
        <v>101.7361805</v>
      </c>
      <c r="K3868" s="2">
        <v>76.823689630000004</v>
      </c>
      <c r="L3868" s="2">
        <v>45.804323930000002</v>
      </c>
      <c r="M3868" s="2">
        <v>16.747613470000001</v>
      </c>
      <c r="N3868" s="2">
        <v>55.911212990000003</v>
      </c>
      <c r="O3868" s="2">
        <v>0</v>
      </c>
      <c r="P3868" s="2">
        <v>0</v>
      </c>
      <c r="Q3868" s="2">
        <v>0</v>
      </c>
    </row>
    <row r="3869" spans="1:17" ht="19.5" customHeight="1">
      <c r="A3869" s="2" t="s">
        <v>14646</v>
      </c>
      <c r="B3869" s="2">
        <v>13328</v>
      </c>
      <c r="C3869" s="2">
        <v>331</v>
      </c>
      <c r="D3869" s="2" t="s">
        <v>14641</v>
      </c>
      <c r="E3869" s="2" t="s">
        <v>14647</v>
      </c>
      <c r="F3869" s="2" t="s">
        <v>14648</v>
      </c>
      <c r="G3869" s="2" t="s">
        <v>14649</v>
      </c>
      <c r="H3869" s="2" t="s">
        <v>14645</v>
      </c>
      <c r="I3869" s="2">
        <v>46.085073039999997</v>
      </c>
      <c r="J3869" s="2">
        <v>42.097729880000003</v>
      </c>
      <c r="K3869" s="2">
        <v>41.903830710000001</v>
      </c>
      <c r="L3869" s="2">
        <v>45.804323930000002</v>
      </c>
      <c r="M3869" s="2">
        <v>16.747613470000001</v>
      </c>
      <c r="N3869" s="2">
        <v>0</v>
      </c>
      <c r="O3869" s="2">
        <v>0</v>
      </c>
      <c r="P3869" s="2">
        <v>0</v>
      </c>
      <c r="Q3869" s="2">
        <v>34.30178712</v>
      </c>
    </row>
    <row r="3870" spans="1:17" ht="19.5" customHeight="1">
      <c r="A3870" s="2" t="s">
        <v>14650</v>
      </c>
      <c r="B3870" s="2">
        <v>3957</v>
      </c>
      <c r="C3870" s="2">
        <v>268</v>
      </c>
      <c r="D3870" s="2" t="s">
        <v>14641</v>
      </c>
      <c r="E3870" s="2" t="s">
        <v>14651</v>
      </c>
      <c r="F3870" s="2" t="s">
        <v>14652</v>
      </c>
      <c r="G3870" s="2" t="s">
        <v>14653</v>
      </c>
      <c r="H3870" s="2" t="s">
        <v>14645</v>
      </c>
      <c r="I3870" s="2">
        <v>150.82387539999999</v>
      </c>
      <c r="J3870" s="2">
        <v>157.86648700000001</v>
      </c>
      <c r="K3870" s="2">
        <v>97.775604990000005</v>
      </c>
      <c r="L3870" s="2">
        <v>73.286918290000003</v>
      </c>
      <c r="M3870" s="2">
        <v>16.747613470000001</v>
      </c>
      <c r="N3870" s="2">
        <v>83.866819489999997</v>
      </c>
      <c r="O3870" s="2">
        <v>0</v>
      </c>
      <c r="P3870" s="2">
        <v>79.049597980000001</v>
      </c>
      <c r="Q3870" s="2">
        <v>125.7732195</v>
      </c>
    </row>
    <row r="3871" spans="1:17" ht="19.5" customHeight="1">
      <c r="A3871" s="2" t="s">
        <v>14654</v>
      </c>
      <c r="B3871" s="2">
        <v>17309</v>
      </c>
      <c r="C3871" s="2">
        <v>260</v>
      </c>
      <c r="D3871" s="2" t="s">
        <v>14641</v>
      </c>
      <c r="E3871" s="2" t="s">
        <v>14655</v>
      </c>
      <c r="F3871" s="2" t="s">
        <v>9689</v>
      </c>
      <c r="G3871" s="2" t="s">
        <v>14656</v>
      </c>
      <c r="H3871" s="2" t="s">
        <v>14645</v>
      </c>
      <c r="I3871" s="2">
        <v>0</v>
      </c>
      <c r="J3871" s="2">
        <v>21.048864940000001</v>
      </c>
      <c r="K3871" s="2">
        <v>0</v>
      </c>
      <c r="L3871" s="2">
        <v>0</v>
      </c>
      <c r="M3871" s="2">
        <v>0</v>
      </c>
      <c r="N3871" s="2">
        <v>0</v>
      </c>
      <c r="O3871" s="2">
        <v>0</v>
      </c>
      <c r="P3871" s="2">
        <v>0</v>
      </c>
      <c r="Q3871" s="2">
        <v>0</v>
      </c>
    </row>
    <row r="3872" spans="1:17" ht="19.5" customHeight="1">
      <c r="A3872" s="2" t="s">
        <v>14657</v>
      </c>
      <c r="B3872" s="2">
        <v>783</v>
      </c>
      <c r="C3872" s="2">
        <v>295</v>
      </c>
      <c r="D3872" s="2" t="s">
        <v>14641</v>
      </c>
      <c r="E3872" s="2" t="s">
        <v>14658</v>
      </c>
      <c r="F3872" s="2" t="s">
        <v>14659</v>
      </c>
      <c r="G3872" s="2" t="s">
        <v>14660</v>
      </c>
      <c r="H3872" s="2" t="s">
        <v>14645</v>
      </c>
      <c r="I3872" s="2">
        <v>46.085073039999997</v>
      </c>
      <c r="J3872" s="2">
        <v>70.162883129999997</v>
      </c>
      <c r="K3872" s="2">
        <v>0</v>
      </c>
      <c r="L3872" s="2">
        <v>0</v>
      </c>
      <c r="M3872" s="2">
        <v>0</v>
      </c>
      <c r="N3872" s="2">
        <v>0</v>
      </c>
      <c r="O3872" s="2">
        <v>0</v>
      </c>
      <c r="P3872" s="2">
        <v>0</v>
      </c>
      <c r="Q3872" s="2">
        <v>45.735716160000003</v>
      </c>
    </row>
    <row r="3873" spans="1:17" ht="19.5" customHeight="1">
      <c r="A3873" s="2" t="s">
        <v>14661</v>
      </c>
      <c r="B3873" s="2">
        <v>7116</v>
      </c>
      <c r="C3873" s="2">
        <v>311</v>
      </c>
      <c r="D3873" s="2" t="s">
        <v>14641</v>
      </c>
      <c r="E3873" s="2" t="s">
        <v>14662</v>
      </c>
      <c r="F3873" s="2" t="s">
        <v>297</v>
      </c>
      <c r="G3873" s="2" t="s">
        <v>14663</v>
      </c>
      <c r="H3873" s="2" t="s">
        <v>14645</v>
      </c>
      <c r="I3873" s="2">
        <v>12.568656280000001</v>
      </c>
      <c r="J3873" s="2">
        <v>0</v>
      </c>
      <c r="K3873" s="2">
        <v>13.967943569999999</v>
      </c>
      <c r="L3873" s="2">
        <v>0</v>
      </c>
      <c r="M3873" s="2">
        <v>0</v>
      </c>
      <c r="N3873" s="2">
        <v>0</v>
      </c>
      <c r="O3873" s="2">
        <v>0</v>
      </c>
      <c r="P3873" s="2">
        <v>0</v>
      </c>
      <c r="Q3873" s="2">
        <v>0</v>
      </c>
    </row>
    <row r="3874" spans="1:17" ht="19.5" customHeight="1">
      <c r="A3874" s="2" t="s">
        <v>14664</v>
      </c>
      <c r="B3874" s="2">
        <v>10551</v>
      </c>
      <c r="C3874" s="2">
        <v>149</v>
      </c>
      <c r="D3874" s="2" t="s">
        <v>14641</v>
      </c>
      <c r="E3874" s="2" t="s">
        <v>14665</v>
      </c>
      <c r="F3874" s="2">
        <v>3</v>
      </c>
      <c r="G3874" s="2">
        <v>11</v>
      </c>
      <c r="H3874" s="2" t="s">
        <v>14645</v>
      </c>
      <c r="I3874" s="2">
        <v>0</v>
      </c>
      <c r="J3874" s="2">
        <v>0</v>
      </c>
      <c r="K3874" s="2">
        <v>20.95191535</v>
      </c>
      <c r="L3874" s="2">
        <v>0</v>
      </c>
      <c r="M3874" s="2">
        <v>0</v>
      </c>
      <c r="N3874" s="2">
        <v>0</v>
      </c>
      <c r="O3874" s="2">
        <v>0</v>
      </c>
      <c r="P3874" s="2">
        <v>0</v>
      </c>
      <c r="Q3874" s="2">
        <v>0</v>
      </c>
    </row>
    <row r="3875" spans="1:17" ht="19.5" customHeight="1">
      <c r="A3875" s="2" t="s">
        <v>14666</v>
      </c>
      <c r="B3875" s="2">
        <v>6766</v>
      </c>
      <c r="C3875" s="2">
        <v>359</v>
      </c>
      <c r="D3875" s="2" t="s">
        <v>14641</v>
      </c>
      <c r="E3875" s="2" t="s">
        <v>14667</v>
      </c>
      <c r="F3875" s="2">
        <v>4</v>
      </c>
      <c r="G3875" s="2">
        <v>28</v>
      </c>
      <c r="H3875" s="2" t="s">
        <v>14645</v>
      </c>
      <c r="I3875" s="2">
        <v>16.758208379999999</v>
      </c>
      <c r="J3875" s="2">
        <v>0</v>
      </c>
      <c r="K3875" s="2">
        <v>0</v>
      </c>
      <c r="L3875" s="2">
        <v>0</v>
      </c>
      <c r="M3875" s="2">
        <v>0</v>
      </c>
      <c r="N3875" s="2">
        <v>0</v>
      </c>
      <c r="O3875" s="2">
        <v>0</v>
      </c>
      <c r="P3875" s="2">
        <v>0</v>
      </c>
      <c r="Q3875" s="2">
        <v>0</v>
      </c>
    </row>
    <row r="3876" spans="1:17" ht="19.5" customHeight="1">
      <c r="A3876" s="2" t="s">
        <v>14668</v>
      </c>
      <c r="B3876" s="2">
        <v>4597</v>
      </c>
      <c r="C3876" s="2">
        <v>276</v>
      </c>
      <c r="D3876" s="2" t="s">
        <v>14669</v>
      </c>
      <c r="E3876" s="2" t="s">
        <v>14670</v>
      </c>
      <c r="F3876" s="2">
        <v>4</v>
      </c>
      <c r="G3876" s="2">
        <v>10</v>
      </c>
      <c r="H3876" s="2" t="s">
        <v>14671</v>
      </c>
      <c r="I3876" s="2">
        <v>0</v>
      </c>
      <c r="J3876" s="2">
        <v>14.032576629999999</v>
      </c>
      <c r="K3876" s="2">
        <v>0</v>
      </c>
      <c r="L3876" s="2">
        <v>0</v>
      </c>
      <c r="M3876" s="2">
        <v>0</v>
      </c>
      <c r="N3876" s="2">
        <v>0</v>
      </c>
      <c r="O3876" s="2">
        <v>0</v>
      </c>
      <c r="P3876" s="2">
        <v>0</v>
      </c>
      <c r="Q3876" s="2">
        <v>0</v>
      </c>
    </row>
    <row r="3877" spans="1:17" ht="19.5" customHeight="1">
      <c r="A3877" s="2" t="s">
        <v>14672</v>
      </c>
      <c r="B3877" s="2">
        <v>15621</v>
      </c>
      <c r="C3877" s="2">
        <v>238</v>
      </c>
      <c r="D3877" s="2" t="s">
        <v>14669</v>
      </c>
      <c r="E3877" s="2" t="s">
        <v>14673</v>
      </c>
      <c r="F3877" s="2">
        <v>3</v>
      </c>
      <c r="G3877" s="2">
        <v>23</v>
      </c>
      <c r="H3877" s="2" t="s">
        <v>14671</v>
      </c>
      <c r="I3877" s="2">
        <v>0</v>
      </c>
      <c r="J3877" s="2">
        <v>10.524432470000001</v>
      </c>
      <c r="K3877" s="2">
        <v>0</v>
      </c>
      <c r="L3877" s="2">
        <v>0</v>
      </c>
      <c r="M3877" s="2">
        <v>0</v>
      </c>
      <c r="N3877" s="2">
        <v>0</v>
      </c>
      <c r="O3877" s="2">
        <v>0</v>
      </c>
      <c r="P3877" s="2">
        <v>0</v>
      </c>
      <c r="Q3877" s="2">
        <v>0</v>
      </c>
    </row>
    <row r="3878" spans="1:17" ht="19.5" customHeight="1">
      <c r="A3878" s="2" t="s">
        <v>14674</v>
      </c>
      <c r="B3878" s="2">
        <v>5164</v>
      </c>
      <c r="C3878" s="2">
        <v>180</v>
      </c>
      <c r="D3878" s="2" t="s">
        <v>14675</v>
      </c>
      <c r="E3878" s="2" t="s">
        <v>14676</v>
      </c>
      <c r="F3878" s="2" t="s">
        <v>14677</v>
      </c>
      <c r="G3878" s="2" t="s">
        <v>14678</v>
      </c>
      <c r="H3878" s="2" t="s">
        <v>14679</v>
      </c>
      <c r="I3878" s="2">
        <v>20.947760469999999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  <c r="O3878" s="2">
        <v>37.193617580000002</v>
      </c>
      <c r="P3878" s="2">
        <v>45.171198840000002</v>
      </c>
      <c r="Q3878" s="2">
        <v>0</v>
      </c>
    </row>
    <row r="3879" spans="1:17" ht="19.5" customHeight="1">
      <c r="A3879" s="2" t="s">
        <v>14680</v>
      </c>
      <c r="B3879" s="2">
        <v>1968</v>
      </c>
      <c r="C3879" s="2">
        <v>309</v>
      </c>
      <c r="D3879" s="2" t="s">
        <v>14681</v>
      </c>
      <c r="E3879" s="2" t="s">
        <v>14682</v>
      </c>
      <c r="F3879" s="2">
        <v>2</v>
      </c>
      <c r="G3879" s="2">
        <v>55</v>
      </c>
      <c r="H3879" s="2" t="s">
        <v>65</v>
      </c>
      <c r="I3879" s="2">
        <v>0</v>
      </c>
      <c r="J3879" s="2">
        <v>0</v>
      </c>
      <c r="K3879" s="2">
        <v>0</v>
      </c>
      <c r="L3879" s="2">
        <v>0</v>
      </c>
      <c r="M3879" s="2">
        <v>0</v>
      </c>
      <c r="N3879" s="2">
        <v>0</v>
      </c>
      <c r="O3879" s="2">
        <v>0</v>
      </c>
      <c r="P3879" s="2">
        <v>0</v>
      </c>
      <c r="Q3879" s="2">
        <v>22.867858080000001</v>
      </c>
    </row>
    <row r="3880" spans="1:17" ht="19.5" customHeight="1">
      <c r="A3880" s="2" t="s">
        <v>14683</v>
      </c>
      <c r="B3880" s="2">
        <v>165</v>
      </c>
      <c r="C3880" s="2">
        <v>165</v>
      </c>
      <c r="D3880" s="2" t="s">
        <v>14684</v>
      </c>
      <c r="E3880" s="2" t="s">
        <v>14685</v>
      </c>
      <c r="F3880" s="2">
        <v>5</v>
      </c>
      <c r="G3880" s="2">
        <v>48</v>
      </c>
      <c r="H3880" s="2" t="s">
        <v>14686</v>
      </c>
      <c r="I3880" s="2">
        <v>0</v>
      </c>
      <c r="J3880" s="2">
        <v>0</v>
      </c>
      <c r="K3880" s="2">
        <v>0</v>
      </c>
      <c r="L3880" s="2">
        <v>45.804323930000002</v>
      </c>
      <c r="M3880" s="2">
        <v>0</v>
      </c>
      <c r="N3880" s="2">
        <v>0</v>
      </c>
      <c r="O3880" s="2">
        <v>0</v>
      </c>
      <c r="P3880" s="2">
        <v>0</v>
      </c>
      <c r="Q3880" s="2">
        <v>0</v>
      </c>
    </row>
    <row r="3881" spans="1:17" ht="19.5" customHeight="1">
      <c r="A3881" s="2" t="s">
        <v>14687</v>
      </c>
      <c r="B3881" s="2">
        <v>261</v>
      </c>
      <c r="C3881" s="2">
        <v>261</v>
      </c>
      <c r="D3881" s="2" t="s">
        <v>14688</v>
      </c>
      <c r="E3881" s="2" t="s">
        <v>14689</v>
      </c>
      <c r="F3881" s="2" t="s">
        <v>14690</v>
      </c>
      <c r="G3881" s="2">
        <v>354253384</v>
      </c>
      <c r="H3881" s="2" t="s">
        <v>14691</v>
      </c>
      <c r="I3881" s="2">
        <v>0</v>
      </c>
      <c r="J3881" s="2">
        <v>17.540720780000001</v>
      </c>
      <c r="K3881" s="2">
        <v>0</v>
      </c>
      <c r="L3881" s="2">
        <v>0</v>
      </c>
      <c r="M3881" s="2">
        <v>58.616647129999997</v>
      </c>
      <c r="N3881" s="2">
        <v>0</v>
      </c>
      <c r="O3881" s="2">
        <v>0</v>
      </c>
      <c r="P3881" s="2">
        <v>0</v>
      </c>
      <c r="Q3881" s="2">
        <v>0</v>
      </c>
    </row>
    <row r="3882" spans="1:17" ht="19.5" customHeight="1">
      <c r="A3882" s="2" t="s">
        <v>14692</v>
      </c>
      <c r="B3882" s="2">
        <v>10206</v>
      </c>
      <c r="C3882" s="2">
        <v>286</v>
      </c>
      <c r="D3882" s="2" t="s">
        <v>14693</v>
      </c>
      <c r="E3882" s="2" t="s">
        <v>14694</v>
      </c>
      <c r="F3882" s="2" t="s">
        <v>14695</v>
      </c>
      <c r="G3882" s="2" t="s">
        <v>14696</v>
      </c>
      <c r="H3882" s="2" t="s">
        <v>14697</v>
      </c>
      <c r="I3882" s="2">
        <v>33.516416759999998</v>
      </c>
      <c r="J3882" s="2">
        <v>52.622162350000004</v>
      </c>
      <c r="K3882" s="2">
        <v>41.903830710000001</v>
      </c>
      <c r="L3882" s="2">
        <v>73.286918290000003</v>
      </c>
      <c r="M3882" s="2">
        <v>75.364260590000001</v>
      </c>
      <c r="N3882" s="2">
        <v>55.911212990000003</v>
      </c>
      <c r="O3882" s="2">
        <v>24.795745050000001</v>
      </c>
      <c r="P3882" s="2">
        <v>33.878399129999998</v>
      </c>
      <c r="Q3882" s="2">
        <v>34.30178712</v>
      </c>
    </row>
    <row r="3883" spans="1:17" ht="19.5" customHeight="1">
      <c r="A3883" s="2" t="s">
        <v>14698</v>
      </c>
      <c r="B3883" s="2">
        <v>7768</v>
      </c>
      <c r="C3883" s="2">
        <v>147</v>
      </c>
      <c r="D3883" s="2" t="s">
        <v>14693</v>
      </c>
      <c r="E3883" s="2" t="s">
        <v>14699</v>
      </c>
      <c r="F3883" s="2" t="s">
        <v>14700</v>
      </c>
      <c r="G3883" s="2" t="s">
        <v>14701</v>
      </c>
      <c r="H3883" s="2" t="s">
        <v>14697</v>
      </c>
      <c r="I3883" s="2">
        <v>138.25521910000001</v>
      </c>
      <c r="J3883" s="2">
        <v>192.94792860000001</v>
      </c>
      <c r="K3883" s="2">
        <v>76.823689630000004</v>
      </c>
      <c r="L3883" s="2">
        <v>192.37816050000001</v>
      </c>
      <c r="M3883" s="2">
        <v>301.45704239999998</v>
      </c>
      <c r="N3883" s="2">
        <v>195.6892455</v>
      </c>
      <c r="O3883" s="2">
        <v>210.76383290000001</v>
      </c>
      <c r="P3883" s="2">
        <v>180.68479540000001</v>
      </c>
      <c r="Q3883" s="2">
        <v>160.07500659999999</v>
      </c>
    </row>
    <row r="3884" spans="1:17" ht="19.5" customHeight="1">
      <c r="A3884" s="2" t="s">
        <v>14702</v>
      </c>
      <c r="B3884" s="2">
        <v>883</v>
      </c>
      <c r="C3884" s="2">
        <v>325</v>
      </c>
      <c r="D3884" s="2" t="s">
        <v>14703</v>
      </c>
      <c r="E3884" s="2" t="s">
        <v>14704</v>
      </c>
      <c r="F3884" s="2" t="s">
        <v>5775</v>
      </c>
      <c r="G3884" s="2" t="s">
        <v>14705</v>
      </c>
      <c r="H3884" s="2" t="s">
        <v>14706</v>
      </c>
      <c r="I3884" s="2">
        <v>8.3791041899999996</v>
      </c>
      <c r="J3884" s="2">
        <v>10.524432470000001</v>
      </c>
      <c r="K3884" s="2">
        <v>0</v>
      </c>
      <c r="L3884" s="2">
        <v>27.48259436</v>
      </c>
      <c r="M3884" s="2">
        <v>16.747613470000001</v>
      </c>
      <c r="N3884" s="2">
        <v>0</v>
      </c>
      <c r="O3884" s="2">
        <v>0</v>
      </c>
      <c r="P3884" s="2">
        <v>0</v>
      </c>
      <c r="Q3884" s="2">
        <v>0</v>
      </c>
    </row>
    <row r="3885" spans="1:17" ht="19.5" customHeight="1">
      <c r="A3885" s="2" t="s">
        <v>14707</v>
      </c>
      <c r="B3885" s="2">
        <v>486</v>
      </c>
      <c r="C3885" s="2">
        <v>486</v>
      </c>
      <c r="D3885" s="2" t="s">
        <v>14708</v>
      </c>
      <c r="E3885" s="2" t="s">
        <v>14709</v>
      </c>
      <c r="F3885" s="2" t="s">
        <v>14710</v>
      </c>
      <c r="G3885" s="2" t="s">
        <v>14711</v>
      </c>
      <c r="H3885" s="2" t="s">
        <v>14712</v>
      </c>
      <c r="I3885" s="2">
        <v>0</v>
      </c>
      <c r="J3885" s="2">
        <v>42.097729880000003</v>
      </c>
      <c r="K3885" s="2">
        <v>0</v>
      </c>
      <c r="L3885" s="2">
        <v>0</v>
      </c>
      <c r="M3885" s="2">
        <v>0</v>
      </c>
      <c r="N3885" s="2">
        <v>0</v>
      </c>
      <c r="O3885" s="2">
        <v>0</v>
      </c>
      <c r="P3885" s="2">
        <v>0</v>
      </c>
      <c r="Q3885" s="2">
        <v>182.9428647</v>
      </c>
    </row>
    <row r="3886" spans="1:17" ht="19.5" customHeight="1">
      <c r="A3886" s="2" t="s">
        <v>14713</v>
      </c>
      <c r="B3886" s="2">
        <v>5432</v>
      </c>
      <c r="C3886" s="2">
        <v>225</v>
      </c>
      <c r="D3886" s="2" t="s">
        <v>14708</v>
      </c>
      <c r="E3886" s="2" t="s">
        <v>14714</v>
      </c>
      <c r="F3886" s="2" t="s">
        <v>14715</v>
      </c>
      <c r="G3886" s="2" t="s">
        <v>14716</v>
      </c>
      <c r="H3886" s="2" t="s">
        <v>14712</v>
      </c>
      <c r="I3886" s="2">
        <v>25.137312569999999</v>
      </c>
      <c r="J3886" s="2">
        <v>17.540720780000001</v>
      </c>
      <c r="K3886" s="2">
        <v>13.967943569999999</v>
      </c>
      <c r="L3886" s="2">
        <v>0</v>
      </c>
      <c r="M3886" s="2">
        <v>16.747613470000001</v>
      </c>
      <c r="N3886" s="2">
        <v>0</v>
      </c>
      <c r="O3886" s="2">
        <v>0</v>
      </c>
      <c r="P3886" s="2">
        <v>0</v>
      </c>
      <c r="Q3886" s="2">
        <v>0</v>
      </c>
    </row>
    <row r="3887" spans="1:17" ht="19.5" customHeight="1">
      <c r="A3887" s="2" t="s">
        <v>14717</v>
      </c>
      <c r="B3887" s="2">
        <v>3411</v>
      </c>
      <c r="C3887" s="2">
        <v>168</v>
      </c>
      <c r="D3887" s="2" t="s">
        <v>14708</v>
      </c>
      <c r="E3887" s="2" t="s">
        <v>14718</v>
      </c>
      <c r="F3887" s="2" t="s">
        <v>700</v>
      </c>
      <c r="G3887" s="2" t="s">
        <v>14719</v>
      </c>
      <c r="H3887" s="2" t="s">
        <v>14712</v>
      </c>
      <c r="I3887" s="2">
        <v>20.947760469999999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  <c r="O3887" s="2">
        <v>0</v>
      </c>
      <c r="P3887" s="2">
        <v>0</v>
      </c>
      <c r="Q3887" s="2">
        <v>22.867858080000001</v>
      </c>
    </row>
    <row r="3888" spans="1:17" ht="19.5" customHeight="1">
      <c r="A3888" s="2" t="s">
        <v>14720</v>
      </c>
      <c r="B3888" s="2">
        <v>16642</v>
      </c>
      <c r="C3888" s="2">
        <v>295</v>
      </c>
      <c r="D3888" s="2" t="s">
        <v>14708</v>
      </c>
      <c r="E3888" s="2" t="s">
        <v>14721</v>
      </c>
      <c r="F3888" s="2">
        <v>2</v>
      </c>
      <c r="G3888" s="2">
        <v>56</v>
      </c>
      <c r="H3888" s="2" t="s">
        <v>14712</v>
      </c>
      <c r="I3888" s="2">
        <v>0</v>
      </c>
      <c r="J3888" s="2">
        <v>7.0162883130000004</v>
      </c>
      <c r="K3888" s="2">
        <v>0</v>
      </c>
      <c r="L3888" s="2">
        <v>0</v>
      </c>
      <c r="M3888" s="2">
        <v>0</v>
      </c>
      <c r="N3888" s="2">
        <v>0</v>
      </c>
      <c r="O3888" s="2">
        <v>0</v>
      </c>
      <c r="P3888" s="2">
        <v>0</v>
      </c>
      <c r="Q3888" s="2">
        <v>0</v>
      </c>
    </row>
    <row r="3889" spans="1:17" ht="19.5" customHeight="1">
      <c r="A3889" s="2" t="s">
        <v>14722</v>
      </c>
      <c r="B3889" s="2">
        <v>904</v>
      </c>
      <c r="C3889" s="2">
        <v>364</v>
      </c>
      <c r="D3889" s="2" t="s">
        <v>14708</v>
      </c>
      <c r="E3889" s="2" t="s">
        <v>14723</v>
      </c>
      <c r="F3889" s="2" t="s">
        <v>14724</v>
      </c>
      <c r="G3889" s="2" t="s">
        <v>14725</v>
      </c>
      <c r="H3889" s="2" t="s">
        <v>14712</v>
      </c>
      <c r="I3889" s="2">
        <v>0</v>
      </c>
      <c r="J3889" s="2">
        <v>52.622162350000004</v>
      </c>
      <c r="K3889" s="2">
        <v>20.95191535</v>
      </c>
      <c r="L3889" s="2">
        <v>0</v>
      </c>
      <c r="M3889" s="2">
        <v>33.495226930000001</v>
      </c>
      <c r="N3889" s="2">
        <v>0</v>
      </c>
      <c r="O3889" s="2">
        <v>0</v>
      </c>
      <c r="P3889" s="2">
        <v>0</v>
      </c>
      <c r="Q3889" s="2">
        <v>0</v>
      </c>
    </row>
    <row r="3890" spans="1:17" ht="19.5" customHeight="1">
      <c r="A3890" s="2" t="s">
        <v>14726</v>
      </c>
      <c r="B3890" s="2">
        <v>8371</v>
      </c>
      <c r="C3890" s="2">
        <v>291</v>
      </c>
      <c r="D3890" s="2" t="s">
        <v>14708</v>
      </c>
      <c r="E3890" s="2" t="s">
        <v>14727</v>
      </c>
      <c r="F3890" s="2" t="s">
        <v>14728</v>
      </c>
      <c r="G3890" s="2" t="s">
        <v>14729</v>
      </c>
      <c r="H3890" s="2" t="s">
        <v>14712</v>
      </c>
      <c r="I3890" s="2">
        <v>54.464177229999997</v>
      </c>
      <c r="J3890" s="2">
        <v>133.30947800000001</v>
      </c>
      <c r="K3890" s="2">
        <v>125.7114921</v>
      </c>
      <c r="L3890" s="2">
        <v>91.608647860000005</v>
      </c>
      <c r="M3890" s="2">
        <v>83.738067330000007</v>
      </c>
      <c r="N3890" s="2">
        <v>69.889016240000004</v>
      </c>
      <c r="O3890" s="2">
        <v>86.785107679999996</v>
      </c>
      <c r="P3890" s="2">
        <v>22.585599420000001</v>
      </c>
      <c r="Q3890" s="2">
        <v>57.169645209999999</v>
      </c>
    </row>
    <row r="3891" spans="1:17" ht="19.5" customHeight="1">
      <c r="A3891" s="2" t="s">
        <v>14730</v>
      </c>
      <c r="B3891" s="2">
        <v>15965</v>
      </c>
      <c r="C3891" s="2">
        <v>228</v>
      </c>
      <c r="D3891" s="2" t="s">
        <v>14708</v>
      </c>
      <c r="E3891" s="2" t="s">
        <v>14731</v>
      </c>
      <c r="F3891" s="2" t="s">
        <v>1474</v>
      </c>
      <c r="G3891" s="2" t="s">
        <v>14732</v>
      </c>
      <c r="H3891" s="2" t="s">
        <v>14712</v>
      </c>
      <c r="I3891" s="2">
        <v>16.758208379999999</v>
      </c>
      <c r="J3891" s="2">
        <v>10.524432470000001</v>
      </c>
      <c r="K3891" s="2">
        <v>0</v>
      </c>
      <c r="L3891" s="2">
        <v>0</v>
      </c>
      <c r="M3891" s="2">
        <v>0</v>
      </c>
      <c r="N3891" s="2">
        <v>0</v>
      </c>
      <c r="O3891" s="2">
        <v>0</v>
      </c>
      <c r="P3891" s="2">
        <v>0</v>
      </c>
      <c r="Q3891" s="2">
        <v>0</v>
      </c>
    </row>
    <row r="3892" spans="1:17" ht="19.5" customHeight="1">
      <c r="A3892" s="2" t="s">
        <v>14733</v>
      </c>
      <c r="B3892" s="2">
        <v>713</v>
      </c>
      <c r="C3892" s="2">
        <v>713</v>
      </c>
      <c r="D3892" s="2" t="s">
        <v>14708</v>
      </c>
      <c r="E3892" s="2" t="s">
        <v>14734</v>
      </c>
      <c r="F3892" s="2">
        <v>3.0431024043856199E+53</v>
      </c>
      <c r="G3892" s="2" t="s">
        <v>14735</v>
      </c>
      <c r="H3892" s="2" t="s">
        <v>14712</v>
      </c>
      <c r="I3892" s="2">
        <v>2165.9984330000002</v>
      </c>
      <c r="J3892" s="2">
        <v>2490.7823509999998</v>
      </c>
      <c r="K3892" s="2">
        <v>2381.5343790000002</v>
      </c>
      <c r="L3892" s="2">
        <v>2940.637596</v>
      </c>
      <c r="M3892" s="2">
        <v>2880.589516</v>
      </c>
      <c r="N3892" s="2">
        <v>3410.5839930000002</v>
      </c>
      <c r="O3892" s="2">
        <v>2888.7042980000001</v>
      </c>
      <c r="P3892" s="2">
        <v>2789.3215289999998</v>
      </c>
      <c r="Q3892" s="2">
        <v>2458.2947439999998</v>
      </c>
    </row>
    <row r="3893" spans="1:17" ht="19.5" customHeight="1">
      <c r="A3893" s="2" t="s">
        <v>14736</v>
      </c>
      <c r="B3893" s="2">
        <v>5214</v>
      </c>
      <c r="C3893" s="2">
        <v>351</v>
      </c>
      <c r="D3893" s="2" t="s">
        <v>14737</v>
      </c>
      <c r="E3893" s="2" t="s">
        <v>14738</v>
      </c>
      <c r="F3893" s="2" t="s">
        <v>14739</v>
      </c>
      <c r="G3893" s="2" t="s">
        <v>14740</v>
      </c>
      <c r="H3893" s="2" t="s">
        <v>14741</v>
      </c>
      <c r="I3893" s="2">
        <v>41.895520949999998</v>
      </c>
      <c r="J3893" s="2">
        <v>45.605874040000003</v>
      </c>
      <c r="K3893" s="2">
        <v>0</v>
      </c>
      <c r="L3893" s="2">
        <v>0</v>
      </c>
      <c r="M3893" s="2">
        <v>0</v>
      </c>
      <c r="N3893" s="2">
        <v>0</v>
      </c>
      <c r="O3893" s="2">
        <v>0</v>
      </c>
      <c r="P3893" s="2">
        <v>0</v>
      </c>
      <c r="Q3893" s="2">
        <v>34.30178712</v>
      </c>
    </row>
    <row r="3894" spans="1:17" ht="19.5" customHeight="1">
      <c r="A3894" s="2" t="s">
        <v>14742</v>
      </c>
      <c r="B3894" s="2">
        <v>3214</v>
      </c>
      <c r="C3894" s="2">
        <v>321</v>
      </c>
      <c r="D3894" s="2" t="s">
        <v>14737</v>
      </c>
      <c r="E3894" s="2" t="s">
        <v>14743</v>
      </c>
      <c r="F3894" s="2">
        <v>3</v>
      </c>
      <c r="G3894" s="2">
        <v>167</v>
      </c>
      <c r="H3894" s="2" t="s">
        <v>14741</v>
      </c>
      <c r="I3894" s="2">
        <v>0</v>
      </c>
      <c r="J3894" s="2">
        <v>10.524432470000001</v>
      </c>
      <c r="K3894" s="2">
        <v>0</v>
      </c>
      <c r="L3894" s="2">
        <v>0</v>
      </c>
      <c r="M3894" s="2">
        <v>0</v>
      </c>
      <c r="N3894" s="2">
        <v>0</v>
      </c>
      <c r="O3894" s="2">
        <v>0</v>
      </c>
      <c r="P3894" s="2">
        <v>0</v>
      </c>
      <c r="Q3894" s="2">
        <v>0</v>
      </c>
    </row>
    <row r="3895" spans="1:17" ht="19.5" customHeight="1">
      <c r="A3895" s="2" t="s">
        <v>14744</v>
      </c>
      <c r="B3895" s="2">
        <v>11771</v>
      </c>
      <c r="C3895" s="2">
        <v>103</v>
      </c>
      <c r="D3895" s="2" t="s">
        <v>14737</v>
      </c>
      <c r="E3895" s="2" t="s">
        <v>14745</v>
      </c>
      <c r="F3895" s="2">
        <v>2</v>
      </c>
      <c r="G3895" s="2">
        <v>193</v>
      </c>
      <c r="H3895" s="2" t="s">
        <v>14741</v>
      </c>
      <c r="I3895" s="2">
        <v>0</v>
      </c>
      <c r="J3895" s="2">
        <v>7.0162883130000004</v>
      </c>
      <c r="K3895" s="2">
        <v>0</v>
      </c>
      <c r="L3895" s="2">
        <v>0</v>
      </c>
      <c r="M3895" s="2">
        <v>0</v>
      </c>
      <c r="N3895" s="2">
        <v>0</v>
      </c>
      <c r="O3895" s="2">
        <v>0</v>
      </c>
      <c r="P3895" s="2">
        <v>0</v>
      </c>
      <c r="Q3895" s="2">
        <v>0</v>
      </c>
    </row>
    <row r="3896" spans="1:17" ht="19.5" customHeight="1">
      <c r="A3896" s="2" t="s">
        <v>14746</v>
      </c>
      <c r="B3896" s="2">
        <v>418</v>
      </c>
      <c r="C3896" s="2">
        <v>305</v>
      </c>
      <c r="D3896" s="2" t="s">
        <v>14747</v>
      </c>
      <c r="E3896" s="2" t="s">
        <v>14748</v>
      </c>
      <c r="F3896" s="2">
        <v>3</v>
      </c>
      <c r="G3896" s="2">
        <v>26</v>
      </c>
      <c r="H3896" s="2" t="s">
        <v>14749</v>
      </c>
      <c r="I3896" s="2">
        <v>0</v>
      </c>
      <c r="J3896" s="2">
        <v>0</v>
      </c>
      <c r="K3896" s="2">
        <v>0</v>
      </c>
      <c r="L3896" s="2">
        <v>27.48259436</v>
      </c>
      <c r="M3896" s="2">
        <v>0</v>
      </c>
      <c r="N3896" s="2">
        <v>0</v>
      </c>
      <c r="O3896" s="2">
        <v>0</v>
      </c>
      <c r="P3896" s="2">
        <v>0</v>
      </c>
      <c r="Q3896" s="2">
        <v>0</v>
      </c>
    </row>
    <row r="3897" spans="1:17" ht="19.5" customHeight="1">
      <c r="A3897" s="2" t="s">
        <v>14750</v>
      </c>
      <c r="B3897" s="2">
        <v>448</v>
      </c>
      <c r="C3897" s="2">
        <v>253</v>
      </c>
      <c r="D3897" s="2" t="s">
        <v>14747</v>
      </c>
      <c r="E3897" s="2" t="s">
        <v>14751</v>
      </c>
      <c r="F3897" s="2" t="s">
        <v>557</v>
      </c>
      <c r="G3897" s="2" t="s">
        <v>14752</v>
      </c>
      <c r="H3897" s="2" t="s">
        <v>14749</v>
      </c>
      <c r="I3897" s="2">
        <v>0</v>
      </c>
      <c r="J3897" s="2">
        <v>0</v>
      </c>
      <c r="K3897" s="2">
        <v>0</v>
      </c>
      <c r="L3897" s="2">
        <v>27.48259436</v>
      </c>
      <c r="M3897" s="2">
        <v>0</v>
      </c>
      <c r="N3897" s="2">
        <v>0</v>
      </c>
      <c r="O3897" s="2">
        <v>0</v>
      </c>
      <c r="P3897" s="2">
        <v>0</v>
      </c>
      <c r="Q3897" s="2">
        <v>0</v>
      </c>
    </row>
    <row r="3898" spans="1:17" ht="19.5" customHeight="1">
      <c r="A3898" s="2" t="s">
        <v>14753</v>
      </c>
      <c r="B3898" s="2">
        <v>3480</v>
      </c>
      <c r="C3898" s="2">
        <v>360</v>
      </c>
      <c r="D3898" s="2" t="s">
        <v>14754</v>
      </c>
      <c r="E3898" s="2" t="s">
        <v>14755</v>
      </c>
      <c r="F3898" s="2" t="s">
        <v>14756</v>
      </c>
      <c r="G3898" s="2" t="s">
        <v>14757</v>
      </c>
      <c r="H3898" s="2" t="s">
        <v>14758</v>
      </c>
      <c r="I3898" s="2">
        <v>87.980593990000003</v>
      </c>
      <c r="J3898" s="2">
        <v>171.8990637</v>
      </c>
      <c r="K3898" s="2">
        <v>76.823689630000004</v>
      </c>
      <c r="L3898" s="2">
        <v>100.7695126</v>
      </c>
      <c r="M3898" s="2">
        <v>108.8594875</v>
      </c>
      <c r="N3898" s="2">
        <v>209.66704870000001</v>
      </c>
      <c r="O3898" s="2">
        <v>86.785107679999996</v>
      </c>
      <c r="P3898" s="2">
        <v>180.68479540000001</v>
      </c>
      <c r="Q3898" s="2">
        <v>68.603574249999994</v>
      </c>
    </row>
    <row r="3899" spans="1:17" ht="19.5" customHeight="1">
      <c r="A3899" s="2" t="s">
        <v>14759</v>
      </c>
      <c r="B3899" s="2">
        <v>7338</v>
      </c>
      <c r="C3899" s="2">
        <v>204</v>
      </c>
      <c r="D3899" s="2" t="s">
        <v>14760</v>
      </c>
      <c r="E3899" s="2" t="s">
        <v>14761</v>
      </c>
      <c r="F3899" s="2" t="s">
        <v>14762</v>
      </c>
      <c r="G3899" s="2" t="s">
        <v>14763</v>
      </c>
      <c r="H3899" s="2" t="s">
        <v>14764</v>
      </c>
      <c r="I3899" s="2">
        <v>0</v>
      </c>
      <c r="J3899" s="2">
        <v>0</v>
      </c>
      <c r="K3899" s="2">
        <v>20.95191535</v>
      </c>
      <c r="L3899" s="2">
        <v>0</v>
      </c>
      <c r="M3899" s="2">
        <v>0</v>
      </c>
      <c r="N3899" s="2">
        <v>0</v>
      </c>
      <c r="O3899" s="2">
        <v>0</v>
      </c>
      <c r="P3899" s="2">
        <v>0</v>
      </c>
      <c r="Q3899" s="2">
        <v>0</v>
      </c>
    </row>
    <row r="3900" spans="1:17" ht="19.5" customHeight="1">
      <c r="A3900" s="2" t="s">
        <v>14765</v>
      </c>
      <c r="B3900" s="2">
        <v>952</v>
      </c>
      <c r="C3900" s="2">
        <v>337</v>
      </c>
      <c r="D3900" s="2" t="s">
        <v>14760</v>
      </c>
      <c r="E3900" s="2" t="s">
        <v>14766</v>
      </c>
      <c r="F3900" s="2" t="s">
        <v>14767</v>
      </c>
      <c r="G3900" s="2" t="s">
        <v>14768</v>
      </c>
      <c r="H3900" s="2" t="s">
        <v>14764</v>
      </c>
      <c r="I3900" s="2">
        <v>104.7388024</v>
      </c>
      <c r="J3900" s="2">
        <v>80.687315600000005</v>
      </c>
      <c r="K3900" s="2">
        <v>97.775604990000005</v>
      </c>
      <c r="L3900" s="2">
        <v>164.8955661</v>
      </c>
      <c r="M3900" s="2">
        <v>16.747613470000001</v>
      </c>
      <c r="N3900" s="2">
        <v>125.8002292</v>
      </c>
      <c r="O3900" s="2">
        <v>37.193617580000002</v>
      </c>
      <c r="P3900" s="2">
        <v>124.2207968</v>
      </c>
      <c r="Q3900" s="2">
        <v>91.471432329999999</v>
      </c>
    </row>
    <row r="3901" spans="1:17" ht="19.5" customHeight="1">
      <c r="A3901" s="2" t="s">
        <v>14769</v>
      </c>
      <c r="B3901" s="2">
        <v>607</v>
      </c>
      <c r="C3901" s="2">
        <v>261</v>
      </c>
      <c r="D3901" s="2" t="s">
        <v>14770</v>
      </c>
      <c r="E3901" s="2" t="s">
        <v>14771</v>
      </c>
      <c r="F3901" s="2" t="s">
        <v>14772</v>
      </c>
      <c r="G3901" s="2" t="s">
        <v>14773</v>
      </c>
      <c r="H3901" s="2" t="s">
        <v>14774</v>
      </c>
      <c r="I3901" s="2">
        <v>33.516416759999998</v>
      </c>
      <c r="J3901" s="2">
        <v>35.081441570000003</v>
      </c>
      <c r="K3901" s="2">
        <v>0</v>
      </c>
      <c r="L3901" s="2">
        <v>18.321729569999999</v>
      </c>
      <c r="M3901" s="2">
        <v>16.747613470000001</v>
      </c>
      <c r="N3901" s="2">
        <v>27.955606499999998</v>
      </c>
      <c r="O3901" s="2">
        <v>24.795745050000001</v>
      </c>
      <c r="P3901" s="2">
        <v>56.463998549999999</v>
      </c>
      <c r="Q3901" s="2">
        <v>80.037503290000004</v>
      </c>
    </row>
    <row r="3902" spans="1:17" ht="19.5" customHeight="1">
      <c r="A3902" s="2" t="s">
        <v>14775</v>
      </c>
      <c r="B3902" s="2">
        <v>632</v>
      </c>
      <c r="C3902" s="2">
        <v>150</v>
      </c>
      <c r="D3902" s="2" t="s">
        <v>14770</v>
      </c>
      <c r="E3902" s="2" t="s">
        <v>14776</v>
      </c>
      <c r="F3902" s="2">
        <v>3</v>
      </c>
      <c r="G3902" s="2">
        <v>37</v>
      </c>
      <c r="H3902" s="2" t="s">
        <v>14774</v>
      </c>
      <c r="I3902" s="2">
        <v>0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  <c r="O3902" s="2">
        <v>0</v>
      </c>
      <c r="P3902" s="2">
        <v>33.878399129999998</v>
      </c>
      <c r="Q3902" s="2">
        <v>0</v>
      </c>
    </row>
    <row r="3903" spans="1:17" ht="19.5" customHeight="1">
      <c r="A3903" s="2" t="s">
        <v>14777</v>
      </c>
      <c r="B3903" s="2">
        <v>2156</v>
      </c>
      <c r="C3903" s="2">
        <v>362</v>
      </c>
      <c r="D3903" s="2" t="s">
        <v>14778</v>
      </c>
      <c r="E3903" s="2" t="s">
        <v>14779</v>
      </c>
      <c r="F3903" s="2" t="s">
        <v>14780</v>
      </c>
      <c r="G3903" s="2" t="s">
        <v>14781</v>
      </c>
      <c r="H3903" s="2" t="s">
        <v>14782</v>
      </c>
      <c r="I3903" s="2">
        <v>12.568656280000001</v>
      </c>
      <c r="J3903" s="2">
        <v>0</v>
      </c>
      <c r="K3903" s="2">
        <v>0</v>
      </c>
      <c r="L3903" s="2">
        <v>0</v>
      </c>
      <c r="M3903" s="2">
        <v>16.747613470000001</v>
      </c>
      <c r="N3903" s="2">
        <v>0</v>
      </c>
      <c r="O3903" s="2">
        <v>0</v>
      </c>
      <c r="P3903" s="2">
        <v>0</v>
      </c>
      <c r="Q3903" s="2">
        <v>22.867858080000001</v>
      </c>
    </row>
    <row r="3904" spans="1:17" ht="19.5" customHeight="1">
      <c r="A3904" s="2" t="s">
        <v>14783</v>
      </c>
      <c r="B3904" s="2">
        <v>1113</v>
      </c>
      <c r="C3904" s="2">
        <v>366</v>
      </c>
      <c r="D3904" s="2" t="s">
        <v>14784</v>
      </c>
      <c r="E3904" s="2" t="s">
        <v>14785</v>
      </c>
      <c r="F3904" s="2" t="s">
        <v>14786</v>
      </c>
      <c r="G3904" s="2" t="s">
        <v>14787</v>
      </c>
      <c r="H3904" s="2" t="s">
        <v>14788</v>
      </c>
      <c r="I3904" s="2">
        <v>20.947760469999999</v>
      </c>
      <c r="J3904" s="2">
        <v>21.048864940000001</v>
      </c>
      <c r="K3904" s="2">
        <v>27.935887139999998</v>
      </c>
      <c r="L3904" s="2">
        <v>27.48259436</v>
      </c>
      <c r="M3904" s="2">
        <v>0</v>
      </c>
      <c r="N3904" s="2">
        <v>0</v>
      </c>
      <c r="O3904" s="2">
        <v>0</v>
      </c>
      <c r="P3904" s="2">
        <v>22.585599420000001</v>
      </c>
      <c r="Q3904" s="2">
        <v>0</v>
      </c>
    </row>
    <row r="3905" spans="1:17" ht="19.5" customHeight="1">
      <c r="A3905" s="2" t="s">
        <v>14789</v>
      </c>
      <c r="B3905" s="2">
        <v>634</v>
      </c>
      <c r="C3905" s="2">
        <v>76</v>
      </c>
      <c r="D3905" s="2" t="s">
        <v>225</v>
      </c>
      <c r="E3905" s="2" t="s">
        <v>14790</v>
      </c>
      <c r="F3905" s="2" t="s">
        <v>14791</v>
      </c>
      <c r="G3905" s="2" t="s">
        <v>14792</v>
      </c>
      <c r="H3905" s="2" t="s">
        <v>229</v>
      </c>
      <c r="I3905" s="2">
        <v>41.895520949999998</v>
      </c>
      <c r="J3905" s="2">
        <v>98.22803639</v>
      </c>
      <c r="K3905" s="2">
        <v>97.775604990000005</v>
      </c>
      <c r="L3905" s="2">
        <v>146.57383659999999</v>
      </c>
      <c r="M3905" s="2">
        <v>92.111874060000005</v>
      </c>
      <c r="N3905" s="2">
        <v>69.889016240000004</v>
      </c>
      <c r="O3905" s="2">
        <v>0</v>
      </c>
      <c r="P3905" s="2">
        <v>0</v>
      </c>
      <c r="Q3905" s="2">
        <v>34.30178712</v>
      </c>
    </row>
    <row r="3906" spans="1:17" ht="19.5" customHeight="1">
      <c r="A3906" s="2" t="s">
        <v>14793</v>
      </c>
      <c r="B3906" s="2">
        <v>5378</v>
      </c>
      <c r="C3906" s="2">
        <v>146</v>
      </c>
      <c r="D3906" s="2" t="s">
        <v>225</v>
      </c>
      <c r="E3906" s="2" t="s">
        <v>14794</v>
      </c>
      <c r="F3906" s="2">
        <v>3</v>
      </c>
      <c r="G3906" s="2">
        <v>25</v>
      </c>
      <c r="H3906" s="2" t="s">
        <v>229</v>
      </c>
      <c r="I3906" s="2">
        <v>0</v>
      </c>
      <c r="J3906" s="2">
        <v>10.524432470000001</v>
      </c>
      <c r="K3906" s="2">
        <v>0</v>
      </c>
      <c r="L3906" s="2">
        <v>0</v>
      </c>
      <c r="M3906" s="2">
        <v>0</v>
      </c>
      <c r="N3906" s="2">
        <v>0</v>
      </c>
      <c r="O3906" s="2">
        <v>0</v>
      </c>
      <c r="P3906" s="2">
        <v>0</v>
      </c>
      <c r="Q3906" s="2">
        <v>0</v>
      </c>
    </row>
    <row r="3907" spans="1:17" ht="19.5" customHeight="1">
      <c r="A3907" s="2" t="s">
        <v>14795</v>
      </c>
      <c r="B3907" s="2">
        <v>320</v>
      </c>
      <c r="C3907" s="2">
        <v>320</v>
      </c>
      <c r="D3907" s="2" t="s">
        <v>225</v>
      </c>
      <c r="E3907" s="2" t="s">
        <v>14796</v>
      </c>
      <c r="F3907" s="2" t="s">
        <v>14797</v>
      </c>
      <c r="G3907" s="2" t="s">
        <v>14798</v>
      </c>
      <c r="H3907" s="2" t="s">
        <v>229</v>
      </c>
      <c r="I3907" s="2">
        <v>41.895520949999998</v>
      </c>
      <c r="J3907" s="2">
        <v>66.654738980000005</v>
      </c>
      <c r="K3907" s="2">
        <v>20.95191535</v>
      </c>
      <c r="L3907" s="2">
        <v>0</v>
      </c>
      <c r="M3907" s="2">
        <v>0</v>
      </c>
      <c r="N3907" s="2">
        <v>0</v>
      </c>
      <c r="O3907" s="2">
        <v>0</v>
      </c>
      <c r="P3907" s="2">
        <v>0</v>
      </c>
      <c r="Q3907" s="2">
        <v>22.867858080000001</v>
      </c>
    </row>
    <row r="3908" spans="1:17" ht="19.5" customHeight="1">
      <c r="A3908" s="2" t="s">
        <v>14799</v>
      </c>
      <c r="B3908" s="2">
        <v>5114</v>
      </c>
      <c r="C3908" s="2">
        <v>453</v>
      </c>
      <c r="D3908" s="2" t="s">
        <v>14800</v>
      </c>
      <c r="E3908" s="2" t="s">
        <v>14801</v>
      </c>
      <c r="F3908" s="2" t="s">
        <v>14802</v>
      </c>
      <c r="G3908" s="2" t="s">
        <v>14803</v>
      </c>
      <c r="H3908" s="2" t="s">
        <v>14804</v>
      </c>
      <c r="I3908" s="2">
        <v>92.170146090000003</v>
      </c>
      <c r="J3908" s="2">
        <v>182.42349609999999</v>
      </c>
      <c r="K3908" s="2">
        <v>209.51915349999999</v>
      </c>
      <c r="L3908" s="2">
        <v>210.6998901</v>
      </c>
      <c r="M3908" s="2">
        <v>0</v>
      </c>
      <c r="N3908" s="2">
        <v>251.6004585</v>
      </c>
      <c r="O3908" s="2">
        <v>210.76383290000001</v>
      </c>
      <c r="P3908" s="2">
        <v>191.9775951</v>
      </c>
      <c r="Q3908" s="2">
        <v>102.9053614</v>
      </c>
    </row>
    <row r="3909" spans="1:17" ht="19.5" customHeight="1">
      <c r="A3909" s="2" t="s">
        <v>14805</v>
      </c>
      <c r="B3909" s="2">
        <v>1222</v>
      </c>
      <c r="C3909" s="2">
        <v>281</v>
      </c>
      <c r="D3909" s="2" t="s">
        <v>14806</v>
      </c>
      <c r="E3909" s="2" t="s">
        <v>14807</v>
      </c>
      <c r="F3909" s="2" t="s">
        <v>415</v>
      </c>
      <c r="G3909" s="2" t="s">
        <v>14808</v>
      </c>
      <c r="H3909" s="2" t="s">
        <v>14809</v>
      </c>
      <c r="I3909" s="2">
        <v>12.568656280000001</v>
      </c>
      <c r="J3909" s="2">
        <v>24.557009099999998</v>
      </c>
      <c r="K3909" s="2">
        <v>0</v>
      </c>
      <c r="L3909" s="2">
        <v>0</v>
      </c>
      <c r="M3909" s="2">
        <v>0</v>
      </c>
      <c r="N3909" s="2">
        <v>0</v>
      </c>
      <c r="O3909" s="2">
        <v>0</v>
      </c>
      <c r="P3909" s="2">
        <v>0</v>
      </c>
      <c r="Q3909" s="2">
        <v>0</v>
      </c>
    </row>
    <row r="3910" spans="1:17" ht="19.5" customHeight="1">
      <c r="A3910" s="2" t="s">
        <v>14810</v>
      </c>
      <c r="B3910" s="2">
        <v>2977</v>
      </c>
      <c r="C3910" s="2">
        <v>308</v>
      </c>
      <c r="D3910" s="2" t="s">
        <v>14806</v>
      </c>
      <c r="E3910" s="2" t="s">
        <v>14811</v>
      </c>
      <c r="F3910" s="2" t="s">
        <v>14812</v>
      </c>
      <c r="G3910" s="2" t="s">
        <v>14813</v>
      </c>
      <c r="H3910" s="2" t="s">
        <v>14809</v>
      </c>
      <c r="I3910" s="2">
        <v>54.464177229999997</v>
      </c>
      <c r="J3910" s="2">
        <v>98.22803639</v>
      </c>
      <c r="K3910" s="2">
        <v>90.791633200000007</v>
      </c>
      <c r="L3910" s="2">
        <v>36.643459139999997</v>
      </c>
      <c r="M3910" s="2">
        <v>58.616647129999997</v>
      </c>
      <c r="N3910" s="2">
        <v>83.866819489999997</v>
      </c>
      <c r="O3910" s="2">
        <v>0</v>
      </c>
      <c r="P3910" s="2">
        <v>67.756798270000004</v>
      </c>
      <c r="Q3910" s="2">
        <v>114.3392904</v>
      </c>
    </row>
    <row r="3911" spans="1:17" ht="19.5" customHeight="1">
      <c r="A3911" s="2" t="s">
        <v>14814</v>
      </c>
      <c r="B3911" s="2">
        <v>1150</v>
      </c>
      <c r="C3911" s="2">
        <v>147</v>
      </c>
      <c r="D3911" s="2" t="s">
        <v>14800</v>
      </c>
      <c r="E3911" s="2" t="s">
        <v>14815</v>
      </c>
      <c r="F3911" s="2" t="s">
        <v>14816</v>
      </c>
      <c r="G3911" s="2" t="s">
        <v>14817</v>
      </c>
      <c r="H3911" s="2" t="s">
        <v>14804</v>
      </c>
      <c r="I3911" s="2">
        <v>20.947760469999999</v>
      </c>
      <c r="J3911" s="2">
        <v>10.524432470000001</v>
      </c>
      <c r="K3911" s="2">
        <v>13.967943569999999</v>
      </c>
      <c r="L3911" s="2">
        <v>0</v>
      </c>
      <c r="M3911" s="2">
        <v>0</v>
      </c>
      <c r="N3911" s="2">
        <v>41.933409750000003</v>
      </c>
      <c r="O3911" s="2">
        <v>0</v>
      </c>
      <c r="P3911" s="2">
        <v>33.878399129999998</v>
      </c>
      <c r="Q3911" s="2">
        <v>0</v>
      </c>
    </row>
    <row r="3912" spans="1:17" ht="19.5" customHeight="1">
      <c r="A3912" s="2" t="s">
        <v>14818</v>
      </c>
      <c r="B3912" s="2">
        <v>2253</v>
      </c>
      <c r="C3912" s="2">
        <v>361</v>
      </c>
      <c r="D3912" s="2" t="s">
        <v>14819</v>
      </c>
      <c r="E3912" s="2" t="s">
        <v>14820</v>
      </c>
      <c r="F3912" s="2" t="s">
        <v>14821</v>
      </c>
      <c r="G3912" s="2" t="s">
        <v>14822</v>
      </c>
      <c r="H3912" s="2" t="s">
        <v>14823</v>
      </c>
      <c r="I3912" s="2">
        <v>142.44477119999999</v>
      </c>
      <c r="J3912" s="2">
        <v>203.4723611</v>
      </c>
      <c r="K3912" s="2">
        <v>167.6153228</v>
      </c>
      <c r="L3912" s="2">
        <v>174.05643090000001</v>
      </c>
      <c r="M3912" s="2">
        <v>200.97136159999999</v>
      </c>
      <c r="N3912" s="2">
        <v>153.75583570000001</v>
      </c>
      <c r="O3912" s="2">
        <v>111.58085269999999</v>
      </c>
      <c r="P3912" s="2">
        <v>225.8559942</v>
      </c>
      <c r="Q3912" s="2">
        <v>194.37679370000001</v>
      </c>
    </row>
    <row r="3913" spans="1:17" ht="19.5" customHeight="1">
      <c r="A3913" s="2" t="s">
        <v>14824</v>
      </c>
      <c r="B3913" s="2">
        <v>1812</v>
      </c>
      <c r="C3913" s="2">
        <v>82</v>
      </c>
      <c r="D3913" s="2" t="s">
        <v>14825</v>
      </c>
      <c r="E3913" s="2" t="s">
        <v>14826</v>
      </c>
      <c r="F3913" s="2">
        <v>3</v>
      </c>
      <c r="G3913" s="2">
        <v>14</v>
      </c>
      <c r="H3913" s="2" t="s">
        <v>14827</v>
      </c>
      <c r="I3913" s="2">
        <v>0</v>
      </c>
      <c r="J3913" s="2">
        <v>0</v>
      </c>
      <c r="K3913" s="2">
        <v>0</v>
      </c>
      <c r="L3913" s="2">
        <v>27.48259436</v>
      </c>
      <c r="M3913" s="2">
        <v>0</v>
      </c>
      <c r="N3913" s="2">
        <v>0</v>
      </c>
      <c r="O3913" s="2">
        <v>0</v>
      </c>
      <c r="P3913" s="2">
        <v>0</v>
      </c>
      <c r="Q3913" s="2">
        <v>0</v>
      </c>
    </row>
    <row r="3914" spans="1:17" ht="19.5" customHeight="1">
      <c r="A3914" s="2" t="s">
        <v>14828</v>
      </c>
      <c r="B3914" s="2">
        <v>8912</v>
      </c>
      <c r="C3914" s="2">
        <v>143</v>
      </c>
      <c r="D3914" s="2" t="s">
        <v>14829</v>
      </c>
      <c r="E3914" s="2" t="s">
        <v>14830</v>
      </c>
      <c r="F3914" s="2" t="s">
        <v>14831</v>
      </c>
      <c r="G3914" s="2" t="s">
        <v>14832</v>
      </c>
      <c r="H3914" s="2" t="s">
        <v>14833</v>
      </c>
      <c r="I3914" s="2">
        <v>0</v>
      </c>
      <c r="J3914" s="2">
        <v>21.048864940000001</v>
      </c>
      <c r="K3914" s="2">
        <v>0</v>
      </c>
      <c r="L3914" s="2">
        <v>0</v>
      </c>
      <c r="M3914" s="2">
        <v>16.747613470000001</v>
      </c>
      <c r="N3914" s="2">
        <v>0</v>
      </c>
      <c r="O3914" s="2">
        <v>24.795745050000001</v>
      </c>
      <c r="P3914" s="2">
        <v>0</v>
      </c>
      <c r="Q3914" s="2">
        <v>22.867858080000001</v>
      </c>
    </row>
    <row r="3915" spans="1:17" ht="19.5" customHeight="1">
      <c r="A3915" s="2" t="s">
        <v>14834</v>
      </c>
      <c r="B3915" s="2">
        <v>11982</v>
      </c>
      <c r="C3915" s="2">
        <v>143</v>
      </c>
      <c r="D3915" s="2" t="s">
        <v>14829</v>
      </c>
      <c r="E3915" s="2" t="s">
        <v>14830</v>
      </c>
      <c r="F3915" s="2" t="s">
        <v>14835</v>
      </c>
      <c r="G3915" s="2" t="s">
        <v>14836</v>
      </c>
      <c r="H3915" s="2" t="s">
        <v>14833</v>
      </c>
      <c r="I3915" s="2">
        <v>16.758208379999999</v>
      </c>
      <c r="J3915" s="2">
        <v>28.065153250000002</v>
      </c>
      <c r="K3915" s="2">
        <v>41.903830710000001</v>
      </c>
      <c r="L3915" s="2">
        <v>45.804323930000002</v>
      </c>
      <c r="M3915" s="2">
        <v>25.121420199999999</v>
      </c>
      <c r="N3915" s="2">
        <v>0</v>
      </c>
      <c r="O3915" s="2">
        <v>0</v>
      </c>
      <c r="P3915" s="2">
        <v>112.9279971</v>
      </c>
      <c r="Q3915" s="2">
        <v>0</v>
      </c>
    </row>
    <row r="3916" spans="1:17" ht="19.5" customHeight="1">
      <c r="A3916" s="2" t="s">
        <v>14837</v>
      </c>
      <c r="B3916" s="2">
        <v>3045</v>
      </c>
      <c r="C3916" s="2">
        <v>142</v>
      </c>
      <c r="D3916" s="2" t="s">
        <v>14838</v>
      </c>
      <c r="E3916" s="2" t="s">
        <v>14839</v>
      </c>
      <c r="F3916" s="2">
        <v>4</v>
      </c>
      <c r="G3916" s="2">
        <v>78</v>
      </c>
      <c r="H3916" s="2" t="s">
        <v>14840</v>
      </c>
      <c r="I3916" s="2">
        <v>16.758208379999999</v>
      </c>
      <c r="J3916" s="2">
        <v>0</v>
      </c>
      <c r="K3916" s="2">
        <v>0</v>
      </c>
      <c r="L3916" s="2">
        <v>0</v>
      </c>
      <c r="M3916" s="2">
        <v>0</v>
      </c>
      <c r="N3916" s="2">
        <v>0</v>
      </c>
      <c r="O3916" s="2">
        <v>0</v>
      </c>
      <c r="P3916" s="2">
        <v>0</v>
      </c>
      <c r="Q3916" s="2">
        <v>0</v>
      </c>
    </row>
    <row r="3917" spans="1:17" ht="19.5" customHeight="1">
      <c r="A3917" s="2" t="s">
        <v>14841</v>
      </c>
      <c r="B3917" s="2">
        <v>3477</v>
      </c>
      <c r="C3917" s="2">
        <v>142</v>
      </c>
      <c r="D3917" s="2" t="s">
        <v>14838</v>
      </c>
      <c r="E3917" s="2" t="s">
        <v>14839</v>
      </c>
      <c r="F3917" s="2" t="s">
        <v>557</v>
      </c>
      <c r="G3917" s="2" t="s">
        <v>14842</v>
      </c>
      <c r="H3917" s="2" t="s">
        <v>14840</v>
      </c>
      <c r="I3917" s="2">
        <v>0</v>
      </c>
      <c r="J3917" s="2">
        <v>10.524432470000001</v>
      </c>
      <c r="K3917" s="2">
        <v>0</v>
      </c>
      <c r="L3917" s="2">
        <v>0</v>
      </c>
      <c r="M3917" s="2">
        <v>0</v>
      </c>
      <c r="N3917" s="2">
        <v>0</v>
      </c>
      <c r="O3917" s="2">
        <v>37.193617580000002</v>
      </c>
      <c r="P3917" s="2">
        <v>0</v>
      </c>
      <c r="Q3917" s="2">
        <v>0</v>
      </c>
    </row>
    <row r="3918" spans="1:17" ht="19.5" customHeight="1">
      <c r="A3918" s="2" t="s">
        <v>14843</v>
      </c>
      <c r="B3918" s="2">
        <v>2759</v>
      </c>
      <c r="C3918" s="2">
        <v>285</v>
      </c>
      <c r="D3918" s="2" t="s">
        <v>14844</v>
      </c>
      <c r="E3918" s="2" t="s">
        <v>14845</v>
      </c>
      <c r="F3918" s="2">
        <v>2</v>
      </c>
      <c r="G3918" s="2">
        <v>72</v>
      </c>
      <c r="H3918" s="2" t="s">
        <v>65</v>
      </c>
      <c r="I3918" s="2">
        <v>0</v>
      </c>
      <c r="J3918" s="2">
        <v>7.0162883130000004</v>
      </c>
      <c r="K3918" s="2">
        <v>0</v>
      </c>
      <c r="L3918" s="2">
        <v>0</v>
      </c>
      <c r="M3918" s="2">
        <v>0</v>
      </c>
      <c r="N3918" s="2">
        <v>0</v>
      </c>
      <c r="O3918" s="2">
        <v>0</v>
      </c>
      <c r="P3918" s="2">
        <v>0</v>
      </c>
      <c r="Q3918" s="2">
        <v>0</v>
      </c>
    </row>
    <row r="3919" spans="1:17" ht="19.5" customHeight="1">
      <c r="A3919" s="2" t="s">
        <v>14846</v>
      </c>
      <c r="B3919" s="2">
        <v>1640</v>
      </c>
      <c r="C3919" s="2">
        <v>184</v>
      </c>
      <c r="D3919" s="2" t="s">
        <v>14847</v>
      </c>
      <c r="E3919" s="2" t="s">
        <v>14848</v>
      </c>
      <c r="F3919" s="2">
        <v>7</v>
      </c>
      <c r="G3919" s="2">
        <v>82</v>
      </c>
      <c r="H3919" s="2" t="s">
        <v>14849</v>
      </c>
      <c r="I3919" s="2">
        <v>0</v>
      </c>
      <c r="J3919" s="2">
        <v>24.557009099999998</v>
      </c>
      <c r="K3919" s="2">
        <v>0</v>
      </c>
      <c r="L3919" s="2">
        <v>0</v>
      </c>
      <c r="M3919" s="2">
        <v>0</v>
      </c>
      <c r="N3919" s="2">
        <v>0</v>
      </c>
      <c r="O3919" s="2">
        <v>0</v>
      </c>
      <c r="P3919" s="2">
        <v>0</v>
      </c>
      <c r="Q3919" s="2">
        <v>0</v>
      </c>
    </row>
    <row r="3920" spans="1:17" ht="19.5" customHeight="1">
      <c r="A3920" s="2" t="s">
        <v>14850</v>
      </c>
      <c r="B3920" s="2">
        <v>19271</v>
      </c>
      <c r="C3920" s="2">
        <v>212</v>
      </c>
      <c r="D3920" s="2" t="s">
        <v>225</v>
      </c>
      <c r="E3920" s="2" t="s">
        <v>14851</v>
      </c>
      <c r="F3920" s="2">
        <v>2</v>
      </c>
      <c r="G3920" s="2">
        <v>5</v>
      </c>
      <c r="H3920" s="2" t="s">
        <v>229</v>
      </c>
      <c r="I3920" s="2">
        <v>8.3791041899999996</v>
      </c>
      <c r="J3920" s="2">
        <v>0</v>
      </c>
      <c r="K3920" s="2">
        <v>0</v>
      </c>
      <c r="L3920" s="2">
        <v>0</v>
      </c>
      <c r="M3920" s="2">
        <v>0</v>
      </c>
      <c r="N3920" s="2">
        <v>0</v>
      </c>
      <c r="O3920" s="2">
        <v>0</v>
      </c>
      <c r="P3920" s="2">
        <v>0</v>
      </c>
      <c r="Q3920" s="2">
        <v>0</v>
      </c>
    </row>
    <row r="3921" spans="1:17" ht="19.5" customHeight="1">
      <c r="A3921" s="2" t="s">
        <v>14852</v>
      </c>
      <c r="B3921" s="2">
        <v>712</v>
      </c>
      <c r="C3921" s="2">
        <v>121</v>
      </c>
      <c r="D3921" s="2" t="s">
        <v>225</v>
      </c>
      <c r="E3921" s="2" t="s">
        <v>14853</v>
      </c>
      <c r="F3921" s="2">
        <v>2</v>
      </c>
      <c r="G3921" s="2">
        <v>3</v>
      </c>
      <c r="H3921" s="2" t="s">
        <v>229</v>
      </c>
      <c r="I3921" s="2">
        <v>0</v>
      </c>
      <c r="J3921" s="2">
        <v>0</v>
      </c>
      <c r="K3921" s="2">
        <v>13.967943569999999</v>
      </c>
      <c r="L3921" s="2">
        <v>0</v>
      </c>
      <c r="M3921" s="2">
        <v>0</v>
      </c>
      <c r="N3921" s="2">
        <v>0</v>
      </c>
      <c r="O3921" s="2">
        <v>0</v>
      </c>
      <c r="P3921" s="2">
        <v>0</v>
      </c>
      <c r="Q3921" s="2">
        <v>0</v>
      </c>
    </row>
    <row r="3922" spans="1:17" ht="19.5" customHeight="1">
      <c r="A3922" s="2" t="s">
        <v>14854</v>
      </c>
      <c r="B3922" s="2">
        <v>4348</v>
      </c>
      <c r="C3922" s="2">
        <v>216</v>
      </c>
      <c r="D3922" s="2" t="s">
        <v>14855</v>
      </c>
      <c r="E3922" s="2" t="s">
        <v>14856</v>
      </c>
      <c r="F3922" s="2">
        <v>4</v>
      </c>
      <c r="G3922" s="2">
        <v>22</v>
      </c>
      <c r="H3922" s="2" t="s">
        <v>65</v>
      </c>
      <c r="I3922" s="2">
        <v>0</v>
      </c>
      <c r="J3922" s="2">
        <v>0</v>
      </c>
      <c r="K3922" s="2">
        <v>0</v>
      </c>
      <c r="L3922" s="2">
        <v>36.643459139999997</v>
      </c>
      <c r="M3922" s="2">
        <v>0</v>
      </c>
      <c r="N3922" s="2">
        <v>0</v>
      </c>
      <c r="O3922" s="2">
        <v>0</v>
      </c>
      <c r="P3922" s="2">
        <v>0</v>
      </c>
      <c r="Q3922" s="2">
        <v>0</v>
      </c>
    </row>
    <row r="3923" spans="1:17" ht="19.5" customHeight="1">
      <c r="A3923" s="2" t="s">
        <v>14857</v>
      </c>
      <c r="B3923" s="2">
        <v>814</v>
      </c>
      <c r="C3923" s="2">
        <v>152</v>
      </c>
      <c r="D3923" s="2" t="s">
        <v>14855</v>
      </c>
      <c r="E3923" s="2" t="s">
        <v>14858</v>
      </c>
      <c r="F3923" s="2" t="s">
        <v>14859</v>
      </c>
      <c r="G3923" s="2" t="s">
        <v>14860</v>
      </c>
      <c r="H3923" s="2" t="s">
        <v>65</v>
      </c>
      <c r="I3923" s="2">
        <v>0</v>
      </c>
      <c r="J3923" s="2">
        <v>7.0162883130000004</v>
      </c>
      <c r="K3923" s="2">
        <v>0</v>
      </c>
      <c r="L3923" s="2">
        <v>36.643459139999997</v>
      </c>
      <c r="M3923" s="2">
        <v>92.111874060000005</v>
      </c>
      <c r="N3923" s="2">
        <v>0</v>
      </c>
      <c r="O3923" s="2">
        <v>0</v>
      </c>
      <c r="P3923" s="2">
        <v>0</v>
      </c>
      <c r="Q3923" s="2">
        <v>0</v>
      </c>
    </row>
    <row r="3924" spans="1:17" ht="19.5" customHeight="1">
      <c r="A3924" s="2" t="s">
        <v>14861</v>
      </c>
      <c r="B3924" s="2">
        <v>987</v>
      </c>
      <c r="C3924" s="2">
        <v>382</v>
      </c>
      <c r="D3924" s="2" t="s">
        <v>14862</v>
      </c>
      <c r="E3924" s="2" t="s">
        <v>14863</v>
      </c>
      <c r="F3924" s="2" t="s">
        <v>14864</v>
      </c>
      <c r="G3924" s="2" t="s">
        <v>14865</v>
      </c>
      <c r="H3924" s="2" t="s">
        <v>14866</v>
      </c>
      <c r="I3924" s="2">
        <v>54.464177229999997</v>
      </c>
      <c r="J3924" s="2">
        <v>73.671027289999998</v>
      </c>
      <c r="K3924" s="2">
        <v>90.791633200000007</v>
      </c>
      <c r="L3924" s="2">
        <v>0</v>
      </c>
      <c r="M3924" s="2">
        <v>41.869033659999999</v>
      </c>
      <c r="N3924" s="2">
        <v>69.889016240000004</v>
      </c>
      <c r="O3924" s="2">
        <v>74.387235149999995</v>
      </c>
      <c r="P3924" s="2">
        <v>33.878399129999998</v>
      </c>
      <c r="Q3924" s="2">
        <v>102.9053614</v>
      </c>
    </row>
    <row r="3925" spans="1:17" ht="19.5" customHeight="1">
      <c r="A3925" s="2" t="s">
        <v>14867</v>
      </c>
      <c r="B3925" s="2">
        <v>22465</v>
      </c>
      <c r="C3925" s="2">
        <v>443</v>
      </c>
      <c r="D3925" s="2" t="s">
        <v>14868</v>
      </c>
      <c r="E3925" s="2" t="s">
        <v>14869</v>
      </c>
      <c r="F3925" s="2" t="s">
        <v>14870</v>
      </c>
      <c r="G3925" s="2" t="s">
        <v>14871</v>
      </c>
      <c r="H3925" s="2" t="s">
        <v>14872</v>
      </c>
      <c r="I3925" s="2">
        <v>8.3791041899999996</v>
      </c>
      <c r="J3925" s="2">
        <v>28.065153250000002</v>
      </c>
      <c r="K3925" s="2">
        <v>13.967943569999999</v>
      </c>
      <c r="L3925" s="2">
        <v>0</v>
      </c>
      <c r="M3925" s="2">
        <v>25.121420199999999</v>
      </c>
      <c r="N3925" s="2">
        <v>27.955606499999998</v>
      </c>
      <c r="O3925" s="2">
        <v>0</v>
      </c>
      <c r="P3925" s="2">
        <v>56.463998549999999</v>
      </c>
      <c r="Q3925" s="2">
        <v>0</v>
      </c>
    </row>
    <row r="3926" spans="1:17" ht="19.5" customHeight="1">
      <c r="A3926" s="2" t="s">
        <v>14873</v>
      </c>
      <c r="B3926" s="2">
        <v>3237</v>
      </c>
      <c r="C3926" s="2">
        <v>259</v>
      </c>
      <c r="D3926" s="2" t="s">
        <v>14868</v>
      </c>
      <c r="E3926" s="2" t="s">
        <v>14874</v>
      </c>
      <c r="F3926" s="2" t="s">
        <v>14875</v>
      </c>
      <c r="G3926" s="2" t="s">
        <v>14876</v>
      </c>
      <c r="H3926" s="2" t="s">
        <v>14872</v>
      </c>
      <c r="I3926" s="2">
        <v>16.758208379999999</v>
      </c>
      <c r="J3926" s="2">
        <v>63.146594819999997</v>
      </c>
      <c r="K3926" s="2">
        <v>34.919858920000003</v>
      </c>
      <c r="L3926" s="2">
        <v>45.804323930000002</v>
      </c>
      <c r="M3926" s="2">
        <v>16.747613470000001</v>
      </c>
      <c r="N3926" s="2">
        <v>41.933409750000003</v>
      </c>
      <c r="O3926" s="2">
        <v>0</v>
      </c>
      <c r="P3926" s="2">
        <v>90.342397689999999</v>
      </c>
      <c r="Q3926" s="2">
        <v>34.30178712</v>
      </c>
    </row>
    <row r="3927" spans="1:17" ht="19.5" customHeight="1">
      <c r="A3927" s="2" t="s">
        <v>14877</v>
      </c>
      <c r="B3927" s="2">
        <v>4927</v>
      </c>
      <c r="C3927" s="2">
        <v>356</v>
      </c>
      <c r="D3927" s="2" t="s">
        <v>14868</v>
      </c>
      <c r="E3927" s="2" t="s">
        <v>14878</v>
      </c>
      <c r="F3927" s="2" t="s">
        <v>1649</v>
      </c>
      <c r="G3927" s="2" t="s">
        <v>14879</v>
      </c>
      <c r="H3927" s="2" t="s">
        <v>14872</v>
      </c>
      <c r="I3927" s="2">
        <v>8.3791041899999996</v>
      </c>
      <c r="J3927" s="2">
        <v>0</v>
      </c>
      <c r="K3927" s="2">
        <v>13.967943569999999</v>
      </c>
      <c r="L3927" s="2">
        <v>0</v>
      </c>
      <c r="M3927" s="2">
        <v>0</v>
      </c>
      <c r="N3927" s="2">
        <v>27.955606499999998</v>
      </c>
      <c r="O3927" s="2">
        <v>0</v>
      </c>
      <c r="P3927" s="2">
        <v>0</v>
      </c>
      <c r="Q3927" s="2">
        <v>0</v>
      </c>
    </row>
    <row r="3928" spans="1:17" ht="19.5" customHeight="1">
      <c r="A3928" s="2" t="s">
        <v>14880</v>
      </c>
      <c r="B3928" s="2">
        <v>4738</v>
      </c>
      <c r="C3928" s="2">
        <v>129</v>
      </c>
      <c r="D3928" s="2" t="s">
        <v>14868</v>
      </c>
      <c r="E3928" s="2" t="s">
        <v>14881</v>
      </c>
      <c r="F3928" s="2" t="s">
        <v>14882</v>
      </c>
      <c r="G3928" s="2" t="s">
        <v>14883</v>
      </c>
      <c r="H3928" s="2" t="s">
        <v>14872</v>
      </c>
      <c r="I3928" s="2">
        <v>0</v>
      </c>
      <c r="J3928" s="2">
        <v>21.048864940000001</v>
      </c>
      <c r="K3928" s="2">
        <v>34.919858920000003</v>
      </c>
      <c r="L3928" s="2">
        <v>27.48259436</v>
      </c>
      <c r="M3928" s="2">
        <v>16.747613470000001</v>
      </c>
      <c r="N3928" s="2">
        <v>0</v>
      </c>
      <c r="O3928" s="2">
        <v>0</v>
      </c>
      <c r="P3928" s="2">
        <v>0</v>
      </c>
      <c r="Q3928" s="2">
        <v>0</v>
      </c>
    </row>
    <row r="3929" spans="1:17" ht="19.5" customHeight="1">
      <c r="A3929" s="2" t="s">
        <v>14884</v>
      </c>
      <c r="B3929" s="2">
        <v>39579</v>
      </c>
      <c r="C3929" s="2">
        <v>206</v>
      </c>
      <c r="D3929" s="2" t="s">
        <v>14868</v>
      </c>
      <c r="E3929" s="2" t="s">
        <v>14885</v>
      </c>
      <c r="F3929" s="2" t="s">
        <v>14886</v>
      </c>
      <c r="G3929" s="2" t="s">
        <v>14887</v>
      </c>
      <c r="H3929" s="2" t="s">
        <v>14872</v>
      </c>
      <c r="I3929" s="2">
        <v>0</v>
      </c>
      <c r="J3929" s="2">
        <v>21.048864940000001</v>
      </c>
      <c r="K3929" s="2">
        <v>13.967943569999999</v>
      </c>
      <c r="L3929" s="2">
        <v>18.321729569999999</v>
      </c>
      <c r="M3929" s="2">
        <v>16.747613470000001</v>
      </c>
      <c r="N3929" s="2">
        <v>0</v>
      </c>
      <c r="O3929" s="2">
        <v>0</v>
      </c>
      <c r="P3929" s="2">
        <v>22.585599420000001</v>
      </c>
      <c r="Q3929" s="2">
        <v>0</v>
      </c>
    </row>
    <row r="3930" spans="1:17" ht="19.5" customHeight="1">
      <c r="A3930" s="2" t="s">
        <v>14888</v>
      </c>
      <c r="B3930" s="2">
        <v>2591</v>
      </c>
      <c r="C3930" s="2">
        <v>314</v>
      </c>
      <c r="D3930" s="2" t="s">
        <v>14889</v>
      </c>
      <c r="E3930" s="2" t="s">
        <v>14890</v>
      </c>
      <c r="F3930" s="2" t="s">
        <v>14891</v>
      </c>
      <c r="G3930" s="2" t="s">
        <v>14892</v>
      </c>
      <c r="H3930" s="2" t="s">
        <v>14893</v>
      </c>
      <c r="I3930" s="2">
        <v>16.758208379999999</v>
      </c>
      <c r="J3930" s="2">
        <v>17.540720780000001</v>
      </c>
      <c r="K3930" s="2">
        <v>13.967943569999999</v>
      </c>
      <c r="L3930" s="2">
        <v>0</v>
      </c>
      <c r="M3930" s="2">
        <v>41.869033659999999</v>
      </c>
      <c r="N3930" s="2">
        <v>41.933409750000003</v>
      </c>
      <c r="O3930" s="2">
        <v>37.193617580000002</v>
      </c>
      <c r="P3930" s="2">
        <v>22.585599420000001</v>
      </c>
      <c r="Q3930" s="2">
        <v>0</v>
      </c>
    </row>
    <row r="3931" spans="1:17" ht="19.5" customHeight="1">
      <c r="A3931" s="2" t="s">
        <v>14894</v>
      </c>
      <c r="B3931" s="2">
        <v>7237</v>
      </c>
      <c r="C3931" s="2">
        <v>137</v>
      </c>
      <c r="D3931" s="2" t="s">
        <v>14895</v>
      </c>
      <c r="E3931" s="2" t="s">
        <v>14896</v>
      </c>
      <c r="F3931" s="2" t="s">
        <v>228</v>
      </c>
      <c r="G3931" s="2" t="s">
        <v>14897</v>
      </c>
      <c r="H3931" s="2" t="s">
        <v>14898</v>
      </c>
      <c r="I3931" s="2">
        <v>25.137312569999999</v>
      </c>
      <c r="J3931" s="2">
        <v>7.0162883130000004</v>
      </c>
      <c r="K3931" s="2">
        <v>0</v>
      </c>
      <c r="L3931" s="2">
        <v>0</v>
      </c>
      <c r="M3931" s="2">
        <v>0</v>
      </c>
      <c r="N3931" s="2">
        <v>0</v>
      </c>
      <c r="O3931" s="2">
        <v>0</v>
      </c>
      <c r="P3931" s="2">
        <v>0</v>
      </c>
      <c r="Q3931" s="2">
        <v>0</v>
      </c>
    </row>
    <row r="3932" spans="1:17" ht="19.5" customHeight="1">
      <c r="A3932" s="2" t="s">
        <v>14899</v>
      </c>
      <c r="B3932" s="2">
        <v>525</v>
      </c>
      <c r="C3932" s="2">
        <v>286</v>
      </c>
      <c r="D3932" s="2" t="s">
        <v>14900</v>
      </c>
      <c r="E3932" s="2" t="s">
        <v>14901</v>
      </c>
      <c r="F3932" s="2">
        <v>4</v>
      </c>
      <c r="G3932" s="2">
        <v>20</v>
      </c>
      <c r="H3932" s="2" t="s">
        <v>14902</v>
      </c>
      <c r="I3932" s="2">
        <v>0</v>
      </c>
      <c r="J3932" s="2">
        <v>14.032576629999999</v>
      </c>
      <c r="K3932" s="2">
        <v>0</v>
      </c>
      <c r="L3932" s="2">
        <v>0</v>
      </c>
      <c r="M3932" s="2">
        <v>0</v>
      </c>
      <c r="N3932" s="2">
        <v>0</v>
      </c>
      <c r="O3932" s="2">
        <v>0</v>
      </c>
      <c r="P3932" s="2">
        <v>0</v>
      </c>
      <c r="Q3932" s="2">
        <v>0</v>
      </c>
    </row>
    <row r="3933" spans="1:17" ht="19.5" customHeight="1">
      <c r="A3933" s="2" t="s">
        <v>14903</v>
      </c>
      <c r="B3933" s="2">
        <v>1029</v>
      </c>
      <c r="C3933" s="2">
        <v>327</v>
      </c>
      <c r="D3933" s="2" t="s">
        <v>14904</v>
      </c>
      <c r="E3933" s="2" t="s">
        <v>14905</v>
      </c>
      <c r="F3933" s="2" t="s">
        <v>14906</v>
      </c>
      <c r="G3933" s="2" t="s">
        <v>14907</v>
      </c>
      <c r="H3933" s="2" t="s">
        <v>65</v>
      </c>
      <c r="I3933" s="2">
        <v>75.411937710000004</v>
      </c>
      <c r="J3933" s="2">
        <v>66.654738980000005</v>
      </c>
      <c r="K3933" s="2">
        <v>27.935887139999998</v>
      </c>
      <c r="L3933" s="2">
        <v>91.608647860000005</v>
      </c>
      <c r="M3933" s="2">
        <v>66.990453860000002</v>
      </c>
      <c r="N3933" s="2">
        <v>55.911212990000003</v>
      </c>
      <c r="O3933" s="2">
        <v>86.785107679999996</v>
      </c>
      <c r="P3933" s="2">
        <v>112.9279971</v>
      </c>
      <c r="Q3933" s="2">
        <v>68.603574249999994</v>
      </c>
    </row>
    <row r="3934" spans="1:17" ht="19.5" customHeight="1">
      <c r="A3934" s="2" t="s">
        <v>14908</v>
      </c>
      <c r="B3934" s="2">
        <v>1302</v>
      </c>
      <c r="C3934" s="2">
        <v>276</v>
      </c>
      <c r="D3934" s="2" t="s">
        <v>14904</v>
      </c>
      <c r="E3934" s="2" t="s">
        <v>14909</v>
      </c>
      <c r="F3934" s="2" t="s">
        <v>9998</v>
      </c>
      <c r="G3934" s="2" t="s">
        <v>14910</v>
      </c>
      <c r="H3934" s="2" t="s">
        <v>65</v>
      </c>
      <c r="I3934" s="2">
        <v>20.947760469999999</v>
      </c>
      <c r="J3934" s="2">
        <v>0</v>
      </c>
      <c r="K3934" s="2">
        <v>0</v>
      </c>
      <c r="L3934" s="2">
        <v>45.804323930000002</v>
      </c>
      <c r="M3934" s="2">
        <v>25.121420199999999</v>
      </c>
      <c r="N3934" s="2">
        <v>0</v>
      </c>
      <c r="O3934" s="2">
        <v>0</v>
      </c>
      <c r="P3934" s="2">
        <v>0</v>
      </c>
      <c r="Q3934" s="2">
        <v>0</v>
      </c>
    </row>
    <row r="3935" spans="1:17" ht="19.5" customHeight="1">
      <c r="A3935" s="2" t="s">
        <v>14911</v>
      </c>
      <c r="B3935" s="2">
        <v>8991</v>
      </c>
      <c r="C3935" s="2">
        <v>300</v>
      </c>
      <c r="D3935" s="2" t="s">
        <v>14912</v>
      </c>
      <c r="E3935" s="2" t="s">
        <v>14913</v>
      </c>
      <c r="F3935" s="2" t="s">
        <v>506</v>
      </c>
      <c r="G3935" s="2" t="s">
        <v>14914</v>
      </c>
      <c r="H3935" s="2" t="s">
        <v>65</v>
      </c>
      <c r="I3935" s="2">
        <v>0</v>
      </c>
      <c r="J3935" s="2">
        <v>0</v>
      </c>
      <c r="K3935" s="2">
        <v>0</v>
      </c>
      <c r="L3935" s="2">
        <v>0</v>
      </c>
      <c r="M3935" s="2">
        <v>0</v>
      </c>
      <c r="N3935" s="2">
        <v>41.933409750000003</v>
      </c>
      <c r="O3935" s="2">
        <v>0</v>
      </c>
      <c r="P3935" s="2">
        <v>0</v>
      </c>
      <c r="Q3935" s="2">
        <v>0</v>
      </c>
    </row>
    <row r="3936" spans="1:17" ht="19.5" customHeight="1">
      <c r="A3936" s="2" t="s">
        <v>14915</v>
      </c>
      <c r="B3936" s="2">
        <v>17514</v>
      </c>
      <c r="C3936" s="2">
        <v>287</v>
      </c>
      <c r="D3936" s="2" t="s">
        <v>14912</v>
      </c>
      <c r="E3936" s="2" t="s">
        <v>14916</v>
      </c>
      <c r="F3936" s="2">
        <v>2</v>
      </c>
      <c r="G3936" s="2">
        <v>6</v>
      </c>
      <c r="H3936" s="2" t="s">
        <v>65</v>
      </c>
      <c r="I3936" s="2">
        <v>0</v>
      </c>
      <c r="J3936" s="2">
        <v>7.0162883130000004</v>
      </c>
      <c r="K3936" s="2">
        <v>0</v>
      </c>
      <c r="L3936" s="2">
        <v>0</v>
      </c>
      <c r="M3936" s="2">
        <v>0</v>
      </c>
      <c r="N3936" s="2">
        <v>0</v>
      </c>
      <c r="O3936" s="2">
        <v>0</v>
      </c>
      <c r="P3936" s="2">
        <v>0</v>
      </c>
      <c r="Q3936" s="2">
        <v>0</v>
      </c>
    </row>
    <row r="3937" spans="1:17" ht="19.5" customHeight="1">
      <c r="A3937" s="2" t="s">
        <v>14917</v>
      </c>
      <c r="B3937" s="2">
        <v>310</v>
      </c>
      <c r="C3937" s="2">
        <v>310</v>
      </c>
      <c r="D3937" s="2" t="s">
        <v>225</v>
      </c>
      <c r="E3937" s="2" t="s">
        <v>14918</v>
      </c>
      <c r="F3937" s="2">
        <v>3</v>
      </c>
      <c r="G3937" s="2">
        <v>56</v>
      </c>
      <c r="H3937" s="2" t="s">
        <v>229</v>
      </c>
      <c r="I3937" s="2">
        <v>0</v>
      </c>
      <c r="J3937" s="2">
        <v>10.524432470000001</v>
      </c>
      <c r="K3937" s="2">
        <v>0</v>
      </c>
      <c r="L3937" s="2">
        <v>0</v>
      </c>
      <c r="M3937" s="2">
        <v>0</v>
      </c>
      <c r="N3937" s="2">
        <v>0</v>
      </c>
      <c r="O3937" s="2">
        <v>0</v>
      </c>
      <c r="P3937" s="2">
        <v>0</v>
      </c>
      <c r="Q3937" s="2">
        <v>0</v>
      </c>
    </row>
    <row r="3938" spans="1:17" ht="19.5" customHeight="1">
      <c r="A3938" s="2" t="s">
        <v>14919</v>
      </c>
      <c r="B3938" s="2">
        <v>5889</v>
      </c>
      <c r="C3938" s="2">
        <v>375</v>
      </c>
      <c r="D3938" s="2" t="s">
        <v>225</v>
      </c>
      <c r="E3938" s="2" t="s">
        <v>14920</v>
      </c>
      <c r="F3938" s="2" t="s">
        <v>14921</v>
      </c>
      <c r="G3938" s="2" t="s">
        <v>14922</v>
      </c>
      <c r="H3938" s="2" t="s">
        <v>229</v>
      </c>
      <c r="I3938" s="2">
        <v>29.326864659999998</v>
      </c>
      <c r="J3938" s="2">
        <v>49.114018190000003</v>
      </c>
      <c r="K3938" s="2">
        <v>90.791633200000007</v>
      </c>
      <c r="L3938" s="2">
        <v>0</v>
      </c>
      <c r="M3938" s="2">
        <v>75.364260590000001</v>
      </c>
      <c r="N3938" s="2">
        <v>41.933409750000003</v>
      </c>
      <c r="O3938" s="2">
        <v>0</v>
      </c>
      <c r="P3938" s="2">
        <v>22.585599420000001</v>
      </c>
      <c r="Q3938" s="2">
        <v>102.9053614</v>
      </c>
    </row>
    <row r="3939" spans="1:17" ht="19.5" customHeight="1">
      <c r="A3939" s="2" t="s">
        <v>14923</v>
      </c>
      <c r="B3939" s="2">
        <v>13775</v>
      </c>
      <c r="C3939" s="2">
        <v>201</v>
      </c>
      <c r="D3939" s="2" t="s">
        <v>225</v>
      </c>
      <c r="E3939" s="2" t="s">
        <v>14924</v>
      </c>
      <c r="F3939" s="2">
        <v>2</v>
      </c>
      <c r="G3939" s="2">
        <v>17</v>
      </c>
      <c r="H3939" s="2" t="s">
        <v>229</v>
      </c>
      <c r="I3939" s="2">
        <v>0</v>
      </c>
      <c r="J3939" s="2">
        <v>0</v>
      </c>
      <c r="K3939" s="2">
        <v>13.967943569999999</v>
      </c>
      <c r="L3939" s="2">
        <v>0</v>
      </c>
      <c r="M3939" s="2">
        <v>0</v>
      </c>
      <c r="N3939" s="2">
        <v>0</v>
      </c>
      <c r="O3939" s="2">
        <v>0</v>
      </c>
      <c r="P3939" s="2">
        <v>0</v>
      </c>
      <c r="Q3939" s="2">
        <v>0</v>
      </c>
    </row>
    <row r="3940" spans="1:17" ht="19.5" customHeight="1">
      <c r="A3940" s="2" t="s">
        <v>14925</v>
      </c>
      <c r="B3940" s="2">
        <v>2940</v>
      </c>
      <c r="C3940" s="2">
        <v>267</v>
      </c>
      <c r="D3940" s="2" t="s">
        <v>14926</v>
      </c>
      <c r="E3940" s="2" t="s">
        <v>14927</v>
      </c>
      <c r="F3940" s="2" t="s">
        <v>14928</v>
      </c>
      <c r="G3940" s="2" t="s">
        <v>14929</v>
      </c>
      <c r="H3940" s="2" t="s">
        <v>14930</v>
      </c>
      <c r="I3940" s="2">
        <v>25.137312569999999</v>
      </c>
      <c r="J3940" s="2">
        <v>0</v>
      </c>
      <c r="K3940" s="2">
        <v>13.967943569999999</v>
      </c>
      <c r="L3940" s="2">
        <v>0</v>
      </c>
      <c r="M3940" s="2">
        <v>50.242840399999999</v>
      </c>
      <c r="N3940" s="2">
        <v>27.955606499999998</v>
      </c>
      <c r="O3940" s="2">
        <v>24.795745050000001</v>
      </c>
      <c r="P3940" s="2">
        <v>0</v>
      </c>
      <c r="Q3940" s="2">
        <v>0</v>
      </c>
    </row>
    <row r="3941" spans="1:17" ht="19.5" customHeight="1">
      <c r="A3941" s="2" t="s">
        <v>14931</v>
      </c>
      <c r="B3941" s="2">
        <v>2763</v>
      </c>
      <c r="C3941" s="2">
        <v>241</v>
      </c>
      <c r="D3941" s="2" t="s">
        <v>14926</v>
      </c>
      <c r="E3941" s="2" t="s">
        <v>14932</v>
      </c>
      <c r="F3941" s="2" t="s">
        <v>297</v>
      </c>
      <c r="G3941" s="2" t="s">
        <v>14933</v>
      </c>
      <c r="H3941" s="2" t="s">
        <v>14930</v>
      </c>
      <c r="I3941" s="2">
        <v>0</v>
      </c>
      <c r="J3941" s="2">
        <v>0</v>
      </c>
      <c r="K3941" s="2">
        <v>0</v>
      </c>
      <c r="L3941" s="2">
        <v>0</v>
      </c>
      <c r="M3941" s="2">
        <v>16.747613470000001</v>
      </c>
      <c r="N3941" s="2">
        <v>0</v>
      </c>
      <c r="O3941" s="2">
        <v>0</v>
      </c>
      <c r="P3941" s="2">
        <v>0</v>
      </c>
      <c r="Q3941" s="2">
        <v>0</v>
      </c>
    </row>
    <row r="3942" spans="1:17" ht="19.5" customHeight="1">
      <c r="A3942" s="2" t="s">
        <v>14934</v>
      </c>
      <c r="B3942" s="2">
        <v>1681</v>
      </c>
      <c r="C3942" s="2">
        <v>210</v>
      </c>
      <c r="D3942" s="2" t="s">
        <v>14926</v>
      </c>
      <c r="E3942" s="2" t="s">
        <v>14935</v>
      </c>
      <c r="F3942" s="2" t="s">
        <v>2829</v>
      </c>
      <c r="G3942" s="2" t="s">
        <v>14936</v>
      </c>
      <c r="H3942" s="2" t="s">
        <v>14930</v>
      </c>
      <c r="I3942" s="2">
        <v>0</v>
      </c>
      <c r="J3942" s="2">
        <v>0</v>
      </c>
      <c r="K3942" s="2">
        <v>0</v>
      </c>
      <c r="L3942" s="2">
        <v>0</v>
      </c>
      <c r="M3942" s="2">
        <v>41.869033659999999</v>
      </c>
      <c r="N3942" s="2">
        <v>0</v>
      </c>
      <c r="O3942" s="2">
        <v>0</v>
      </c>
      <c r="P3942" s="2">
        <v>0</v>
      </c>
      <c r="Q3942" s="2">
        <v>0</v>
      </c>
    </row>
    <row r="3943" spans="1:17" ht="19.5" customHeight="1">
      <c r="A3943" s="2" t="s">
        <v>14937</v>
      </c>
      <c r="B3943" s="2">
        <v>2515</v>
      </c>
      <c r="C3943" s="2">
        <v>293</v>
      </c>
      <c r="D3943" s="2" t="s">
        <v>14926</v>
      </c>
      <c r="E3943" s="2" t="s">
        <v>14938</v>
      </c>
      <c r="F3943" s="2" t="s">
        <v>14939</v>
      </c>
      <c r="G3943" s="2" t="s">
        <v>14940</v>
      </c>
      <c r="H3943" s="2" t="s">
        <v>14930</v>
      </c>
      <c r="I3943" s="2">
        <v>71.222385610000003</v>
      </c>
      <c r="J3943" s="2">
        <v>28.065153250000002</v>
      </c>
      <c r="K3943" s="2">
        <v>83.807661420000002</v>
      </c>
      <c r="L3943" s="2">
        <v>183.21729569999999</v>
      </c>
      <c r="M3943" s="2">
        <v>133.98090769999999</v>
      </c>
      <c r="N3943" s="2">
        <v>209.66704870000001</v>
      </c>
      <c r="O3943" s="2">
        <v>111.58085269999999</v>
      </c>
      <c r="P3943" s="2">
        <v>203.27039479999999</v>
      </c>
      <c r="Q3943" s="2">
        <v>228.67858079999999</v>
      </c>
    </row>
    <row r="3944" spans="1:17" ht="19.5" customHeight="1">
      <c r="A3944" s="2" t="s">
        <v>14941</v>
      </c>
      <c r="B3944" s="2">
        <v>20308</v>
      </c>
      <c r="C3944" s="2">
        <v>268</v>
      </c>
      <c r="D3944" s="2" t="s">
        <v>14942</v>
      </c>
      <c r="E3944" s="2" t="s">
        <v>14943</v>
      </c>
      <c r="F3944" s="2" t="s">
        <v>14944</v>
      </c>
      <c r="G3944" s="2" t="s">
        <v>14945</v>
      </c>
      <c r="H3944" s="2" t="s">
        <v>14946</v>
      </c>
      <c r="I3944" s="2">
        <v>58.653729329999997</v>
      </c>
      <c r="J3944" s="2">
        <v>126.29318960000001</v>
      </c>
      <c r="K3944" s="2">
        <v>139.6794357</v>
      </c>
      <c r="L3944" s="2">
        <v>137.41297180000001</v>
      </c>
      <c r="M3944" s="2">
        <v>133.98090769999999</v>
      </c>
      <c r="N3944" s="2">
        <v>153.75583570000001</v>
      </c>
      <c r="O3944" s="2">
        <v>123.97872529999999</v>
      </c>
      <c r="P3944" s="2">
        <v>124.2207968</v>
      </c>
      <c r="Q3944" s="2">
        <v>114.3392904</v>
      </c>
    </row>
    <row r="3945" spans="1:17" ht="19.5" customHeight="1">
      <c r="A3945" s="2" t="s">
        <v>14947</v>
      </c>
      <c r="B3945" s="2">
        <v>8777</v>
      </c>
      <c r="C3945" s="2">
        <v>268</v>
      </c>
      <c r="D3945" s="2" t="s">
        <v>14942</v>
      </c>
      <c r="E3945" s="2" t="s">
        <v>14943</v>
      </c>
      <c r="F3945" s="2" t="s">
        <v>14948</v>
      </c>
      <c r="G3945" s="2" t="s">
        <v>14949</v>
      </c>
      <c r="H3945" s="2" t="s">
        <v>14946</v>
      </c>
      <c r="I3945" s="2">
        <v>0</v>
      </c>
      <c r="J3945" s="2">
        <v>38.589585720000002</v>
      </c>
      <c r="K3945" s="2">
        <v>41.903830710000001</v>
      </c>
      <c r="L3945" s="2">
        <v>0</v>
      </c>
      <c r="M3945" s="2">
        <v>0</v>
      </c>
      <c r="N3945" s="2">
        <v>0</v>
      </c>
      <c r="O3945" s="2">
        <v>24.795745050000001</v>
      </c>
      <c r="P3945" s="2">
        <v>56.463998549999999</v>
      </c>
      <c r="Q3945" s="2">
        <v>45.735716160000003</v>
      </c>
    </row>
    <row r="3946" spans="1:17" ht="19.5" customHeight="1">
      <c r="A3946" s="2" t="s">
        <v>14950</v>
      </c>
      <c r="B3946" s="2">
        <v>2060</v>
      </c>
      <c r="C3946" s="2">
        <v>195</v>
      </c>
      <c r="D3946" s="2" t="s">
        <v>14951</v>
      </c>
      <c r="E3946" s="2" t="s">
        <v>14952</v>
      </c>
      <c r="F3946" s="2" t="s">
        <v>14953</v>
      </c>
      <c r="G3946" s="2" t="s">
        <v>14954</v>
      </c>
      <c r="H3946" s="2" t="s">
        <v>14955</v>
      </c>
      <c r="I3946" s="2">
        <v>20.947760469999999</v>
      </c>
      <c r="J3946" s="2">
        <v>10.524432470000001</v>
      </c>
      <c r="K3946" s="2">
        <v>41.903830710000001</v>
      </c>
      <c r="L3946" s="2">
        <v>45.804323930000002</v>
      </c>
      <c r="M3946" s="2">
        <v>66.990453860000002</v>
      </c>
      <c r="N3946" s="2">
        <v>0</v>
      </c>
      <c r="O3946" s="2">
        <v>0</v>
      </c>
      <c r="P3946" s="2">
        <v>33.878399129999998</v>
      </c>
      <c r="Q3946" s="2">
        <v>0</v>
      </c>
    </row>
    <row r="3947" spans="1:17" ht="19.5" customHeight="1">
      <c r="A3947" s="2" t="s">
        <v>14956</v>
      </c>
      <c r="B3947" s="2">
        <v>4846</v>
      </c>
      <c r="C3947" s="2">
        <v>207</v>
      </c>
      <c r="D3947" s="2" t="s">
        <v>14951</v>
      </c>
      <c r="E3947" s="2" t="s">
        <v>14957</v>
      </c>
      <c r="F3947" s="2">
        <v>3</v>
      </c>
      <c r="G3947" s="2">
        <v>48</v>
      </c>
      <c r="H3947" s="2" t="s">
        <v>14955</v>
      </c>
      <c r="I3947" s="2">
        <v>12.568656280000001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  <c r="O3947" s="2">
        <v>0</v>
      </c>
      <c r="P3947" s="2">
        <v>0</v>
      </c>
      <c r="Q3947" s="2">
        <v>0</v>
      </c>
    </row>
    <row r="3948" spans="1:17" ht="19.5" customHeight="1">
      <c r="A3948" s="2" t="s">
        <v>14958</v>
      </c>
      <c r="B3948" s="2">
        <v>14639</v>
      </c>
      <c r="C3948" s="2">
        <v>90</v>
      </c>
      <c r="D3948" s="2" t="s">
        <v>14951</v>
      </c>
      <c r="E3948" s="2" t="s">
        <v>14959</v>
      </c>
      <c r="F3948" s="2">
        <v>3</v>
      </c>
      <c r="G3948" s="2">
        <v>34</v>
      </c>
      <c r="H3948" s="2" t="s">
        <v>14955</v>
      </c>
      <c r="I3948" s="2">
        <v>0</v>
      </c>
      <c r="J3948" s="2">
        <v>0</v>
      </c>
      <c r="K3948" s="2">
        <v>20.95191535</v>
      </c>
      <c r="L3948" s="2">
        <v>0</v>
      </c>
      <c r="M3948" s="2">
        <v>0</v>
      </c>
      <c r="N3948" s="2">
        <v>0</v>
      </c>
      <c r="O3948" s="2">
        <v>0</v>
      </c>
      <c r="P3948" s="2">
        <v>0</v>
      </c>
      <c r="Q3948" s="2">
        <v>0</v>
      </c>
    </row>
    <row r="3949" spans="1:17" ht="19.5" customHeight="1">
      <c r="A3949" s="2" t="s">
        <v>14960</v>
      </c>
      <c r="B3949" s="2">
        <v>1534</v>
      </c>
      <c r="C3949" s="2">
        <v>299</v>
      </c>
      <c r="D3949" s="2" t="s">
        <v>14951</v>
      </c>
      <c r="E3949" s="2" t="s">
        <v>14961</v>
      </c>
      <c r="F3949" s="2" t="s">
        <v>395</v>
      </c>
      <c r="G3949" s="2" t="s">
        <v>14962</v>
      </c>
      <c r="H3949" s="2" t="s">
        <v>14955</v>
      </c>
      <c r="I3949" s="2">
        <v>8.3791041899999996</v>
      </c>
      <c r="J3949" s="2">
        <v>14.032576629999999</v>
      </c>
      <c r="K3949" s="2">
        <v>0</v>
      </c>
      <c r="L3949" s="2">
        <v>0</v>
      </c>
      <c r="M3949" s="2">
        <v>0</v>
      </c>
      <c r="N3949" s="2">
        <v>0</v>
      </c>
      <c r="O3949" s="2">
        <v>0</v>
      </c>
      <c r="P3949" s="2">
        <v>0</v>
      </c>
      <c r="Q3949" s="2">
        <v>0</v>
      </c>
    </row>
    <row r="3950" spans="1:17" ht="19.5" customHeight="1">
      <c r="A3950" s="2" t="s">
        <v>14963</v>
      </c>
      <c r="B3950" s="2">
        <v>5447</v>
      </c>
      <c r="C3950" s="2">
        <v>326</v>
      </c>
      <c r="D3950" s="2" t="s">
        <v>225</v>
      </c>
      <c r="E3950" s="2" t="s">
        <v>14964</v>
      </c>
      <c r="F3950" s="2" t="s">
        <v>14965</v>
      </c>
      <c r="G3950" s="2" t="s">
        <v>14966</v>
      </c>
      <c r="H3950" s="2" t="s">
        <v>229</v>
      </c>
      <c r="I3950" s="2">
        <v>96.359698179999995</v>
      </c>
      <c r="J3950" s="2">
        <v>140.3257663</v>
      </c>
      <c r="K3950" s="2">
        <v>118.72752029999999</v>
      </c>
      <c r="L3950" s="2">
        <v>100.7695126</v>
      </c>
      <c r="M3950" s="2">
        <v>175.84994140000001</v>
      </c>
      <c r="N3950" s="2">
        <v>167.73363900000001</v>
      </c>
      <c r="O3950" s="2">
        <v>61.989362630000002</v>
      </c>
      <c r="P3950" s="2">
        <v>146.80639619999999</v>
      </c>
      <c r="Q3950" s="2">
        <v>102.9053614</v>
      </c>
    </row>
    <row r="3951" spans="1:17" ht="19.5" customHeight="1">
      <c r="A3951" s="2" t="s">
        <v>14967</v>
      </c>
      <c r="B3951" s="2">
        <v>1233</v>
      </c>
      <c r="C3951" s="2">
        <v>223</v>
      </c>
      <c r="D3951" s="2" t="s">
        <v>225</v>
      </c>
      <c r="E3951" s="2" t="s">
        <v>14968</v>
      </c>
      <c r="F3951" s="2">
        <v>4</v>
      </c>
      <c r="G3951" s="2">
        <v>21</v>
      </c>
      <c r="H3951" s="2" t="s">
        <v>229</v>
      </c>
      <c r="I3951" s="2">
        <v>0</v>
      </c>
      <c r="J3951" s="2">
        <v>14.032576629999999</v>
      </c>
      <c r="K3951" s="2">
        <v>0</v>
      </c>
      <c r="L3951" s="2">
        <v>0</v>
      </c>
      <c r="M3951" s="2">
        <v>0</v>
      </c>
      <c r="N3951" s="2">
        <v>0</v>
      </c>
      <c r="O3951" s="2">
        <v>0</v>
      </c>
      <c r="P3951" s="2">
        <v>0</v>
      </c>
      <c r="Q3951" s="2">
        <v>0</v>
      </c>
    </row>
    <row r="3952" spans="1:17" ht="19.5" customHeight="1">
      <c r="A3952" s="2" t="s">
        <v>14969</v>
      </c>
      <c r="B3952" s="2">
        <v>3587</v>
      </c>
      <c r="C3952" s="2">
        <v>422</v>
      </c>
      <c r="D3952" s="2" t="s">
        <v>225</v>
      </c>
      <c r="E3952" s="2" t="s">
        <v>14970</v>
      </c>
      <c r="F3952" s="2" t="s">
        <v>1569</v>
      </c>
      <c r="G3952" s="2" t="s">
        <v>14971</v>
      </c>
      <c r="H3952" s="2" t="s">
        <v>229</v>
      </c>
      <c r="I3952" s="2">
        <v>0</v>
      </c>
      <c r="J3952" s="2">
        <v>0</v>
      </c>
      <c r="K3952" s="2">
        <v>27.935887139999998</v>
      </c>
      <c r="L3952" s="2">
        <v>0</v>
      </c>
      <c r="M3952" s="2">
        <v>0</v>
      </c>
      <c r="N3952" s="2">
        <v>55.911212990000003</v>
      </c>
      <c r="O3952" s="2">
        <v>0</v>
      </c>
      <c r="P3952" s="2">
        <v>0</v>
      </c>
      <c r="Q3952" s="2">
        <v>0</v>
      </c>
    </row>
    <row r="3953" spans="1:17" ht="19.5" customHeight="1">
      <c r="A3953" s="2" t="s">
        <v>14972</v>
      </c>
      <c r="B3953" s="2">
        <v>870</v>
      </c>
      <c r="C3953" s="2">
        <v>313</v>
      </c>
      <c r="D3953" s="2" t="s">
        <v>14973</v>
      </c>
      <c r="E3953" s="2" t="s">
        <v>14974</v>
      </c>
      <c r="F3953" s="2" t="s">
        <v>14975</v>
      </c>
      <c r="G3953" s="2" t="s">
        <v>14976</v>
      </c>
      <c r="H3953" s="2" t="s">
        <v>14977</v>
      </c>
      <c r="I3953" s="2">
        <v>37.705968849999998</v>
      </c>
      <c r="J3953" s="2">
        <v>0</v>
      </c>
      <c r="K3953" s="2">
        <v>20.95191535</v>
      </c>
      <c r="L3953" s="2">
        <v>82.44778307</v>
      </c>
      <c r="M3953" s="2">
        <v>0</v>
      </c>
      <c r="N3953" s="2">
        <v>0</v>
      </c>
      <c r="O3953" s="2">
        <v>24.795745050000001</v>
      </c>
      <c r="P3953" s="2">
        <v>0</v>
      </c>
      <c r="Q3953" s="2">
        <v>22.867858080000001</v>
      </c>
    </row>
    <row r="3954" spans="1:17" ht="19.5" customHeight="1">
      <c r="A3954" s="2" t="s">
        <v>14978</v>
      </c>
      <c r="B3954" s="2">
        <v>2589</v>
      </c>
      <c r="C3954" s="2">
        <v>158</v>
      </c>
      <c r="D3954" s="2" t="s">
        <v>14979</v>
      </c>
      <c r="E3954" s="2" t="s">
        <v>14980</v>
      </c>
      <c r="F3954" s="2" t="s">
        <v>14981</v>
      </c>
      <c r="G3954" s="2" t="s">
        <v>14982</v>
      </c>
      <c r="H3954" s="2" t="s">
        <v>14983</v>
      </c>
      <c r="I3954" s="2">
        <v>20.947760469999999</v>
      </c>
      <c r="J3954" s="2">
        <v>7.0162883130000004</v>
      </c>
      <c r="K3954" s="2">
        <v>0</v>
      </c>
      <c r="L3954" s="2">
        <v>0</v>
      </c>
      <c r="M3954" s="2">
        <v>0</v>
      </c>
      <c r="N3954" s="2">
        <v>0</v>
      </c>
      <c r="O3954" s="2">
        <v>0</v>
      </c>
      <c r="P3954" s="2">
        <v>0</v>
      </c>
      <c r="Q3954" s="2">
        <v>0</v>
      </c>
    </row>
    <row r="3955" spans="1:17" ht="19.5" customHeight="1">
      <c r="A3955" s="2" t="s">
        <v>14984</v>
      </c>
      <c r="B3955" s="2">
        <v>2256</v>
      </c>
      <c r="C3955" s="2">
        <v>80</v>
      </c>
      <c r="D3955" s="2" t="s">
        <v>14985</v>
      </c>
      <c r="E3955" s="2" t="s">
        <v>14986</v>
      </c>
      <c r="F3955" s="2" t="s">
        <v>297</v>
      </c>
      <c r="G3955" s="2" t="s">
        <v>14987</v>
      </c>
      <c r="H3955" s="2" t="s">
        <v>14988</v>
      </c>
      <c r="I3955" s="2">
        <v>0</v>
      </c>
      <c r="J3955" s="2">
        <v>10.524432470000001</v>
      </c>
      <c r="K3955" s="2">
        <v>0</v>
      </c>
      <c r="L3955" s="2">
        <v>0</v>
      </c>
      <c r="M3955" s="2">
        <v>0</v>
      </c>
      <c r="N3955" s="2">
        <v>27.955606499999998</v>
      </c>
      <c r="O3955" s="2">
        <v>0</v>
      </c>
      <c r="P3955" s="2">
        <v>0</v>
      </c>
      <c r="Q3955" s="2">
        <v>0</v>
      </c>
    </row>
    <row r="3956" spans="1:17" ht="19.5" customHeight="1">
      <c r="A3956" s="2" t="s">
        <v>14989</v>
      </c>
      <c r="B3956" s="2">
        <v>31196</v>
      </c>
      <c r="C3956" s="2">
        <v>191</v>
      </c>
      <c r="D3956" s="2" t="s">
        <v>14990</v>
      </c>
      <c r="E3956" s="2" t="s">
        <v>14991</v>
      </c>
      <c r="F3956" s="2" t="s">
        <v>14992</v>
      </c>
      <c r="G3956" s="2" t="s">
        <v>14993</v>
      </c>
      <c r="H3956" s="2" t="s">
        <v>14994</v>
      </c>
      <c r="I3956" s="2">
        <v>0</v>
      </c>
      <c r="J3956" s="2">
        <v>0</v>
      </c>
      <c r="K3956" s="2">
        <v>0</v>
      </c>
      <c r="L3956" s="2">
        <v>18.321729569999999</v>
      </c>
      <c r="M3956" s="2">
        <v>0</v>
      </c>
      <c r="N3956" s="2">
        <v>0</v>
      </c>
      <c r="O3956" s="2">
        <v>0</v>
      </c>
      <c r="P3956" s="2">
        <v>0</v>
      </c>
      <c r="Q3956" s="2">
        <v>0</v>
      </c>
    </row>
    <row r="3957" spans="1:17" ht="19.5" customHeight="1">
      <c r="A3957" s="2" t="s">
        <v>14995</v>
      </c>
      <c r="B3957" s="2">
        <v>16056</v>
      </c>
      <c r="C3957" s="2">
        <v>325</v>
      </c>
      <c r="D3957" s="2" t="s">
        <v>14990</v>
      </c>
      <c r="E3957" s="2" t="s">
        <v>14996</v>
      </c>
      <c r="F3957" s="2">
        <v>2</v>
      </c>
      <c r="G3957" s="2">
        <v>37</v>
      </c>
      <c r="H3957" s="2" t="s">
        <v>14994</v>
      </c>
      <c r="I3957" s="2">
        <v>0</v>
      </c>
      <c r="J3957" s="2">
        <v>7.0162883130000004</v>
      </c>
      <c r="K3957" s="2">
        <v>0</v>
      </c>
      <c r="L3957" s="2">
        <v>0</v>
      </c>
      <c r="M3957" s="2">
        <v>0</v>
      </c>
      <c r="N3957" s="2">
        <v>0</v>
      </c>
      <c r="O3957" s="2">
        <v>0</v>
      </c>
      <c r="P3957" s="2">
        <v>0</v>
      </c>
      <c r="Q3957" s="2">
        <v>0</v>
      </c>
    </row>
    <row r="3958" spans="1:17" ht="19.5" customHeight="1">
      <c r="A3958" s="2" t="s">
        <v>14997</v>
      </c>
      <c r="B3958" s="2">
        <v>33977</v>
      </c>
      <c r="C3958" s="2">
        <v>418</v>
      </c>
      <c r="D3958" s="2" t="s">
        <v>14990</v>
      </c>
      <c r="E3958" s="2" t="s">
        <v>14998</v>
      </c>
      <c r="F3958" s="2" t="s">
        <v>14999</v>
      </c>
      <c r="G3958" s="2" t="s">
        <v>15000</v>
      </c>
      <c r="H3958" s="2" t="s">
        <v>14994</v>
      </c>
      <c r="I3958" s="2">
        <v>0</v>
      </c>
      <c r="J3958" s="2">
        <v>17.540720780000001</v>
      </c>
      <c r="K3958" s="2">
        <v>48.887802489999999</v>
      </c>
      <c r="L3958" s="2">
        <v>0</v>
      </c>
      <c r="M3958" s="2">
        <v>25.121420199999999</v>
      </c>
      <c r="N3958" s="2">
        <v>0</v>
      </c>
      <c r="O3958" s="2">
        <v>1103.4106549999999</v>
      </c>
      <c r="P3958" s="2">
        <v>0</v>
      </c>
      <c r="Q3958" s="2">
        <v>137.20714849999999</v>
      </c>
    </row>
    <row r="3959" spans="1:17" ht="19.5" customHeight="1">
      <c r="A3959" s="2" t="s">
        <v>15001</v>
      </c>
      <c r="B3959" s="2">
        <v>8135</v>
      </c>
      <c r="C3959" s="2">
        <v>331</v>
      </c>
      <c r="D3959" s="2" t="s">
        <v>14990</v>
      </c>
      <c r="E3959" s="2" t="s">
        <v>15002</v>
      </c>
      <c r="F3959" s="2" t="s">
        <v>15003</v>
      </c>
      <c r="G3959" s="2" t="s">
        <v>15004</v>
      </c>
      <c r="H3959" s="2" t="s">
        <v>14994</v>
      </c>
      <c r="I3959" s="2">
        <v>0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  <c r="O3959" s="2">
        <v>49.591490100000001</v>
      </c>
      <c r="P3959" s="2">
        <v>0</v>
      </c>
      <c r="Q3959" s="2">
        <v>0</v>
      </c>
    </row>
    <row r="3960" spans="1:17" ht="19.5" customHeight="1">
      <c r="A3960" s="2" t="s">
        <v>15005</v>
      </c>
      <c r="B3960" s="2">
        <v>11082</v>
      </c>
      <c r="C3960" s="2">
        <v>227</v>
      </c>
      <c r="D3960" s="2" t="s">
        <v>225</v>
      </c>
      <c r="E3960" s="2" t="s">
        <v>15006</v>
      </c>
      <c r="F3960" s="2" t="s">
        <v>700</v>
      </c>
      <c r="G3960" s="2" t="s">
        <v>15007</v>
      </c>
      <c r="H3960" s="2" t="s">
        <v>229</v>
      </c>
      <c r="I3960" s="2">
        <v>20.947760469999999</v>
      </c>
      <c r="J3960" s="2">
        <v>0</v>
      </c>
      <c r="K3960" s="2">
        <v>13.967943569999999</v>
      </c>
      <c r="L3960" s="2">
        <v>0</v>
      </c>
      <c r="M3960" s="2">
        <v>0</v>
      </c>
      <c r="N3960" s="2">
        <v>0</v>
      </c>
      <c r="O3960" s="2">
        <v>0</v>
      </c>
      <c r="P3960" s="2">
        <v>0</v>
      </c>
      <c r="Q3960" s="2">
        <v>0</v>
      </c>
    </row>
    <row r="3961" spans="1:17" ht="19.5" customHeight="1">
      <c r="A3961" s="2" t="s">
        <v>15008</v>
      </c>
      <c r="B3961" s="2">
        <v>5126</v>
      </c>
      <c r="C3961" s="2">
        <v>320</v>
      </c>
      <c r="D3961" s="2" t="s">
        <v>15009</v>
      </c>
      <c r="E3961" s="2" t="s">
        <v>15010</v>
      </c>
      <c r="F3961" s="2" t="s">
        <v>15011</v>
      </c>
      <c r="G3961" s="2" t="s">
        <v>15012</v>
      </c>
      <c r="H3961" s="2" t="s">
        <v>15013</v>
      </c>
      <c r="I3961" s="2">
        <v>0</v>
      </c>
      <c r="J3961" s="2">
        <v>28.065153250000002</v>
      </c>
      <c r="K3961" s="2">
        <v>34.919858920000003</v>
      </c>
      <c r="L3961" s="2">
        <v>0</v>
      </c>
      <c r="M3961" s="2">
        <v>16.747613470000001</v>
      </c>
      <c r="N3961" s="2">
        <v>27.955606499999998</v>
      </c>
      <c r="O3961" s="2">
        <v>0</v>
      </c>
      <c r="P3961" s="2">
        <v>0</v>
      </c>
      <c r="Q3961" s="2">
        <v>34.30178712</v>
      </c>
    </row>
    <row r="3962" spans="1:17" ht="19.5" customHeight="1">
      <c r="A3962" s="2" t="s">
        <v>15014</v>
      </c>
      <c r="B3962" s="2">
        <v>1164</v>
      </c>
      <c r="C3962" s="2">
        <v>253</v>
      </c>
      <c r="D3962" s="2" t="s">
        <v>15015</v>
      </c>
      <c r="E3962" s="2" t="s">
        <v>15016</v>
      </c>
      <c r="F3962" s="2" t="s">
        <v>297</v>
      </c>
      <c r="G3962" s="2" t="s">
        <v>15017</v>
      </c>
      <c r="H3962" s="2" t="s">
        <v>15018</v>
      </c>
      <c r="I3962" s="2">
        <v>12.568656280000001</v>
      </c>
      <c r="J3962" s="2">
        <v>0</v>
      </c>
      <c r="K3962" s="2">
        <v>0</v>
      </c>
      <c r="L3962" s="2">
        <v>0</v>
      </c>
      <c r="M3962" s="2">
        <v>0</v>
      </c>
      <c r="N3962" s="2">
        <v>0</v>
      </c>
      <c r="O3962" s="2">
        <v>24.795745050000001</v>
      </c>
      <c r="P3962" s="2">
        <v>0</v>
      </c>
      <c r="Q3962" s="2">
        <v>0</v>
      </c>
    </row>
    <row r="3963" spans="1:17" ht="19.5" customHeight="1">
      <c r="A3963" s="2" t="s">
        <v>15019</v>
      </c>
      <c r="B3963" s="2">
        <v>4320</v>
      </c>
      <c r="C3963" s="2">
        <v>261</v>
      </c>
      <c r="D3963" s="2" t="s">
        <v>15015</v>
      </c>
      <c r="E3963" s="2" t="s">
        <v>15020</v>
      </c>
      <c r="F3963" s="2" t="s">
        <v>227</v>
      </c>
      <c r="G3963" s="2">
        <v>191226</v>
      </c>
      <c r="H3963" s="2" t="s">
        <v>15018</v>
      </c>
      <c r="I3963" s="2">
        <v>0</v>
      </c>
      <c r="J3963" s="2">
        <v>14.032576629999999</v>
      </c>
      <c r="K3963" s="2">
        <v>0</v>
      </c>
      <c r="L3963" s="2">
        <v>0</v>
      </c>
      <c r="M3963" s="2">
        <v>41.869033659999999</v>
      </c>
      <c r="N3963" s="2">
        <v>0</v>
      </c>
      <c r="O3963" s="2">
        <v>0</v>
      </c>
      <c r="P3963" s="2">
        <v>0</v>
      </c>
      <c r="Q3963" s="2">
        <v>0</v>
      </c>
    </row>
    <row r="3964" spans="1:17" ht="19.5" customHeight="1">
      <c r="A3964" s="2" t="s">
        <v>15021</v>
      </c>
      <c r="B3964" s="2">
        <v>16658</v>
      </c>
      <c r="C3964" s="2">
        <v>236</v>
      </c>
      <c r="D3964" s="2" t="s">
        <v>225</v>
      </c>
      <c r="E3964" s="2" t="s">
        <v>15022</v>
      </c>
      <c r="F3964" s="2" t="s">
        <v>15023</v>
      </c>
      <c r="G3964" s="2" t="s">
        <v>15024</v>
      </c>
      <c r="H3964" s="2" t="s">
        <v>229</v>
      </c>
      <c r="I3964" s="2">
        <v>20.947760469999999</v>
      </c>
      <c r="J3964" s="2">
        <v>0</v>
      </c>
      <c r="K3964" s="2">
        <v>0</v>
      </c>
      <c r="L3964" s="2">
        <v>64.126053499999998</v>
      </c>
      <c r="M3964" s="2">
        <v>0</v>
      </c>
      <c r="N3964" s="2">
        <v>27.955606499999998</v>
      </c>
      <c r="O3964" s="2">
        <v>37.193617580000002</v>
      </c>
      <c r="P3964" s="2">
        <v>0</v>
      </c>
      <c r="Q3964" s="2">
        <v>0</v>
      </c>
    </row>
    <row r="3965" spans="1:17" ht="19.5" customHeight="1">
      <c r="A3965" s="2" t="s">
        <v>15025</v>
      </c>
      <c r="B3965" s="2">
        <v>934</v>
      </c>
      <c r="C3965" s="2">
        <v>247</v>
      </c>
      <c r="D3965" s="2" t="s">
        <v>15026</v>
      </c>
      <c r="E3965" s="2" t="s">
        <v>15027</v>
      </c>
      <c r="F3965" s="2">
        <v>4</v>
      </c>
      <c r="G3965" s="2">
        <v>60</v>
      </c>
      <c r="H3965" s="2" t="s">
        <v>15028</v>
      </c>
      <c r="I3965" s="2">
        <v>0</v>
      </c>
      <c r="J3965" s="2">
        <v>14.032576629999999</v>
      </c>
      <c r="K3965" s="2">
        <v>0</v>
      </c>
      <c r="L3965" s="2">
        <v>0</v>
      </c>
      <c r="M3965" s="2">
        <v>0</v>
      </c>
      <c r="N3965" s="2">
        <v>0</v>
      </c>
      <c r="O3965" s="2">
        <v>0</v>
      </c>
      <c r="P3965" s="2">
        <v>0</v>
      </c>
      <c r="Q3965" s="2">
        <v>0</v>
      </c>
    </row>
    <row r="3966" spans="1:17" ht="19.5" customHeight="1">
      <c r="A3966" s="2" t="s">
        <v>15029</v>
      </c>
      <c r="B3966" s="2">
        <v>1295</v>
      </c>
      <c r="C3966" s="2">
        <v>387</v>
      </c>
      <c r="D3966" s="2" t="s">
        <v>15030</v>
      </c>
      <c r="E3966" s="2" t="s">
        <v>15031</v>
      </c>
      <c r="F3966" s="2" t="s">
        <v>15032</v>
      </c>
      <c r="G3966" s="2" t="s">
        <v>15033</v>
      </c>
      <c r="H3966" s="2" t="s">
        <v>65</v>
      </c>
      <c r="I3966" s="2">
        <v>125.6865628</v>
      </c>
      <c r="J3966" s="2">
        <v>119.27690130000001</v>
      </c>
      <c r="K3966" s="2">
        <v>41.903830710000001</v>
      </c>
      <c r="L3966" s="2">
        <v>128.252107</v>
      </c>
      <c r="M3966" s="2">
        <v>0</v>
      </c>
      <c r="N3966" s="2">
        <v>111.82242599999999</v>
      </c>
      <c r="O3966" s="2">
        <v>123.97872529999999</v>
      </c>
      <c r="P3966" s="2">
        <v>79.049597980000001</v>
      </c>
      <c r="Q3966" s="2">
        <v>68.603574249999994</v>
      </c>
    </row>
    <row r="3967" spans="1:17" ht="19.5" customHeight="1">
      <c r="A3967" s="2" t="s">
        <v>15034</v>
      </c>
      <c r="B3967" s="2">
        <v>7936</v>
      </c>
      <c r="C3967" s="2">
        <v>415</v>
      </c>
      <c r="D3967" s="2" t="s">
        <v>15035</v>
      </c>
      <c r="E3967" s="2" t="s">
        <v>15036</v>
      </c>
      <c r="F3967" s="2" t="s">
        <v>15037</v>
      </c>
      <c r="G3967" s="2" t="s">
        <v>15038</v>
      </c>
      <c r="H3967" s="2" t="s">
        <v>15039</v>
      </c>
      <c r="I3967" s="2">
        <v>41.895520949999998</v>
      </c>
      <c r="J3967" s="2">
        <v>0</v>
      </c>
      <c r="K3967" s="2">
        <v>0</v>
      </c>
      <c r="L3967" s="2">
        <v>45.804323930000002</v>
      </c>
      <c r="M3967" s="2">
        <v>41.869033659999999</v>
      </c>
      <c r="N3967" s="2">
        <v>97.844622740000005</v>
      </c>
      <c r="O3967" s="2">
        <v>49.591490100000001</v>
      </c>
      <c r="P3967" s="2">
        <v>22.585599420000001</v>
      </c>
      <c r="Q3967" s="2">
        <v>57.169645209999999</v>
      </c>
    </row>
    <row r="3968" spans="1:17" ht="19.5" customHeight="1">
      <c r="A3968" s="2" t="s">
        <v>15040</v>
      </c>
      <c r="B3968" s="2">
        <v>3269</v>
      </c>
      <c r="C3968" s="2">
        <v>255</v>
      </c>
      <c r="D3968" s="2" t="s">
        <v>15035</v>
      </c>
      <c r="E3968" s="2" t="s">
        <v>15041</v>
      </c>
      <c r="F3968" s="2" t="s">
        <v>345</v>
      </c>
      <c r="G3968" s="2" t="s">
        <v>15042</v>
      </c>
      <c r="H3968" s="2" t="s">
        <v>15039</v>
      </c>
      <c r="I3968" s="2">
        <v>0</v>
      </c>
      <c r="J3968" s="2">
        <v>7.0162883130000004</v>
      </c>
      <c r="K3968" s="2">
        <v>0</v>
      </c>
      <c r="L3968" s="2">
        <v>0</v>
      </c>
      <c r="M3968" s="2">
        <v>0</v>
      </c>
      <c r="N3968" s="2">
        <v>0</v>
      </c>
      <c r="O3968" s="2">
        <v>24.795745050000001</v>
      </c>
      <c r="P3968" s="2">
        <v>0</v>
      </c>
      <c r="Q3968" s="2">
        <v>0</v>
      </c>
    </row>
    <row r="3969" spans="1:17" ht="19.5" customHeight="1">
      <c r="A3969" s="2" t="s">
        <v>15043</v>
      </c>
      <c r="B3969" s="2">
        <v>1228</v>
      </c>
      <c r="C3969" s="2">
        <v>303</v>
      </c>
      <c r="D3969" s="2" t="s">
        <v>15035</v>
      </c>
      <c r="E3969" s="2" t="s">
        <v>15044</v>
      </c>
      <c r="F3969" s="2" t="s">
        <v>15045</v>
      </c>
      <c r="G3969" s="2" t="s">
        <v>15046</v>
      </c>
      <c r="H3969" s="2" t="s">
        <v>15039</v>
      </c>
      <c r="I3969" s="2">
        <v>8.3791041899999996</v>
      </c>
      <c r="J3969" s="2">
        <v>56.130306509999997</v>
      </c>
      <c r="K3969" s="2">
        <v>0</v>
      </c>
      <c r="L3969" s="2">
        <v>0</v>
      </c>
      <c r="M3969" s="2">
        <v>0</v>
      </c>
      <c r="N3969" s="2">
        <v>0</v>
      </c>
      <c r="O3969" s="2">
        <v>0</v>
      </c>
      <c r="P3969" s="2">
        <v>0</v>
      </c>
      <c r="Q3969" s="2">
        <v>0</v>
      </c>
    </row>
    <row r="3970" spans="1:17" ht="19.5" customHeight="1">
      <c r="A3970" s="2" t="s">
        <v>15047</v>
      </c>
      <c r="B3970" s="2">
        <v>11584</v>
      </c>
      <c r="C3970" s="2">
        <v>319</v>
      </c>
      <c r="D3970" s="2" t="s">
        <v>15035</v>
      </c>
      <c r="E3970" s="2" t="s">
        <v>15048</v>
      </c>
      <c r="F3970" s="2" t="s">
        <v>428</v>
      </c>
      <c r="G3970" s="2" t="s">
        <v>15049</v>
      </c>
      <c r="H3970" s="2" t="s">
        <v>15039</v>
      </c>
      <c r="I3970" s="2">
        <v>0</v>
      </c>
      <c r="J3970" s="2">
        <v>17.540720780000001</v>
      </c>
      <c r="K3970" s="2">
        <v>0</v>
      </c>
      <c r="L3970" s="2">
        <v>27.48259436</v>
      </c>
      <c r="M3970" s="2">
        <v>0</v>
      </c>
      <c r="N3970" s="2">
        <v>27.955606499999998</v>
      </c>
      <c r="O3970" s="2">
        <v>0</v>
      </c>
      <c r="P3970" s="2">
        <v>0</v>
      </c>
      <c r="Q3970" s="2">
        <v>0</v>
      </c>
    </row>
    <row r="3971" spans="1:17" ht="19.5" customHeight="1">
      <c r="A3971" s="2" t="s">
        <v>15050</v>
      </c>
      <c r="B3971" s="2">
        <v>4804</v>
      </c>
      <c r="C3971" s="2">
        <v>471</v>
      </c>
      <c r="D3971" s="2" t="s">
        <v>15035</v>
      </c>
      <c r="E3971" s="2" t="s">
        <v>15051</v>
      </c>
      <c r="F3971" s="2">
        <v>6</v>
      </c>
      <c r="G3971" s="2">
        <v>31</v>
      </c>
      <c r="H3971" s="2" t="s">
        <v>15039</v>
      </c>
      <c r="I3971" s="2">
        <v>0</v>
      </c>
      <c r="J3971" s="2">
        <v>21.048864940000001</v>
      </c>
      <c r="K3971" s="2">
        <v>0</v>
      </c>
      <c r="L3971" s="2">
        <v>0</v>
      </c>
      <c r="M3971" s="2">
        <v>0</v>
      </c>
      <c r="N3971" s="2">
        <v>0</v>
      </c>
      <c r="O3971" s="2">
        <v>0</v>
      </c>
      <c r="P3971" s="2">
        <v>0</v>
      </c>
      <c r="Q3971" s="2">
        <v>0</v>
      </c>
    </row>
    <row r="3972" spans="1:17" ht="19.5" customHeight="1">
      <c r="A3972" s="2" t="s">
        <v>15052</v>
      </c>
      <c r="B3972" s="2">
        <v>13424</v>
      </c>
      <c r="C3972" s="2">
        <v>116</v>
      </c>
      <c r="D3972" s="2" t="s">
        <v>15035</v>
      </c>
      <c r="E3972" s="2" t="s">
        <v>15053</v>
      </c>
      <c r="F3972" s="2">
        <v>2</v>
      </c>
      <c r="G3972" s="2">
        <v>19</v>
      </c>
      <c r="H3972" s="2" t="s">
        <v>15039</v>
      </c>
      <c r="I3972" s="2">
        <v>0</v>
      </c>
      <c r="J3972" s="2">
        <v>0</v>
      </c>
      <c r="K3972" s="2">
        <v>0</v>
      </c>
      <c r="L3972" s="2">
        <v>0</v>
      </c>
      <c r="M3972" s="2">
        <v>0</v>
      </c>
      <c r="N3972" s="2">
        <v>0</v>
      </c>
      <c r="O3972" s="2">
        <v>0</v>
      </c>
      <c r="P3972" s="2">
        <v>0</v>
      </c>
      <c r="Q3972" s="2">
        <v>22.867858080000001</v>
      </c>
    </row>
    <row r="3973" spans="1:17" ht="19.5" customHeight="1">
      <c r="A3973" s="2" t="s">
        <v>15054</v>
      </c>
      <c r="B3973" s="2">
        <v>927</v>
      </c>
      <c r="C3973" s="2">
        <v>297</v>
      </c>
      <c r="D3973" s="2" t="s">
        <v>15055</v>
      </c>
      <c r="E3973" s="2" t="s">
        <v>15056</v>
      </c>
      <c r="F3973" s="2" t="s">
        <v>15057</v>
      </c>
      <c r="G3973" s="2" t="s">
        <v>15058</v>
      </c>
      <c r="H3973" s="2" t="s">
        <v>15059</v>
      </c>
      <c r="I3973" s="2">
        <v>0</v>
      </c>
      <c r="J3973" s="2">
        <v>17.540720780000001</v>
      </c>
      <c r="K3973" s="2">
        <v>13.967943569999999</v>
      </c>
      <c r="L3973" s="2">
        <v>0</v>
      </c>
      <c r="M3973" s="2">
        <v>0</v>
      </c>
      <c r="N3973" s="2">
        <v>0</v>
      </c>
      <c r="O3973" s="2">
        <v>0</v>
      </c>
      <c r="P3973" s="2">
        <v>0</v>
      </c>
      <c r="Q3973" s="2">
        <v>22.867858080000001</v>
      </c>
    </row>
    <row r="3974" spans="1:17" ht="19.5" customHeight="1">
      <c r="A3974" s="2" t="s">
        <v>15060</v>
      </c>
      <c r="B3974" s="2">
        <v>364</v>
      </c>
      <c r="C3974" s="2">
        <v>276</v>
      </c>
      <c r="D3974" s="2" t="s">
        <v>15055</v>
      </c>
      <c r="E3974" s="2" t="s">
        <v>15061</v>
      </c>
      <c r="F3974" s="2" t="s">
        <v>192</v>
      </c>
      <c r="G3974" s="2" t="s">
        <v>7695</v>
      </c>
      <c r="H3974" s="2" t="s">
        <v>15059</v>
      </c>
      <c r="I3974" s="2">
        <v>12.568656280000001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  <c r="O3974" s="2">
        <v>0</v>
      </c>
      <c r="P3974" s="2">
        <v>0</v>
      </c>
      <c r="Q3974" s="2">
        <v>0</v>
      </c>
    </row>
    <row r="3975" spans="1:17" ht="19.5" customHeight="1">
      <c r="A3975" s="2" t="s">
        <v>15062</v>
      </c>
      <c r="B3975" s="2">
        <v>198</v>
      </c>
      <c r="C3975" s="2">
        <v>198</v>
      </c>
      <c r="D3975" s="2" t="s">
        <v>15055</v>
      </c>
      <c r="E3975" s="2" t="s">
        <v>15063</v>
      </c>
      <c r="F3975" s="2">
        <v>3</v>
      </c>
      <c r="G3975" s="2">
        <v>9</v>
      </c>
      <c r="H3975" s="2" t="s">
        <v>15059</v>
      </c>
      <c r="I3975" s="2">
        <v>0</v>
      </c>
      <c r="J3975" s="2">
        <v>10.524432470000001</v>
      </c>
      <c r="K3975" s="2">
        <v>0</v>
      </c>
      <c r="L3975" s="2">
        <v>0</v>
      </c>
      <c r="M3975" s="2">
        <v>0</v>
      </c>
      <c r="N3975" s="2">
        <v>0</v>
      </c>
      <c r="O3975" s="2">
        <v>0</v>
      </c>
      <c r="P3975" s="2">
        <v>0</v>
      </c>
      <c r="Q3975" s="2">
        <v>0</v>
      </c>
    </row>
    <row r="3976" spans="1:17" ht="19.5" customHeight="1">
      <c r="A3976" s="2" t="s">
        <v>15064</v>
      </c>
      <c r="B3976" s="2">
        <v>7254</v>
      </c>
      <c r="C3976" s="2">
        <v>225</v>
      </c>
      <c r="D3976" s="2" t="s">
        <v>15055</v>
      </c>
      <c r="E3976" s="2" t="s">
        <v>15065</v>
      </c>
      <c r="F3976" s="2" t="s">
        <v>345</v>
      </c>
      <c r="G3976" s="2" t="s">
        <v>15066</v>
      </c>
      <c r="H3976" s="2" t="s">
        <v>15059</v>
      </c>
      <c r="I3976" s="2">
        <v>8.3791041899999996</v>
      </c>
      <c r="J3976" s="2">
        <v>7.0162883130000004</v>
      </c>
      <c r="K3976" s="2">
        <v>0</v>
      </c>
      <c r="L3976" s="2">
        <v>0</v>
      </c>
      <c r="M3976" s="2">
        <v>0</v>
      </c>
      <c r="N3976" s="2">
        <v>0</v>
      </c>
      <c r="O3976" s="2">
        <v>0</v>
      </c>
      <c r="P3976" s="2">
        <v>0</v>
      </c>
      <c r="Q3976" s="2">
        <v>0</v>
      </c>
    </row>
    <row r="3977" spans="1:17" ht="19.5" customHeight="1">
      <c r="A3977" s="2" t="s">
        <v>15067</v>
      </c>
      <c r="B3977" s="2">
        <v>1590</v>
      </c>
      <c r="C3977" s="2">
        <v>175</v>
      </c>
      <c r="D3977" s="2" t="s">
        <v>15068</v>
      </c>
      <c r="E3977" s="2" t="s">
        <v>15069</v>
      </c>
      <c r="F3977" s="2">
        <v>6</v>
      </c>
      <c r="G3977" s="2">
        <v>157</v>
      </c>
      <c r="H3977" s="2" t="s">
        <v>15070</v>
      </c>
      <c r="I3977" s="2">
        <v>0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  <c r="O3977" s="2">
        <v>0</v>
      </c>
      <c r="P3977" s="2">
        <v>0</v>
      </c>
      <c r="Q3977" s="2">
        <v>68.603574249999994</v>
      </c>
    </row>
    <row r="3978" spans="1:17" ht="19.5" customHeight="1">
      <c r="A3978" s="2" t="s">
        <v>15071</v>
      </c>
      <c r="B3978" s="2">
        <v>279</v>
      </c>
      <c r="C3978" s="2">
        <v>279</v>
      </c>
      <c r="D3978" s="2" t="s">
        <v>15068</v>
      </c>
      <c r="E3978" s="2" t="s">
        <v>15072</v>
      </c>
      <c r="F3978" s="2">
        <v>3</v>
      </c>
      <c r="G3978" s="2">
        <v>286</v>
      </c>
      <c r="H3978" s="2" t="s">
        <v>15070</v>
      </c>
      <c r="I3978" s="2">
        <v>0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  <c r="O3978" s="2">
        <v>37.193617580000002</v>
      </c>
      <c r="P3978" s="2">
        <v>0</v>
      </c>
      <c r="Q3978" s="2">
        <v>0</v>
      </c>
    </row>
    <row r="3979" spans="1:17" ht="19.5" customHeight="1">
      <c r="A3979" s="2" t="s">
        <v>15073</v>
      </c>
      <c r="B3979" s="2">
        <v>410</v>
      </c>
      <c r="C3979" s="2">
        <v>315</v>
      </c>
      <c r="D3979" s="2" t="s">
        <v>15074</v>
      </c>
      <c r="E3979" s="2" t="s">
        <v>15075</v>
      </c>
      <c r="F3979" s="2" t="s">
        <v>227</v>
      </c>
      <c r="G3979" s="2" t="s">
        <v>15076</v>
      </c>
      <c r="H3979" s="2" t="s">
        <v>15077</v>
      </c>
      <c r="I3979" s="2">
        <v>16.758208379999999</v>
      </c>
      <c r="J3979" s="2">
        <v>17.540720780000001</v>
      </c>
      <c r="K3979" s="2">
        <v>0</v>
      </c>
      <c r="L3979" s="2">
        <v>0</v>
      </c>
      <c r="M3979" s="2">
        <v>0</v>
      </c>
      <c r="N3979" s="2">
        <v>0</v>
      </c>
      <c r="O3979" s="2">
        <v>0</v>
      </c>
      <c r="P3979" s="2">
        <v>0</v>
      </c>
      <c r="Q3979" s="2">
        <v>0</v>
      </c>
    </row>
    <row r="3980" spans="1:17" ht="19.5" customHeight="1">
      <c r="A3980" s="2" t="s">
        <v>15078</v>
      </c>
      <c r="B3980" s="2">
        <v>504</v>
      </c>
      <c r="C3980" s="2">
        <v>504</v>
      </c>
      <c r="D3980" s="2" t="s">
        <v>15079</v>
      </c>
      <c r="E3980" s="2" t="s">
        <v>15080</v>
      </c>
      <c r="F3980" s="2">
        <v>4</v>
      </c>
      <c r="G3980" s="2">
        <v>2530</v>
      </c>
      <c r="H3980" s="2" t="s">
        <v>15081</v>
      </c>
      <c r="I3980" s="2">
        <v>0</v>
      </c>
      <c r="J3980" s="2">
        <v>14.032576629999999</v>
      </c>
      <c r="K3980" s="2">
        <v>0</v>
      </c>
      <c r="L3980" s="2">
        <v>0</v>
      </c>
      <c r="M3980" s="2">
        <v>0</v>
      </c>
      <c r="N3980" s="2">
        <v>0</v>
      </c>
      <c r="O3980" s="2">
        <v>0</v>
      </c>
      <c r="P3980" s="2">
        <v>0</v>
      </c>
      <c r="Q3980" s="2">
        <v>0</v>
      </c>
    </row>
    <row r="3981" spans="1:17" ht="19.5" customHeight="1">
      <c r="A3981" s="2" t="s">
        <v>15082</v>
      </c>
      <c r="B3981" s="2">
        <v>314</v>
      </c>
      <c r="C3981" s="2">
        <v>314</v>
      </c>
      <c r="D3981" s="2" t="s">
        <v>15079</v>
      </c>
      <c r="E3981" s="2" t="s">
        <v>15083</v>
      </c>
      <c r="F3981" s="2">
        <v>2</v>
      </c>
      <c r="G3981" s="2">
        <v>4150</v>
      </c>
      <c r="H3981" s="2" t="s">
        <v>15081</v>
      </c>
      <c r="I3981" s="2">
        <v>0</v>
      </c>
      <c r="J3981" s="2">
        <v>7.0162883130000004</v>
      </c>
      <c r="K3981" s="2">
        <v>0</v>
      </c>
      <c r="L3981" s="2">
        <v>0</v>
      </c>
      <c r="M3981" s="2">
        <v>0</v>
      </c>
      <c r="N3981" s="2">
        <v>0</v>
      </c>
      <c r="O3981" s="2">
        <v>0</v>
      </c>
      <c r="P3981" s="2">
        <v>0</v>
      </c>
      <c r="Q3981" s="2">
        <v>0</v>
      </c>
    </row>
    <row r="3982" spans="1:17" ht="19.5" customHeight="1">
      <c r="A3982" s="2" t="s">
        <v>15084</v>
      </c>
      <c r="B3982" s="2">
        <v>1002</v>
      </c>
      <c r="C3982" s="2">
        <v>77</v>
      </c>
      <c r="D3982" s="2" t="s">
        <v>15079</v>
      </c>
      <c r="E3982" s="2" t="s">
        <v>15085</v>
      </c>
      <c r="F3982" s="2">
        <v>3</v>
      </c>
      <c r="G3982" s="2">
        <v>5010</v>
      </c>
      <c r="H3982" s="2" t="s">
        <v>15081</v>
      </c>
      <c r="I3982" s="2">
        <v>0</v>
      </c>
      <c r="J3982" s="2">
        <v>10.524432470000001</v>
      </c>
      <c r="K3982" s="2">
        <v>0</v>
      </c>
      <c r="L3982" s="2">
        <v>0</v>
      </c>
      <c r="M3982" s="2">
        <v>0</v>
      </c>
      <c r="N3982" s="2">
        <v>0</v>
      </c>
      <c r="O3982" s="2">
        <v>0</v>
      </c>
      <c r="P3982" s="2">
        <v>0</v>
      </c>
      <c r="Q3982" s="2">
        <v>0</v>
      </c>
    </row>
    <row r="3983" spans="1:17" ht="19.5" customHeight="1">
      <c r="A3983" s="2" t="s">
        <v>15086</v>
      </c>
      <c r="B3983" s="2">
        <v>255</v>
      </c>
      <c r="C3983" s="2">
        <v>255</v>
      </c>
      <c r="D3983" s="2" t="s">
        <v>15079</v>
      </c>
      <c r="E3983" s="2" t="s">
        <v>15087</v>
      </c>
      <c r="F3983" s="2">
        <v>3</v>
      </c>
      <c r="G3983" s="2">
        <v>2781</v>
      </c>
      <c r="H3983" s="2" t="s">
        <v>15081</v>
      </c>
      <c r="I3983" s="2">
        <v>12.568656280000001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  <c r="O3983" s="2">
        <v>0</v>
      </c>
      <c r="P3983" s="2">
        <v>0</v>
      </c>
      <c r="Q3983" s="2">
        <v>0</v>
      </c>
    </row>
    <row r="3984" spans="1:17" ht="19.5" customHeight="1">
      <c r="A3984" s="2" t="s">
        <v>15088</v>
      </c>
      <c r="B3984" s="2">
        <v>503</v>
      </c>
      <c r="C3984" s="2">
        <v>503</v>
      </c>
      <c r="D3984" s="2" t="s">
        <v>15079</v>
      </c>
      <c r="E3984" s="2" t="s">
        <v>15089</v>
      </c>
      <c r="F3984" s="2" t="s">
        <v>15090</v>
      </c>
      <c r="G3984" s="2" t="s">
        <v>15091</v>
      </c>
      <c r="H3984" s="2" t="s">
        <v>15081</v>
      </c>
      <c r="I3984" s="2">
        <v>444.0925221</v>
      </c>
      <c r="J3984" s="2">
        <v>396.42028970000001</v>
      </c>
      <c r="K3984" s="2">
        <v>398.08639169999998</v>
      </c>
      <c r="L3984" s="2">
        <v>0</v>
      </c>
      <c r="M3984" s="2">
        <v>209.34516830000001</v>
      </c>
      <c r="N3984" s="2">
        <v>517.17872020000004</v>
      </c>
      <c r="O3984" s="2">
        <v>272.75319560000003</v>
      </c>
      <c r="P3984" s="2">
        <v>282.31999280000002</v>
      </c>
      <c r="Q3984" s="2">
        <v>331.58394220000002</v>
      </c>
    </row>
    <row r="3985" spans="1:17" ht="19.5" customHeight="1">
      <c r="A3985" s="2" t="s">
        <v>15092</v>
      </c>
      <c r="B3985" s="2">
        <v>240</v>
      </c>
      <c r="C3985" s="2">
        <v>240</v>
      </c>
      <c r="D3985" s="2" t="s">
        <v>15079</v>
      </c>
      <c r="E3985" s="2" t="s">
        <v>15093</v>
      </c>
      <c r="F3985" s="2" t="s">
        <v>1950</v>
      </c>
      <c r="G3985" s="2">
        <v>264248071540</v>
      </c>
      <c r="H3985" s="2" t="s">
        <v>15081</v>
      </c>
      <c r="I3985" s="2">
        <v>16.758208379999999</v>
      </c>
      <c r="J3985" s="2">
        <v>10.524432470000001</v>
      </c>
      <c r="K3985" s="2">
        <v>13.967943569999999</v>
      </c>
      <c r="L3985" s="2">
        <v>0</v>
      </c>
      <c r="M3985" s="2">
        <v>0</v>
      </c>
      <c r="N3985" s="2">
        <v>0</v>
      </c>
      <c r="O3985" s="2">
        <v>0</v>
      </c>
      <c r="P3985" s="2">
        <v>0</v>
      </c>
      <c r="Q3985" s="2">
        <v>0</v>
      </c>
    </row>
    <row r="3986" spans="1:17" ht="19.5" customHeight="1">
      <c r="A3986" s="2" t="s">
        <v>15094</v>
      </c>
      <c r="B3986" s="2">
        <v>238</v>
      </c>
      <c r="C3986" s="2">
        <v>238</v>
      </c>
      <c r="D3986" s="2" t="s">
        <v>15079</v>
      </c>
      <c r="E3986" s="2" t="s">
        <v>15095</v>
      </c>
      <c r="F3986" s="2">
        <v>6</v>
      </c>
      <c r="G3986" s="2">
        <v>6731</v>
      </c>
      <c r="H3986" s="2" t="s">
        <v>15081</v>
      </c>
      <c r="I3986" s="2">
        <v>0</v>
      </c>
      <c r="J3986" s="2">
        <v>21.048864940000001</v>
      </c>
      <c r="K3986" s="2">
        <v>0</v>
      </c>
      <c r="L3986" s="2">
        <v>0</v>
      </c>
      <c r="M3986" s="2">
        <v>0</v>
      </c>
      <c r="N3986" s="2">
        <v>0</v>
      </c>
      <c r="O3986" s="2">
        <v>0</v>
      </c>
      <c r="P3986" s="2">
        <v>0</v>
      </c>
      <c r="Q3986" s="2">
        <v>0</v>
      </c>
    </row>
    <row r="3987" spans="1:17" ht="19.5" customHeight="1">
      <c r="A3987" s="2" t="s">
        <v>15096</v>
      </c>
      <c r="B3987" s="2">
        <v>2741</v>
      </c>
      <c r="C3987" s="2">
        <v>321</v>
      </c>
      <c r="D3987" s="2" t="s">
        <v>15097</v>
      </c>
      <c r="E3987" s="2" t="s">
        <v>15098</v>
      </c>
      <c r="F3987" s="2" t="s">
        <v>15099</v>
      </c>
      <c r="G3987" s="2" t="s">
        <v>15100</v>
      </c>
      <c r="H3987" s="2" t="s">
        <v>15101</v>
      </c>
      <c r="I3987" s="2">
        <v>519.50445979999995</v>
      </c>
      <c r="J3987" s="2">
        <v>498.1564702</v>
      </c>
      <c r="K3987" s="2">
        <v>579.66965809999999</v>
      </c>
      <c r="L3987" s="2">
        <v>412.2389154</v>
      </c>
      <c r="M3987" s="2">
        <v>343.326076</v>
      </c>
      <c r="N3987" s="2">
        <v>587.06773639999994</v>
      </c>
      <c r="O3987" s="2">
        <v>557.90426360000004</v>
      </c>
      <c r="P3987" s="2">
        <v>395.24798989999999</v>
      </c>
      <c r="Q3987" s="2">
        <v>514.52680680000003</v>
      </c>
    </row>
    <row r="3988" spans="1:17" ht="19.5" customHeight="1">
      <c r="A3988" s="2" t="s">
        <v>15102</v>
      </c>
      <c r="B3988" s="2">
        <v>6076</v>
      </c>
      <c r="C3988" s="2">
        <v>79</v>
      </c>
      <c r="D3988" s="2" t="s">
        <v>15097</v>
      </c>
      <c r="E3988" s="2" t="s">
        <v>15103</v>
      </c>
      <c r="F3988" s="2" t="s">
        <v>15104</v>
      </c>
      <c r="G3988" s="2" t="s">
        <v>15105</v>
      </c>
      <c r="H3988" s="2" t="s">
        <v>15101</v>
      </c>
      <c r="I3988" s="2">
        <v>16.758208379999999</v>
      </c>
      <c r="J3988" s="2">
        <v>14.032576629999999</v>
      </c>
      <c r="K3988" s="2">
        <v>27.935887139999998</v>
      </c>
      <c r="L3988" s="2">
        <v>36.643459139999997</v>
      </c>
      <c r="M3988" s="2">
        <v>25.121420199999999</v>
      </c>
      <c r="N3988" s="2">
        <v>0</v>
      </c>
      <c r="O3988" s="2">
        <v>37.193617580000002</v>
      </c>
      <c r="P3988" s="2">
        <v>0</v>
      </c>
      <c r="Q3988" s="2">
        <v>0</v>
      </c>
    </row>
    <row r="3989" spans="1:17" ht="19.5" customHeight="1">
      <c r="A3989" s="2" t="s">
        <v>15106</v>
      </c>
      <c r="B3989" s="2">
        <v>13942</v>
      </c>
      <c r="C3989" s="2">
        <v>342</v>
      </c>
      <c r="D3989" s="2" t="s">
        <v>15097</v>
      </c>
      <c r="E3989" s="2" t="s">
        <v>15107</v>
      </c>
      <c r="F3989" s="2" t="s">
        <v>928</v>
      </c>
      <c r="G3989" s="2" t="s">
        <v>15108</v>
      </c>
      <c r="H3989" s="2" t="s">
        <v>15101</v>
      </c>
      <c r="I3989" s="2">
        <v>8.3791041899999996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  <c r="O3989" s="2">
        <v>0</v>
      </c>
      <c r="P3989" s="2">
        <v>0</v>
      </c>
      <c r="Q3989" s="2">
        <v>0</v>
      </c>
    </row>
    <row r="3990" spans="1:17" ht="19.5" customHeight="1">
      <c r="A3990" s="2" t="s">
        <v>15109</v>
      </c>
      <c r="B3990" s="2">
        <v>526</v>
      </c>
      <c r="C3990" s="2">
        <v>255</v>
      </c>
      <c r="D3990" s="2" t="s">
        <v>15097</v>
      </c>
      <c r="E3990" s="2" t="s">
        <v>15110</v>
      </c>
      <c r="F3990" s="2" t="s">
        <v>15111</v>
      </c>
      <c r="G3990" s="2" t="s">
        <v>15112</v>
      </c>
      <c r="H3990" s="2" t="s">
        <v>15101</v>
      </c>
      <c r="I3990" s="2">
        <v>46.085073039999997</v>
      </c>
      <c r="J3990" s="2">
        <v>38.589585720000002</v>
      </c>
      <c r="K3990" s="2">
        <v>97.775604990000005</v>
      </c>
      <c r="L3990" s="2">
        <v>45.804323930000002</v>
      </c>
      <c r="M3990" s="2">
        <v>25.121420199999999</v>
      </c>
      <c r="N3990" s="2">
        <v>0</v>
      </c>
      <c r="O3990" s="2">
        <v>0</v>
      </c>
      <c r="P3990" s="2">
        <v>22.585599420000001</v>
      </c>
      <c r="Q3990" s="2">
        <v>34.30178712</v>
      </c>
    </row>
    <row r="3991" spans="1:17" ht="19.5" customHeight="1">
      <c r="A3991" s="2" t="s">
        <v>15113</v>
      </c>
      <c r="B3991" s="2">
        <v>4499</v>
      </c>
      <c r="C3991" s="2">
        <v>340</v>
      </c>
      <c r="D3991" s="2" t="s">
        <v>15097</v>
      </c>
      <c r="E3991" s="2" t="s">
        <v>15114</v>
      </c>
      <c r="F3991" s="2" t="s">
        <v>15115</v>
      </c>
      <c r="G3991" s="2" t="s">
        <v>15116</v>
      </c>
      <c r="H3991" s="2" t="s">
        <v>15101</v>
      </c>
      <c r="I3991" s="2">
        <v>8.3791041899999996</v>
      </c>
      <c r="J3991" s="2">
        <v>31.573297409999999</v>
      </c>
      <c r="K3991" s="2">
        <v>0</v>
      </c>
      <c r="L3991" s="2">
        <v>36.643459139999997</v>
      </c>
      <c r="M3991" s="2">
        <v>58.616647129999997</v>
      </c>
      <c r="N3991" s="2">
        <v>0</v>
      </c>
      <c r="O3991" s="2">
        <v>0</v>
      </c>
      <c r="P3991" s="2">
        <v>0</v>
      </c>
      <c r="Q3991" s="2">
        <v>0</v>
      </c>
    </row>
    <row r="3992" spans="1:17" ht="19.5" customHeight="1">
      <c r="A3992" s="2" t="s">
        <v>15117</v>
      </c>
      <c r="B3992" s="2">
        <v>5187</v>
      </c>
      <c r="C3992" s="2">
        <v>247</v>
      </c>
      <c r="D3992" s="2" t="s">
        <v>15118</v>
      </c>
      <c r="E3992" s="2" t="s">
        <v>15119</v>
      </c>
      <c r="F3992" s="2">
        <v>2</v>
      </c>
      <c r="G3992" s="2">
        <v>142</v>
      </c>
      <c r="H3992" s="2" t="s">
        <v>15120</v>
      </c>
      <c r="I3992" s="2">
        <v>0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  <c r="O3992" s="2">
        <v>0</v>
      </c>
      <c r="P3992" s="2">
        <v>22.585599420000001</v>
      </c>
      <c r="Q3992" s="2">
        <v>0</v>
      </c>
    </row>
    <row r="3993" spans="1:17" ht="19.5" customHeight="1">
      <c r="A3993" s="2" t="s">
        <v>15121</v>
      </c>
      <c r="B3993" s="2">
        <v>2614</v>
      </c>
      <c r="C3993" s="2">
        <v>319</v>
      </c>
      <c r="D3993" s="2" t="s">
        <v>15122</v>
      </c>
      <c r="E3993" s="2" t="s">
        <v>15123</v>
      </c>
      <c r="F3993" s="2" t="s">
        <v>395</v>
      </c>
      <c r="G3993" s="2">
        <v>7501423</v>
      </c>
      <c r="H3993" s="2" t="s">
        <v>15124</v>
      </c>
      <c r="I3993" s="2">
        <v>8.3791041899999996</v>
      </c>
      <c r="J3993" s="2">
        <v>14.032576629999999</v>
      </c>
      <c r="K3993" s="2">
        <v>0</v>
      </c>
      <c r="L3993" s="2">
        <v>0</v>
      </c>
      <c r="M3993" s="2">
        <v>0</v>
      </c>
      <c r="N3993" s="2">
        <v>0</v>
      </c>
      <c r="O3993" s="2">
        <v>0</v>
      </c>
      <c r="P3993" s="2">
        <v>0</v>
      </c>
      <c r="Q3993" s="2">
        <v>0</v>
      </c>
    </row>
    <row r="3994" spans="1:17" ht="19.5" customHeight="1">
      <c r="A3994" s="2" t="s">
        <v>15125</v>
      </c>
      <c r="B3994" s="2">
        <v>27275</v>
      </c>
      <c r="C3994" s="2">
        <v>227</v>
      </c>
      <c r="D3994" s="2" t="s">
        <v>15126</v>
      </c>
      <c r="E3994" s="2" t="s">
        <v>15127</v>
      </c>
      <c r="F3994" s="2" t="s">
        <v>15128</v>
      </c>
      <c r="G3994" s="2" t="s">
        <v>15129</v>
      </c>
      <c r="H3994" s="2" t="s">
        <v>65</v>
      </c>
      <c r="I3994" s="2">
        <v>0</v>
      </c>
      <c r="J3994" s="2">
        <v>0</v>
      </c>
      <c r="K3994" s="2">
        <v>20.95191535</v>
      </c>
      <c r="L3994" s="2">
        <v>0</v>
      </c>
      <c r="M3994" s="2">
        <v>0</v>
      </c>
      <c r="N3994" s="2">
        <v>0</v>
      </c>
      <c r="O3994" s="2">
        <v>0</v>
      </c>
      <c r="P3994" s="2">
        <v>33.878399129999998</v>
      </c>
      <c r="Q3994" s="2">
        <v>0</v>
      </c>
    </row>
    <row r="3995" spans="1:17" ht="19.5" customHeight="1">
      <c r="A3995" s="2" t="s">
        <v>15130</v>
      </c>
      <c r="B3995" s="2">
        <v>7829</v>
      </c>
      <c r="C3995" s="2">
        <v>292</v>
      </c>
      <c r="D3995" s="2" t="s">
        <v>15126</v>
      </c>
      <c r="E3995" s="2" t="s">
        <v>15131</v>
      </c>
      <c r="F3995" s="2" t="s">
        <v>15132</v>
      </c>
      <c r="G3995" s="2" t="s">
        <v>15133</v>
      </c>
      <c r="H3995" s="2" t="s">
        <v>65</v>
      </c>
      <c r="I3995" s="2">
        <v>87.980593990000003</v>
      </c>
      <c r="J3995" s="2">
        <v>91.211748069999999</v>
      </c>
      <c r="K3995" s="2">
        <v>153.64737930000001</v>
      </c>
      <c r="L3995" s="2">
        <v>45.804323930000002</v>
      </c>
      <c r="M3995" s="2">
        <v>66.990453860000002</v>
      </c>
      <c r="N3995" s="2">
        <v>27.955606499999998</v>
      </c>
      <c r="O3995" s="2">
        <v>0</v>
      </c>
      <c r="P3995" s="2">
        <v>67.756798270000004</v>
      </c>
      <c r="Q3995" s="2">
        <v>0</v>
      </c>
    </row>
    <row r="3996" spans="1:17" ht="19.5" customHeight="1">
      <c r="A3996" s="2" t="s">
        <v>15134</v>
      </c>
      <c r="B3996" s="2">
        <v>12473</v>
      </c>
      <c r="C3996" s="2">
        <v>394</v>
      </c>
      <c r="D3996" s="2" t="s">
        <v>15126</v>
      </c>
      <c r="E3996" s="2" t="s">
        <v>15135</v>
      </c>
      <c r="F3996" s="2" t="s">
        <v>15136</v>
      </c>
      <c r="G3996" s="2" t="s">
        <v>15137</v>
      </c>
      <c r="H3996" s="2" t="s">
        <v>65</v>
      </c>
      <c r="I3996" s="2">
        <v>1290.3820450000001</v>
      </c>
      <c r="J3996" s="2">
        <v>1185.7527250000001</v>
      </c>
      <c r="K3996" s="2">
        <v>991.72399340000004</v>
      </c>
      <c r="L3996" s="2">
        <v>1438.2557710000001</v>
      </c>
      <c r="M3996" s="2">
        <v>1239.323396</v>
      </c>
      <c r="N3996" s="2">
        <v>1216.0688829999999</v>
      </c>
      <c r="O3996" s="2">
        <v>1946.4659859999999</v>
      </c>
      <c r="P3996" s="2">
        <v>1309.9647660000001</v>
      </c>
      <c r="Q3996" s="2">
        <v>1211.996478</v>
      </c>
    </row>
    <row r="3997" spans="1:17" ht="19.5" customHeight="1">
      <c r="A3997" s="2" t="s">
        <v>15138</v>
      </c>
      <c r="B3997" s="2">
        <v>14377</v>
      </c>
      <c r="C3997" s="2">
        <v>279</v>
      </c>
      <c r="D3997" s="2" t="s">
        <v>15126</v>
      </c>
      <c r="E3997" s="2" t="s">
        <v>15139</v>
      </c>
      <c r="F3997" s="2" t="s">
        <v>15140</v>
      </c>
      <c r="G3997" s="2" t="s">
        <v>15141</v>
      </c>
      <c r="H3997" s="2" t="s">
        <v>65</v>
      </c>
      <c r="I3997" s="2">
        <v>16.758208379999999</v>
      </c>
      <c r="J3997" s="2">
        <v>0</v>
      </c>
      <c r="K3997" s="2">
        <v>0</v>
      </c>
      <c r="L3997" s="2">
        <v>0</v>
      </c>
      <c r="M3997" s="2">
        <v>16.747613470000001</v>
      </c>
      <c r="N3997" s="2">
        <v>0</v>
      </c>
      <c r="O3997" s="2">
        <v>0</v>
      </c>
      <c r="P3997" s="2">
        <v>0</v>
      </c>
      <c r="Q3997" s="2">
        <v>0</v>
      </c>
    </row>
    <row r="3998" spans="1:17" ht="19.5" customHeight="1">
      <c r="A3998" s="2" t="s">
        <v>15142</v>
      </c>
      <c r="B3998" s="2">
        <v>19421</v>
      </c>
      <c r="C3998" s="2">
        <v>310</v>
      </c>
      <c r="D3998" s="2" t="s">
        <v>15126</v>
      </c>
      <c r="E3998" s="2" t="s">
        <v>15143</v>
      </c>
      <c r="F3998" s="2" t="s">
        <v>4139</v>
      </c>
      <c r="G3998" s="2" t="s">
        <v>15144</v>
      </c>
      <c r="H3998" s="2" t="s">
        <v>65</v>
      </c>
      <c r="I3998" s="2">
        <v>0</v>
      </c>
      <c r="J3998" s="2">
        <v>0</v>
      </c>
      <c r="K3998" s="2">
        <v>0</v>
      </c>
      <c r="L3998" s="2">
        <v>0</v>
      </c>
      <c r="M3998" s="2">
        <v>16.747613470000001</v>
      </c>
      <c r="N3998" s="2">
        <v>0</v>
      </c>
      <c r="O3998" s="2">
        <v>0</v>
      </c>
      <c r="P3998" s="2">
        <v>0</v>
      </c>
      <c r="Q3998" s="2">
        <v>0</v>
      </c>
    </row>
    <row r="3999" spans="1:17" ht="19.5" customHeight="1">
      <c r="A3999" s="2" t="s">
        <v>15145</v>
      </c>
      <c r="B3999" s="2">
        <v>30277</v>
      </c>
      <c r="C3999" s="2">
        <v>417</v>
      </c>
      <c r="D3999" s="2" t="s">
        <v>15126</v>
      </c>
      <c r="E3999" s="2" t="s">
        <v>15146</v>
      </c>
      <c r="F3999" s="2" t="s">
        <v>15147</v>
      </c>
      <c r="G3999" s="2" t="s">
        <v>15148</v>
      </c>
      <c r="H3999" s="2" t="s">
        <v>65</v>
      </c>
      <c r="I3999" s="2">
        <v>113.1179066</v>
      </c>
      <c r="J3999" s="2">
        <v>87.703603920000006</v>
      </c>
      <c r="K3999" s="2">
        <v>97.775604990000005</v>
      </c>
      <c r="L3999" s="2">
        <v>27.48259436</v>
      </c>
      <c r="M3999" s="2">
        <v>100.4856808</v>
      </c>
      <c r="N3999" s="2">
        <v>139.77803249999999</v>
      </c>
      <c r="O3999" s="2">
        <v>148.77447029999999</v>
      </c>
      <c r="P3999" s="2">
        <v>191.9775951</v>
      </c>
      <c r="Q3999" s="2">
        <v>251.5464389</v>
      </c>
    </row>
    <row r="4000" spans="1:17" ht="19.5" customHeight="1">
      <c r="A4000" s="2" t="s">
        <v>15149</v>
      </c>
      <c r="B4000" s="2">
        <v>36396</v>
      </c>
      <c r="C4000" s="2">
        <v>281</v>
      </c>
      <c r="D4000" s="2" t="s">
        <v>15126</v>
      </c>
      <c r="E4000" s="2" t="s">
        <v>15150</v>
      </c>
      <c r="F4000" s="2" t="s">
        <v>15151</v>
      </c>
      <c r="G4000" s="2" t="s">
        <v>15152</v>
      </c>
      <c r="H4000" s="2" t="s">
        <v>65</v>
      </c>
      <c r="I4000" s="2">
        <v>8.3791041899999996</v>
      </c>
      <c r="J4000" s="2">
        <v>0</v>
      </c>
      <c r="K4000" s="2">
        <v>0</v>
      </c>
      <c r="L4000" s="2">
        <v>0</v>
      </c>
      <c r="M4000" s="2">
        <v>0</v>
      </c>
      <c r="N4000" s="2">
        <v>0</v>
      </c>
      <c r="O4000" s="2">
        <v>37.193617580000002</v>
      </c>
      <c r="P4000" s="2">
        <v>0</v>
      </c>
      <c r="Q4000" s="2">
        <v>0</v>
      </c>
    </row>
    <row r="4001" spans="1:17" ht="19.5" customHeight="1">
      <c r="A4001" s="2" t="s">
        <v>15153</v>
      </c>
      <c r="B4001" s="2">
        <v>5342</v>
      </c>
      <c r="C4001" s="2">
        <v>261</v>
      </c>
      <c r="D4001" s="2" t="s">
        <v>15126</v>
      </c>
      <c r="E4001" s="2" t="s">
        <v>15154</v>
      </c>
      <c r="F4001" s="2" t="s">
        <v>15155</v>
      </c>
      <c r="G4001" s="2" t="s">
        <v>15156</v>
      </c>
      <c r="H4001" s="2" t="s">
        <v>65</v>
      </c>
      <c r="I4001" s="2">
        <v>138.25521910000001</v>
      </c>
      <c r="J4001" s="2">
        <v>133.30947800000001</v>
      </c>
      <c r="K4001" s="2">
        <v>0</v>
      </c>
      <c r="L4001" s="2">
        <v>109.9303774</v>
      </c>
      <c r="M4001" s="2">
        <v>66.990453860000002</v>
      </c>
      <c r="N4001" s="2">
        <v>69.889016240000004</v>
      </c>
      <c r="O4001" s="2">
        <v>61.989362630000002</v>
      </c>
      <c r="P4001" s="2">
        <v>45.171198840000002</v>
      </c>
      <c r="Q4001" s="2">
        <v>68.603574249999994</v>
      </c>
    </row>
    <row r="4002" spans="1:17" ht="19.5" customHeight="1">
      <c r="A4002" s="2" t="s">
        <v>15157</v>
      </c>
      <c r="B4002" s="2">
        <v>2002</v>
      </c>
      <c r="C4002" s="2">
        <v>142</v>
      </c>
      <c r="D4002" s="2" t="s">
        <v>15126</v>
      </c>
      <c r="E4002" s="2" t="s">
        <v>15158</v>
      </c>
      <c r="F4002" s="2" t="s">
        <v>1569</v>
      </c>
      <c r="G4002" s="2" t="s">
        <v>15159</v>
      </c>
      <c r="H4002" s="2" t="s">
        <v>65</v>
      </c>
      <c r="I4002" s="2">
        <v>0</v>
      </c>
      <c r="J4002" s="2">
        <v>0</v>
      </c>
      <c r="K4002" s="2">
        <v>27.935887139999998</v>
      </c>
      <c r="L4002" s="2">
        <v>0</v>
      </c>
      <c r="M4002" s="2">
        <v>0</v>
      </c>
      <c r="N4002" s="2">
        <v>0</v>
      </c>
      <c r="O4002" s="2">
        <v>0</v>
      </c>
      <c r="P4002" s="2">
        <v>0</v>
      </c>
      <c r="Q4002" s="2">
        <v>0</v>
      </c>
    </row>
    <row r="4003" spans="1:17" ht="19.5" customHeight="1">
      <c r="A4003" s="2" t="s">
        <v>15160</v>
      </c>
      <c r="B4003" s="2">
        <v>17906</v>
      </c>
      <c r="C4003" s="2">
        <v>272</v>
      </c>
      <c r="D4003" s="2" t="s">
        <v>15126</v>
      </c>
      <c r="E4003" s="2" t="s">
        <v>15161</v>
      </c>
      <c r="F4003" s="2" t="s">
        <v>15162</v>
      </c>
      <c r="G4003" s="2" t="s">
        <v>15163</v>
      </c>
      <c r="H4003" s="2" t="s">
        <v>65</v>
      </c>
      <c r="I4003" s="2">
        <v>113.1179066</v>
      </c>
      <c r="J4003" s="2">
        <v>136.81762209999999</v>
      </c>
      <c r="K4003" s="2">
        <v>69.83971785</v>
      </c>
      <c r="L4003" s="2">
        <v>137.41297180000001</v>
      </c>
      <c r="M4003" s="2">
        <v>125.607101</v>
      </c>
      <c r="N4003" s="2">
        <v>97.844622740000005</v>
      </c>
      <c r="O4003" s="2">
        <v>74.387235149999995</v>
      </c>
      <c r="P4003" s="2">
        <v>33.878399129999998</v>
      </c>
      <c r="Q4003" s="2">
        <v>68.603574249999994</v>
      </c>
    </row>
    <row r="4004" spans="1:17" ht="19.5" customHeight="1">
      <c r="A4004" s="2" t="s">
        <v>15164</v>
      </c>
      <c r="B4004" s="2">
        <v>24025</v>
      </c>
      <c r="C4004" s="2">
        <v>420</v>
      </c>
      <c r="D4004" s="2" t="s">
        <v>15126</v>
      </c>
      <c r="E4004" s="2" t="s">
        <v>15165</v>
      </c>
      <c r="F4004" s="2" t="s">
        <v>15166</v>
      </c>
      <c r="G4004" s="2" t="s">
        <v>15167</v>
      </c>
      <c r="H4004" s="2" t="s">
        <v>65</v>
      </c>
      <c r="I4004" s="2">
        <v>16.758208379999999</v>
      </c>
      <c r="J4004" s="2">
        <v>52.622162350000004</v>
      </c>
      <c r="K4004" s="2">
        <v>0</v>
      </c>
      <c r="L4004" s="2">
        <v>0</v>
      </c>
      <c r="M4004" s="2">
        <v>16.747613470000001</v>
      </c>
      <c r="N4004" s="2">
        <v>0</v>
      </c>
      <c r="O4004" s="2">
        <v>0</v>
      </c>
      <c r="P4004" s="2">
        <v>56.463998549999999</v>
      </c>
      <c r="Q4004" s="2">
        <v>0</v>
      </c>
    </row>
    <row r="4005" spans="1:17" ht="19.5" customHeight="1">
      <c r="A4005" s="2" t="s">
        <v>15168</v>
      </c>
      <c r="B4005" s="2">
        <v>6289</v>
      </c>
      <c r="C4005" s="2">
        <v>280</v>
      </c>
      <c r="D4005" s="2" t="s">
        <v>15126</v>
      </c>
      <c r="E4005" s="2" t="s">
        <v>15169</v>
      </c>
      <c r="F4005" s="2" t="s">
        <v>15170</v>
      </c>
      <c r="G4005" s="2" t="s">
        <v>15171</v>
      </c>
      <c r="H4005" s="2" t="s">
        <v>65</v>
      </c>
      <c r="I4005" s="2">
        <v>16.758208379999999</v>
      </c>
      <c r="J4005" s="2">
        <v>21.048864940000001</v>
      </c>
      <c r="K4005" s="2">
        <v>0</v>
      </c>
      <c r="L4005" s="2">
        <v>18.321729569999999</v>
      </c>
      <c r="M4005" s="2">
        <v>0</v>
      </c>
      <c r="N4005" s="2">
        <v>0</v>
      </c>
      <c r="O4005" s="2">
        <v>0</v>
      </c>
      <c r="P4005" s="2">
        <v>0</v>
      </c>
      <c r="Q4005" s="2">
        <v>0</v>
      </c>
    </row>
    <row r="4006" spans="1:17" ht="19.5" customHeight="1">
      <c r="A4006" s="2" t="s">
        <v>15172</v>
      </c>
      <c r="B4006" s="2">
        <v>644</v>
      </c>
      <c r="C4006" s="2">
        <v>249</v>
      </c>
      <c r="D4006" s="2" t="s">
        <v>15173</v>
      </c>
      <c r="E4006" s="2" t="s">
        <v>15174</v>
      </c>
      <c r="F4006" s="2" t="s">
        <v>15175</v>
      </c>
      <c r="G4006" s="2">
        <v>44159213106</v>
      </c>
      <c r="H4006" s="2" t="s">
        <v>15176</v>
      </c>
      <c r="I4006" s="2">
        <v>16.758208379999999</v>
      </c>
      <c r="J4006" s="2">
        <v>24.557009099999998</v>
      </c>
      <c r="K4006" s="2">
        <v>0</v>
      </c>
      <c r="L4006" s="2">
        <v>0</v>
      </c>
      <c r="M4006" s="2">
        <v>25.121420199999999</v>
      </c>
      <c r="N4006" s="2">
        <v>0</v>
      </c>
      <c r="O4006" s="2">
        <v>0</v>
      </c>
      <c r="P4006" s="2">
        <v>0</v>
      </c>
      <c r="Q4006" s="2">
        <v>0</v>
      </c>
    </row>
    <row r="4007" spans="1:17" ht="19.5" customHeight="1">
      <c r="A4007" s="2" t="s">
        <v>15177</v>
      </c>
      <c r="B4007" s="2">
        <v>1826</v>
      </c>
      <c r="C4007" s="2">
        <v>315</v>
      </c>
      <c r="D4007" s="2" t="s">
        <v>15173</v>
      </c>
      <c r="E4007" s="2" t="s">
        <v>15178</v>
      </c>
      <c r="F4007" s="2">
        <v>2</v>
      </c>
      <c r="G4007" s="2">
        <v>93</v>
      </c>
      <c r="H4007" s="2" t="s">
        <v>15176</v>
      </c>
      <c r="I4007" s="2">
        <v>0</v>
      </c>
      <c r="J4007" s="2">
        <v>0</v>
      </c>
      <c r="K4007" s="2">
        <v>0</v>
      </c>
      <c r="L4007" s="2">
        <v>0</v>
      </c>
      <c r="M4007" s="2">
        <v>0</v>
      </c>
      <c r="N4007" s="2">
        <v>27.955606499999998</v>
      </c>
      <c r="O4007" s="2">
        <v>0</v>
      </c>
      <c r="P4007" s="2">
        <v>0</v>
      </c>
      <c r="Q4007" s="2">
        <v>0</v>
      </c>
    </row>
    <row r="4008" spans="1:17" ht="19.5" customHeight="1">
      <c r="A4008" s="2" t="s">
        <v>15179</v>
      </c>
      <c r="B4008" s="2">
        <v>30715</v>
      </c>
      <c r="C4008" s="2">
        <v>198</v>
      </c>
      <c r="D4008" s="2" t="s">
        <v>225</v>
      </c>
      <c r="E4008" s="2" t="s">
        <v>15180</v>
      </c>
      <c r="F4008" s="2">
        <v>5</v>
      </c>
      <c r="G4008" s="2">
        <v>9</v>
      </c>
      <c r="H4008" s="2" t="s">
        <v>229</v>
      </c>
      <c r="I4008" s="2">
        <v>0</v>
      </c>
      <c r="J4008" s="2">
        <v>17.540720780000001</v>
      </c>
      <c r="K4008" s="2">
        <v>0</v>
      </c>
      <c r="L4008" s="2">
        <v>0</v>
      </c>
      <c r="M4008" s="2">
        <v>0</v>
      </c>
      <c r="N4008" s="2">
        <v>0</v>
      </c>
      <c r="O4008" s="2">
        <v>0</v>
      </c>
      <c r="P4008" s="2">
        <v>0</v>
      </c>
      <c r="Q4008" s="2">
        <v>0</v>
      </c>
    </row>
    <row r="4009" spans="1:17" ht="19.5" customHeight="1">
      <c r="A4009" s="2" t="s">
        <v>15181</v>
      </c>
      <c r="B4009" s="2">
        <v>47546</v>
      </c>
      <c r="C4009" s="2">
        <v>238</v>
      </c>
      <c r="D4009" s="2" t="s">
        <v>225</v>
      </c>
      <c r="E4009" s="2" t="s">
        <v>15182</v>
      </c>
      <c r="F4009" s="2">
        <v>4</v>
      </c>
      <c r="G4009" s="2">
        <v>10</v>
      </c>
      <c r="H4009" s="2" t="s">
        <v>229</v>
      </c>
      <c r="I4009" s="2">
        <v>0</v>
      </c>
      <c r="J4009" s="2">
        <v>14.032576629999999</v>
      </c>
      <c r="K4009" s="2">
        <v>0</v>
      </c>
      <c r="L4009" s="2">
        <v>0</v>
      </c>
      <c r="M4009" s="2">
        <v>0</v>
      </c>
      <c r="N4009" s="2">
        <v>0</v>
      </c>
      <c r="O4009" s="2">
        <v>0</v>
      </c>
      <c r="P4009" s="2">
        <v>0</v>
      </c>
      <c r="Q4009" s="2">
        <v>0</v>
      </c>
    </row>
    <row r="4010" spans="1:17" ht="19.5" customHeight="1">
      <c r="A4010" s="2" t="s">
        <v>15183</v>
      </c>
      <c r="B4010" s="2">
        <v>396</v>
      </c>
      <c r="C4010" s="2">
        <v>298</v>
      </c>
      <c r="D4010" s="2" t="s">
        <v>15184</v>
      </c>
      <c r="E4010" s="2" t="s">
        <v>15185</v>
      </c>
      <c r="F4010" s="2" t="s">
        <v>15186</v>
      </c>
      <c r="G4010" s="2" t="s">
        <v>15187</v>
      </c>
      <c r="H4010" s="2" t="s">
        <v>15188</v>
      </c>
      <c r="I4010" s="2">
        <v>20.947760469999999</v>
      </c>
      <c r="J4010" s="2">
        <v>14.032576629999999</v>
      </c>
      <c r="K4010" s="2">
        <v>0</v>
      </c>
      <c r="L4010" s="2">
        <v>73.286918290000003</v>
      </c>
      <c r="M4010" s="2">
        <v>25.121420199999999</v>
      </c>
      <c r="N4010" s="2">
        <v>0</v>
      </c>
      <c r="O4010" s="2">
        <v>0</v>
      </c>
      <c r="P4010" s="2">
        <v>0</v>
      </c>
      <c r="Q4010" s="2">
        <v>0</v>
      </c>
    </row>
    <row r="4011" spans="1:17" ht="19.5" customHeight="1">
      <c r="A4011" s="2" t="s">
        <v>15189</v>
      </c>
      <c r="B4011" s="2">
        <v>1233</v>
      </c>
      <c r="C4011" s="2">
        <v>356</v>
      </c>
      <c r="D4011" s="2" t="s">
        <v>15190</v>
      </c>
      <c r="E4011" s="2" t="s">
        <v>15191</v>
      </c>
      <c r="F4011" s="2">
        <v>2</v>
      </c>
      <c r="G4011" s="2">
        <v>16</v>
      </c>
      <c r="H4011" s="2" t="s">
        <v>15192</v>
      </c>
      <c r="I4011" s="2">
        <v>0</v>
      </c>
      <c r="J4011" s="2">
        <v>0</v>
      </c>
      <c r="K4011" s="2">
        <v>0</v>
      </c>
      <c r="L4011" s="2">
        <v>18.321729569999999</v>
      </c>
      <c r="M4011" s="2">
        <v>0</v>
      </c>
      <c r="N4011" s="2">
        <v>0</v>
      </c>
      <c r="O4011" s="2">
        <v>0</v>
      </c>
      <c r="P4011" s="2">
        <v>0</v>
      </c>
      <c r="Q4011" s="2">
        <v>0</v>
      </c>
    </row>
    <row r="4012" spans="1:17" ht="19.5" customHeight="1">
      <c r="A4012" s="2" t="s">
        <v>15193</v>
      </c>
      <c r="B4012" s="2">
        <v>2696</v>
      </c>
      <c r="C4012" s="2">
        <v>366</v>
      </c>
      <c r="D4012" s="2" t="s">
        <v>15194</v>
      </c>
      <c r="E4012" s="2" t="s">
        <v>15195</v>
      </c>
      <c r="F4012" s="2" t="s">
        <v>15196</v>
      </c>
      <c r="G4012" s="2" t="s">
        <v>15197</v>
      </c>
      <c r="H4012" s="2" t="s">
        <v>15198</v>
      </c>
      <c r="I4012" s="2">
        <v>100.5492503</v>
      </c>
      <c r="J4012" s="2">
        <v>77.179171449999998</v>
      </c>
      <c r="K4012" s="2">
        <v>55.871774279999997</v>
      </c>
      <c r="L4012" s="2">
        <v>82.44778307</v>
      </c>
      <c r="M4012" s="2">
        <v>92.111874060000005</v>
      </c>
      <c r="N4012" s="2">
        <v>153.75583570000001</v>
      </c>
      <c r="O4012" s="2">
        <v>0</v>
      </c>
      <c r="P4012" s="2">
        <v>146.80639619999999</v>
      </c>
      <c r="Q4012" s="2">
        <v>45.735716160000003</v>
      </c>
    </row>
    <row r="4013" spans="1:17" ht="19.5" customHeight="1">
      <c r="A4013" s="2" t="s">
        <v>15199</v>
      </c>
      <c r="B4013" s="2">
        <v>3966</v>
      </c>
      <c r="C4013" s="2">
        <v>233</v>
      </c>
      <c r="D4013" s="2" t="s">
        <v>15200</v>
      </c>
      <c r="E4013" s="2" t="s">
        <v>15201</v>
      </c>
      <c r="F4013" s="2">
        <v>3</v>
      </c>
      <c r="G4013" s="2">
        <v>514</v>
      </c>
      <c r="H4013" s="2" t="s">
        <v>15202</v>
      </c>
      <c r="I4013" s="2">
        <v>12.568656280000001</v>
      </c>
      <c r="J4013" s="2">
        <v>0</v>
      </c>
      <c r="K4013" s="2">
        <v>0</v>
      </c>
      <c r="L4013" s="2">
        <v>0</v>
      </c>
      <c r="M4013" s="2">
        <v>0</v>
      </c>
      <c r="N4013" s="2">
        <v>0</v>
      </c>
      <c r="O4013" s="2">
        <v>0</v>
      </c>
      <c r="P4013" s="2">
        <v>0</v>
      </c>
      <c r="Q4013" s="2">
        <v>0</v>
      </c>
    </row>
    <row r="4014" spans="1:17" ht="19.5" customHeight="1">
      <c r="A4014" s="2" t="s">
        <v>15203</v>
      </c>
      <c r="B4014" s="2">
        <v>3257</v>
      </c>
      <c r="C4014" s="2">
        <v>116</v>
      </c>
      <c r="D4014" s="2" t="s">
        <v>15200</v>
      </c>
      <c r="E4014" s="2" t="s">
        <v>15204</v>
      </c>
      <c r="F4014" s="2" t="s">
        <v>15205</v>
      </c>
      <c r="G4014" s="2">
        <v>2.4602269282531901E+18</v>
      </c>
      <c r="H4014" s="2" t="s">
        <v>15202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  <c r="O4014" s="2">
        <v>0</v>
      </c>
      <c r="P4014" s="2">
        <v>0</v>
      </c>
      <c r="Q4014" s="2">
        <v>45.735716160000003</v>
      </c>
    </row>
    <row r="4015" spans="1:17" ht="19.5" customHeight="1">
      <c r="A4015" s="2" t="s">
        <v>15206</v>
      </c>
      <c r="B4015" s="2">
        <v>17432</v>
      </c>
      <c r="C4015" s="2">
        <v>216</v>
      </c>
      <c r="D4015" s="2" t="s">
        <v>15207</v>
      </c>
      <c r="E4015" s="2" t="s">
        <v>15208</v>
      </c>
      <c r="F4015" s="2" t="s">
        <v>15209</v>
      </c>
      <c r="G4015" s="2" t="s">
        <v>15210</v>
      </c>
      <c r="H4015" s="2" t="s">
        <v>15211</v>
      </c>
      <c r="I4015" s="2">
        <v>0</v>
      </c>
      <c r="J4015" s="2">
        <v>0</v>
      </c>
      <c r="K4015" s="2">
        <v>0</v>
      </c>
      <c r="L4015" s="2">
        <v>0</v>
      </c>
      <c r="M4015" s="2">
        <v>16.747613470000001</v>
      </c>
      <c r="N4015" s="2">
        <v>0</v>
      </c>
      <c r="O4015" s="2">
        <v>0</v>
      </c>
      <c r="P4015" s="2">
        <v>0</v>
      </c>
      <c r="Q4015" s="2">
        <v>0</v>
      </c>
    </row>
    <row r="4016" spans="1:17" ht="19.5" customHeight="1">
      <c r="A4016" s="2" t="s">
        <v>15212</v>
      </c>
      <c r="B4016" s="2">
        <v>5284</v>
      </c>
      <c r="C4016" s="2">
        <v>113</v>
      </c>
      <c r="D4016" s="2" t="s">
        <v>15207</v>
      </c>
      <c r="E4016" s="2" t="s">
        <v>15213</v>
      </c>
      <c r="F4016" s="2">
        <v>2</v>
      </c>
      <c r="G4016" s="2">
        <v>133</v>
      </c>
      <c r="H4016" s="2" t="s">
        <v>15211</v>
      </c>
      <c r="I4016" s="2">
        <v>0</v>
      </c>
      <c r="J4016" s="2">
        <v>7.0162883130000004</v>
      </c>
      <c r="K4016" s="2">
        <v>0</v>
      </c>
      <c r="L4016" s="2">
        <v>0</v>
      </c>
      <c r="M4016" s="2">
        <v>0</v>
      </c>
      <c r="N4016" s="2">
        <v>0</v>
      </c>
      <c r="O4016" s="2">
        <v>0</v>
      </c>
      <c r="P4016" s="2">
        <v>0</v>
      </c>
      <c r="Q4016" s="2">
        <v>0</v>
      </c>
    </row>
    <row r="4017" spans="1:17" ht="19.5" customHeight="1">
      <c r="A4017" s="2" t="s">
        <v>15214</v>
      </c>
      <c r="B4017" s="2">
        <v>1121</v>
      </c>
      <c r="C4017" s="2">
        <v>122</v>
      </c>
      <c r="D4017" s="2" t="s">
        <v>15215</v>
      </c>
      <c r="E4017" s="2" t="s">
        <v>15216</v>
      </c>
      <c r="F4017" s="2" t="s">
        <v>1146</v>
      </c>
      <c r="G4017" s="2" t="s">
        <v>15217</v>
      </c>
      <c r="H4017" s="2" t="s">
        <v>15218</v>
      </c>
      <c r="I4017" s="2">
        <v>16.758208379999999</v>
      </c>
      <c r="J4017" s="2">
        <v>0</v>
      </c>
      <c r="K4017" s="2">
        <v>20.95191535</v>
      </c>
      <c r="L4017" s="2">
        <v>0</v>
      </c>
      <c r="M4017" s="2">
        <v>0</v>
      </c>
      <c r="N4017" s="2">
        <v>0</v>
      </c>
      <c r="O4017" s="2">
        <v>0</v>
      </c>
      <c r="P4017" s="2">
        <v>0</v>
      </c>
      <c r="Q4017" s="2">
        <v>0</v>
      </c>
    </row>
    <row r="4018" spans="1:17" ht="19.5" customHeight="1">
      <c r="A4018" s="2" t="s">
        <v>15219</v>
      </c>
      <c r="B4018" s="2">
        <v>3884</v>
      </c>
      <c r="C4018" s="2">
        <v>223</v>
      </c>
      <c r="D4018" s="2" t="s">
        <v>15215</v>
      </c>
      <c r="E4018" s="2" t="s">
        <v>15220</v>
      </c>
      <c r="F4018" s="2" t="s">
        <v>96</v>
      </c>
      <c r="G4018" s="2" t="s">
        <v>15221</v>
      </c>
      <c r="H4018" s="2" t="s">
        <v>15218</v>
      </c>
      <c r="I4018" s="2">
        <v>12.568656280000001</v>
      </c>
      <c r="J4018" s="2">
        <v>0</v>
      </c>
      <c r="K4018" s="2">
        <v>0</v>
      </c>
      <c r="L4018" s="2">
        <v>0</v>
      </c>
      <c r="M4018" s="2">
        <v>16.747613470000001</v>
      </c>
      <c r="N4018" s="2">
        <v>0</v>
      </c>
      <c r="O4018" s="2">
        <v>0</v>
      </c>
      <c r="P4018" s="2">
        <v>0</v>
      </c>
      <c r="Q4018" s="2">
        <v>0</v>
      </c>
    </row>
    <row r="4019" spans="1:17" ht="19.5" customHeight="1">
      <c r="A4019" s="2" t="s">
        <v>15222</v>
      </c>
      <c r="B4019" s="2">
        <v>3828</v>
      </c>
      <c r="C4019" s="2">
        <v>417</v>
      </c>
      <c r="D4019" s="2" t="s">
        <v>15223</v>
      </c>
      <c r="E4019" s="2" t="s">
        <v>15224</v>
      </c>
      <c r="F4019" s="2">
        <v>6</v>
      </c>
      <c r="G4019" s="2">
        <v>23</v>
      </c>
      <c r="H4019" s="2" t="s">
        <v>15225</v>
      </c>
      <c r="I4019" s="2">
        <v>25.137312569999999</v>
      </c>
      <c r="J4019" s="2">
        <v>0</v>
      </c>
      <c r="K4019" s="2">
        <v>0</v>
      </c>
      <c r="L4019" s="2">
        <v>0</v>
      </c>
      <c r="M4019" s="2">
        <v>0</v>
      </c>
      <c r="N4019" s="2">
        <v>0</v>
      </c>
      <c r="O4019" s="2">
        <v>0</v>
      </c>
      <c r="P4019" s="2">
        <v>0</v>
      </c>
      <c r="Q4019" s="2">
        <v>0</v>
      </c>
    </row>
    <row r="4020" spans="1:17" ht="19.5" customHeight="1">
      <c r="A4020" s="2" t="s">
        <v>15226</v>
      </c>
      <c r="B4020" s="2">
        <v>3825</v>
      </c>
      <c r="C4020" s="2">
        <v>264</v>
      </c>
      <c r="D4020" s="2" t="s">
        <v>15223</v>
      </c>
      <c r="E4020" s="2" t="s">
        <v>15227</v>
      </c>
      <c r="F4020" s="2" t="s">
        <v>15228</v>
      </c>
      <c r="G4020" s="2" t="s">
        <v>15229</v>
      </c>
      <c r="H4020" s="2" t="s">
        <v>15225</v>
      </c>
      <c r="I4020" s="2">
        <v>0</v>
      </c>
      <c r="J4020" s="2">
        <v>38.589585720000002</v>
      </c>
      <c r="K4020" s="2">
        <v>27.935887139999998</v>
      </c>
      <c r="L4020" s="2">
        <v>18.321729569999999</v>
      </c>
      <c r="M4020" s="2">
        <v>0</v>
      </c>
      <c r="N4020" s="2">
        <v>0</v>
      </c>
      <c r="O4020" s="2">
        <v>49.591490100000001</v>
      </c>
      <c r="P4020" s="2">
        <v>22.585599420000001</v>
      </c>
      <c r="Q4020" s="2">
        <v>34.30178712</v>
      </c>
    </row>
    <row r="4021" spans="1:17" ht="19.5" customHeight="1">
      <c r="A4021" s="2" t="s">
        <v>15230</v>
      </c>
      <c r="B4021" s="2">
        <v>3121</v>
      </c>
      <c r="C4021" s="2">
        <v>311</v>
      </c>
      <c r="D4021" s="2" t="s">
        <v>15215</v>
      </c>
      <c r="E4021" s="2" t="s">
        <v>15231</v>
      </c>
      <c r="F4021" s="2">
        <v>2</v>
      </c>
      <c r="G4021" s="2">
        <v>49</v>
      </c>
      <c r="H4021" s="2" t="s">
        <v>15218</v>
      </c>
      <c r="I4021" s="2">
        <v>8.3791041899999996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  <c r="O4021" s="2">
        <v>0</v>
      </c>
      <c r="P4021" s="2">
        <v>0</v>
      </c>
      <c r="Q4021" s="2">
        <v>0</v>
      </c>
    </row>
    <row r="4022" spans="1:17" ht="19.5" customHeight="1">
      <c r="A4022" s="2" t="s">
        <v>15232</v>
      </c>
      <c r="B4022" s="2">
        <v>316</v>
      </c>
      <c r="C4022" s="2">
        <v>316</v>
      </c>
      <c r="D4022" s="2" t="s">
        <v>225</v>
      </c>
      <c r="E4022" s="2" t="s">
        <v>15233</v>
      </c>
      <c r="F4022" s="2" t="s">
        <v>2116</v>
      </c>
      <c r="G4022" s="2" t="s">
        <v>15234</v>
      </c>
      <c r="H4022" s="2" t="s">
        <v>229</v>
      </c>
      <c r="I4022" s="2">
        <v>0</v>
      </c>
      <c r="J4022" s="2">
        <v>0</v>
      </c>
      <c r="K4022" s="2">
        <v>0</v>
      </c>
      <c r="L4022" s="2">
        <v>0</v>
      </c>
      <c r="M4022" s="2">
        <v>0</v>
      </c>
      <c r="N4022" s="2">
        <v>69.889016240000004</v>
      </c>
      <c r="O4022" s="2">
        <v>0</v>
      </c>
      <c r="P4022" s="2">
        <v>0</v>
      </c>
      <c r="Q4022" s="2">
        <v>0</v>
      </c>
    </row>
    <row r="4023" spans="1:17" ht="19.5" customHeight="1">
      <c r="A4023" s="2" t="s">
        <v>15235</v>
      </c>
      <c r="B4023" s="2">
        <v>310</v>
      </c>
      <c r="C4023" s="2">
        <v>310</v>
      </c>
      <c r="D4023" s="2" t="s">
        <v>15236</v>
      </c>
      <c r="E4023" s="2" t="s">
        <v>15237</v>
      </c>
      <c r="F4023" s="2" t="s">
        <v>15238</v>
      </c>
      <c r="G4023" s="2" t="s">
        <v>15239</v>
      </c>
      <c r="H4023" s="2" t="s">
        <v>15240</v>
      </c>
      <c r="I4023" s="2">
        <v>25.137312569999999</v>
      </c>
      <c r="J4023" s="2">
        <v>21.048864940000001</v>
      </c>
      <c r="K4023" s="2">
        <v>34.919858920000003</v>
      </c>
      <c r="L4023" s="2">
        <v>54.96518871</v>
      </c>
      <c r="M4023" s="2">
        <v>58.616647129999997</v>
      </c>
      <c r="N4023" s="2">
        <v>69.889016240000004</v>
      </c>
      <c r="O4023" s="2">
        <v>0</v>
      </c>
      <c r="P4023" s="2">
        <v>56.463998549999999</v>
      </c>
      <c r="Q4023" s="2">
        <v>68.603574249999994</v>
      </c>
    </row>
    <row r="4024" spans="1:17" ht="19.5" customHeight="1">
      <c r="A4024" s="2" t="s">
        <v>15241</v>
      </c>
      <c r="B4024" s="2">
        <v>54601</v>
      </c>
      <c r="C4024" s="2">
        <v>66</v>
      </c>
      <c r="D4024" s="2" t="s">
        <v>15236</v>
      </c>
      <c r="E4024" s="2" t="s">
        <v>15242</v>
      </c>
      <c r="F4024" s="2" t="s">
        <v>15243</v>
      </c>
      <c r="G4024" s="2" t="s">
        <v>15244</v>
      </c>
      <c r="H4024" s="2" t="s">
        <v>15240</v>
      </c>
      <c r="I4024" s="2">
        <v>0</v>
      </c>
      <c r="J4024" s="2">
        <v>0</v>
      </c>
      <c r="K4024" s="2">
        <v>0</v>
      </c>
      <c r="L4024" s="2">
        <v>0</v>
      </c>
      <c r="M4024" s="2">
        <v>16.747613470000001</v>
      </c>
      <c r="N4024" s="2">
        <v>0</v>
      </c>
      <c r="O4024" s="2">
        <v>37.193617580000002</v>
      </c>
      <c r="P4024" s="2">
        <v>0</v>
      </c>
      <c r="Q4024" s="2">
        <v>0</v>
      </c>
    </row>
    <row r="4025" spans="1:17" ht="19.5" customHeight="1">
      <c r="A4025" s="2" t="s">
        <v>15245</v>
      </c>
      <c r="B4025" s="2">
        <v>15452</v>
      </c>
      <c r="C4025" s="2">
        <v>215</v>
      </c>
      <c r="D4025" s="2" t="s">
        <v>15236</v>
      </c>
      <c r="E4025" s="2" t="s">
        <v>15246</v>
      </c>
      <c r="F4025" s="2" t="s">
        <v>15247</v>
      </c>
      <c r="G4025" s="2" t="s">
        <v>15248</v>
      </c>
      <c r="H4025" s="2" t="s">
        <v>15240</v>
      </c>
      <c r="I4025" s="2">
        <v>92.170146090000003</v>
      </c>
      <c r="J4025" s="2">
        <v>105.24432470000001</v>
      </c>
      <c r="K4025" s="2">
        <v>90.791633200000007</v>
      </c>
      <c r="L4025" s="2">
        <v>348.11286189999998</v>
      </c>
      <c r="M4025" s="2">
        <v>117.2332943</v>
      </c>
      <c r="N4025" s="2">
        <v>27.955606499999998</v>
      </c>
      <c r="O4025" s="2">
        <v>86.785107679999996</v>
      </c>
      <c r="P4025" s="2">
        <v>112.9279971</v>
      </c>
      <c r="Q4025" s="2">
        <v>171.5089356</v>
      </c>
    </row>
    <row r="4026" spans="1:17" ht="19.5" customHeight="1">
      <c r="A4026" s="2" t="s">
        <v>15249</v>
      </c>
      <c r="B4026" s="2">
        <v>1328</v>
      </c>
      <c r="C4026" s="2">
        <v>397</v>
      </c>
      <c r="D4026" s="2" t="s">
        <v>225</v>
      </c>
      <c r="E4026" s="2" t="s">
        <v>15250</v>
      </c>
      <c r="F4026" s="2" t="s">
        <v>345</v>
      </c>
      <c r="G4026" s="2" t="s">
        <v>9060</v>
      </c>
      <c r="H4026" s="2" t="s">
        <v>229</v>
      </c>
      <c r="I4026" s="2">
        <v>0</v>
      </c>
      <c r="J4026" s="2">
        <v>0</v>
      </c>
      <c r="K4026" s="2">
        <v>0</v>
      </c>
      <c r="L4026" s="2">
        <v>0</v>
      </c>
      <c r="M4026" s="2">
        <v>16.747613470000001</v>
      </c>
      <c r="N4026" s="2">
        <v>27.955606499999998</v>
      </c>
      <c r="O4026" s="2">
        <v>0</v>
      </c>
      <c r="P4026" s="2">
        <v>0</v>
      </c>
      <c r="Q4026" s="2">
        <v>0</v>
      </c>
    </row>
    <row r="4027" spans="1:17" ht="19.5" customHeight="1">
      <c r="A4027" s="2" t="s">
        <v>15251</v>
      </c>
      <c r="B4027" s="2">
        <v>1788</v>
      </c>
      <c r="C4027" s="2">
        <v>118</v>
      </c>
      <c r="D4027" s="2" t="s">
        <v>15252</v>
      </c>
      <c r="E4027" s="2" t="s">
        <v>15253</v>
      </c>
      <c r="F4027" s="2" t="s">
        <v>15254</v>
      </c>
      <c r="G4027" s="2" t="s">
        <v>15255</v>
      </c>
      <c r="H4027" s="2" t="s">
        <v>15256</v>
      </c>
      <c r="I4027" s="2">
        <v>54.464177229999997</v>
      </c>
      <c r="J4027" s="2">
        <v>98.22803639</v>
      </c>
      <c r="K4027" s="2">
        <v>48.887802489999999</v>
      </c>
      <c r="L4027" s="2">
        <v>54.96518871</v>
      </c>
      <c r="M4027" s="2">
        <v>92.111874060000005</v>
      </c>
      <c r="N4027" s="2">
        <v>0</v>
      </c>
      <c r="O4027" s="2">
        <v>24.795745050000001</v>
      </c>
      <c r="P4027" s="2">
        <v>45.171198840000002</v>
      </c>
      <c r="Q4027" s="2">
        <v>22.867858080000001</v>
      </c>
    </row>
    <row r="4028" spans="1:17" ht="19.5" customHeight="1">
      <c r="A4028" s="2" t="s">
        <v>15257</v>
      </c>
      <c r="B4028" s="2">
        <v>258</v>
      </c>
      <c r="C4028" s="2">
        <v>258</v>
      </c>
      <c r="D4028" s="2" t="s">
        <v>15258</v>
      </c>
      <c r="E4028" s="2" t="s">
        <v>15259</v>
      </c>
      <c r="F4028" s="2" t="s">
        <v>15260</v>
      </c>
      <c r="G4028" s="2">
        <v>255261160119</v>
      </c>
      <c r="H4028" s="2" t="s">
        <v>15261</v>
      </c>
      <c r="I4028" s="2">
        <v>0</v>
      </c>
      <c r="J4028" s="2">
        <v>10.524432470000001</v>
      </c>
      <c r="K4028" s="2">
        <v>0</v>
      </c>
      <c r="L4028" s="2">
        <v>0</v>
      </c>
      <c r="M4028" s="2">
        <v>50.242840399999999</v>
      </c>
      <c r="N4028" s="2">
        <v>0</v>
      </c>
      <c r="O4028" s="2">
        <v>0</v>
      </c>
      <c r="P4028" s="2">
        <v>0</v>
      </c>
      <c r="Q4028" s="2">
        <v>22.867858080000001</v>
      </c>
    </row>
    <row r="4029" spans="1:17" ht="19.5" customHeight="1">
      <c r="A4029" s="2" t="s">
        <v>15262</v>
      </c>
      <c r="B4029" s="2">
        <v>5997</v>
      </c>
      <c r="C4029" s="2">
        <v>303</v>
      </c>
      <c r="D4029" s="2" t="s">
        <v>225</v>
      </c>
      <c r="E4029" s="2" t="s">
        <v>15263</v>
      </c>
      <c r="F4029" s="2">
        <v>3</v>
      </c>
      <c r="G4029" s="2">
        <v>30</v>
      </c>
      <c r="H4029" s="2" t="s">
        <v>229</v>
      </c>
      <c r="I4029" s="2">
        <v>12.568656280000001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  <c r="O4029" s="2">
        <v>0</v>
      </c>
      <c r="P4029" s="2">
        <v>0</v>
      </c>
      <c r="Q4029" s="2">
        <v>0</v>
      </c>
    </row>
    <row r="4030" spans="1:17" ht="19.5" customHeight="1">
      <c r="A4030" s="2" t="s">
        <v>15264</v>
      </c>
      <c r="B4030" s="2">
        <v>7193</v>
      </c>
      <c r="C4030" s="2">
        <v>622</v>
      </c>
      <c r="D4030" s="2" t="s">
        <v>15223</v>
      </c>
      <c r="E4030" s="2" t="s">
        <v>15265</v>
      </c>
      <c r="F4030" s="2" t="s">
        <v>15266</v>
      </c>
      <c r="G4030" s="2" t="s">
        <v>15267</v>
      </c>
      <c r="H4030" s="2" t="s">
        <v>15225</v>
      </c>
      <c r="I4030" s="2">
        <v>167.58208379999999</v>
      </c>
      <c r="J4030" s="2">
        <v>112.26061300000001</v>
      </c>
      <c r="K4030" s="2">
        <v>272.37489959999999</v>
      </c>
      <c r="L4030" s="2">
        <v>109.9303774</v>
      </c>
      <c r="M4030" s="2">
        <v>251.214202</v>
      </c>
      <c r="N4030" s="2">
        <v>153.75583570000001</v>
      </c>
      <c r="O4030" s="2">
        <v>148.77447029999999</v>
      </c>
      <c r="P4030" s="2">
        <v>225.8559942</v>
      </c>
      <c r="Q4030" s="2">
        <v>262.98036789999998</v>
      </c>
    </row>
    <row r="4031" spans="1:17" ht="19.5" customHeight="1">
      <c r="A4031" s="2" t="s">
        <v>15268</v>
      </c>
      <c r="B4031" s="2">
        <v>3072</v>
      </c>
      <c r="C4031" s="2">
        <v>314</v>
      </c>
      <c r="D4031" s="2" t="s">
        <v>15269</v>
      </c>
      <c r="E4031" s="2" t="s">
        <v>15270</v>
      </c>
      <c r="F4031" s="2" t="s">
        <v>1146</v>
      </c>
      <c r="G4031" s="2" t="s">
        <v>15271</v>
      </c>
      <c r="H4031" s="2" t="s">
        <v>15272</v>
      </c>
      <c r="I4031" s="2">
        <v>0</v>
      </c>
      <c r="J4031" s="2">
        <v>0</v>
      </c>
      <c r="K4031" s="2">
        <v>27.935887139999998</v>
      </c>
      <c r="L4031" s="2">
        <v>0</v>
      </c>
      <c r="M4031" s="2">
        <v>25.121420199999999</v>
      </c>
      <c r="N4031" s="2">
        <v>0</v>
      </c>
      <c r="O4031" s="2">
        <v>0</v>
      </c>
      <c r="P4031" s="2">
        <v>0</v>
      </c>
      <c r="Q4031" s="2">
        <v>0</v>
      </c>
    </row>
    <row r="4032" spans="1:17" ht="19.5" customHeight="1">
      <c r="A4032" s="2" t="s">
        <v>15273</v>
      </c>
      <c r="B4032" s="2">
        <v>1609</v>
      </c>
      <c r="C4032" s="2">
        <v>269</v>
      </c>
      <c r="D4032" s="2" t="s">
        <v>15274</v>
      </c>
      <c r="E4032" s="2" t="s">
        <v>15275</v>
      </c>
      <c r="F4032" s="2" t="s">
        <v>15276</v>
      </c>
      <c r="G4032" s="2" t="s">
        <v>15277</v>
      </c>
      <c r="H4032" s="2" t="s">
        <v>15278</v>
      </c>
      <c r="I4032" s="2">
        <v>20.947760469999999</v>
      </c>
      <c r="J4032" s="2">
        <v>21.048864940000001</v>
      </c>
      <c r="K4032" s="2">
        <v>0</v>
      </c>
      <c r="L4032" s="2">
        <v>0</v>
      </c>
      <c r="M4032" s="2">
        <v>25.121420199999999</v>
      </c>
      <c r="N4032" s="2">
        <v>0</v>
      </c>
      <c r="O4032" s="2">
        <v>0</v>
      </c>
      <c r="P4032" s="2">
        <v>0</v>
      </c>
      <c r="Q4032" s="2">
        <v>0</v>
      </c>
    </row>
    <row r="4033" spans="1:17" ht="19.5" customHeight="1">
      <c r="A4033" s="2" t="s">
        <v>15279</v>
      </c>
      <c r="B4033" s="2">
        <v>216</v>
      </c>
      <c r="C4033" s="2">
        <v>216</v>
      </c>
      <c r="D4033" s="2" t="s">
        <v>225</v>
      </c>
      <c r="E4033" s="2" t="s">
        <v>15280</v>
      </c>
      <c r="F4033" s="2" t="s">
        <v>15281</v>
      </c>
      <c r="G4033" s="2" t="s">
        <v>15282</v>
      </c>
      <c r="H4033" s="2" t="s">
        <v>229</v>
      </c>
      <c r="I4033" s="2">
        <v>29.326864659999998</v>
      </c>
      <c r="J4033" s="2">
        <v>17.540720780000001</v>
      </c>
      <c r="K4033" s="2">
        <v>0</v>
      </c>
      <c r="L4033" s="2">
        <v>73.286918290000003</v>
      </c>
      <c r="M4033" s="2">
        <v>0</v>
      </c>
      <c r="N4033" s="2">
        <v>0</v>
      </c>
      <c r="O4033" s="2">
        <v>0</v>
      </c>
      <c r="P4033" s="2">
        <v>0</v>
      </c>
      <c r="Q4033" s="2">
        <v>0</v>
      </c>
    </row>
    <row r="4034" spans="1:17" ht="19.5" customHeight="1">
      <c r="A4034" s="2" t="s">
        <v>15283</v>
      </c>
      <c r="B4034" s="2">
        <v>822</v>
      </c>
      <c r="C4034" s="2">
        <v>228</v>
      </c>
      <c r="D4034" s="2" t="s">
        <v>15284</v>
      </c>
      <c r="E4034" s="2" t="s">
        <v>15285</v>
      </c>
      <c r="F4034" s="2" t="s">
        <v>918</v>
      </c>
      <c r="G4034" s="2" t="s">
        <v>15286</v>
      </c>
      <c r="H4034" s="2" t="s">
        <v>15287</v>
      </c>
      <c r="I4034" s="2">
        <v>12.568656280000001</v>
      </c>
      <c r="J4034" s="2">
        <v>0</v>
      </c>
      <c r="K4034" s="2">
        <v>0</v>
      </c>
      <c r="L4034" s="2">
        <v>27.48259436</v>
      </c>
      <c r="M4034" s="2">
        <v>0</v>
      </c>
      <c r="N4034" s="2">
        <v>27.955606499999998</v>
      </c>
      <c r="O4034" s="2">
        <v>0</v>
      </c>
      <c r="P4034" s="2">
        <v>0</v>
      </c>
      <c r="Q4034" s="2">
        <v>0</v>
      </c>
    </row>
    <row r="4035" spans="1:17" ht="19.5" customHeight="1">
      <c r="A4035" s="2" t="s">
        <v>15288</v>
      </c>
      <c r="B4035" s="2">
        <v>8759</v>
      </c>
      <c r="C4035" s="2">
        <v>449</v>
      </c>
      <c r="D4035" s="2" t="s">
        <v>15289</v>
      </c>
      <c r="E4035" s="2" t="s">
        <v>15290</v>
      </c>
      <c r="F4035" s="2" t="s">
        <v>15291</v>
      </c>
      <c r="G4035" s="2" t="s">
        <v>15292</v>
      </c>
      <c r="H4035" s="2" t="s">
        <v>15293</v>
      </c>
      <c r="I4035" s="2">
        <v>67.032833519999997</v>
      </c>
      <c r="J4035" s="2">
        <v>84.195459760000006</v>
      </c>
      <c r="K4035" s="2">
        <v>90.791633200000007</v>
      </c>
      <c r="L4035" s="2">
        <v>73.286918290000003</v>
      </c>
      <c r="M4035" s="2">
        <v>50.242840399999999</v>
      </c>
      <c r="N4035" s="2">
        <v>111.82242599999999</v>
      </c>
      <c r="O4035" s="2">
        <v>99.182980200000003</v>
      </c>
      <c r="P4035" s="2">
        <v>22.585599420000001</v>
      </c>
      <c r="Q4035" s="2">
        <v>125.7732195</v>
      </c>
    </row>
    <row r="4036" spans="1:17" ht="19.5" customHeight="1">
      <c r="A4036" s="2" t="s">
        <v>15294</v>
      </c>
      <c r="B4036" s="2">
        <v>336</v>
      </c>
      <c r="C4036" s="2">
        <v>336</v>
      </c>
      <c r="D4036" s="2" t="s">
        <v>15289</v>
      </c>
      <c r="E4036" s="2" t="s">
        <v>15295</v>
      </c>
      <c r="F4036" s="2">
        <v>3</v>
      </c>
      <c r="G4036" s="2">
        <v>255</v>
      </c>
      <c r="H4036" s="2" t="s">
        <v>15293</v>
      </c>
      <c r="I4036" s="2">
        <v>0</v>
      </c>
      <c r="J4036" s="2">
        <v>10.524432470000001</v>
      </c>
      <c r="K4036" s="2">
        <v>0</v>
      </c>
      <c r="L4036" s="2">
        <v>0</v>
      </c>
      <c r="M4036" s="2">
        <v>0</v>
      </c>
      <c r="N4036" s="2">
        <v>0</v>
      </c>
      <c r="O4036" s="2">
        <v>0</v>
      </c>
      <c r="P4036" s="2">
        <v>0</v>
      </c>
      <c r="Q4036" s="2">
        <v>0</v>
      </c>
    </row>
    <row r="4037" spans="1:17" ht="19.5" customHeight="1">
      <c r="A4037" s="2" t="s">
        <v>15296</v>
      </c>
      <c r="B4037" s="2">
        <v>2625</v>
      </c>
      <c r="C4037" s="2">
        <v>384</v>
      </c>
      <c r="D4037" s="2" t="s">
        <v>15289</v>
      </c>
      <c r="E4037" s="2" t="s">
        <v>15297</v>
      </c>
      <c r="F4037" s="2" t="s">
        <v>15298</v>
      </c>
      <c r="G4037" s="2" t="s">
        <v>15299</v>
      </c>
      <c r="H4037" s="2" t="s">
        <v>15293</v>
      </c>
      <c r="I4037" s="2">
        <v>29.326864659999998</v>
      </c>
      <c r="J4037" s="2">
        <v>70.162883129999997</v>
      </c>
      <c r="K4037" s="2">
        <v>76.823689630000004</v>
      </c>
      <c r="L4037" s="2">
        <v>100.7695126</v>
      </c>
      <c r="M4037" s="2">
        <v>0</v>
      </c>
      <c r="N4037" s="2">
        <v>27.955606499999998</v>
      </c>
      <c r="O4037" s="2">
        <v>0</v>
      </c>
      <c r="P4037" s="2">
        <v>22.585599420000001</v>
      </c>
      <c r="Q4037" s="2">
        <v>0</v>
      </c>
    </row>
    <row r="4038" spans="1:17" ht="19.5" customHeight="1">
      <c r="A4038" s="2" t="s">
        <v>15300</v>
      </c>
      <c r="B4038" s="2">
        <v>2009</v>
      </c>
      <c r="C4038" s="2">
        <v>276</v>
      </c>
      <c r="D4038" s="2" t="s">
        <v>15289</v>
      </c>
      <c r="E4038" s="2" t="s">
        <v>15301</v>
      </c>
      <c r="F4038" s="2">
        <v>3</v>
      </c>
      <c r="G4038" s="2">
        <v>36</v>
      </c>
      <c r="H4038" s="2" t="s">
        <v>15293</v>
      </c>
      <c r="I4038" s="2">
        <v>12.568656280000001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  <c r="O4038" s="2">
        <v>0</v>
      </c>
      <c r="P4038" s="2">
        <v>0</v>
      </c>
      <c r="Q4038" s="2">
        <v>0</v>
      </c>
    </row>
    <row r="4039" spans="1:17" ht="19.5" customHeight="1">
      <c r="A4039" s="2" t="s">
        <v>15302</v>
      </c>
      <c r="B4039" s="2">
        <v>3675</v>
      </c>
      <c r="C4039" s="2">
        <v>206</v>
      </c>
      <c r="D4039" s="2" t="s">
        <v>15289</v>
      </c>
      <c r="E4039" s="2" t="s">
        <v>15303</v>
      </c>
      <c r="F4039" s="2" t="s">
        <v>15304</v>
      </c>
      <c r="G4039" s="2" t="s">
        <v>15305</v>
      </c>
      <c r="H4039" s="2" t="s">
        <v>15293</v>
      </c>
      <c r="I4039" s="2">
        <v>67.032833519999997</v>
      </c>
      <c r="J4039" s="2">
        <v>73.671027289999998</v>
      </c>
      <c r="K4039" s="2">
        <v>132.69546389999999</v>
      </c>
      <c r="L4039" s="2">
        <v>91.608647860000005</v>
      </c>
      <c r="M4039" s="2">
        <v>25.121420199999999</v>
      </c>
      <c r="N4039" s="2">
        <v>111.82242599999999</v>
      </c>
      <c r="O4039" s="2">
        <v>74.387235149999995</v>
      </c>
      <c r="P4039" s="2">
        <v>67.756798270000004</v>
      </c>
      <c r="Q4039" s="2">
        <v>68.603574249999994</v>
      </c>
    </row>
    <row r="4040" spans="1:17" ht="19.5" customHeight="1">
      <c r="A4040" s="2" t="s">
        <v>15306</v>
      </c>
      <c r="B4040" s="2">
        <v>2618</v>
      </c>
      <c r="C4040" s="2">
        <v>299</v>
      </c>
      <c r="D4040" s="2" t="s">
        <v>15289</v>
      </c>
      <c r="E4040" s="2" t="s">
        <v>15307</v>
      </c>
      <c r="F4040" s="2">
        <v>2</v>
      </c>
      <c r="G4040" s="2">
        <v>30</v>
      </c>
      <c r="H4040" s="2" t="s">
        <v>15293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  <c r="O4040" s="2">
        <v>0</v>
      </c>
      <c r="P4040" s="2">
        <v>0</v>
      </c>
      <c r="Q4040" s="2">
        <v>22.867858080000001</v>
      </c>
    </row>
    <row r="4041" spans="1:17" ht="19.5" customHeight="1">
      <c r="A4041" s="2" t="s">
        <v>15308</v>
      </c>
      <c r="B4041" s="2">
        <v>3614</v>
      </c>
      <c r="C4041" s="2">
        <v>292</v>
      </c>
      <c r="D4041" s="2" t="s">
        <v>15309</v>
      </c>
      <c r="E4041" s="2" t="s">
        <v>15310</v>
      </c>
      <c r="F4041" s="2" t="s">
        <v>15311</v>
      </c>
      <c r="G4041" s="2" t="s">
        <v>15312</v>
      </c>
      <c r="H4041" s="2" t="s">
        <v>15313</v>
      </c>
      <c r="I4041" s="2">
        <v>25.137312569999999</v>
      </c>
      <c r="J4041" s="2">
        <v>14.032576629999999</v>
      </c>
      <c r="K4041" s="2">
        <v>0</v>
      </c>
      <c r="L4041" s="2">
        <v>64.126053499999998</v>
      </c>
      <c r="M4041" s="2">
        <v>0</v>
      </c>
      <c r="N4041" s="2">
        <v>0</v>
      </c>
      <c r="O4041" s="2">
        <v>0</v>
      </c>
      <c r="P4041" s="2">
        <v>0</v>
      </c>
      <c r="Q4041" s="2">
        <v>0</v>
      </c>
    </row>
    <row r="4042" spans="1:17" ht="19.5" customHeight="1">
      <c r="A4042" s="2" t="s">
        <v>15314</v>
      </c>
      <c r="B4042" s="2">
        <v>1608</v>
      </c>
      <c r="C4042" s="2">
        <v>381</v>
      </c>
      <c r="D4042" s="2" t="s">
        <v>15309</v>
      </c>
      <c r="E4042" s="2" t="s">
        <v>15315</v>
      </c>
      <c r="F4042" s="2" t="s">
        <v>15316</v>
      </c>
      <c r="G4042" s="2" t="s">
        <v>15317</v>
      </c>
      <c r="H4042" s="2" t="s">
        <v>15313</v>
      </c>
      <c r="I4042" s="2">
        <v>12.568656280000001</v>
      </c>
      <c r="J4042" s="2">
        <v>24.557009099999998</v>
      </c>
      <c r="K4042" s="2">
        <v>20.95191535</v>
      </c>
      <c r="L4042" s="2">
        <v>45.804323930000002</v>
      </c>
      <c r="M4042" s="2">
        <v>25.121420199999999</v>
      </c>
      <c r="N4042" s="2">
        <v>0</v>
      </c>
      <c r="O4042" s="2">
        <v>61.989362630000002</v>
      </c>
      <c r="P4042" s="2">
        <v>33.878399129999998</v>
      </c>
      <c r="Q4042" s="2">
        <v>45.735716160000003</v>
      </c>
    </row>
    <row r="4043" spans="1:17" ht="19.5" customHeight="1">
      <c r="A4043" s="2" t="s">
        <v>15318</v>
      </c>
      <c r="B4043" s="2">
        <v>1282</v>
      </c>
      <c r="C4043" s="2">
        <v>275</v>
      </c>
      <c r="D4043" s="2" t="s">
        <v>15309</v>
      </c>
      <c r="E4043" s="2" t="s">
        <v>15319</v>
      </c>
      <c r="F4043" s="2" t="s">
        <v>15320</v>
      </c>
      <c r="G4043" s="2" t="s">
        <v>15321</v>
      </c>
      <c r="H4043" s="2" t="s">
        <v>15313</v>
      </c>
      <c r="I4043" s="2">
        <v>180.15074010000001</v>
      </c>
      <c r="J4043" s="2">
        <v>101.7361805</v>
      </c>
      <c r="K4043" s="2">
        <v>69.83971785</v>
      </c>
      <c r="L4043" s="2">
        <v>293.14767310000002</v>
      </c>
      <c r="M4043" s="2">
        <v>184.22374809999999</v>
      </c>
      <c r="N4043" s="2">
        <v>111.82242599999999</v>
      </c>
      <c r="O4043" s="2">
        <v>148.77447029999999</v>
      </c>
      <c r="P4043" s="2">
        <v>112.9279971</v>
      </c>
      <c r="Q4043" s="2">
        <v>114.3392904</v>
      </c>
    </row>
    <row r="4044" spans="1:17" ht="19.5" customHeight="1">
      <c r="A4044" s="2" t="s">
        <v>15322</v>
      </c>
      <c r="B4044" s="2">
        <v>209</v>
      </c>
      <c r="C4044" s="2">
        <v>209</v>
      </c>
      <c r="D4044" s="2" t="s">
        <v>15309</v>
      </c>
      <c r="E4044" s="2" t="s">
        <v>15323</v>
      </c>
      <c r="F4044" s="2" t="s">
        <v>15324</v>
      </c>
      <c r="G4044" s="2" t="s">
        <v>15325</v>
      </c>
      <c r="H4044" s="2" t="s">
        <v>15313</v>
      </c>
      <c r="I4044" s="2">
        <v>29.326864659999998</v>
      </c>
      <c r="J4044" s="2">
        <v>0</v>
      </c>
      <c r="K4044" s="2">
        <v>0</v>
      </c>
      <c r="L4044" s="2">
        <v>54.96518871</v>
      </c>
      <c r="M4044" s="2">
        <v>0</v>
      </c>
      <c r="N4044" s="2">
        <v>27.955606499999998</v>
      </c>
      <c r="O4044" s="2">
        <v>0</v>
      </c>
      <c r="P4044" s="2">
        <v>0</v>
      </c>
      <c r="Q4044" s="2">
        <v>0</v>
      </c>
    </row>
    <row r="4045" spans="1:17" ht="19.5" customHeight="1">
      <c r="A4045" s="2" t="s">
        <v>15326</v>
      </c>
      <c r="B4045" s="2">
        <v>5412</v>
      </c>
      <c r="C4045" s="2">
        <v>225</v>
      </c>
      <c r="D4045" s="2" t="s">
        <v>15327</v>
      </c>
      <c r="E4045" s="2" t="s">
        <v>15328</v>
      </c>
      <c r="F4045" s="2">
        <v>2</v>
      </c>
      <c r="G4045" s="2">
        <v>19</v>
      </c>
      <c r="H4045" s="2" t="s">
        <v>15329</v>
      </c>
      <c r="I4045" s="2">
        <v>0</v>
      </c>
      <c r="J4045" s="2">
        <v>0</v>
      </c>
      <c r="K4045" s="2">
        <v>0</v>
      </c>
      <c r="L4045" s="2">
        <v>0</v>
      </c>
      <c r="M4045" s="2">
        <v>0</v>
      </c>
      <c r="N4045" s="2">
        <v>0</v>
      </c>
      <c r="O4045" s="2">
        <v>24.795745050000001</v>
      </c>
      <c r="P4045" s="2">
        <v>0</v>
      </c>
      <c r="Q4045" s="2">
        <v>0</v>
      </c>
    </row>
    <row r="4046" spans="1:17" ht="19.5" customHeight="1">
      <c r="A4046" s="2" t="s">
        <v>15330</v>
      </c>
      <c r="B4046" s="2">
        <v>1503</v>
      </c>
      <c r="C4046" s="2">
        <v>295</v>
      </c>
      <c r="D4046" s="2" t="s">
        <v>15223</v>
      </c>
      <c r="E4046" s="2" t="s">
        <v>15331</v>
      </c>
      <c r="F4046" s="2" t="s">
        <v>297</v>
      </c>
      <c r="G4046" s="2" t="s">
        <v>15332</v>
      </c>
      <c r="H4046" s="2" t="s">
        <v>15225</v>
      </c>
      <c r="I4046" s="2">
        <v>12.568656280000001</v>
      </c>
      <c r="J4046" s="2">
        <v>0</v>
      </c>
      <c r="K4046" s="2">
        <v>0</v>
      </c>
      <c r="L4046" s="2">
        <v>0</v>
      </c>
      <c r="M4046" s="2">
        <v>0</v>
      </c>
      <c r="N4046" s="2">
        <v>0</v>
      </c>
      <c r="O4046" s="2">
        <v>0</v>
      </c>
      <c r="P4046" s="2">
        <v>0</v>
      </c>
      <c r="Q4046" s="2">
        <v>22.867858080000001</v>
      </c>
    </row>
    <row r="4047" spans="1:17" ht="19.5" customHeight="1">
      <c r="A4047" s="2" t="s">
        <v>15333</v>
      </c>
      <c r="B4047" s="2">
        <v>2736</v>
      </c>
      <c r="C4047" s="2">
        <v>93</v>
      </c>
      <c r="D4047" s="2" t="s">
        <v>225</v>
      </c>
      <c r="E4047" s="2" t="s">
        <v>15334</v>
      </c>
      <c r="F4047" s="2">
        <v>4</v>
      </c>
      <c r="G4047" s="2">
        <v>64</v>
      </c>
      <c r="H4047" s="2" t="s">
        <v>229</v>
      </c>
      <c r="I4047" s="2">
        <v>0</v>
      </c>
      <c r="J4047" s="2">
        <v>14.032576629999999</v>
      </c>
      <c r="K4047" s="2">
        <v>0</v>
      </c>
      <c r="L4047" s="2">
        <v>0</v>
      </c>
      <c r="M4047" s="2">
        <v>0</v>
      </c>
      <c r="N4047" s="2">
        <v>0</v>
      </c>
      <c r="O4047" s="2">
        <v>0</v>
      </c>
      <c r="P4047" s="2">
        <v>0</v>
      </c>
      <c r="Q4047" s="2">
        <v>0</v>
      </c>
    </row>
    <row r="4048" spans="1:17" ht="19.5" customHeight="1">
      <c r="A4048" s="2" t="s">
        <v>15335</v>
      </c>
      <c r="B4048" s="2">
        <v>1563</v>
      </c>
      <c r="C4048" s="2">
        <v>337</v>
      </c>
      <c r="D4048" s="2" t="s">
        <v>15336</v>
      </c>
      <c r="E4048" s="2" t="s">
        <v>15337</v>
      </c>
      <c r="F4048" s="2" t="s">
        <v>15338</v>
      </c>
      <c r="G4048" s="2" t="s">
        <v>15339</v>
      </c>
      <c r="H4048" s="2" t="s">
        <v>15340</v>
      </c>
      <c r="I4048" s="2">
        <v>29.326864659999998</v>
      </c>
      <c r="J4048" s="2">
        <v>14.032576629999999</v>
      </c>
      <c r="K4048" s="2">
        <v>0</v>
      </c>
      <c r="L4048" s="2">
        <v>18.321729569999999</v>
      </c>
      <c r="M4048" s="2">
        <v>0</v>
      </c>
      <c r="N4048" s="2">
        <v>0</v>
      </c>
      <c r="O4048" s="2">
        <v>24.795745050000001</v>
      </c>
      <c r="P4048" s="2">
        <v>0</v>
      </c>
      <c r="Q4048" s="2">
        <v>0</v>
      </c>
    </row>
    <row r="4049" spans="1:17" ht="19.5" customHeight="1">
      <c r="A4049" s="2" t="s">
        <v>15341</v>
      </c>
      <c r="B4049" s="2">
        <v>13960</v>
      </c>
      <c r="C4049" s="2">
        <v>122</v>
      </c>
      <c r="D4049" s="2" t="s">
        <v>15336</v>
      </c>
      <c r="E4049" s="2" t="s">
        <v>15342</v>
      </c>
      <c r="F4049" s="2">
        <v>2</v>
      </c>
      <c r="G4049" s="2">
        <v>11</v>
      </c>
      <c r="H4049" s="2" t="s">
        <v>15340</v>
      </c>
      <c r="I4049" s="2">
        <v>0</v>
      </c>
      <c r="J4049" s="2">
        <v>0</v>
      </c>
      <c r="K4049" s="2">
        <v>13.967943569999999</v>
      </c>
      <c r="L4049" s="2">
        <v>0</v>
      </c>
      <c r="M4049" s="2">
        <v>0</v>
      </c>
      <c r="N4049" s="2">
        <v>0</v>
      </c>
      <c r="O4049" s="2">
        <v>0</v>
      </c>
      <c r="P4049" s="2">
        <v>0</v>
      </c>
      <c r="Q4049" s="2">
        <v>0</v>
      </c>
    </row>
    <row r="4050" spans="1:17" ht="19.5" customHeight="1">
      <c r="A4050" s="2" t="s">
        <v>15343</v>
      </c>
      <c r="B4050" s="2">
        <v>3554</v>
      </c>
      <c r="C4050" s="2">
        <v>261</v>
      </c>
      <c r="D4050" s="2" t="s">
        <v>15344</v>
      </c>
      <c r="E4050" s="2" t="s">
        <v>15345</v>
      </c>
      <c r="F4050" s="2" t="s">
        <v>15346</v>
      </c>
      <c r="G4050" s="2" t="s">
        <v>15347</v>
      </c>
      <c r="H4050" s="2" t="s">
        <v>15348</v>
      </c>
      <c r="I4050" s="2">
        <v>0</v>
      </c>
      <c r="J4050" s="2">
        <v>31.573297409999999</v>
      </c>
      <c r="K4050" s="2">
        <v>69.83971785</v>
      </c>
      <c r="L4050" s="2">
        <v>0</v>
      </c>
      <c r="M4050" s="2">
        <v>0</v>
      </c>
      <c r="N4050" s="2">
        <v>0</v>
      </c>
      <c r="O4050" s="2">
        <v>0</v>
      </c>
      <c r="P4050" s="2">
        <v>0</v>
      </c>
      <c r="Q4050" s="2">
        <v>0</v>
      </c>
    </row>
    <row r="4051" spans="1:17" ht="19.5" customHeight="1">
      <c r="A4051" s="2" t="s">
        <v>15349</v>
      </c>
      <c r="B4051" s="2">
        <v>3880</v>
      </c>
      <c r="C4051" s="2">
        <v>145</v>
      </c>
      <c r="D4051" s="2" t="s">
        <v>15350</v>
      </c>
      <c r="E4051" s="2" t="s">
        <v>15351</v>
      </c>
      <c r="F4051" s="2">
        <v>3</v>
      </c>
      <c r="G4051" s="2">
        <v>22</v>
      </c>
      <c r="H4051" s="2" t="s">
        <v>15352</v>
      </c>
      <c r="I4051" s="2">
        <v>0</v>
      </c>
      <c r="J4051" s="2">
        <v>0</v>
      </c>
      <c r="K4051" s="2">
        <v>0</v>
      </c>
      <c r="L4051" s="2">
        <v>0</v>
      </c>
      <c r="M4051" s="2">
        <v>0</v>
      </c>
      <c r="N4051" s="2">
        <v>0</v>
      </c>
      <c r="O4051" s="2">
        <v>0</v>
      </c>
      <c r="P4051" s="2">
        <v>33.878399129999998</v>
      </c>
      <c r="Q4051" s="2">
        <v>0</v>
      </c>
    </row>
    <row r="4052" spans="1:17" ht="19.5" customHeight="1">
      <c r="A4052" s="2" t="s">
        <v>15353</v>
      </c>
      <c r="B4052" s="2">
        <v>5894</v>
      </c>
      <c r="C4052" s="2">
        <v>174</v>
      </c>
      <c r="D4052" s="2" t="s">
        <v>15350</v>
      </c>
      <c r="E4052" s="2" t="s">
        <v>15354</v>
      </c>
      <c r="F4052" s="2" t="s">
        <v>15355</v>
      </c>
      <c r="G4052" s="2" t="s">
        <v>15356</v>
      </c>
      <c r="H4052" s="2" t="s">
        <v>15352</v>
      </c>
      <c r="I4052" s="2">
        <v>29.326864659999998</v>
      </c>
      <c r="J4052" s="2">
        <v>24.557009099999998</v>
      </c>
      <c r="K4052" s="2">
        <v>41.903830710000001</v>
      </c>
      <c r="L4052" s="2">
        <v>27.48259436</v>
      </c>
      <c r="M4052" s="2">
        <v>33.495226930000001</v>
      </c>
      <c r="N4052" s="2">
        <v>41.933409750000003</v>
      </c>
      <c r="O4052" s="2">
        <v>0</v>
      </c>
      <c r="P4052" s="2">
        <v>0</v>
      </c>
      <c r="Q4052" s="2">
        <v>0</v>
      </c>
    </row>
    <row r="4053" spans="1:17" ht="19.5" customHeight="1">
      <c r="A4053" s="2" t="s">
        <v>15357</v>
      </c>
      <c r="B4053" s="2">
        <v>11540</v>
      </c>
      <c r="C4053" s="2">
        <v>153</v>
      </c>
      <c r="D4053" s="2" t="s">
        <v>15350</v>
      </c>
      <c r="E4053" s="2" t="s">
        <v>15358</v>
      </c>
      <c r="F4053" s="2" t="s">
        <v>15359</v>
      </c>
      <c r="G4053" s="2" t="s">
        <v>15360</v>
      </c>
      <c r="H4053" s="2" t="s">
        <v>15352</v>
      </c>
      <c r="I4053" s="2">
        <v>0</v>
      </c>
      <c r="J4053" s="2">
        <v>28.065153250000002</v>
      </c>
      <c r="K4053" s="2">
        <v>13.967943569999999</v>
      </c>
      <c r="L4053" s="2">
        <v>0</v>
      </c>
      <c r="M4053" s="2">
        <v>41.869033659999999</v>
      </c>
      <c r="N4053" s="2">
        <v>55.911212990000003</v>
      </c>
      <c r="O4053" s="2">
        <v>0</v>
      </c>
      <c r="P4053" s="2">
        <v>0</v>
      </c>
      <c r="Q4053" s="2">
        <v>0</v>
      </c>
    </row>
    <row r="4054" spans="1:17" ht="19.5" customHeight="1">
      <c r="A4054" s="2" t="s">
        <v>15361</v>
      </c>
      <c r="B4054" s="2">
        <v>1876</v>
      </c>
      <c r="C4054" s="2">
        <v>153</v>
      </c>
      <c r="D4054" s="2" t="s">
        <v>15350</v>
      </c>
      <c r="E4054" s="2" t="s">
        <v>15358</v>
      </c>
      <c r="F4054" s="2">
        <v>2</v>
      </c>
      <c r="G4054" s="2">
        <v>73</v>
      </c>
      <c r="H4054" s="2" t="s">
        <v>15352</v>
      </c>
      <c r="I4054" s="2">
        <v>0</v>
      </c>
      <c r="J4054" s="2">
        <v>7.0162883130000004</v>
      </c>
      <c r="K4054" s="2">
        <v>0</v>
      </c>
      <c r="L4054" s="2">
        <v>0</v>
      </c>
      <c r="M4054" s="2">
        <v>0</v>
      </c>
      <c r="N4054" s="2">
        <v>0</v>
      </c>
      <c r="O4054" s="2">
        <v>0</v>
      </c>
      <c r="P4054" s="2">
        <v>0</v>
      </c>
      <c r="Q4054" s="2">
        <v>0</v>
      </c>
    </row>
    <row r="4055" spans="1:17" ht="19.5" customHeight="1">
      <c r="A4055" s="2" t="s">
        <v>15362</v>
      </c>
      <c r="B4055" s="2">
        <v>10566</v>
      </c>
      <c r="C4055" s="2">
        <v>158</v>
      </c>
      <c r="D4055" s="2" t="s">
        <v>15363</v>
      </c>
      <c r="E4055" s="2" t="s">
        <v>15364</v>
      </c>
      <c r="F4055" s="2">
        <v>5</v>
      </c>
      <c r="G4055" s="2">
        <v>5</v>
      </c>
      <c r="H4055" s="2" t="s">
        <v>15365</v>
      </c>
      <c r="I4055" s="2">
        <v>0</v>
      </c>
      <c r="J4055" s="2">
        <v>17.540720780000001</v>
      </c>
      <c r="K4055" s="2">
        <v>0</v>
      </c>
      <c r="L4055" s="2">
        <v>0</v>
      </c>
      <c r="M4055" s="2">
        <v>0</v>
      </c>
      <c r="N4055" s="2">
        <v>0</v>
      </c>
      <c r="O4055" s="2">
        <v>0</v>
      </c>
      <c r="P4055" s="2">
        <v>0</v>
      </c>
      <c r="Q4055" s="2">
        <v>0</v>
      </c>
    </row>
    <row r="4056" spans="1:17" ht="19.5" customHeight="1">
      <c r="A4056" s="2" t="s">
        <v>15366</v>
      </c>
      <c r="B4056" s="2">
        <v>2444</v>
      </c>
      <c r="C4056" s="2">
        <v>297</v>
      </c>
      <c r="D4056" s="2" t="s">
        <v>15363</v>
      </c>
      <c r="E4056" s="2" t="s">
        <v>15367</v>
      </c>
      <c r="F4056" s="2" t="s">
        <v>15368</v>
      </c>
      <c r="G4056" s="2" t="s">
        <v>15369</v>
      </c>
      <c r="H4056" s="2" t="s">
        <v>15365</v>
      </c>
      <c r="I4056" s="2">
        <v>113.1179066</v>
      </c>
      <c r="J4056" s="2">
        <v>0</v>
      </c>
      <c r="K4056" s="2">
        <v>181.58326640000001</v>
      </c>
      <c r="L4056" s="2">
        <v>137.41297180000001</v>
      </c>
      <c r="M4056" s="2">
        <v>217.718975</v>
      </c>
      <c r="N4056" s="2">
        <v>55.911212990000003</v>
      </c>
      <c r="O4056" s="2">
        <v>49.591490100000001</v>
      </c>
      <c r="P4056" s="2">
        <v>79.049597980000001</v>
      </c>
      <c r="Q4056" s="2">
        <v>102.9053614</v>
      </c>
    </row>
    <row r="4057" spans="1:17" ht="19.5" customHeight="1">
      <c r="A4057" s="2" t="s">
        <v>15370</v>
      </c>
      <c r="B4057" s="2">
        <v>10034</v>
      </c>
      <c r="C4057" s="2">
        <v>297</v>
      </c>
      <c r="D4057" s="2" t="s">
        <v>15363</v>
      </c>
      <c r="E4057" s="2" t="s">
        <v>15367</v>
      </c>
      <c r="F4057" s="2" t="s">
        <v>15371</v>
      </c>
      <c r="G4057" s="2" t="s">
        <v>15372</v>
      </c>
      <c r="H4057" s="2" t="s">
        <v>15365</v>
      </c>
      <c r="I4057" s="2">
        <v>129.8761149</v>
      </c>
      <c r="J4057" s="2">
        <v>161.37463120000001</v>
      </c>
      <c r="K4057" s="2">
        <v>153.64737930000001</v>
      </c>
      <c r="L4057" s="2">
        <v>146.57383659999999</v>
      </c>
      <c r="M4057" s="2">
        <v>142.3547145</v>
      </c>
      <c r="N4057" s="2">
        <v>69.889016240000004</v>
      </c>
      <c r="O4057" s="2">
        <v>285.15106809999997</v>
      </c>
      <c r="P4057" s="2">
        <v>146.80639619999999</v>
      </c>
      <c r="Q4057" s="2">
        <v>171.5089356</v>
      </c>
    </row>
    <row r="4058" spans="1:17" ht="19.5" customHeight="1">
      <c r="A4058" s="2" t="s">
        <v>15373</v>
      </c>
      <c r="B4058" s="2">
        <v>22003</v>
      </c>
      <c r="C4058" s="2">
        <v>270</v>
      </c>
      <c r="D4058" s="2" t="s">
        <v>15374</v>
      </c>
      <c r="E4058" s="2" t="s">
        <v>15375</v>
      </c>
      <c r="F4058" s="2" t="s">
        <v>15376</v>
      </c>
      <c r="G4058" s="2" t="s">
        <v>15377</v>
      </c>
      <c r="H4058" s="2" t="s">
        <v>65</v>
      </c>
      <c r="I4058" s="2">
        <v>16.758208379999999</v>
      </c>
      <c r="J4058" s="2">
        <v>0</v>
      </c>
      <c r="K4058" s="2">
        <v>0</v>
      </c>
      <c r="L4058" s="2">
        <v>0</v>
      </c>
      <c r="M4058" s="2">
        <v>0</v>
      </c>
      <c r="N4058" s="2">
        <v>0</v>
      </c>
      <c r="O4058" s="2">
        <v>0</v>
      </c>
      <c r="P4058" s="2">
        <v>22.585599420000001</v>
      </c>
      <c r="Q4058" s="2">
        <v>0</v>
      </c>
    </row>
    <row r="4059" spans="1:17" ht="19.5" customHeight="1">
      <c r="A4059" s="2" t="s">
        <v>15378</v>
      </c>
      <c r="B4059" s="2">
        <v>1087</v>
      </c>
      <c r="C4059" s="2">
        <v>254</v>
      </c>
      <c r="D4059" s="2" t="s">
        <v>15374</v>
      </c>
      <c r="E4059" s="2" t="s">
        <v>15379</v>
      </c>
      <c r="F4059" s="2">
        <v>2</v>
      </c>
      <c r="G4059" s="2">
        <v>191</v>
      </c>
      <c r="H4059" s="2" t="s">
        <v>65</v>
      </c>
      <c r="I4059" s="2">
        <v>0</v>
      </c>
      <c r="J4059" s="2">
        <v>7.0162883130000004</v>
      </c>
      <c r="K4059" s="2">
        <v>0</v>
      </c>
      <c r="L4059" s="2">
        <v>0</v>
      </c>
      <c r="M4059" s="2">
        <v>0</v>
      </c>
      <c r="N4059" s="2">
        <v>0</v>
      </c>
      <c r="O4059" s="2">
        <v>0</v>
      </c>
      <c r="P4059" s="2">
        <v>0</v>
      </c>
      <c r="Q4059" s="2">
        <v>0</v>
      </c>
    </row>
    <row r="4060" spans="1:17" ht="19.5" customHeight="1">
      <c r="A4060" s="2" t="s">
        <v>15380</v>
      </c>
      <c r="B4060" s="2">
        <v>19914</v>
      </c>
      <c r="C4060" s="2">
        <v>136</v>
      </c>
      <c r="D4060" s="2" t="s">
        <v>15374</v>
      </c>
      <c r="E4060" s="2" t="s">
        <v>15381</v>
      </c>
      <c r="F4060" s="2" t="s">
        <v>700</v>
      </c>
      <c r="G4060" s="2">
        <v>126111</v>
      </c>
      <c r="H4060" s="2" t="s">
        <v>65</v>
      </c>
      <c r="I4060" s="2">
        <v>0</v>
      </c>
      <c r="J4060" s="2">
        <v>7.0162883130000004</v>
      </c>
      <c r="K4060" s="2">
        <v>0</v>
      </c>
      <c r="L4060" s="2">
        <v>0</v>
      </c>
      <c r="M4060" s="2">
        <v>0</v>
      </c>
      <c r="N4060" s="2">
        <v>0</v>
      </c>
      <c r="O4060" s="2">
        <v>0</v>
      </c>
      <c r="P4060" s="2">
        <v>0</v>
      </c>
      <c r="Q4060" s="2">
        <v>0</v>
      </c>
    </row>
    <row r="4061" spans="1:17" ht="19.5" customHeight="1">
      <c r="A4061" s="2" t="s">
        <v>15382</v>
      </c>
      <c r="B4061" s="2">
        <v>15459</v>
      </c>
      <c r="C4061" s="2">
        <v>348</v>
      </c>
      <c r="D4061" s="2" t="s">
        <v>15383</v>
      </c>
      <c r="E4061" s="2" t="s">
        <v>15384</v>
      </c>
      <c r="F4061" s="2" t="s">
        <v>15385</v>
      </c>
      <c r="G4061" s="2" t="s">
        <v>15386</v>
      </c>
      <c r="H4061" s="2" t="s">
        <v>15387</v>
      </c>
      <c r="I4061" s="2">
        <v>12.568656280000001</v>
      </c>
      <c r="J4061" s="2">
        <v>7.0162883130000004</v>
      </c>
      <c r="K4061" s="2">
        <v>20.95191535</v>
      </c>
      <c r="L4061" s="2">
        <v>0</v>
      </c>
      <c r="M4061" s="2">
        <v>0</v>
      </c>
      <c r="N4061" s="2">
        <v>27.955606499999998</v>
      </c>
      <c r="O4061" s="2">
        <v>0</v>
      </c>
      <c r="P4061" s="2">
        <v>0</v>
      </c>
      <c r="Q4061" s="2">
        <v>34.30178712</v>
      </c>
    </row>
    <row r="4062" spans="1:17" ht="19.5" customHeight="1">
      <c r="A4062" s="2" t="s">
        <v>15388</v>
      </c>
      <c r="B4062" s="2">
        <v>9402</v>
      </c>
      <c r="C4062" s="2">
        <v>285</v>
      </c>
      <c r="D4062" s="2" t="s">
        <v>15383</v>
      </c>
      <c r="E4062" s="2" t="s">
        <v>15389</v>
      </c>
      <c r="F4062" s="2" t="s">
        <v>2116</v>
      </c>
      <c r="G4062" s="2" t="s">
        <v>15390</v>
      </c>
      <c r="H4062" s="2" t="s">
        <v>15387</v>
      </c>
      <c r="I4062" s="2">
        <v>0</v>
      </c>
      <c r="J4062" s="2">
        <v>0</v>
      </c>
      <c r="K4062" s="2">
        <v>34.919858920000003</v>
      </c>
      <c r="L4062" s="2">
        <v>0</v>
      </c>
      <c r="M4062" s="2">
        <v>0</v>
      </c>
      <c r="N4062" s="2">
        <v>0</v>
      </c>
      <c r="O4062" s="2">
        <v>0</v>
      </c>
      <c r="P4062" s="2">
        <v>0</v>
      </c>
      <c r="Q4062" s="2">
        <v>0</v>
      </c>
    </row>
    <row r="4063" spans="1:17" ht="19.5" customHeight="1">
      <c r="A4063" s="2" t="s">
        <v>15391</v>
      </c>
      <c r="B4063" s="2">
        <v>3776</v>
      </c>
      <c r="C4063" s="2">
        <v>360</v>
      </c>
      <c r="D4063" s="2" t="s">
        <v>15392</v>
      </c>
      <c r="E4063" s="2" t="s">
        <v>15393</v>
      </c>
      <c r="F4063" s="2" t="s">
        <v>15394</v>
      </c>
      <c r="G4063" s="2" t="s">
        <v>15395</v>
      </c>
      <c r="H4063" s="2" t="s">
        <v>15396</v>
      </c>
      <c r="I4063" s="2">
        <v>0</v>
      </c>
      <c r="J4063" s="2">
        <v>0</v>
      </c>
      <c r="K4063" s="2">
        <v>27.935887139999998</v>
      </c>
      <c r="L4063" s="2">
        <v>0</v>
      </c>
      <c r="M4063" s="2">
        <v>0</v>
      </c>
      <c r="N4063" s="2">
        <v>41.933409750000003</v>
      </c>
      <c r="O4063" s="2">
        <v>0</v>
      </c>
      <c r="P4063" s="2">
        <v>22.585599420000001</v>
      </c>
      <c r="Q4063" s="2">
        <v>0</v>
      </c>
    </row>
    <row r="4064" spans="1:17" ht="19.5" customHeight="1">
      <c r="A4064" s="2" t="s">
        <v>15397</v>
      </c>
      <c r="B4064" s="2">
        <v>359</v>
      </c>
      <c r="C4064" s="2">
        <v>258</v>
      </c>
      <c r="D4064" s="2" t="s">
        <v>15392</v>
      </c>
      <c r="E4064" s="2" t="s">
        <v>15398</v>
      </c>
      <c r="F4064" s="2">
        <v>4</v>
      </c>
      <c r="G4064" s="2">
        <v>434</v>
      </c>
      <c r="H4064" s="2" t="s">
        <v>15396</v>
      </c>
      <c r="I4064" s="2">
        <v>16.758208379999999</v>
      </c>
      <c r="J4064" s="2">
        <v>0</v>
      </c>
      <c r="K4064" s="2">
        <v>0</v>
      </c>
      <c r="L4064" s="2">
        <v>0</v>
      </c>
      <c r="M4064" s="2">
        <v>0</v>
      </c>
      <c r="N4064" s="2">
        <v>0</v>
      </c>
      <c r="O4064" s="2">
        <v>0</v>
      </c>
      <c r="P4064" s="2">
        <v>0</v>
      </c>
      <c r="Q4064" s="2">
        <v>0</v>
      </c>
    </row>
    <row r="4065" spans="1:17" ht="19.5" customHeight="1">
      <c r="A4065" s="2" t="s">
        <v>15399</v>
      </c>
      <c r="B4065" s="2">
        <v>623</v>
      </c>
      <c r="C4065" s="2">
        <v>207</v>
      </c>
      <c r="D4065" s="2" t="s">
        <v>15392</v>
      </c>
      <c r="E4065" s="2" t="s">
        <v>15400</v>
      </c>
      <c r="F4065" s="2" t="s">
        <v>15401</v>
      </c>
      <c r="G4065" s="2" t="s">
        <v>15402</v>
      </c>
      <c r="H4065" s="2" t="s">
        <v>15396</v>
      </c>
      <c r="I4065" s="2">
        <v>175.96118799999999</v>
      </c>
      <c r="J4065" s="2">
        <v>73.671027289999998</v>
      </c>
      <c r="K4065" s="2">
        <v>104.7595768</v>
      </c>
      <c r="L4065" s="2">
        <v>100.7695126</v>
      </c>
      <c r="M4065" s="2">
        <v>50.242840399999999</v>
      </c>
      <c r="N4065" s="2">
        <v>0</v>
      </c>
      <c r="O4065" s="2">
        <v>111.58085269999999</v>
      </c>
      <c r="P4065" s="2">
        <v>33.878399129999998</v>
      </c>
      <c r="Q4065" s="2">
        <v>22.867858080000001</v>
      </c>
    </row>
    <row r="4066" spans="1:17" ht="19.5" customHeight="1">
      <c r="A4066" s="2" t="s">
        <v>15403</v>
      </c>
      <c r="B4066" s="2">
        <v>1142</v>
      </c>
      <c r="C4066" s="2">
        <v>309</v>
      </c>
      <c r="D4066" s="2" t="s">
        <v>15392</v>
      </c>
      <c r="E4066" s="2" t="s">
        <v>15404</v>
      </c>
      <c r="F4066" s="2">
        <v>5</v>
      </c>
      <c r="G4066" s="2">
        <v>541</v>
      </c>
      <c r="H4066" s="2" t="s">
        <v>15396</v>
      </c>
      <c r="I4066" s="2">
        <v>0</v>
      </c>
      <c r="J4066" s="2">
        <v>17.540720780000001</v>
      </c>
      <c r="K4066" s="2">
        <v>0</v>
      </c>
      <c r="L4066" s="2">
        <v>0</v>
      </c>
      <c r="M4066" s="2">
        <v>0</v>
      </c>
      <c r="N4066" s="2">
        <v>0</v>
      </c>
      <c r="O4066" s="2">
        <v>0</v>
      </c>
      <c r="P4066" s="2">
        <v>0</v>
      </c>
      <c r="Q4066" s="2">
        <v>0</v>
      </c>
    </row>
    <row r="4067" spans="1:17" ht="19.5" customHeight="1">
      <c r="A4067" s="2" t="s">
        <v>15405</v>
      </c>
      <c r="B4067" s="2">
        <v>9120</v>
      </c>
      <c r="C4067" s="2">
        <v>199</v>
      </c>
      <c r="D4067" s="2" t="s">
        <v>15392</v>
      </c>
      <c r="E4067" s="2" t="s">
        <v>15406</v>
      </c>
      <c r="F4067" s="2">
        <v>3</v>
      </c>
      <c r="G4067" s="2">
        <v>625</v>
      </c>
      <c r="H4067" s="2" t="s">
        <v>15396</v>
      </c>
      <c r="I4067" s="2">
        <v>0</v>
      </c>
      <c r="J4067" s="2">
        <v>10.524432470000001</v>
      </c>
      <c r="K4067" s="2">
        <v>0</v>
      </c>
      <c r="L4067" s="2">
        <v>0</v>
      </c>
      <c r="M4067" s="2">
        <v>0</v>
      </c>
      <c r="N4067" s="2">
        <v>0</v>
      </c>
      <c r="O4067" s="2">
        <v>0</v>
      </c>
      <c r="P4067" s="2">
        <v>0</v>
      </c>
      <c r="Q4067" s="2">
        <v>0</v>
      </c>
    </row>
    <row r="4068" spans="1:17" ht="19.5" customHeight="1">
      <c r="A4068" s="2" t="s">
        <v>15407</v>
      </c>
      <c r="B4068" s="2">
        <v>4566</v>
      </c>
      <c r="C4068" s="2">
        <v>157</v>
      </c>
      <c r="D4068" s="2" t="s">
        <v>15392</v>
      </c>
      <c r="E4068" s="2" t="s">
        <v>15408</v>
      </c>
      <c r="F4068" s="2" t="s">
        <v>15409</v>
      </c>
      <c r="G4068" s="2" t="s">
        <v>15410</v>
      </c>
      <c r="H4068" s="2" t="s">
        <v>15396</v>
      </c>
      <c r="I4068" s="2">
        <v>41.895520949999998</v>
      </c>
      <c r="J4068" s="2">
        <v>24.557009099999998</v>
      </c>
      <c r="K4068" s="2">
        <v>0</v>
      </c>
      <c r="L4068" s="2">
        <v>36.643459139999997</v>
      </c>
      <c r="M4068" s="2">
        <v>0</v>
      </c>
      <c r="N4068" s="2">
        <v>0</v>
      </c>
      <c r="O4068" s="2">
        <v>24.795745050000001</v>
      </c>
      <c r="P4068" s="2">
        <v>0</v>
      </c>
      <c r="Q4068" s="2">
        <v>45.735716160000003</v>
      </c>
    </row>
    <row r="4069" spans="1:17" ht="19.5" customHeight="1">
      <c r="A4069" s="2" t="s">
        <v>15411</v>
      </c>
      <c r="B4069" s="2">
        <v>830</v>
      </c>
      <c r="C4069" s="2">
        <v>303</v>
      </c>
      <c r="D4069" s="2" t="s">
        <v>15412</v>
      </c>
      <c r="E4069" s="2" t="s">
        <v>15413</v>
      </c>
      <c r="F4069" s="2" t="s">
        <v>2829</v>
      </c>
      <c r="G4069" s="2" t="s">
        <v>15414</v>
      </c>
      <c r="H4069" s="2" t="s">
        <v>15415</v>
      </c>
      <c r="I4069" s="2">
        <v>8.3791041899999996</v>
      </c>
      <c r="J4069" s="2">
        <v>17.540720780000001</v>
      </c>
      <c r="K4069" s="2">
        <v>0</v>
      </c>
      <c r="L4069" s="2">
        <v>0</v>
      </c>
      <c r="M4069" s="2">
        <v>0</v>
      </c>
      <c r="N4069" s="2">
        <v>0</v>
      </c>
      <c r="O4069" s="2">
        <v>0</v>
      </c>
      <c r="P4069" s="2">
        <v>0</v>
      </c>
      <c r="Q4069" s="2">
        <v>0</v>
      </c>
    </row>
    <row r="4070" spans="1:17" ht="19.5" customHeight="1">
      <c r="A4070" s="2" t="s">
        <v>15416</v>
      </c>
      <c r="B4070" s="2">
        <v>2959</v>
      </c>
      <c r="C4070" s="2">
        <v>303</v>
      </c>
      <c r="D4070" s="2" t="s">
        <v>15412</v>
      </c>
      <c r="E4070" s="2" t="s">
        <v>15417</v>
      </c>
      <c r="F4070" s="2" t="s">
        <v>1569</v>
      </c>
      <c r="G4070" s="2" t="s">
        <v>15418</v>
      </c>
      <c r="H4070" s="2" t="s">
        <v>15415</v>
      </c>
      <c r="I4070" s="2">
        <v>0</v>
      </c>
      <c r="J4070" s="2">
        <v>14.032576629999999</v>
      </c>
      <c r="K4070" s="2">
        <v>0</v>
      </c>
      <c r="L4070" s="2">
        <v>0</v>
      </c>
      <c r="M4070" s="2">
        <v>0</v>
      </c>
      <c r="N4070" s="2">
        <v>0</v>
      </c>
      <c r="O4070" s="2">
        <v>0</v>
      </c>
      <c r="P4070" s="2">
        <v>0</v>
      </c>
      <c r="Q4070" s="2">
        <v>45.735716160000003</v>
      </c>
    </row>
    <row r="4071" spans="1:17" ht="19.5" customHeight="1">
      <c r="A4071" s="2" t="s">
        <v>15419</v>
      </c>
      <c r="B4071" s="2">
        <v>11563</v>
      </c>
      <c r="C4071" s="2">
        <v>204</v>
      </c>
      <c r="D4071" s="2" t="s">
        <v>15412</v>
      </c>
      <c r="E4071" s="2" t="s">
        <v>15420</v>
      </c>
      <c r="F4071" s="2">
        <v>6</v>
      </c>
      <c r="G4071" s="2">
        <v>19</v>
      </c>
      <c r="H4071" s="2" t="s">
        <v>15415</v>
      </c>
      <c r="I4071" s="2">
        <v>0</v>
      </c>
      <c r="J4071" s="2">
        <v>0</v>
      </c>
      <c r="K4071" s="2">
        <v>41.903830710000001</v>
      </c>
      <c r="L4071" s="2">
        <v>0</v>
      </c>
      <c r="M4071" s="2">
        <v>0</v>
      </c>
      <c r="N4071" s="2">
        <v>0</v>
      </c>
      <c r="O4071" s="2">
        <v>0</v>
      </c>
      <c r="P4071" s="2">
        <v>0</v>
      </c>
      <c r="Q4071" s="2">
        <v>0</v>
      </c>
    </row>
    <row r="4072" spans="1:17" ht="19.5" customHeight="1">
      <c r="A4072" s="2" t="s">
        <v>15421</v>
      </c>
      <c r="B4072" s="2">
        <v>20255</v>
      </c>
      <c r="C4072" s="2">
        <v>178</v>
      </c>
      <c r="D4072" s="2" t="s">
        <v>15412</v>
      </c>
      <c r="E4072" s="2" t="s">
        <v>15422</v>
      </c>
      <c r="F4072" s="2">
        <v>2</v>
      </c>
      <c r="G4072" s="2">
        <v>14</v>
      </c>
      <c r="H4072" s="2" t="s">
        <v>15415</v>
      </c>
      <c r="I4072" s="2">
        <v>0</v>
      </c>
      <c r="J4072" s="2">
        <v>0</v>
      </c>
      <c r="K4072" s="2">
        <v>13.967943569999999</v>
      </c>
      <c r="L4072" s="2">
        <v>0</v>
      </c>
      <c r="M4072" s="2">
        <v>0</v>
      </c>
      <c r="N4072" s="2">
        <v>0</v>
      </c>
      <c r="O4072" s="2">
        <v>0</v>
      </c>
      <c r="P4072" s="2">
        <v>0</v>
      </c>
      <c r="Q4072" s="2">
        <v>0</v>
      </c>
    </row>
    <row r="4073" spans="1:17" ht="19.5" customHeight="1">
      <c r="A4073" s="2" t="s">
        <v>15423</v>
      </c>
      <c r="B4073" s="2">
        <v>8730</v>
      </c>
      <c r="C4073" s="2">
        <v>330</v>
      </c>
      <c r="D4073" s="2" t="s">
        <v>15412</v>
      </c>
      <c r="E4073" s="2" t="s">
        <v>15424</v>
      </c>
      <c r="F4073" s="2">
        <v>7</v>
      </c>
      <c r="G4073" s="2">
        <v>43</v>
      </c>
      <c r="H4073" s="2" t="s">
        <v>15415</v>
      </c>
      <c r="I4073" s="2">
        <v>0</v>
      </c>
      <c r="J4073" s="2">
        <v>24.557009099999998</v>
      </c>
      <c r="K4073" s="2">
        <v>0</v>
      </c>
      <c r="L4073" s="2">
        <v>0</v>
      </c>
      <c r="M4073" s="2">
        <v>0</v>
      </c>
      <c r="N4073" s="2">
        <v>0</v>
      </c>
      <c r="O4073" s="2">
        <v>0</v>
      </c>
      <c r="P4073" s="2">
        <v>0</v>
      </c>
      <c r="Q4073" s="2">
        <v>0</v>
      </c>
    </row>
    <row r="4074" spans="1:17" ht="19.5" customHeight="1">
      <c r="A4074" s="2" t="s">
        <v>15425</v>
      </c>
      <c r="B4074" s="2">
        <v>6241</v>
      </c>
      <c r="C4074" s="2">
        <v>235</v>
      </c>
      <c r="D4074" s="2" t="s">
        <v>15412</v>
      </c>
      <c r="E4074" s="2" t="s">
        <v>15426</v>
      </c>
      <c r="F4074" s="2">
        <v>2</v>
      </c>
      <c r="G4074" s="2">
        <v>23</v>
      </c>
      <c r="H4074" s="2" t="s">
        <v>15415</v>
      </c>
      <c r="I4074" s="2">
        <v>0</v>
      </c>
      <c r="J4074" s="2">
        <v>0</v>
      </c>
      <c r="K4074" s="2">
        <v>13.967943569999999</v>
      </c>
      <c r="L4074" s="2">
        <v>0</v>
      </c>
      <c r="M4074" s="2">
        <v>0</v>
      </c>
      <c r="N4074" s="2">
        <v>0</v>
      </c>
      <c r="O4074" s="2">
        <v>0</v>
      </c>
      <c r="P4074" s="2">
        <v>0</v>
      </c>
      <c r="Q4074" s="2">
        <v>0</v>
      </c>
    </row>
    <row r="4075" spans="1:17" ht="19.5" customHeight="1">
      <c r="A4075" s="2" t="s">
        <v>15427</v>
      </c>
      <c r="B4075" s="2">
        <v>16637</v>
      </c>
      <c r="C4075" s="2">
        <v>385</v>
      </c>
      <c r="D4075" s="2" t="s">
        <v>15428</v>
      </c>
      <c r="E4075" s="2" t="s">
        <v>15429</v>
      </c>
      <c r="F4075" s="2" t="s">
        <v>15430</v>
      </c>
      <c r="G4075" s="2" t="s">
        <v>15431</v>
      </c>
      <c r="H4075" s="2" t="s">
        <v>65</v>
      </c>
      <c r="I4075" s="2">
        <v>0</v>
      </c>
      <c r="J4075" s="2">
        <v>56.130306509999997</v>
      </c>
      <c r="K4075" s="2">
        <v>27.935887139999998</v>
      </c>
      <c r="L4075" s="2">
        <v>0</v>
      </c>
      <c r="M4075" s="2">
        <v>50.242840399999999</v>
      </c>
      <c r="N4075" s="2">
        <v>27.955606499999998</v>
      </c>
      <c r="O4075" s="2">
        <v>24.795745050000001</v>
      </c>
      <c r="P4075" s="2">
        <v>90.342397689999999</v>
      </c>
      <c r="Q4075" s="2">
        <v>0</v>
      </c>
    </row>
    <row r="4076" spans="1:17" ht="19.5" customHeight="1">
      <c r="A4076" s="2" t="s">
        <v>15432</v>
      </c>
      <c r="B4076" s="2">
        <v>14058</v>
      </c>
      <c r="C4076" s="2">
        <v>184</v>
      </c>
      <c r="D4076" s="2" t="s">
        <v>15428</v>
      </c>
      <c r="E4076" s="2" t="s">
        <v>15433</v>
      </c>
      <c r="F4076" s="2" t="s">
        <v>15434</v>
      </c>
      <c r="G4076" s="2" t="s">
        <v>15435</v>
      </c>
      <c r="H4076" s="2" t="s">
        <v>65</v>
      </c>
      <c r="I4076" s="2">
        <v>33.516416759999998</v>
      </c>
      <c r="J4076" s="2">
        <v>7.0162883130000004</v>
      </c>
      <c r="K4076" s="2">
        <v>20.95191535</v>
      </c>
      <c r="L4076" s="2">
        <v>0</v>
      </c>
      <c r="M4076" s="2">
        <v>0</v>
      </c>
      <c r="N4076" s="2">
        <v>0</v>
      </c>
      <c r="O4076" s="2">
        <v>24.795745050000001</v>
      </c>
      <c r="P4076" s="2">
        <v>0</v>
      </c>
      <c r="Q4076" s="2">
        <v>0</v>
      </c>
    </row>
    <row r="4077" spans="1:17" ht="19.5" customHeight="1">
      <c r="A4077" s="2" t="s">
        <v>15436</v>
      </c>
      <c r="B4077" s="2">
        <v>6901</v>
      </c>
      <c r="C4077" s="2">
        <v>126</v>
      </c>
      <c r="D4077" s="2" t="s">
        <v>15428</v>
      </c>
      <c r="E4077" s="2" t="s">
        <v>15437</v>
      </c>
      <c r="F4077" s="2">
        <v>3</v>
      </c>
      <c r="G4077" s="2">
        <v>10</v>
      </c>
      <c r="H4077" s="2" t="s">
        <v>65</v>
      </c>
      <c r="I4077" s="2">
        <v>12.568656280000001</v>
      </c>
      <c r="J4077" s="2">
        <v>0</v>
      </c>
      <c r="K4077" s="2">
        <v>0</v>
      </c>
      <c r="L4077" s="2">
        <v>0</v>
      </c>
      <c r="M4077" s="2">
        <v>0</v>
      </c>
      <c r="N4077" s="2">
        <v>0</v>
      </c>
      <c r="O4077" s="2">
        <v>0</v>
      </c>
      <c r="P4077" s="2">
        <v>0</v>
      </c>
      <c r="Q4077" s="2">
        <v>0</v>
      </c>
    </row>
    <row r="4078" spans="1:17" ht="19.5" customHeight="1">
      <c r="A4078" s="2" t="s">
        <v>15438</v>
      </c>
      <c r="B4078" s="2">
        <v>1425</v>
      </c>
      <c r="C4078" s="2">
        <v>315</v>
      </c>
      <c r="D4078" s="2" t="s">
        <v>15428</v>
      </c>
      <c r="E4078" s="2" t="s">
        <v>15439</v>
      </c>
      <c r="F4078" s="2" t="s">
        <v>15440</v>
      </c>
      <c r="G4078" s="2" t="s">
        <v>15441</v>
      </c>
      <c r="H4078" s="2" t="s">
        <v>65</v>
      </c>
      <c r="I4078" s="2">
        <v>62.843281419999997</v>
      </c>
      <c r="J4078" s="2">
        <v>10.524432470000001</v>
      </c>
      <c r="K4078" s="2">
        <v>69.83971785</v>
      </c>
      <c r="L4078" s="2">
        <v>0</v>
      </c>
      <c r="M4078" s="2">
        <v>0</v>
      </c>
      <c r="N4078" s="2">
        <v>41.933409750000003</v>
      </c>
      <c r="O4078" s="2">
        <v>0</v>
      </c>
      <c r="P4078" s="2">
        <v>0</v>
      </c>
      <c r="Q4078" s="2">
        <v>45.735716160000003</v>
      </c>
    </row>
    <row r="4079" spans="1:17" ht="19.5" customHeight="1">
      <c r="A4079" s="2" t="s">
        <v>15442</v>
      </c>
      <c r="B4079" s="2">
        <v>269</v>
      </c>
      <c r="C4079" s="2">
        <v>269</v>
      </c>
      <c r="D4079" s="2" t="s">
        <v>15443</v>
      </c>
      <c r="E4079" s="2" t="s">
        <v>15444</v>
      </c>
      <c r="F4079" s="2">
        <v>6</v>
      </c>
      <c r="G4079" s="2">
        <v>11</v>
      </c>
      <c r="H4079" s="2" t="s">
        <v>15445</v>
      </c>
      <c r="I4079" s="2">
        <v>0</v>
      </c>
      <c r="J4079" s="2">
        <v>21.048864940000001</v>
      </c>
      <c r="K4079" s="2">
        <v>0</v>
      </c>
      <c r="L4079" s="2">
        <v>0</v>
      </c>
      <c r="M4079" s="2">
        <v>0</v>
      </c>
      <c r="N4079" s="2">
        <v>0</v>
      </c>
      <c r="O4079" s="2">
        <v>0</v>
      </c>
      <c r="P4079" s="2">
        <v>0</v>
      </c>
      <c r="Q4079" s="2">
        <v>0</v>
      </c>
    </row>
    <row r="4080" spans="1:17" ht="19.5" customHeight="1">
      <c r="A4080" s="2" t="s">
        <v>15446</v>
      </c>
      <c r="B4080" s="2">
        <v>977</v>
      </c>
      <c r="C4080" s="2">
        <v>278</v>
      </c>
      <c r="D4080" s="2" t="s">
        <v>15447</v>
      </c>
      <c r="E4080" s="2" t="s">
        <v>15448</v>
      </c>
      <c r="F4080" s="2" t="s">
        <v>2829</v>
      </c>
      <c r="G4080" s="2" t="s">
        <v>4705</v>
      </c>
      <c r="H4080" s="2" t="s">
        <v>15449</v>
      </c>
      <c r="I4080" s="2">
        <v>8.3791041899999996</v>
      </c>
      <c r="J4080" s="2">
        <v>17.540720780000001</v>
      </c>
      <c r="K4080" s="2">
        <v>0</v>
      </c>
      <c r="L4080" s="2">
        <v>0</v>
      </c>
      <c r="M4080" s="2">
        <v>0</v>
      </c>
      <c r="N4080" s="2">
        <v>0</v>
      </c>
      <c r="O4080" s="2">
        <v>0</v>
      </c>
      <c r="P4080" s="2">
        <v>0</v>
      </c>
      <c r="Q4080" s="2">
        <v>0</v>
      </c>
    </row>
    <row r="4081" spans="1:17" ht="19.5" customHeight="1">
      <c r="A4081" s="2" t="s">
        <v>15450</v>
      </c>
      <c r="B4081" s="2">
        <v>523</v>
      </c>
      <c r="C4081" s="2">
        <v>523</v>
      </c>
      <c r="D4081" s="2" t="s">
        <v>15451</v>
      </c>
      <c r="E4081" s="2" t="s">
        <v>15452</v>
      </c>
      <c r="F4081" s="2" t="s">
        <v>15453</v>
      </c>
      <c r="G4081" s="2" t="s">
        <v>15454</v>
      </c>
      <c r="H4081" s="2" t="s">
        <v>15455</v>
      </c>
      <c r="I4081" s="2">
        <v>41.895520949999998</v>
      </c>
      <c r="J4081" s="2">
        <v>80.687315600000005</v>
      </c>
      <c r="K4081" s="2">
        <v>55.871774279999997</v>
      </c>
      <c r="L4081" s="2">
        <v>73.286918290000003</v>
      </c>
      <c r="M4081" s="2">
        <v>200.97136159999999</v>
      </c>
      <c r="N4081" s="2">
        <v>335.46727800000002</v>
      </c>
      <c r="O4081" s="2">
        <v>136.37659780000001</v>
      </c>
      <c r="P4081" s="2">
        <v>0</v>
      </c>
      <c r="Q4081" s="2">
        <v>171.5089356</v>
      </c>
    </row>
    <row r="4082" spans="1:17" ht="19.5" customHeight="1">
      <c r="A4082" s="2" t="s">
        <v>15456</v>
      </c>
      <c r="B4082" s="2">
        <v>984</v>
      </c>
      <c r="C4082" s="2">
        <v>376</v>
      </c>
      <c r="D4082" s="2" t="s">
        <v>15451</v>
      </c>
      <c r="E4082" s="2" t="s">
        <v>15457</v>
      </c>
      <c r="F4082" s="2" t="s">
        <v>15458</v>
      </c>
      <c r="G4082" s="2" t="s">
        <v>15459</v>
      </c>
      <c r="H4082" s="2" t="s">
        <v>15455</v>
      </c>
      <c r="I4082" s="2">
        <v>448.28207420000001</v>
      </c>
      <c r="J4082" s="2">
        <v>480.61574949999999</v>
      </c>
      <c r="K4082" s="2">
        <v>509.82994029999998</v>
      </c>
      <c r="L4082" s="2">
        <v>595.45621110000002</v>
      </c>
      <c r="M4082" s="2">
        <v>628.03550489999998</v>
      </c>
      <c r="N4082" s="2">
        <v>391.378491</v>
      </c>
      <c r="O4082" s="2">
        <v>545.50639109999997</v>
      </c>
      <c r="P4082" s="2">
        <v>0</v>
      </c>
      <c r="Q4082" s="2">
        <v>640.30002630000001</v>
      </c>
    </row>
    <row r="4083" spans="1:17" ht="19.5" customHeight="1">
      <c r="A4083" s="2" t="s">
        <v>15460</v>
      </c>
      <c r="B4083" s="2">
        <v>4774</v>
      </c>
      <c r="C4083" s="2">
        <v>213</v>
      </c>
      <c r="D4083" s="2" t="s">
        <v>225</v>
      </c>
      <c r="E4083" s="2" t="s">
        <v>15461</v>
      </c>
      <c r="F4083" s="2" t="s">
        <v>15462</v>
      </c>
      <c r="G4083" s="2" t="s">
        <v>15463</v>
      </c>
      <c r="H4083" s="2" t="s">
        <v>229</v>
      </c>
      <c r="I4083" s="2">
        <v>0</v>
      </c>
      <c r="J4083" s="2">
        <v>31.573297409999999</v>
      </c>
      <c r="K4083" s="2">
        <v>0</v>
      </c>
      <c r="L4083" s="2">
        <v>0</v>
      </c>
      <c r="M4083" s="2">
        <v>0</v>
      </c>
      <c r="N4083" s="2">
        <v>0</v>
      </c>
      <c r="O4083" s="2">
        <v>0</v>
      </c>
      <c r="P4083" s="2">
        <v>0</v>
      </c>
      <c r="Q4083" s="2">
        <v>22.867858080000001</v>
      </c>
    </row>
    <row r="4084" spans="1:17" ht="19.5" customHeight="1">
      <c r="A4084" s="2" t="s">
        <v>15464</v>
      </c>
      <c r="B4084" s="2">
        <v>7281</v>
      </c>
      <c r="C4084" s="2">
        <v>301</v>
      </c>
      <c r="D4084" s="2" t="s">
        <v>15465</v>
      </c>
      <c r="E4084" s="2" t="s">
        <v>15466</v>
      </c>
      <c r="F4084" s="2" t="s">
        <v>15467</v>
      </c>
      <c r="G4084" s="2" t="s">
        <v>15468</v>
      </c>
      <c r="H4084" s="2" t="s">
        <v>15469</v>
      </c>
      <c r="I4084" s="2">
        <v>8.3791041899999996</v>
      </c>
      <c r="J4084" s="2">
        <v>10.524432470000001</v>
      </c>
      <c r="K4084" s="2">
        <v>0</v>
      </c>
      <c r="L4084" s="2">
        <v>0</v>
      </c>
      <c r="M4084" s="2">
        <v>33.495226930000001</v>
      </c>
      <c r="N4084" s="2">
        <v>0</v>
      </c>
      <c r="O4084" s="2">
        <v>61.989362630000002</v>
      </c>
      <c r="P4084" s="2">
        <v>0</v>
      </c>
      <c r="Q4084" s="2">
        <v>0</v>
      </c>
    </row>
    <row r="4085" spans="1:17" ht="19.5" customHeight="1">
      <c r="A4085" s="2" t="s">
        <v>15470</v>
      </c>
      <c r="B4085" s="2">
        <v>4164</v>
      </c>
      <c r="C4085" s="2">
        <v>320</v>
      </c>
      <c r="D4085" s="2" t="s">
        <v>15465</v>
      </c>
      <c r="E4085" s="2" t="s">
        <v>15471</v>
      </c>
      <c r="F4085" s="2" t="s">
        <v>3714</v>
      </c>
      <c r="G4085" s="2" t="s">
        <v>15472</v>
      </c>
      <c r="H4085" s="2" t="s">
        <v>15469</v>
      </c>
      <c r="I4085" s="2">
        <v>12.568656280000001</v>
      </c>
      <c r="J4085" s="2">
        <v>10.524432470000001</v>
      </c>
      <c r="K4085" s="2">
        <v>0</v>
      </c>
      <c r="L4085" s="2">
        <v>0</v>
      </c>
      <c r="M4085" s="2">
        <v>0</v>
      </c>
      <c r="N4085" s="2">
        <v>0</v>
      </c>
      <c r="O4085" s="2">
        <v>0</v>
      </c>
      <c r="P4085" s="2">
        <v>45.171198840000002</v>
      </c>
      <c r="Q4085" s="2">
        <v>0</v>
      </c>
    </row>
    <row r="4086" spans="1:17" ht="19.5" customHeight="1">
      <c r="A4086" s="2" t="s">
        <v>15473</v>
      </c>
      <c r="B4086" s="2">
        <v>1827</v>
      </c>
      <c r="C4086" s="2">
        <v>393</v>
      </c>
      <c r="D4086" s="2" t="s">
        <v>15474</v>
      </c>
      <c r="E4086" s="2" t="s">
        <v>15475</v>
      </c>
      <c r="F4086" s="2" t="s">
        <v>15476</v>
      </c>
      <c r="G4086" s="2" t="s">
        <v>15477</v>
      </c>
      <c r="H4086" s="2" t="s">
        <v>15478</v>
      </c>
      <c r="I4086" s="2">
        <v>310.02685500000001</v>
      </c>
      <c r="J4086" s="2">
        <v>396.42028970000001</v>
      </c>
      <c r="K4086" s="2">
        <v>244.43901249999999</v>
      </c>
      <c r="L4086" s="2">
        <v>293.14767310000002</v>
      </c>
      <c r="M4086" s="2">
        <v>460.55937030000001</v>
      </c>
      <c r="N4086" s="2">
        <v>321.48947470000002</v>
      </c>
      <c r="O4086" s="2">
        <v>322.34468570000001</v>
      </c>
      <c r="P4086" s="2">
        <v>496.88318729999997</v>
      </c>
      <c r="Q4086" s="2">
        <v>274.41429699999998</v>
      </c>
    </row>
    <row r="4087" spans="1:17" ht="19.5" customHeight="1">
      <c r="A4087" s="2" t="s">
        <v>15479</v>
      </c>
      <c r="B4087" s="2">
        <v>1069</v>
      </c>
      <c r="C4087" s="2">
        <v>277</v>
      </c>
      <c r="D4087" s="2" t="s">
        <v>15480</v>
      </c>
      <c r="E4087" s="2" t="s">
        <v>15481</v>
      </c>
      <c r="F4087" s="2" t="s">
        <v>15482</v>
      </c>
      <c r="G4087" s="2" t="s">
        <v>15483</v>
      </c>
      <c r="H4087" s="2" t="s">
        <v>15484</v>
      </c>
      <c r="I4087" s="2">
        <v>25.137312569999999</v>
      </c>
      <c r="J4087" s="2">
        <v>129.80133380000001</v>
      </c>
      <c r="K4087" s="2">
        <v>0</v>
      </c>
      <c r="L4087" s="2">
        <v>45.804323930000002</v>
      </c>
      <c r="M4087" s="2">
        <v>83.738067330000007</v>
      </c>
      <c r="N4087" s="2">
        <v>27.955606499999998</v>
      </c>
      <c r="O4087" s="2">
        <v>0</v>
      </c>
      <c r="P4087" s="2">
        <v>56.463998549999999</v>
      </c>
      <c r="Q4087" s="2">
        <v>0</v>
      </c>
    </row>
    <row r="4088" spans="1:17" ht="19.5" customHeight="1">
      <c r="A4088" s="2" t="s">
        <v>15485</v>
      </c>
      <c r="B4088" s="2">
        <v>10650</v>
      </c>
      <c r="C4088" s="2">
        <v>305</v>
      </c>
      <c r="D4088" s="2" t="s">
        <v>15480</v>
      </c>
      <c r="E4088" s="2" t="s">
        <v>15486</v>
      </c>
      <c r="F4088" s="2" t="s">
        <v>15487</v>
      </c>
      <c r="G4088" s="2" t="s">
        <v>15488</v>
      </c>
      <c r="H4088" s="2" t="s">
        <v>15484</v>
      </c>
      <c r="I4088" s="2">
        <v>16.758208379999999</v>
      </c>
      <c r="J4088" s="2">
        <v>52.622162350000004</v>
      </c>
      <c r="K4088" s="2">
        <v>48.887802489999999</v>
      </c>
      <c r="L4088" s="2">
        <v>18.321729569999999</v>
      </c>
      <c r="M4088" s="2">
        <v>25.121420199999999</v>
      </c>
      <c r="N4088" s="2">
        <v>0</v>
      </c>
      <c r="O4088" s="2">
        <v>0</v>
      </c>
      <c r="P4088" s="2">
        <v>33.878399129999998</v>
      </c>
      <c r="Q4088" s="2">
        <v>0</v>
      </c>
    </row>
    <row r="4089" spans="1:17" ht="19.5" customHeight="1">
      <c r="A4089" s="2" t="s">
        <v>15489</v>
      </c>
      <c r="B4089" s="2">
        <v>1166</v>
      </c>
      <c r="C4089" s="2">
        <v>149</v>
      </c>
      <c r="D4089" s="2" t="s">
        <v>15480</v>
      </c>
      <c r="E4089" s="2" t="s">
        <v>15490</v>
      </c>
      <c r="F4089" s="2" t="s">
        <v>15491</v>
      </c>
      <c r="G4089" s="2" t="s">
        <v>15492</v>
      </c>
      <c r="H4089" s="2" t="s">
        <v>15484</v>
      </c>
      <c r="I4089" s="2">
        <v>0</v>
      </c>
      <c r="J4089" s="2">
        <v>7.0162883130000004</v>
      </c>
      <c r="K4089" s="2">
        <v>0</v>
      </c>
      <c r="L4089" s="2">
        <v>0</v>
      </c>
      <c r="M4089" s="2">
        <v>0</v>
      </c>
      <c r="N4089" s="2">
        <v>0</v>
      </c>
      <c r="O4089" s="2">
        <v>0</v>
      </c>
      <c r="P4089" s="2">
        <v>0</v>
      </c>
      <c r="Q4089" s="2">
        <v>0</v>
      </c>
    </row>
    <row r="4090" spans="1:17" ht="19.5" customHeight="1">
      <c r="A4090" s="2" t="s">
        <v>15493</v>
      </c>
      <c r="B4090" s="2">
        <v>2707</v>
      </c>
      <c r="C4090" s="2">
        <v>106</v>
      </c>
      <c r="D4090" s="2" t="s">
        <v>15494</v>
      </c>
      <c r="E4090" s="2" t="s">
        <v>15495</v>
      </c>
      <c r="F4090" s="2" t="s">
        <v>15496</v>
      </c>
      <c r="G4090" s="2" t="s">
        <v>15497</v>
      </c>
      <c r="H4090" s="2" t="s">
        <v>15498</v>
      </c>
      <c r="I4090" s="2">
        <v>12.568656280000001</v>
      </c>
      <c r="J4090" s="2">
        <v>31.573297409999999</v>
      </c>
      <c r="K4090" s="2">
        <v>34.919858920000003</v>
      </c>
      <c r="L4090" s="2">
        <v>0</v>
      </c>
      <c r="M4090" s="2">
        <v>0</v>
      </c>
      <c r="N4090" s="2">
        <v>0</v>
      </c>
      <c r="O4090" s="2">
        <v>0</v>
      </c>
      <c r="P4090" s="2">
        <v>0</v>
      </c>
      <c r="Q4090" s="2">
        <v>0</v>
      </c>
    </row>
    <row r="4091" spans="1:17" ht="19.5" customHeight="1">
      <c r="A4091" s="2" t="s">
        <v>15499</v>
      </c>
      <c r="B4091" s="2">
        <v>3484</v>
      </c>
      <c r="C4091" s="2">
        <v>163</v>
      </c>
      <c r="D4091" s="2" t="s">
        <v>15494</v>
      </c>
      <c r="E4091" s="2" t="s">
        <v>15500</v>
      </c>
      <c r="F4091" s="2" t="s">
        <v>15501</v>
      </c>
      <c r="G4091" s="2" t="s">
        <v>15502</v>
      </c>
      <c r="H4091" s="2" t="s">
        <v>15498</v>
      </c>
      <c r="I4091" s="2">
        <v>0</v>
      </c>
      <c r="J4091" s="2">
        <v>24.557009099999998</v>
      </c>
      <c r="K4091" s="2">
        <v>0</v>
      </c>
      <c r="L4091" s="2">
        <v>0</v>
      </c>
      <c r="M4091" s="2">
        <v>16.747613470000001</v>
      </c>
      <c r="N4091" s="2">
        <v>0</v>
      </c>
      <c r="O4091" s="2">
        <v>0</v>
      </c>
      <c r="P4091" s="2">
        <v>0</v>
      </c>
      <c r="Q4091" s="2">
        <v>0</v>
      </c>
    </row>
    <row r="4092" spans="1:17" ht="19.5" customHeight="1">
      <c r="A4092" s="2" t="s">
        <v>15503</v>
      </c>
      <c r="B4092" s="2">
        <v>3488</v>
      </c>
      <c r="C4092" s="2">
        <v>163</v>
      </c>
      <c r="D4092" s="2" t="s">
        <v>15494</v>
      </c>
      <c r="E4092" s="2" t="s">
        <v>15500</v>
      </c>
      <c r="F4092" s="2" t="s">
        <v>15504</v>
      </c>
      <c r="G4092" s="2" t="s">
        <v>15505</v>
      </c>
      <c r="H4092" s="2" t="s">
        <v>15498</v>
      </c>
      <c r="I4092" s="2">
        <v>96.359698179999995</v>
      </c>
      <c r="J4092" s="2">
        <v>101.7361805</v>
      </c>
      <c r="K4092" s="2">
        <v>97.775604990000005</v>
      </c>
      <c r="L4092" s="2">
        <v>45.804323930000002</v>
      </c>
      <c r="M4092" s="2">
        <v>75.364260590000001</v>
      </c>
      <c r="N4092" s="2">
        <v>125.8002292</v>
      </c>
      <c r="O4092" s="2">
        <v>111.58085269999999</v>
      </c>
      <c r="P4092" s="2">
        <v>101.6351974</v>
      </c>
      <c r="Q4092" s="2">
        <v>57.169645209999999</v>
      </c>
    </row>
    <row r="4093" spans="1:17" ht="19.5" customHeight="1">
      <c r="A4093" s="2" t="s">
        <v>15506</v>
      </c>
      <c r="B4093" s="2">
        <v>2425</v>
      </c>
      <c r="C4093" s="2">
        <v>109</v>
      </c>
      <c r="D4093" s="2" t="s">
        <v>15507</v>
      </c>
      <c r="E4093" s="2" t="s">
        <v>15508</v>
      </c>
      <c r="F4093" s="2">
        <v>4</v>
      </c>
      <c r="G4093" s="2">
        <v>10</v>
      </c>
      <c r="H4093" s="2" t="s">
        <v>15509</v>
      </c>
      <c r="I4093" s="2">
        <v>0</v>
      </c>
      <c r="J4093" s="2">
        <v>14.032576629999999</v>
      </c>
      <c r="K4093" s="2">
        <v>0</v>
      </c>
      <c r="L4093" s="2">
        <v>0</v>
      </c>
      <c r="M4093" s="2">
        <v>0</v>
      </c>
      <c r="N4093" s="2">
        <v>0</v>
      </c>
      <c r="O4093" s="2">
        <v>0</v>
      </c>
      <c r="P4093" s="2">
        <v>0</v>
      </c>
      <c r="Q4093" s="2">
        <v>0</v>
      </c>
    </row>
    <row r="4094" spans="1:17" ht="19.5" customHeight="1">
      <c r="A4094" s="2" t="s">
        <v>15510</v>
      </c>
      <c r="B4094" s="2">
        <v>5467</v>
      </c>
      <c r="C4094" s="2">
        <v>109</v>
      </c>
      <c r="D4094" s="2" t="s">
        <v>15507</v>
      </c>
      <c r="E4094" s="2" t="s">
        <v>15508</v>
      </c>
      <c r="F4094" s="2" t="s">
        <v>297</v>
      </c>
      <c r="G4094" s="2" t="s">
        <v>5423</v>
      </c>
      <c r="H4094" s="2" t="s">
        <v>15509</v>
      </c>
      <c r="I4094" s="2">
        <v>0</v>
      </c>
      <c r="J4094" s="2">
        <v>0</v>
      </c>
      <c r="K4094" s="2">
        <v>20.95191535</v>
      </c>
      <c r="L4094" s="2">
        <v>0</v>
      </c>
      <c r="M4094" s="2">
        <v>0</v>
      </c>
      <c r="N4094" s="2">
        <v>27.955606499999998</v>
      </c>
      <c r="O4094" s="2">
        <v>0</v>
      </c>
      <c r="P4094" s="2">
        <v>0</v>
      </c>
      <c r="Q4094" s="2">
        <v>0</v>
      </c>
    </row>
    <row r="4095" spans="1:17" ht="19.5" customHeight="1">
      <c r="A4095" s="2" t="s">
        <v>15511</v>
      </c>
      <c r="B4095" s="2">
        <v>6710</v>
      </c>
      <c r="C4095" s="2">
        <v>408</v>
      </c>
      <c r="D4095" s="2" t="s">
        <v>225</v>
      </c>
      <c r="E4095" s="2" t="s">
        <v>15512</v>
      </c>
      <c r="F4095" s="2" t="s">
        <v>15513</v>
      </c>
      <c r="G4095" s="2" t="s">
        <v>15514</v>
      </c>
      <c r="H4095" s="2" t="s">
        <v>229</v>
      </c>
      <c r="I4095" s="2">
        <v>96.359698179999995</v>
      </c>
      <c r="J4095" s="2">
        <v>80.687315600000005</v>
      </c>
      <c r="K4095" s="2">
        <v>118.72752029999999</v>
      </c>
      <c r="L4095" s="2">
        <v>0</v>
      </c>
      <c r="M4095" s="2">
        <v>66.990453860000002</v>
      </c>
      <c r="N4095" s="2">
        <v>153.75583570000001</v>
      </c>
      <c r="O4095" s="2">
        <v>136.37659780000001</v>
      </c>
      <c r="P4095" s="2">
        <v>101.6351974</v>
      </c>
      <c r="Q4095" s="2">
        <v>228.67858079999999</v>
      </c>
    </row>
    <row r="4096" spans="1:17" ht="19.5" customHeight="1">
      <c r="A4096" s="2" t="s">
        <v>15515</v>
      </c>
      <c r="B4096" s="2">
        <v>6706</v>
      </c>
      <c r="C4096" s="2">
        <v>320</v>
      </c>
      <c r="D4096" s="2" t="s">
        <v>225</v>
      </c>
      <c r="E4096" s="2" t="s">
        <v>15516</v>
      </c>
      <c r="F4096" s="2" t="s">
        <v>12767</v>
      </c>
      <c r="G4096" s="2" t="s">
        <v>15517</v>
      </c>
      <c r="H4096" s="2" t="s">
        <v>229</v>
      </c>
      <c r="I4096" s="2">
        <v>0</v>
      </c>
      <c r="J4096" s="2">
        <v>0</v>
      </c>
      <c r="K4096" s="2">
        <v>48.887802489999999</v>
      </c>
      <c r="L4096" s="2">
        <v>0</v>
      </c>
      <c r="M4096" s="2">
        <v>0</v>
      </c>
      <c r="N4096" s="2">
        <v>0</v>
      </c>
      <c r="O4096" s="2">
        <v>0</v>
      </c>
      <c r="P4096" s="2">
        <v>0</v>
      </c>
      <c r="Q4096" s="2">
        <v>34.30178712</v>
      </c>
    </row>
    <row r="4097" spans="1:17" ht="19.5" customHeight="1">
      <c r="A4097" s="2" t="s">
        <v>15518</v>
      </c>
      <c r="B4097" s="2">
        <v>1726</v>
      </c>
      <c r="C4097" s="2">
        <v>155</v>
      </c>
      <c r="D4097" s="2" t="s">
        <v>15519</v>
      </c>
      <c r="E4097" s="2" t="s">
        <v>15520</v>
      </c>
      <c r="F4097" s="2">
        <v>4</v>
      </c>
      <c r="G4097" s="2">
        <v>30</v>
      </c>
      <c r="H4097" s="2" t="s">
        <v>65</v>
      </c>
      <c r="I4097" s="2">
        <v>0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  <c r="O4097" s="2">
        <v>49.591490100000001</v>
      </c>
      <c r="P4097" s="2">
        <v>0</v>
      </c>
      <c r="Q4097" s="2">
        <v>0</v>
      </c>
    </row>
    <row r="4098" spans="1:17" ht="19.5" customHeight="1">
      <c r="A4098" s="2" t="s">
        <v>15521</v>
      </c>
      <c r="B4098" s="2">
        <v>6744</v>
      </c>
      <c r="C4098" s="2">
        <v>164</v>
      </c>
      <c r="D4098" s="2" t="s">
        <v>15522</v>
      </c>
      <c r="E4098" s="2" t="s">
        <v>15523</v>
      </c>
      <c r="F4098" s="2">
        <v>7</v>
      </c>
      <c r="G4098" s="2">
        <v>31</v>
      </c>
      <c r="H4098" s="2" t="s">
        <v>15524</v>
      </c>
      <c r="I4098" s="2">
        <v>29.326864659999998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  <c r="O4098" s="2">
        <v>0</v>
      </c>
      <c r="P4098" s="2">
        <v>0</v>
      </c>
      <c r="Q4098" s="2">
        <v>0</v>
      </c>
    </row>
    <row r="4099" spans="1:17" ht="19.5" customHeight="1">
      <c r="A4099" s="2" t="s">
        <v>15525</v>
      </c>
      <c r="B4099" s="2">
        <v>2737</v>
      </c>
      <c r="C4099" s="2">
        <v>260</v>
      </c>
      <c r="D4099" s="2" t="s">
        <v>15526</v>
      </c>
      <c r="E4099" s="2" t="s">
        <v>15527</v>
      </c>
      <c r="F4099" s="2">
        <v>2</v>
      </c>
      <c r="G4099" s="2">
        <v>83</v>
      </c>
      <c r="H4099" s="2" t="s">
        <v>15528</v>
      </c>
      <c r="I4099" s="2">
        <v>0</v>
      </c>
      <c r="J4099" s="2">
        <v>0</v>
      </c>
      <c r="K4099" s="2">
        <v>0</v>
      </c>
      <c r="L4099" s="2">
        <v>0</v>
      </c>
      <c r="M4099" s="2">
        <v>0</v>
      </c>
      <c r="N4099" s="2">
        <v>27.955606499999998</v>
      </c>
      <c r="O4099" s="2">
        <v>0</v>
      </c>
      <c r="P4099" s="2">
        <v>0</v>
      </c>
      <c r="Q4099" s="2">
        <v>0</v>
      </c>
    </row>
    <row r="4100" spans="1:17" ht="19.5" customHeight="1">
      <c r="A4100" s="2" t="s">
        <v>15529</v>
      </c>
      <c r="B4100" s="2">
        <v>898</v>
      </c>
      <c r="C4100" s="2">
        <v>315</v>
      </c>
      <c r="D4100" s="2" t="s">
        <v>15530</v>
      </c>
      <c r="E4100" s="2" t="s">
        <v>15531</v>
      </c>
      <c r="F4100" s="2" t="s">
        <v>15532</v>
      </c>
      <c r="G4100" s="2" t="s">
        <v>15533</v>
      </c>
      <c r="H4100" s="2" t="s">
        <v>15534</v>
      </c>
      <c r="I4100" s="2">
        <v>695.46564780000006</v>
      </c>
      <c r="J4100" s="2">
        <v>810.38130020000006</v>
      </c>
      <c r="K4100" s="2">
        <v>768.23689630000001</v>
      </c>
      <c r="L4100" s="2">
        <v>796.99523639999995</v>
      </c>
      <c r="M4100" s="2">
        <v>1130.4639090000001</v>
      </c>
      <c r="N4100" s="2">
        <v>1160.1576700000001</v>
      </c>
      <c r="O4100" s="2">
        <v>979.43192950000002</v>
      </c>
      <c r="P4100" s="2">
        <v>1027.6447740000001</v>
      </c>
      <c r="Q4100" s="2">
        <v>857.54467810000006</v>
      </c>
    </row>
    <row r="4101" spans="1:17" ht="19.5" customHeight="1">
      <c r="A4101" s="2" t="s">
        <v>15535</v>
      </c>
      <c r="B4101" s="2">
        <v>1187</v>
      </c>
      <c r="C4101" s="2">
        <v>67</v>
      </c>
      <c r="D4101" s="2" t="s">
        <v>15536</v>
      </c>
      <c r="E4101" s="2" t="s">
        <v>15537</v>
      </c>
      <c r="F4101" s="2" t="s">
        <v>439</v>
      </c>
      <c r="G4101" s="2" t="s">
        <v>6499</v>
      </c>
      <c r="H4101" s="2" t="s">
        <v>15538</v>
      </c>
      <c r="I4101" s="2">
        <v>0</v>
      </c>
      <c r="J4101" s="2">
        <v>0</v>
      </c>
      <c r="K4101" s="2">
        <v>0</v>
      </c>
      <c r="L4101" s="2">
        <v>27.48259436</v>
      </c>
      <c r="M4101" s="2">
        <v>0</v>
      </c>
      <c r="N4101" s="2">
        <v>55.911212990000003</v>
      </c>
      <c r="O4101" s="2">
        <v>0</v>
      </c>
      <c r="P4101" s="2">
        <v>0</v>
      </c>
      <c r="Q4101" s="2">
        <v>0</v>
      </c>
    </row>
    <row r="4102" spans="1:17" ht="19.5" customHeight="1">
      <c r="A4102" s="2" t="s">
        <v>15539</v>
      </c>
      <c r="B4102" s="2">
        <v>11898</v>
      </c>
      <c r="C4102" s="2">
        <v>260</v>
      </c>
      <c r="D4102" s="2" t="s">
        <v>15536</v>
      </c>
      <c r="E4102" s="2" t="s">
        <v>15540</v>
      </c>
      <c r="F4102" s="2" t="s">
        <v>15541</v>
      </c>
      <c r="G4102" s="2" t="s">
        <v>15542</v>
      </c>
      <c r="H4102" s="2" t="s">
        <v>15538</v>
      </c>
      <c r="I4102" s="2">
        <v>16.758208379999999</v>
      </c>
      <c r="J4102" s="2">
        <v>10.524432470000001</v>
      </c>
      <c r="K4102" s="2">
        <v>34.919858920000003</v>
      </c>
      <c r="L4102" s="2">
        <v>45.804323930000002</v>
      </c>
      <c r="M4102" s="2">
        <v>0</v>
      </c>
      <c r="N4102" s="2">
        <v>0</v>
      </c>
      <c r="O4102" s="2">
        <v>0</v>
      </c>
      <c r="P4102" s="2">
        <v>0</v>
      </c>
      <c r="Q4102" s="2">
        <v>0</v>
      </c>
    </row>
    <row r="4103" spans="1:17" ht="19.5" customHeight="1">
      <c r="A4103" s="2" t="s">
        <v>15543</v>
      </c>
      <c r="B4103" s="2">
        <v>7128</v>
      </c>
      <c r="C4103" s="2">
        <v>200</v>
      </c>
      <c r="D4103" s="2" t="s">
        <v>15536</v>
      </c>
      <c r="E4103" s="2" t="s">
        <v>15544</v>
      </c>
      <c r="F4103" s="2">
        <v>5</v>
      </c>
      <c r="G4103" s="2">
        <v>15</v>
      </c>
      <c r="H4103" s="2" t="s">
        <v>15538</v>
      </c>
      <c r="I4103" s="2">
        <v>0</v>
      </c>
      <c r="J4103" s="2">
        <v>17.540720780000001</v>
      </c>
      <c r="K4103" s="2">
        <v>0</v>
      </c>
      <c r="L4103" s="2">
        <v>0</v>
      </c>
      <c r="M4103" s="2">
        <v>0</v>
      </c>
      <c r="N4103" s="2">
        <v>0</v>
      </c>
      <c r="O4103" s="2">
        <v>0</v>
      </c>
      <c r="P4103" s="2">
        <v>0</v>
      </c>
      <c r="Q4103" s="2">
        <v>0</v>
      </c>
    </row>
    <row r="4104" spans="1:17" ht="19.5" customHeight="1">
      <c r="A4104" s="2" t="s">
        <v>15545</v>
      </c>
      <c r="B4104" s="2">
        <v>244</v>
      </c>
      <c r="C4104" s="2">
        <v>244</v>
      </c>
      <c r="D4104" s="2" t="s">
        <v>15546</v>
      </c>
      <c r="E4104" s="2" t="s">
        <v>15547</v>
      </c>
      <c r="F4104" s="2">
        <v>4</v>
      </c>
      <c r="G4104" s="2">
        <v>38</v>
      </c>
      <c r="H4104" s="2" t="s">
        <v>229</v>
      </c>
      <c r="I4104" s="2">
        <v>16.758208379999999</v>
      </c>
      <c r="J4104" s="2">
        <v>0</v>
      </c>
      <c r="K4104" s="2">
        <v>0</v>
      </c>
      <c r="L4104" s="2">
        <v>0</v>
      </c>
      <c r="M4104" s="2">
        <v>0</v>
      </c>
      <c r="N4104" s="2">
        <v>0</v>
      </c>
      <c r="O4104" s="2">
        <v>0</v>
      </c>
      <c r="P4104" s="2">
        <v>0</v>
      </c>
      <c r="Q4104" s="2">
        <v>0</v>
      </c>
    </row>
    <row r="4105" spans="1:17" ht="19.5" customHeight="1">
      <c r="A4105" s="2" t="s">
        <v>15548</v>
      </c>
      <c r="B4105" s="2">
        <v>6658</v>
      </c>
      <c r="C4105" s="2">
        <v>126</v>
      </c>
      <c r="D4105" s="2" t="s">
        <v>225</v>
      </c>
      <c r="E4105" s="2" t="s">
        <v>15549</v>
      </c>
      <c r="F4105" s="2" t="s">
        <v>345</v>
      </c>
      <c r="G4105" s="2" t="s">
        <v>2154</v>
      </c>
      <c r="H4105" s="2" t="s">
        <v>229</v>
      </c>
      <c r="I4105" s="2">
        <v>0</v>
      </c>
      <c r="J4105" s="2">
        <v>7.0162883130000004</v>
      </c>
      <c r="K4105" s="2">
        <v>0</v>
      </c>
      <c r="L4105" s="2">
        <v>0</v>
      </c>
      <c r="M4105" s="2">
        <v>16.747613470000001</v>
      </c>
      <c r="N4105" s="2">
        <v>0</v>
      </c>
      <c r="O4105" s="2">
        <v>0</v>
      </c>
      <c r="P4105" s="2">
        <v>0</v>
      </c>
      <c r="Q4105" s="2">
        <v>0</v>
      </c>
    </row>
    <row r="4106" spans="1:17" ht="19.5" customHeight="1">
      <c r="A4106" s="2" t="s">
        <v>15550</v>
      </c>
      <c r="B4106" s="2">
        <v>16103</v>
      </c>
      <c r="C4106" s="2">
        <v>147</v>
      </c>
      <c r="D4106" s="2" t="s">
        <v>225</v>
      </c>
      <c r="E4106" s="2" t="s">
        <v>15551</v>
      </c>
      <c r="F4106" s="2" t="s">
        <v>6120</v>
      </c>
      <c r="G4106" s="2" t="s">
        <v>15552</v>
      </c>
      <c r="H4106" s="2" t="s">
        <v>229</v>
      </c>
      <c r="I4106" s="2">
        <v>0</v>
      </c>
      <c r="J4106" s="2">
        <v>0</v>
      </c>
      <c r="K4106" s="2">
        <v>0</v>
      </c>
      <c r="L4106" s="2">
        <v>27.48259436</v>
      </c>
      <c r="M4106" s="2">
        <v>16.747613470000001</v>
      </c>
      <c r="N4106" s="2">
        <v>41.933409750000003</v>
      </c>
      <c r="O4106" s="2">
        <v>0</v>
      </c>
      <c r="P4106" s="2">
        <v>0</v>
      </c>
      <c r="Q4106" s="2">
        <v>0</v>
      </c>
    </row>
    <row r="4107" spans="1:17" ht="19.5" customHeight="1">
      <c r="A4107" s="2" t="s">
        <v>15553</v>
      </c>
      <c r="B4107" s="2">
        <v>1786</v>
      </c>
      <c r="C4107" s="2">
        <v>233</v>
      </c>
      <c r="D4107" s="2" t="s">
        <v>15554</v>
      </c>
      <c r="E4107" s="2" t="s">
        <v>15555</v>
      </c>
      <c r="F4107" s="2" t="s">
        <v>15556</v>
      </c>
      <c r="G4107" s="2" t="s">
        <v>15557</v>
      </c>
      <c r="H4107" s="2" t="s">
        <v>15558</v>
      </c>
      <c r="I4107" s="2">
        <v>439.90296999999998</v>
      </c>
      <c r="J4107" s="2">
        <v>273.63524419999999</v>
      </c>
      <c r="K4107" s="2">
        <v>314.27873030000001</v>
      </c>
      <c r="L4107" s="2">
        <v>586.29534630000001</v>
      </c>
      <c r="M4107" s="2">
        <v>418.69033660000002</v>
      </c>
      <c r="N4107" s="2">
        <v>475.24531039999999</v>
      </c>
      <c r="O4107" s="2">
        <v>409.12979330000002</v>
      </c>
      <c r="P4107" s="2">
        <v>429.12638900000002</v>
      </c>
      <c r="Q4107" s="2">
        <v>525.96073590000003</v>
      </c>
    </row>
    <row r="4108" spans="1:17" ht="19.5" customHeight="1">
      <c r="A4108" s="2" t="s">
        <v>15559</v>
      </c>
      <c r="B4108" s="2">
        <v>2132</v>
      </c>
      <c r="C4108" s="2">
        <v>477</v>
      </c>
      <c r="D4108" s="2" t="s">
        <v>15560</v>
      </c>
      <c r="E4108" s="2" t="s">
        <v>15561</v>
      </c>
      <c r="F4108" s="2" t="s">
        <v>15562</v>
      </c>
      <c r="G4108" s="2" t="s">
        <v>15563</v>
      </c>
      <c r="H4108" s="2" t="s">
        <v>15564</v>
      </c>
      <c r="I4108" s="2">
        <v>117.3074587</v>
      </c>
      <c r="J4108" s="2">
        <v>80.687315600000005</v>
      </c>
      <c r="K4108" s="2">
        <v>69.83971785</v>
      </c>
      <c r="L4108" s="2">
        <v>45.804323930000002</v>
      </c>
      <c r="M4108" s="2">
        <v>0</v>
      </c>
      <c r="N4108" s="2">
        <v>83.866819489999997</v>
      </c>
      <c r="O4108" s="2">
        <v>123.97872529999999</v>
      </c>
      <c r="P4108" s="2">
        <v>79.049597980000001</v>
      </c>
      <c r="Q4108" s="2">
        <v>0</v>
      </c>
    </row>
    <row r="4109" spans="1:17" ht="19.5" customHeight="1">
      <c r="A4109" s="2" t="s">
        <v>15565</v>
      </c>
      <c r="B4109" s="2">
        <v>719</v>
      </c>
      <c r="C4109" s="2">
        <v>160</v>
      </c>
      <c r="D4109" s="2" t="s">
        <v>15560</v>
      </c>
      <c r="E4109" s="2" t="s">
        <v>15566</v>
      </c>
      <c r="F4109" s="2">
        <v>3</v>
      </c>
      <c r="G4109" s="2">
        <v>14</v>
      </c>
      <c r="H4109" s="2" t="s">
        <v>15564</v>
      </c>
      <c r="I4109" s="2">
        <v>0</v>
      </c>
      <c r="J4109" s="2">
        <v>10.524432470000001</v>
      </c>
      <c r="K4109" s="2">
        <v>0</v>
      </c>
      <c r="L4109" s="2">
        <v>0</v>
      </c>
      <c r="M4109" s="2">
        <v>0</v>
      </c>
      <c r="N4109" s="2">
        <v>0</v>
      </c>
      <c r="O4109" s="2">
        <v>0</v>
      </c>
      <c r="P4109" s="2">
        <v>0</v>
      </c>
      <c r="Q4109" s="2">
        <v>0</v>
      </c>
    </row>
    <row r="4110" spans="1:17" ht="19.5" customHeight="1">
      <c r="A4110" s="2" t="s">
        <v>15567</v>
      </c>
      <c r="B4110" s="2">
        <v>593</v>
      </c>
      <c r="C4110" s="2">
        <v>593</v>
      </c>
      <c r="D4110" s="2" t="s">
        <v>15568</v>
      </c>
      <c r="E4110" s="2" t="s">
        <v>15569</v>
      </c>
      <c r="F4110" s="2">
        <v>4</v>
      </c>
      <c r="G4110" s="2">
        <v>6</v>
      </c>
      <c r="H4110" s="2" t="s">
        <v>15570</v>
      </c>
      <c r="I4110" s="2">
        <v>0</v>
      </c>
      <c r="J4110" s="2">
        <v>0</v>
      </c>
      <c r="K4110" s="2">
        <v>0</v>
      </c>
      <c r="L4110" s="2">
        <v>0</v>
      </c>
      <c r="M4110" s="2">
        <v>0</v>
      </c>
      <c r="N4110" s="2">
        <v>55.911212990000003</v>
      </c>
      <c r="O4110" s="2">
        <v>0</v>
      </c>
      <c r="P4110" s="2">
        <v>0</v>
      </c>
      <c r="Q4110" s="2">
        <v>0</v>
      </c>
    </row>
    <row r="4111" spans="1:17" ht="19.5" customHeight="1">
      <c r="A4111" s="2" t="s">
        <v>15571</v>
      </c>
      <c r="B4111" s="2">
        <v>36590</v>
      </c>
      <c r="C4111" s="2">
        <v>115</v>
      </c>
      <c r="D4111" s="2" t="s">
        <v>15568</v>
      </c>
      <c r="E4111" s="2" t="s">
        <v>15572</v>
      </c>
      <c r="F4111" s="2">
        <v>4</v>
      </c>
      <c r="G4111" s="2">
        <v>15</v>
      </c>
      <c r="H4111" s="2" t="s">
        <v>15570</v>
      </c>
      <c r="I4111" s="2">
        <v>16.758208379999999</v>
      </c>
      <c r="J4111" s="2">
        <v>0</v>
      </c>
      <c r="K4111" s="2">
        <v>0</v>
      </c>
      <c r="L4111" s="2">
        <v>0</v>
      </c>
      <c r="M4111" s="2">
        <v>0</v>
      </c>
      <c r="N4111" s="2">
        <v>0</v>
      </c>
      <c r="O4111" s="2">
        <v>0</v>
      </c>
      <c r="P4111" s="2">
        <v>0</v>
      </c>
      <c r="Q4111" s="2">
        <v>0</v>
      </c>
    </row>
    <row r="4112" spans="1:17" ht="19.5" customHeight="1">
      <c r="A4112" s="2" t="s">
        <v>15573</v>
      </c>
      <c r="B4112" s="2">
        <v>14120</v>
      </c>
      <c r="C4112" s="2">
        <v>367</v>
      </c>
      <c r="D4112" s="2" t="s">
        <v>15568</v>
      </c>
      <c r="E4112" s="2" t="s">
        <v>15574</v>
      </c>
      <c r="F4112" s="2" t="s">
        <v>15575</v>
      </c>
      <c r="G4112" s="2" t="s">
        <v>15576</v>
      </c>
      <c r="H4112" s="2" t="s">
        <v>15570</v>
      </c>
      <c r="I4112" s="2">
        <v>217.8567089</v>
      </c>
      <c r="J4112" s="2">
        <v>94.719892229999999</v>
      </c>
      <c r="K4112" s="2">
        <v>300.31078669999999</v>
      </c>
      <c r="L4112" s="2">
        <v>238.18248439999999</v>
      </c>
      <c r="M4112" s="2">
        <v>175.84994140000001</v>
      </c>
      <c r="N4112" s="2">
        <v>405.35629419999998</v>
      </c>
      <c r="O4112" s="2">
        <v>173.5702154</v>
      </c>
      <c r="P4112" s="2">
        <v>56.463998549999999</v>
      </c>
      <c r="Q4112" s="2">
        <v>217.24465180000001</v>
      </c>
    </row>
    <row r="4113" spans="1:17" ht="19.5" customHeight="1">
      <c r="A4113" s="2" t="s">
        <v>15577</v>
      </c>
      <c r="B4113" s="2">
        <v>25734</v>
      </c>
      <c r="C4113" s="2">
        <v>206</v>
      </c>
      <c r="D4113" s="2" t="s">
        <v>15568</v>
      </c>
      <c r="E4113" s="2" t="s">
        <v>15578</v>
      </c>
      <c r="F4113" s="2" t="s">
        <v>15579</v>
      </c>
      <c r="G4113" s="2" t="s">
        <v>15580</v>
      </c>
      <c r="H4113" s="2" t="s">
        <v>15570</v>
      </c>
      <c r="I4113" s="2">
        <v>108.9283545</v>
      </c>
      <c r="J4113" s="2">
        <v>56.130306509999997</v>
      </c>
      <c r="K4113" s="2">
        <v>90.791633200000007</v>
      </c>
      <c r="L4113" s="2">
        <v>82.44778307</v>
      </c>
      <c r="M4113" s="2">
        <v>0</v>
      </c>
      <c r="N4113" s="2">
        <v>55.911212990000003</v>
      </c>
      <c r="O4113" s="2">
        <v>61.989362630000002</v>
      </c>
      <c r="P4113" s="2">
        <v>56.463998549999999</v>
      </c>
      <c r="Q4113" s="2">
        <v>34.30178712</v>
      </c>
    </row>
    <row r="4114" spans="1:17" ht="19.5" customHeight="1">
      <c r="A4114" s="2" t="s">
        <v>15581</v>
      </c>
      <c r="B4114" s="2">
        <v>14645</v>
      </c>
      <c r="C4114" s="2">
        <v>80</v>
      </c>
      <c r="D4114" s="2" t="s">
        <v>15582</v>
      </c>
      <c r="E4114" s="2" t="s">
        <v>15583</v>
      </c>
      <c r="F4114" s="2" t="s">
        <v>345</v>
      </c>
      <c r="G4114" s="2" t="s">
        <v>15584</v>
      </c>
      <c r="H4114" s="2" t="s">
        <v>15585</v>
      </c>
      <c r="I4114" s="2">
        <v>8.3791041899999996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  <c r="O4114" s="2">
        <v>0</v>
      </c>
      <c r="P4114" s="2">
        <v>0</v>
      </c>
      <c r="Q4114" s="2">
        <v>0</v>
      </c>
    </row>
    <row r="4115" spans="1:17" ht="19.5" customHeight="1">
      <c r="A4115" s="2" t="s">
        <v>15586</v>
      </c>
      <c r="B4115" s="2">
        <v>14871</v>
      </c>
      <c r="C4115" s="2">
        <v>230</v>
      </c>
      <c r="D4115" s="2" t="s">
        <v>225</v>
      </c>
      <c r="E4115" s="2" t="s">
        <v>15587</v>
      </c>
      <c r="F4115" s="2">
        <v>3</v>
      </c>
      <c r="G4115" s="2">
        <v>0</v>
      </c>
      <c r="H4115" s="2" t="s">
        <v>229</v>
      </c>
      <c r="I4115" s="2">
        <v>0</v>
      </c>
      <c r="J4115" s="2">
        <v>0</v>
      </c>
      <c r="K4115" s="2">
        <v>0</v>
      </c>
      <c r="L4115" s="2">
        <v>0</v>
      </c>
      <c r="M4115" s="2">
        <v>0</v>
      </c>
      <c r="N4115" s="2">
        <v>0</v>
      </c>
      <c r="O4115" s="2">
        <v>0</v>
      </c>
      <c r="P4115" s="2">
        <v>0</v>
      </c>
      <c r="Q4115" s="2">
        <v>34.30178712</v>
      </c>
    </row>
    <row r="4116" spans="1:17" ht="19.5" customHeight="1">
      <c r="A4116" s="2" t="s">
        <v>15588</v>
      </c>
      <c r="B4116" s="2">
        <v>276</v>
      </c>
      <c r="C4116" s="2">
        <v>276</v>
      </c>
      <c r="D4116" s="2" t="s">
        <v>15589</v>
      </c>
      <c r="E4116" s="2" t="s">
        <v>15590</v>
      </c>
      <c r="F4116" s="2">
        <v>3</v>
      </c>
      <c r="G4116" s="2">
        <v>57</v>
      </c>
      <c r="H4116" s="2" t="s">
        <v>15591</v>
      </c>
      <c r="I4116" s="2">
        <v>0</v>
      </c>
      <c r="J4116" s="2">
        <v>0</v>
      </c>
      <c r="K4116" s="2">
        <v>0</v>
      </c>
      <c r="L4116" s="2">
        <v>27.48259436</v>
      </c>
      <c r="M4116" s="2">
        <v>0</v>
      </c>
      <c r="N4116" s="2">
        <v>0</v>
      </c>
      <c r="O4116" s="2">
        <v>0</v>
      </c>
      <c r="P4116" s="2">
        <v>0</v>
      </c>
      <c r="Q4116" s="2">
        <v>0</v>
      </c>
    </row>
    <row r="4117" spans="1:17" ht="19.5" customHeight="1">
      <c r="A4117" s="2" t="s">
        <v>15592</v>
      </c>
      <c r="B4117" s="2">
        <v>6038</v>
      </c>
      <c r="C4117" s="2">
        <v>161</v>
      </c>
      <c r="D4117" s="2" t="s">
        <v>15593</v>
      </c>
      <c r="E4117" s="2" t="s">
        <v>15594</v>
      </c>
      <c r="F4117" s="2" t="s">
        <v>15595</v>
      </c>
      <c r="G4117" s="2" t="s">
        <v>15596</v>
      </c>
      <c r="H4117" s="2" t="s">
        <v>15597</v>
      </c>
      <c r="I4117" s="2">
        <v>8.3791041899999996</v>
      </c>
      <c r="J4117" s="2">
        <v>10.524432470000001</v>
      </c>
      <c r="K4117" s="2">
        <v>0</v>
      </c>
      <c r="L4117" s="2">
        <v>0</v>
      </c>
      <c r="M4117" s="2">
        <v>0</v>
      </c>
      <c r="N4117" s="2">
        <v>27.955606499999998</v>
      </c>
      <c r="O4117" s="2">
        <v>0</v>
      </c>
      <c r="P4117" s="2">
        <v>0</v>
      </c>
      <c r="Q4117" s="2">
        <v>0</v>
      </c>
    </row>
    <row r="4118" spans="1:17" ht="19.5" customHeight="1">
      <c r="A4118" s="2" t="s">
        <v>15598</v>
      </c>
      <c r="B4118" s="2">
        <v>28423</v>
      </c>
      <c r="C4118" s="2">
        <v>236</v>
      </c>
      <c r="D4118" s="2" t="s">
        <v>15593</v>
      </c>
      <c r="E4118" s="2" t="s">
        <v>15599</v>
      </c>
      <c r="F4118" s="2">
        <v>2</v>
      </c>
      <c r="G4118" s="2">
        <v>14</v>
      </c>
      <c r="H4118" s="2" t="s">
        <v>15597</v>
      </c>
      <c r="I4118" s="2">
        <v>8.3791041899999996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  <c r="O4118" s="2">
        <v>0</v>
      </c>
      <c r="P4118" s="2">
        <v>0</v>
      </c>
      <c r="Q4118" s="2">
        <v>0</v>
      </c>
    </row>
    <row r="4119" spans="1:17" ht="19.5" customHeight="1">
      <c r="A4119" s="2" t="s">
        <v>15600</v>
      </c>
      <c r="B4119" s="2">
        <v>616</v>
      </c>
      <c r="C4119" s="2">
        <v>225</v>
      </c>
      <c r="D4119" s="2" t="s">
        <v>15593</v>
      </c>
      <c r="E4119" s="2" t="s">
        <v>15601</v>
      </c>
      <c r="F4119" s="2" t="s">
        <v>15602</v>
      </c>
      <c r="G4119" s="2" t="s">
        <v>15603</v>
      </c>
      <c r="H4119" s="2" t="s">
        <v>15597</v>
      </c>
      <c r="I4119" s="2">
        <v>381.24924060000001</v>
      </c>
      <c r="J4119" s="2">
        <v>266.6189559</v>
      </c>
      <c r="K4119" s="2">
        <v>523.79788389999999</v>
      </c>
      <c r="L4119" s="2">
        <v>366.43459139999999</v>
      </c>
      <c r="M4119" s="2">
        <v>0</v>
      </c>
      <c r="N4119" s="2">
        <v>223.64485199999999</v>
      </c>
      <c r="O4119" s="2">
        <v>99.182980200000003</v>
      </c>
      <c r="P4119" s="2">
        <v>56.463998549999999</v>
      </c>
      <c r="Q4119" s="2">
        <v>262.98036789999998</v>
      </c>
    </row>
    <row r="4120" spans="1:17" ht="19.5" customHeight="1">
      <c r="A4120" s="2" t="s">
        <v>15604</v>
      </c>
      <c r="B4120" s="2">
        <v>2209</v>
      </c>
      <c r="C4120" s="2">
        <v>386</v>
      </c>
      <c r="D4120" s="2" t="s">
        <v>15593</v>
      </c>
      <c r="E4120" s="2" t="s">
        <v>15605</v>
      </c>
      <c r="F4120" s="2" t="s">
        <v>15606</v>
      </c>
      <c r="G4120" s="2" t="s">
        <v>15607</v>
      </c>
      <c r="H4120" s="2" t="s">
        <v>15597</v>
      </c>
      <c r="I4120" s="2">
        <v>92.170146090000003</v>
      </c>
      <c r="J4120" s="2">
        <v>94.719892229999999</v>
      </c>
      <c r="K4120" s="2">
        <v>48.887802489999999</v>
      </c>
      <c r="L4120" s="2">
        <v>64.126053499999998</v>
      </c>
      <c r="M4120" s="2">
        <v>33.495226930000001</v>
      </c>
      <c r="N4120" s="2">
        <v>111.82242599999999</v>
      </c>
      <c r="O4120" s="2">
        <v>49.591490100000001</v>
      </c>
      <c r="P4120" s="2">
        <v>22.585599420000001</v>
      </c>
      <c r="Q4120" s="2">
        <v>57.169645209999999</v>
      </c>
    </row>
    <row r="4121" spans="1:17" ht="19.5" customHeight="1">
      <c r="A4121" s="2" t="s">
        <v>15608</v>
      </c>
      <c r="B4121" s="2">
        <v>12530</v>
      </c>
      <c r="C4121" s="2">
        <v>330</v>
      </c>
      <c r="D4121" s="2" t="s">
        <v>15593</v>
      </c>
      <c r="E4121" s="2" t="s">
        <v>15609</v>
      </c>
      <c r="F4121" s="2" t="s">
        <v>3459</v>
      </c>
      <c r="G4121" s="2" t="s">
        <v>15610</v>
      </c>
      <c r="H4121" s="2" t="s">
        <v>15597</v>
      </c>
      <c r="I4121" s="2">
        <v>16.758208379999999</v>
      </c>
      <c r="J4121" s="2">
        <v>21.048864940000001</v>
      </c>
      <c r="K4121" s="2">
        <v>0</v>
      </c>
      <c r="L4121" s="2">
        <v>0</v>
      </c>
      <c r="M4121" s="2">
        <v>0</v>
      </c>
      <c r="N4121" s="2">
        <v>0</v>
      </c>
      <c r="O4121" s="2">
        <v>0</v>
      </c>
      <c r="P4121" s="2">
        <v>0</v>
      </c>
      <c r="Q4121" s="2">
        <v>0</v>
      </c>
    </row>
    <row r="4122" spans="1:17" ht="19.5" customHeight="1">
      <c r="A4122" s="2" t="s">
        <v>15611</v>
      </c>
      <c r="B4122" s="2">
        <v>1692</v>
      </c>
      <c r="C4122" s="2">
        <v>260</v>
      </c>
      <c r="D4122" s="2" t="s">
        <v>15593</v>
      </c>
      <c r="E4122" s="2" t="s">
        <v>15612</v>
      </c>
      <c r="F4122" s="2" t="s">
        <v>15613</v>
      </c>
      <c r="G4122" s="2" t="s">
        <v>15614</v>
      </c>
      <c r="H4122" s="2" t="s">
        <v>15597</v>
      </c>
      <c r="I4122" s="2">
        <v>0</v>
      </c>
      <c r="J4122" s="2">
        <v>24.557009099999998</v>
      </c>
      <c r="K4122" s="2">
        <v>13.967943569999999</v>
      </c>
      <c r="L4122" s="2">
        <v>45.804323930000002</v>
      </c>
      <c r="M4122" s="2">
        <v>25.121420199999999</v>
      </c>
      <c r="N4122" s="2">
        <v>41.933409750000003</v>
      </c>
      <c r="O4122" s="2">
        <v>0</v>
      </c>
      <c r="P4122" s="2">
        <v>22.585599420000001</v>
      </c>
      <c r="Q4122" s="2">
        <v>80.037503290000004</v>
      </c>
    </row>
    <row r="4123" spans="1:17" ht="19.5" customHeight="1">
      <c r="A4123" s="2" t="s">
        <v>15615</v>
      </c>
      <c r="B4123" s="2">
        <v>10755</v>
      </c>
      <c r="C4123" s="2">
        <v>303</v>
      </c>
      <c r="D4123" s="2" t="s">
        <v>15593</v>
      </c>
      <c r="E4123" s="2" t="s">
        <v>15616</v>
      </c>
      <c r="F4123" s="2" t="s">
        <v>15617</v>
      </c>
      <c r="G4123" s="2" t="s">
        <v>15618</v>
      </c>
      <c r="H4123" s="2" t="s">
        <v>15597</v>
      </c>
      <c r="I4123" s="2">
        <v>79.601489799999996</v>
      </c>
      <c r="J4123" s="2">
        <v>129.80133380000001</v>
      </c>
      <c r="K4123" s="2">
        <v>188.56723819999999</v>
      </c>
      <c r="L4123" s="2">
        <v>146.57383659999999</v>
      </c>
      <c r="M4123" s="2">
        <v>92.111874060000005</v>
      </c>
      <c r="N4123" s="2">
        <v>97.844622740000005</v>
      </c>
      <c r="O4123" s="2">
        <v>99.182980200000003</v>
      </c>
      <c r="P4123" s="2">
        <v>67.756798270000004</v>
      </c>
      <c r="Q4123" s="2">
        <v>45.735716160000003</v>
      </c>
    </row>
    <row r="4124" spans="1:17" ht="19.5" customHeight="1">
      <c r="A4124" s="2" t="s">
        <v>15619</v>
      </c>
      <c r="B4124" s="2">
        <v>15998</v>
      </c>
      <c r="C4124" s="2">
        <v>105</v>
      </c>
      <c r="D4124" s="2" t="s">
        <v>15593</v>
      </c>
      <c r="E4124" s="2" t="s">
        <v>15620</v>
      </c>
      <c r="F4124" s="2" t="s">
        <v>15621</v>
      </c>
      <c r="G4124" s="2" t="s">
        <v>15622</v>
      </c>
      <c r="H4124" s="2" t="s">
        <v>15597</v>
      </c>
      <c r="I4124" s="2">
        <v>20.947760469999999</v>
      </c>
      <c r="J4124" s="2">
        <v>28.065153250000002</v>
      </c>
      <c r="K4124" s="2">
        <v>48.887802489999999</v>
      </c>
      <c r="L4124" s="2">
        <v>0</v>
      </c>
      <c r="M4124" s="2">
        <v>0</v>
      </c>
      <c r="N4124" s="2">
        <v>111.82242599999999</v>
      </c>
      <c r="O4124" s="2">
        <v>24.795745050000001</v>
      </c>
      <c r="P4124" s="2">
        <v>33.878399129999998</v>
      </c>
      <c r="Q4124" s="2">
        <v>0</v>
      </c>
    </row>
    <row r="4125" spans="1:17" ht="19.5" customHeight="1">
      <c r="A4125" s="2" t="s">
        <v>15623</v>
      </c>
      <c r="B4125" s="2">
        <v>5309</v>
      </c>
      <c r="C4125" s="2">
        <v>304</v>
      </c>
      <c r="D4125" s="2" t="s">
        <v>15593</v>
      </c>
      <c r="E4125" s="2" t="s">
        <v>15624</v>
      </c>
      <c r="F4125" s="2">
        <v>3</v>
      </c>
      <c r="G4125" s="2">
        <v>39</v>
      </c>
      <c r="H4125" s="2" t="s">
        <v>15597</v>
      </c>
      <c r="I4125" s="2">
        <v>12.568656280000001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  <c r="O4125" s="2">
        <v>0</v>
      </c>
      <c r="P4125" s="2">
        <v>0</v>
      </c>
      <c r="Q4125" s="2">
        <v>0</v>
      </c>
    </row>
    <row r="4126" spans="1:17" ht="19.5" customHeight="1">
      <c r="A4126" s="2" t="s">
        <v>15625</v>
      </c>
      <c r="B4126" s="2">
        <v>5645</v>
      </c>
      <c r="C4126" s="2">
        <v>199</v>
      </c>
      <c r="D4126" s="2" t="s">
        <v>15593</v>
      </c>
      <c r="E4126" s="2" t="s">
        <v>15626</v>
      </c>
      <c r="F4126" s="2" t="s">
        <v>15627</v>
      </c>
      <c r="G4126" s="2" t="s">
        <v>15628</v>
      </c>
      <c r="H4126" s="2" t="s">
        <v>15597</v>
      </c>
      <c r="I4126" s="2">
        <v>62.843281419999997</v>
      </c>
      <c r="J4126" s="2">
        <v>112.26061300000001</v>
      </c>
      <c r="K4126" s="2">
        <v>0</v>
      </c>
      <c r="L4126" s="2">
        <v>0</v>
      </c>
      <c r="M4126" s="2">
        <v>175.84994140000001</v>
      </c>
      <c r="N4126" s="2">
        <v>55.911212990000003</v>
      </c>
      <c r="O4126" s="2">
        <v>37.193617580000002</v>
      </c>
      <c r="P4126" s="2">
        <v>45.171198840000002</v>
      </c>
      <c r="Q4126" s="2">
        <v>34.30178712</v>
      </c>
    </row>
    <row r="4127" spans="1:17" ht="19.5" customHeight="1">
      <c r="A4127" s="2" t="s">
        <v>15629</v>
      </c>
      <c r="B4127" s="2">
        <v>10888</v>
      </c>
      <c r="C4127" s="2">
        <v>330</v>
      </c>
      <c r="D4127" s="2" t="s">
        <v>15593</v>
      </c>
      <c r="E4127" s="2" t="s">
        <v>15630</v>
      </c>
      <c r="F4127" s="2" t="s">
        <v>15631</v>
      </c>
      <c r="G4127" s="2" t="s">
        <v>15632</v>
      </c>
      <c r="H4127" s="2" t="s">
        <v>15597</v>
      </c>
      <c r="I4127" s="2">
        <v>29.326864659999998</v>
      </c>
      <c r="J4127" s="2">
        <v>80.687315600000005</v>
      </c>
      <c r="K4127" s="2">
        <v>55.871774279999997</v>
      </c>
      <c r="L4127" s="2">
        <v>54.96518871</v>
      </c>
      <c r="M4127" s="2">
        <v>66.990453860000002</v>
      </c>
      <c r="N4127" s="2">
        <v>55.911212990000003</v>
      </c>
      <c r="O4127" s="2">
        <v>0</v>
      </c>
      <c r="P4127" s="2">
        <v>33.878399129999998</v>
      </c>
      <c r="Q4127" s="2">
        <v>137.20714849999999</v>
      </c>
    </row>
    <row r="4128" spans="1:17" ht="19.5" customHeight="1">
      <c r="A4128" s="2" t="s">
        <v>15633</v>
      </c>
      <c r="B4128" s="2">
        <v>23269</v>
      </c>
      <c r="C4128" s="2">
        <v>152</v>
      </c>
      <c r="D4128" s="2" t="s">
        <v>225</v>
      </c>
      <c r="E4128" s="2" t="s">
        <v>15634</v>
      </c>
      <c r="F4128" s="2" t="s">
        <v>15635</v>
      </c>
      <c r="G4128" s="2" t="s">
        <v>15636</v>
      </c>
      <c r="H4128" s="2" t="s">
        <v>229</v>
      </c>
      <c r="I4128" s="2">
        <v>29.326864659999998</v>
      </c>
      <c r="J4128" s="2">
        <v>21.048864940000001</v>
      </c>
      <c r="K4128" s="2">
        <v>34.919858920000003</v>
      </c>
      <c r="L4128" s="2">
        <v>0</v>
      </c>
      <c r="M4128" s="2">
        <v>0</v>
      </c>
      <c r="N4128" s="2">
        <v>0</v>
      </c>
      <c r="O4128" s="2">
        <v>0</v>
      </c>
      <c r="P4128" s="2">
        <v>0</v>
      </c>
      <c r="Q4128" s="2">
        <v>0</v>
      </c>
    </row>
    <row r="4129" spans="1:17" ht="19.5" customHeight="1">
      <c r="A4129" s="2" t="s">
        <v>15637</v>
      </c>
      <c r="B4129" s="2">
        <v>1555</v>
      </c>
      <c r="C4129" s="2">
        <v>240</v>
      </c>
      <c r="D4129" s="2" t="s">
        <v>15638</v>
      </c>
      <c r="E4129" s="2" t="s">
        <v>15639</v>
      </c>
      <c r="F4129" s="2" t="s">
        <v>15640</v>
      </c>
      <c r="G4129" s="2" t="s">
        <v>15641</v>
      </c>
      <c r="H4129" s="2" t="s">
        <v>15642</v>
      </c>
      <c r="I4129" s="2">
        <v>16.758208379999999</v>
      </c>
      <c r="J4129" s="2">
        <v>31.573297409999999</v>
      </c>
      <c r="K4129" s="2">
        <v>20.95191535</v>
      </c>
      <c r="L4129" s="2">
        <v>54.96518871</v>
      </c>
      <c r="M4129" s="2">
        <v>0</v>
      </c>
      <c r="N4129" s="2">
        <v>0</v>
      </c>
      <c r="O4129" s="2">
        <v>0</v>
      </c>
      <c r="P4129" s="2">
        <v>0</v>
      </c>
      <c r="Q4129" s="2">
        <v>0</v>
      </c>
    </row>
    <row r="4130" spans="1:17" ht="19.5" customHeight="1">
      <c r="A4130" s="2" t="s">
        <v>15643</v>
      </c>
      <c r="B4130" s="2">
        <v>1413</v>
      </c>
      <c r="C4130" s="2">
        <v>79</v>
      </c>
      <c r="D4130" s="2" t="s">
        <v>15644</v>
      </c>
      <c r="E4130" s="2" t="s">
        <v>15645</v>
      </c>
      <c r="F4130" s="2" t="s">
        <v>15646</v>
      </c>
      <c r="G4130" s="2" t="s">
        <v>15647</v>
      </c>
      <c r="H4130" s="2" t="s">
        <v>15648</v>
      </c>
      <c r="I4130" s="2">
        <v>117.3074587</v>
      </c>
      <c r="J4130" s="2">
        <v>98.22803639</v>
      </c>
      <c r="K4130" s="2">
        <v>188.56723819999999</v>
      </c>
      <c r="L4130" s="2">
        <v>128.252107</v>
      </c>
      <c r="M4130" s="2">
        <v>117.2332943</v>
      </c>
      <c r="N4130" s="2">
        <v>139.77803249999999</v>
      </c>
      <c r="O4130" s="2">
        <v>148.77447029999999</v>
      </c>
      <c r="P4130" s="2">
        <v>67.756798270000004</v>
      </c>
      <c r="Q4130" s="2">
        <v>114.3392904</v>
      </c>
    </row>
    <row r="4131" spans="1:17" ht="19.5" customHeight="1">
      <c r="A4131" s="2" t="s">
        <v>15649</v>
      </c>
      <c r="B4131" s="2">
        <v>251</v>
      </c>
      <c r="C4131" s="2">
        <v>251</v>
      </c>
      <c r="D4131" s="2" t="s">
        <v>15650</v>
      </c>
      <c r="E4131" s="2" t="s">
        <v>15651</v>
      </c>
      <c r="F4131" s="2">
        <v>4</v>
      </c>
      <c r="G4131" s="2">
        <v>22</v>
      </c>
      <c r="H4131" s="2" t="s">
        <v>15652</v>
      </c>
      <c r="I4131" s="2">
        <v>0</v>
      </c>
      <c r="J4131" s="2">
        <v>14.032576629999999</v>
      </c>
      <c r="K4131" s="2">
        <v>0</v>
      </c>
      <c r="L4131" s="2">
        <v>0</v>
      </c>
      <c r="M4131" s="2">
        <v>0</v>
      </c>
      <c r="N4131" s="2">
        <v>0</v>
      </c>
      <c r="O4131" s="2">
        <v>0</v>
      </c>
      <c r="P4131" s="2">
        <v>0</v>
      </c>
      <c r="Q4131" s="2">
        <v>0</v>
      </c>
    </row>
    <row r="4132" spans="1:17" ht="19.5" customHeight="1">
      <c r="A4132" s="2" t="s">
        <v>15653</v>
      </c>
      <c r="B4132" s="2">
        <v>1067</v>
      </c>
      <c r="C4132" s="2">
        <v>370</v>
      </c>
      <c r="D4132" s="2" t="s">
        <v>15650</v>
      </c>
      <c r="E4132" s="2" t="s">
        <v>15654</v>
      </c>
      <c r="F4132" s="2">
        <v>4</v>
      </c>
      <c r="G4132" s="2">
        <v>8</v>
      </c>
      <c r="H4132" s="2" t="s">
        <v>15652</v>
      </c>
      <c r="I4132" s="2">
        <v>0</v>
      </c>
      <c r="J4132" s="2">
        <v>14.032576629999999</v>
      </c>
      <c r="K4132" s="2">
        <v>0</v>
      </c>
      <c r="L4132" s="2">
        <v>0</v>
      </c>
      <c r="M4132" s="2">
        <v>0</v>
      </c>
      <c r="N4132" s="2">
        <v>0</v>
      </c>
      <c r="O4132" s="2">
        <v>0</v>
      </c>
      <c r="P4132" s="2">
        <v>0</v>
      </c>
      <c r="Q4132" s="2">
        <v>0</v>
      </c>
    </row>
    <row r="4133" spans="1:17" ht="19.5" customHeight="1">
      <c r="A4133" s="2" t="s">
        <v>15655</v>
      </c>
      <c r="B4133" s="2">
        <v>209</v>
      </c>
      <c r="C4133" s="2">
        <v>209</v>
      </c>
      <c r="D4133" s="2" t="s">
        <v>15650</v>
      </c>
      <c r="E4133" s="2" t="s">
        <v>15656</v>
      </c>
      <c r="F4133" s="2">
        <v>2</v>
      </c>
      <c r="G4133" s="2">
        <v>7</v>
      </c>
      <c r="H4133" s="2" t="s">
        <v>15652</v>
      </c>
      <c r="I4133" s="2">
        <v>8.3791041899999996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  <c r="O4133" s="2">
        <v>0</v>
      </c>
      <c r="P4133" s="2">
        <v>0</v>
      </c>
      <c r="Q4133" s="2">
        <v>0</v>
      </c>
    </row>
    <row r="4134" spans="1:17" ht="19.5" customHeight="1">
      <c r="A4134" s="2" t="s">
        <v>15657</v>
      </c>
      <c r="B4134" s="2">
        <v>8807</v>
      </c>
      <c r="C4134" s="2">
        <v>298</v>
      </c>
      <c r="D4134" s="2" t="s">
        <v>15650</v>
      </c>
      <c r="E4134" s="2" t="s">
        <v>15658</v>
      </c>
      <c r="F4134" s="2">
        <v>3</v>
      </c>
      <c r="G4134" s="2">
        <v>5</v>
      </c>
      <c r="H4134" s="2" t="s">
        <v>15652</v>
      </c>
      <c r="I4134" s="2">
        <v>0</v>
      </c>
      <c r="J4134" s="2">
        <v>0</v>
      </c>
      <c r="K4134" s="2">
        <v>0</v>
      </c>
      <c r="L4134" s="2">
        <v>0</v>
      </c>
      <c r="M4134" s="2">
        <v>25.121420199999999</v>
      </c>
      <c r="N4134" s="2">
        <v>0</v>
      </c>
      <c r="O4134" s="2">
        <v>0</v>
      </c>
      <c r="P4134" s="2">
        <v>0</v>
      </c>
      <c r="Q4134" s="2">
        <v>0</v>
      </c>
    </row>
    <row r="4135" spans="1:17" ht="19.5" customHeight="1">
      <c r="A4135" s="2" t="s">
        <v>15659</v>
      </c>
      <c r="B4135" s="2">
        <v>364</v>
      </c>
      <c r="C4135" s="2">
        <v>364</v>
      </c>
      <c r="D4135" s="2" t="s">
        <v>15660</v>
      </c>
      <c r="E4135" s="2" t="s">
        <v>15661</v>
      </c>
      <c r="F4135" s="2">
        <v>3</v>
      </c>
      <c r="G4135" s="2">
        <v>0</v>
      </c>
      <c r="H4135" s="2" t="s">
        <v>15662</v>
      </c>
      <c r="I4135" s="2">
        <v>0</v>
      </c>
      <c r="J4135" s="2">
        <v>0</v>
      </c>
      <c r="K4135" s="2">
        <v>0</v>
      </c>
      <c r="L4135" s="2">
        <v>0</v>
      </c>
      <c r="M4135" s="2">
        <v>0</v>
      </c>
      <c r="N4135" s="2">
        <v>0</v>
      </c>
      <c r="O4135" s="2">
        <v>0</v>
      </c>
      <c r="P4135" s="2">
        <v>33.878399129999998</v>
      </c>
      <c r="Q4135" s="2">
        <v>0</v>
      </c>
    </row>
    <row r="4136" spans="1:17" ht="19.5" customHeight="1">
      <c r="A4136" s="2" t="s">
        <v>15663</v>
      </c>
      <c r="B4136" s="2">
        <v>7302</v>
      </c>
      <c r="C4136" s="2">
        <v>362</v>
      </c>
      <c r="D4136" s="2" t="s">
        <v>15664</v>
      </c>
      <c r="E4136" s="2" t="s">
        <v>15665</v>
      </c>
      <c r="F4136" s="2" t="s">
        <v>15666</v>
      </c>
      <c r="G4136" s="2" t="s">
        <v>15667</v>
      </c>
      <c r="H4136" s="2" t="s">
        <v>15668</v>
      </c>
      <c r="I4136" s="2">
        <v>54.464177229999997</v>
      </c>
      <c r="J4136" s="2">
        <v>80.687315600000005</v>
      </c>
      <c r="K4136" s="2">
        <v>83.807661420000002</v>
      </c>
      <c r="L4136" s="2">
        <v>36.643459139999997</v>
      </c>
      <c r="M4136" s="2">
        <v>33.495226930000001</v>
      </c>
      <c r="N4136" s="2">
        <v>41.933409750000003</v>
      </c>
      <c r="O4136" s="2">
        <v>24.795745050000001</v>
      </c>
      <c r="P4136" s="2">
        <v>45.171198840000002</v>
      </c>
      <c r="Q4136" s="2">
        <v>0</v>
      </c>
    </row>
    <row r="4137" spans="1:17" ht="19.5" customHeight="1">
      <c r="A4137" s="2" t="s">
        <v>15669</v>
      </c>
      <c r="B4137" s="2">
        <v>15116</v>
      </c>
      <c r="C4137" s="2">
        <v>256</v>
      </c>
      <c r="D4137" s="2" t="s">
        <v>15664</v>
      </c>
      <c r="E4137" s="2" t="s">
        <v>15670</v>
      </c>
      <c r="F4137" s="2" t="s">
        <v>13202</v>
      </c>
      <c r="G4137" s="2" t="s">
        <v>15671</v>
      </c>
      <c r="H4137" s="2" t="s">
        <v>15668</v>
      </c>
      <c r="I4137" s="2">
        <v>16.758208379999999</v>
      </c>
      <c r="J4137" s="2">
        <v>0</v>
      </c>
      <c r="K4137" s="2">
        <v>0</v>
      </c>
      <c r="L4137" s="2">
        <v>0</v>
      </c>
      <c r="M4137" s="2">
        <v>0</v>
      </c>
      <c r="N4137" s="2">
        <v>0</v>
      </c>
      <c r="O4137" s="2">
        <v>0</v>
      </c>
      <c r="P4137" s="2">
        <v>0</v>
      </c>
      <c r="Q4137" s="2">
        <v>22.867858080000001</v>
      </c>
    </row>
    <row r="4138" spans="1:17" ht="19.5" customHeight="1">
      <c r="A4138" s="2" t="s">
        <v>15672</v>
      </c>
      <c r="B4138" s="2">
        <v>11209</v>
      </c>
      <c r="C4138" s="2">
        <v>328</v>
      </c>
      <c r="D4138" s="2" t="s">
        <v>15673</v>
      </c>
      <c r="E4138" s="2" t="s">
        <v>15674</v>
      </c>
      <c r="F4138" s="2" t="s">
        <v>700</v>
      </c>
      <c r="G4138" s="2" t="s">
        <v>15675</v>
      </c>
      <c r="H4138" s="2" t="s">
        <v>15676</v>
      </c>
      <c r="I4138" s="2">
        <v>0</v>
      </c>
      <c r="J4138" s="2">
        <v>17.540720780000001</v>
      </c>
      <c r="K4138" s="2">
        <v>0</v>
      </c>
      <c r="L4138" s="2">
        <v>0</v>
      </c>
      <c r="M4138" s="2">
        <v>16.747613470000001</v>
      </c>
      <c r="N4138" s="2">
        <v>0</v>
      </c>
      <c r="O4138" s="2">
        <v>0</v>
      </c>
      <c r="P4138" s="2">
        <v>0</v>
      </c>
      <c r="Q4138" s="2">
        <v>0</v>
      </c>
    </row>
    <row r="4139" spans="1:17" ht="19.5" customHeight="1">
      <c r="A4139" s="2" t="s">
        <v>15677</v>
      </c>
      <c r="B4139" s="2">
        <v>1905</v>
      </c>
      <c r="C4139" s="2">
        <v>285</v>
      </c>
      <c r="D4139" s="2" t="s">
        <v>15673</v>
      </c>
      <c r="E4139" s="2" t="s">
        <v>15678</v>
      </c>
      <c r="F4139" s="2" t="s">
        <v>15679</v>
      </c>
      <c r="G4139" s="2" t="s">
        <v>15680</v>
      </c>
      <c r="H4139" s="2" t="s">
        <v>15676</v>
      </c>
      <c r="I4139" s="2">
        <v>33.516416759999998</v>
      </c>
      <c r="J4139" s="2">
        <v>28.065153250000002</v>
      </c>
      <c r="K4139" s="2">
        <v>62.855746060000001</v>
      </c>
      <c r="L4139" s="2">
        <v>0</v>
      </c>
      <c r="M4139" s="2">
        <v>0</v>
      </c>
      <c r="N4139" s="2">
        <v>0</v>
      </c>
      <c r="O4139" s="2">
        <v>0</v>
      </c>
      <c r="P4139" s="2">
        <v>0</v>
      </c>
      <c r="Q4139" s="2">
        <v>0</v>
      </c>
    </row>
    <row r="4140" spans="1:17" ht="19.5" customHeight="1">
      <c r="A4140" s="2" t="s">
        <v>15681</v>
      </c>
      <c r="B4140" s="2">
        <v>6276</v>
      </c>
      <c r="C4140" s="2">
        <v>363</v>
      </c>
      <c r="D4140" s="2" t="s">
        <v>15673</v>
      </c>
      <c r="E4140" s="2" t="s">
        <v>15682</v>
      </c>
      <c r="F4140" s="2" t="s">
        <v>15683</v>
      </c>
      <c r="G4140" s="2" t="s">
        <v>15684</v>
      </c>
      <c r="H4140" s="2" t="s">
        <v>15676</v>
      </c>
      <c r="I4140" s="2">
        <v>20.947760469999999</v>
      </c>
      <c r="J4140" s="2">
        <v>14.032576629999999</v>
      </c>
      <c r="K4140" s="2">
        <v>0</v>
      </c>
      <c r="L4140" s="2">
        <v>0</v>
      </c>
      <c r="M4140" s="2">
        <v>0</v>
      </c>
      <c r="N4140" s="2">
        <v>0</v>
      </c>
      <c r="O4140" s="2">
        <v>0</v>
      </c>
      <c r="P4140" s="2">
        <v>0</v>
      </c>
      <c r="Q4140" s="2">
        <v>45.735716160000003</v>
      </c>
    </row>
    <row r="4141" spans="1:17" ht="19.5" customHeight="1">
      <c r="A4141" s="2" t="s">
        <v>15685</v>
      </c>
      <c r="B4141" s="2">
        <v>1420</v>
      </c>
      <c r="C4141" s="2">
        <v>290</v>
      </c>
      <c r="D4141" s="2" t="s">
        <v>15664</v>
      </c>
      <c r="E4141" s="2" t="s">
        <v>15686</v>
      </c>
      <c r="F4141" s="2" t="s">
        <v>15687</v>
      </c>
      <c r="G4141" s="2" t="s">
        <v>15688</v>
      </c>
      <c r="H4141" s="2" t="s">
        <v>15668</v>
      </c>
      <c r="I4141" s="2">
        <v>33.516416759999998</v>
      </c>
      <c r="J4141" s="2">
        <v>28.065153250000002</v>
      </c>
      <c r="K4141" s="2">
        <v>0</v>
      </c>
      <c r="L4141" s="2">
        <v>0</v>
      </c>
      <c r="M4141" s="2">
        <v>50.242840399999999</v>
      </c>
      <c r="N4141" s="2">
        <v>27.955606499999998</v>
      </c>
      <c r="O4141" s="2">
        <v>0</v>
      </c>
      <c r="P4141" s="2">
        <v>0</v>
      </c>
      <c r="Q4141" s="2">
        <v>22.867858080000001</v>
      </c>
    </row>
    <row r="4142" spans="1:17" ht="19.5" customHeight="1">
      <c r="A4142" s="2" t="s">
        <v>15689</v>
      </c>
      <c r="B4142" s="2">
        <v>17145</v>
      </c>
      <c r="C4142" s="2">
        <v>290</v>
      </c>
      <c r="D4142" s="2" t="s">
        <v>15664</v>
      </c>
      <c r="E4142" s="2" t="s">
        <v>15686</v>
      </c>
      <c r="F4142" s="2" t="s">
        <v>2777</v>
      </c>
      <c r="G4142" s="2">
        <v>157123</v>
      </c>
      <c r="H4142" s="2" t="s">
        <v>15668</v>
      </c>
      <c r="I4142" s="2">
        <v>0</v>
      </c>
      <c r="J4142" s="2">
        <v>21.048864940000001</v>
      </c>
      <c r="K4142" s="2">
        <v>0</v>
      </c>
      <c r="L4142" s="2">
        <v>27.48259436</v>
      </c>
      <c r="M4142" s="2">
        <v>0</v>
      </c>
      <c r="N4142" s="2">
        <v>0</v>
      </c>
      <c r="O4142" s="2">
        <v>0</v>
      </c>
      <c r="P4142" s="2">
        <v>0</v>
      </c>
      <c r="Q4142" s="2">
        <v>0</v>
      </c>
    </row>
    <row r="4143" spans="1:17" ht="19.5" customHeight="1">
      <c r="A4143" s="2" t="s">
        <v>15690</v>
      </c>
      <c r="B4143" s="2">
        <v>8573</v>
      </c>
      <c r="C4143" s="2">
        <v>108</v>
      </c>
      <c r="D4143" s="2" t="s">
        <v>15691</v>
      </c>
      <c r="E4143" s="2" t="s">
        <v>15692</v>
      </c>
      <c r="F4143" s="2">
        <v>2</v>
      </c>
      <c r="G4143" s="2">
        <v>8</v>
      </c>
      <c r="H4143" s="2" t="s">
        <v>15693</v>
      </c>
      <c r="I4143" s="2">
        <v>0</v>
      </c>
      <c r="J4143" s="2">
        <v>0</v>
      </c>
      <c r="K4143" s="2">
        <v>0</v>
      </c>
      <c r="L4143" s="2">
        <v>0</v>
      </c>
      <c r="M4143" s="2">
        <v>16.747613470000001</v>
      </c>
      <c r="N4143" s="2">
        <v>0</v>
      </c>
      <c r="O4143" s="2">
        <v>0</v>
      </c>
      <c r="P4143" s="2">
        <v>0</v>
      </c>
      <c r="Q4143" s="2">
        <v>0</v>
      </c>
    </row>
    <row r="4144" spans="1:17" ht="19.5" customHeight="1">
      <c r="A4144" s="2" t="s">
        <v>15694</v>
      </c>
      <c r="B4144" s="2">
        <v>6138</v>
      </c>
      <c r="C4144" s="2">
        <v>112</v>
      </c>
      <c r="D4144" s="2" t="s">
        <v>15695</v>
      </c>
      <c r="E4144" s="2" t="s">
        <v>15696</v>
      </c>
      <c r="F4144" s="2" t="s">
        <v>918</v>
      </c>
      <c r="G4144" s="2" t="s">
        <v>15697</v>
      </c>
      <c r="H4144" s="2" t="s">
        <v>15698</v>
      </c>
      <c r="I4144" s="2">
        <v>8.3791041899999996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  <c r="O4144" s="2">
        <v>0</v>
      </c>
      <c r="P4144" s="2">
        <v>0</v>
      </c>
      <c r="Q4144" s="2">
        <v>0</v>
      </c>
    </row>
    <row r="4145" spans="1:17" ht="19.5" customHeight="1">
      <c r="A4145" s="2" t="s">
        <v>15699</v>
      </c>
      <c r="B4145" s="2">
        <v>8095</v>
      </c>
      <c r="C4145" s="2">
        <v>184</v>
      </c>
      <c r="D4145" s="2" t="s">
        <v>15664</v>
      </c>
      <c r="E4145" s="2" t="s">
        <v>15700</v>
      </c>
      <c r="F4145" s="2" t="s">
        <v>1367</v>
      </c>
      <c r="G4145" s="2">
        <v>249139176128</v>
      </c>
      <c r="H4145" s="2" t="s">
        <v>15668</v>
      </c>
      <c r="I4145" s="2">
        <v>0</v>
      </c>
      <c r="J4145" s="2">
        <v>14.032576629999999</v>
      </c>
      <c r="K4145" s="2">
        <v>0</v>
      </c>
      <c r="L4145" s="2">
        <v>0</v>
      </c>
      <c r="M4145" s="2">
        <v>16.747613470000001</v>
      </c>
      <c r="N4145" s="2">
        <v>0</v>
      </c>
      <c r="O4145" s="2">
        <v>0</v>
      </c>
      <c r="P4145" s="2">
        <v>0</v>
      </c>
      <c r="Q4145" s="2">
        <v>0</v>
      </c>
    </row>
    <row r="4146" spans="1:17" ht="19.5" customHeight="1">
      <c r="A4146" s="2" t="s">
        <v>15701</v>
      </c>
      <c r="B4146" s="2">
        <v>24308</v>
      </c>
      <c r="C4146" s="2">
        <v>343</v>
      </c>
      <c r="D4146" s="2" t="s">
        <v>15664</v>
      </c>
      <c r="E4146" s="2" t="s">
        <v>15702</v>
      </c>
      <c r="F4146" s="2" t="s">
        <v>15703</v>
      </c>
      <c r="G4146" s="2">
        <v>32165209109140</v>
      </c>
      <c r="H4146" s="2" t="s">
        <v>15668</v>
      </c>
      <c r="I4146" s="2">
        <v>8.3791041899999996</v>
      </c>
      <c r="J4146" s="2">
        <v>24.557009099999998</v>
      </c>
      <c r="K4146" s="2">
        <v>0</v>
      </c>
      <c r="L4146" s="2">
        <v>0</v>
      </c>
      <c r="M4146" s="2">
        <v>0</v>
      </c>
      <c r="N4146" s="2">
        <v>0</v>
      </c>
      <c r="O4146" s="2">
        <v>0</v>
      </c>
      <c r="P4146" s="2">
        <v>0</v>
      </c>
      <c r="Q4146" s="2">
        <v>0</v>
      </c>
    </row>
    <row r="4147" spans="1:17" ht="19.5" customHeight="1">
      <c r="A4147" s="2" t="s">
        <v>15704</v>
      </c>
      <c r="B4147" s="2">
        <v>24498</v>
      </c>
      <c r="C4147" s="2">
        <v>126</v>
      </c>
      <c r="D4147" s="2" t="s">
        <v>15705</v>
      </c>
      <c r="E4147" s="2" t="s">
        <v>15706</v>
      </c>
      <c r="F4147" s="2" t="s">
        <v>15707</v>
      </c>
      <c r="G4147" s="2" t="s">
        <v>15708</v>
      </c>
      <c r="H4147" s="2" t="s">
        <v>15709</v>
      </c>
      <c r="I4147" s="2">
        <v>29.326864659999998</v>
      </c>
      <c r="J4147" s="2">
        <v>49.114018190000003</v>
      </c>
      <c r="K4147" s="2">
        <v>41.903830710000001</v>
      </c>
      <c r="L4147" s="2">
        <v>91.608647860000005</v>
      </c>
      <c r="M4147" s="2">
        <v>58.616647129999997</v>
      </c>
      <c r="N4147" s="2">
        <v>139.77803249999999</v>
      </c>
      <c r="O4147" s="2">
        <v>24.795745050000001</v>
      </c>
      <c r="P4147" s="2">
        <v>101.6351974</v>
      </c>
      <c r="Q4147" s="2">
        <v>45.735716160000003</v>
      </c>
    </row>
    <row r="4148" spans="1:17" ht="19.5" customHeight="1">
      <c r="A4148" s="2" t="s">
        <v>15710</v>
      </c>
      <c r="B4148" s="2">
        <v>17933</v>
      </c>
      <c r="C4148" s="2">
        <v>232</v>
      </c>
      <c r="D4148" s="2" t="s">
        <v>15705</v>
      </c>
      <c r="E4148" s="2" t="s">
        <v>15711</v>
      </c>
      <c r="F4148" s="2" t="s">
        <v>557</v>
      </c>
      <c r="G4148" s="2">
        <v>121147</v>
      </c>
      <c r="H4148" s="2" t="s">
        <v>15709</v>
      </c>
      <c r="I4148" s="2">
        <v>0</v>
      </c>
      <c r="J4148" s="2">
        <v>0</v>
      </c>
      <c r="K4148" s="2">
        <v>20.95191535</v>
      </c>
      <c r="L4148" s="2">
        <v>0</v>
      </c>
      <c r="M4148" s="2">
        <v>0</v>
      </c>
      <c r="N4148" s="2">
        <v>0</v>
      </c>
      <c r="O4148" s="2">
        <v>0</v>
      </c>
      <c r="P4148" s="2">
        <v>0</v>
      </c>
      <c r="Q4148" s="2">
        <v>0</v>
      </c>
    </row>
    <row r="4149" spans="1:17" ht="19.5" customHeight="1">
      <c r="A4149" s="2" t="s">
        <v>15712</v>
      </c>
      <c r="B4149" s="2">
        <v>3328</v>
      </c>
      <c r="C4149" s="2">
        <v>126</v>
      </c>
      <c r="D4149" s="2" t="s">
        <v>15705</v>
      </c>
      <c r="E4149" s="2" t="s">
        <v>15706</v>
      </c>
      <c r="F4149" s="2" t="s">
        <v>15713</v>
      </c>
      <c r="G4149" s="2" t="s">
        <v>15714</v>
      </c>
      <c r="H4149" s="2" t="s">
        <v>15709</v>
      </c>
      <c r="I4149" s="2">
        <v>67.032833519999997</v>
      </c>
      <c r="J4149" s="2">
        <v>105.24432470000001</v>
      </c>
      <c r="K4149" s="2">
        <v>69.83971785</v>
      </c>
      <c r="L4149" s="2">
        <v>109.9303774</v>
      </c>
      <c r="M4149" s="2">
        <v>58.616647129999997</v>
      </c>
      <c r="N4149" s="2">
        <v>0</v>
      </c>
      <c r="O4149" s="2">
        <v>49.591490100000001</v>
      </c>
      <c r="P4149" s="2">
        <v>124.2207968</v>
      </c>
      <c r="Q4149" s="2">
        <v>34.30178712</v>
      </c>
    </row>
    <row r="4150" spans="1:17" ht="19.5" customHeight="1">
      <c r="A4150" s="2" t="s">
        <v>15715</v>
      </c>
      <c r="B4150" s="2">
        <v>345</v>
      </c>
      <c r="C4150" s="2">
        <v>264</v>
      </c>
      <c r="D4150" s="2" t="s">
        <v>15705</v>
      </c>
      <c r="E4150" s="2" t="s">
        <v>15716</v>
      </c>
      <c r="F4150" s="2" t="s">
        <v>15717</v>
      </c>
      <c r="G4150" s="2" t="s">
        <v>15718</v>
      </c>
      <c r="H4150" s="2" t="s">
        <v>15709</v>
      </c>
      <c r="I4150" s="2">
        <v>41.895520949999998</v>
      </c>
      <c r="J4150" s="2">
        <v>14.032576629999999</v>
      </c>
      <c r="K4150" s="2">
        <v>0</v>
      </c>
      <c r="L4150" s="2">
        <v>0</v>
      </c>
      <c r="M4150" s="2">
        <v>0</v>
      </c>
      <c r="N4150" s="2">
        <v>41.933409750000003</v>
      </c>
      <c r="O4150" s="2">
        <v>0</v>
      </c>
      <c r="P4150" s="2">
        <v>0</v>
      </c>
      <c r="Q4150" s="2">
        <v>34.30178712</v>
      </c>
    </row>
    <row r="4151" spans="1:17" ht="19.5" customHeight="1">
      <c r="A4151" s="2" t="s">
        <v>15719</v>
      </c>
      <c r="B4151" s="2">
        <v>1112</v>
      </c>
      <c r="C4151" s="2">
        <v>307</v>
      </c>
      <c r="D4151" s="2" t="s">
        <v>225</v>
      </c>
      <c r="E4151" s="2" t="s">
        <v>15720</v>
      </c>
      <c r="F4151" s="2" t="s">
        <v>7319</v>
      </c>
      <c r="G4151" s="2" t="s">
        <v>15721</v>
      </c>
      <c r="H4151" s="2" t="s">
        <v>229</v>
      </c>
      <c r="I4151" s="2">
        <v>0</v>
      </c>
      <c r="J4151" s="2">
        <v>0</v>
      </c>
      <c r="K4151" s="2">
        <v>0</v>
      </c>
      <c r="L4151" s="2">
        <v>0</v>
      </c>
      <c r="M4151" s="2">
        <v>33.495226930000001</v>
      </c>
      <c r="N4151" s="2">
        <v>0</v>
      </c>
      <c r="O4151" s="2">
        <v>0</v>
      </c>
      <c r="P4151" s="2">
        <v>0</v>
      </c>
      <c r="Q4151" s="2">
        <v>0</v>
      </c>
    </row>
    <row r="4152" spans="1:17" ht="19.5" customHeight="1">
      <c r="A4152" s="2" t="s">
        <v>15722</v>
      </c>
      <c r="B4152" s="2">
        <v>16713</v>
      </c>
      <c r="C4152" s="2">
        <v>159</v>
      </c>
      <c r="D4152" s="2" t="s">
        <v>15664</v>
      </c>
      <c r="E4152" s="2" t="s">
        <v>15723</v>
      </c>
      <c r="F4152" s="2" t="s">
        <v>15724</v>
      </c>
      <c r="G4152" s="2" t="s">
        <v>15725</v>
      </c>
      <c r="H4152" s="2" t="s">
        <v>15668</v>
      </c>
      <c r="I4152" s="2">
        <v>0</v>
      </c>
      <c r="J4152" s="2">
        <v>14.032576629999999</v>
      </c>
      <c r="K4152" s="2">
        <v>41.903830710000001</v>
      </c>
      <c r="L4152" s="2">
        <v>18.321729569999999</v>
      </c>
      <c r="M4152" s="2">
        <v>25.121420199999999</v>
      </c>
      <c r="N4152" s="2">
        <v>0</v>
      </c>
      <c r="O4152" s="2">
        <v>0</v>
      </c>
      <c r="P4152" s="2">
        <v>33.878399129999998</v>
      </c>
      <c r="Q4152" s="2">
        <v>0</v>
      </c>
    </row>
    <row r="4153" spans="1:17" ht="19.5" customHeight="1">
      <c r="A4153" s="2" t="s">
        <v>15726</v>
      </c>
      <c r="B4153" s="2">
        <v>262</v>
      </c>
      <c r="C4153" s="2">
        <v>262</v>
      </c>
      <c r="D4153" s="2" t="s">
        <v>15727</v>
      </c>
      <c r="E4153" s="2" t="s">
        <v>15728</v>
      </c>
      <c r="F4153" s="2" t="s">
        <v>15729</v>
      </c>
      <c r="G4153" s="2" t="s">
        <v>15730</v>
      </c>
      <c r="H4153" s="2" t="s">
        <v>229</v>
      </c>
      <c r="I4153" s="2">
        <v>0</v>
      </c>
      <c r="J4153" s="2">
        <v>0</v>
      </c>
      <c r="K4153" s="2">
        <v>0</v>
      </c>
      <c r="L4153" s="2">
        <v>0</v>
      </c>
      <c r="M4153" s="2">
        <v>0</v>
      </c>
      <c r="N4153" s="2">
        <v>0</v>
      </c>
      <c r="O4153" s="2">
        <v>0</v>
      </c>
      <c r="P4153" s="2">
        <v>0</v>
      </c>
      <c r="Q4153" s="2">
        <v>45.735716160000003</v>
      </c>
    </row>
    <row r="4154" spans="1:17" ht="19.5" customHeight="1">
      <c r="A4154" s="2" t="s">
        <v>15731</v>
      </c>
      <c r="B4154" s="2">
        <v>8990</v>
      </c>
      <c r="C4154" s="2">
        <v>159</v>
      </c>
      <c r="D4154" s="2" t="s">
        <v>15664</v>
      </c>
      <c r="E4154" s="2" t="s">
        <v>15723</v>
      </c>
      <c r="F4154" s="2" t="s">
        <v>15732</v>
      </c>
      <c r="G4154" s="2" t="s">
        <v>15733</v>
      </c>
      <c r="H4154" s="2" t="s">
        <v>15668</v>
      </c>
      <c r="I4154" s="2">
        <v>83.791041899999996</v>
      </c>
      <c r="J4154" s="2">
        <v>77.179171449999998</v>
      </c>
      <c r="K4154" s="2">
        <v>69.83971785</v>
      </c>
      <c r="L4154" s="2">
        <v>64.126053499999998</v>
      </c>
      <c r="M4154" s="2">
        <v>83.738067330000007</v>
      </c>
      <c r="N4154" s="2">
        <v>27.955606499999998</v>
      </c>
      <c r="O4154" s="2">
        <v>0</v>
      </c>
      <c r="P4154" s="2">
        <v>112.9279971</v>
      </c>
      <c r="Q4154" s="2">
        <v>160.07500659999999</v>
      </c>
    </row>
    <row r="4155" spans="1:17" ht="19.5" customHeight="1">
      <c r="A4155" s="2" t="s">
        <v>15734</v>
      </c>
      <c r="B4155" s="2">
        <v>16475</v>
      </c>
      <c r="C4155" s="2">
        <v>198</v>
      </c>
      <c r="D4155" s="2" t="s">
        <v>15664</v>
      </c>
      <c r="E4155" s="2" t="s">
        <v>15735</v>
      </c>
      <c r="F4155" s="2" t="s">
        <v>557</v>
      </c>
      <c r="G4155" s="2" t="s">
        <v>15736</v>
      </c>
      <c r="H4155" s="2" t="s">
        <v>15668</v>
      </c>
      <c r="I4155" s="2">
        <v>0</v>
      </c>
      <c r="J4155" s="2">
        <v>10.524432470000001</v>
      </c>
      <c r="K4155" s="2">
        <v>0</v>
      </c>
      <c r="L4155" s="2">
        <v>27.48259436</v>
      </c>
      <c r="M4155" s="2">
        <v>0</v>
      </c>
      <c r="N4155" s="2">
        <v>0</v>
      </c>
      <c r="O4155" s="2">
        <v>0</v>
      </c>
      <c r="P4155" s="2">
        <v>0</v>
      </c>
      <c r="Q4155" s="2">
        <v>0</v>
      </c>
    </row>
    <row r="4156" spans="1:17" ht="19.5" customHeight="1">
      <c r="A4156" s="2" t="s">
        <v>15737</v>
      </c>
      <c r="B4156" s="2">
        <v>7644</v>
      </c>
      <c r="C4156" s="2">
        <v>39</v>
      </c>
      <c r="D4156" s="2" t="s">
        <v>15664</v>
      </c>
      <c r="E4156" s="2" t="s">
        <v>15738</v>
      </c>
      <c r="F4156" s="2" t="s">
        <v>192</v>
      </c>
      <c r="G4156" s="2" t="s">
        <v>15739</v>
      </c>
      <c r="H4156" s="2" t="s">
        <v>15668</v>
      </c>
      <c r="I4156" s="2">
        <v>0</v>
      </c>
      <c r="J4156" s="2">
        <v>0</v>
      </c>
      <c r="K4156" s="2">
        <v>0</v>
      </c>
      <c r="L4156" s="2">
        <v>27.48259436</v>
      </c>
      <c r="M4156" s="2">
        <v>0</v>
      </c>
      <c r="N4156" s="2">
        <v>0</v>
      </c>
      <c r="O4156" s="2">
        <v>0</v>
      </c>
      <c r="P4156" s="2">
        <v>0</v>
      </c>
      <c r="Q4156" s="2">
        <v>0</v>
      </c>
    </row>
    <row r="4157" spans="1:17" ht="19.5" customHeight="1">
      <c r="A4157" s="2" t="s">
        <v>15740</v>
      </c>
      <c r="B4157" s="2">
        <v>66005</v>
      </c>
      <c r="C4157" s="2">
        <v>225</v>
      </c>
      <c r="D4157" s="2" t="s">
        <v>225</v>
      </c>
      <c r="E4157" s="2" t="s">
        <v>15741</v>
      </c>
      <c r="F4157" s="2" t="s">
        <v>15742</v>
      </c>
      <c r="G4157" s="2" t="s">
        <v>15743</v>
      </c>
      <c r="H4157" s="2" t="s">
        <v>229</v>
      </c>
      <c r="I4157" s="2">
        <v>75.411937710000004</v>
      </c>
      <c r="J4157" s="2">
        <v>98.22803639</v>
      </c>
      <c r="K4157" s="2">
        <v>62.855746060000001</v>
      </c>
      <c r="L4157" s="2">
        <v>100.7695126</v>
      </c>
      <c r="M4157" s="2">
        <v>75.364260590000001</v>
      </c>
      <c r="N4157" s="2">
        <v>55.911212990000003</v>
      </c>
      <c r="O4157" s="2">
        <v>86.785107679999996</v>
      </c>
      <c r="P4157" s="2">
        <v>56.463998549999999</v>
      </c>
      <c r="Q4157" s="2">
        <v>34.30178712</v>
      </c>
    </row>
    <row r="4158" spans="1:17" ht="19.5" customHeight="1">
      <c r="A4158" s="2" t="s">
        <v>15744</v>
      </c>
      <c r="B4158" s="2">
        <v>381</v>
      </c>
      <c r="C4158" s="2">
        <v>218</v>
      </c>
      <c r="D4158" s="2" t="s">
        <v>15745</v>
      </c>
      <c r="E4158" s="2" t="s">
        <v>15746</v>
      </c>
      <c r="F4158" s="2" t="s">
        <v>15747</v>
      </c>
      <c r="G4158" s="2" t="s">
        <v>15748</v>
      </c>
      <c r="H4158" s="2" t="s">
        <v>15749</v>
      </c>
      <c r="I4158" s="2">
        <v>37.705968849999998</v>
      </c>
      <c r="J4158" s="2">
        <v>35.081441570000003</v>
      </c>
      <c r="K4158" s="2">
        <v>13.967943569999999</v>
      </c>
      <c r="L4158" s="2">
        <v>36.643459139999997</v>
      </c>
      <c r="M4158" s="2">
        <v>0</v>
      </c>
      <c r="N4158" s="2">
        <v>0</v>
      </c>
      <c r="O4158" s="2">
        <v>74.387235149999995</v>
      </c>
      <c r="P4158" s="2">
        <v>33.878399129999998</v>
      </c>
      <c r="Q4158" s="2">
        <v>0</v>
      </c>
    </row>
    <row r="4159" spans="1:17" ht="19.5" customHeight="1">
      <c r="A4159" s="2" t="s">
        <v>15750</v>
      </c>
      <c r="B4159" s="2">
        <v>1411</v>
      </c>
      <c r="C4159" s="2">
        <v>197</v>
      </c>
      <c r="D4159" s="2" t="s">
        <v>15751</v>
      </c>
      <c r="E4159" s="2" t="s">
        <v>15752</v>
      </c>
      <c r="F4159" s="2" t="s">
        <v>15753</v>
      </c>
      <c r="G4159" s="2" t="s">
        <v>15754</v>
      </c>
      <c r="H4159" s="2" t="s">
        <v>15755</v>
      </c>
      <c r="I4159" s="2">
        <v>0</v>
      </c>
      <c r="J4159" s="2">
        <v>14.032576629999999</v>
      </c>
      <c r="K4159" s="2">
        <v>27.935887139999998</v>
      </c>
      <c r="L4159" s="2">
        <v>0</v>
      </c>
      <c r="M4159" s="2">
        <v>41.869033659999999</v>
      </c>
      <c r="N4159" s="2">
        <v>0</v>
      </c>
      <c r="O4159" s="2">
        <v>0</v>
      </c>
      <c r="P4159" s="2">
        <v>0</v>
      </c>
      <c r="Q4159" s="2">
        <v>34.30178712</v>
      </c>
    </row>
    <row r="4160" spans="1:17" ht="19.5" customHeight="1">
      <c r="A4160" s="2" t="s">
        <v>15756</v>
      </c>
      <c r="B4160" s="2">
        <v>7865</v>
      </c>
      <c r="C4160" s="2">
        <v>368</v>
      </c>
      <c r="D4160" s="2" t="s">
        <v>15751</v>
      </c>
      <c r="E4160" s="2" t="s">
        <v>15757</v>
      </c>
      <c r="F4160" s="2" t="s">
        <v>15758</v>
      </c>
      <c r="G4160" s="2" t="s">
        <v>15759</v>
      </c>
      <c r="H4160" s="2" t="s">
        <v>15755</v>
      </c>
      <c r="I4160" s="2">
        <v>33.516416759999998</v>
      </c>
      <c r="J4160" s="2">
        <v>35.081441570000003</v>
      </c>
      <c r="K4160" s="2">
        <v>27.935887139999998</v>
      </c>
      <c r="L4160" s="2">
        <v>45.804323930000002</v>
      </c>
      <c r="M4160" s="2">
        <v>58.616647129999997</v>
      </c>
      <c r="N4160" s="2">
        <v>83.866819489999997</v>
      </c>
      <c r="O4160" s="2">
        <v>111.58085269999999</v>
      </c>
      <c r="P4160" s="2">
        <v>45.171198840000002</v>
      </c>
      <c r="Q4160" s="2">
        <v>0</v>
      </c>
    </row>
    <row r="4161" spans="1:17" ht="19.5" customHeight="1">
      <c r="A4161" s="2" t="s">
        <v>15760</v>
      </c>
      <c r="B4161" s="2">
        <v>879</v>
      </c>
      <c r="C4161" s="2">
        <v>152</v>
      </c>
      <c r="D4161" s="2" t="s">
        <v>15761</v>
      </c>
      <c r="E4161" s="2" t="s">
        <v>15762</v>
      </c>
      <c r="F4161" s="2">
        <v>2</v>
      </c>
      <c r="G4161" s="2">
        <v>30</v>
      </c>
      <c r="H4161" s="2" t="s">
        <v>15763</v>
      </c>
      <c r="I4161" s="2">
        <v>8.3791041899999996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  <c r="O4161" s="2">
        <v>0</v>
      </c>
      <c r="P4161" s="2">
        <v>0</v>
      </c>
      <c r="Q4161" s="2">
        <v>0</v>
      </c>
    </row>
    <row r="4162" spans="1:17" ht="19.5" customHeight="1">
      <c r="A4162" s="2" t="s">
        <v>15764</v>
      </c>
      <c r="B4162" s="2">
        <v>238</v>
      </c>
      <c r="C4162" s="2">
        <v>238</v>
      </c>
      <c r="D4162" s="2" t="s">
        <v>15761</v>
      </c>
      <c r="E4162" s="2" t="s">
        <v>15765</v>
      </c>
      <c r="F4162" s="2" t="s">
        <v>659</v>
      </c>
      <c r="G4162" s="2" t="s">
        <v>15766</v>
      </c>
      <c r="H4162" s="2" t="s">
        <v>15763</v>
      </c>
      <c r="I4162" s="2">
        <v>0</v>
      </c>
      <c r="J4162" s="2">
        <v>0</v>
      </c>
      <c r="K4162" s="2">
        <v>0</v>
      </c>
      <c r="L4162" s="2">
        <v>36.643459139999997</v>
      </c>
      <c r="M4162" s="2">
        <v>16.747613470000001</v>
      </c>
      <c r="N4162" s="2">
        <v>0</v>
      </c>
      <c r="O4162" s="2">
        <v>0</v>
      </c>
      <c r="P4162" s="2">
        <v>0</v>
      </c>
      <c r="Q4162" s="2">
        <v>0</v>
      </c>
    </row>
    <row r="4163" spans="1:17" ht="19.5" customHeight="1">
      <c r="A4163" s="2" t="s">
        <v>15767</v>
      </c>
      <c r="B4163" s="2">
        <v>5764</v>
      </c>
      <c r="C4163" s="2">
        <v>328</v>
      </c>
      <c r="D4163" s="2" t="s">
        <v>15761</v>
      </c>
      <c r="E4163" s="2" t="s">
        <v>15768</v>
      </c>
      <c r="F4163" s="2" t="s">
        <v>15769</v>
      </c>
      <c r="G4163" s="2" t="s">
        <v>15770</v>
      </c>
      <c r="H4163" s="2" t="s">
        <v>15763</v>
      </c>
      <c r="I4163" s="2">
        <v>29.326864659999998</v>
      </c>
      <c r="J4163" s="2">
        <v>31.573297409999999</v>
      </c>
      <c r="K4163" s="2">
        <v>0</v>
      </c>
      <c r="L4163" s="2">
        <v>36.643459139999997</v>
      </c>
      <c r="M4163" s="2">
        <v>58.616647129999997</v>
      </c>
      <c r="N4163" s="2">
        <v>0</v>
      </c>
      <c r="O4163" s="2">
        <v>0</v>
      </c>
      <c r="P4163" s="2">
        <v>45.171198840000002</v>
      </c>
      <c r="Q4163" s="2">
        <v>34.30178712</v>
      </c>
    </row>
    <row r="4164" spans="1:17" ht="19.5" customHeight="1">
      <c r="A4164" s="2" t="s">
        <v>15771</v>
      </c>
      <c r="B4164" s="2">
        <v>73273</v>
      </c>
      <c r="C4164" s="2">
        <v>407</v>
      </c>
      <c r="D4164" s="2" t="s">
        <v>15761</v>
      </c>
      <c r="E4164" s="2" t="s">
        <v>15772</v>
      </c>
      <c r="F4164" s="2" t="s">
        <v>15773</v>
      </c>
      <c r="G4164" s="2" t="s">
        <v>15774</v>
      </c>
      <c r="H4164" s="2" t="s">
        <v>15763</v>
      </c>
      <c r="I4164" s="2">
        <v>50.274625139999998</v>
      </c>
      <c r="J4164" s="2">
        <v>35.081441570000003</v>
      </c>
      <c r="K4164" s="2">
        <v>0</v>
      </c>
      <c r="L4164" s="2">
        <v>73.286918290000003</v>
      </c>
      <c r="M4164" s="2">
        <v>41.869033659999999</v>
      </c>
      <c r="N4164" s="2">
        <v>27.955606499999998</v>
      </c>
      <c r="O4164" s="2">
        <v>0</v>
      </c>
      <c r="P4164" s="2">
        <v>45.171198840000002</v>
      </c>
      <c r="Q4164" s="2">
        <v>68.603574249999994</v>
      </c>
    </row>
    <row r="4165" spans="1:17" ht="19.5" customHeight="1">
      <c r="A4165" s="2" t="s">
        <v>15775</v>
      </c>
      <c r="B4165" s="2">
        <v>4539</v>
      </c>
      <c r="C4165" s="2">
        <v>245</v>
      </c>
      <c r="D4165" s="2" t="s">
        <v>225</v>
      </c>
      <c r="E4165" s="2" t="s">
        <v>15776</v>
      </c>
      <c r="F4165" s="2" t="s">
        <v>15777</v>
      </c>
      <c r="G4165" s="2" t="s">
        <v>15778</v>
      </c>
      <c r="H4165" s="2" t="s">
        <v>229</v>
      </c>
      <c r="I4165" s="2">
        <v>46.085073039999997</v>
      </c>
      <c r="J4165" s="2">
        <v>10.524432470000001</v>
      </c>
      <c r="K4165" s="2">
        <v>0</v>
      </c>
      <c r="L4165" s="2">
        <v>27.48259436</v>
      </c>
      <c r="M4165" s="2">
        <v>25.121420199999999</v>
      </c>
      <c r="N4165" s="2">
        <v>0</v>
      </c>
      <c r="O4165" s="2">
        <v>37.193617580000002</v>
      </c>
      <c r="P4165" s="2">
        <v>33.878399129999998</v>
      </c>
      <c r="Q4165" s="2">
        <v>0</v>
      </c>
    </row>
    <row r="4166" spans="1:17" ht="19.5" customHeight="1">
      <c r="A4166" s="2" t="s">
        <v>15779</v>
      </c>
      <c r="B4166" s="2">
        <v>13813</v>
      </c>
      <c r="C4166" s="2">
        <v>413</v>
      </c>
      <c r="D4166" s="2" t="s">
        <v>225</v>
      </c>
      <c r="E4166" s="2" t="s">
        <v>15780</v>
      </c>
      <c r="F4166" s="2" t="s">
        <v>15781</v>
      </c>
      <c r="G4166" s="2" t="s">
        <v>15782</v>
      </c>
      <c r="H4166" s="2" t="s">
        <v>229</v>
      </c>
      <c r="I4166" s="2">
        <v>276.51043829999998</v>
      </c>
      <c r="J4166" s="2">
        <v>259.60266760000002</v>
      </c>
      <c r="K4166" s="2">
        <v>328.24667390000002</v>
      </c>
      <c r="L4166" s="2">
        <v>311.46940269999999</v>
      </c>
      <c r="M4166" s="2">
        <v>393.56891639999998</v>
      </c>
      <c r="N4166" s="2">
        <v>349.4450812</v>
      </c>
      <c r="O4166" s="2">
        <v>235.55957799999999</v>
      </c>
      <c r="P4166" s="2">
        <v>304.9055922</v>
      </c>
      <c r="Q4166" s="2">
        <v>343.0178712</v>
      </c>
    </row>
    <row r="4167" spans="1:17" ht="19.5" customHeight="1">
      <c r="A4167" s="2" t="s">
        <v>15783</v>
      </c>
      <c r="B4167" s="2">
        <v>63531</v>
      </c>
      <c r="C4167" s="2">
        <v>237</v>
      </c>
      <c r="D4167" s="2" t="s">
        <v>225</v>
      </c>
      <c r="E4167" s="2" t="s">
        <v>15784</v>
      </c>
      <c r="F4167" s="2" t="s">
        <v>15785</v>
      </c>
      <c r="G4167" s="2" t="s">
        <v>15786</v>
      </c>
      <c r="H4167" s="2" t="s">
        <v>229</v>
      </c>
      <c r="I4167" s="2">
        <v>92.170146090000003</v>
      </c>
      <c r="J4167" s="2">
        <v>66.654738980000005</v>
      </c>
      <c r="K4167" s="2">
        <v>90.791633200000007</v>
      </c>
      <c r="L4167" s="2">
        <v>109.9303774</v>
      </c>
      <c r="M4167" s="2">
        <v>75.364260590000001</v>
      </c>
      <c r="N4167" s="2">
        <v>69.889016240000004</v>
      </c>
      <c r="O4167" s="2">
        <v>148.77447029999999</v>
      </c>
      <c r="P4167" s="2">
        <v>67.756798270000004</v>
      </c>
      <c r="Q4167" s="2">
        <v>45.735716160000003</v>
      </c>
    </row>
    <row r="4168" spans="1:17" ht="19.5" customHeight="1">
      <c r="A4168" s="2" t="s">
        <v>15787</v>
      </c>
      <c r="B4168" s="2">
        <v>9376</v>
      </c>
      <c r="C4168" s="2">
        <v>218</v>
      </c>
      <c r="D4168" s="2" t="s">
        <v>225</v>
      </c>
      <c r="E4168" s="2" t="s">
        <v>15788</v>
      </c>
      <c r="F4168" s="2" t="s">
        <v>228</v>
      </c>
      <c r="G4168" s="2">
        <v>165109</v>
      </c>
      <c r="H4168" s="2" t="s">
        <v>229</v>
      </c>
      <c r="I4168" s="2">
        <v>0</v>
      </c>
      <c r="J4168" s="2">
        <v>7.0162883130000004</v>
      </c>
      <c r="K4168" s="2">
        <v>0</v>
      </c>
      <c r="L4168" s="2">
        <v>0</v>
      </c>
      <c r="M4168" s="2">
        <v>0</v>
      </c>
      <c r="N4168" s="2">
        <v>0</v>
      </c>
      <c r="O4168" s="2">
        <v>0</v>
      </c>
      <c r="P4168" s="2">
        <v>0</v>
      </c>
      <c r="Q4168" s="2">
        <v>0</v>
      </c>
    </row>
    <row r="4169" spans="1:17" ht="19.5" customHeight="1">
      <c r="A4169" s="2" t="s">
        <v>15789</v>
      </c>
      <c r="B4169" s="2">
        <v>2254</v>
      </c>
      <c r="C4169" s="2">
        <v>170</v>
      </c>
      <c r="D4169" s="2" t="s">
        <v>225</v>
      </c>
      <c r="E4169" s="2" t="s">
        <v>15790</v>
      </c>
      <c r="F4169" s="2" t="s">
        <v>2116</v>
      </c>
      <c r="G4169" s="2" t="s">
        <v>15791</v>
      </c>
      <c r="H4169" s="2" t="s">
        <v>229</v>
      </c>
      <c r="I4169" s="2">
        <v>0</v>
      </c>
      <c r="J4169" s="2">
        <v>0</v>
      </c>
      <c r="K4169" s="2">
        <v>0</v>
      </c>
      <c r="L4169" s="2">
        <v>0</v>
      </c>
      <c r="M4169" s="2">
        <v>41.869033659999999</v>
      </c>
      <c r="N4169" s="2">
        <v>0</v>
      </c>
      <c r="O4169" s="2">
        <v>0</v>
      </c>
      <c r="P4169" s="2">
        <v>0</v>
      </c>
      <c r="Q4169" s="2">
        <v>0</v>
      </c>
    </row>
    <row r="4170" spans="1:17" ht="19.5" customHeight="1">
      <c r="A4170" s="2" t="s">
        <v>15792</v>
      </c>
      <c r="B4170" s="2">
        <v>8651</v>
      </c>
      <c r="C4170" s="2">
        <v>339</v>
      </c>
      <c r="D4170" s="2" t="s">
        <v>15793</v>
      </c>
      <c r="E4170" s="2" t="s">
        <v>15794</v>
      </c>
      <c r="F4170" s="2" t="s">
        <v>6120</v>
      </c>
      <c r="G4170" s="2" t="s">
        <v>15795</v>
      </c>
      <c r="H4170" s="2" t="s">
        <v>15796</v>
      </c>
      <c r="I4170" s="2">
        <v>0</v>
      </c>
      <c r="J4170" s="2">
        <v>10.524432470000001</v>
      </c>
      <c r="K4170" s="2">
        <v>0</v>
      </c>
      <c r="L4170" s="2">
        <v>0</v>
      </c>
      <c r="M4170" s="2">
        <v>16.747613470000001</v>
      </c>
      <c r="N4170" s="2">
        <v>0</v>
      </c>
      <c r="O4170" s="2">
        <v>0</v>
      </c>
      <c r="P4170" s="2">
        <v>33.878399129999998</v>
      </c>
      <c r="Q4170" s="2">
        <v>0</v>
      </c>
    </row>
    <row r="4171" spans="1:17" ht="19.5" customHeight="1">
      <c r="A4171" s="2" t="s">
        <v>15797</v>
      </c>
      <c r="B4171" s="2">
        <v>333</v>
      </c>
      <c r="C4171" s="2">
        <v>257</v>
      </c>
      <c r="D4171" s="2" t="s">
        <v>15798</v>
      </c>
      <c r="E4171" s="2" t="s">
        <v>15799</v>
      </c>
      <c r="F4171" s="2" t="s">
        <v>15800</v>
      </c>
      <c r="G4171" s="2">
        <v>3.6050517519417798E+17</v>
      </c>
      <c r="H4171" s="2" t="s">
        <v>15801</v>
      </c>
      <c r="I4171" s="2">
        <v>33.516416759999998</v>
      </c>
      <c r="J4171" s="2">
        <v>7.0162883130000004</v>
      </c>
      <c r="K4171" s="2">
        <v>0</v>
      </c>
      <c r="L4171" s="2">
        <v>27.48259436</v>
      </c>
      <c r="M4171" s="2">
        <v>25.121420199999999</v>
      </c>
      <c r="N4171" s="2">
        <v>0</v>
      </c>
      <c r="O4171" s="2">
        <v>0</v>
      </c>
      <c r="P4171" s="2">
        <v>0</v>
      </c>
      <c r="Q4171" s="2">
        <v>0</v>
      </c>
    </row>
    <row r="4172" spans="1:17" ht="19.5" customHeight="1">
      <c r="A4172" s="2" t="s">
        <v>15802</v>
      </c>
      <c r="B4172" s="2">
        <v>276</v>
      </c>
      <c r="C4172" s="2">
        <v>276</v>
      </c>
      <c r="D4172" s="2" t="s">
        <v>15803</v>
      </c>
      <c r="E4172" s="2" t="s">
        <v>15804</v>
      </c>
      <c r="F4172" s="2" t="s">
        <v>345</v>
      </c>
      <c r="G4172" s="2" t="s">
        <v>4823</v>
      </c>
      <c r="H4172" s="2" t="s">
        <v>15805</v>
      </c>
      <c r="I4172" s="2">
        <v>0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  <c r="O4172" s="2">
        <v>24.795745050000001</v>
      </c>
      <c r="P4172" s="2">
        <v>0</v>
      </c>
      <c r="Q4172" s="2">
        <v>0</v>
      </c>
    </row>
    <row r="4173" spans="1:17" ht="19.5" customHeight="1">
      <c r="A4173" s="2" t="s">
        <v>15806</v>
      </c>
      <c r="B4173" s="2">
        <v>4039</v>
      </c>
      <c r="C4173" s="2">
        <v>416</v>
      </c>
      <c r="D4173" s="2" t="s">
        <v>15807</v>
      </c>
      <c r="E4173" s="2" t="s">
        <v>15808</v>
      </c>
      <c r="F4173" s="2" t="s">
        <v>15809</v>
      </c>
      <c r="G4173" s="2" t="s">
        <v>15810</v>
      </c>
      <c r="H4173" s="2" t="s">
        <v>15811</v>
      </c>
      <c r="I4173" s="2">
        <v>121.4970108</v>
      </c>
      <c r="J4173" s="2">
        <v>77.179171449999998</v>
      </c>
      <c r="K4173" s="2">
        <v>55.871774279999997</v>
      </c>
      <c r="L4173" s="2">
        <v>109.9303774</v>
      </c>
      <c r="M4173" s="2">
        <v>100.4856808</v>
      </c>
      <c r="N4173" s="2">
        <v>223.64485199999999</v>
      </c>
      <c r="O4173" s="2">
        <v>86.785107679999996</v>
      </c>
      <c r="P4173" s="2">
        <v>67.756798270000004</v>
      </c>
      <c r="Q4173" s="2">
        <v>91.471432329999999</v>
      </c>
    </row>
    <row r="4174" spans="1:17" ht="19.5" customHeight="1">
      <c r="A4174" s="2" t="s">
        <v>15812</v>
      </c>
      <c r="B4174" s="2">
        <v>5139</v>
      </c>
      <c r="C4174" s="2">
        <v>115</v>
      </c>
      <c r="D4174" s="2" t="s">
        <v>15813</v>
      </c>
      <c r="E4174" s="2" t="s">
        <v>15814</v>
      </c>
      <c r="F4174" s="2" t="s">
        <v>15815</v>
      </c>
      <c r="G4174" s="2" t="s">
        <v>15816</v>
      </c>
      <c r="H4174" s="2" t="s">
        <v>15817</v>
      </c>
      <c r="I4174" s="2">
        <v>8.3791041899999996</v>
      </c>
      <c r="J4174" s="2">
        <v>0</v>
      </c>
      <c r="K4174" s="2">
        <v>13.967943569999999</v>
      </c>
      <c r="L4174" s="2">
        <v>0</v>
      </c>
      <c r="M4174" s="2">
        <v>0</v>
      </c>
      <c r="N4174" s="2">
        <v>83.866819489999997</v>
      </c>
      <c r="O4174" s="2">
        <v>0</v>
      </c>
      <c r="P4174" s="2">
        <v>0</v>
      </c>
      <c r="Q4174" s="2">
        <v>0</v>
      </c>
    </row>
    <row r="4175" spans="1:17" ht="19.5" customHeight="1">
      <c r="A4175" s="2" t="s">
        <v>15818</v>
      </c>
      <c r="B4175" s="2">
        <v>14767</v>
      </c>
      <c r="C4175" s="2">
        <v>222</v>
      </c>
      <c r="D4175" s="2" t="s">
        <v>225</v>
      </c>
      <c r="E4175" s="2" t="s">
        <v>15819</v>
      </c>
      <c r="F4175" s="2" t="s">
        <v>15820</v>
      </c>
      <c r="G4175" s="2" t="s">
        <v>15821</v>
      </c>
      <c r="H4175" s="2" t="s">
        <v>229</v>
      </c>
      <c r="I4175" s="2">
        <v>37.705968849999998</v>
      </c>
      <c r="J4175" s="2">
        <v>0</v>
      </c>
      <c r="K4175" s="2">
        <v>0</v>
      </c>
      <c r="L4175" s="2">
        <v>0</v>
      </c>
      <c r="M4175" s="2">
        <v>0</v>
      </c>
      <c r="N4175" s="2">
        <v>0</v>
      </c>
      <c r="O4175" s="2">
        <v>0</v>
      </c>
      <c r="P4175" s="2">
        <v>0</v>
      </c>
      <c r="Q4175" s="2">
        <v>0</v>
      </c>
    </row>
    <row r="4176" spans="1:17" ht="19.5" customHeight="1">
      <c r="A4176" s="2" t="s">
        <v>15822</v>
      </c>
      <c r="B4176" s="2">
        <v>2140</v>
      </c>
      <c r="C4176" s="2">
        <v>324</v>
      </c>
      <c r="D4176" s="2" t="s">
        <v>15813</v>
      </c>
      <c r="E4176" s="2" t="s">
        <v>15823</v>
      </c>
      <c r="F4176" s="2" t="s">
        <v>15824</v>
      </c>
      <c r="G4176" s="2" t="s">
        <v>15825</v>
      </c>
      <c r="H4176" s="2" t="s">
        <v>15817</v>
      </c>
      <c r="I4176" s="2">
        <v>381.24924060000001</v>
      </c>
      <c r="J4176" s="2">
        <v>613.92522740000004</v>
      </c>
      <c r="K4176" s="2">
        <v>817.12469880000003</v>
      </c>
      <c r="L4176" s="2">
        <v>384.75632100000001</v>
      </c>
      <c r="M4176" s="2">
        <v>334.95226930000001</v>
      </c>
      <c r="N4176" s="2">
        <v>740.82357219999994</v>
      </c>
      <c r="O4176" s="2">
        <v>322.34468570000001</v>
      </c>
      <c r="P4176" s="2">
        <v>451.7119884</v>
      </c>
      <c r="Q4176" s="2">
        <v>868.97860709999998</v>
      </c>
    </row>
    <row r="4177" spans="1:17" ht="19.5" customHeight="1">
      <c r="A4177" s="2" t="s">
        <v>15826</v>
      </c>
      <c r="B4177" s="2">
        <v>413</v>
      </c>
      <c r="C4177" s="2">
        <v>235</v>
      </c>
      <c r="D4177" s="2" t="s">
        <v>15813</v>
      </c>
      <c r="E4177" s="2" t="s">
        <v>15827</v>
      </c>
      <c r="F4177" s="2">
        <v>2</v>
      </c>
      <c r="G4177" s="2">
        <v>45</v>
      </c>
      <c r="H4177" s="2" t="s">
        <v>15817</v>
      </c>
      <c r="I4177" s="2">
        <v>0</v>
      </c>
      <c r="J4177" s="2">
        <v>0</v>
      </c>
      <c r="K4177" s="2">
        <v>0</v>
      </c>
      <c r="L4177" s="2">
        <v>0</v>
      </c>
      <c r="M4177" s="2">
        <v>16.747613470000001</v>
      </c>
      <c r="N4177" s="2">
        <v>0</v>
      </c>
      <c r="O4177" s="2">
        <v>0</v>
      </c>
      <c r="P4177" s="2">
        <v>0</v>
      </c>
      <c r="Q4177" s="2">
        <v>0</v>
      </c>
    </row>
    <row r="4178" spans="1:17" ht="19.5" customHeight="1">
      <c r="A4178" s="2" t="s">
        <v>15828</v>
      </c>
      <c r="B4178" s="2">
        <v>4153</v>
      </c>
      <c r="C4178" s="2">
        <v>304</v>
      </c>
      <c r="D4178" s="2" t="s">
        <v>15829</v>
      </c>
      <c r="E4178" s="2" t="s">
        <v>15830</v>
      </c>
      <c r="F4178" s="2" t="s">
        <v>4558</v>
      </c>
      <c r="G4178" s="2" t="s">
        <v>15831</v>
      </c>
      <c r="H4178" s="2" t="s">
        <v>65</v>
      </c>
      <c r="I4178" s="2">
        <v>12.568656280000001</v>
      </c>
      <c r="J4178" s="2">
        <v>21.048864940000001</v>
      </c>
      <c r="K4178" s="2">
        <v>0</v>
      </c>
      <c r="L4178" s="2">
        <v>0</v>
      </c>
      <c r="M4178" s="2">
        <v>0</v>
      </c>
      <c r="N4178" s="2">
        <v>0</v>
      </c>
      <c r="O4178" s="2">
        <v>0</v>
      </c>
      <c r="P4178" s="2">
        <v>0</v>
      </c>
      <c r="Q4178" s="2">
        <v>0</v>
      </c>
    </row>
    <row r="4179" spans="1:17" ht="19.5" customHeight="1">
      <c r="A4179" s="2" t="s">
        <v>15832</v>
      </c>
      <c r="B4179" s="2">
        <v>5539</v>
      </c>
      <c r="C4179" s="2">
        <v>201</v>
      </c>
      <c r="D4179" s="2" t="s">
        <v>15829</v>
      </c>
      <c r="E4179" s="2" t="s">
        <v>15833</v>
      </c>
      <c r="F4179" s="2" t="s">
        <v>15834</v>
      </c>
      <c r="G4179" s="2" t="s">
        <v>15835</v>
      </c>
      <c r="H4179" s="2" t="s">
        <v>65</v>
      </c>
      <c r="I4179" s="2">
        <v>0</v>
      </c>
      <c r="J4179" s="2">
        <v>38.589585720000002</v>
      </c>
      <c r="K4179" s="2">
        <v>0</v>
      </c>
      <c r="L4179" s="2">
        <v>18.321729569999999</v>
      </c>
      <c r="M4179" s="2">
        <v>16.747613470000001</v>
      </c>
      <c r="N4179" s="2">
        <v>0</v>
      </c>
      <c r="O4179" s="2">
        <v>0</v>
      </c>
      <c r="P4179" s="2">
        <v>0</v>
      </c>
      <c r="Q4179" s="2">
        <v>0</v>
      </c>
    </row>
    <row r="4180" spans="1:17" ht="19.5" customHeight="1">
      <c r="A4180" s="2" t="s">
        <v>15836</v>
      </c>
      <c r="B4180" s="2">
        <v>2537</v>
      </c>
      <c r="C4180" s="2">
        <v>152</v>
      </c>
      <c r="D4180" s="2" t="s">
        <v>225</v>
      </c>
      <c r="E4180" s="2" t="s">
        <v>15837</v>
      </c>
      <c r="F4180" s="2">
        <v>3</v>
      </c>
      <c r="G4180" s="2">
        <v>10</v>
      </c>
      <c r="H4180" s="2" t="s">
        <v>229</v>
      </c>
      <c r="I4180" s="2">
        <v>12.568656280000001</v>
      </c>
      <c r="J4180" s="2">
        <v>0</v>
      </c>
      <c r="K4180" s="2">
        <v>0</v>
      </c>
      <c r="L4180" s="2">
        <v>0</v>
      </c>
      <c r="M4180" s="2">
        <v>0</v>
      </c>
      <c r="N4180" s="2">
        <v>0</v>
      </c>
      <c r="O4180" s="2">
        <v>0</v>
      </c>
      <c r="P4180" s="2">
        <v>0</v>
      </c>
      <c r="Q4180" s="2">
        <v>0</v>
      </c>
    </row>
    <row r="4181" spans="1:17" ht="19.5" customHeight="1">
      <c r="A4181" s="2" t="s">
        <v>15838</v>
      </c>
      <c r="B4181" s="2">
        <v>683</v>
      </c>
      <c r="C4181" s="2">
        <v>165</v>
      </c>
      <c r="D4181" s="2" t="s">
        <v>15839</v>
      </c>
      <c r="E4181" s="2" t="s">
        <v>15840</v>
      </c>
      <c r="F4181" s="2">
        <v>3</v>
      </c>
      <c r="G4181" s="2">
        <v>40</v>
      </c>
      <c r="H4181" s="2" t="s">
        <v>15841</v>
      </c>
      <c r="I4181" s="2">
        <v>0</v>
      </c>
      <c r="J4181" s="2">
        <v>10.524432470000001</v>
      </c>
      <c r="K4181" s="2">
        <v>0</v>
      </c>
      <c r="L4181" s="2">
        <v>0</v>
      </c>
      <c r="M4181" s="2">
        <v>0</v>
      </c>
      <c r="N4181" s="2">
        <v>0</v>
      </c>
      <c r="O4181" s="2">
        <v>0</v>
      </c>
      <c r="P4181" s="2">
        <v>0</v>
      </c>
      <c r="Q4181" s="2">
        <v>0</v>
      </c>
    </row>
    <row r="4182" spans="1:17" ht="19.5" customHeight="1">
      <c r="A4182" s="2" t="s">
        <v>15842</v>
      </c>
      <c r="B4182" s="2">
        <v>918</v>
      </c>
      <c r="C4182" s="2">
        <v>198</v>
      </c>
      <c r="D4182" s="2" t="s">
        <v>15839</v>
      </c>
      <c r="E4182" s="2" t="s">
        <v>15843</v>
      </c>
      <c r="F4182" s="2" t="s">
        <v>557</v>
      </c>
      <c r="G4182" s="2" t="s">
        <v>15844</v>
      </c>
      <c r="H4182" s="2" t="s">
        <v>15841</v>
      </c>
      <c r="I4182" s="2">
        <v>12.568656280000001</v>
      </c>
      <c r="J4182" s="2">
        <v>0</v>
      </c>
      <c r="K4182" s="2">
        <v>0</v>
      </c>
      <c r="L4182" s="2">
        <v>0</v>
      </c>
      <c r="M4182" s="2">
        <v>0</v>
      </c>
      <c r="N4182" s="2">
        <v>0</v>
      </c>
      <c r="O4182" s="2">
        <v>0</v>
      </c>
      <c r="P4182" s="2">
        <v>0</v>
      </c>
      <c r="Q4182" s="2">
        <v>0</v>
      </c>
    </row>
    <row r="4183" spans="1:17" ht="19.5" customHeight="1">
      <c r="A4183" s="2" t="s">
        <v>15845</v>
      </c>
      <c r="B4183" s="2">
        <v>1314</v>
      </c>
      <c r="C4183" s="2">
        <v>113</v>
      </c>
      <c r="D4183" s="2" t="s">
        <v>15839</v>
      </c>
      <c r="E4183" s="2" t="s">
        <v>15846</v>
      </c>
      <c r="F4183" s="2" t="s">
        <v>15847</v>
      </c>
      <c r="G4183" s="2" t="s">
        <v>15848</v>
      </c>
      <c r="H4183" s="2" t="s">
        <v>15841</v>
      </c>
      <c r="I4183" s="2">
        <v>0</v>
      </c>
      <c r="J4183" s="2">
        <v>21.048864940000001</v>
      </c>
      <c r="K4183" s="2">
        <v>0</v>
      </c>
      <c r="L4183" s="2">
        <v>18.321729569999999</v>
      </c>
      <c r="M4183" s="2">
        <v>25.121420199999999</v>
      </c>
      <c r="N4183" s="2">
        <v>0</v>
      </c>
      <c r="O4183" s="2">
        <v>0</v>
      </c>
      <c r="P4183" s="2">
        <v>0</v>
      </c>
      <c r="Q4183" s="2">
        <v>0</v>
      </c>
    </row>
    <row r="4184" spans="1:17" ht="19.5" customHeight="1">
      <c r="A4184" s="2" t="s">
        <v>15849</v>
      </c>
      <c r="B4184" s="2">
        <v>11842</v>
      </c>
      <c r="C4184" s="2">
        <v>245</v>
      </c>
      <c r="D4184" s="2" t="s">
        <v>225</v>
      </c>
      <c r="E4184" s="2" t="s">
        <v>15850</v>
      </c>
      <c r="F4184" s="2">
        <v>2</v>
      </c>
      <c r="G4184" s="2">
        <v>16</v>
      </c>
      <c r="H4184" s="2" t="s">
        <v>229</v>
      </c>
      <c r="I4184" s="2">
        <v>0</v>
      </c>
      <c r="J4184" s="2">
        <v>0</v>
      </c>
      <c r="K4184" s="2">
        <v>0</v>
      </c>
      <c r="L4184" s="2">
        <v>0</v>
      </c>
      <c r="M4184" s="2">
        <v>0</v>
      </c>
      <c r="N4184" s="2">
        <v>0</v>
      </c>
      <c r="O4184" s="2">
        <v>0</v>
      </c>
      <c r="P4184" s="2">
        <v>0</v>
      </c>
      <c r="Q4184" s="2">
        <v>22.867858080000001</v>
      </c>
    </row>
    <row r="4185" spans="1:17" ht="19.5" customHeight="1">
      <c r="A4185" s="2" t="s">
        <v>15851</v>
      </c>
      <c r="B4185" s="2">
        <v>4790</v>
      </c>
      <c r="C4185" s="2">
        <v>72</v>
      </c>
      <c r="D4185" s="2" t="s">
        <v>15852</v>
      </c>
      <c r="E4185" s="2" t="s">
        <v>15853</v>
      </c>
      <c r="F4185" s="2" t="s">
        <v>192</v>
      </c>
      <c r="G4185" s="2" t="s">
        <v>11149</v>
      </c>
      <c r="H4185" s="2" t="s">
        <v>15854</v>
      </c>
      <c r="I4185" s="2">
        <v>8.3791041899999996</v>
      </c>
      <c r="J4185" s="2">
        <v>10.524432470000001</v>
      </c>
      <c r="K4185" s="2">
        <v>0</v>
      </c>
      <c r="L4185" s="2">
        <v>0</v>
      </c>
      <c r="M4185" s="2">
        <v>0</v>
      </c>
      <c r="N4185" s="2">
        <v>0</v>
      </c>
      <c r="O4185" s="2">
        <v>0</v>
      </c>
      <c r="P4185" s="2">
        <v>0</v>
      </c>
      <c r="Q4185" s="2">
        <v>0</v>
      </c>
    </row>
    <row r="4186" spans="1:17" ht="19.5" customHeight="1">
      <c r="A4186" s="2" t="s">
        <v>15855</v>
      </c>
      <c r="B4186" s="2">
        <v>3577</v>
      </c>
      <c r="C4186" s="2">
        <v>328</v>
      </c>
      <c r="D4186" s="2" t="s">
        <v>225</v>
      </c>
      <c r="E4186" s="2" t="s">
        <v>15856</v>
      </c>
      <c r="F4186" s="2" t="s">
        <v>192</v>
      </c>
      <c r="G4186" s="2" t="s">
        <v>6254</v>
      </c>
      <c r="H4186" s="2" t="s">
        <v>229</v>
      </c>
      <c r="I4186" s="2">
        <v>0</v>
      </c>
      <c r="J4186" s="2">
        <v>10.524432470000001</v>
      </c>
      <c r="K4186" s="2">
        <v>0</v>
      </c>
      <c r="L4186" s="2">
        <v>0</v>
      </c>
      <c r="M4186" s="2">
        <v>0</v>
      </c>
      <c r="N4186" s="2">
        <v>0</v>
      </c>
      <c r="O4186" s="2">
        <v>0</v>
      </c>
      <c r="P4186" s="2">
        <v>0</v>
      </c>
      <c r="Q4186" s="2">
        <v>0</v>
      </c>
    </row>
    <row r="4187" spans="1:17" ht="19.5" customHeight="1">
      <c r="A4187" s="2" t="s">
        <v>15857</v>
      </c>
      <c r="B4187" s="2">
        <v>201</v>
      </c>
      <c r="C4187" s="2">
        <v>201</v>
      </c>
      <c r="D4187" s="2" t="s">
        <v>225</v>
      </c>
      <c r="E4187" s="2" t="s">
        <v>15858</v>
      </c>
      <c r="F4187" s="2" t="s">
        <v>15859</v>
      </c>
      <c r="G4187" s="2" t="s">
        <v>15860</v>
      </c>
      <c r="H4187" s="2" t="s">
        <v>229</v>
      </c>
      <c r="I4187" s="2">
        <v>25.137312569999999</v>
      </c>
      <c r="J4187" s="2">
        <v>42.097729880000003</v>
      </c>
      <c r="K4187" s="2">
        <v>55.871774279999997</v>
      </c>
      <c r="L4187" s="2">
        <v>91.608647860000005</v>
      </c>
      <c r="M4187" s="2">
        <v>75.364260590000001</v>
      </c>
      <c r="N4187" s="2">
        <v>0</v>
      </c>
      <c r="O4187" s="2">
        <v>61.989362630000002</v>
      </c>
      <c r="P4187" s="2">
        <v>33.878399129999998</v>
      </c>
      <c r="Q4187" s="2">
        <v>57.169645209999999</v>
      </c>
    </row>
    <row r="4188" spans="1:17" ht="19.5" customHeight="1">
      <c r="A4188" s="2" t="s">
        <v>15861</v>
      </c>
      <c r="B4188" s="2">
        <v>7987</v>
      </c>
      <c r="C4188" s="2">
        <v>139</v>
      </c>
      <c r="D4188" s="2" t="s">
        <v>15862</v>
      </c>
      <c r="E4188" s="2" t="s">
        <v>15863</v>
      </c>
      <c r="F4188" s="2">
        <v>5</v>
      </c>
      <c r="G4188" s="2">
        <v>118</v>
      </c>
      <c r="H4188" s="2" t="s">
        <v>15864</v>
      </c>
      <c r="I4188" s="2">
        <v>0</v>
      </c>
      <c r="J4188" s="2">
        <v>17.540720780000001</v>
      </c>
      <c r="K4188" s="2">
        <v>0</v>
      </c>
      <c r="L4188" s="2">
        <v>0</v>
      </c>
      <c r="M4188" s="2">
        <v>0</v>
      </c>
      <c r="N4188" s="2">
        <v>0</v>
      </c>
      <c r="O4188" s="2">
        <v>0</v>
      </c>
      <c r="P4188" s="2">
        <v>0</v>
      </c>
      <c r="Q4188" s="2">
        <v>0</v>
      </c>
    </row>
    <row r="4189" spans="1:17" ht="19.5" customHeight="1">
      <c r="A4189" s="2" t="s">
        <v>15865</v>
      </c>
      <c r="B4189" s="2">
        <v>11129</v>
      </c>
      <c r="C4189" s="2">
        <v>233</v>
      </c>
      <c r="D4189" s="2" t="s">
        <v>15866</v>
      </c>
      <c r="E4189" s="2" t="s">
        <v>15867</v>
      </c>
      <c r="F4189" s="2" t="s">
        <v>15868</v>
      </c>
      <c r="G4189" s="2" t="s">
        <v>15869</v>
      </c>
      <c r="H4189" s="2" t="s">
        <v>15870</v>
      </c>
      <c r="I4189" s="2">
        <v>0</v>
      </c>
      <c r="J4189" s="2">
        <v>0</v>
      </c>
      <c r="K4189" s="2">
        <v>0</v>
      </c>
      <c r="L4189" s="2">
        <v>0</v>
      </c>
      <c r="M4189" s="2">
        <v>0</v>
      </c>
      <c r="N4189" s="2">
        <v>0</v>
      </c>
      <c r="O4189" s="2">
        <v>0</v>
      </c>
      <c r="P4189" s="2">
        <v>22.585599420000001</v>
      </c>
      <c r="Q4189" s="2">
        <v>0</v>
      </c>
    </row>
    <row r="4190" spans="1:17" ht="19.5" customHeight="1">
      <c r="A4190" s="2" t="s">
        <v>15871</v>
      </c>
      <c r="B4190" s="2">
        <v>26233</v>
      </c>
      <c r="C4190" s="2">
        <v>308</v>
      </c>
      <c r="D4190" s="2" t="s">
        <v>15872</v>
      </c>
      <c r="E4190" s="2" t="s">
        <v>15873</v>
      </c>
      <c r="F4190" s="2" t="s">
        <v>439</v>
      </c>
      <c r="G4190" s="2" t="s">
        <v>15874</v>
      </c>
      <c r="H4190" s="2" t="s">
        <v>15875</v>
      </c>
      <c r="I4190" s="2">
        <v>0</v>
      </c>
      <c r="J4190" s="2">
        <v>14.032576629999999</v>
      </c>
      <c r="K4190" s="2">
        <v>0</v>
      </c>
      <c r="L4190" s="2">
        <v>0</v>
      </c>
      <c r="M4190" s="2">
        <v>0</v>
      </c>
      <c r="N4190" s="2">
        <v>0</v>
      </c>
      <c r="O4190" s="2">
        <v>0</v>
      </c>
      <c r="P4190" s="2">
        <v>0</v>
      </c>
      <c r="Q4190" s="2">
        <v>0</v>
      </c>
    </row>
    <row r="4191" spans="1:17" ht="19.5" customHeight="1">
      <c r="A4191" s="2" t="s">
        <v>15876</v>
      </c>
      <c r="B4191" s="2">
        <v>21473</v>
      </c>
      <c r="C4191" s="2">
        <v>226</v>
      </c>
      <c r="D4191" s="2" t="s">
        <v>15877</v>
      </c>
      <c r="E4191" s="2" t="s">
        <v>15878</v>
      </c>
      <c r="F4191" s="2">
        <v>8</v>
      </c>
      <c r="G4191" s="2">
        <v>29</v>
      </c>
      <c r="H4191" s="2" t="s">
        <v>15879</v>
      </c>
      <c r="I4191" s="2">
        <v>0</v>
      </c>
      <c r="J4191" s="2">
        <v>28.065153250000002</v>
      </c>
      <c r="K4191" s="2">
        <v>0</v>
      </c>
      <c r="L4191" s="2">
        <v>0</v>
      </c>
      <c r="M4191" s="2">
        <v>0</v>
      </c>
      <c r="N4191" s="2">
        <v>0</v>
      </c>
      <c r="O4191" s="2">
        <v>0</v>
      </c>
      <c r="P4191" s="2">
        <v>0</v>
      </c>
      <c r="Q4191" s="2">
        <v>0</v>
      </c>
    </row>
    <row r="4192" spans="1:17" ht="19.5" customHeight="1">
      <c r="A4192" s="2" t="s">
        <v>15880</v>
      </c>
      <c r="B4192" s="2">
        <v>8908</v>
      </c>
      <c r="C4192" s="2">
        <v>135</v>
      </c>
      <c r="D4192" s="2" t="s">
        <v>225</v>
      </c>
      <c r="E4192" s="2" t="s">
        <v>15881</v>
      </c>
      <c r="F4192" s="2">
        <v>2</v>
      </c>
      <c r="G4192" s="2">
        <v>3</v>
      </c>
      <c r="H4192" s="2" t="s">
        <v>229</v>
      </c>
      <c r="I4192" s="2">
        <v>8.3791041899999996</v>
      </c>
      <c r="J4192" s="2">
        <v>0</v>
      </c>
      <c r="K4192" s="2">
        <v>0</v>
      </c>
      <c r="L4192" s="2">
        <v>0</v>
      </c>
      <c r="M4192" s="2">
        <v>0</v>
      </c>
      <c r="N4192" s="2">
        <v>0</v>
      </c>
      <c r="O4192" s="2">
        <v>0</v>
      </c>
      <c r="P4192" s="2">
        <v>0</v>
      </c>
      <c r="Q4192" s="2">
        <v>0</v>
      </c>
    </row>
    <row r="4193" spans="1:17" ht="19.5" customHeight="1">
      <c r="A4193" s="2" t="s">
        <v>15882</v>
      </c>
      <c r="B4193" s="2">
        <v>1459</v>
      </c>
      <c r="C4193" s="2">
        <v>135</v>
      </c>
      <c r="D4193" s="2" t="s">
        <v>225</v>
      </c>
      <c r="E4193" s="2" t="s">
        <v>15881</v>
      </c>
      <c r="F4193" s="2" t="s">
        <v>395</v>
      </c>
      <c r="G4193" s="2" t="s">
        <v>15883</v>
      </c>
      <c r="H4193" s="2" t="s">
        <v>229</v>
      </c>
      <c r="I4193" s="2">
        <v>0</v>
      </c>
      <c r="J4193" s="2">
        <v>7.0162883130000004</v>
      </c>
      <c r="K4193" s="2">
        <v>27.935887139999998</v>
      </c>
      <c r="L4193" s="2">
        <v>0</v>
      </c>
      <c r="M4193" s="2">
        <v>0</v>
      </c>
      <c r="N4193" s="2">
        <v>0</v>
      </c>
      <c r="O4193" s="2">
        <v>0</v>
      </c>
      <c r="P4193" s="2">
        <v>0</v>
      </c>
      <c r="Q4193" s="2">
        <v>0</v>
      </c>
    </row>
    <row r="4194" spans="1:17" ht="19.5" customHeight="1">
      <c r="A4194" s="2" t="s">
        <v>15884</v>
      </c>
      <c r="B4194" s="2">
        <v>11483</v>
      </c>
      <c r="C4194" s="2">
        <v>195</v>
      </c>
      <c r="D4194" s="2" t="s">
        <v>15885</v>
      </c>
      <c r="E4194" s="2" t="s">
        <v>15886</v>
      </c>
      <c r="F4194" s="2" t="s">
        <v>15887</v>
      </c>
      <c r="G4194" s="2" t="s">
        <v>15888</v>
      </c>
      <c r="H4194" s="2" t="s">
        <v>15889</v>
      </c>
      <c r="I4194" s="2">
        <v>0</v>
      </c>
      <c r="J4194" s="2">
        <v>17.540720780000001</v>
      </c>
      <c r="K4194" s="2">
        <v>0</v>
      </c>
      <c r="L4194" s="2">
        <v>0</v>
      </c>
      <c r="M4194" s="2">
        <v>0</v>
      </c>
      <c r="N4194" s="2">
        <v>0</v>
      </c>
      <c r="O4194" s="2">
        <v>0</v>
      </c>
      <c r="P4194" s="2">
        <v>0</v>
      </c>
      <c r="Q4194" s="2">
        <v>0</v>
      </c>
    </row>
    <row r="4195" spans="1:17" ht="19.5" customHeight="1">
      <c r="A4195" s="2" t="s">
        <v>15890</v>
      </c>
      <c r="B4195" s="2">
        <v>8251</v>
      </c>
      <c r="C4195" s="2">
        <v>185</v>
      </c>
      <c r="D4195" s="2" t="s">
        <v>15885</v>
      </c>
      <c r="E4195" s="2" t="s">
        <v>15891</v>
      </c>
      <c r="F4195" s="2" t="s">
        <v>15892</v>
      </c>
      <c r="G4195" s="2" t="s">
        <v>15893</v>
      </c>
      <c r="H4195" s="2" t="s">
        <v>15889</v>
      </c>
      <c r="I4195" s="2">
        <v>12.568656280000001</v>
      </c>
      <c r="J4195" s="2">
        <v>0</v>
      </c>
      <c r="K4195" s="2">
        <v>20.95191535</v>
      </c>
      <c r="L4195" s="2">
        <v>0</v>
      </c>
      <c r="M4195" s="2">
        <v>0</v>
      </c>
      <c r="N4195" s="2">
        <v>0</v>
      </c>
      <c r="O4195" s="2">
        <v>0</v>
      </c>
      <c r="P4195" s="2">
        <v>0</v>
      </c>
      <c r="Q4195" s="2">
        <v>0</v>
      </c>
    </row>
    <row r="4196" spans="1:17" ht="19.5" customHeight="1">
      <c r="A4196" s="2" t="s">
        <v>15894</v>
      </c>
      <c r="B4196" s="2">
        <v>11420</v>
      </c>
      <c r="C4196" s="2">
        <v>400</v>
      </c>
      <c r="D4196" s="2" t="s">
        <v>15895</v>
      </c>
      <c r="E4196" s="2" t="s">
        <v>15896</v>
      </c>
      <c r="F4196" s="2">
        <v>4</v>
      </c>
      <c r="G4196" s="2">
        <v>44</v>
      </c>
      <c r="H4196" s="2" t="s">
        <v>15897</v>
      </c>
      <c r="I4196" s="2">
        <v>0</v>
      </c>
      <c r="J4196" s="2">
        <v>0</v>
      </c>
      <c r="K4196" s="2">
        <v>0</v>
      </c>
      <c r="L4196" s="2">
        <v>0</v>
      </c>
      <c r="M4196" s="2">
        <v>0</v>
      </c>
      <c r="N4196" s="2">
        <v>0</v>
      </c>
      <c r="O4196" s="2">
        <v>49.591490100000001</v>
      </c>
      <c r="P4196" s="2">
        <v>0</v>
      </c>
      <c r="Q4196" s="2">
        <v>0</v>
      </c>
    </row>
    <row r="4197" spans="1:17" ht="19.5" customHeight="1">
      <c r="A4197" s="2" t="s">
        <v>15898</v>
      </c>
      <c r="B4197" s="2">
        <v>29058</v>
      </c>
      <c r="C4197" s="2">
        <v>147</v>
      </c>
      <c r="D4197" s="2" t="s">
        <v>15899</v>
      </c>
      <c r="E4197" s="2" t="s">
        <v>15900</v>
      </c>
      <c r="F4197" s="2" t="s">
        <v>15901</v>
      </c>
      <c r="G4197" s="2" t="s">
        <v>15902</v>
      </c>
      <c r="H4197" s="2" t="s">
        <v>15903</v>
      </c>
      <c r="I4197" s="2">
        <v>33.516416759999998</v>
      </c>
      <c r="J4197" s="2">
        <v>21.048864940000001</v>
      </c>
      <c r="K4197" s="2">
        <v>69.83971785</v>
      </c>
      <c r="L4197" s="2">
        <v>0</v>
      </c>
      <c r="M4197" s="2">
        <v>0</v>
      </c>
      <c r="N4197" s="2">
        <v>0</v>
      </c>
      <c r="O4197" s="2">
        <v>24.795745050000001</v>
      </c>
      <c r="P4197" s="2">
        <v>0</v>
      </c>
      <c r="Q4197" s="2">
        <v>0</v>
      </c>
    </row>
    <row r="4198" spans="1:17" ht="19.5" customHeight="1">
      <c r="A4198" s="2" t="s">
        <v>15904</v>
      </c>
      <c r="B4198" s="2">
        <v>10558</v>
      </c>
      <c r="C4198" s="2">
        <v>159</v>
      </c>
      <c r="D4198" s="2" t="s">
        <v>15905</v>
      </c>
      <c r="E4198" s="2" t="s">
        <v>15906</v>
      </c>
      <c r="F4198" s="2">
        <v>4</v>
      </c>
      <c r="G4198" s="2">
        <v>17</v>
      </c>
      <c r="H4198" s="2" t="s">
        <v>15907</v>
      </c>
      <c r="I4198" s="2">
        <v>16.758208379999999</v>
      </c>
      <c r="J4198" s="2">
        <v>0</v>
      </c>
      <c r="K4198" s="2">
        <v>0</v>
      </c>
      <c r="L4198" s="2">
        <v>0</v>
      </c>
      <c r="M4198" s="2">
        <v>0</v>
      </c>
      <c r="N4198" s="2">
        <v>0</v>
      </c>
      <c r="O4198" s="2">
        <v>0</v>
      </c>
      <c r="P4198" s="2">
        <v>0</v>
      </c>
      <c r="Q4198" s="2">
        <v>0</v>
      </c>
    </row>
    <row r="4199" spans="1:17" ht="19.5" customHeight="1">
      <c r="A4199" s="2" t="s">
        <v>15908</v>
      </c>
      <c r="B4199" s="2">
        <v>13141</v>
      </c>
      <c r="C4199" s="2">
        <v>280</v>
      </c>
      <c r="D4199" s="2" t="s">
        <v>15905</v>
      </c>
      <c r="E4199" s="2" t="s">
        <v>15909</v>
      </c>
      <c r="F4199" s="2">
        <v>9</v>
      </c>
      <c r="G4199" s="2">
        <v>7</v>
      </c>
      <c r="H4199" s="2" t="s">
        <v>15907</v>
      </c>
      <c r="I4199" s="2">
        <v>37.705968849999998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  <c r="O4199" s="2">
        <v>0</v>
      </c>
      <c r="P4199" s="2">
        <v>0</v>
      </c>
      <c r="Q4199" s="2">
        <v>0</v>
      </c>
    </row>
    <row r="4200" spans="1:17" ht="19.5" customHeight="1">
      <c r="A4200" s="2" t="s">
        <v>15910</v>
      </c>
      <c r="B4200" s="2">
        <v>12232</v>
      </c>
      <c r="C4200" s="2">
        <v>169</v>
      </c>
      <c r="D4200" s="2" t="s">
        <v>15905</v>
      </c>
      <c r="E4200" s="2" t="s">
        <v>15911</v>
      </c>
      <c r="F4200" s="2" t="s">
        <v>15462</v>
      </c>
      <c r="G4200" s="2" t="s">
        <v>15912</v>
      </c>
      <c r="H4200" s="2" t="s">
        <v>15907</v>
      </c>
      <c r="I4200" s="2">
        <v>20.947760469999999</v>
      </c>
      <c r="J4200" s="2">
        <v>31.573297409999999</v>
      </c>
      <c r="K4200" s="2">
        <v>0</v>
      </c>
      <c r="L4200" s="2">
        <v>0</v>
      </c>
      <c r="M4200" s="2">
        <v>0</v>
      </c>
      <c r="N4200" s="2">
        <v>0</v>
      </c>
      <c r="O4200" s="2">
        <v>24.795745050000001</v>
      </c>
      <c r="P4200" s="2">
        <v>0</v>
      </c>
      <c r="Q4200" s="2">
        <v>0</v>
      </c>
    </row>
    <row r="4201" spans="1:17" ht="19.5" customHeight="1">
      <c r="A4201" s="2" t="s">
        <v>15913</v>
      </c>
      <c r="B4201" s="2">
        <v>1725</v>
      </c>
      <c r="C4201" s="2">
        <v>61</v>
      </c>
      <c r="D4201" s="2" t="s">
        <v>15914</v>
      </c>
      <c r="E4201" s="2" t="s">
        <v>15915</v>
      </c>
      <c r="F4201" s="2" t="s">
        <v>15916</v>
      </c>
      <c r="G4201" s="2" t="s">
        <v>15917</v>
      </c>
      <c r="H4201" s="2" t="s">
        <v>15918</v>
      </c>
      <c r="I4201" s="2">
        <v>0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  <c r="O4201" s="2">
        <v>49.591490100000001</v>
      </c>
      <c r="P4201" s="2">
        <v>0</v>
      </c>
      <c r="Q4201" s="2">
        <v>0</v>
      </c>
    </row>
    <row r="4202" spans="1:17" ht="19.5" customHeight="1">
      <c r="A4202" s="2" t="s">
        <v>15919</v>
      </c>
      <c r="B4202" s="2">
        <v>1620</v>
      </c>
      <c r="C4202" s="2">
        <v>130</v>
      </c>
      <c r="D4202" s="2" t="s">
        <v>15914</v>
      </c>
      <c r="E4202" s="2" t="s">
        <v>15920</v>
      </c>
      <c r="F4202" s="2" t="s">
        <v>7319</v>
      </c>
      <c r="G4202" s="2" t="s">
        <v>15921</v>
      </c>
      <c r="H4202" s="2" t="s">
        <v>15918</v>
      </c>
      <c r="I4202" s="2">
        <v>0</v>
      </c>
      <c r="J4202" s="2">
        <v>0</v>
      </c>
      <c r="K4202" s="2">
        <v>0</v>
      </c>
      <c r="L4202" s="2">
        <v>0</v>
      </c>
      <c r="M4202" s="2">
        <v>16.747613470000001</v>
      </c>
      <c r="N4202" s="2">
        <v>55.911212990000003</v>
      </c>
      <c r="O4202" s="2">
        <v>0</v>
      </c>
      <c r="P4202" s="2">
        <v>0</v>
      </c>
      <c r="Q4202" s="2">
        <v>0</v>
      </c>
    </row>
    <row r="4203" spans="1:17" ht="19.5" customHeight="1">
      <c r="A4203" s="2" t="s">
        <v>15922</v>
      </c>
      <c r="B4203" s="2">
        <v>8673</v>
      </c>
      <c r="C4203" s="2">
        <v>98</v>
      </c>
      <c r="D4203" s="2" t="s">
        <v>15923</v>
      </c>
      <c r="E4203" s="2" t="s">
        <v>15924</v>
      </c>
      <c r="F4203" s="2" t="s">
        <v>297</v>
      </c>
      <c r="G4203" s="2" t="s">
        <v>15925</v>
      </c>
      <c r="H4203" s="2" t="s">
        <v>15926</v>
      </c>
      <c r="I4203" s="2">
        <v>0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  <c r="O4203" s="2">
        <v>0</v>
      </c>
      <c r="P4203" s="2">
        <v>0</v>
      </c>
      <c r="Q4203" s="2">
        <v>22.867858080000001</v>
      </c>
    </row>
    <row r="4204" spans="1:17" ht="19.5" customHeight="1">
      <c r="A4204" s="2" t="s">
        <v>15927</v>
      </c>
      <c r="B4204" s="2">
        <v>17902</v>
      </c>
      <c r="C4204" s="2">
        <v>121</v>
      </c>
      <c r="D4204" s="2" t="s">
        <v>15923</v>
      </c>
      <c r="E4204" s="2" t="s">
        <v>15928</v>
      </c>
      <c r="F4204" s="2" t="s">
        <v>1737</v>
      </c>
      <c r="G4204" s="2" t="s">
        <v>15929</v>
      </c>
      <c r="H4204" s="2" t="s">
        <v>15926</v>
      </c>
      <c r="I4204" s="2">
        <v>16.758208379999999</v>
      </c>
      <c r="J4204" s="2">
        <v>7.0162883130000004</v>
      </c>
      <c r="K4204" s="2">
        <v>0</v>
      </c>
      <c r="L4204" s="2">
        <v>0</v>
      </c>
      <c r="M4204" s="2">
        <v>0</v>
      </c>
      <c r="N4204" s="2">
        <v>0</v>
      </c>
      <c r="O4204" s="2">
        <v>0</v>
      </c>
      <c r="P4204" s="2">
        <v>22.585599420000001</v>
      </c>
      <c r="Q4204" s="2">
        <v>0</v>
      </c>
    </row>
    <row r="4205" spans="1:17" ht="19.5" customHeight="1">
      <c r="A4205" s="2" t="s">
        <v>15930</v>
      </c>
      <c r="B4205" s="2">
        <v>9327</v>
      </c>
      <c r="C4205" s="2">
        <v>333</v>
      </c>
      <c r="D4205" s="2" t="s">
        <v>15923</v>
      </c>
      <c r="E4205" s="2" t="s">
        <v>15931</v>
      </c>
      <c r="F4205" s="2" t="s">
        <v>2589</v>
      </c>
      <c r="G4205" s="2" t="s">
        <v>15932</v>
      </c>
      <c r="H4205" s="2" t="s">
        <v>15926</v>
      </c>
      <c r="I4205" s="2">
        <v>0</v>
      </c>
      <c r="J4205" s="2">
        <v>14.032576629999999</v>
      </c>
      <c r="K4205" s="2">
        <v>0</v>
      </c>
      <c r="L4205" s="2">
        <v>0</v>
      </c>
      <c r="M4205" s="2">
        <v>0</v>
      </c>
      <c r="N4205" s="2">
        <v>0</v>
      </c>
      <c r="O4205" s="2">
        <v>0</v>
      </c>
      <c r="P4205" s="2">
        <v>0</v>
      </c>
      <c r="Q4205" s="2">
        <v>0</v>
      </c>
    </row>
    <row r="4206" spans="1:17" ht="19.5" customHeight="1">
      <c r="A4206" s="2" t="s">
        <v>15933</v>
      </c>
      <c r="B4206" s="2">
        <v>2016</v>
      </c>
      <c r="C4206" s="2">
        <v>235</v>
      </c>
      <c r="D4206" s="2" t="s">
        <v>15923</v>
      </c>
      <c r="E4206" s="2" t="s">
        <v>15934</v>
      </c>
      <c r="F4206" s="2" t="s">
        <v>5775</v>
      </c>
      <c r="G4206" s="2" t="s">
        <v>15935</v>
      </c>
      <c r="H4206" s="2" t="s">
        <v>15926</v>
      </c>
      <c r="I4206" s="2">
        <v>0</v>
      </c>
      <c r="J4206" s="2">
        <v>10.524432470000001</v>
      </c>
      <c r="K4206" s="2">
        <v>0</v>
      </c>
      <c r="L4206" s="2">
        <v>18.321729569999999</v>
      </c>
      <c r="M4206" s="2">
        <v>0</v>
      </c>
      <c r="N4206" s="2">
        <v>0</v>
      </c>
      <c r="O4206" s="2">
        <v>0</v>
      </c>
      <c r="P4206" s="2">
        <v>0</v>
      </c>
      <c r="Q4206" s="2">
        <v>0</v>
      </c>
    </row>
    <row r="4207" spans="1:17" ht="19.5" customHeight="1">
      <c r="A4207" s="2" t="s">
        <v>15936</v>
      </c>
      <c r="B4207" s="2">
        <v>5718</v>
      </c>
      <c r="C4207" s="2">
        <v>339</v>
      </c>
      <c r="D4207" s="2" t="s">
        <v>15923</v>
      </c>
      <c r="E4207" s="2" t="s">
        <v>15937</v>
      </c>
      <c r="F4207" s="2" t="s">
        <v>15938</v>
      </c>
      <c r="G4207" s="2" t="s">
        <v>15939</v>
      </c>
      <c r="H4207" s="2" t="s">
        <v>15926</v>
      </c>
      <c r="I4207" s="2">
        <v>16.758208379999999</v>
      </c>
      <c r="J4207" s="2">
        <v>21.048864940000001</v>
      </c>
      <c r="K4207" s="2">
        <v>20.95191535</v>
      </c>
      <c r="L4207" s="2">
        <v>0</v>
      </c>
      <c r="M4207" s="2">
        <v>16.747613470000001</v>
      </c>
      <c r="N4207" s="2">
        <v>0</v>
      </c>
      <c r="O4207" s="2">
        <v>24.795745050000001</v>
      </c>
      <c r="P4207" s="2">
        <v>0</v>
      </c>
      <c r="Q4207" s="2">
        <v>45.735716160000003</v>
      </c>
    </row>
    <row r="4208" spans="1:17" ht="19.5" customHeight="1">
      <c r="A4208" s="2" t="s">
        <v>15940</v>
      </c>
      <c r="B4208" s="2">
        <v>10843</v>
      </c>
      <c r="C4208" s="2">
        <v>212</v>
      </c>
      <c r="D4208" s="2" t="s">
        <v>225</v>
      </c>
      <c r="E4208" s="2" t="s">
        <v>15941</v>
      </c>
      <c r="F4208" s="2" t="s">
        <v>15942</v>
      </c>
      <c r="G4208" s="2" t="s">
        <v>15943</v>
      </c>
      <c r="H4208" s="2" t="s">
        <v>229</v>
      </c>
      <c r="I4208" s="2">
        <v>0</v>
      </c>
      <c r="J4208" s="2">
        <v>17.540720780000001</v>
      </c>
      <c r="K4208" s="2">
        <v>13.967943569999999</v>
      </c>
      <c r="L4208" s="2">
        <v>18.321729569999999</v>
      </c>
      <c r="M4208" s="2">
        <v>0</v>
      </c>
      <c r="N4208" s="2">
        <v>0</v>
      </c>
      <c r="O4208" s="2">
        <v>37.193617580000002</v>
      </c>
      <c r="P4208" s="2">
        <v>0</v>
      </c>
      <c r="Q4208" s="2">
        <v>0</v>
      </c>
    </row>
    <row r="4209" spans="1:17" ht="19.5" customHeight="1">
      <c r="A4209" s="2" t="s">
        <v>15944</v>
      </c>
      <c r="B4209" s="2">
        <v>24473</v>
      </c>
      <c r="C4209" s="2">
        <v>212</v>
      </c>
      <c r="D4209" s="2" t="s">
        <v>225</v>
      </c>
      <c r="E4209" s="2" t="s">
        <v>15941</v>
      </c>
      <c r="F4209" s="2" t="s">
        <v>15945</v>
      </c>
      <c r="G4209" s="2" t="s">
        <v>15946</v>
      </c>
      <c r="H4209" s="2" t="s">
        <v>229</v>
      </c>
      <c r="I4209" s="2">
        <v>0</v>
      </c>
      <c r="J4209" s="2">
        <v>0</v>
      </c>
      <c r="K4209" s="2">
        <v>0</v>
      </c>
      <c r="L4209" s="2">
        <v>18.321729569999999</v>
      </c>
      <c r="M4209" s="2">
        <v>16.747613470000001</v>
      </c>
      <c r="N4209" s="2">
        <v>0</v>
      </c>
      <c r="O4209" s="2">
        <v>0</v>
      </c>
      <c r="P4209" s="2">
        <v>22.585599420000001</v>
      </c>
      <c r="Q4209" s="2">
        <v>22.867858080000001</v>
      </c>
    </row>
    <row r="4210" spans="1:17" ht="19.5" customHeight="1">
      <c r="A4210" s="2" t="s">
        <v>15947</v>
      </c>
      <c r="B4210" s="2">
        <v>30848</v>
      </c>
      <c r="C4210" s="2">
        <v>212</v>
      </c>
      <c r="D4210" s="2" t="s">
        <v>225</v>
      </c>
      <c r="E4210" s="2" t="s">
        <v>15941</v>
      </c>
      <c r="F4210" s="2" t="s">
        <v>15948</v>
      </c>
      <c r="G4210" s="2" t="s">
        <v>15949</v>
      </c>
      <c r="H4210" s="2" t="s">
        <v>229</v>
      </c>
      <c r="I4210" s="2">
        <v>29.326864659999998</v>
      </c>
      <c r="J4210" s="2">
        <v>42.097729880000003</v>
      </c>
      <c r="K4210" s="2">
        <v>20.95191535</v>
      </c>
      <c r="L4210" s="2">
        <v>82.44778307</v>
      </c>
      <c r="M4210" s="2">
        <v>58.616647129999997</v>
      </c>
      <c r="N4210" s="2">
        <v>27.955606499999998</v>
      </c>
      <c r="O4210" s="2">
        <v>111.58085269999999</v>
      </c>
      <c r="P4210" s="2">
        <v>158.09919600000001</v>
      </c>
      <c r="Q4210" s="2">
        <v>22.867858080000001</v>
      </c>
    </row>
    <row r="4211" spans="1:17" ht="19.5" customHeight="1">
      <c r="A4211" s="2" t="s">
        <v>15950</v>
      </c>
      <c r="B4211" s="2">
        <v>47290</v>
      </c>
      <c r="C4211" s="2">
        <v>326</v>
      </c>
      <c r="D4211" s="2" t="s">
        <v>225</v>
      </c>
      <c r="E4211" s="2" t="s">
        <v>15951</v>
      </c>
      <c r="F4211" s="2" t="s">
        <v>15952</v>
      </c>
      <c r="G4211" s="2" t="s">
        <v>15953</v>
      </c>
      <c r="H4211" s="2" t="s">
        <v>229</v>
      </c>
      <c r="I4211" s="2">
        <v>0</v>
      </c>
      <c r="J4211" s="2">
        <v>0</v>
      </c>
      <c r="K4211" s="2">
        <v>41.903830710000001</v>
      </c>
      <c r="L4211" s="2">
        <v>0</v>
      </c>
      <c r="M4211" s="2">
        <v>16.747613470000001</v>
      </c>
      <c r="N4211" s="2">
        <v>0</v>
      </c>
      <c r="O4211" s="2">
        <v>24.795745050000001</v>
      </c>
      <c r="P4211" s="2">
        <v>22.585599420000001</v>
      </c>
      <c r="Q4211" s="2">
        <v>0</v>
      </c>
    </row>
    <row r="4212" spans="1:17" ht="19.5" customHeight="1">
      <c r="A4212" s="2" t="s">
        <v>15954</v>
      </c>
      <c r="B4212" s="2">
        <v>12669</v>
      </c>
      <c r="C4212" s="2">
        <v>349</v>
      </c>
      <c r="D4212" s="2" t="s">
        <v>225</v>
      </c>
      <c r="E4212" s="2" t="s">
        <v>15955</v>
      </c>
      <c r="F4212" s="2" t="s">
        <v>2121</v>
      </c>
      <c r="G4212" s="2" t="s">
        <v>15956</v>
      </c>
      <c r="H4212" s="2" t="s">
        <v>229</v>
      </c>
      <c r="I4212" s="2">
        <v>20.947760469999999</v>
      </c>
      <c r="J4212" s="2">
        <v>0</v>
      </c>
      <c r="K4212" s="2">
        <v>0</v>
      </c>
      <c r="L4212" s="2">
        <v>36.643459139999997</v>
      </c>
      <c r="M4212" s="2">
        <v>16.747613470000001</v>
      </c>
      <c r="N4212" s="2">
        <v>0</v>
      </c>
      <c r="O4212" s="2">
        <v>0</v>
      </c>
      <c r="P4212" s="2">
        <v>0</v>
      </c>
      <c r="Q4212" s="2">
        <v>0</v>
      </c>
    </row>
    <row r="4213" spans="1:17" ht="19.5" customHeight="1">
      <c r="A4213" s="2" t="s">
        <v>15957</v>
      </c>
      <c r="B4213" s="2">
        <v>13217</v>
      </c>
      <c r="C4213" s="2">
        <v>326</v>
      </c>
      <c r="D4213" s="2" t="s">
        <v>225</v>
      </c>
      <c r="E4213" s="2" t="s">
        <v>15958</v>
      </c>
      <c r="F4213" s="2" t="s">
        <v>15959</v>
      </c>
      <c r="G4213" s="2" t="s">
        <v>15960</v>
      </c>
      <c r="H4213" s="2" t="s">
        <v>229</v>
      </c>
      <c r="I4213" s="2">
        <v>0</v>
      </c>
      <c r="J4213" s="2">
        <v>14.032576629999999</v>
      </c>
      <c r="K4213" s="2">
        <v>0</v>
      </c>
      <c r="L4213" s="2">
        <v>36.643459139999997</v>
      </c>
      <c r="M4213" s="2">
        <v>16.747613470000001</v>
      </c>
      <c r="N4213" s="2">
        <v>0</v>
      </c>
      <c r="O4213" s="2">
        <v>0</v>
      </c>
      <c r="P4213" s="2">
        <v>0</v>
      </c>
      <c r="Q4213" s="2">
        <v>0</v>
      </c>
    </row>
    <row r="4214" spans="1:17" ht="19.5" customHeight="1">
      <c r="A4214" s="2" t="s">
        <v>15961</v>
      </c>
      <c r="B4214" s="2">
        <v>3487</v>
      </c>
      <c r="C4214" s="2">
        <v>294</v>
      </c>
      <c r="D4214" s="2" t="s">
        <v>15962</v>
      </c>
      <c r="E4214" s="2" t="s">
        <v>15963</v>
      </c>
      <c r="F4214" s="2" t="s">
        <v>15964</v>
      </c>
      <c r="G4214" s="2" t="s">
        <v>15965</v>
      </c>
      <c r="H4214" s="2" t="s">
        <v>15966</v>
      </c>
      <c r="I4214" s="2">
        <v>67.032833519999997</v>
      </c>
      <c r="J4214" s="2">
        <v>91.211748069999999</v>
      </c>
      <c r="K4214" s="2">
        <v>55.871774279999997</v>
      </c>
      <c r="L4214" s="2">
        <v>82.44778307</v>
      </c>
      <c r="M4214" s="2">
        <v>75.364260590000001</v>
      </c>
      <c r="N4214" s="2">
        <v>83.866819489999997</v>
      </c>
      <c r="O4214" s="2">
        <v>61.989362630000002</v>
      </c>
      <c r="P4214" s="2">
        <v>0</v>
      </c>
      <c r="Q4214" s="2">
        <v>22.867858080000001</v>
      </c>
    </row>
    <row r="4215" spans="1:17" ht="19.5" customHeight="1">
      <c r="A4215" s="2" t="s">
        <v>15967</v>
      </c>
      <c r="B4215" s="2">
        <v>15377</v>
      </c>
      <c r="C4215" s="2">
        <v>351</v>
      </c>
      <c r="D4215" s="2" t="s">
        <v>15962</v>
      </c>
      <c r="E4215" s="2" t="s">
        <v>15968</v>
      </c>
      <c r="F4215" s="2" t="s">
        <v>15969</v>
      </c>
      <c r="G4215" s="2" t="s">
        <v>15970</v>
      </c>
      <c r="H4215" s="2" t="s">
        <v>15966</v>
      </c>
      <c r="I4215" s="2">
        <v>25.137312569999999</v>
      </c>
      <c r="J4215" s="2">
        <v>0</v>
      </c>
      <c r="K4215" s="2">
        <v>0</v>
      </c>
      <c r="L4215" s="2">
        <v>0</v>
      </c>
      <c r="M4215" s="2">
        <v>0</v>
      </c>
      <c r="N4215" s="2">
        <v>41.933409750000003</v>
      </c>
      <c r="O4215" s="2">
        <v>0</v>
      </c>
      <c r="P4215" s="2">
        <v>0</v>
      </c>
      <c r="Q4215" s="2">
        <v>0</v>
      </c>
    </row>
    <row r="4216" spans="1:17" ht="19.5" customHeight="1">
      <c r="A4216" s="2" t="s">
        <v>15971</v>
      </c>
      <c r="B4216" s="2">
        <v>8786</v>
      </c>
      <c r="C4216" s="2">
        <v>221</v>
      </c>
      <c r="D4216" s="2" t="s">
        <v>15962</v>
      </c>
      <c r="E4216" s="2" t="s">
        <v>15972</v>
      </c>
      <c r="F4216" s="2">
        <v>2</v>
      </c>
      <c r="G4216" s="2">
        <v>37</v>
      </c>
      <c r="H4216" s="2" t="s">
        <v>15966</v>
      </c>
      <c r="I4216" s="2">
        <v>0</v>
      </c>
      <c r="J4216" s="2">
        <v>7.0162883130000004</v>
      </c>
      <c r="K4216" s="2">
        <v>0</v>
      </c>
      <c r="L4216" s="2">
        <v>0</v>
      </c>
      <c r="M4216" s="2">
        <v>0</v>
      </c>
      <c r="N4216" s="2">
        <v>0</v>
      </c>
      <c r="O4216" s="2">
        <v>0</v>
      </c>
      <c r="P4216" s="2">
        <v>0</v>
      </c>
      <c r="Q4216" s="2">
        <v>0</v>
      </c>
    </row>
    <row r="4217" spans="1:17" ht="19.5" customHeight="1">
      <c r="A4217" s="2" t="s">
        <v>15973</v>
      </c>
      <c r="B4217" s="2">
        <v>1248</v>
      </c>
      <c r="C4217" s="2">
        <v>298</v>
      </c>
      <c r="D4217" s="2" t="s">
        <v>15962</v>
      </c>
      <c r="E4217" s="2" t="s">
        <v>15974</v>
      </c>
      <c r="F4217" s="2" t="s">
        <v>15975</v>
      </c>
      <c r="G4217" s="2" t="s">
        <v>15976</v>
      </c>
      <c r="H4217" s="2" t="s">
        <v>15966</v>
      </c>
      <c r="I4217" s="2">
        <v>0</v>
      </c>
      <c r="J4217" s="2">
        <v>0</v>
      </c>
      <c r="K4217" s="2">
        <v>13.967943569999999</v>
      </c>
      <c r="L4217" s="2">
        <v>0</v>
      </c>
      <c r="M4217" s="2">
        <v>0</v>
      </c>
      <c r="N4217" s="2">
        <v>0</v>
      </c>
      <c r="O4217" s="2">
        <v>0</v>
      </c>
      <c r="P4217" s="2">
        <v>0</v>
      </c>
      <c r="Q4217" s="2">
        <v>0</v>
      </c>
    </row>
    <row r="4218" spans="1:17" ht="19.5" customHeight="1">
      <c r="A4218" s="2" t="s">
        <v>15977</v>
      </c>
      <c r="B4218" s="2">
        <v>3470</v>
      </c>
      <c r="C4218" s="2">
        <v>188</v>
      </c>
      <c r="D4218" s="2" t="s">
        <v>15962</v>
      </c>
      <c r="E4218" s="2" t="s">
        <v>15978</v>
      </c>
      <c r="F4218" s="2" t="s">
        <v>15979</v>
      </c>
      <c r="G4218" s="2" t="s">
        <v>15980</v>
      </c>
      <c r="H4218" s="2" t="s">
        <v>15966</v>
      </c>
      <c r="I4218" s="2">
        <v>29.326864659999998</v>
      </c>
      <c r="J4218" s="2">
        <v>14.032576629999999</v>
      </c>
      <c r="K4218" s="2">
        <v>13.967943569999999</v>
      </c>
      <c r="L4218" s="2">
        <v>0</v>
      </c>
      <c r="M4218" s="2">
        <v>0</v>
      </c>
      <c r="N4218" s="2">
        <v>41.933409750000003</v>
      </c>
      <c r="O4218" s="2">
        <v>24.795745050000001</v>
      </c>
      <c r="P4218" s="2">
        <v>0</v>
      </c>
      <c r="Q4218" s="2">
        <v>34.30178712</v>
      </c>
    </row>
    <row r="4219" spans="1:17" ht="19.5" customHeight="1">
      <c r="A4219" s="2" t="s">
        <v>15981</v>
      </c>
      <c r="B4219" s="2">
        <v>4574</v>
      </c>
      <c r="C4219" s="2">
        <v>350</v>
      </c>
      <c r="D4219" s="2" t="s">
        <v>15982</v>
      </c>
      <c r="E4219" s="2" t="s">
        <v>15983</v>
      </c>
      <c r="F4219" s="2" t="s">
        <v>15984</v>
      </c>
      <c r="G4219" s="2" t="s">
        <v>15985</v>
      </c>
      <c r="H4219" s="2" t="s">
        <v>15986</v>
      </c>
      <c r="I4219" s="2">
        <v>8.3791041899999996</v>
      </c>
      <c r="J4219" s="2">
        <v>59.638450659999997</v>
      </c>
      <c r="K4219" s="2">
        <v>62.855746060000001</v>
      </c>
      <c r="L4219" s="2">
        <v>54.96518871</v>
      </c>
      <c r="M4219" s="2">
        <v>33.495226930000001</v>
      </c>
      <c r="N4219" s="2">
        <v>0</v>
      </c>
      <c r="O4219" s="2">
        <v>74.387235149999995</v>
      </c>
      <c r="P4219" s="2">
        <v>79.049597980000001</v>
      </c>
      <c r="Q4219" s="2">
        <v>57.169645209999999</v>
      </c>
    </row>
    <row r="4220" spans="1:17" ht="19.5" customHeight="1">
      <c r="A4220" s="2" t="s">
        <v>15987</v>
      </c>
      <c r="B4220" s="2">
        <v>5122</v>
      </c>
      <c r="C4220" s="2">
        <v>131</v>
      </c>
      <c r="D4220" s="2" t="s">
        <v>225</v>
      </c>
      <c r="E4220" s="2" t="s">
        <v>15988</v>
      </c>
      <c r="F4220" s="2">
        <v>2</v>
      </c>
      <c r="G4220" s="2">
        <v>43</v>
      </c>
      <c r="H4220" s="2" t="s">
        <v>229</v>
      </c>
      <c r="I4220" s="2">
        <v>0</v>
      </c>
      <c r="J4220" s="2">
        <v>7.0162883130000004</v>
      </c>
      <c r="K4220" s="2">
        <v>0</v>
      </c>
      <c r="L4220" s="2">
        <v>0</v>
      </c>
      <c r="M4220" s="2">
        <v>0</v>
      </c>
      <c r="N4220" s="2">
        <v>0</v>
      </c>
      <c r="O4220" s="2">
        <v>0</v>
      </c>
      <c r="P4220" s="2">
        <v>0</v>
      </c>
      <c r="Q4220" s="2">
        <v>0</v>
      </c>
    </row>
    <row r="4221" spans="1:17" ht="19.5" customHeight="1">
      <c r="A4221" s="2" t="s">
        <v>15989</v>
      </c>
      <c r="B4221" s="2">
        <v>1318</v>
      </c>
      <c r="C4221" s="2">
        <v>200</v>
      </c>
      <c r="D4221" s="2" t="s">
        <v>15962</v>
      </c>
      <c r="E4221" s="2" t="s">
        <v>15990</v>
      </c>
      <c r="F4221" s="2" t="s">
        <v>1263</v>
      </c>
      <c r="G4221" s="2" t="s">
        <v>15991</v>
      </c>
      <c r="H4221" s="2" t="s">
        <v>15966</v>
      </c>
      <c r="I4221" s="2">
        <v>20.947760469999999</v>
      </c>
      <c r="J4221" s="2">
        <v>0</v>
      </c>
      <c r="K4221" s="2">
        <v>0</v>
      </c>
      <c r="L4221" s="2">
        <v>27.48259436</v>
      </c>
      <c r="M4221" s="2">
        <v>0</v>
      </c>
      <c r="N4221" s="2">
        <v>0</v>
      </c>
      <c r="O4221" s="2">
        <v>0</v>
      </c>
      <c r="P4221" s="2">
        <v>0</v>
      </c>
      <c r="Q4221" s="2">
        <v>0</v>
      </c>
    </row>
    <row r="4222" spans="1:17" ht="19.5" customHeight="1">
      <c r="A4222" s="2" t="s">
        <v>15992</v>
      </c>
      <c r="B4222" s="2">
        <v>9395</v>
      </c>
      <c r="C4222" s="2">
        <v>504</v>
      </c>
      <c r="D4222" s="2" t="s">
        <v>225</v>
      </c>
      <c r="E4222" s="2" t="s">
        <v>15993</v>
      </c>
      <c r="F4222" s="2" t="s">
        <v>15994</v>
      </c>
      <c r="G4222" s="2" t="s">
        <v>15995</v>
      </c>
      <c r="H4222" s="2" t="s">
        <v>229</v>
      </c>
      <c r="I4222" s="2">
        <v>100.5492503</v>
      </c>
      <c r="J4222" s="2">
        <v>105.24432470000001</v>
      </c>
      <c r="K4222" s="2">
        <v>83.807661420000002</v>
      </c>
      <c r="L4222" s="2">
        <v>137.41297180000001</v>
      </c>
      <c r="M4222" s="2">
        <v>66.990453860000002</v>
      </c>
      <c r="N4222" s="2">
        <v>41.933409750000003</v>
      </c>
      <c r="O4222" s="2">
        <v>173.5702154</v>
      </c>
      <c r="P4222" s="2">
        <v>124.2207968</v>
      </c>
      <c r="Q4222" s="2">
        <v>114.3392904</v>
      </c>
    </row>
    <row r="4223" spans="1:17" ht="19.5" customHeight="1">
      <c r="A4223" s="2" t="s">
        <v>15996</v>
      </c>
      <c r="B4223" s="2">
        <v>20611</v>
      </c>
      <c r="C4223" s="2">
        <v>252</v>
      </c>
      <c r="D4223" s="2" t="s">
        <v>225</v>
      </c>
      <c r="E4223" s="2" t="s">
        <v>15997</v>
      </c>
      <c r="F4223" s="2" t="s">
        <v>15998</v>
      </c>
      <c r="G4223" s="2" t="s">
        <v>15999</v>
      </c>
      <c r="H4223" s="2" t="s">
        <v>229</v>
      </c>
      <c r="I4223" s="2">
        <v>41.895520949999998</v>
      </c>
      <c r="J4223" s="2">
        <v>28.065153250000002</v>
      </c>
      <c r="K4223" s="2">
        <v>55.871774279999997</v>
      </c>
      <c r="L4223" s="2">
        <v>18.321729569999999</v>
      </c>
      <c r="M4223" s="2">
        <v>25.121420199999999</v>
      </c>
      <c r="N4223" s="2">
        <v>0</v>
      </c>
      <c r="O4223" s="2">
        <v>74.387235149999995</v>
      </c>
      <c r="P4223" s="2">
        <v>112.9279971</v>
      </c>
      <c r="Q4223" s="2">
        <v>68.603574249999994</v>
      </c>
    </row>
    <row r="4224" spans="1:17" ht="19.5" customHeight="1">
      <c r="A4224" s="2" t="s">
        <v>16000</v>
      </c>
      <c r="B4224" s="2">
        <v>20956</v>
      </c>
      <c r="C4224" s="2">
        <v>363</v>
      </c>
      <c r="D4224" s="2" t="s">
        <v>225</v>
      </c>
      <c r="E4224" s="2" t="s">
        <v>16001</v>
      </c>
      <c r="F4224" s="2" t="s">
        <v>16002</v>
      </c>
      <c r="G4224" s="2" t="s">
        <v>16003</v>
      </c>
      <c r="H4224" s="2" t="s">
        <v>229</v>
      </c>
      <c r="I4224" s="2">
        <v>96.359698179999995</v>
      </c>
      <c r="J4224" s="2">
        <v>66.654738980000005</v>
      </c>
      <c r="K4224" s="2">
        <v>69.83971785</v>
      </c>
      <c r="L4224" s="2">
        <v>128.252107</v>
      </c>
      <c r="M4224" s="2">
        <v>108.8594875</v>
      </c>
      <c r="N4224" s="2">
        <v>83.866819489999997</v>
      </c>
      <c r="O4224" s="2">
        <v>136.37659780000001</v>
      </c>
      <c r="P4224" s="2">
        <v>79.049597980000001</v>
      </c>
      <c r="Q4224" s="2">
        <v>57.169645209999999</v>
      </c>
    </row>
    <row r="4225" spans="1:17" ht="19.5" customHeight="1">
      <c r="A4225" s="2" t="s">
        <v>16004</v>
      </c>
      <c r="B4225" s="2">
        <v>3669</v>
      </c>
      <c r="C4225" s="2">
        <v>206</v>
      </c>
      <c r="D4225" s="2" t="s">
        <v>16005</v>
      </c>
      <c r="E4225" s="2" t="s">
        <v>16006</v>
      </c>
      <c r="F4225" s="2">
        <v>2</v>
      </c>
      <c r="G4225" s="2">
        <v>33</v>
      </c>
      <c r="H4225" s="2" t="s">
        <v>16007</v>
      </c>
      <c r="I4225" s="2">
        <v>0</v>
      </c>
      <c r="J4225" s="2">
        <v>0</v>
      </c>
      <c r="K4225" s="2">
        <v>0</v>
      </c>
      <c r="L4225" s="2">
        <v>0</v>
      </c>
      <c r="M4225" s="2">
        <v>0</v>
      </c>
      <c r="N4225" s="2">
        <v>0</v>
      </c>
      <c r="O4225" s="2">
        <v>24.795745050000001</v>
      </c>
      <c r="P4225" s="2">
        <v>0</v>
      </c>
      <c r="Q4225" s="2">
        <v>0</v>
      </c>
    </row>
    <row r="4226" spans="1:17" ht="19.5" customHeight="1">
      <c r="A4226" s="2" t="s">
        <v>16008</v>
      </c>
      <c r="B4226" s="2">
        <v>4887</v>
      </c>
      <c r="C4226" s="2">
        <v>221</v>
      </c>
      <c r="D4226" s="2" t="s">
        <v>225</v>
      </c>
      <c r="E4226" s="2" t="s">
        <v>16009</v>
      </c>
      <c r="F4226" s="2" t="s">
        <v>396</v>
      </c>
      <c r="G4226" s="2" t="s">
        <v>16010</v>
      </c>
      <c r="H4226" s="2" t="s">
        <v>229</v>
      </c>
      <c r="I4226" s="2">
        <v>25.137312569999999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  <c r="O4226" s="2">
        <v>0</v>
      </c>
      <c r="P4226" s="2">
        <v>0</v>
      </c>
      <c r="Q4226" s="2">
        <v>0</v>
      </c>
    </row>
    <row r="4227" spans="1:17" ht="19.5" customHeight="1">
      <c r="A4227" s="2" t="s">
        <v>16011</v>
      </c>
      <c r="B4227" s="2">
        <v>8339</v>
      </c>
      <c r="C4227" s="2">
        <v>244</v>
      </c>
      <c r="D4227" s="2" t="s">
        <v>225</v>
      </c>
      <c r="E4227" s="2" t="s">
        <v>16012</v>
      </c>
      <c r="F4227" s="2">
        <v>2</v>
      </c>
      <c r="G4227" s="2">
        <v>22</v>
      </c>
      <c r="H4227" s="2" t="s">
        <v>229</v>
      </c>
      <c r="I4227" s="2">
        <v>0</v>
      </c>
      <c r="J4227" s="2">
        <v>0</v>
      </c>
      <c r="K4227" s="2">
        <v>0</v>
      </c>
      <c r="L4227" s="2">
        <v>0</v>
      </c>
      <c r="M4227" s="2">
        <v>0</v>
      </c>
      <c r="N4227" s="2">
        <v>0</v>
      </c>
      <c r="O4227" s="2">
        <v>0</v>
      </c>
      <c r="P4227" s="2">
        <v>0</v>
      </c>
      <c r="Q4227" s="2">
        <v>22.867858080000001</v>
      </c>
    </row>
    <row r="4228" spans="1:17" ht="19.5" customHeight="1">
      <c r="A4228" s="2" t="s">
        <v>16013</v>
      </c>
      <c r="B4228" s="2">
        <v>4127</v>
      </c>
      <c r="C4228" s="2">
        <v>157</v>
      </c>
      <c r="D4228" s="2" t="s">
        <v>16014</v>
      </c>
      <c r="E4228" s="2" t="s">
        <v>16015</v>
      </c>
      <c r="F4228" s="2" t="s">
        <v>700</v>
      </c>
      <c r="G4228" s="2" t="s">
        <v>16016</v>
      </c>
      <c r="H4228" s="2" t="s">
        <v>16017</v>
      </c>
      <c r="I4228" s="2">
        <v>0</v>
      </c>
      <c r="J4228" s="2">
        <v>17.540720780000001</v>
      </c>
      <c r="K4228" s="2">
        <v>0</v>
      </c>
      <c r="L4228" s="2">
        <v>0</v>
      </c>
      <c r="M4228" s="2">
        <v>16.747613470000001</v>
      </c>
      <c r="N4228" s="2">
        <v>0</v>
      </c>
      <c r="O4228" s="2">
        <v>0</v>
      </c>
      <c r="P4228" s="2">
        <v>0</v>
      </c>
      <c r="Q4228" s="2">
        <v>0</v>
      </c>
    </row>
    <row r="4229" spans="1:17" ht="19.5" customHeight="1">
      <c r="A4229" s="2" t="s">
        <v>16018</v>
      </c>
      <c r="B4229" s="2">
        <v>1918</v>
      </c>
      <c r="C4229" s="2">
        <v>543</v>
      </c>
      <c r="D4229" s="2" t="s">
        <v>16019</v>
      </c>
      <c r="E4229" s="2" t="s">
        <v>16020</v>
      </c>
      <c r="F4229" s="2" t="s">
        <v>16021</v>
      </c>
      <c r="G4229" s="2" t="s">
        <v>16022</v>
      </c>
      <c r="H4229" s="2" t="s">
        <v>16023</v>
      </c>
      <c r="I4229" s="2">
        <v>12.568656280000001</v>
      </c>
      <c r="J4229" s="2">
        <v>17.540720780000001</v>
      </c>
      <c r="K4229" s="2">
        <v>13.967943569999999</v>
      </c>
      <c r="L4229" s="2">
        <v>0</v>
      </c>
      <c r="M4229" s="2">
        <v>33.495226930000001</v>
      </c>
      <c r="N4229" s="2">
        <v>0</v>
      </c>
      <c r="O4229" s="2">
        <v>0</v>
      </c>
      <c r="P4229" s="2">
        <v>0</v>
      </c>
      <c r="Q4229" s="2">
        <v>0</v>
      </c>
    </row>
    <row r="4230" spans="1:17" ht="19.5" customHeight="1">
      <c r="A4230" s="2" t="s">
        <v>16024</v>
      </c>
      <c r="B4230" s="2">
        <v>18299</v>
      </c>
      <c r="C4230" s="2">
        <v>418</v>
      </c>
      <c r="D4230" s="2" t="s">
        <v>16019</v>
      </c>
      <c r="E4230" s="2" t="s">
        <v>16025</v>
      </c>
      <c r="F4230" s="2" t="s">
        <v>16026</v>
      </c>
      <c r="G4230" s="2" t="s">
        <v>16027</v>
      </c>
      <c r="H4230" s="2" t="s">
        <v>16023</v>
      </c>
      <c r="I4230" s="2">
        <v>0</v>
      </c>
      <c r="J4230" s="2">
        <v>21.048864940000001</v>
      </c>
      <c r="K4230" s="2">
        <v>55.871774279999997</v>
      </c>
      <c r="L4230" s="2">
        <v>0</v>
      </c>
      <c r="M4230" s="2">
        <v>0</v>
      </c>
      <c r="N4230" s="2">
        <v>0</v>
      </c>
      <c r="O4230" s="2">
        <v>0</v>
      </c>
      <c r="P4230" s="2">
        <v>0</v>
      </c>
      <c r="Q4230" s="2">
        <v>0</v>
      </c>
    </row>
    <row r="4231" spans="1:17" ht="19.5" customHeight="1">
      <c r="A4231" s="2" t="s">
        <v>16028</v>
      </c>
      <c r="B4231" s="2">
        <v>1083</v>
      </c>
      <c r="C4231" s="2">
        <v>322</v>
      </c>
      <c r="D4231" s="2" t="s">
        <v>16019</v>
      </c>
      <c r="E4231" s="2" t="s">
        <v>16029</v>
      </c>
      <c r="F4231" s="2">
        <v>4</v>
      </c>
      <c r="G4231" s="2">
        <v>10</v>
      </c>
      <c r="H4231" s="2" t="s">
        <v>16023</v>
      </c>
      <c r="I4231" s="2">
        <v>0</v>
      </c>
      <c r="J4231" s="2">
        <v>0</v>
      </c>
      <c r="K4231" s="2">
        <v>0</v>
      </c>
      <c r="L4231" s="2">
        <v>0</v>
      </c>
      <c r="M4231" s="2">
        <v>0</v>
      </c>
      <c r="N4231" s="2">
        <v>0</v>
      </c>
      <c r="O4231" s="2">
        <v>0</v>
      </c>
      <c r="P4231" s="2">
        <v>45.171198840000002</v>
      </c>
      <c r="Q4231" s="2">
        <v>0</v>
      </c>
    </row>
    <row r="4232" spans="1:17" ht="19.5" customHeight="1">
      <c r="A4232" s="2" t="s">
        <v>16030</v>
      </c>
      <c r="B4232" s="2">
        <v>4670</v>
      </c>
      <c r="C4232" s="2">
        <v>152</v>
      </c>
      <c r="D4232" s="2" t="s">
        <v>225</v>
      </c>
      <c r="E4232" s="2" t="s">
        <v>16031</v>
      </c>
      <c r="F4232" s="2" t="s">
        <v>16032</v>
      </c>
      <c r="G4232" s="2" t="s">
        <v>16033</v>
      </c>
      <c r="H4232" s="2" t="s">
        <v>229</v>
      </c>
      <c r="I4232" s="2">
        <v>0</v>
      </c>
      <c r="J4232" s="2">
        <v>0</v>
      </c>
      <c r="K4232" s="2">
        <v>0</v>
      </c>
      <c r="L4232" s="2">
        <v>27.48259436</v>
      </c>
      <c r="M4232" s="2">
        <v>33.495226930000001</v>
      </c>
      <c r="N4232" s="2">
        <v>0</v>
      </c>
      <c r="O4232" s="2">
        <v>61.989362630000002</v>
      </c>
      <c r="P4232" s="2">
        <v>0</v>
      </c>
      <c r="Q4232" s="2">
        <v>0</v>
      </c>
    </row>
    <row r="4233" spans="1:17" ht="19.5" customHeight="1">
      <c r="A4233" s="2" t="s">
        <v>16034</v>
      </c>
      <c r="B4233" s="2">
        <v>17491</v>
      </c>
      <c r="C4233" s="2">
        <v>407</v>
      </c>
      <c r="D4233" s="2" t="s">
        <v>225</v>
      </c>
      <c r="E4233" s="2" t="s">
        <v>16035</v>
      </c>
      <c r="F4233" s="2" t="s">
        <v>13227</v>
      </c>
      <c r="G4233" s="2" t="s">
        <v>16036</v>
      </c>
      <c r="H4233" s="2" t="s">
        <v>229</v>
      </c>
      <c r="I4233" s="2">
        <v>12.568656280000001</v>
      </c>
      <c r="J4233" s="2">
        <v>17.540720780000001</v>
      </c>
      <c r="K4233" s="2">
        <v>0</v>
      </c>
      <c r="L4233" s="2">
        <v>0</v>
      </c>
      <c r="M4233" s="2">
        <v>0</v>
      </c>
      <c r="N4233" s="2">
        <v>0</v>
      </c>
      <c r="O4233" s="2">
        <v>0</v>
      </c>
      <c r="P4233" s="2">
        <v>45.171198840000002</v>
      </c>
      <c r="Q4233" s="2">
        <v>0</v>
      </c>
    </row>
    <row r="4234" spans="1:17" ht="19.5" customHeight="1">
      <c r="A4234" s="2" t="s">
        <v>16037</v>
      </c>
      <c r="B4234" s="2">
        <v>1967</v>
      </c>
      <c r="C4234" s="2">
        <v>190</v>
      </c>
      <c r="D4234" s="2" t="s">
        <v>16038</v>
      </c>
      <c r="E4234" s="2" t="s">
        <v>16039</v>
      </c>
      <c r="F4234" s="2" t="s">
        <v>16040</v>
      </c>
      <c r="G4234" s="2" t="s">
        <v>16041</v>
      </c>
      <c r="H4234" s="2" t="s">
        <v>16042</v>
      </c>
      <c r="I4234" s="2">
        <v>96.359698179999995</v>
      </c>
      <c r="J4234" s="2">
        <v>112.26061300000001</v>
      </c>
      <c r="K4234" s="2">
        <v>83.807661420000002</v>
      </c>
      <c r="L4234" s="2">
        <v>36.643459139999997</v>
      </c>
      <c r="M4234" s="2">
        <v>58.616647129999997</v>
      </c>
      <c r="N4234" s="2">
        <v>83.866819489999997</v>
      </c>
      <c r="O4234" s="2">
        <v>37.193617580000002</v>
      </c>
      <c r="P4234" s="2">
        <v>33.878399129999998</v>
      </c>
      <c r="Q4234" s="2">
        <v>0</v>
      </c>
    </row>
    <row r="4235" spans="1:17" ht="19.5" customHeight="1">
      <c r="A4235" s="2" t="s">
        <v>16043</v>
      </c>
      <c r="B4235" s="2">
        <v>5002</v>
      </c>
      <c r="C4235" s="2">
        <v>490</v>
      </c>
      <c r="D4235" s="2" t="s">
        <v>16038</v>
      </c>
      <c r="E4235" s="2" t="s">
        <v>16044</v>
      </c>
      <c r="F4235" s="2" t="s">
        <v>16045</v>
      </c>
      <c r="G4235" s="2" t="s">
        <v>16046</v>
      </c>
      <c r="H4235" s="2" t="s">
        <v>16042</v>
      </c>
      <c r="I4235" s="2">
        <v>12.568656280000001</v>
      </c>
      <c r="J4235" s="2">
        <v>14.032576629999999</v>
      </c>
      <c r="K4235" s="2">
        <v>0</v>
      </c>
      <c r="L4235" s="2">
        <v>0</v>
      </c>
      <c r="M4235" s="2">
        <v>0</v>
      </c>
      <c r="N4235" s="2">
        <v>0</v>
      </c>
      <c r="O4235" s="2">
        <v>0</v>
      </c>
      <c r="P4235" s="2">
        <v>0</v>
      </c>
      <c r="Q4235" s="2">
        <v>34.30178712</v>
      </c>
    </row>
    <row r="4236" spans="1:17" ht="19.5" customHeight="1">
      <c r="A4236" s="2" t="s">
        <v>16047</v>
      </c>
      <c r="B4236" s="2">
        <v>6944</v>
      </c>
      <c r="C4236" s="2">
        <v>232</v>
      </c>
      <c r="D4236" s="2" t="s">
        <v>16038</v>
      </c>
      <c r="E4236" s="2" t="s">
        <v>16048</v>
      </c>
      <c r="F4236" s="2" t="s">
        <v>16049</v>
      </c>
      <c r="G4236" s="2" t="s">
        <v>16050</v>
      </c>
      <c r="H4236" s="2" t="s">
        <v>16042</v>
      </c>
      <c r="I4236" s="2">
        <v>67.032833519999997</v>
      </c>
      <c r="J4236" s="2">
        <v>87.703603920000006</v>
      </c>
      <c r="K4236" s="2">
        <v>69.83971785</v>
      </c>
      <c r="L4236" s="2">
        <v>36.643459139999997</v>
      </c>
      <c r="M4236" s="2">
        <v>0</v>
      </c>
      <c r="N4236" s="2">
        <v>55.911212990000003</v>
      </c>
      <c r="O4236" s="2">
        <v>61.989362630000002</v>
      </c>
      <c r="P4236" s="2">
        <v>0</v>
      </c>
      <c r="Q4236" s="2">
        <v>22.867858080000001</v>
      </c>
    </row>
    <row r="4237" spans="1:17" ht="19.5" customHeight="1">
      <c r="A4237" s="2" t="s">
        <v>16051</v>
      </c>
      <c r="B4237" s="2">
        <v>7440</v>
      </c>
      <c r="C4237" s="2">
        <v>315</v>
      </c>
      <c r="D4237" s="2" t="s">
        <v>16038</v>
      </c>
      <c r="E4237" s="2" t="s">
        <v>16052</v>
      </c>
      <c r="F4237" s="2" t="s">
        <v>16053</v>
      </c>
      <c r="G4237" s="2" t="s">
        <v>16054</v>
      </c>
      <c r="H4237" s="2" t="s">
        <v>16042</v>
      </c>
      <c r="I4237" s="2">
        <v>46.085073039999997</v>
      </c>
      <c r="J4237" s="2">
        <v>70.162883129999997</v>
      </c>
      <c r="K4237" s="2">
        <v>48.887802489999999</v>
      </c>
      <c r="L4237" s="2">
        <v>0</v>
      </c>
      <c r="M4237" s="2">
        <v>16.747613470000001</v>
      </c>
      <c r="N4237" s="2">
        <v>0</v>
      </c>
      <c r="O4237" s="2">
        <v>61.989362630000002</v>
      </c>
      <c r="P4237" s="2">
        <v>0</v>
      </c>
      <c r="Q4237" s="2">
        <v>91.471432329999999</v>
      </c>
    </row>
    <row r="4238" spans="1:17" ht="19.5" customHeight="1">
      <c r="A4238" s="2" t="s">
        <v>16055</v>
      </c>
      <c r="B4238" s="2">
        <v>9359</v>
      </c>
      <c r="C4238" s="2">
        <v>293</v>
      </c>
      <c r="D4238" s="2" t="s">
        <v>16038</v>
      </c>
      <c r="E4238" s="2" t="s">
        <v>16056</v>
      </c>
      <c r="F4238" s="2" t="s">
        <v>16057</v>
      </c>
      <c r="G4238" s="2" t="s">
        <v>16058</v>
      </c>
      <c r="H4238" s="2" t="s">
        <v>16042</v>
      </c>
      <c r="I4238" s="2">
        <v>205.28805270000001</v>
      </c>
      <c r="J4238" s="2">
        <v>119.27690130000001</v>
      </c>
      <c r="K4238" s="2">
        <v>153.64737930000001</v>
      </c>
      <c r="L4238" s="2">
        <v>82.44778307</v>
      </c>
      <c r="M4238" s="2">
        <v>142.3547145</v>
      </c>
      <c r="N4238" s="2">
        <v>83.866819489999997</v>
      </c>
      <c r="O4238" s="2">
        <v>136.37659780000001</v>
      </c>
      <c r="P4238" s="2">
        <v>146.80639619999999</v>
      </c>
      <c r="Q4238" s="2">
        <v>80.037503290000004</v>
      </c>
    </row>
    <row r="4239" spans="1:17" ht="19.5" customHeight="1">
      <c r="A4239" s="2" t="s">
        <v>16059</v>
      </c>
      <c r="B4239" s="2">
        <v>10686</v>
      </c>
      <c r="C4239" s="2">
        <v>728</v>
      </c>
      <c r="D4239" s="2" t="s">
        <v>225</v>
      </c>
      <c r="E4239" s="2" t="s">
        <v>16060</v>
      </c>
      <c r="F4239" s="2" t="s">
        <v>16061</v>
      </c>
      <c r="G4239" s="2" t="s">
        <v>16062</v>
      </c>
      <c r="H4239" s="2" t="s">
        <v>229</v>
      </c>
      <c r="I4239" s="2">
        <v>737.36116870000001</v>
      </c>
      <c r="J4239" s="2">
        <v>841.95459760000006</v>
      </c>
      <c r="K4239" s="2">
        <v>803.15675520000002</v>
      </c>
      <c r="L4239" s="2">
        <v>833.63869550000004</v>
      </c>
      <c r="M4239" s="2">
        <v>1180.7067489999999</v>
      </c>
      <c r="N4239" s="2">
        <v>922.53501440000002</v>
      </c>
      <c r="O4239" s="2">
        <v>1177.7978900000001</v>
      </c>
      <c r="P4239" s="2">
        <v>643.68958350000003</v>
      </c>
      <c r="Q4239" s="2">
        <v>525.96073590000003</v>
      </c>
    </row>
    <row r="4240" spans="1:17" ht="19.5" customHeight="1">
      <c r="A4240" s="2" t="s">
        <v>16063</v>
      </c>
      <c r="B4240" s="2">
        <v>12929</v>
      </c>
      <c r="C4240" s="2">
        <v>317</v>
      </c>
      <c r="D4240" s="2" t="s">
        <v>225</v>
      </c>
      <c r="E4240" s="2" t="s">
        <v>16064</v>
      </c>
      <c r="F4240" s="2">
        <v>4</v>
      </c>
      <c r="G4240" s="2">
        <v>61</v>
      </c>
      <c r="H4240" s="2" t="s">
        <v>229</v>
      </c>
      <c r="I4240" s="2">
        <v>0</v>
      </c>
      <c r="J4240" s="2">
        <v>0</v>
      </c>
      <c r="K4240" s="2">
        <v>0</v>
      </c>
      <c r="L4240" s="2">
        <v>0</v>
      </c>
      <c r="M4240" s="2">
        <v>33.495226930000001</v>
      </c>
      <c r="N4240" s="2">
        <v>0</v>
      </c>
      <c r="O4240" s="2">
        <v>0</v>
      </c>
      <c r="P4240" s="2">
        <v>0</v>
      </c>
      <c r="Q4240" s="2">
        <v>0</v>
      </c>
    </row>
    <row r="4241" spans="1:17" ht="19.5" customHeight="1">
      <c r="A4241" s="2" t="s">
        <v>16065</v>
      </c>
      <c r="B4241" s="2">
        <v>13034</v>
      </c>
      <c r="C4241" s="2">
        <v>422</v>
      </c>
      <c r="D4241" s="2" t="s">
        <v>225</v>
      </c>
      <c r="E4241" s="2" t="s">
        <v>16066</v>
      </c>
      <c r="F4241" s="2" t="s">
        <v>16067</v>
      </c>
      <c r="G4241" s="2" t="s">
        <v>16068</v>
      </c>
      <c r="H4241" s="2" t="s">
        <v>229</v>
      </c>
      <c r="I4241" s="2">
        <v>46.085073039999997</v>
      </c>
      <c r="J4241" s="2">
        <v>59.638450659999997</v>
      </c>
      <c r="K4241" s="2">
        <v>76.823689630000004</v>
      </c>
      <c r="L4241" s="2">
        <v>73.286918290000003</v>
      </c>
      <c r="M4241" s="2">
        <v>125.607101</v>
      </c>
      <c r="N4241" s="2">
        <v>153.75583570000001</v>
      </c>
      <c r="O4241" s="2">
        <v>161.1723428</v>
      </c>
      <c r="P4241" s="2">
        <v>22.585599420000001</v>
      </c>
      <c r="Q4241" s="2">
        <v>68.603574249999994</v>
      </c>
    </row>
    <row r="4242" spans="1:17" ht="19.5" customHeight="1">
      <c r="A4242" s="2" t="s">
        <v>16069</v>
      </c>
      <c r="B4242" s="2">
        <v>13288</v>
      </c>
      <c r="C4242" s="2">
        <v>258</v>
      </c>
      <c r="D4242" s="2" t="s">
        <v>225</v>
      </c>
      <c r="E4242" s="2" t="s">
        <v>16070</v>
      </c>
      <c r="F4242" s="2">
        <v>2</v>
      </c>
      <c r="G4242" s="2">
        <v>33</v>
      </c>
      <c r="H4242" s="2" t="s">
        <v>229</v>
      </c>
      <c r="I4242" s="2">
        <v>0</v>
      </c>
      <c r="J4242" s="2">
        <v>0</v>
      </c>
      <c r="K4242" s="2">
        <v>13.967943569999999</v>
      </c>
      <c r="L4242" s="2">
        <v>0</v>
      </c>
      <c r="M4242" s="2">
        <v>0</v>
      </c>
      <c r="N4242" s="2">
        <v>0</v>
      </c>
      <c r="O4242" s="2">
        <v>0</v>
      </c>
      <c r="P4242" s="2">
        <v>0</v>
      </c>
      <c r="Q4242" s="2">
        <v>0</v>
      </c>
    </row>
    <row r="4243" spans="1:17" ht="19.5" customHeight="1">
      <c r="A4243" s="2" t="s">
        <v>16071</v>
      </c>
      <c r="B4243" s="2">
        <v>20245</v>
      </c>
      <c r="C4243" s="2">
        <v>164</v>
      </c>
      <c r="D4243" s="2" t="s">
        <v>225</v>
      </c>
      <c r="E4243" s="2" t="s">
        <v>16072</v>
      </c>
      <c r="F4243" s="2">
        <v>2</v>
      </c>
      <c r="G4243" s="2">
        <v>17</v>
      </c>
      <c r="H4243" s="2" t="s">
        <v>229</v>
      </c>
      <c r="I4243" s="2">
        <v>8.3791041899999996</v>
      </c>
      <c r="J4243" s="2">
        <v>0</v>
      </c>
      <c r="K4243" s="2">
        <v>0</v>
      </c>
      <c r="L4243" s="2">
        <v>0</v>
      </c>
      <c r="M4243" s="2">
        <v>0</v>
      </c>
      <c r="N4243" s="2">
        <v>0</v>
      </c>
      <c r="O4243" s="2">
        <v>0</v>
      </c>
      <c r="P4243" s="2">
        <v>0</v>
      </c>
      <c r="Q4243" s="2">
        <v>0</v>
      </c>
    </row>
    <row r="4244" spans="1:17" ht="19.5" customHeight="1">
      <c r="A4244" s="2" t="s">
        <v>16073</v>
      </c>
      <c r="B4244" s="2">
        <v>5073</v>
      </c>
      <c r="C4244" s="2">
        <v>328</v>
      </c>
      <c r="D4244" s="2" t="s">
        <v>16038</v>
      </c>
      <c r="E4244" s="2" t="s">
        <v>16074</v>
      </c>
      <c r="F4244" s="2" t="s">
        <v>16075</v>
      </c>
      <c r="G4244" s="2">
        <v>6.3478734519929498E+17</v>
      </c>
      <c r="H4244" s="2" t="s">
        <v>16042</v>
      </c>
      <c r="I4244" s="2">
        <v>163.39253170000001</v>
      </c>
      <c r="J4244" s="2">
        <v>196.45607279999999</v>
      </c>
      <c r="K4244" s="2">
        <v>146.66340750000001</v>
      </c>
      <c r="L4244" s="2">
        <v>128.252107</v>
      </c>
      <c r="M4244" s="2">
        <v>33.495226930000001</v>
      </c>
      <c r="N4244" s="2">
        <v>0</v>
      </c>
      <c r="O4244" s="2">
        <v>0</v>
      </c>
      <c r="P4244" s="2">
        <v>0</v>
      </c>
      <c r="Q4244" s="2">
        <v>68.603574249999994</v>
      </c>
    </row>
    <row r="4245" spans="1:17" ht="19.5" customHeight="1">
      <c r="A4245" s="2" t="s">
        <v>16076</v>
      </c>
      <c r="B4245" s="2">
        <v>5569</v>
      </c>
      <c r="C4245" s="2">
        <v>228</v>
      </c>
      <c r="D4245" s="2" t="s">
        <v>16038</v>
      </c>
      <c r="E4245" s="2" t="s">
        <v>16077</v>
      </c>
      <c r="F4245" s="2" t="s">
        <v>16078</v>
      </c>
      <c r="G4245" s="2">
        <v>2.84540671323196E+17</v>
      </c>
      <c r="H4245" s="2" t="s">
        <v>16042</v>
      </c>
      <c r="I4245" s="2">
        <v>129.8761149</v>
      </c>
      <c r="J4245" s="2">
        <v>45.605874040000003</v>
      </c>
      <c r="K4245" s="2">
        <v>41.903830710000001</v>
      </c>
      <c r="L4245" s="2">
        <v>18.321729569999999</v>
      </c>
      <c r="M4245" s="2">
        <v>41.869033659999999</v>
      </c>
      <c r="N4245" s="2">
        <v>0</v>
      </c>
      <c r="O4245" s="2">
        <v>0</v>
      </c>
      <c r="P4245" s="2">
        <v>0</v>
      </c>
      <c r="Q4245" s="2">
        <v>0</v>
      </c>
    </row>
    <row r="4246" spans="1:17" ht="19.5" customHeight="1">
      <c r="A4246" s="2" t="s">
        <v>16079</v>
      </c>
      <c r="B4246" s="2">
        <v>7488</v>
      </c>
      <c r="C4246" s="2">
        <v>206</v>
      </c>
      <c r="D4246" s="2" t="s">
        <v>16038</v>
      </c>
      <c r="E4246" s="2" t="s">
        <v>16080</v>
      </c>
      <c r="F4246" s="2" t="s">
        <v>16081</v>
      </c>
      <c r="G4246" s="2">
        <v>481608284172</v>
      </c>
      <c r="H4246" s="2" t="s">
        <v>16042</v>
      </c>
      <c r="I4246" s="2">
        <v>54.464177229999997</v>
      </c>
      <c r="J4246" s="2">
        <v>14.032576629999999</v>
      </c>
      <c r="K4246" s="2">
        <v>27.935887139999998</v>
      </c>
      <c r="L4246" s="2">
        <v>27.48259436</v>
      </c>
      <c r="M4246" s="2">
        <v>0</v>
      </c>
      <c r="N4246" s="2">
        <v>0</v>
      </c>
      <c r="O4246" s="2">
        <v>0</v>
      </c>
      <c r="P4246" s="2">
        <v>0</v>
      </c>
      <c r="Q4246" s="2">
        <v>0</v>
      </c>
    </row>
    <row r="4247" spans="1:17" ht="19.5" customHeight="1">
      <c r="A4247" s="2" t="s">
        <v>16082</v>
      </c>
      <c r="B4247" s="2">
        <v>8815</v>
      </c>
      <c r="C4247" s="2">
        <v>341</v>
      </c>
      <c r="D4247" s="2" t="s">
        <v>225</v>
      </c>
      <c r="E4247" s="2" t="s">
        <v>16083</v>
      </c>
      <c r="F4247" s="2" t="s">
        <v>16084</v>
      </c>
      <c r="G4247" s="2">
        <v>2.40277226266247E+26</v>
      </c>
      <c r="H4247" s="2" t="s">
        <v>229</v>
      </c>
      <c r="I4247" s="2">
        <v>33.516416759999998</v>
      </c>
      <c r="J4247" s="2">
        <v>52.622162350000004</v>
      </c>
      <c r="K4247" s="2">
        <v>0</v>
      </c>
      <c r="L4247" s="2">
        <v>0</v>
      </c>
      <c r="M4247" s="2">
        <v>33.495226930000001</v>
      </c>
      <c r="N4247" s="2">
        <v>0</v>
      </c>
      <c r="O4247" s="2">
        <v>24.795745050000001</v>
      </c>
      <c r="P4247" s="2">
        <v>0</v>
      </c>
      <c r="Q4247" s="2">
        <v>0</v>
      </c>
    </row>
    <row r="4248" spans="1:17" ht="19.5" customHeight="1">
      <c r="A4248" s="2" t="s">
        <v>16085</v>
      </c>
      <c r="B4248" s="2">
        <v>2059</v>
      </c>
      <c r="C4248" s="2">
        <v>232</v>
      </c>
      <c r="D4248" s="2" t="s">
        <v>16038</v>
      </c>
      <c r="E4248" s="2" t="s">
        <v>16048</v>
      </c>
      <c r="F4248" s="2" t="s">
        <v>16086</v>
      </c>
      <c r="G4248" s="2">
        <v>5.9774532120028297E+26</v>
      </c>
      <c r="H4248" s="2" t="s">
        <v>16042</v>
      </c>
      <c r="I4248" s="2">
        <v>485.988043</v>
      </c>
      <c r="J4248" s="2">
        <v>950.7070665</v>
      </c>
      <c r="K4248" s="2">
        <v>698.3971785</v>
      </c>
      <c r="L4248" s="2">
        <v>219.86075489999999</v>
      </c>
      <c r="M4248" s="2">
        <v>209.34516830000001</v>
      </c>
      <c r="N4248" s="2">
        <v>167.73363900000001</v>
      </c>
      <c r="O4248" s="2">
        <v>61.989362630000002</v>
      </c>
      <c r="P4248" s="2">
        <v>101.6351974</v>
      </c>
      <c r="Q4248" s="2">
        <v>240.11250989999999</v>
      </c>
    </row>
    <row r="4249" spans="1:17" ht="19.5" customHeight="1">
      <c r="A4249" s="2" t="s">
        <v>16087</v>
      </c>
      <c r="B4249" s="2">
        <v>2515</v>
      </c>
      <c r="C4249" s="2">
        <v>255</v>
      </c>
      <c r="D4249" s="2" t="s">
        <v>16038</v>
      </c>
      <c r="E4249" s="2" t="s">
        <v>16088</v>
      </c>
      <c r="F4249" s="2">
        <v>3</v>
      </c>
      <c r="G4249" s="2">
        <v>704</v>
      </c>
      <c r="H4249" s="2" t="s">
        <v>16042</v>
      </c>
      <c r="I4249" s="2">
        <v>0</v>
      </c>
      <c r="J4249" s="2">
        <v>10.524432470000001</v>
      </c>
      <c r="K4249" s="2">
        <v>0</v>
      </c>
      <c r="L4249" s="2">
        <v>0</v>
      </c>
      <c r="M4249" s="2">
        <v>0</v>
      </c>
      <c r="N4249" s="2">
        <v>0</v>
      </c>
      <c r="O4249" s="2">
        <v>0</v>
      </c>
      <c r="P4249" s="2">
        <v>0</v>
      </c>
      <c r="Q4249" s="2">
        <v>0</v>
      </c>
    </row>
    <row r="4250" spans="1:17" ht="19.5" customHeight="1">
      <c r="A4250" s="2" t="s">
        <v>16089</v>
      </c>
      <c r="B4250" s="2">
        <v>2555</v>
      </c>
      <c r="C4250" s="2">
        <v>364</v>
      </c>
      <c r="D4250" s="2" t="s">
        <v>16038</v>
      </c>
      <c r="E4250" s="2" t="s">
        <v>16090</v>
      </c>
      <c r="F4250" s="2" t="s">
        <v>16091</v>
      </c>
      <c r="G4250" s="2">
        <v>2.5851566020528401E+26</v>
      </c>
      <c r="H4250" s="2" t="s">
        <v>16042</v>
      </c>
      <c r="I4250" s="2">
        <v>385.43879270000002</v>
      </c>
      <c r="J4250" s="2">
        <v>631.46594819999996</v>
      </c>
      <c r="K4250" s="2">
        <v>0</v>
      </c>
      <c r="L4250" s="2">
        <v>137.41297180000001</v>
      </c>
      <c r="M4250" s="2">
        <v>100.4856808</v>
      </c>
      <c r="N4250" s="2">
        <v>209.66704870000001</v>
      </c>
      <c r="O4250" s="2">
        <v>86.785107679999996</v>
      </c>
      <c r="P4250" s="2">
        <v>45.171198840000002</v>
      </c>
      <c r="Q4250" s="2">
        <v>114.3392904</v>
      </c>
    </row>
    <row r="4251" spans="1:17" ht="19.5" customHeight="1">
      <c r="A4251" s="2" t="s">
        <v>16092</v>
      </c>
      <c r="B4251" s="2">
        <v>4474</v>
      </c>
      <c r="C4251" s="2">
        <v>242</v>
      </c>
      <c r="D4251" s="2" t="s">
        <v>16038</v>
      </c>
      <c r="E4251" s="2" t="s">
        <v>16093</v>
      </c>
      <c r="F4251" s="2" t="s">
        <v>16094</v>
      </c>
      <c r="G4251" s="2">
        <v>459598273266</v>
      </c>
      <c r="H4251" s="2" t="s">
        <v>16042</v>
      </c>
      <c r="I4251" s="2">
        <v>62.843281419999997</v>
      </c>
      <c r="J4251" s="2">
        <v>87.703603920000006</v>
      </c>
      <c r="K4251" s="2">
        <v>41.903830710000001</v>
      </c>
      <c r="L4251" s="2">
        <v>0</v>
      </c>
      <c r="M4251" s="2">
        <v>25.121420199999999</v>
      </c>
      <c r="N4251" s="2">
        <v>0</v>
      </c>
      <c r="O4251" s="2">
        <v>0</v>
      </c>
      <c r="P4251" s="2">
        <v>0</v>
      </c>
      <c r="Q4251" s="2">
        <v>0</v>
      </c>
    </row>
    <row r="4252" spans="1:17" ht="19.5" customHeight="1">
      <c r="A4252" s="2" t="s">
        <v>16095</v>
      </c>
      <c r="B4252" s="2">
        <v>5801</v>
      </c>
      <c r="C4252" s="2">
        <v>245</v>
      </c>
      <c r="D4252" s="2" t="s">
        <v>225</v>
      </c>
      <c r="E4252" s="2" t="s">
        <v>16096</v>
      </c>
      <c r="F4252" s="2" t="s">
        <v>16097</v>
      </c>
      <c r="G4252" s="2">
        <v>372498192179</v>
      </c>
      <c r="H4252" s="2" t="s">
        <v>229</v>
      </c>
      <c r="I4252" s="2">
        <v>41.895520949999998</v>
      </c>
      <c r="J4252" s="2">
        <v>42.097729880000003</v>
      </c>
      <c r="K4252" s="2">
        <v>0</v>
      </c>
      <c r="L4252" s="2">
        <v>0</v>
      </c>
      <c r="M4252" s="2">
        <v>0</v>
      </c>
      <c r="N4252" s="2">
        <v>0</v>
      </c>
      <c r="O4252" s="2">
        <v>61.989362630000002</v>
      </c>
      <c r="P4252" s="2">
        <v>22.585599420000001</v>
      </c>
      <c r="Q4252" s="2">
        <v>0</v>
      </c>
    </row>
    <row r="4253" spans="1:17" ht="19.5" customHeight="1">
      <c r="A4253" s="2" t="s">
        <v>16098</v>
      </c>
      <c r="B4253" s="2">
        <v>8149</v>
      </c>
      <c r="C4253" s="2">
        <v>209</v>
      </c>
      <c r="D4253" s="2" t="s">
        <v>225</v>
      </c>
      <c r="E4253" s="2" t="s">
        <v>16099</v>
      </c>
      <c r="F4253" s="2">
        <v>4</v>
      </c>
      <c r="G4253" s="2">
        <v>432</v>
      </c>
      <c r="H4253" s="2" t="s">
        <v>229</v>
      </c>
      <c r="I4253" s="2">
        <v>0</v>
      </c>
      <c r="J4253" s="2">
        <v>14.032576629999999</v>
      </c>
      <c r="K4253" s="2">
        <v>0</v>
      </c>
      <c r="L4253" s="2">
        <v>0</v>
      </c>
      <c r="M4253" s="2">
        <v>0</v>
      </c>
      <c r="N4253" s="2">
        <v>0</v>
      </c>
      <c r="O4253" s="2">
        <v>0</v>
      </c>
      <c r="P4253" s="2">
        <v>0</v>
      </c>
      <c r="Q4253" s="2">
        <v>0</v>
      </c>
    </row>
    <row r="4254" spans="1:17" ht="19.5" customHeight="1">
      <c r="A4254" s="2" t="s">
        <v>16100</v>
      </c>
      <c r="B4254" s="2">
        <v>384</v>
      </c>
      <c r="C4254" s="2">
        <v>277</v>
      </c>
      <c r="D4254" s="2" t="s">
        <v>16101</v>
      </c>
      <c r="E4254" s="2" t="s">
        <v>16102</v>
      </c>
      <c r="F4254" s="2" t="s">
        <v>16103</v>
      </c>
      <c r="G4254" s="2" t="s">
        <v>16104</v>
      </c>
      <c r="H4254" s="2" t="s">
        <v>16105</v>
      </c>
      <c r="I4254" s="2">
        <v>12.568656280000001</v>
      </c>
      <c r="J4254" s="2">
        <v>24.557009099999998</v>
      </c>
      <c r="K4254" s="2">
        <v>0</v>
      </c>
      <c r="L4254" s="2">
        <v>82.44778307</v>
      </c>
      <c r="M4254" s="2">
        <v>0</v>
      </c>
      <c r="N4254" s="2">
        <v>41.933409750000003</v>
      </c>
      <c r="O4254" s="2">
        <v>0</v>
      </c>
      <c r="P4254" s="2">
        <v>0</v>
      </c>
      <c r="Q4254" s="2">
        <v>0</v>
      </c>
    </row>
    <row r="4255" spans="1:17" ht="19.5" customHeight="1">
      <c r="A4255" s="2" t="s">
        <v>16106</v>
      </c>
      <c r="B4255" s="2">
        <v>1469</v>
      </c>
      <c r="C4255" s="2">
        <v>228</v>
      </c>
      <c r="D4255" s="2" t="s">
        <v>16107</v>
      </c>
      <c r="E4255" s="2" t="s">
        <v>16108</v>
      </c>
      <c r="F4255" s="2">
        <v>2</v>
      </c>
      <c r="G4255" s="2">
        <v>13</v>
      </c>
      <c r="H4255" s="2" t="s">
        <v>16109</v>
      </c>
      <c r="I4255" s="2">
        <v>8.3791041899999996</v>
      </c>
      <c r="J4255" s="2">
        <v>0</v>
      </c>
      <c r="K4255" s="2">
        <v>0</v>
      </c>
      <c r="L4255" s="2">
        <v>0</v>
      </c>
      <c r="M4255" s="2">
        <v>0</v>
      </c>
      <c r="N4255" s="2">
        <v>0</v>
      </c>
      <c r="O4255" s="2">
        <v>0</v>
      </c>
      <c r="P4255" s="2">
        <v>0</v>
      </c>
      <c r="Q4255" s="2">
        <v>0</v>
      </c>
    </row>
    <row r="4256" spans="1:17" ht="19.5" customHeight="1">
      <c r="A4256" s="2" t="s">
        <v>16106</v>
      </c>
      <c r="B4256" s="2">
        <v>1471</v>
      </c>
      <c r="C4256" s="2">
        <v>325</v>
      </c>
      <c r="D4256" s="2" t="s">
        <v>16107</v>
      </c>
      <c r="E4256" s="2" t="s">
        <v>16110</v>
      </c>
      <c r="F4256" s="2">
        <v>3</v>
      </c>
      <c r="G4256" s="2">
        <v>13</v>
      </c>
      <c r="H4256" s="2" t="s">
        <v>16109</v>
      </c>
      <c r="I4256" s="2">
        <v>12.568656280000001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  <c r="O4256" s="2">
        <v>0</v>
      </c>
      <c r="P4256" s="2">
        <v>0</v>
      </c>
      <c r="Q4256" s="2">
        <v>0</v>
      </c>
    </row>
    <row r="4257" spans="1:17" ht="19.5" customHeight="1">
      <c r="A4257" s="2" t="s">
        <v>16111</v>
      </c>
      <c r="B4257" s="2">
        <v>261</v>
      </c>
      <c r="C4257" s="2">
        <v>261</v>
      </c>
      <c r="D4257" s="2" t="s">
        <v>16112</v>
      </c>
      <c r="E4257" s="2" t="s">
        <v>16113</v>
      </c>
      <c r="F4257" s="2" t="s">
        <v>16114</v>
      </c>
      <c r="G4257" s="2" t="s">
        <v>16115</v>
      </c>
      <c r="H4257" s="2" t="s">
        <v>65</v>
      </c>
      <c r="I4257" s="2">
        <v>16.758208379999999</v>
      </c>
      <c r="J4257" s="2">
        <v>14.032576629999999</v>
      </c>
      <c r="K4257" s="2">
        <v>0</v>
      </c>
      <c r="L4257" s="2">
        <v>0</v>
      </c>
      <c r="M4257" s="2">
        <v>16.747613470000001</v>
      </c>
      <c r="N4257" s="2">
        <v>0</v>
      </c>
      <c r="O4257" s="2">
        <v>0</v>
      </c>
      <c r="P4257" s="2">
        <v>0</v>
      </c>
      <c r="Q4257" s="2">
        <v>0</v>
      </c>
    </row>
    <row r="4258" spans="1:17" ht="19.5" customHeight="1">
      <c r="A4258" s="2" t="s">
        <v>16116</v>
      </c>
      <c r="B4258" s="2">
        <v>8044</v>
      </c>
      <c r="C4258" s="2">
        <v>87</v>
      </c>
      <c r="D4258" s="2" t="s">
        <v>16112</v>
      </c>
      <c r="E4258" s="2" t="s">
        <v>16117</v>
      </c>
      <c r="F4258" s="2" t="s">
        <v>96</v>
      </c>
      <c r="G4258" s="2" t="s">
        <v>16118</v>
      </c>
      <c r="H4258" s="2" t="s">
        <v>65</v>
      </c>
      <c r="I4258" s="2">
        <v>12.568656280000001</v>
      </c>
      <c r="J4258" s="2">
        <v>0</v>
      </c>
      <c r="K4258" s="2">
        <v>13.967943569999999</v>
      </c>
      <c r="L4258" s="2">
        <v>0</v>
      </c>
      <c r="M4258" s="2">
        <v>0</v>
      </c>
      <c r="N4258" s="2">
        <v>0</v>
      </c>
      <c r="O4258" s="2">
        <v>0</v>
      </c>
      <c r="P4258" s="2">
        <v>0</v>
      </c>
      <c r="Q4258" s="2">
        <v>0</v>
      </c>
    </row>
    <row r="4259" spans="1:17" ht="19.5" customHeight="1">
      <c r="A4259" s="2" t="s">
        <v>16119</v>
      </c>
      <c r="B4259" s="2">
        <v>16115</v>
      </c>
      <c r="C4259" s="2">
        <v>214</v>
      </c>
      <c r="D4259" s="2" t="s">
        <v>16112</v>
      </c>
      <c r="E4259" s="2" t="s">
        <v>16120</v>
      </c>
      <c r="F4259" s="2" t="s">
        <v>192</v>
      </c>
      <c r="G4259" s="2" t="s">
        <v>16121</v>
      </c>
      <c r="H4259" s="2" t="s">
        <v>65</v>
      </c>
      <c r="I4259" s="2">
        <v>12.568656280000001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  <c r="O4259" s="2">
        <v>0</v>
      </c>
      <c r="P4259" s="2">
        <v>0</v>
      </c>
      <c r="Q4259" s="2">
        <v>0</v>
      </c>
    </row>
    <row r="4260" spans="1:17" ht="19.5" customHeight="1">
      <c r="A4260" s="2" t="s">
        <v>16122</v>
      </c>
      <c r="B4260" s="2">
        <v>21489</v>
      </c>
      <c r="C4260" s="2">
        <v>203</v>
      </c>
      <c r="D4260" s="2" t="s">
        <v>16112</v>
      </c>
      <c r="E4260" s="2" t="s">
        <v>16123</v>
      </c>
      <c r="F4260" s="2" t="s">
        <v>16124</v>
      </c>
      <c r="G4260" s="2" t="s">
        <v>16125</v>
      </c>
      <c r="H4260" s="2" t="s">
        <v>65</v>
      </c>
      <c r="I4260" s="2">
        <v>0</v>
      </c>
      <c r="J4260" s="2">
        <v>7.0162883130000004</v>
      </c>
      <c r="K4260" s="2">
        <v>13.967943569999999</v>
      </c>
      <c r="L4260" s="2">
        <v>0</v>
      </c>
      <c r="M4260" s="2">
        <v>16.747613470000001</v>
      </c>
      <c r="N4260" s="2">
        <v>0</v>
      </c>
      <c r="O4260" s="2">
        <v>0</v>
      </c>
      <c r="P4260" s="2">
        <v>0</v>
      </c>
      <c r="Q4260" s="2">
        <v>0</v>
      </c>
    </row>
    <row r="4261" spans="1:17" ht="19.5" customHeight="1">
      <c r="A4261" s="2" t="s">
        <v>16126</v>
      </c>
      <c r="B4261" s="2">
        <v>455</v>
      </c>
      <c r="C4261" s="2">
        <v>455</v>
      </c>
      <c r="D4261" s="2" t="s">
        <v>16112</v>
      </c>
      <c r="E4261" s="2" t="s">
        <v>16127</v>
      </c>
      <c r="F4261" s="2">
        <v>5</v>
      </c>
      <c r="G4261" s="2">
        <v>38</v>
      </c>
      <c r="H4261" s="2" t="s">
        <v>65</v>
      </c>
      <c r="I4261" s="2">
        <v>0</v>
      </c>
      <c r="J4261" s="2">
        <v>0</v>
      </c>
      <c r="K4261" s="2">
        <v>34.919858920000003</v>
      </c>
      <c r="L4261" s="2">
        <v>0</v>
      </c>
      <c r="M4261" s="2">
        <v>0</v>
      </c>
      <c r="N4261" s="2">
        <v>0</v>
      </c>
      <c r="O4261" s="2">
        <v>0</v>
      </c>
      <c r="P4261" s="2">
        <v>0</v>
      </c>
      <c r="Q4261" s="2">
        <v>0</v>
      </c>
    </row>
    <row r="4262" spans="1:17" ht="19.5" customHeight="1">
      <c r="A4262" s="2" t="s">
        <v>16128</v>
      </c>
      <c r="B4262" s="2">
        <v>8526</v>
      </c>
      <c r="C4262" s="2">
        <v>127</v>
      </c>
      <c r="D4262" s="2" t="s">
        <v>16112</v>
      </c>
      <c r="E4262" s="2" t="s">
        <v>16129</v>
      </c>
      <c r="F4262" s="2" t="s">
        <v>16130</v>
      </c>
      <c r="G4262" s="2" t="s">
        <v>16131</v>
      </c>
      <c r="H4262" s="2" t="s">
        <v>65</v>
      </c>
      <c r="I4262" s="2">
        <v>0</v>
      </c>
      <c r="J4262" s="2">
        <v>10.524432470000001</v>
      </c>
      <c r="K4262" s="2">
        <v>0</v>
      </c>
      <c r="L4262" s="2">
        <v>0</v>
      </c>
      <c r="M4262" s="2">
        <v>58.616647129999997</v>
      </c>
      <c r="N4262" s="2">
        <v>0</v>
      </c>
      <c r="O4262" s="2">
        <v>0</v>
      </c>
      <c r="P4262" s="2">
        <v>0</v>
      </c>
      <c r="Q4262" s="2">
        <v>0</v>
      </c>
    </row>
    <row r="4263" spans="1:17" ht="19.5" customHeight="1">
      <c r="A4263" s="2" t="s">
        <v>16132</v>
      </c>
      <c r="B4263" s="2">
        <v>13900</v>
      </c>
      <c r="C4263" s="2">
        <v>173</v>
      </c>
      <c r="D4263" s="2" t="s">
        <v>16112</v>
      </c>
      <c r="E4263" s="2" t="s">
        <v>16133</v>
      </c>
      <c r="F4263" s="2" t="s">
        <v>16134</v>
      </c>
      <c r="G4263" s="2" t="s">
        <v>16135</v>
      </c>
      <c r="H4263" s="2" t="s">
        <v>65</v>
      </c>
      <c r="I4263" s="2">
        <v>33.516416759999998</v>
      </c>
      <c r="J4263" s="2">
        <v>38.589585720000002</v>
      </c>
      <c r="K4263" s="2">
        <v>41.903830710000001</v>
      </c>
      <c r="L4263" s="2">
        <v>82.44778307</v>
      </c>
      <c r="M4263" s="2">
        <v>0</v>
      </c>
      <c r="N4263" s="2">
        <v>41.933409750000003</v>
      </c>
      <c r="O4263" s="2">
        <v>0</v>
      </c>
      <c r="P4263" s="2">
        <v>0</v>
      </c>
      <c r="Q4263" s="2">
        <v>57.169645209999999</v>
      </c>
    </row>
    <row r="4264" spans="1:17" ht="19.5" customHeight="1">
      <c r="A4264" s="2" t="s">
        <v>16136</v>
      </c>
      <c r="B4264" s="2">
        <v>5501</v>
      </c>
      <c r="C4264" s="2">
        <v>300</v>
      </c>
      <c r="D4264" s="2" t="s">
        <v>16112</v>
      </c>
      <c r="E4264" s="2" t="s">
        <v>16137</v>
      </c>
      <c r="F4264" s="2" t="s">
        <v>16138</v>
      </c>
      <c r="G4264" s="2" t="s">
        <v>16139</v>
      </c>
      <c r="H4264" s="2" t="s">
        <v>65</v>
      </c>
      <c r="I4264" s="2">
        <v>16.758208379999999</v>
      </c>
      <c r="J4264" s="2">
        <v>24.557009099999998</v>
      </c>
      <c r="K4264" s="2">
        <v>62.855746060000001</v>
      </c>
      <c r="L4264" s="2">
        <v>0</v>
      </c>
      <c r="M4264" s="2">
        <v>66.990453860000002</v>
      </c>
      <c r="N4264" s="2">
        <v>27.955606499999998</v>
      </c>
      <c r="O4264" s="2">
        <v>136.37659780000001</v>
      </c>
      <c r="P4264" s="2">
        <v>22.585599420000001</v>
      </c>
      <c r="Q4264" s="2">
        <v>91.471432329999999</v>
      </c>
    </row>
    <row r="4265" spans="1:17" ht="19.5" customHeight="1">
      <c r="A4265" s="2" t="s">
        <v>16140</v>
      </c>
      <c r="B4265" s="2">
        <v>19111</v>
      </c>
      <c r="C4265" s="2">
        <v>233</v>
      </c>
      <c r="D4265" s="2" t="s">
        <v>16112</v>
      </c>
      <c r="E4265" s="2" t="s">
        <v>16141</v>
      </c>
      <c r="F4265" s="2">
        <v>3</v>
      </c>
      <c r="G4265" s="2">
        <v>12</v>
      </c>
      <c r="H4265" s="2" t="s">
        <v>65</v>
      </c>
      <c r="I4265" s="2">
        <v>0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  <c r="O4265" s="2">
        <v>0</v>
      </c>
      <c r="P4265" s="2">
        <v>33.878399129999998</v>
      </c>
      <c r="Q4265" s="2">
        <v>0</v>
      </c>
    </row>
    <row r="4266" spans="1:17" ht="19.5" customHeight="1">
      <c r="A4266" s="2" t="s">
        <v>16142</v>
      </c>
      <c r="B4266" s="2">
        <v>8676</v>
      </c>
      <c r="C4266" s="2">
        <v>251</v>
      </c>
      <c r="D4266" s="2" t="s">
        <v>16143</v>
      </c>
      <c r="E4266" s="2" t="s">
        <v>16144</v>
      </c>
      <c r="F4266" s="2" t="s">
        <v>2561</v>
      </c>
      <c r="G4266" s="2" t="s">
        <v>8036</v>
      </c>
      <c r="H4266" s="2" t="s">
        <v>16145</v>
      </c>
      <c r="I4266" s="2">
        <v>41.895520949999998</v>
      </c>
      <c r="J4266" s="2">
        <v>31.573297409999999</v>
      </c>
      <c r="K4266" s="2">
        <v>0</v>
      </c>
      <c r="L4266" s="2">
        <v>0</v>
      </c>
      <c r="M4266" s="2">
        <v>0</v>
      </c>
      <c r="N4266" s="2">
        <v>0</v>
      </c>
      <c r="O4266" s="2">
        <v>0</v>
      </c>
      <c r="P4266" s="2">
        <v>0</v>
      </c>
      <c r="Q4266" s="2">
        <v>0</v>
      </c>
    </row>
    <row r="4267" spans="1:17" ht="19.5" customHeight="1">
      <c r="A4267" s="2" t="s">
        <v>16146</v>
      </c>
      <c r="B4267" s="2">
        <v>6852</v>
      </c>
      <c r="C4267" s="2">
        <v>469</v>
      </c>
      <c r="D4267" s="2" t="s">
        <v>16143</v>
      </c>
      <c r="E4267" s="2" t="s">
        <v>16147</v>
      </c>
      <c r="F4267" s="2" t="s">
        <v>16148</v>
      </c>
      <c r="G4267" s="2" t="s">
        <v>16149</v>
      </c>
      <c r="H4267" s="2" t="s">
        <v>16145</v>
      </c>
      <c r="I4267" s="2">
        <v>29.326864659999998</v>
      </c>
      <c r="J4267" s="2">
        <v>38.589585720000002</v>
      </c>
      <c r="K4267" s="2">
        <v>0</v>
      </c>
      <c r="L4267" s="2">
        <v>54.96518871</v>
      </c>
      <c r="M4267" s="2">
        <v>25.121420199999999</v>
      </c>
      <c r="N4267" s="2">
        <v>55.911212990000003</v>
      </c>
      <c r="O4267" s="2">
        <v>0</v>
      </c>
      <c r="P4267" s="2">
        <v>0</v>
      </c>
      <c r="Q4267" s="2">
        <v>0</v>
      </c>
    </row>
    <row r="4268" spans="1:17" ht="19.5" customHeight="1">
      <c r="A4268" s="2" t="s">
        <v>16150</v>
      </c>
      <c r="B4268" s="2">
        <v>945</v>
      </c>
      <c r="C4268" s="2">
        <v>276</v>
      </c>
      <c r="D4268" s="2" t="s">
        <v>16151</v>
      </c>
      <c r="E4268" s="2" t="s">
        <v>16152</v>
      </c>
      <c r="F4268" s="2" t="s">
        <v>16153</v>
      </c>
      <c r="G4268" s="2" t="s">
        <v>16154</v>
      </c>
      <c r="H4268" s="2" t="s">
        <v>16155</v>
      </c>
      <c r="I4268" s="2">
        <v>29.326864659999998</v>
      </c>
      <c r="J4268" s="2">
        <v>70.162883129999997</v>
      </c>
      <c r="K4268" s="2">
        <v>48.887802489999999</v>
      </c>
      <c r="L4268" s="2">
        <v>0</v>
      </c>
      <c r="M4268" s="2">
        <v>25.121420199999999</v>
      </c>
      <c r="N4268" s="2">
        <v>69.889016240000004</v>
      </c>
      <c r="O4268" s="2">
        <v>0</v>
      </c>
      <c r="P4268" s="2">
        <v>0</v>
      </c>
      <c r="Q4268" s="2">
        <v>0</v>
      </c>
    </row>
    <row r="4269" spans="1:17" ht="19.5" customHeight="1">
      <c r="A4269" s="2" t="s">
        <v>16156</v>
      </c>
      <c r="B4269" s="2">
        <v>19481</v>
      </c>
      <c r="C4269" s="2">
        <v>203</v>
      </c>
      <c r="D4269" s="2" t="s">
        <v>16151</v>
      </c>
      <c r="E4269" s="2" t="s">
        <v>16157</v>
      </c>
      <c r="F4269" s="2" t="s">
        <v>16158</v>
      </c>
      <c r="G4269" s="2" t="s">
        <v>16159</v>
      </c>
      <c r="H4269" s="2" t="s">
        <v>16155</v>
      </c>
      <c r="I4269" s="2">
        <v>16.758208379999999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  <c r="O4269" s="2">
        <v>0</v>
      </c>
      <c r="P4269" s="2">
        <v>0</v>
      </c>
      <c r="Q4269" s="2">
        <v>0</v>
      </c>
    </row>
    <row r="4270" spans="1:17" ht="19.5" customHeight="1">
      <c r="A4270" s="2" t="s">
        <v>16160</v>
      </c>
      <c r="B4270" s="2">
        <v>3630</v>
      </c>
      <c r="C4270" s="2">
        <v>138</v>
      </c>
      <c r="D4270" s="2" t="s">
        <v>16161</v>
      </c>
      <c r="E4270" s="2" t="s">
        <v>16162</v>
      </c>
      <c r="F4270" s="2" t="s">
        <v>8658</v>
      </c>
      <c r="G4270" s="2" t="s">
        <v>16163</v>
      </c>
      <c r="H4270" s="2" t="s">
        <v>65</v>
      </c>
      <c r="I4270" s="2">
        <v>12.568656280000001</v>
      </c>
      <c r="J4270" s="2">
        <v>38.589585720000002</v>
      </c>
      <c r="K4270" s="2">
        <v>13.967943569999999</v>
      </c>
      <c r="L4270" s="2">
        <v>0</v>
      </c>
      <c r="M4270" s="2">
        <v>0</v>
      </c>
      <c r="N4270" s="2">
        <v>0</v>
      </c>
      <c r="O4270" s="2">
        <v>0</v>
      </c>
      <c r="P4270" s="2">
        <v>0</v>
      </c>
      <c r="Q4270" s="2">
        <v>0</v>
      </c>
    </row>
    <row r="4271" spans="1:17" ht="19.5" customHeight="1">
      <c r="A4271" s="2" t="s">
        <v>16164</v>
      </c>
      <c r="B4271" s="2">
        <v>534</v>
      </c>
      <c r="C4271" s="2">
        <v>318</v>
      </c>
      <c r="D4271" s="2" t="s">
        <v>16161</v>
      </c>
      <c r="E4271" s="2" t="s">
        <v>16165</v>
      </c>
      <c r="F4271" s="2">
        <v>3</v>
      </c>
      <c r="G4271" s="2">
        <v>57</v>
      </c>
      <c r="H4271" s="2" t="s">
        <v>65</v>
      </c>
      <c r="I4271" s="2">
        <v>0</v>
      </c>
      <c r="J4271" s="2">
        <v>0</v>
      </c>
      <c r="K4271" s="2">
        <v>0</v>
      </c>
      <c r="L4271" s="2">
        <v>27.48259436</v>
      </c>
      <c r="M4271" s="2">
        <v>0</v>
      </c>
      <c r="N4271" s="2">
        <v>0</v>
      </c>
      <c r="O4271" s="2">
        <v>0</v>
      </c>
      <c r="P4271" s="2">
        <v>0</v>
      </c>
      <c r="Q4271" s="2">
        <v>0</v>
      </c>
    </row>
    <row r="4272" spans="1:17" ht="19.5" customHeight="1">
      <c r="A4272" s="2" t="s">
        <v>16166</v>
      </c>
      <c r="B4272" s="2">
        <v>6109</v>
      </c>
      <c r="C4272" s="2">
        <v>290</v>
      </c>
      <c r="D4272" s="2" t="s">
        <v>16167</v>
      </c>
      <c r="E4272" s="2" t="s">
        <v>16168</v>
      </c>
      <c r="F4272" s="2" t="s">
        <v>16169</v>
      </c>
      <c r="G4272" s="2" t="s">
        <v>16170</v>
      </c>
      <c r="H4272" s="2" t="s">
        <v>16171</v>
      </c>
      <c r="I4272" s="2">
        <v>54.464177229999997</v>
      </c>
      <c r="J4272" s="2">
        <v>105.24432470000001</v>
      </c>
      <c r="K4272" s="2">
        <v>153.64737930000001</v>
      </c>
      <c r="L4272" s="2">
        <v>36.643459139999997</v>
      </c>
      <c r="M4272" s="2">
        <v>83.738067330000007</v>
      </c>
      <c r="N4272" s="2">
        <v>69.889016240000004</v>
      </c>
      <c r="O4272" s="2">
        <v>49.591490100000001</v>
      </c>
      <c r="P4272" s="2">
        <v>67.756798270000004</v>
      </c>
      <c r="Q4272" s="2">
        <v>148.64107749999999</v>
      </c>
    </row>
    <row r="4273" spans="1:17" ht="19.5" customHeight="1">
      <c r="A4273" s="2" t="s">
        <v>16172</v>
      </c>
      <c r="B4273" s="2">
        <v>17574</v>
      </c>
      <c r="C4273" s="2">
        <v>361</v>
      </c>
      <c r="D4273" s="2" t="s">
        <v>16167</v>
      </c>
      <c r="E4273" s="2" t="s">
        <v>16173</v>
      </c>
      <c r="F4273" s="2" t="s">
        <v>16174</v>
      </c>
      <c r="G4273" s="2" t="s">
        <v>16175</v>
      </c>
      <c r="H4273" s="2" t="s">
        <v>16171</v>
      </c>
      <c r="I4273" s="2">
        <v>62.843281419999997</v>
      </c>
      <c r="J4273" s="2">
        <v>63.146594819999997</v>
      </c>
      <c r="K4273" s="2">
        <v>62.855746060000001</v>
      </c>
      <c r="L4273" s="2">
        <v>0</v>
      </c>
      <c r="M4273" s="2">
        <v>58.616647129999997</v>
      </c>
      <c r="N4273" s="2">
        <v>0</v>
      </c>
      <c r="O4273" s="2">
        <v>61.989362630000002</v>
      </c>
      <c r="P4273" s="2">
        <v>79.049597980000001</v>
      </c>
      <c r="Q4273" s="2">
        <v>68.603574249999994</v>
      </c>
    </row>
    <row r="4274" spans="1:17" ht="19.5" customHeight="1">
      <c r="A4274" s="2" t="s">
        <v>16176</v>
      </c>
      <c r="B4274" s="2">
        <v>4076</v>
      </c>
      <c r="C4274" s="2">
        <v>229</v>
      </c>
      <c r="D4274" s="2" t="s">
        <v>16167</v>
      </c>
      <c r="E4274" s="2" t="s">
        <v>16177</v>
      </c>
      <c r="F4274" s="2">
        <v>2</v>
      </c>
      <c r="G4274" s="2">
        <v>50</v>
      </c>
      <c r="H4274" s="2" t="s">
        <v>16171</v>
      </c>
      <c r="I4274" s="2">
        <v>0</v>
      </c>
      <c r="J4274" s="2">
        <v>7.0162883130000004</v>
      </c>
      <c r="K4274" s="2">
        <v>0</v>
      </c>
      <c r="L4274" s="2">
        <v>0</v>
      </c>
      <c r="M4274" s="2">
        <v>0</v>
      </c>
      <c r="N4274" s="2">
        <v>0</v>
      </c>
      <c r="O4274" s="2">
        <v>0</v>
      </c>
      <c r="P4274" s="2">
        <v>0</v>
      </c>
      <c r="Q4274" s="2">
        <v>0</v>
      </c>
    </row>
    <row r="4275" spans="1:17" ht="19.5" customHeight="1">
      <c r="A4275" s="2" t="s">
        <v>16178</v>
      </c>
      <c r="B4275" s="2">
        <v>15541</v>
      </c>
      <c r="C4275" s="2">
        <v>300</v>
      </c>
      <c r="D4275" s="2" t="s">
        <v>16167</v>
      </c>
      <c r="E4275" s="2" t="s">
        <v>16179</v>
      </c>
      <c r="F4275" s="2">
        <v>3</v>
      </c>
      <c r="G4275" s="2">
        <v>39</v>
      </c>
      <c r="H4275" s="2" t="s">
        <v>16171</v>
      </c>
      <c r="I4275" s="2">
        <v>12.568656280000001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  <c r="O4275" s="2">
        <v>0</v>
      </c>
      <c r="P4275" s="2">
        <v>0</v>
      </c>
      <c r="Q4275" s="2">
        <v>0</v>
      </c>
    </row>
    <row r="4276" spans="1:17" ht="19.5" customHeight="1">
      <c r="A4276" s="2" t="s">
        <v>16180</v>
      </c>
      <c r="B4276" s="2">
        <v>2867</v>
      </c>
      <c r="C4276" s="2">
        <v>367</v>
      </c>
      <c r="D4276" s="2" t="s">
        <v>16167</v>
      </c>
      <c r="E4276" s="2" t="s">
        <v>16181</v>
      </c>
      <c r="F4276" s="2">
        <v>4</v>
      </c>
      <c r="G4276" s="2">
        <v>24</v>
      </c>
      <c r="H4276" s="2" t="s">
        <v>16171</v>
      </c>
      <c r="I4276" s="2">
        <v>0</v>
      </c>
      <c r="J4276" s="2">
        <v>14.032576629999999</v>
      </c>
      <c r="K4276" s="2">
        <v>0</v>
      </c>
      <c r="L4276" s="2">
        <v>0</v>
      </c>
      <c r="M4276" s="2">
        <v>0</v>
      </c>
      <c r="N4276" s="2">
        <v>0</v>
      </c>
      <c r="O4276" s="2">
        <v>0</v>
      </c>
      <c r="P4276" s="2">
        <v>0</v>
      </c>
      <c r="Q4276" s="2">
        <v>0</v>
      </c>
    </row>
    <row r="4277" spans="1:17" ht="19.5" customHeight="1">
      <c r="A4277" s="2" t="s">
        <v>16182</v>
      </c>
      <c r="B4277" s="2">
        <v>1406</v>
      </c>
      <c r="C4277" s="2">
        <v>196</v>
      </c>
      <c r="D4277" s="2" t="s">
        <v>16167</v>
      </c>
      <c r="E4277" s="2" t="s">
        <v>16183</v>
      </c>
      <c r="F4277" s="2" t="s">
        <v>16184</v>
      </c>
      <c r="G4277" s="2" t="s">
        <v>16185</v>
      </c>
      <c r="H4277" s="2" t="s">
        <v>16171</v>
      </c>
      <c r="I4277" s="2">
        <v>628.43281420000005</v>
      </c>
      <c r="J4277" s="2">
        <v>810.38130020000006</v>
      </c>
      <c r="K4277" s="2">
        <v>719.34909379999999</v>
      </c>
      <c r="L4277" s="2">
        <v>632.09967019999999</v>
      </c>
      <c r="M4277" s="2">
        <v>636.40931169999999</v>
      </c>
      <c r="N4277" s="2">
        <v>615.02334289999999</v>
      </c>
      <c r="O4277" s="2">
        <v>607.49575370000002</v>
      </c>
      <c r="P4277" s="2">
        <v>643.68958350000003</v>
      </c>
      <c r="Q4277" s="2">
        <v>743.20538769999996</v>
      </c>
    </row>
    <row r="4278" spans="1:17" ht="19.5" customHeight="1">
      <c r="A4278" s="2" t="s">
        <v>16186</v>
      </c>
      <c r="B4278" s="2">
        <v>6588</v>
      </c>
      <c r="C4278" s="2">
        <v>310</v>
      </c>
      <c r="D4278" s="2" t="s">
        <v>16187</v>
      </c>
      <c r="E4278" s="2" t="s">
        <v>16188</v>
      </c>
      <c r="F4278" s="2" t="s">
        <v>370</v>
      </c>
      <c r="G4278" s="2" t="s">
        <v>16189</v>
      </c>
      <c r="H4278" s="2" t="s">
        <v>16190</v>
      </c>
      <c r="I4278" s="2">
        <v>29.326864659999998</v>
      </c>
      <c r="J4278" s="2">
        <v>31.573297409999999</v>
      </c>
      <c r="K4278" s="2">
        <v>0</v>
      </c>
      <c r="L4278" s="2">
        <v>0</v>
      </c>
      <c r="M4278" s="2">
        <v>0</v>
      </c>
      <c r="N4278" s="2">
        <v>0</v>
      </c>
      <c r="O4278" s="2">
        <v>0</v>
      </c>
      <c r="P4278" s="2">
        <v>0</v>
      </c>
      <c r="Q4278" s="2">
        <v>0</v>
      </c>
    </row>
    <row r="4279" spans="1:17" ht="19.5" customHeight="1">
      <c r="A4279" s="2" t="s">
        <v>16191</v>
      </c>
      <c r="B4279" s="2">
        <v>4448</v>
      </c>
      <c r="C4279" s="2">
        <v>124</v>
      </c>
      <c r="D4279" s="2" t="s">
        <v>16187</v>
      </c>
      <c r="E4279" s="2" t="s">
        <v>16192</v>
      </c>
      <c r="F4279" s="2" t="s">
        <v>928</v>
      </c>
      <c r="G4279" s="2" t="s">
        <v>16193</v>
      </c>
      <c r="H4279" s="2" t="s">
        <v>16190</v>
      </c>
      <c r="I4279" s="2">
        <v>0</v>
      </c>
      <c r="J4279" s="2">
        <v>7.0162883130000004</v>
      </c>
      <c r="K4279" s="2">
        <v>0</v>
      </c>
      <c r="L4279" s="2">
        <v>18.321729569999999</v>
      </c>
      <c r="M4279" s="2">
        <v>0</v>
      </c>
      <c r="N4279" s="2">
        <v>0</v>
      </c>
      <c r="O4279" s="2">
        <v>0</v>
      </c>
      <c r="P4279" s="2">
        <v>0</v>
      </c>
      <c r="Q4279" s="2">
        <v>0</v>
      </c>
    </row>
    <row r="4280" spans="1:17" ht="19.5" customHeight="1">
      <c r="A4280" s="2" t="s">
        <v>16194</v>
      </c>
      <c r="B4280" s="2">
        <v>4348</v>
      </c>
      <c r="C4280" s="2">
        <v>183</v>
      </c>
      <c r="D4280" s="2" t="s">
        <v>16151</v>
      </c>
      <c r="E4280" s="2" t="s">
        <v>16195</v>
      </c>
      <c r="F4280" s="2" t="s">
        <v>16196</v>
      </c>
      <c r="G4280" s="2" t="s">
        <v>16197</v>
      </c>
      <c r="H4280" s="2" t="s">
        <v>16155</v>
      </c>
      <c r="I4280" s="2">
        <v>54.464177229999997</v>
      </c>
      <c r="J4280" s="2">
        <v>70.162883129999997</v>
      </c>
      <c r="K4280" s="2">
        <v>62.855746060000001</v>
      </c>
      <c r="L4280" s="2">
        <v>18.321729569999999</v>
      </c>
      <c r="M4280" s="2">
        <v>41.869033659999999</v>
      </c>
      <c r="N4280" s="2">
        <v>0</v>
      </c>
      <c r="O4280" s="2">
        <v>0</v>
      </c>
      <c r="P4280" s="2">
        <v>45.171198840000002</v>
      </c>
      <c r="Q4280" s="2">
        <v>0</v>
      </c>
    </row>
    <row r="4281" spans="1:17" ht="19.5" customHeight="1">
      <c r="A4281" s="2" t="s">
        <v>16198</v>
      </c>
      <c r="B4281" s="2">
        <v>2648</v>
      </c>
      <c r="C4281" s="2">
        <v>320</v>
      </c>
      <c r="D4281" s="2" t="s">
        <v>225</v>
      </c>
      <c r="E4281" s="2" t="s">
        <v>16199</v>
      </c>
      <c r="F4281" s="2" t="s">
        <v>16200</v>
      </c>
      <c r="G4281" s="2" t="s">
        <v>16201</v>
      </c>
      <c r="H4281" s="2" t="s">
        <v>229</v>
      </c>
      <c r="I4281" s="2">
        <v>41.895520949999998</v>
      </c>
      <c r="J4281" s="2">
        <v>56.130306509999997</v>
      </c>
      <c r="K4281" s="2">
        <v>34.919858920000003</v>
      </c>
      <c r="L4281" s="2">
        <v>64.126053499999998</v>
      </c>
      <c r="M4281" s="2">
        <v>92.111874060000005</v>
      </c>
      <c r="N4281" s="2">
        <v>0</v>
      </c>
      <c r="O4281" s="2">
        <v>86.785107679999996</v>
      </c>
      <c r="P4281" s="2">
        <v>45.171198840000002</v>
      </c>
      <c r="Q4281" s="2">
        <v>114.3392904</v>
      </c>
    </row>
    <row r="4282" spans="1:17" ht="19.5" customHeight="1">
      <c r="A4282" s="2" t="s">
        <v>16202</v>
      </c>
      <c r="B4282" s="2">
        <v>1431</v>
      </c>
      <c r="C4282" s="2">
        <v>267</v>
      </c>
      <c r="D4282" s="2" t="s">
        <v>16203</v>
      </c>
      <c r="E4282" s="2" t="s">
        <v>16204</v>
      </c>
      <c r="F4282" s="2">
        <v>12</v>
      </c>
      <c r="G4282" s="2">
        <v>13</v>
      </c>
      <c r="H4282" s="2" t="s">
        <v>16205</v>
      </c>
      <c r="I4282" s="2">
        <v>0</v>
      </c>
      <c r="J4282" s="2">
        <v>42.097729880000003</v>
      </c>
      <c r="K4282" s="2">
        <v>0</v>
      </c>
      <c r="L4282" s="2">
        <v>0</v>
      </c>
      <c r="M4282" s="2">
        <v>0</v>
      </c>
      <c r="N4282" s="2">
        <v>0</v>
      </c>
      <c r="O4282" s="2">
        <v>0</v>
      </c>
      <c r="P4282" s="2">
        <v>0</v>
      </c>
      <c r="Q4282" s="2">
        <v>0</v>
      </c>
    </row>
    <row r="4283" spans="1:17" ht="19.5" customHeight="1">
      <c r="A4283" s="2" t="s">
        <v>16206</v>
      </c>
      <c r="B4283" s="2">
        <v>286</v>
      </c>
      <c r="C4283" s="2">
        <v>286</v>
      </c>
      <c r="D4283" s="2" t="s">
        <v>16207</v>
      </c>
      <c r="E4283" s="2" t="s">
        <v>16208</v>
      </c>
      <c r="F4283" s="2" t="s">
        <v>16209</v>
      </c>
      <c r="G4283" s="2" t="s">
        <v>16210</v>
      </c>
      <c r="H4283" s="2" t="s">
        <v>16211</v>
      </c>
      <c r="I4283" s="2">
        <v>37.705968849999998</v>
      </c>
      <c r="J4283" s="2">
        <v>17.540720780000001</v>
      </c>
      <c r="K4283" s="2">
        <v>13.967943569999999</v>
      </c>
      <c r="L4283" s="2">
        <v>45.804323930000002</v>
      </c>
      <c r="M4283" s="2">
        <v>0</v>
      </c>
      <c r="N4283" s="2">
        <v>0</v>
      </c>
      <c r="O4283" s="2">
        <v>37.193617580000002</v>
      </c>
      <c r="P4283" s="2">
        <v>0</v>
      </c>
      <c r="Q4283" s="2">
        <v>80.037503290000004</v>
      </c>
    </row>
    <row r="4284" spans="1:17" ht="19.5" customHeight="1">
      <c r="A4284" s="2" t="s">
        <v>16212</v>
      </c>
      <c r="B4284" s="2">
        <v>7964</v>
      </c>
      <c r="C4284" s="2">
        <v>233</v>
      </c>
      <c r="D4284" s="2" t="s">
        <v>16213</v>
      </c>
      <c r="E4284" s="2" t="s">
        <v>16214</v>
      </c>
      <c r="F4284" s="2">
        <v>3</v>
      </c>
      <c r="G4284" s="2">
        <v>11</v>
      </c>
      <c r="H4284" s="2" t="s">
        <v>16215</v>
      </c>
      <c r="I4284" s="2">
        <v>0</v>
      </c>
      <c r="J4284" s="2">
        <v>0</v>
      </c>
      <c r="K4284" s="2">
        <v>20.95191535</v>
      </c>
      <c r="L4284" s="2">
        <v>0</v>
      </c>
      <c r="M4284" s="2">
        <v>0</v>
      </c>
      <c r="N4284" s="2">
        <v>0</v>
      </c>
      <c r="O4284" s="2">
        <v>0</v>
      </c>
      <c r="P4284" s="2">
        <v>0</v>
      </c>
      <c r="Q4284" s="2">
        <v>0</v>
      </c>
    </row>
    <row r="4285" spans="1:17" ht="19.5" customHeight="1">
      <c r="A4285" s="2" t="s">
        <v>16216</v>
      </c>
      <c r="B4285" s="2">
        <v>296</v>
      </c>
      <c r="C4285" s="2">
        <v>296</v>
      </c>
      <c r="D4285" s="2" t="s">
        <v>16217</v>
      </c>
      <c r="E4285" s="2" t="s">
        <v>16218</v>
      </c>
      <c r="F4285" s="2">
        <v>5</v>
      </c>
      <c r="G4285" s="2">
        <v>3</v>
      </c>
      <c r="H4285" s="2" t="s">
        <v>16219</v>
      </c>
      <c r="I4285" s="2">
        <v>0</v>
      </c>
      <c r="J4285" s="2">
        <v>0</v>
      </c>
      <c r="K4285" s="2">
        <v>0</v>
      </c>
      <c r="L4285" s="2">
        <v>0</v>
      </c>
      <c r="M4285" s="2">
        <v>0</v>
      </c>
      <c r="N4285" s="2">
        <v>0</v>
      </c>
      <c r="O4285" s="2">
        <v>0</v>
      </c>
      <c r="P4285" s="2">
        <v>0</v>
      </c>
      <c r="Q4285" s="2">
        <v>57.169645209999999</v>
      </c>
    </row>
    <row r="4286" spans="1:17" ht="19.5" customHeight="1">
      <c r="A4286" s="2" t="s">
        <v>16220</v>
      </c>
      <c r="B4286" s="2">
        <v>868</v>
      </c>
      <c r="C4286" s="2">
        <v>144</v>
      </c>
      <c r="D4286" s="2" t="s">
        <v>16217</v>
      </c>
      <c r="E4286" s="2" t="s">
        <v>16221</v>
      </c>
      <c r="F4286" s="2">
        <v>2</v>
      </c>
      <c r="G4286" s="2">
        <v>228</v>
      </c>
      <c r="H4286" s="2" t="s">
        <v>16219</v>
      </c>
      <c r="I4286" s="2">
        <v>0</v>
      </c>
      <c r="J4286" s="2">
        <v>0</v>
      </c>
      <c r="K4286" s="2">
        <v>0</v>
      </c>
      <c r="L4286" s="2">
        <v>0</v>
      </c>
      <c r="M4286" s="2">
        <v>16.747613470000001</v>
      </c>
      <c r="N4286" s="2">
        <v>0</v>
      </c>
      <c r="O4286" s="2">
        <v>0</v>
      </c>
      <c r="P4286" s="2">
        <v>0</v>
      </c>
      <c r="Q4286" s="2">
        <v>0</v>
      </c>
    </row>
    <row r="4287" spans="1:17" ht="19.5" customHeight="1">
      <c r="A4287" s="2" t="s">
        <v>16222</v>
      </c>
      <c r="B4287" s="2">
        <v>471</v>
      </c>
      <c r="C4287" s="2">
        <v>366</v>
      </c>
      <c r="D4287" s="2" t="s">
        <v>16217</v>
      </c>
      <c r="E4287" s="2" t="s">
        <v>16223</v>
      </c>
      <c r="F4287" s="2" t="s">
        <v>1234</v>
      </c>
      <c r="G4287" s="2">
        <v>342244143365</v>
      </c>
      <c r="H4287" s="2" t="s">
        <v>16219</v>
      </c>
      <c r="I4287" s="2">
        <v>0</v>
      </c>
      <c r="J4287" s="2">
        <v>0</v>
      </c>
      <c r="K4287" s="2">
        <v>0</v>
      </c>
      <c r="L4287" s="2">
        <v>0</v>
      </c>
      <c r="M4287" s="2">
        <v>0</v>
      </c>
      <c r="N4287" s="2">
        <v>0</v>
      </c>
      <c r="O4287" s="2">
        <v>24.795745050000001</v>
      </c>
      <c r="P4287" s="2">
        <v>0</v>
      </c>
      <c r="Q4287" s="2">
        <v>0</v>
      </c>
    </row>
    <row r="4288" spans="1:17" ht="19.5" customHeight="1">
      <c r="A4288" s="2" t="s">
        <v>16224</v>
      </c>
      <c r="B4288" s="2">
        <v>1824</v>
      </c>
      <c r="C4288" s="2">
        <v>233</v>
      </c>
      <c r="D4288" s="2" t="s">
        <v>225</v>
      </c>
      <c r="E4288" s="2" t="s">
        <v>16225</v>
      </c>
      <c r="F4288" s="2" t="s">
        <v>1588</v>
      </c>
      <c r="G4288" s="2" t="s">
        <v>16226</v>
      </c>
      <c r="H4288" s="2" t="s">
        <v>229</v>
      </c>
      <c r="I4288" s="2">
        <v>0</v>
      </c>
      <c r="J4288" s="2">
        <v>10.524432470000001</v>
      </c>
      <c r="K4288" s="2">
        <v>0</v>
      </c>
      <c r="L4288" s="2">
        <v>45.804323930000002</v>
      </c>
      <c r="M4288" s="2">
        <v>0</v>
      </c>
      <c r="N4288" s="2">
        <v>0</v>
      </c>
      <c r="O4288" s="2">
        <v>0</v>
      </c>
      <c r="P4288" s="2">
        <v>0</v>
      </c>
      <c r="Q4288" s="2">
        <v>0</v>
      </c>
    </row>
    <row r="4289" spans="1:17" ht="19.5" customHeight="1">
      <c r="A4289" s="2" t="s">
        <v>16227</v>
      </c>
      <c r="B4289" s="2">
        <v>2992</v>
      </c>
      <c r="C4289" s="2">
        <v>416</v>
      </c>
      <c r="D4289" s="2" t="s">
        <v>16228</v>
      </c>
      <c r="E4289" s="2" t="s">
        <v>16229</v>
      </c>
      <c r="F4289" s="2">
        <v>2</v>
      </c>
      <c r="G4289" s="2">
        <v>27</v>
      </c>
      <c r="H4289" s="2" t="s">
        <v>16230</v>
      </c>
      <c r="I4289" s="2">
        <v>0</v>
      </c>
      <c r="J4289" s="2">
        <v>0</v>
      </c>
      <c r="K4289" s="2">
        <v>0</v>
      </c>
      <c r="L4289" s="2">
        <v>0</v>
      </c>
      <c r="M4289" s="2">
        <v>16.747613470000001</v>
      </c>
      <c r="N4289" s="2">
        <v>0</v>
      </c>
      <c r="O4289" s="2">
        <v>0</v>
      </c>
      <c r="P4289" s="2">
        <v>0</v>
      </c>
      <c r="Q4289" s="2">
        <v>0</v>
      </c>
    </row>
    <row r="4290" spans="1:17" ht="19.5" customHeight="1">
      <c r="A4290" s="2" t="s">
        <v>16231</v>
      </c>
      <c r="B4290" s="2">
        <v>3236</v>
      </c>
      <c r="C4290" s="2">
        <v>244</v>
      </c>
      <c r="D4290" s="2" t="s">
        <v>16228</v>
      </c>
      <c r="E4290" s="2" t="s">
        <v>16232</v>
      </c>
      <c r="F4290" s="2" t="s">
        <v>16233</v>
      </c>
      <c r="G4290" s="2" t="s">
        <v>16234</v>
      </c>
      <c r="H4290" s="2" t="s">
        <v>16230</v>
      </c>
      <c r="I4290" s="2">
        <v>0</v>
      </c>
      <c r="J4290" s="2">
        <v>147.34205460000001</v>
      </c>
      <c r="K4290" s="2">
        <v>146.66340750000001</v>
      </c>
      <c r="L4290" s="2">
        <v>0</v>
      </c>
      <c r="M4290" s="2">
        <v>25.121420199999999</v>
      </c>
      <c r="N4290" s="2">
        <v>0</v>
      </c>
      <c r="O4290" s="2">
        <v>0</v>
      </c>
      <c r="P4290" s="2">
        <v>101.6351974</v>
      </c>
      <c r="Q4290" s="2">
        <v>22.867858080000001</v>
      </c>
    </row>
    <row r="4291" spans="1:17" ht="19.5" customHeight="1">
      <c r="A4291" s="2" t="s">
        <v>16235</v>
      </c>
      <c r="B4291" s="2">
        <v>6174</v>
      </c>
      <c r="C4291" s="2">
        <v>323</v>
      </c>
      <c r="D4291" s="2" t="s">
        <v>16236</v>
      </c>
      <c r="E4291" s="2" t="s">
        <v>16237</v>
      </c>
      <c r="F4291" s="2" t="s">
        <v>2381</v>
      </c>
      <c r="G4291" s="2" t="s">
        <v>16238</v>
      </c>
      <c r="H4291" s="2" t="s">
        <v>16239</v>
      </c>
      <c r="I4291" s="2">
        <v>0</v>
      </c>
      <c r="J4291" s="2">
        <v>0</v>
      </c>
      <c r="K4291" s="2">
        <v>0</v>
      </c>
      <c r="L4291" s="2">
        <v>0</v>
      </c>
      <c r="M4291" s="2">
        <v>16.747613470000001</v>
      </c>
      <c r="N4291" s="2">
        <v>0</v>
      </c>
      <c r="O4291" s="2">
        <v>0</v>
      </c>
      <c r="P4291" s="2">
        <v>0</v>
      </c>
      <c r="Q4291" s="2">
        <v>45.735716160000003</v>
      </c>
    </row>
    <row r="4292" spans="1:17" ht="19.5" customHeight="1">
      <c r="A4292" s="2" t="s">
        <v>16240</v>
      </c>
      <c r="B4292" s="2">
        <v>2270</v>
      </c>
      <c r="C4292" s="2">
        <v>122</v>
      </c>
      <c r="D4292" s="2" t="s">
        <v>16241</v>
      </c>
      <c r="E4292" s="2" t="s">
        <v>16242</v>
      </c>
      <c r="F4292" s="2" t="s">
        <v>1263</v>
      </c>
      <c r="G4292" s="2" t="s">
        <v>16243</v>
      </c>
      <c r="H4292" s="2" t="s">
        <v>16244</v>
      </c>
      <c r="I4292" s="2">
        <v>20.947760469999999</v>
      </c>
      <c r="J4292" s="2">
        <v>10.524432470000001</v>
      </c>
      <c r="K4292" s="2">
        <v>0</v>
      </c>
      <c r="L4292" s="2">
        <v>0</v>
      </c>
      <c r="M4292" s="2">
        <v>0</v>
      </c>
      <c r="N4292" s="2">
        <v>0</v>
      </c>
      <c r="O4292" s="2">
        <v>0</v>
      </c>
      <c r="P4292" s="2">
        <v>0</v>
      </c>
      <c r="Q4292" s="2">
        <v>0</v>
      </c>
    </row>
    <row r="4293" spans="1:17" ht="19.5" customHeight="1">
      <c r="A4293" s="2" t="s">
        <v>16245</v>
      </c>
      <c r="B4293" s="2">
        <v>1148</v>
      </c>
      <c r="C4293" s="2">
        <v>237</v>
      </c>
      <c r="D4293" s="2" t="s">
        <v>16246</v>
      </c>
      <c r="E4293" s="2" t="s">
        <v>16247</v>
      </c>
      <c r="F4293" s="2">
        <v>3</v>
      </c>
      <c r="G4293" s="2">
        <v>25</v>
      </c>
      <c r="H4293" s="2" t="s">
        <v>16248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  <c r="O4293" s="2">
        <v>0</v>
      </c>
      <c r="P4293" s="2">
        <v>33.878399129999998</v>
      </c>
      <c r="Q4293" s="2">
        <v>0</v>
      </c>
    </row>
    <row r="4294" spans="1:17" ht="19.5" customHeight="1">
      <c r="A4294" s="2" t="s">
        <v>16249</v>
      </c>
      <c r="B4294" s="2">
        <v>9134</v>
      </c>
      <c r="C4294" s="2">
        <v>268</v>
      </c>
      <c r="D4294" s="2" t="s">
        <v>225</v>
      </c>
      <c r="E4294" s="2" t="s">
        <v>16250</v>
      </c>
      <c r="F4294" s="2" t="s">
        <v>16251</v>
      </c>
      <c r="G4294" s="2" t="s">
        <v>16252</v>
      </c>
      <c r="H4294" s="2" t="s">
        <v>229</v>
      </c>
      <c r="I4294" s="2">
        <v>41.895520949999998</v>
      </c>
      <c r="J4294" s="2">
        <v>31.573297409999999</v>
      </c>
      <c r="K4294" s="2">
        <v>0</v>
      </c>
      <c r="L4294" s="2">
        <v>54.96518871</v>
      </c>
      <c r="M4294" s="2">
        <v>0</v>
      </c>
      <c r="N4294" s="2">
        <v>69.889016240000004</v>
      </c>
      <c r="O4294" s="2">
        <v>0</v>
      </c>
      <c r="P4294" s="2">
        <v>33.878399129999998</v>
      </c>
      <c r="Q4294" s="2">
        <v>57.169645209999999</v>
      </c>
    </row>
    <row r="4295" spans="1:17" ht="19.5" customHeight="1">
      <c r="A4295" s="2" t="s">
        <v>16253</v>
      </c>
      <c r="B4295" s="2">
        <v>404</v>
      </c>
      <c r="C4295" s="2">
        <v>314</v>
      </c>
      <c r="D4295" s="2" t="s">
        <v>16254</v>
      </c>
      <c r="E4295" s="2" t="s">
        <v>16255</v>
      </c>
      <c r="F4295" s="2" t="s">
        <v>16256</v>
      </c>
      <c r="G4295" s="2" t="s">
        <v>16257</v>
      </c>
      <c r="H4295" s="2" t="s">
        <v>65</v>
      </c>
      <c r="I4295" s="2">
        <v>12.568656280000001</v>
      </c>
      <c r="J4295" s="2">
        <v>73.671027289999998</v>
      </c>
      <c r="K4295" s="2">
        <v>27.935887139999998</v>
      </c>
      <c r="L4295" s="2">
        <v>73.286918290000003</v>
      </c>
      <c r="M4295" s="2">
        <v>33.495226930000001</v>
      </c>
      <c r="N4295" s="2">
        <v>41.933409750000003</v>
      </c>
      <c r="O4295" s="2">
        <v>0</v>
      </c>
      <c r="P4295" s="2">
        <v>22.585599420000001</v>
      </c>
      <c r="Q4295" s="2">
        <v>0</v>
      </c>
    </row>
    <row r="4296" spans="1:17" ht="19.5" customHeight="1">
      <c r="A4296" s="2" t="s">
        <v>16258</v>
      </c>
      <c r="B4296" s="2">
        <v>1006</v>
      </c>
      <c r="C4296" s="2">
        <v>340</v>
      </c>
      <c r="D4296" s="2" t="s">
        <v>16259</v>
      </c>
      <c r="E4296" s="2" t="s">
        <v>16260</v>
      </c>
      <c r="F4296" s="2">
        <v>2</v>
      </c>
      <c r="G4296" s="2">
        <v>47</v>
      </c>
      <c r="H4296" s="2" t="s">
        <v>16261</v>
      </c>
      <c r="I4296" s="2">
        <v>0</v>
      </c>
      <c r="J4296" s="2">
        <v>7.0162883130000004</v>
      </c>
      <c r="K4296" s="2">
        <v>0</v>
      </c>
      <c r="L4296" s="2">
        <v>0</v>
      </c>
      <c r="M4296" s="2">
        <v>0</v>
      </c>
      <c r="N4296" s="2">
        <v>0</v>
      </c>
      <c r="O4296" s="2">
        <v>0</v>
      </c>
      <c r="P4296" s="2">
        <v>0</v>
      </c>
      <c r="Q4296" s="2">
        <v>0</v>
      </c>
    </row>
    <row r="4297" spans="1:17" ht="19.5" customHeight="1">
      <c r="A4297" s="2" t="s">
        <v>16262</v>
      </c>
      <c r="B4297" s="2">
        <v>1650</v>
      </c>
      <c r="C4297" s="2">
        <v>327</v>
      </c>
      <c r="D4297" s="2" t="s">
        <v>16263</v>
      </c>
      <c r="E4297" s="2" t="s">
        <v>16264</v>
      </c>
      <c r="F4297" s="2" t="s">
        <v>16265</v>
      </c>
      <c r="G4297" s="2" t="s">
        <v>16266</v>
      </c>
      <c r="H4297" s="2" t="s">
        <v>65</v>
      </c>
      <c r="I4297" s="2">
        <v>0</v>
      </c>
      <c r="J4297" s="2">
        <v>7.0162883130000004</v>
      </c>
      <c r="K4297" s="2">
        <v>13.967943569999999</v>
      </c>
      <c r="L4297" s="2">
        <v>0</v>
      </c>
      <c r="M4297" s="2">
        <v>0</v>
      </c>
      <c r="N4297" s="2">
        <v>0</v>
      </c>
      <c r="O4297" s="2">
        <v>0</v>
      </c>
      <c r="P4297" s="2">
        <v>0</v>
      </c>
      <c r="Q4297" s="2">
        <v>0</v>
      </c>
    </row>
    <row r="4298" spans="1:17" ht="19.5" customHeight="1">
      <c r="A4298" s="2" t="s">
        <v>16267</v>
      </c>
      <c r="B4298" s="2">
        <v>1646</v>
      </c>
      <c r="C4298" s="2">
        <v>323</v>
      </c>
      <c r="D4298" s="2" t="s">
        <v>16263</v>
      </c>
      <c r="E4298" s="2" t="s">
        <v>16268</v>
      </c>
      <c r="F4298" s="2" t="s">
        <v>16269</v>
      </c>
      <c r="G4298" s="2" t="s">
        <v>16270</v>
      </c>
      <c r="H4298" s="2" t="s">
        <v>65</v>
      </c>
      <c r="I4298" s="2">
        <v>50.274625139999998</v>
      </c>
      <c r="J4298" s="2">
        <v>38.589585720000002</v>
      </c>
      <c r="K4298" s="2">
        <v>34.919858920000003</v>
      </c>
      <c r="L4298" s="2">
        <v>45.804323930000002</v>
      </c>
      <c r="M4298" s="2">
        <v>33.495226930000001</v>
      </c>
      <c r="N4298" s="2">
        <v>69.889016240000004</v>
      </c>
      <c r="O4298" s="2">
        <v>0</v>
      </c>
      <c r="P4298" s="2">
        <v>0</v>
      </c>
      <c r="Q4298" s="2">
        <v>34.30178712</v>
      </c>
    </row>
    <row r="4299" spans="1:17" ht="19.5" customHeight="1">
      <c r="A4299" s="2" t="s">
        <v>16271</v>
      </c>
      <c r="B4299" s="2">
        <v>241</v>
      </c>
      <c r="C4299" s="2">
        <v>241</v>
      </c>
      <c r="D4299" s="2" t="s">
        <v>16263</v>
      </c>
      <c r="E4299" s="2" t="s">
        <v>16272</v>
      </c>
      <c r="F4299" s="2" t="s">
        <v>918</v>
      </c>
      <c r="G4299" s="2" t="s">
        <v>16273</v>
      </c>
      <c r="H4299" s="2" t="s">
        <v>65</v>
      </c>
      <c r="I4299" s="2">
        <v>0</v>
      </c>
      <c r="J4299" s="2">
        <v>0</v>
      </c>
      <c r="K4299" s="2">
        <v>20.95191535</v>
      </c>
      <c r="L4299" s="2">
        <v>27.48259436</v>
      </c>
      <c r="M4299" s="2">
        <v>16.747613470000001</v>
      </c>
      <c r="N4299" s="2">
        <v>0</v>
      </c>
      <c r="O4299" s="2">
        <v>0</v>
      </c>
      <c r="P4299" s="2">
        <v>0</v>
      </c>
      <c r="Q4299" s="2">
        <v>0</v>
      </c>
    </row>
    <row r="4300" spans="1:17" ht="19.5" customHeight="1">
      <c r="A4300" s="2" t="s">
        <v>16274</v>
      </c>
      <c r="B4300" s="2">
        <v>4594</v>
      </c>
      <c r="C4300" s="2">
        <v>137</v>
      </c>
      <c r="D4300" s="2" t="s">
        <v>16275</v>
      </c>
      <c r="E4300" s="2" t="s">
        <v>16276</v>
      </c>
      <c r="F4300" s="2" t="s">
        <v>1649</v>
      </c>
      <c r="G4300" s="2" t="s">
        <v>16277</v>
      </c>
      <c r="H4300" s="2" t="s">
        <v>16278</v>
      </c>
      <c r="I4300" s="2">
        <v>8.3791041899999996</v>
      </c>
      <c r="J4300" s="2">
        <v>0</v>
      </c>
      <c r="K4300" s="2">
        <v>0</v>
      </c>
      <c r="L4300" s="2">
        <v>0</v>
      </c>
      <c r="M4300" s="2">
        <v>0</v>
      </c>
      <c r="N4300" s="2">
        <v>0</v>
      </c>
      <c r="O4300" s="2">
        <v>0</v>
      </c>
      <c r="P4300" s="2">
        <v>0</v>
      </c>
      <c r="Q4300" s="2">
        <v>22.867858080000001</v>
      </c>
    </row>
    <row r="4301" spans="1:17" ht="19.5" customHeight="1">
      <c r="A4301" s="2" t="s">
        <v>16279</v>
      </c>
      <c r="B4301" s="2">
        <v>2599</v>
      </c>
      <c r="C4301" s="2">
        <v>271</v>
      </c>
      <c r="D4301" s="2" t="s">
        <v>16275</v>
      </c>
      <c r="E4301" s="2" t="s">
        <v>16280</v>
      </c>
      <c r="F4301" s="2" t="s">
        <v>16281</v>
      </c>
      <c r="G4301" s="2" t="s">
        <v>16282</v>
      </c>
      <c r="H4301" s="2" t="s">
        <v>16278</v>
      </c>
      <c r="I4301" s="2">
        <v>16.758208379999999</v>
      </c>
      <c r="J4301" s="2">
        <v>14.032576629999999</v>
      </c>
      <c r="K4301" s="2">
        <v>27.935887139999998</v>
      </c>
      <c r="L4301" s="2">
        <v>0</v>
      </c>
      <c r="M4301" s="2">
        <v>0</v>
      </c>
      <c r="N4301" s="2">
        <v>0</v>
      </c>
      <c r="O4301" s="2">
        <v>0</v>
      </c>
      <c r="P4301" s="2">
        <v>0</v>
      </c>
      <c r="Q4301" s="2">
        <v>0</v>
      </c>
    </row>
    <row r="4302" spans="1:17" ht="19.5" customHeight="1">
      <c r="A4302" s="2" t="s">
        <v>16283</v>
      </c>
      <c r="B4302" s="2">
        <v>6622</v>
      </c>
      <c r="C4302" s="2">
        <v>386</v>
      </c>
      <c r="D4302" s="2" t="s">
        <v>225</v>
      </c>
      <c r="E4302" s="2" t="s">
        <v>16284</v>
      </c>
      <c r="F4302" s="2" t="s">
        <v>16285</v>
      </c>
      <c r="G4302" s="2" t="s">
        <v>16286</v>
      </c>
      <c r="H4302" s="2" t="s">
        <v>229</v>
      </c>
      <c r="I4302" s="2">
        <v>0</v>
      </c>
      <c r="J4302" s="2">
        <v>17.540720780000001</v>
      </c>
      <c r="K4302" s="2">
        <v>13.967943569999999</v>
      </c>
      <c r="L4302" s="2">
        <v>36.643459139999997</v>
      </c>
      <c r="M4302" s="2">
        <v>0</v>
      </c>
      <c r="N4302" s="2">
        <v>0</v>
      </c>
      <c r="O4302" s="2">
        <v>0</v>
      </c>
      <c r="P4302" s="2">
        <v>0</v>
      </c>
      <c r="Q4302" s="2">
        <v>0</v>
      </c>
    </row>
    <row r="4303" spans="1:17" ht="19.5" customHeight="1">
      <c r="A4303" s="2" t="s">
        <v>16287</v>
      </c>
      <c r="B4303" s="2">
        <v>380</v>
      </c>
      <c r="C4303" s="2">
        <v>266</v>
      </c>
      <c r="D4303" s="2" t="s">
        <v>16288</v>
      </c>
      <c r="E4303" s="2" t="s">
        <v>16289</v>
      </c>
      <c r="F4303" s="2" t="s">
        <v>16290</v>
      </c>
      <c r="G4303" s="2" t="s">
        <v>16291</v>
      </c>
      <c r="H4303" s="2" t="s">
        <v>16292</v>
      </c>
      <c r="I4303" s="2">
        <v>46.085073039999997</v>
      </c>
      <c r="J4303" s="2">
        <v>59.638450659999997</v>
      </c>
      <c r="K4303" s="2">
        <v>27.935887139999998</v>
      </c>
      <c r="L4303" s="2">
        <v>27.48259436</v>
      </c>
      <c r="M4303" s="2">
        <v>58.616647129999997</v>
      </c>
      <c r="N4303" s="2">
        <v>0</v>
      </c>
      <c r="O4303" s="2">
        <v>0</v>
      </c>
      <c r="P4303" s="2">
        <v>67.756798270000004</v>
      </c>
      <c r="Q4303" s="2">
        <v>22.867858080000001</v>
      </c>
    </row>
    <row r="4304" spans="1:17" ht="19.5" customHeight="1">
      <c r="A4304" s="2" t="s">
        <v>16293</v>
      </c>
      <c r="B4304" s="2">
        <v>249</v>
      </c>
      <c r="C4304" s="2">
        <v>249</v>
      </c>
      <c r="D4304" s="2" t="s">
        <v>16288</v>
      </c>
      <c r="E4304" s="2" t="s">
        <v>16294</v>
      </c>
      <c r="F4304" s="2">
        <v>2</v>
      </c>
      <c r="G4304" s="2">
        <v>25</v>
      </c>
      <c r="H4304" s="2" t="s">
        <v>16292</v>
      </c>
      <c r="I4304" s="2">
        <v>0</v>
      </c>
      <c r="J4304" s="2">
        <v>0</v>
      </c>
      <c r="K4304" s="2">
        <v>0</v>
      </c>
      <c r="L4304" s="2">
        <v>0</v>
      </c>
      <c r="M4304" s="2">
        <v>0</v>
      </c>
      <c r="N4304" s="2">
        <v>0</v>
      </c>
      <c r="O4304" s="2">
        <v>24.795745050000001</v>
      </c>
      <c r="P4304" s="2">
        <v>0</v>
      </c>
      <c r="Q4304" s="2">
        <v>0</v>
      </c>
    </row>
    <row r="4305" spans="1:17" ht="19.5" customHeight="1">
      <c r="A4305" s="2" t="s">
        <v>16295</v>
      </c>
      <c r="B4305" s="2">
        <v>925</v>
      </c>
      <c r="C4305" s="2">
        <v>283</v>
      </c>
      <c r="D4305" s="2" t="s">
        <v>16288</v>
      </c>
      <c r="E4305" s="2" t="s">
        <v>16296</v>
      </c>
      <c r="F4305" s="2" t="s">
        <v>16297</v>
      </c>
      <c r="G4305" s="2" t="s">
        <v>16298</v>
      </c>
      <c r="H4305" s="2" t="s">
        <v>16292</v>
      </c>
      <c r="I4305" s="2">
        <v>16.758208379999999</v>
      </c>
      <c r="J4305" s="2">
        <v>28.065153250000002</v>
      </c>
      <c r="K4305" s="2">
        <v>27.935887139999998</v>
      </c>
      <c r="L4305" s="2">
        <v>36.643459139999997</v>
      </c>
      <c r="M4305" s="2">
        <v>0</v>
      </c>
      <c r="N4305" s="2">
        <v>41.933409750000003</v>
      </c>
      <c r="O4305" s="2">
        <v>74.387235149999995</v>
      </c>
      <c r="P4305" s="2">
        <v>45.171198840000002</v>
      </c>
      <c r="Q4305" s="2">
        <v>34.30178712</v>
      </c>
    </row>
    <row r="4306" spans="1:17" ht="19.5" customHeight="1">
      <c r="A4306" s="2" t="s">
        <v>16299</v>
      </c>
      <c r="B4306" s="2">
        <v>7415</v>
      </c>
      <c r="C4306" s="2">
        <v>126</v>
      </c>
      <c r="D4306" s="2" t="s">
        <v>225</v>
      </c>
      <c r="E4306" s="2" t="s">
        <v>16300</v>
      </c>
      <c r="F4306" s="2" t="s">
        <v>1649</v>
      </c>
      <c r="G4306" s="2" t="s">
        <v>16301</v>
      </c>
      <c r="H4306" s="2" t="s">
        <v>229</v>
      </c>
      <c r="I4306" s="2">
        <v>0</v>
      </c>
      <c r="J4306" s="2">
        <v>7.0162883130000004</v>
      </c>
      <c r="K4306" s="2">
        <v>0</v>
      </c>
      <c r="L4306" s="2">
        <v>0</v>
      </c>
      <c r="M4306" s="2">
        <v>0</v>
      </c>
      <c r="N4306" s="2">
        <v>27.955606499999998</v>
      </c>
      <c r="O4306" s="2">
        <v>0</v>
      </c>
      <c r="P4306" s="2">
        <v>0</v>
      </c>
      <c r="Q4306" s="2">
        <v>0</v>
      </c>
    </row>
    <row r="4307" spans="1:17" ht="19.5" customHeight="1">
      <c r="A4307" s="2" t="s">
        <v>16302</v>
      </c>
      <c r="B4307" s="2">
        <v>4631</v>
      </c>
      <c r="C4307" s="2">
        <v>97</v>
      </c>
      <c r="D4307" s="2" t="s">
        <v>225</v>
      </c>
      <c r="E4307" s="2" t="s">
        <v>16303</v>
      </c>
      <c r="F4307" s="2">
        <v>4</v>
      </c>
      <c r="G4307" s="2">
        <v>33</v>
      </c>
      <c r="H4307" s="2" t="s">
        <v>229</v>
      </c>
      <c r="I4307" s="2">
        <v>0</v>
      </c>
      <c r="J4307" s="2">
        <v>0</v>
      </c>
      <c r="K4307" s="2">
        <v>0</v>
      </c>
      <c r="L4307" s="2">
        <v>0</v>
      </c>
      <c r="M4307" s="2">
        <v>33.495226930000001</v>
      </c>
      <c r="N4307" s="2">
        <v>0</v>
      </c>
      <c r="O4307" s="2">
        <v>0</v>
      </c>
      <c r="P4307" s="2">
        <v>0</v>
      </c>
      <c r="Q4307" s="2">
        <v>0</v>
      </c>
    </row>
    <row r="4308" spans="1:17" ht="19.5" customHeight="1">
      <c r="A4308" s="2" t="s">
        <v>16304</v>
      </c>
      <c r="B4308" s="2">
        <v>4037</v>
      </c>
      <c r="C4308" s="2">
        <v>294</v>
      </c>
      <c r="D4308" s="2" t="s">
        <v>16305</v>
      </c>
      <c r="E4308" s="2" t="s">
        <v>16306</v>
      </c>
      <c r="F4308" s="2">
        <v>7</v>
      </c>
      <c r="G4308" s="2">
        <v>215</v>
      </c>
      <c r="H4308" s="2" t="s">
        <v>65</v>
      </c>
      <c r="I4308" s="2">
        <v>0</v>
      </c>
      <c r="J4308" s="2">
        <v>24.557009099999998</v>
      </c>
      <c r="K4308" s="2">
        <v>0</v>
      </c>
      <c r="L4308" s="2">
        <v>0</v>
      </c>
      <c r="M4308" s="2">
        <v>0</v>
      </c>
      <c r="N4308" s="2">
        <v>0</v>
      </c>
      <c r="O4308" s="2">
        <v>0</v>
      </c>
      <c r="P4308" s="2">
        <v>0</v>
      </c>
      <c r="Q4308" s="2">
        <v>0</v>
      </c>
    </row>
    <row r="4309" spans="1:17" ht="19.5" customHeight="1">
      <c r="A4309" s="2" t="s">
        <v>16307</v>
      </c>
      <c r="B4309" s="2">
        <v>18070</v>
      </c>
      <c r="C4309" s="2">
        <v>144</v>
      </c>
      <c r="D4309" s="2" t="s">
        <v>16308</v>
      </c>
      <c r="E4309" s="2" t="s">
        <v>16309</v>
      </c>
      <c r="F4309" s="2">
        <v>2</v>
      </c>
      <c r="G4309" s="2">
        <v>30</v>
      </c>
      <c r="H4309" s="2" t="s">
        <v>16310</v>
      </c>
      <c r="I4309" s="2">
        <v>8.3791041899999996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  <c r="O4309" s="2">
        <v>0</v>
      </c>
      <c r="P4309" s="2">
        <v>0</v>
      </c>
      <c r="Q4309" s="2">
        <v>0</v>
      </c>
    </row>
    <row r="4310" spans="1:17" ht="19.5" customHeight="1">
      <c r="A4310" s="2" t="s">
        <v>16311</v>
      </c>
      <c r="B4310" s="2">
        <v>2209</v>
      </c>
      <c r="C4310" s="2">
        <v>363</v>
      </c>
      <c r="D4310" s="2" t="s">
        <v>16312</v>
      </c>
      <c r="E4310" s="2" t="s">
        <v>16313</v>
      </c>
      <c r="F4310" s="2" t="s">
        <v>16314</v>
      </c>
      <c r="G4310" s="2">
        <v>77277397170183</v>
      </c>
      <c r="H4310" s="2" t="s">
        <v>65</v>
      </c>
      <c r="I4310" s="2">
        <v>33.516416759999998</v>
      </c>
      <c r="J4310" s="2">
        <v>17.540720780000001</v>
      </c>
      <c r="K4310" s="2">
        <v>27.935887139999998</v>
      </c>
      <c r="L4310" s="2">
        <v>0</v>
      </c>
      <c r="M4310" s="2">
        <v>25.121420199999999</v>
      </c>
      <c r="N4310" s="2">
        <v>0</v>
      </c>
      <c r="O4310" s="2">
        <v>0</v>
      </c>
      <c r="P4310" s="2">
        <v>0</v>
      </c>
      <c r="Q4310" s="2">
        <v>0</v>
      </c>
    </row>
    <row r="4311" spans="1:17" ht="19.5" customHeight="1">
      <c r="A4311" s="2" t="s">
        <v>16315</v>
      </c>
      <c r="B4311" s="2">
        <v>6012</v>
      </c>
      <c r="C4311" s="2">
        <v>170</v>
      </c>
      <c r="D4311" s="2" t="s">
        <v>16312</v>
      </c>
      <c r="E4311" s="2" t="s">
        <v>16316</v>
      </c>
      <c r="F4311" s="2" t="s">
        <v>16317</v>
      </c>
      <c r="G4311" s="2">
        <v>221104127114102</v>
      </c>
      <c r="H4311" s="2" t="s">
        <v>65</v>
      </c>
      <c r="I4311" s="2">
        <v>0</v>
      </c>
      <c r="J4311" s="2">
        <v>10.524432470000001</v>
      </c>
      <c r="K4311" s="2">
        <v>20.95191535</v>
      </c>
      <c r="L4311" s="2">
        <v>64.126053499999998</v>
      </c>
      <c r="M4311" s="2">
        <v>25.121420199999999</v>
      </c>
      <c r="N4311" s="2">
        <v>0</v>
      </c>
      <c r="O4311" s="2">
        <v>37.193617580000002</v>
      </c>
      <c r="P4311" s="2">
        <v>0</v>
      </c>
      <c r="Q4311" s="2">
        <v>0</v>
      </c>
    </row>
    <row r="4312" spans="1:17" ht="19.5" customHeight="1">
      <c r="A4312" s="2" t="s">
        <v>16318</v>
      </c>
      <c r="B4312" s="2">
        <v>16144</v>
      </c>
      <c r="C4312" s="2">
        <v>152</v>
      </c>
      <c r="D4312" s="2" t="s">
        <v>16312</v>
      </c>
      <c r="E4312" s="2" t="s">
        <v>16319</v>
      </c>
      <c r="F4312" s="2">
        <v>6</v>
      </c>
      <c r="G4312" s="2">
        <v>231</v>
      </c>
      <c r="H4312" s="2" t="s">
        <v>65</v>
      </c>
      <c r="I4312" s="2">
        <v>25.137312569999999</v>
      </c>
      <c r="J4312" s="2">
        <v>0</v>
      </c>
      <c r="K4312" s="2">
        <v>0</v>
      </c>
      <c r="L4312" s="2">
        <v>0</v>
      </c>
      <c r="M4312" s="2">
        <v>0</v>
      </c>
      <c r="N4312" s="2">
        <v>0</v>
      </c>
      <c r="O4312" s="2">
        <v>0</v>
      </c>
      <c r="P4312" s="2">
        <v>0</v>
      </c>
      <c r="Q4312" s="2">
        <v>0</v>
      </c>
    </row>
    <row r="4313" spans="1:17" ht="19.5" customHeight="1">
      <c r="A4313" s="2" t="s">
        <v>16320</v>
      </c>
      <c r="B4313" s="2">
        <v>2488</v>
      </c>
      <c r="C4313" s="2">
        <v>133</v>
      </c>
      <c r="D4313" s="2" t="s">
        <v>225</v>
      </c>
      <c r="E4313" s="2" t="s">
        <v>16321</v>
      </c>
      <c r="F4313" s="2">
        <v>4</v>
      </c>
      <c r="G4313" s="2">
        <v>14</v>
      </c>
      <c r="H4313" s="2" t="s">
        <v>229</v>
      </c>
      <c r="I4313" s="2">
        <v>16.758208379999999</v>
      </c>
      <c r="J4313" s="2">
        <v>0</v>
      </c>
      <c r="K4313" s="2">
        <v>0</v>
      </c>
      <c r="L4313" s="2">
        <v>0</v>
      </c>
      <c r="M4313" s="2">
        <v>0</v>
      </c>
      <c r="N4313" s="2">
        <v>0</v>
      </c>
      <c r="O4313" s="2">
        <v>0</v>
      </c>
      <c r="P4313" s="2">
        <v>0</v>
      </c>
      <c r="Q4313" s="2">
        <v>0</v>
      </c>
    </row>
    <row r="4314" spans="1:17" ht="19.5" customHeight="1">
      <c r="A4314" s="2" t="s">
        <v>16322</v>
      </c>
      <c r="B4314" s="2">
        <v>3187</v>
      </c>
      <c r="C4314" s="2">
        <v>142</v>
      </c>
      <c r="D4314" s="2" t="s">
        <v>16312</v>
      </c>
      <c r="E4314" s="2" t="s">
        <v>16323</v>
      </c>
      <c r="F4314" s="2">
        <v>3</v>
      </c>
      <c r="G4314" s="2">
        <v>280</v>
      </c>
      <c r="H4314" s="2" t="s">
        <v>65</v>
      </c>
      <c r="I4314" s="2">
        <v>12.568656280000001</v>
      </c>
      <c r="J4314" s="2">
        <v>0</v>
      </c>
      <c r="K4314" s="2">
        <v>0</v>
      </c>
      <c r="L4314" s="2">
        <v>0</v>
      </c>
      <c r="M4314" s="2">
        <v>0</v>
      </c>
      <c r="N4314" s="2">
        <v>0</v>
      </c>
      <c r="O4314" s="2">
        <v>0</v>
      </c>
      <c r="P4314" s="2">
        <v>0</v>
      </c>
      <c r="Q4314" s="2">
        <v>0</v>
      </c>
    </row>
    <row r="4315" spans="1:17" ht="19.5" customHeight="1">
      <c r="A4315" s="2" t="s">
        <v>16324</v>
      </c>
      <c r="B4315" s="2">
        <v>7599</v>
      </c>
      <c r="C4315" s="2">
        <v>236</v>
      </c>
      <c r="D4315" s="2" t="s">
        <v>16312</v>
      </c>
      <c r="E4315" s="2" t="s">
        <v>16325</v>
      </c>
      <c r="F4315" s="2" t="s">
        <v>16326</v>
      </c>
      <c r="G4315" s="2" t="s">
        <v>16327</v>
      </c>
      <c r="H4315" s="2" t="s">
        <v>65</v>
      </c>
      <c r="I4315" s="2">
        <v>92.170146090000003</v>
      </c>
      <c r="J4315" s="2">
        <v>108.7524689</v>
      </c>
      <c r="K4315" s="2">
        <v>62.855746060000001</v>
      </c>
      <c r="L4315" s="2">
        <v>18.321729569999999</v>
      </c>
      <c r="M4315" s="2">
        <v>25.121420199999999</v>
      </c>
      <c r="N4315" s="2">
        <v>69.889016240000004</v>
      </c>
      <c r="O4315" s="2">
        <v>148.77447029999999</v>
      </c>
      <c r="P4315" s="2">
        <v>0</v>
      </c>
      <c r="Q4315" s="2">
        <v>34.30178712</v>
      </c>
    </row>
    <row r="4316" spans="1:17" ht="19.5" customHeight="1">
      <c r="A4316" s="2" t="s">
        <v>16328</v>
      </c>
      <c r="B4316" s="2">
        <v>1934</v>
      </c>
      <c r="C4316" s="2">
        <v>312</v>
      </c>
      <c r="D4316" s="2" t="s">
        <v>16329</v>
      </c>
      <c r="E4316" s="2" t="s">
        <v>16330</v>
      </c>
      <c r="F4316" s="2" t="s">
        <v>16331</v>
      </c>
      <c r="G4316" s="2" t="s">
        <v>16332</v>
      </c>
      <c r="H4316" s="2" t="s">
        <v>16333</v>
      </c>
      <c r="I4316" s="2">
        <v>83.791041899999996</v>
      </c>
      <c r="J4316" s="2">
        <v>287.66782080000002</v>
      </c>
      <c r="K4316" s="2">
        <v>160.631351</v>
      </c>
      <c r="L4316" s="2">
        <v>91.608647860000005</v>
      </c>
      <c r="M4316" s="2">
        <v>251.214202</v>
      </c>
      <c r="N4316" s="2">
        <v>153.75583570000001</v>
      </c>
      <c r="O4316" s="2">
        <v>37.193617580000002</v>
      </c>
      <c r="P4316" s="2">
        <v>248.4415936</v>
      </c>
      <c r="Q4316" s="2">
        <v>217.24465180000001</v>
      </c>
    </row>
    <row r="4317" spans="1:17" ht="19.5" customHeight="1">
      <c r="A4317" s="2" t="s">
        <v>16334</v>
      </c>
      <c r="B4317" s="2">
        <v>11983</v>
      </c>
      <c r="C4317" s="2">
        <v>269</v>
      </c>
      <c r="D4317" s="2" t="s">
        <v>16329</v>
      </c>
      <c r="E4317" s="2" t="s">
        <v>16335</v>
      </c>
      <c r="F4317" s="2">
        <v>2</v>
      </c>
      <c r="G4317" s="2">
        <v>41</v>
      </c>
      <c r="H4317" s="2" t="s">
        <v>16333</v>
      </c>
      <c r="I4317" s="2">
        <v>8.3791041899999996</v>
      </c>
      <c r="J4317" s="2">
        <v>0</v>
      </c>
      <c r="K4317" s="2">
        <v>0</v>
      </c>
      <c r="L4317" s="2">
        <v>0</v>
      </c>
      <c r="M4317" s="2">
        <v>0</v>
      </c>
      <c r="N4317" s="2">
        <v>0</v>
      </c>
      <c r="O4317" s="2">
        <v>0</v>
      </c>
      <c r="P4317" s="2">
        <v>0</v>
      </c>
      <c r="Q4317" s="2">
        <v>0</v>
      </c>
    </row>
    <row r="4318" spans="1:17" ht="19.5" customHeight="1">
      <c r="A4318" s="2" t="s">
        <v>16336</v>
      </c>
      <c r="B4318" s="2">
        <v>2005</v>
      </c>
      <c r="C4318" s="2">
        <v>84</v>
      </c>
      <c r="D4318" s="2" t="s">
        <v>16329</v>
      </c>
      <c r="E4318" s="2" t="s">
        <v>16337</v>
      </c>
      <c r="F4318" s="2" t="s">
        <v>16338</v>
      </c>
      <c r="G4318" s="2" t="s">
        <v>16339</v>
      </c>
      <c r="H4318" s="2" t="s">
        <v>16333</v>
      </c>
      <c r="I4318" s="2">
        <v>25.137312569999999</v>
      </c>
      <c r="J4318" s="2">
        <v>66.654738980000005</v>
      </c>
      <c r="K4318" s="2">
        <v>27.935887139999998</v>
      </c>
      <c r="L4318" s="2">
        <v>155.73470140000001</v>
      </c>
      <c r="M4318" s="2">
        <v>75.364260590000001</v>
      </c>
      <c r="N4318" s="2">
        <v>69.889016240000004</v>
      </c>
      <c r="O4318" s="2">
        <v>111.58085269999999</v>
      </c>
      <c r="P4318" s="2">
        <v>101.6351974</v>
      </c>
      <c r="Q4318" s="2">
        <v>22.867858080000001</v>
      </c>
    </row>
    <row r="4319" spans="1:17" ht="19.5" customHeight="1">
      <c r="A4319" s="2" t="s">
        <v>16340</v>
      </c>
      <c r="B4319" s="2">
        <v>8310</v>
      </c>
      <c r="C4319" s="2">
        <v>311</v>
      </c>
      <c r="D4319" s="2" t="s">
        <v>16341</v>
      </c>
      <c r="E4319" s="2" t="s">
        <v>16342</v>
      </c>
      <c r="F4319" s="2">
        <v>4</v>
      </c>
      <c r="G4319" s="2">
        <v>68</v>
      </c>
      <c r="H4319" s="2" t="s">
        <v>16343</v>
      </c>
      <c r="I4319" s="2">
        <v>16.758208379999999</v>
      </c>
      <c r="J4319" s="2">
        <v>0</v>
      </c>
      <c r="K4319" s="2">
        <v>0</v>
      </c>
      <c r="L4319" s="2">
        <v>0</v>
      </c>
      <c r="M4319" s="2">
        <v>0</v>
      </c>
      <c r="N4319" s="2">
        <v>0</v>
      </c>
      <c r="O4319" s="2">
        <v>0</v>
      </c>
      <c r="P4319" s="2">
        <v>0</v>
      </c>
      <c r="Q4319" s="2">
        <v>0</v>
      </c>
    </row>
    <row r="4320" spans="1:17" ht="19.5" customHeight="1">
      <c r="A4320" s="2" t="s">
        <v>16344</v>
      </c>
      <c r="B4320" s="2">
        <v>3785</v>
      </c>
      <c r="C4320" s="2">
        <v>279</v>
      </c>
      <c r="D4320" s="2" t="s">
        <v>16341</v>
      </c>
      <c r="E4320" s="2" t="s">
        <v>16345</v>
      </c>
      <c r="F4320" s="2" t="s">
        <v>16346</v>
      </c>
      <c r="G4320" s="2" t="s">
        <v>16347</v>
      </c>
      <c r="H4320" s="2" t="s">
        <v>16343</v>
      </c>
      <c r="I4320" s="2">
        <v>8.3791041899999996</v>
      </c>
      <c r="J4320" s="2">
        <v>59.638450659999997</v>
      </c>
      <c r="K4320" s="2">
        <v>20.95191535</v>
      </c>
      <c r="L4320" s="2">
        <v>0</v>
      </c>
      <c r="M4320" s="2">
        <v>0</v>
      </c>
      <c r="N4320" s="2">
        <v>0</v>
      </c>
      <c r="O4320" s="2">
        <v>37.193617580000002</v>
      </c>
      <c r="P4320" s="2">
        <v>22.585599420000001</v>
      </c>
      <c r="Q4320" s="2">
        <v>0</v>
      </c>
    </row>
    <row r="4321" spans="1:17" ht="19.5" customHeight="1">
      <c r="A4321" s="2" t="s">
        <v>16348</v>
      </c>
      <c r="B4321" s="2">
        <v>965</v>
      </c>
      <c r="C4321" s="2">
        <v>332</v>
      </c>
      <c r="D4321" s="2" t="s">
        <v>16349</v>
      </c>
      <c r="E4321" s="2" t="s">
        <v>16350</v>
      </c>
      <c r="F4321" s="2" t="s">
        <v>557</v>
      </c>
      <c r="G4321" s="2" t="s">
        <v>16351</v>
      </c>
      <c r="H4321" s="2" t="s">
        <v>16352</v>
      </c>
      <c r="I4321" s="2">
        <v>0</v>
      </c>
      <c r="J4321" s="2">
        <v>0</v>
      </c>
      <c r="K4321" s="2">
        <v>0</v>
      </c>
      <c r="L4321" s="2">
        <v>0</v>
      </c>
      <c r="M4321" s="2">
        <v>0</v>
      </c>
      <c r="N4321" s="2">
        <v>0</v>
      </c>
      <c r="O4321" s="2">
        <v>37.193617580000002</v>
      </c>
      <c r="P4321" s="2">
        <v>0</v>
      </c>
      <c r="Q4321" s="2">
        <v>0</v>
      </c>
    </row>
    <row r="4322" spans="1:17" ht="19.5" customHeight="1">
      <c r="A4322" s="2" t="s">
        <v>16353</v>
      </c>
      <c r="B4322" s="2">
        <v>5041</v>
      </c>
      <c r="C4322" s="2">
        <v>369</v>
      </c>
      <c r="D4322" s="2" t="s">
        <v>16354</v>
      </c>
      <c r="E4322" s="2" t="s">
        <v>16355</v>
      </c>
      <c r="F4322" s="2" t="s">
        <v>16356</v>
      </c>
      <c r="G4322" s="2" t="s">
        <v>16357</v>
      </c>
      <c r="H4322" s="2" t="s">
        <v>16358</v>
      </c>
      <c r="I4322" s="2">
        <v>29.326864659999998</v>
      </c>
      <c r="J4322" s="2">
        <v>14.032576629999999</v>
      </c>
      <c r="K4322" s="2">
        <v>41.903830710000001</v>
      </c>
      <c r="L4322" s="2">
        <v>164.8955661</v>
      </c>
      <c r="M4322" s="2">
        <v>92.111874060000005</v>
      </c>
      <c r="N4322" s="2">
        <v>153.75583570000001</v>
      </c>
      <c r="O4322" s="2">
        <v>148.77447029999999</v>
      </c>
      <c r="P4322" s="2">
        <v>169.3919957</v>
      </c>
      <c r="Q4322" s="2">
        <v>125.7732195</v>
      </c>
    </row>
    <row r="4323" spans="1:17" ht="19.5" customHeight="1">
      <c r="A4323" s="2" t="s">
        <v>16359</v>
      </c>
      <c r="B4323" s="2">
        <v>605</v>
      </c>
      <c r="C4323" s="2">
        <v>279</v>
      </c>
      <c r="D4323" s="2" t="s">
        <v>16354</v>
      </c>
      <c r="E4323" s="2" t="s">
        <v>16360</v>
      </c>
      <c r="F4323" s="2" t="s">
        <v>16361</v>
      </c>
      <c r="G4323" s="2" t="s">
        <v>16362</v>
      </c>
      <c r="H4323" s="2" t="s">
        <v>16358</v>
      </c>
      <c r="I4323" s="2">
        <v>41.895520949999998</v>
      </c>
      <c r="J4323" s="2">
        <v>42.097729880000003</v>
      </c>
      <c r="K4323" s="2">
        <v>34.919858920000003</v>
      </c>
      <c r="L4323" s="2">
        <v>357.27372659999997</v>
      </c>
      <c r="M4323" s="2">
        <v>167.47613469999999</v>
      </c>
      <c r="N4323" s="2">
        <v>139.77803249999999</v>
      </c>
      <c r="O4323" s="2">
        <v>322.34468570000001</v>
      </c>
      <c r="P4323" s="2">
        <v>191.9775951</v>
      </c>
      <c r="Q4323" s="2">
        <v>228.67858079999999</v>
      </c>
    </row>
    <row r="4324" spans="1:17" ht="19.5" customHeight="1">
      <c r="A4324" s="2" t="s">
        <v>16363</v>
      </c>
      <c r="B4324" s="2">
        <v>5448</v>
      </c>
      <c r="C4324" s="2">
        <v>255</v>
      </c>
      <c r="D4324" s="2" t="s">
        <v>16354</v>
      </c>
      <c r="E4324" s="2" t="s">
        <v>16364</v>
      </c>
      <c r="F4324" s="2" t="s">
        <v>700</v>
      </c>
      <c r="G4324" s="2" t="s">
        <v>16365</v>
      </c>
      <c r="H4324" s="2" t="s">
        <v>16358</v>
      </c>
      <c r="I4324" s="2">
        <v>0</v>
      </c>
      <c r="J4324" s="2">
        <v>0</v>
      </c>
      <c r="K4324" s="2">
        <v>0</v>
      </c>
      <c r="L4324" s="2">
        <v>45.804323930000002</v>
      </c>
      <c r="M4324" s="2">
        <v>0</v>
      </c>
      <c r="N4324" s="2">
        <v>0</v>
      </c>
      <c r="O4324" s="2">
        <v>24.795745050000001</v>
      </c>
      <c r="P4324" s="2">
        <v>0</v>
      </c>
      <c r="Q4324" s="2">
        <v>0</v>
      </c>
    </row>
    <row r="4325" spans="1:17" ht="19.5" customHeight="1">
      <c r="A4325" s="2" t="s">
        <v>16366</v>
      </c>
      <c r="B4325" s="2">
        <v>645</v>
      </c>
      <c r="C4325" s="2">
        <v>255</v>
      </c>
      <c r="D4325" s="2" t="s">
        <v>16354</v>
      </c>
      <c r="E4325" s="2" t="s">
        <v>16364</v>
      </c>
      <c r="F4325" s="2" t="s">
        <v>13071</v>
      </c>
      <c r="G4325" s="2" t="s">
        <v>16367</v>
      </c>
      <c r="H4325" s="2" t="s">
        <v>16358</v>
      </c>
      <c r="I4325" s="2">
        <v>0</v>
      </c>
      <c r="J4325" s="2">
        <v>0</v>
      </c>
      <c r="K4325" s="2">
        <v>0</v>
      </c>
      <c r="L4325" s="2">
        <v>0</v>
      </c>
      <c r="M4325" s="2">
        <v>16.747613470000001</v>
      </c>
      <c r="N4325" s="2">
        <v>0</v>
      </c>
      <c r="O4325" s="2">
        <v>49.591490100000001</v>
      </c>
      <c r="P4325" s="2">
        <v>22.585599420000001</v>
      </c>
      <c r="Q4325" s="2">
        <v>0</v>
      </c>
    </row>
    <row r="4326" spans="1:17" ht="19.5" customHeight="1">
      <c r="A4326" s="2" t="s">
        <v>16368</v>
      </c>
      <c r="B4326" s="2">
        <v>10230</v>
      </c>
      <c r="C4326" s="2">
        <v>211</v>
      </c>
      <c r="D4326" s="2" t="s">
        <v>16369</v>
      </c>
      <c r="E4326" s="2" t="s">
        <v>16370</v>
      </c>
      <c r="F4326" s="2" t="s">
        <v>9553</v>
      </c>
      <c r="G4326" s="2" t="s">
        <v>16371</v>
      </c>
      <c r="H4326" s="2" t="s">
        <v>16372</v>
      </c>
      <c r="I4326" s="2">
        <v>16.758208379999999</v>
      </c>
      <c r="J4326" s="2">
        <v>7.0162883130000004</v>
      </c>
      <c r="K4326" s="2">
        <v>0</v>
      </c>
      <c r="L4326" s="2">
        <v>0</v>
      </c>
      <c r="M4326" s="2">
        <v>25.121420199999999</v>
      </c>
      <c r="N4326" s="2">
        <v>0</v>
      </c>
      <c r="O4326" s="2">
        <v>0</v>
      </c>
      <c r="P4326" s="2">
        <v>0</v>
      </c>
      <c r="Q4326" s="2">
        <v>0</v>
      </c>
    </row>
    <row r="4327" spans="1:17" ht="19.5" customHeight="1">
      <c r="A4327" s="2" t="s">
        <v>16373</v>
      </c>
      <c r="B4327" s="2">
        <v>14610</v>
      </c>
      <c r="C4327" s="2">
        <v>327</v>
      </c>
      <c r="D4327" s="2" t="s">
        <v>16369</v>
      </c>
      <c r="E4327" s="2" t="s">
        <v>16374</v>
      </c>
      <c r="F4327" s="2" t="s">
        <v>16375</v>
      </c>
      <c r="G4327" s="2" t="s">
        <v>16376</v>
      </c>
      <c r="H4327" s="2" t="s">
        <v>16372</v>
      </c>
      <c r="I4327" s="2">
        <v>16.758208379999999</v>
      </c>
      <c r="J4327" s="2">
        <v>17.540720780000001</v>
      </c>
      <c r="K4327" s="2">
        <v>27.935887139999998</v>
      </c>
      <c r="L4327" s="2">
        <v>18.321729569999999</v>
      </c>
      <c r="M4327" s="2">
        <v>58.616647129999997</v>
      </c>
      <c r="N4327" s="2">
        <v>41.933409750000003</v>
      </c>
      <c r="O4327" s="2">
        <v>0</v>
      </c>
      <c r="P4327" s="2">
        <v>56.463998549999999</v>
      </c>
      <c r="Q4327" s="2">
        <v>22.867858080000001</v>
      </c>
    </row>
    <row r="4328" spans="1:17" ht="19.5" customHeight="1">
      <c r="A4328" s="2" t="s">
        <v>16377</v>
      </c>
      <c r="B4328" s="2">
        <v>6767</v>
      </c>
      <c r="C4328" s="2">
        <v>123</v>
      </c>
      <c r="D4328" s="2" t="s">
        <v>16369</v>
      </c>
      <c r="E4328" s="2" t="s">
        <v>16378</v>
      </c>
      <c r="F4328" s="2" t="s">
        <v>12643</v>
      </c>
      <c r="G4328" s="2" t="s">
        <v>16379</v>
      </c>
      <c r="H4328" s="2" t="s">
        <v>16372</v>
      </c>
      <c r="I4328" s="2">
        <v>0</v>
      </c>
      <c r="J4328" s="2">
        <v>14.032576629999999</v>
      </c>
      <c r="K4328" s="2">
        <v>0</v>
      </c>
      <c r="L4328" s="2">
        <v>0</v>
      </c>
      <c r="M4328" s="2">
        <v>0</v>
      </c>
      <c r="N4328" s="2">
        <v>0</v>
      </c>
      <c r="O4328" s="2">
        <v>0</v>
      </c>
      <c r="P4328" s="2">
        <v>0</v>
      </c>
      <c r="Q4328" s="2">
        <v>0</v>
      </c>
    </row>
    <row r="4329" spans="1:17" ht="19.5" customHeight="1">
      <c r="A4329" s="2" t="s">
        <v>16380</v>
      </c>
      <c r="B4329" s="2">
        <v>2340</v>
      </c>
      <c r="C4329" s="2">
        <v>329</v>
      </c>
      <c r="D4329" s="2" t="s">
        <v>16381</v>
      </c>
      <c r="E4329" s="2" t="s">
        <v>16382</v>
      </c>
      <c r="F4329" s="2" t="s">
        <v>16383</v>
      </c>
      <c r="G4329" s="2" t="s">
        <v>16384</v>
      </c>
      <c r="H4329" s="2" t="s">
        <v>16385</v>
      </c>
      <c r="I4329" s="2">
        <v>0</v>
      </c>
      <c r="J4329" s="2">
        <v>0</v>
      </c>
      <c r="K4329" s="2">
        <v>0</v>
      </c>
      <c r="L4329" s="2">
        <v>45.804323930000002</v>
      </c>
      <c r="M4329" s="2">
        <v>33.495226930000001</v>
      </c>
      <c r="N4329" s="2">
        <v>0</v>
      </c>
      <c r="O4329" s="2">
        <v>0</v>
      </c>
      <c r="P4329" s="2">
        <v>33.878399129999998</v>
      </c>
      <c r="Q4329" s="2">
        <v>0</v>
      </c>
    </row>
    <row r="4330" spans="1:17" ht="19.5" customHeight="1">
      <c r="A4330" s="2" t="s">
        <v>16386</v>
      </c>
      <c r="B4330" s="2">
        <v>844</v>
      </c>
      <c r="C4330" s="2">
        <v>268</v>
      </c>
      <c r="D4330" s="2" t="s">
        <v>16387</v>
      </c>
      <c r="E4330" s="2" t="s">
        <v>16388</v>
      </c>
      <c r="F4330" s="2" t="s">
        <v>16389</v>
      </c>
      <c r="G4330" s="2" t="s">
        <v>16390</v>
      </c>
      <c r="H4330" s="2" t="s">
        <v>16391</v>
      </c>
      <c r="I4330" s="2">
        <v>0</v>
      </c>
      <c r="J4330" s="2">
        <v>17.540720780000001</v>
      </c>
      <c r="K4330" s="2">
        <v>20.95191535</v>
      </c>
      <c r="L4330" s="2">
        <v>0</v>
      </c>
      <c r="M4330" s="2">
        <v>16.747613470000001</v>
      </c>
      <c r="N4330" s="2">
        <v>0</v>
      </c>
      <c r="O4330" s="2">
        <v>0</v>
      </c>
      <c r="P4330" s="2">
        <v>0</v>
      </c>
      <c r="Q4330" s="2">
        <v>0</v>
      </c>
    </row>
    <row r="4331" spans="1:17" ht="19.5" customHeight="1">
      <c r="A4331" s="2" t="s">
        <v>16392</v>
      </c>
      <c r="B4331" s="2">
        <v>807</v>
      </c>
      <c r="C4331" s="2">
        <v>295</v>
      </c>
      <c r="D4331" s="2" t="s">
        <v>16387</v>
      </c>
      <c r="E4331" s="2" t="s">
        <v>16393</v>
      </c>
      <c r="F4331" s="2" t="s">
        <v>439</v>
      </c>
      <c r="G4331" s="2" t="s">
        <v>16394</v>
      </c>
      <c r="H4331" s="2" t="s">
        <v>16391</v>
      </c>
      <c r="I4331" s="2">
        <v>12.568656280000001</v>
      </c>
      <c r="J4331" s="2">
        <v>14.032576629999999</v>
      </c>
      <c r="K4331" s="2">
        <v>0</v>
      </c>
      <c r="L4331" s="2">
        <v>0</v>
      </c>
      <c r="M4331" s="2">
        <v>0</v>
      </c>
      <c r="N4331" s="2">
        <v>0</v>
      </c>
      <c r="O4331" s="2">
        <v>0</v>
      </c>
      <c r="P4331" s="2">
        <v>0</v>
      </c>
      <c r="Q4331" s="2">
        <v>0</v>
      </c>
    </row>
    <row r="4332" spans="1:17" ht="19.5" customHeight="1">
      <c r="A4332" s="2" t="s">
        <v>16395</v>
      </c>
      <c r="B4332" s="2">
        <v>277</v>
      </c>
      <c r="C4332" s="2">
        <v>277</v>
      </c>
      <c r="D4332" s="2" t="s">
        <v>225</v>
      </c>
      <c r="E4332" s="2" t="s">
        <v>16396</v>
      </c>
      <c r="F4332" s="2" t="s">
        <v>4293</v>
      </c>
      <c r="G4332" s="2" t="s">
        <v>1597</v>
      </c>
      <c r="H4332" s="2" t="s">
        <v>229</v>
      </c>
      <c r="I4332" s="2">
        <v>0</v>
      </c>
      <c r="J4332" s="2">
        <v>35.081441570000003</v>
      </c>
      <c r="K4332" s="2">
        <v>20.95191535</v>
      </c>
      <c r="L4332" s="2">
        <v>0</v>
      </c>
      <c r="M4332" s="2">
        <v>0</v>
      </c>
      <c r="N4332" s="2">
        <v>0</v>
      </c>
      <c r="O4332" s="2">
        <v>0</v>
      </c>
      <c r="P4332" s="2">
        <v>0</v>
      </c>
      <c r="Q4332" s="2">
        <v>0</v>
      </c>
    </row>
    <row r="4333" spans="1:17" ht="19.5" customHeight="1">
      <c r="A4333" s="2" t="s">
        <v>16397</v>
      </c>
      <c r="B4333" s="2">
        <v>4472</v>
      </c>
      <c r="C4333" s="2">
        <v>336</v>
      </c>
      <c r="D4333" s="2" t="s">
        <v>16398</v>
      </c>
      <c r="E4333" s="2" t="s">
        <v>16399</v>
      </c>
      <c r="F4333" s="2" t="s">
        <v>16400</v>
      </c>
      <c r="G4333" s="2" t="s">
        <v>16401</v>
      </c>
      <c r="H4333" s="2" t="s">
        <v>16402</v>
      </c>
      <c r="I4333" s="2">
        <v>150.82387539999999</v>
      </c>
      <c r="J4333" s="2">
        <v>112.26061300000001</v>
      </c>
      <c r="K4333" s="2">
        <v>97.775604990000005</v>
      </c>
      <c r="L4333" s="2">
        <v>100.7695126</v>
      </c>
      <c r="M4333" s="2">
        <v>209.34516830000001</v>
      </c>
      <c r="N4333" s="2">
        <v>167.73363900000001</v>
      </c>
      <c r="O4333" s="2">
        <v>161.1723428</v>
      </c>
      <c r="P4333" s="2">
        <v>101.6351974</v>
      </c>
      <c r="Q4333" s="2">
        <v>194.37679370000001</v>
      </c>
    </row>
    <row r="4334" spans="1:17" ht="19.5" customHeight="1">
      <c r="A4334" s="2" t="s">
        <v>16403</v>
      </c>
      <c r="B4334" s="2">
        <v>16030</v>
      </c>
      <c r="C4334" s="2">
        <v>292</v>
      </c>
      <c r="D4334" s="2" t="s">
        <v>16398</v>
      </c>
      <c r="E4334" s="2" t="s">
        <v>16404</v>
      </c>
      <c r="F4334" s="2" t="s">
        <v>16405</v>
      </c>
      <c r="G4334" s="2" t="s">
        <v>16406</v>
      </c>
      <c r="H4334" s="2" t="s">
        <v>16402</v>
      </c>
      <c r="I4334" s="2">
        <v>41.895520949999998</v>
      </c>
      <c r="J4334" s="2">
        <v>38.589585720000002</v>
      </c>
      <c r="K4334" s="2">
        <v>0</v>
      </c>
      <c r="L4334" s="2">
        <v>82.44778307</v>
      </c>
      <c r="M4334" s="2">
        <v>75.364260590000001</v>
      </c>
      <c r="N4334" s="2">
        <v>0</v>
      </c>
      <c r="O4334" s="2">
        <v>111.58085269999999</v>
      </c>
      <c r="P4334" s="2">
        <v>0</v>
      </c>
      <c r="Q4334" s="2">
        <v>45.735716160000003</v>
      </c>
    </row>
    <row r="4335" spans="1:17" ht="19.5" customHeight="1">
      <c r="A4335" s="2" t="s">
        <v>16407</v>
      </c>
      <c r="B4335" s="2">
        <v>392</v>
      </c>
      <c r="C4335" s="2">
        <v>287</v>
      </c>
      <c r="D4335" s="2" t="s">
        <v>16408</v>
      </c>
      <c r="E4335" s="2" t="s">
        <v>16409</v>
      </c>
      <c r="F4335" s="2" t="s">
        <v>16410</v>
      </c>
      <c r="G4335" s="2" t="s">
        <v>16411</v>
      </c>
      <c r="H4335" s="2" t="s">
        <v>16412</v>
      </c>
      <c r="I4335" s="2">
        <v>58.653729329999997</v>
      </c>
      <c r="J4335" s="2">
        <v>70.162883129999997</v>
      </c>
      <c r="K4335" s="2">
        <v>167.6153228</v>
      </c>
      <c r="L4335" s="2">
        <v>164.8955661</v>
      </c>
      <c r="M4335" s="2">
        <v>16.747613470000001</v>
      </c>
      <c r="N4335" s="2">
        <v>153.75583570000001</v>
      </c>
      <c r="O4335" s="2">
        <v>99.182980200000003</v>
      </c>
      <c r="P4335" s="2">
        <v>45.171198840000002</v>
      </c>
      <c r="Q4335" s="2">
        <v>205.81072270000001</v>
      </c>
    </row>
    <row r="4336" spans="1:17" ht="19.5" customHeight="1">
      <c r="A4336" s="2" t="s">
        <v>16413</v>
      </c>
      <c r="B4336" s="2">
        <v>3821</v>
      </c>
      <c r="C4336" s="2">
        <v>131</v>
      </c>
      <c r="D4336" s="2" t="s">
        <v>16414</v>
      </c>
      <c r="E4336" s="2" t="s">
        <v>16415</v>
      </c>
      <c r="F4336" s="2" t="s">
        <v>345</v>
      </c>
      <c r="G4336" s="2" t="s">
        <v>16416</v>
      </c>
      <c r="H4336" s="2" t="s">
        <v>16417</v>
      </c>
      <c r="I4336" s="2">
        <v>8.3791041899999996</v>
      </c>
      <c r="J4336" s="2">
        <v>7.0162883130000004</v>
      </c>
      <c r="K4336" s="2">
        <v>0</v>
      </c>
      <c r="L4336" s="2">
        <v>0</v>
      </c>
      <c r="M4336" s="2">
        <v>0</v>
      </c>
      <c r="N4336" s="2">
        <v>0</v>
      </c>
      <c r="O4336" s="2">
        <v>0</v>
      </c>
      <c r="P4336" s="2">
        <v>0</v>
      </c>
      <c r="Q4336" s="2">
        <v>0</v>
      </c>
    </row>
    <row r="4337" spans="1:17" ht="19.5" customHeight="1">
      <c r="A4337" s="2" t="s">
        <v>16418</v>
      </c>
      <c r="B4337" s="2">
        <v>10536</v>
      </c>
      <c r="C4337" s="2">
        <v>164</v>
      </c>
      <c r="D4337" s="2" t="s">
        <v>225</v>
      </c>
      <c r="E4337" s="2" t="s">
        <v>16419</v>
      </c>
      <c r="F4337" s="2" t="s">
        <v>297</v>
      </c>
      <c r="G4337" s="2" t="s">
        <v>4507</v>
      </c>
      <c r="H4337" s="2" t="s">
        <v>229</v>
      </c>
      <c r="I4337" s="2">
        <v>0</v>
      </c>
      <c r="J4337" s="2">
        <v>7.0162883130000004</v>
      </c>
      <c r="K4337" s="2">
        <v>0</v>
      </c>
      <c r="L4337" s="2">
        <v>0</v>
      </c>
      <c r="M4337" s="2">
        <v>0</v>
      </c>
      <c r="N4337" s="2">
        <v>0</v>
      </c>
      <c r="O4337" s="2">
        <v>0</v>
      </c>
      <c r="P4337" s="2">
        <v>0</v>
      </c>
      <c r="Q4337" s="2">
        <v>0</v>
      </c>
    </row>
    <row r="4338" spans="1:17" ht="19.5" customHeight="1">
      <c r="A4338" s="2" t="s">
        <v>16420</v>
      </c>
      <c r="B4338" s="2">
        <v>5556</v>
      </c>
      <c r="C4338" s="2">
        <v>194</v>
      </c>
      <c r="D4338" s="2" t="s">
        <v>16421</v>
      </c>
      <c r="E4338" s="2" t="s">
        <v>16422</v>
      </c>
      <c r="F4338" s="2" t="s">
        <v>2483</v>
      </c>
      <c r="G4338" s="2" t="s">
        <v>16423</v>
      </c>
      <c r="H4338" s="2" t="s">
        <v>65</v>
      </c>
      <c r="I4338" s="2">
        <v>0</v>
      </c>
      <c r="J4338" s="2">
        <v>0</v>
      </c>
      <c r="K4338" s="2">
        <v>0</v>
      </c>
      <c r="L4338" s="2">
        <v>0</v>
      </c>
      <c r="M4338" s="2">
        <v>25.121420199999999</v>
      </c>
      <c r="N4338" s="2">
        <v>0</v>
      </c>
      <c r="O4338" s="2">
        <v>0</v>
      </c>
      <c r="P4338" s="2">
        <v>0</v>
      </c>
      <c r="Q4338" s="2">
        <v>0</v>
      </c>
    </row>
    <row r="4339" spans="1:17" ht="19.5" customHeight="1">
      <c r="A4339" s="2" t="s">
        <v>16424</v>
      </c>
      <c r="B4339" s="2">
        <v>14520</v>
      </c>
      <c r="C4339" s="2">
        <v>250</v>
      </c>
      <c r="D4339" s="2" t="s">
        <v>16421</v>
      </c>
      <c r="E4339" s="2" t="s">
        <v>16425</v>
      </c>
      <c r="F4339" s="2" t="s">
        <v>16426</v>
      </c>
      <c r="G4339" s="2" t="s">
        <v>16427</v>
      </c>
      <c r="H4339" s="2" t="s">
        <v>65</v>
      </c>
      <c r="I4339" s="2">
        <v>46.085073039999997</v>
      </c>
      <c r="J4339" s="2">
        <v>24.557009099999998</v>
      </c>
      <c r="K4339" s="2">
        <v>13.967943569999999</v>
      </c>
      <c r="L4339" s="2">
        <v>36.643459139999997</v>
      </c>
      <c r="M4339" s="2">
        <v>16.747613470000001</v>
      </c>
      <c r="N4339" s="2">
        <v>83.866819489999997</v>
      </c>
      <c r="O4339" s="2">
        <v>0</v>
      </c>
      <c r="P4339" s="2">
        <v>67.756798270000004</v>
      </c>
      <c r="Q4339" s="2">
        <v>45.735716160000003</v>
      </c>
    </row>
    <row r="4340" spans="1:17" ht="19.5" customHeight="1">
      <c r="A4340" s="2" t="s">
        <v>16428</v>
      </c>
      <c r="B4340" s="2">
        <v>29400</v>
      </c>
      <c r="C4340" s="2">
        <v>293</v>
      </c>
      <c r="D4340" s="2" t="s">
        <v>16421</v>
      </c>
      <c r="E4340" s="2" t="s">
        <v>16429</v>
      </c>
      <c r="F4340" s="2" t="s">
        <v>16430</v>
      </c>
      <c r="G4340" s="2" t="s">
        <v>16431</v>
      </c>
      <c r="H4340" s="2" t="s">
        <v>65</v>
      </c>
      <c r="I4340" s="2">
        <v>0</v>
      </c>
      <c r="J4340" s="2">
        <v>10.524432470000001</v>
      </c>
      <c r="K4340" s="2">
        <v>20.95191535</v>
      </c>
      <c r="L4340" s="2">
        <v>0</v>
      </c>
      <c r="M4340" s="2">
        <v>0</v>
      </c>
      <c r="N4340" s="2">
        <v>0</v>
      </c>
      <c r="O4340" s="2">
        <v>0</v>
      </c>
      <c r="P4340" s="2">
        <v>0</v>
      </c>
      <c r="Q4340" s="2">
        <v>0</v>
      </c>
    </row>
    <row r="4341" spans="1:17" ht="19.5" customHeight="1">
      <c r="A4341" s="2" t="s">
        <v>16432</v>
      </c>
      <c r="B4341" s="2">
        <v>4706</v>
      </c>
      <c r="C4341" s="2">
        <v>208</v>
      </c>
      <c r="D4341" s="2" t="s">
        <v>16421</v>
      </c>
      <c r="E4341" s="2" t="s">
        <v>16433</v>
      </c>
      <c r="F4341" s="2">
        <v>4</v>
      </c>
      <c r="G4341" s="2">
        <v>71</v>
      </c>
      <c r="H4341" s="2" t="s">
        <v>65</v>
      </c>
      <c r="I4341" s="2">
        <v>0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  <c r="O4341" s="2">
        <v>49.591490100000001</v>
      </c>
      <c r="P4341" s="2">
        <v>0</v>
      </c>
      <c r="Q4341" s="2">
        <v>0</v>
      </c>
    </row>
    <row r="4342" spans="1:17" ht="19.5" customHeight="1">
      <c r="A4342" s="2" t="s">
        <v>16434</v>
      </c>
      <c r="B4342" s="2">
        <v>9532</v>
      </c>
      <c r="C4342" s="2">
        <v>398</v>
      </c>
      <c r="D4342" s="2" t="s">
        <v>16421</v>
      </c>
      <c r="E4342" s="2" t="s">
        <v>16435</v>
      </c>
      <c r="F4342" s="2" t="s">
        <v>16436</v>
      </c>
      <c r="G4342" s="2" t="s">
        <v>16437</v>
      </c>
      <c r="H4342" s="2" t="s">
        <v>65</v>
      </c>
      <c r="I4342" s="2">
        <v>46.085073039999997</v>
      </c>
      <c r="J4342" s="2">
        <v>52.622162350000004</v>
      </c>
      <c r="K4342" s="2">
        <v>20.95191535</v>
      </c>
      <c r="L4342" s="2">
        <v>36.643459139999997</v>
      </c>
      <c r="M4342" s="2">
        <v>0</v>
      </c>
      <c r="N4342" s="2">
        <v>27.955606499999998</v>
      </c>
      <c r="O4342" s="2">
        <v>86.785107679999996</v>
      </c>
      <c r="P4342" s="2">
        <v>22.585599420000001</v>
      </c>
      <c r="Q4342" s="2">
        <v>34.30178712</v>
      </c>
    </row>
    <row r="4343" spans="1:17" ht="19.5" customHeight="1">
      <c r="A4343" s="2" t="s">
        <v>16438</v>
      </c>
      <c r="B4343" s="2">
        <v>848</v>
      </c>
      <c r="C4343" s="2">
        <v>241</v>
      </c>
      <c r="D4343" s="2" t="s">
        <v>16439</v>
      </c>
      <c r="E4343" s="2" t="s">
        <v>16440</v>
      </c>
      <c r="F4343" s="2">
        <v>2</v>
      </c>
      <c r="G4343" s="2">
        <v>114</v>
      </c>
      <c r="H4343" s="2" t="s">
        <v>16441</v>
      </c>
      <c r="I4343" s="2">
        <v>0</v>
      </c>
      <c r="J4343" s="2">
        <v>7.0162883130000004</v>
      </c>
      <c r="K4343" s="2">
        <v>0</v>
      </c>
      <c r="L4343" s="2">
        <v>0</v>
      </c>
      <c r="M4343" s="2">
        <v>0</v>
      </c>
      <c r="N4343" s="2">
        <v>0</v>
      </c>
      <c r="O4343" s="2">
        <v>0</v>
      </c>
      <c r="P4343" s="2">
        <v>0</v>
      </c>
      <c r="Q4343" s="2">
        <v>0</v>
      </c>
    </row>
    <row r="4344" spans="1:17" ht="19.5" customHeight="1">
      <c r="A4344" s="2" t="s">
        <v>16442</v>
      </c>
      <c r="B4344" s="2">
        <v>1865</v>
      </c>
      <c r="C4344" s="2">
        <v>365</v>
      </c>
      <c r="D4344" s="2" t="s">
        <v>16439</v>
      </c>
      <c r="E4344" s="2" t="s">
        <v>16443</v>
      </c>
      <c r="F4344" s="2" t="s">
        <v>390</v>
      </c>
      <c r="G4344" s="2" t="s">
        <v>16444</v>
      </c>
      <c r="H4344" s="2" t="s">
        <v>16441</v>
      </c>
      <c r="I4344" s="2">
        <v>8.3791041899999996</v>
      </c>
      <c r="J4344" s="2">
        <v>10.524432470000001</v>
      </c>
      <c r="K4344" s="2">
        <v>34.919858920000003</v>
      </c>
      <c r="L4344" s="2">
        <v>0</v>
      </c>
      <c r="M4344" s="2">
        <v>0</v>
      </c>
      <c r="N4344" s="2">
        <v>0</v>
      </c>
      <c r="O4344" s="2">
        <v>0</v>
      </c>
      <c r="P4344" s="2">
        <v>0</v>
      </c>
      <c r="Q4344" s="2">
        <v>0</v>
      </c>
    </row>
    <row r="4345" spans="1:17" ht="19.5" customHeight="1">
      <c r="A4345" s="2" t="s">
        <v>16445</v>
      </c>
      <c r="B4345" s="2">
        <v>7578</v>
      </c>
      <c r="C4345" s="2">
        <v>299</v>
      </c>
      <c r="D4345" s="2" t="s">
        <v>16439</v>
      </c>
      <c r="E4345" s="2" t="s">
        <v>16446</v>
      </c>
      <c r="F4345" s="2" t="s">
        <v>15260</v>
      </c>
      <c r="G4345" s="2" t="s">
        <v>16447</v>
      </c>
      <c r="H4345" s="2" t="s">
        <v>16441</v>
      </c>
      <c r="I4345" s="2">
        <v>0</v>
      </c>
      <c r="J4345" s="2">
        <v>21.048864940000001</v>
      </c>
      <c r="K4345" s="2">
        <v>13.967943569999999</v>
      </c>
      <c r="L4345" s="2">
        <v>0</v>
      </c>
      <c r="M4345" s="2">
        <v>0</v>
      </c>
      <c r="N4345" s="2">
        <v>0</v>
      </c>
      <c r="O4345" s="2">
        <v>0</v>
      </c>
      <c r="P4345" s="2">
        <v>0</v>
      </c>
      <c r="Q4345" s="2">
        <v>0</v>
      </c>
    </row>
    <row r="4346" spans="1:17" ht="19.5" customHeight="1">
      <c r="A4346" s="2" t="s">
        <v>16448</v>
      </c>
      <c r="B4346" s="2">
        <v>17926</v>
      </c>
      <c r="C4346" s="2">
        <v>185</v>
      </c>
      <c r="D4346" s="2" t="s">
        <v>16439</v>
      </c>
      <c r="E4346" s="2" t="s">
        <v>16449</v>
      </c>
      <c r="F4346" s="2" t="s">
        <v>311</v>
      </c>
      <c r="G4346" s="2" t="s">
        <v>16450</v>
      </c>
      <c r="H4346" s="2" t="s">
        <v>16441</v>
      </c>
      <c r="I4346" s="2">
        <v>0</v>
      </c>
      <c r="J4346" s="2">
        <v>24.557009099999998</v>
      </c>
      <c r="K4346" s="2">
        <v>0</v>
      </c>
      <c r="L4346" s="2">
        <v>0</v>
      </c>
      <c r="M4346" s="2">
        <v>0</v>
      </c>
      <c r="N4346" s="2">
        <v>0</v>
      </c>
      <c r="O4346" s="2">
        <v>0</v>
      </c>
      <c r="P4346" s="2">
        <v>0</v>
      </c>
      <c r="Q4346" s="2">
        <v>0</v>
      </c>
    </row>
    <row r="4347" spans="1:17" ht="19.5" customHeight="1">
      <c r="A4347" s="2" t="s">
        <v>16451</v>
      </c>
      <c r="B4347" s="2">
        <v>2234</v>
      </c>
      <c r="C4347" s="2">
        <v>297</v>
      </c>
      <c r="D4347" s="2" t="s">
        <v>16452</v>
      </c>
      <c r="E4347" s="2" t="s">
        <v>16453</v>
      </c>
      <c r="F4347" s="2" t="s">
        <v>16454</v>
      </c>
      <c r="G4347" s="2" t="s">
        <v>16455</v>
      </c>
      <c r="H4347" s="2" t="s">
        <v>16456</v>
      </c>
      <c r="I4347" s="2">
        <v>37.705968849999998</v>
      </c>
      <c r="J4347" s="2">
        <v>52.622162350000004</v>
      </c>
      <c r="K4347" s="2">
        <v>41.903830710000001</v>
      </c>
      <c r="L4347" s="2">
        <v>36.643459139999997</v>
      </c>
      <c r="M4347" s="2">
        <v>41.869033659999999</v>
      </c>
      <c r="N4347" s="2">
        <v>69.889016240000004</v>
      </c>
      <c r="O4347" s="2">
        <v>24.795745050000001</v>
      </c>
      <c r="P4347" s="2">
        <v>56.463998549999999</v>
      </c>
      <c r="Q4347" s="2">
        <v>57.169645209999999</v>
      </c>
    </row>
    <row r="4348" spans="1:17" ht="19.5" customHeight="1">
      <c r="A4348" s="2" t="s">
        <v>16457</v>
      </c>
      <c r="B4348" s="2">
        <v>494</v>
      </c>
      <c r="C4348" s="2">
        <v>270</v>
      </c>
      <c r="D4348" s="2" t="s">
        <v>16458</v>
      </c>
      <c r="E4348" s="2" t="s">
        <v>16459</v>
      </c>
      <c r="F4348" s="2" t="s">
        <v>16460</v>
      </c>
      <c r="G4348" s="2" t="s">
        <v>16461</v>
      </c>
      <c r="H4348" s="2" t="s">
        <v>65</v>
      </c>
      <c r="I4348" s="2">
        <v>159.20297959999999</v>
      </c>
      <c r="J4348" s="2">
        <v>143.83391040000001</v>
      </c>
      <c r="K4348" s="2">
        <v>111.7435486</v>
      </c>
      <c r="L4348" s="2">
        <v>229.02161960000001</v>
      </c>
      <c r="M4348" s="2">
        <v>200.97136159999999</v>
      </c>
      <c r="N4348" s="2">
        <v>111.82242599999999</v>
      </c>
      <c r="O4348" s="2">
        <v>235.55957799999999</v>
      </c>
      <c r="P4348" s="2">
        <v>146.80639619999999</v>
      </c>
      <c r="Q4348" s="2">
        <v>91.471432329999999</v>
      </c>
    </row>
    <row r="4349" spans="1:17" ht="19.5" customHeight="1">
      <c r="A4349" s="2" t="s">
        <v>16462</v>
      </c>
      <c r="B4349" s="2">
        <v>4621</v>
      </c>
      <c r="C4349" s="2">
        <v>271</v>
      </c>
      <c r="D4349" s="2" t="s">
        <v>225</v>
      </c>
      <c r="E4349" s="2" t="s">
        <v>16463</v>
      </c>
      <c r="F4349" s="2" t="s">
        <v>16464</v>
      </c>
      <c r="G4349" s="2" t="s">
        <v>16465</v>
      </c>
      <c r="H4349" s="2" t="s">
        <v>229</v>
      </c>
      <c r="I4349" s="2">
        <v>33.516416759999998</v>
      </c>
      <c r="J4349" s="2">
        <v>73.671027289999998</v>
      </c>
      <c r="K4349" s="2">
        <v>34.919858920000003</v>
      </c>
      <c r="L4349" s="2">
        <v>0</v>
      </c>
      <c r="M4349" s="2">
        <v>0</v>
      </c>
      <c r="N4349" s="2">
        <v>0</v>
      </c>
      <c r="O4349" s="2">
        <v>37.193617580000002</v>
      </c>
      <c r="P4349" s="2">
        <v>0</v>
      </c>
      <c r="Q4349" s="2">
        <v>22.867858080000001</v>
      </c>
    </row>
    <row r="4350" spans="1:17" ht="19.5" customHeight="1">
      <c r="A4350" s="2" t="s">
        <v>16466</v>
      </c>
      <c r="B4350" s="2">
        <v>9879</v>
      </c>
      <c r="C4350" s="2">
        <v>179</v>
      </c>
      <c r="D4350" s="2" t="s">
        <v>225</v>
      </c>
      <c r="E4350" s="2" t="s">
        <v>16467</v>
      </c>
      <c r="F4350" s="2">
        <v>3</v>
      </c>
      <c r="G4350" s="2">
        <v>20</v>
      </c>
      <c r="H4350" s="2" t="s">
        <v>229</v>
      </c>
      <c r="I4350" s="2">
        <v>12.568656280000001</v>
      </c>
      <c r="J4350" s="2">
        <v>0</v>
      </c>
      <c r="K4350" s="2">
        <v>0</v>
      </c>
      <c r="L4350" s="2">
        <v>0</v>
      </c>
      <c r="M4350" s="2">
        <v>0</v>
      </c>
      <c r="N4350" s="2">
        <v>0</v>
      </c>
      <c r="O4350" s="2">
        <v>0</v>
      </c>
      <c r="P4350" s="2">
        <v>0</v>
      </c>
      <c r="Q4350" s="2">
        <v>0</v>
      </c>
    </row>
    <row r="4351" spans="1:17" ht="19.5" customHeight="1">
      <c r="A4351" s="2" t="s">
        <v>16468</v>
      </c>
      <c r="B4351" s="2">
        <v>5272</v>
      </c>
      <c r="C4351" s="2">
        <v>350</v>
      </c>
      <c r="D4351" s="2" t="s">
        <v>16469</v>
      </c>
      <c r="E4351" s="2" t="s">
        <v>16470</v>
      </c>
      <c r="F4351" s="2" t="s">
        <v>16471</v>
      </c>
      <c r="G4351" s="2" t="s">
        <v>16472</v>
      </c>
      <c r="H4351" s="2" t="s">
        <v>65</v>
      </c>
      <c r="I4351" s="2">
        <v>8.3791041899999996</v>
      </c>
      <c r="J4351" s="2">
        <v>28.065153250000002</v>
      </c>
      <c r="K4351" s="2">
        <v>0</v>
      </c>
      <c r="L4351" s="2">
        <v>18.321729569999999</v>
      </c>
      <c r="M4351" s="2">
        <v>33.495226930000001</v>
      </c>
      <c r="N4351" s="2">
        <v>0</v>
      </c>
      <c r="O4351" s="2">
        <v>0</v>
      </c>
      <c r="P4351" s="2">
        <v>0</v>
      </c>
      <c r="Q4351" s="2">
        <v>0</v>
      </c>
    </row>
    <row r="4352" spans="1:17" ht="19.5" customHeight="1">
      <c r="A4352" s="2" t="s">
        <v>16473</v>
      </c>
      <c r="B4352" s="2">
        <v>7626</v>
      </c>
      <c r="C4352" s="2">
        <v>293</v>
      </c>
      <c r="D4352" s="2" t="s">
        <v>16474</v>
      </c>
      <c r="E4352" s="2" t="s">
        <v>16475</v>
      </c>
      <c r="F4352" s="2" t="s">
        <v>16476</v>
      </c>
      <c r="G4352" s="2" t="s">
        <v>16477</v>
      </c>
      <c r="H4352" s="2" t="s">
        <v>16478</v>
      </c>
      <c r="I4352" s="2">
        <v>1973.279037</v>
      </c>
      <c r="J4352" s="2">
        <v>2617.0755410000002</v>
      </c>
      <c r="K4352" s="2">
        <v>1941.5441559999999</v>
      </c>
      <c r="L4352" s="2">
        <v>1465.738366</v>
      </c>
      <c r="M4352" s="2">
        <v>1691.5089599999999</v>
      </c>
      <c r="N4352" s="2">
        <v>1495.6249479999999</v>
      </c>
      <c r="O4352" s="2">
        <v>1276.9808700000001</v>
      </c>
      <c r="P4352" s="2">
        <v>1558.4063599999999</v>
      </c>
      <c r="Q4352" s="2">
        <v>1795.126859</v>
      </c>
    </row>
    <row r="4353" spans="1:17" ht="19.5" customHeight="1">
      <c r="A4353" s="2" t="s">
        <v>16479</v>
      </c>
      <c r="B4353" s="2">
        <v>11279</v>
      </c>
      <c r="C4353" s="2">
        <v>400</v>
      </c>
      <c r="D4353" s="2" t="s">
        <v>16474</v>
      </c>
      <c r="E4353" s="2" t="s">
        <v>16480</v>
      </c>
      <c r="F4353" s="2" t="s">
        <v>16481</v>
      </c>
      <c r="G4353" s="2" t="s">
        <v>16482</v>
      </c>
      <c r="H4353" s="2" t="s">
        <v>16478</v>
      </c>
      <c r="I4353" s="2">
        <v>791.82534599999997</v>
      </c>
      <c r="J4353" s="2">
        <v>799.85686769999995</v>
      </c>
      <c r="K4353" s="2">
        <v>838.07661419999999</v>
      </c>
      <c r="L4353" s="2">
        <v>796.99523639999995</v>
      </c>
      <c r="M4353" s="2">
        <v>552.67124430000001</v>
      </c>
      <c r="N4353" s="2">
        <v>852.64599820000001</v>
      </c>
      <c r="O4353" s="2">
        <v>644.68937129999995</v>
      </c>
      <c r="P4353" s="2">
        <v>858.25277800000003</v>
      </c>
      <c r="Q4353" s="2">
        <v>1006.185756</v>
      </c>
    </row>
    <row r="4354" spans="1:17" ht="19.5" customHeight="1">
      <c r="A4354" s="2" t="s">
        <v>16483</v>
      </c>
      <c r="B4354" s="2">
        <v>5720</v>
      </c>
      <c r="C4354" s="2">
        <v>328</v>
      </c>
      <c r="D4354" s="2" t="s">
        <v>16474</v>
      </c>
      <c r="E4354" s="2" t="s">
        <v>16484</v>
      </c>
      <c r="F4354" s="2" t="s">
        <v>16485</v>
      </c>
      <c r="G4354" s="2" t="s">
        <v>16486</v>
      </c>
      <c r="H4354" s="2" t="s">
        <v>16478</v>
      </c>
      <c r="I4354" s="2">
        <v>37.705968849999998</v>
      </c>
      <c r="J4354" s="2">
        <v>28.065153250000002</v>
      </c>
      <c r="K4354" s="2">
        <v>34.919858920000003</v>
      </c>
      <c r="L4354" s="2">
        <v>36.643459139999997</v>
      </c>
      <c r="M4354" s="2">
        <v>50.242840399999999</v>
      </c>
      <c r="N4354" s="2">
        <v>0</v>
      </c>
      <c r="O4354" s="2">
        <v>24.795745050000001</v>
      </c>
      <c r="P4354" s="2">
        <v>33.878399129999998</v>
      </c>
      <c r="Q4354" s="2">
        <v>80.037503290000004</v>
      </c>
    </row>
    <row r="4355" spans="1:17" ht="19.5" customHeight="1">
      <c r="A4355" s="2" t="s">
        <v>16487</v>
      </c>
      <c r="B4355" s="2">
        <v>3773</v>
      </c>
      <c r="C4355" s="2">
        <v>233</v>
      </c>
      <c r="D4355" s="2" t="s">
        <v>16474</v>
      </c>
      <c r="E4355" s="2" t="s">
        <v>16488</v>
      </c>
      <c r="F4355" s="2" t="s">
        <v>3459</v>
      </c>
      <c r="G4355" s="2">
        <v>251389</v>
      </c>
      <c r="H4355" s="2" t="s">
        <v>16478</v>
      </c>
      <c r="I4355" s="2">
        <v>25.137312569999999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  <c r="O4355" s="2">
        <v>0</v>
      </c>
      <c r="P4355" s="2">
        <v>0</v>
      </c>
      <c r="Q4355" s="2">
        <v>0</v>
      </c>
    </row>
    <row r="4356" spans="1:17" ht="19.5" customHeight="1">
      <c r="A4356" s="2" t="s">
        <v>16489</v>
      </c>
      <c r="B4356" s="2">
        <v>417</v>
      </c>
      <c r="C4356" s="2">
        <v>234</v>
      </c>
      <c r="D4356" s="2" t="s">
        <v>16490</v>
      </c>
      <c r="E4356" s="2" t="s">
        <v>16491</v>
      </c>
      <c r="F4356" s="2" t="s">
        <v>16492</v>
      </c>
      <c r="G4356" s="2" t="s">
        <v>16493</v>
      </c>
      <c r="H4356" s="2" t="s">
        <v>16494</v>
      </c>
      <c r="I4356" s="2">
        <v>0</v>
      </c>
      <c r="J4356" s="2">
        <v>0</v>
      </c>
      <c r="K4356" s="2">
        <v>0</v>
      </c>
      <c r="L4356" s="2">
        <v>54.96518871</v>
      </c>
      <c r="M4356" s="2">
        <v>0</v>
      </c>
      <c r="N4356" s="2">
        <v>0</v>
      </c>
      <c r="O4356" s="2">
        <v>0</v>
      </c>
      <c r="P4356" s="2">
        <v>22.585599420000001</v>
      </c>
      <c r="Q4356" s="2">
        <v>0</v>
      </c>
    </row>
    <row r="4357" spans="1:17" ht="19.5" customHeight="1">
      <c r="A4357" s="2" t="s">
        <v>16495</v>
      </c>
      <c r="B4357" s="2">
        <v>3862</v>
      </c>
      <c r="C4357" s="2">
        <v>186</v>
      </c>
      <c r="D4357" s="2" t="s">
        <v>16496</v>
      </c>
      <c r="E4357" s="2" t="s">
        <v>16497</v>
      </c>
      <c r="F4357" s="2" t="s">
        <v>4224</v>
      </c>
      <c r="G4357" s="2" t="s">
        <v>1831</v>
      </c>
      <c r="H4357" s="2" t="s">
        <v>229</v>
      </c>
      <c r="I4357" s="2">
        <v>0</v>
      </c>
      <c r="J4357" s="2">
        <v>0</v>
      </c>
      <c r="K4357" s="2">
        <v>13.967943569999999</v>
      </c>
      <c r="L4357" s="2">
        <v>0</v>
      </c>
      <c r="M4357" s="2">
        <v>0</v>
      </c>
      <c r="N4357" s="2">
        <v>0</v>
      </c>
      <c r="O4357" s="2">
        <v>0</v>
      </c>
      <c r="P4357" s="2">
        <v>0</v>
      </c>
      <c r="Q4357" s="2">
        <v>0</v>
      </c>
    </row>
    <row r="4358" spans="1:17" ht="19.5" customHeight="1">
      <c r="A4358" s="2" t="s">
        <v>16498</v>
      </c>
      <c r="B4358" s="2">
        <v>1337</v>
      </c>
      <c r="C4358" s="2">
        <v>276</v>
      </c>
      <c r="D4358" s="2" t="s">
        <v>16499</v>
      </c>
      <c r="E4358" s="2" t="s">
        <v>16500</v>
      </c>
      <c r="F4358" s="2" t="s">
        <v>16501</v>
      </c>
      <c r="G4358" s="2" t="s">
        <v>16502</v>
      </c>
      <c r="H4358" s="2" t="s">
        <v>16503</v>
      </c>
      <c r="I4358" s="2">
        <v>71.222385610000003</v>
      </c>
      <c r="J4358" s="2">
        <v>108.7524689</v>
      </c>
      <c r="K4358" s="2">
        <v>118.72752029999999</v>
      </c>
      <c r="L4358" s="2">
        <v>119.0912422</v>
      </c>
      <c r="M4358" s="2">
        <v>125.607101</v>
      </c>
      <c r="N4358" s="2">
        <v>83.866819489999997</v>
      </c>
      <c r="O4358" s="2">
        <v>61.989362630000002</v>
      </c>
      <c r="P4358" s="2">
        <v>79.049597980000001</v>
      </c>
      <c r="Q4358" s="2">
        <v>114.3392904</v>
      </c>
    </row>
    <row r="4359" spans="1:17" ht="19.5" customHeight="1">
      <c r="A4359" s="2" t="s">
        <v>16504</v>
      </c>
      <c r="B4359" s="2">
        <v>455</v>
      </c>
      <c r="C4359" s="2">
        <v>280</v>
      </c>
      <c r="D4359" s="2" t="s">
        <v>16505</v>
      </c>
      <c r="E4359" s="2" t="s">
        <v>16506</v>
      </c>
      <c r="F4359" s="2" t="s">
        <v>16507</v>
      </c>
      <c r="G4359" s="2">
        <v>2776236727371680</v>
      </c>
      <c r="H4359" s="2" t="s">
        <v>16508</v>
      </c>
      <c r="I4359" s="2">
        <v>16.758208379999999</v>
      </c>
      <c r="J4359" s="2">
        <v>0</v>
      </c>
      <c r="K4359" s="2">
        <v>0</v>
      </c>
      <c r="L4359" s="2">
        <v>0</v>
      </c>
      <c r="M4359" s="2">
        <v>0</v>
      </c>
      <c r="N4359" s="2">
        <v>0</v>
      </c>
      <c r="O4359" s="2">
        <v>0</v>
      </c>
      <c r="P4359" s="2">
        <v>0</v>
      </c>
      <c r="Q4359" s="2">
        <v>0</v>
      </c>
    </row>
    <row r="4360" spans="1:17" ht="19.5" customHeight="1">
      <c r="A4360" s="2" t="s">
        <v>16509</v>
      </c>
      <c r="B4360" s="2">
        <v>14939</v>
      </c>
      <c r="C4360" s="2">
        <v>225</v>
      </c>
      <c r="D4360" s="2" t="s">
        <v>16510</v>
      </c>
      <c r="E4360" s="2" t="s">
        <v>16511</v>
      </c>
      <c r="F4360" s="2">
        <v>2</v>
      </c>
      <c r="G4360" s="2">
        <v>7</v>
      </c>
      <c r="H4360" s="2" t="s">
        <v>16512</v>
      </c>
      <c r="I4360" s="2">
        <v>0</v>
      </c>
      <c r="J4360" s="2">
        <v>0</v>
      </c>
      <c r="K4360" s="2">
        <v>0</v>
      </c>
      <c r="L4360" s="2">
        <v>0</v>
      </c>
      <c r="M4360" s="2">
        <v>16.747613470000001</v>
      </c>
      <c r="N4360" s="2">
        <v>0</v>
      </c>
      <c r="O4360" s="2">
        <v>0</v>
      </c>
      <c r="P4360" s="2">
        <v>0</v>
      </c>
      <c r="Q4360" s="2">
        <v>0</v>
      </c>
    </row>
    <row r="4361" spans="1:17" ht="19.5" customHeight="1">
      <c r="A4361" s="2" t="s">
        <v>16513</v>
      </c>
      <c r="B4361" s="2">
        <v>1484</v>
      </c>
      <c r="C4361" s="2">
        <v>334</v>
      </c>
      <c r="D4361" s="2" t="s">
        <v>16510</v>
      </c>
      <c r="E4361" s="2" t="s">
        <v>16514</v>
      </c>
      <c r="F4361" s="2">
        <v>2</v>
      </c>
      <c r="G4361" s="2">
        <v>28</v>
      </c>
      <c r="H4361" s="2" t="s">
        <v>16512</v>
      </c>
      <c r="I4361" s="2">
        <v>0</v>
      </c>
      <c r="J4361" s="2">
        <v>0</v>
      </c>
      <c r="K4361" s="2">
        <v>0</v>
      </c>
      <c r="L4361" s="2">
        <v>0</v>
      </c>
      <c r="M4361" s="2">
        <v>16.747613470000001</v>
      </c>
      <c r="N4361" s="2">
        <v>0</v>
      </c>
      <c r="O4361" s="2">
        <v>0</v>
      </c>
      <c r="P4361" s="2">
        <v>0</v>
      </c>
      <c r="Q4361" s="2">
        <v>0</v>
      </c>
    </row>
    <row r="4362" spans="1:17" ht="19.5" customHeight="1">
      <c r="A4362" s="2" t="s">
        <v>16515</v>
      </c>
      <c r="B4362" s="2">
        <v>283</v>
      </c>
      <c r="C4362" s="2">
        <v>283</v>
      </c>
      <c r="D4362" s="2" t="s">
        <v>16516</v>
      </c>
      <c r="E4362" s="2" t="s">
        <v>16517</v>
      </c>
      <c r="F4362" s="2">
        <v>2</v>
      </c>
      <c r="G4362" s="2">
        <v>30</v>
      </c>
      <c r="H4362" s="2" t="s">
        <v>65</v>
      </c>
      <c r="I4362" s="2">
        <v>0</v>
      </c>
      <c r="J4362" s="2">
        <v>7.0162883130000004</v>
      </c>
      <c r="K4362" s="2">
        <v>0</v>
      </c>
      <c r="L4362" s="2">
        <v>0</v>
      </c>
      <c r="M4362" s="2">
        <v>0</v>
      </c>
      <c r="N4362" s="2">
        <v>0</v>
      </c>
      <c r="O4362" s="2">
        <v>0</v>
      </c>
      <c r="P4362" s="2">
        <v>0</v>
      </c>
      <c r="Q4362" s="2">
        <v>0</v>
      </c>
    </row>
    <row r="4363" spans="1:17" ht="19.5" customHeight="1">
      <c r="A4363" s="2" t="s">
        <v>16518</v>
      </c>
      <c r="B4363" s="2">
        <v>1521</v>
      </c>
      <c r="C4363" s="2">
        <v>286</v>
      </c>
      <c r="D4363" s="2" t="s">
        <v>16519</v>
      </c>
      <c r="E4363" s="2" t="s">
        <v>16520</v>
      </c>
      <c r="F4363" s="2" t="s">
        <v>16521</v>
      </c>
      <c r="G4363" s="2" t="s">
        <v>16522</v>
      </c>
      <c r="H4363" s="2" t="s">
        <v>16523</v>
      </c>
      <c r="I4363" s="2">
        <v>58.653729329999997</v>
      </c>
      <c r="J4363" s="2">
        <v>122.7850455</v>
      </c>
      <c r="K4363" s="2">
        <v>90.791633200000007</v>
      </c>
      <c r="L4363" s="2">
        <v>64.126053499999998</v>
      </c>
      <c r="M4363" s="2">
        <v>50.242840399999999</v>
      </c>
      <c r="N4363" s="2">
        <v>0</v>
      </c>
      <c r="O4363" s="2">
        <v>49.591490100000001</v>
      </c>
      <c r="P4363" s="2">
        <v>0</v>
      </c>
      <c r="Q4363" s="2">
        <v>68.603574249999994</v>
      </c>
    </row>
    <row r="4364" spans="1:17" ht="19.5" customHeight="1">
      <c r="A4364" s="2" t="s">
        <v>16524</v>
      </c>
      <c r="B4364" s="2">
        <v>8654</v>
      </c>
      <c r="C4364" s="2">
        <v>320</v>
      </c>
      <c r="D4364" s="2" t="s">
        <v>16519</v>
      </c>
      <c r="E4364" s="2" t="s">
        <v>16525</v>
      </c>
      <c r="F4364" s="2" t="s">
        <v>16526</v>
      </c>
      <c r="G4364" s="2" t="s">
        <v>16527</v>
      </c>
      <c r="H4364" s="2" t="s">
        <v>16523</v>
      </c>
      <c r="I4364" s="2">
        <v>25.137312569999999</v>
      </c>
      <c r="J4364" s="2">
        <v>56.130306509999997</v>
      </c>
      <c r="K4364" s="2">
        <v>27.935887139999998</v>
      </c>
      <c r="L4364" s="2">
        <v>0</v>
      </c>
      <c r="M4364" s="2">
        <v>25.121420199999999</v>
      </c>
      <c r="N4364" s="2">
        <v>27.955606499999998</v>
      </c>
      <c r="O4364" s="2">
        <v>0</v>
      </c>
      <c r="P4364" s="2">
        <v>0</v>
      </c>
      <c r="Q4364" s="2">
        <v>0</v>
      </c>
    </row>
    <row r="4365" spans="1:17" ht="19.5" customHeight="1">
      <c r="A4365" s="2" t="s">
        <v>16528</v>
      </c>
      <c r="B4365" s="2">
        <v>16630</v>
      </c>
      <c r="C4365" s="2">
        <v>157</v>
      </c>
      <c r="D4365" s="2" t="s">
        <v>16519</v>
      </c>
      <c r="E4365" s="2" t="s">
        <v>16529</v>
      </c>
      <c r="F4365" s="2" t="s">
        <v>16530</v>
      </c>
      <c r="G4365" s="2" t="s">
        <v>16531</v>
      </c>
      <c r="H4365" s="2" t="s">
        <v>16523</v>
      </c>
      <c r="I4365" s="2">
        <v>8.3791041899999996</v>
      </c>
      <c r="J4365" s="2">
        <v>14.032576629999999</v>
      </c>
      <c r="K4365" s="2">
        <v>0</v>
      </c>
      <c r="L4365" s="2">
        <v>0</v>
      </c>
      <c r="M4365" s="2">
        <v>0</v>
      </c>
      <c r="N4365" s="2">
        <v>0</v>
      </c>
      <c r="O4365" s="2">
        <v>0</v>
      </c>
      <c r="P4365" s="2">
        <v>0</v>
      </c>
      <c r="Q4365" s="2">
        <v>0</v>
      </c>
    </row>
    <row r="4366" spans="1:17" ht="19.5" customHeight="1">
      <c r="A4366" s="2" t="s">
        <v>16532</v>
      </c>
      <c r="B4366" s="2">
        <v>31872</v>
      </c>
      <c r="C4366" s="2">
        <v>210</v>
      </c>
      <c r="D4366" s="2" t="s">
        <v>16519</v>
      </c>
      <c r="E4366" s="2" t="s">
        <v>16533</v>
      </c>
      <c r="F4366" s="2" t="s">
        <v>16534</v>
      </c>
      <c r="G4366" s="2" t="s">
        <v>16535</v>
      </c>
      <c r="H4366" s="2" t="s">
        <v>16523</v>
      </c>
      <c r="I4366" s="2">
        <v>20.947760469999999</v>
      </c>
      <c r="J4366" s="2">
        <v>35.081441570000003</v>
      </c>
      <c r="K4366" s="2">
        <v>0</v>
      </c>
      <c r="L4366" s="2">
        <v>0</v>
      </c>
      <c r="M4366" s="2">
        <v>0</v>
      </c>
      <c r="N4366" s="2">
        <v>0</v>
      </c>
      <c r="O4366" s="2">
        <v>0</v>
      </c>
      <c r="P4366" s="2">
        <v>0</v>
      </c>
      <c r="Q4366" s="2">
        <v>0</v>
      </c>
    </row>
    <row r="4367" spans="1:17" ht="19.5" customHeight="1">
      <c r="A4367" s="2" t="s">
        <v>16536</v>
      </c>
      <c r="B4367" s="2">
        <v>10379</v>
      </c>
      <c r="C4367" s="2">
        <v>303</v>
      </c>
      <c r="D4367" s="2" t="s">
        <v>16519</v>
      </c>
      <c r="E4367" s="2" t="s">
        <v>16537</v>
      </c>
      <c r="F4367" s="2" t="s">
        <v>16538</v>
      </c>
      <c r="G4367" s="2" t="s">
        <v>16539</v>
      </c>
      <c r="H4367" s="2" t="s">
        <v>16523</v>
      </c>
      <c r="I4367" s="2">
        <v>8.3791041899999996</v>
      </c>
      <c r="J4367" s="2">
        <v>21.048864940000001</v>
      </c>
      <c r="K4367" s="2">
        <v>0</v>
      </c>
      <c r="L4367" s="2">
        <v>27.48259436</v>
      </c>
      <c r="M4367" s="2">
        <v>41.869033659999999</v>
      </c>
      <c r="N4367" s="2">
        <v>0</v>
      </c>
      <c r="O4367" s="2">
        <v>0</v>
      </c>
      <c r="P4367" s="2">
        <v>0</v>
      </c>
      <c r="Q4367" s="2">
        <v>0</v>
      </c>
    </row>
    <row r="4368" spans="1:17" ht="19.5" customHeight="1">
      <c r="A4368" s="2" t="s">
        <v>16540</v>
      </c>
      <c r="B4368" s="2">
        <v>2236</v>
      </c>
      <c r="C4368" s="2">
        <v>190</v>
      </c>
      <c r="D4368" s="2" t="s">
        <v>225</v>
      </c>
      <c r="E4368" s="2" t="s">
        <v>16541</v>
      </c>
      <c r="F4368" s="2">
        <v>3</v>
      </c>
      <c r="G4368" s="2">
        <v>5</v>
      </c>
      <c r="H4368" s="2" t="s">
        <v>229</v>
      </c>
      <c r="I4368" s="2">
        <v>12.568656280000001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  <c r="O4368" s="2">
        <v>0</v>
      </c>
      <c r="P4368" s="2">
        <v>0</v>
      </c>
      <c r="Q4368" s="2">
        <v>0</v>
      </c>
    </row>
    <row r="4369" spans="1:17" ht="19.5" customHeight="1">
      <c r="A4369" s="2" t="s">
        <v>16542</v>
      </c>
      <c r="B4369" s="2">
        <v>13342</v>
      </c>
      <c r="C4369" s="2">
        <v>177</v>
      </c>
      <c r="D4369" s="2" t="s">
        <v>225</v>
      </c>
      <c r="E4369" s="2" t="s">
        <v>16543</v>
      </c>
      <c r="F4369" s="2">
        <v>3</v>
      </c>
      <c r="G4369" s="2">
        <v>47</v>
      </c>
      <c r="H4369" s="2" t="s">
        <v>229</v>
      </c>
      <c r="I4369" s="2">
        <v>0</v>
      </c>
      <c r="J4369" s="2">
        <v>10.524432470000001</v>
      </c>
      <c r="K4369" s="2">
        <v>0</v>
      </c>
      <c r="L4369" s="2">
        <v>0</v>
      </c>
      <c r="M4369" s="2">
        <v>0</v>
      </c>
      <c r="N4369" s="2">
        <v>0</v>
      </c>
      <c r="O4369" s="2">
        <v>0</v>
      </c>
      <c r="P4369" s="2">
        <v>0</v>
      </c>
      <c r="Q4369" s="2">
        <v>0</v>
      </c>
    </row>
    <row r="4370" spans="1:17" ht="19.5" customHeight="1">
      <c r="A4370" s="2" t="s">
        <v>16544</v>
      </c>
      <c r="B4370" s="2">
        <v>10744</v>
      </c>
      <c r="C4370" s="2">
        <v>375</v>
      </c>
      <c r="D4370" s="2" t="s">
        <v>225</v>
      </c>
      <c r="E4370" s="2" t="s">
        <v>16545</v>
      </c>
      <c r="F4370" s="2" t="s">
        <v>2510</v>
      </c>
      <c r="G4370" s="2" t="s">
        <v>16546</v>
      </c>
      <c r="H4370" s="2" t="s">
        <v>229</v>
      </c>
      <c r="I4370" s="2">
        <v>29.326864659999998</v>
      </c>
      <c r="J4370" s="2">
        <v>14.032576629999999</v>
      </c>
      <c r="K4370" s="2">
        <v>20.95191535</v>
      </c>
      <c r="L4370" s="2">
        <v>0</v>
      </c>
      <c r="M4370" s="2">
        <v>0</v>
      </c>
      <c r="N4370" s="2">
        <v>0</v>
      </c>
      <c r="O4370" s="2">
        <v>0</v>
      </c>
      <c r="P4370" s="2">
        <v>0</v>
      </c>
      <c r="Q4370" s="2">
        <v>0</v>
      </c>
    </row>
    <row r="4371" spans="1:17" ht="19.5" customHeight="1">
      <c r="A4371" s="2" t="s">
        <v>16547</v>
      </c>
      <c r="B4371" s="2">
        <v>1988</v>
      </c>
      <c r="C4371" s="2">
        <v>398</v>
      </c>
      <c r="D4371" s="2" t="s">
        <v>225</v>
      </c>
      <c r="E4371" s="2" t="s">
        <v>16548</v>
      </c>
      <c r="F4371" s="2" t="s">
        <v>16549</v>
      </c>
      <c r="G4371" s="2" t="s">
        <v>16550</v>
      </c>
      <c r="H4371" s="2" t="s">
        <v>229</v>
      </c>
      <c r="I4371" s="2">
        <v>50.274625139999998</v>
      </c>
      <c r="J4371" s="2">
        <v>28.065153250000002</v>
      </c>
      <c r="K4371" s="2">
        <v>0</v>
      </c>
      <c r="L4371" s="2">
        <v>18.321729569999999</v>
      </c>
      <c r="M4371" s="2">
        <v>33.495226930000001</v>
      </c>
      <c r="N4371" s="2">
        <v>41.933409750000003</v>
      </c>
      <c r="O4371" s="2">
        <v>37.193617580000002</v>
      </c>
      <c r="P4371" s="2">
        <v>56.463998549999999</v>
      </c>
      <c r="Q4371" s="2">
        <v>57.169645209999999</v>
      </c>
    </row>
    <row r="4372" spans="1:17" ht="19.5" customHeight="1">
      <c r="A4372" s="2" t="s">
        <v>16551</v>
      </c>
      <c r="B4372" s="2">
        <v>3892</v>
      </c>
      <c r="C4372" s="2">
        <v>333</v>
      </c>
      <c r="D4372" s="2" t="s">
        <v>225</v>
      </c>
      <c r="E4372" s="2" t="s">
        <v>16552</v>
      </c>
      <c r="F4372" s="2" t="s">
        <v>16553</v>
      </c>
      <c r="G4372" s="2" t="s">
        <v>16554</v>
      </c>
      <c r="H4372" s="2" t="s">
        <v>229</v>
      </c>
      <c r="I4372" s="2">
        <v>0</v>
      </c>
      <c r="J4372" s="2">
        <v>10.524432470000001</v>
      </c>
      <c r="K4372" s="2">
        <v>27.935887139999998</v>
      </c>
      <c r="L4372" s="2">
        <v>0</v>
      </c>
      <c r="M4372" s="2">
        <v>0</v>
      </c>
      <c r="N4372" s="2">
        <v>0</v>
      </c>
      <c r="O4372" s="2">
        <v>0</v>
      </c>
      <c r="P4372" s="2">
        <v>0</v>
      </c>
      <c r="Q4372" s="2">
        <v>0</v>
      </c>
    </row>
    <row r="4373" spans="1:17" ht="19.5" customHeight="1">
      <c r="A4373" s="2" t="s">
        <v>16555</v>
      </c>
      <c r="B4373" s="2">
        <v>255</v>
      </c>
      <c r="C4373" s="2">
        <v>255</v>
      </c>
      <c r="D4373" s="2" t="s">
        <v>16556</v>
      </c>
      <c r="E4373" s="2" t="s">
        <v>16557</v>
      </c>
      <c r="F4373" s="2" t="s">
        <v>16558</v>
      </c>
      <c r="G4373" s="2" t="s">
        <v>16559</v>
      </c>
      <c r="H4373" s="2" t="s">
        <v>16560</v>
      </c>
      <c r="I4373" s="2">
        <v>1189.832795</v>
      </c>
      <c r="J4373" s="2">
        <v>785.82429109999998</v>
      </c>
      <c r="K4373" s="2">
        <v>635.54143239999996</v>
      </c>
      <c r="L4373" s="2">
        <v>1731.403444</v>
      </c>
      <c r="M4373" s="2">
        <v>1457.042371</v>
      </c>
      <c r="N4373" s="2">
        <v>950.49062089999995</v>
      </c>
      <c r="O4373" s="2">
        <v>805.86171409999997</v>
      </c>
      <c r="P4373" s="2">
        <v>688.86078239999995</v>
      </c>
      <c r="Q4373" s="2">
        <v>903.28039420000005</v>
      </c>
    </row>
    <row r="4374" spans="1:17" ht="19.5" customHeight="1">
      <c r="A4374" s="2" t="s">
        <v>16561</v>
      </c>
      <c r="B4374" s="2">
        <v>2178</v>
      </c>
      <c r="C4374" s="2">
        <v>376</v>
      </c>
      <c r="D4374" s="2" t="s">
        <v>225</v>
      </c>
      <c r="E4374" s="2" t="s">
        <v>16562</v>
      </c>
      <c r="F4374" s="2" t="s">
        <v>16563</v>
      </c>
      <c r="G4374" s="2" t="s">
        <v>16564</v>
      </c>
      <c r="H4374" s="2" t="s">
        <v>229</v>
      </c>
      <c r="I4374" s="2">
        <v>25.137312569999999</v>
      </c>
      <c r="J4374" s="2">
        <v>31.573297409999999</v>
      </c>
      <c r="K4374" s="2">
        <v>69.83971785</v>
      </c>
      <c r="L4374" s="2">
        <v>109.9303774</v>
      </c>
      <c r="M4374" s="2">
        <v>133.98090769999999</v>
      </c>
      <c r="N4374" s="2">
        <v>69.889016240000004</v>
      </c>
      <c r="O4374" s="2">
        <v>37.193617580000002</v>
      </c>
      <c r="P4374" s="2">
        <v>22.585599420000001</v>
      </c>
      <c r="Q4374" s="2">
        <v>68.603574249999994</v>
      </c>
    </row>
    <row r="4375" spans="1:17" ht="19.5" customHeight="1">
      <c r="A4375" s="2" t="s">
        <v>16565</v>
      </c>
      <c r="B4375" s="2">
        <v>66510</v>
      </c>
      <c r="C4375" s="2">
        <v>129</v>
      </c>
      <c r="D4375" s="2" t="s">
        <v>16566</v>
      </c>
      <c r="E4375" s="2" t="s">
        <v>16567</v>
      </c>
      <c r="F4375" s="2" t="s">
        <v>16568</v>
      </c>
      <c r="G4375" s="2" t="s">
        <v>16569</v>
      </c>
      <c r="H4375" s="2" t="s">
        <v>16570</v>
      </c>
      <c r="I4375" s="2">
        <v>0</v>
      </c>
      <c r="J4375" s="2">
        <v>0</v>
      </c>
      <c r="K4375" s="2">
        <v>0</v>
      </c>
      <c r="L4375" s="2">
        <v>0</v>
      </c>
      <c r="M4375" s="2">
        <v>0</v>
      </c>
      <c r="N4375" s="2">
        <v>111.82242599999999</v>
      </c>
      <c r="O4375" s="2">
        <v>0</v>
      </c>
      <c r="P4375" s="2">
        <v>0</v>
      </c>
      <c r="Q4375" s="2">
        <v>137.20714849999999</v>
      </c>
    </row>
    <row r="4376" spans="1:17" ht="19.5" customHeight="1">
      <c r="A4376" s="2" t="s">
        <v>16571</v>
      </c>
      <c r="B4376" s="2">
        <v>1477</v>
      </c>
      <c r="C4376" s="2">
        <v>234</v>
      </c>
      <c r="D4376" s="2" t="s">
        <v>16572</v>
      </c>
      <c r="E4376" s="2" t="s">
        <v>16573</v>
      </c>
      <c r="F4376" s="2">
        <v>2</v>
      </c>
      <c r="G4376" s="2">
        <v>8</v>
      </c>
      <c r="H4376" s="2" t="s">
        <v>65</v>
      </c>
      <c r="I4376" s="2">
        <v>8.3791041899999996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  <c r="O4376" s="2">
        <v>0</v>
      </c>
      <c r="P4376" s="2">
        <v>0</v>
      </c>
      <c r="Q4376" s="2">
        <v>0</v>
      </c>
    </row>
    <row r="4377" spans="1:17" ht="19.5" customHeight="1">
      <c r="A4377" s="2" t="s">
        <v>16574</v>
      </c>
      <c r="B4377" s="2">
        <v>496</v>
      </c>
      <c r="C4377" s="2">
        <v>186</v>
      </c>
      <c r="D4377" s="2" t="s">
        <v>16575</v>
      </c>
      <c r="E4377" s="2" t="s">
        <v>16576</v>
      </c>
      <c r="F4377" s="2" t="s">
        <v>395</v>
      </c>
      <c r="G4377" s="2" t="s">
        <v>16577</v>
      </c>
      <c r="H4377" s="2" t="s">
        <v>65</v>
      </c>
      <c r="I4377" s="2">
        <v>0</v>
      </c>
      <c r="J4377" s="2">
        <v>0</v>
      </c>
      <c r="K4377" s="2">
        <v>0</v>
      </c>
      <c r="L4377" s="2">
        <v>0</v>
      </c>
      <c r="M4377" s="2">
        <v>0</v>
      </c>
      <c r="N4377" s="2">
        <v>27.955606499999998</v>
      </c>
      <c r="O4377" s="2">
        <v>0</v>
      </c>
      <c r="P4377" s="2">
        <v>0</v>
      </c>
      <c r="Q4377" s="2">
        <v>45.735716160000003</v>
      </c>
    </row>
    <row r="4378" spans="1:17" ht="19.5" customHeight="1">
      <c r="A4378" s="2" t="s">
        <v>16578</v>
      </c>
      <c r="B4378" s="2">
        <v>836</v>
      </c>
      <c r="C4378" s="2">
        <v>836</v>
      </c>
      <c r="D4378" s="2" t="s">
        <v>16579</v>
      </c>
      <c r="E4378" s="2" t="s">
        <v>16580</v>
      </c>
      <c r="F4378" s="2" t="s">
        <v>16581</v>
      </c>
      <c r="G4378" s="2" t="s">
        <v>16582</v>
      </c>
      <c r="H4378" s="2" t="s">
        <v>16583</v>
      </c>
      <c r="I4378" s="2">
        <v>297.45819870000003</v>
      </c>
      <c r="J4378" s="2">
        <v>259.60266760000002</v>
      </c>
      <c r="K4378" s="2">
        <v>0</v>
      </c>
      <c r="L4378" s="2">
        <v>393.91718580000003</v>
      </c>
      <c r="M4378" s="2">
        <v>259.58800869999999</v>
      </c>
      <c r="N4378" s="2">
        <v>0</v>
      </c>
      <c r="O4378" s="2">
        <v>508.31277349999999</v>
      </c>
      <c r="P4378" s="2">
        <v>372.66239050000001</v>
      </c>
      <c r="Q4378" s="2">
        <v>0</v>
      </c>
    </row>
    <row r="4379" spans="1:17" ht="19.5" customHeight="1">
      <c r="A4379" s="2" t="s">
        <v>16584</v>
      </c>
      <c r="B4379" s="2">
        <v>632</v>
      </c>
      <c r="C4379" s="2">
        <v>315</v>
      </c>
      <c r="D4379" s="2" t="s">
        <v>16579</v>
      </c>
      <c r="E4379" s="2" t="s">
        <v>16585</v>
      </c>
      <c r="F4379" s="2" t="s">
        <v>16586</v>
      </c>
      <c r="G4379" s="2" t="s">
        <v>16587</v>
      </c>
      <c r="H4379" s="2" t="s">
        <v>16583</v>
      </c>
      <c r="I4379" s="2">
        <v>25.137312569999999</v>
      </c>
      <c r="J4379" s="2">
        <v>10.524432470000001</v>
      </c>
      <c r="K4379" s="2">
        <v>27.935887139999998</v>
      </c>
      <c r="L4379" s="2">
        <v>0</v>
      </c>
      <c r="M4379" s="2">
        <v>25.121420199999999</v>
      </c>
      <c r="N4379" s="2">
        <v>0</v>
      </c>
      <c r="O4379" s="2">
        <v>24.795745050000001</v>
      </c>
      <c r="P4379" s="2">
        <v>0</v>
      </c>
      <c r="Q4379" s="2">
        <v>0</v>
      </c>
    </row>
    <row r="4380" spans="1:17" ht="19.5" customHeight="1">
      <c r="A4380" s="2" t="s">
        <v>16588</v>
      </c>
      <c r="B4380" s="2">
        <v>22317</v>
      </c>
      <c r="C4380" s="2">
        <v>287</v>
      </c>
      <c r="D4380" s="2" t="s">
        <v>16589</v>
      </c>
      <c r="E4380" s="2" t="s">
        <v>16590</v>
      </c>
      <c r="F4380" s="2" t="s">
        <v>16591</v>
      </c>
      <c r="G4380" s="2" t="s">
        <v>16592</v>
      </c>
      <c r="H4380" s="2" t="s">
        <v>16593</v>
      </c>
      <c r="I4380" s="2">
        <v>67.032833519999997</v>
      </c>
      <c r="J4380" s="2">
        <v>133.30947800000001</v>
      </c>
      <c r="K4380" s="2">
        <v>181.58326640000001</v>
      </c>
      <c r="L4380" s="2">
        <v>109.9303774</v>
      </c>
      <c r="M4380" s="2">
        <v>125.607101</v>
      </c>
      <c r="N4380" s="2">
        <v>111.82242599999999</v>
      </c>
      <c r="O4380" s="2">
        <v>111.58085269999999</v>
      </c>
      <c r="P4380" s="2">
        <v>67.756798270000004</v>
      </c>
      <c r="Q4380" s="2">
        <v>91.471432329999999</v>
      </c>
    </row>
    <row r="4381" spans="1:17" ht="19.5" customHeight="1">
      <c r="A4381" s="2" t="s">
        <v>16588</v>
      </c>
      <c r="B4381" s="2">
        <v>22315</v>
      </c>
      <c r="C4381" s="2">
        <v>87</v>
      </c>
      <c r="D4381" s="2" t="s">
        <v>16589</v>
      </c>
      <c r="E4381" s="2" t="s">
        <v>16594</v>
      </c>
      <c r="F4381" s="2">
        <v>2</v>
      </c>
      <c r="G4381" s="2">
        <v>26</v>
      </c>
      <c r="H4381" s="2" t="s">
        <v>16593</v>
      </c>
      <c r="I4381" s="2">
        <v>0</v>
      </c>
      <c r="J4381" s="2">
        <v>0</v>
      </c>
      <c r="K4381" s="2">
        <v>0</v>
      </c>
      <c r="L4381" s="2">
        <v>18.321729569999999</v>
      </c>
      <c r="M4381" s="2">
        <v>0</v>
      </c>
      <c r="N4381" s="2">
        <v>0</v>
      </c>
      <c r="O4381" s="2">
        <v>0</v>
      </c>
      <c r="P4381" s="2">
        <v>0</v>
      </c>
      <c r="Q4381" s="2">
        <v>0</v>
      </c>
    </row>
    <row r="4382" spans="1:17" ht="19.5" customHeight="1">
      <c r="A4382" s="2" t="s">
        <v>16595</v>
      </c>
      <c r="B4382" s="2">
        <v>19359</v>
      </c>
      <c r="C4382" s="2">
        <v>410</v>
      </c>
      <c r="D4382" s="2" t="s">
        <v>16589</v>
      </c>
      <c r="E4382" s="2" t="s">
        <v>16596</v>
      </c>
      <c r="F4382" s="2" t="s">
        <v>16597</v>
      </c>
      <c r="G4382" s="2" t="s">
        <v>16598</v>
      </c>
      <c r="H4382" s="2" t="s">
        <v>16593</v>
      </c>
      <c r="I4382" s="2">
        <v>155.01342750000001</v>
      </c>
      <c r="J4382" s="2">
        <v>161.37463120000001</v>
      </c>
      <c r="K4382" s="2">
        <v>174.59929460000001</v>
      </c>
      <c r="L4382" s="2">
        <v>137.41297180000001</v>
      </c>
      <c r="M4382" s="2">
        <v>184.22374809999999</v>
      </c>
      <c r="N4382" s="2">
        <v>195.6892455</v>
      </c>
      <c r="O4382" s="2">
        <v>111.58085269999999</v>
      </c>
      <c r="P4382" s="2">
        <v>237.14879389999999</v>
      </c>
      <c r="Q4382" s="2">
        <v>148.64107749999999</v>
      </c>
    </row>
    <row r="4383" spans="1:17" ht="19.5" customHeight="1">
      <c r="A4383" s="2" t="s">
        <v>16599</v>
      </c>
      <c r="B4383" s="2">
        <v>16751</v>
      </c>
      <c r="C4383" s="2">
        <v>285</v>
      </c>
      <c r="D4383" s="2" t="s">
        <v>16589</v>
      </c>
      <c r="E4383" s="2" t="s">
        <v>16600</v>
      </c>
      <c r="F4383" s="2" t="s">
        <v>192</v>
      </c>
      <c r="G4383" s="2">
        <v>96212</v>
      </c>
      <c r="H4383" s="2" t="s">
        <v>16593</v>
      </c>
      <c r="I4383" s="2">
        <v>0</v>
      </c>
      <c r="J4383" s="2">
        <v>10.524432470000001</v>
      </c>
      <c r="K4383" s="2">
        <v>0</v>
      </c>
      <c r="L4383" s="2">
        <v>0</v>
      </c>
      <c r="M4383" s="2">
        <v>0</v>
      </c>
      <c r="N4383" s="2">
        <v>0</v>
      </c>
      <c r="O4383" s="2">
        <v>0</v>
      </c>
      <c r="P4383" s="2">
        <v>0</v>
      </c>
      <c r="Q4383" s="2">
        <v>0</v>
      </c>
    </row>
    <row r="4384" spans="1:17" ht="19.5" customHeight="1">
      <c r="A4384" s="2" t="s">
        <v>16601</v>
      </c>
      <c r="B4384" s="2">
        <v>932</v>
      </c>
      <c r="C4384" s="2">
        <v>333</v>
      </c>
      <c r="D4384" s="2" t="s">
        <v>16602</v>
      </c>
      <c r="E4384" s="2" t="s">
        <v>16603</v>
      </c>
      <c r="F4384" s="2" t="s">
        <v>16604</v>
      </c>
      <c r="G4384" s="2" t="s">
        <v>16605</v>
      </c>
      <c r="H4384" s="2" t="s">
        <v>16606</v>
      </c>
      <c r="I4384" s="2">
        <v>50.274625139999998</v>
      </c>
      <c r="J4384" s="2">
        <v>38.589585720000002</v>
      </c>
      <c r="K4384" s="2">
        <v>0</v>
      </c>
      <c r="L4384" s="2">
        <v>45.804323930000002</v>
      </c>
      <c r="M4384" s="2">
        <v>108.8594875</v>
      </c>
      <c r="N4384" s="2">
        <v>0</v>
      </c>
      <c r="O4384" s="2">
        <v>37.193617580000002</v>
      </c>
      <c r="P4384" s="2">
        <v>67.756798270000004</v>
      </c>
      <c r="Q4384" s="2">
        <v>80.037503290000004</v>
      </c>
    </row>
    <row r="4385" spans="1:17" ht="19.5" customHeight="1">
      <c r="A4385" s="2" t="s">
        <v>16607</v>
      </c>
      <c r="B4385" s="2">
        <v>5058</v>
      </c>
      <c r="C4385" s="2">
        <v>279</v>
      </c>
      <c r="D4385" s="2" t="s">
        <v>16608</v>
      </c>
      <c r="E4385" s="2" t="s">
        <v>16609</v>
      </c>
      <c r="F4385" s="2" t="s">
        <v>16610</v>
      </c>
      <c r="G4385" s="2" t="s">
        <v>16611</v>
      </c>
      <c r="H4385" s="2" t="s">
        <v>16612</v>
      </c>
      <c r="I4385" s="2">
        <v>16.758208379999999</v>
      </c>
      <c r="J4385" s="2">
        <v>28.065153250000002</v>
      </c>
      <c r="K4385" s="2">
        <v>0</v>
      </c>
      <c r="L4385" s="2">
        <v>0</v>
      </c>
      <c r="M4385" s="2">
        <v>33.495226930000001</v>
      </c>
      <c r="N4385" s="2">
        <v>27.955606499999998</v>
      </c>
      <c r="O4385" s="2">
        <v>0</v>
      </c>
      <c r="P4385" s="2">
        <v>0</v>
      </c>
      <c r="Q4385" s="2">
        <v>0</v>
      </c>
    </row>
    <row r="4386" spans="1:17" ht="19.5" customHeight="1">
      <c r="A4386" s="2" t="s">
        <v>16613</v>
      </c>
      <c r="B4386" s="2">
        <v>11607</v>
      </c>
      <c r="C4386" s="2">
        <v>387</v>
      </c>
      <c r="D4386" s="2" t="s">
        <v>16608</v>
      </c>
      <c r="E4386" s="2" t="s">
        <v>16614</v>
      </c>
      <c r="F4386" s="2" t="s">
        <v>16615</v>
      </c>
      <c r="G4386" s="2" t="s">
        <v>16616</v>
      </c>
      <c r="H4386" s="2" t="s">
        <v>16612</v>
      </c>
      <c r="I4386" s="2">
        <v>87.980593990000003</v>
      </c>
      <c r="J4386" s="2">
        <v>77.179171449999998</v>
      </c>
      <c r="K4386" s="2">
        <v>41.903830710000001</v>
      </c>
      <c r="L4386" s="2">
        <v>64.126053499999998</v>
      </c>
      <c r="M4386" s="2">
        <v>33.495226930000001</v>
      </c>
      <c r="N4386" s="2">
        <v>27.955606499999998</v>
      </c>
      <c r="O4386" s="2">
        <v>99.182980200000003</v>
      </c>
      <c r="P4386" s="2">
        <v>33.878399129999998</v>
      </c>
      <c r="Q4386" s="2">
        <v>45.735716160000003</v>
      </c>
    </row>
    <row r="4387" spans="1:17" ht="19.5" customHeight="1">
      <c r="A4387" s="2" t="s">
        <v>16617</v>
      </c>
      <c r="B4387" s="2">
        <v>27169</v>
      </c>
      <c r="C4387" s="2">
        <v>389</v>
      </c>
      <c r="D4387" s="2" t="s">
        <v>16608</v>
      </c>
      <c r="E4387" s="2" t="s">
        <v>16618</v>
      </c>
      <c r="F4387" s="2" t="s">
        <v>16619</v>
      </c>
      <c r="G4387" s="2" t="s">
        <v>16620</v>
      </c>
      <c r="H4387" s="2" t="s">
        <v>16612</v>
      </c>
      <c r="I4387" s="2">
        <v>138.25521910000001</v>
      </c>
      <c r="J4387" s="2">
        <v>129.80133380000001</v>
      </c>
      <c r="K4387" s="2">
        <v>132.69546389999999</v>
      </c>
      <c r="L4387" s="2">
        <v>73.286918290000003</v>
      </c>
      <c r="M4387" s="2">
        <v>125.607101</v>
      </c>
      <c r="N4387" s="2">
        <v>97.844622740000005</v>
      </c>
      <c r="O4387" s="2">
        <v>198.36596040000001</v>
      </c>
      <c r="P4387" s="2">
        <v>124.2207968</v>
      </c>
      <c r="Q4387" s="2">
        <v>114.3392904</v>
      </c>
    </row>
    <row r="4388" spans="1:17" ht="19.5" customHeight="1">
      <c r="A4388" s="2" t="s">
        <v>16621</v>
      </c>
      <c r="B4388" s="2">
        <v>34747</v>
      </c>
      <c r="C4388" s="2">
        <v>287</v>
      </c>
      <c r="D4388" s="2" t="s">
        <v>16608</v>
      </c>
      <c r="E4388" s="2" t="s">
        <v>16622</v>
      </c>
      <c r="F4388" s="2">
        <v>5</v>
      </c>
      <c r="G4388" s="2">
        <v>73</v>
      </c>
      <c r="H4388" s="2" t="s">
        <v>16612</v>
      </c>
      <c r="I4388" s="2">
        <v>0</v>
      </c>
      <c r="J4388" s="2">
        <v>0</v>
      </c>
      <c r="K4388" s="2">
        <v>34.919858920000003</v>
      </c>
      <c r="L4388" s="2">
        <v>0</v>
      </c>
      <c r="M4388" s="2">
        <v>0</v>
      </c>
      <c r="N4388" s="2">
        <v>0</v>
      </c>
      <c r="O4388" s="2">
        <v>0</v>
      </c>
      <c r="P4388" s="2">
        <v>0</v>
      </c>
      <c r="Q4388" s="2">
        <v>0</v>
      </c>
    </row>
    <row r="4389" spans="1:17" ht="19.5" customHeight="1">
      <c r="A4389" s="2" t="s">
        <v>16623</v>
      </c>
      <c r="B4389" s="2">
        <v>6690</v>
      </c>
      <c r="C4389" s="2">
        <v>249</v>
      </c>
      <c r="D4389" s="2" t="s">
        <v>16608</v>
      </c>
      <c r="E4389" s="2" t="s">
        <v>16624</v>
      </c>
      <c r="F4389" s="2">
        <v>3</v>
      </c>
      <c r="G4389" s="2">
        <v>50</v>
      </c>
      <c r="H4389" s="2" t="s">
        <v>16612</v>
      </c>
      <c r="I4389" s="2">
        <v>0</v>
      </c>
      <c r="J4389" s="2">
        <v>0</v>
      </c>
      <c r="K4389" s="2">
        <v>0</v>
      </c>
      <c r="L4389" s="2">
        <v>27.48259436</v>
      </c>
      <c r="M4389" s="2">
        <v>0</v>
      </c>
      <c r="N4389" s="2">
        <v>0</v>
      </c>
      <c r="O4389" s="2">
        <v>0</v>
      </c>
      <c r="P4389" s="2">
        <v>0</v>
      </c>
      <c r="Q4389" s="2">
        <v>0</v>
      </c>
    </row>
    <row r="4390" spans="1:17" ht="19.5" customHeight="1">
      <c r="A4390" s="2" t="s">
        <v>16625</v>
      </c>
      <c r="B4390" s="2">
        <v>22252</v>
      </c>
      <c r="C4390" s="2">
        <v>359</v>
      </c>
      <c r="D4390" s="2" t="s">
        <v>16608</v>
      </c>
      <c r="E4390" s="2" t="s">
        <v>16626</v>
      </c>
      <c r="F4390" s="2" t="s">
        <v>16627</v>
      </c>
      <c r="G4390" s="2" t="s">
        <v>16628</v>
      </c>
      <c r="H4390" s="2" t="s">
        <v>16612</v>
      </c>
      <c r="I4390" s="2">
        <v>46.085073039999997</v>
      </c>
      <c r="J4390" s="2">
        <v>35.081441570000003</v>
      </c>
      <c r="K4390" s="2">
        <v>34.919858920000003</v>
      </c>
      <c r="L4390" s="2">
        <v>27.48259436</v>
      </c>
      <c r="M4390" s="2">
        <v>83.738067330000007</v>
      </c>
      <c r="N4390" s="2">
        <v>0</v>
      </c>
      <c r="O4390" s="2">
        <v>0</v>
      </c>
      <c r="P4390" s="2">
        <v>0</v>
      </c>
      <c r="Q4390" s="2">
        <v>57.169645209999999</v>
      </c>
    </row>
    <row r="4391" spans="1:17" ht="19.5" customHeight="1">
      <c r="A4391" s="2" t="s">
        <v>16629</v>
      </c>
      <c r="B4391" s="2">
        <v>23248</v>
      </c>
      <c r="C4391" s="2">
        <v>395</v>
      </c>
      <c r="D4391" s="2" t="s">
        <v>16608</v>
      </c>
      <c r="E4391" s="2" t="s">
        <v>16630</v>
      </c>
      <c r="F4391" s="2" t="s">
        <v>16631</v>
      </c>
      <c r="G4391" s="2" t="s">
        <v>16632</v>
      </c>
      <c r="H4391" s="2" t="s">
        <v>16612</v>
      </c>
      <c r="I4391" s="2">
        <v>0</v>
      </c>
      <c r="J4391" s="2">
        <v>10.524432470000001</v>
      </c>
      <c r="K4391" s="2">
        <v>0</v>
      </c>
      <c r="L4391" s="2">
        <v>0</v>
      </c>
      <c r="M4391" s="2">
        <v>50.242840399999999</v>
      </c>
      <c r="N4391" s="2">
        <v>0</v>
      </c>
      <c r="O4391" s="2">
        <v>0</v>
      </c>
      <c r="P4391" s="2">
        <v>0</v>
      </c>
      <c r="Q4391" s="2">
        <v>0</v>
      </c>
    </row>
    <row r="4392" spans="1:17" ht="19.5" customHeight="1">
      <c r="A4392" s="2" t="s">
        <v>16633</v>
      </c>
      <c r="B4392" s="2">
        <v>7688</v>
      </c>
      <c r="C4392" s="2">
        <v>287</v>
      </c>
      <c r="D4392" s="2" t="s">
        <v>16608</v>
      </c>
      <c r="E4392" s="2" t="s">
        <v>16622</v>
      </c>
      <c r="F4392" s="2" t="s">
        <v>659</v>
      </c>
      <c r="G4392" s="2" t="s">
        <v>16634</v>
      </c>
      <c r="H4392" s="2" t="s">
        <v>16612</v>
      </c>
      <c r="I4392" s="2">
        <v>0</v>
      </c>
      <c r="J4392" s="2">
        <v>0</v>
      </c>
      <c r="K4392" s="2">
        <v>27.935887139999998</v>
      </c>
      <c r="L4392" s="2">
        <v>0</v>
      </c>
      <c r="M4392" s="2">
        <v>16.747613470000001</v>
      </c>
      <c r="N4392" s="2">
        <v>0</v>
      </c>
      <c r="O4392" s="2">
        <v>0</v>
      </c>
      <c r="P4392" s="2">
        <v>0</v>
      </c>
      <c r="Q4392" s="2">
        <v>0</v>
      </c>
    </row>
    <row r="4393" spans="1:17" ht="19.5" customHeight="1">
      <c r="A4393" s="2" t="s">
        <v>16635</v>
      </c>
      <c r="B4393" s="2">
        <v>11740</v>
      </c>
      <c r="C4393" s="2">
        <v>460</v>
      </c>
      <c r="D4393" s="2" t="s">
        <v>16608</v>
      </c>
      <c r="E4393" s="2" t="s">
        <v>16636</v>
      </c>
      <c r="F4393" s="2" t="s">
        <v>16637</v>
      </c>
      <c r="G4393" s="2" t="s">
        <v>16638</v>
      </c>
      <c r="H4393" s="2" t="s">
        <v>16612</v>
      </c>
      <c r="I4393" s="2">
        <v>108.9283545</v>
      </c>
      <c r="J4393" s="2">
        <v>70.162883129999997</v>
      </c>
      <c r="K4393" s="2">
        <v>153.64737930000001</v>
      </c>
      <c r="L4393" s="2">
        <v>128.252107</v>
      </c>
      <c r="M4393" s="2">
        <v>66.990453860000002</v>
      </c>
      <c r="N4393" s="2">
        <v>111.82242599999999</v>
      </c>
      <c r="O4393" s="2">
        <v>111.58085269999999</v>
      </c>
      <c r="P4393" s="2">
        <v>79.049597980000001</v>
      </c>
      <c r="Q4393" s="2">
        <v>68.603574249999994</v>
      </c>
    </row>
    <row r="4394" spans="1:17" ht="19.5" customHeight="1">
      <c r="A4394" s="2" t="s">
        <v>16639</v>
      </c>
      <c r="B4394" s="2">
        <v>39800</v>
      </c>
      <c r="C4394" s="2">
        <v>611</v>
      </c>
      <c r="D4394" s="2" t="s">
        <v>16608</v>
      </c>
      <c r="E4394" s="2" t="s">
        <v>16640</v>
      </c>
      <c r="F4394" s="2" t="s">
        <v>16641</v>
      </c>
      <c r="G4394" s="2" t="s">
        <v>16642</v>
      </c>
      <c r="H4394" s="2" t="s">
        <v>16612</v>
      </c>
      <c r="I4394" s="2">
        <v>167.58208379999999</v>
      </c>
      <c r="J4394" s="2">
        <v>164.88277540000001</v>
      </c>
      <c r="K4394" s="2">
        <v>279.3588714</v>
      </c>
      <c r="L4394" s="2">
        <v>201.53902529999999</v>
      </c>
      <c r="M4394" s="2">
        <v>184.22374809999999</v>
      </c>
      <c r="N4394" s="2">
        <v>349.4450812</v>
      </c>
      <c r="O4394" s="2">
        <v>185.9680879</v>
      </c>
      <c r="P4394" s="2">
        <v>282.31999280000002</v>
      </c>
      <c r="Q4394" s="2">
        <v>262.98036789999998</v>
      </c>
    </row>
    <row r="4395" spans="1:17" ht="19.5" customHeight="1">
      <c r="A4395" s="2" t="s">
        <v>16643</v>
      </c>
      <c r="B4395" s="2">
        <v>4229</v>
      </c>
      <c r="C4395" s="2">
        <v>350</v>
      </c>
      <c r="D4395" s="2" t="s">
        <v>16608</v>
      </c>
      <c r="E4395" s="2" t="s">
        <v>16644</v>
      </c>
      <c r="F4395" s="2" t="s">
        <v>3576</v>
      </c>
      <c r="G4395" s="2" t="s">
        <v>16645</v>
      </c>
      <c r="H4395" s="2" t="s">
        <v>16612</v>
      </c>
      <c r="I4395" s="2">
        <v>33.516416759999998</v>
      </c>
      <c r="J4395" s="2">
        <v>0</v>
      </c>
      <c r="K4395" s="2">
        <v>0</v>
      </c>
      <c r="L4395" s="2">
        <v>18.321729569999999</v>
      </c>
      <c r="M4395" s="2">
        <v>0</v>
      </c>
      <c r="N4395" s="2">
        <v>0</v>
      </c>
      <c r="O4395" s="2">
        <v>0</v>
      </c>
      <c r="P4395" s="2">
        <v>0</v>
      </c>
      <c r="Q4395" s="2">
        <v>0</v>
      </c>
    </row>
    <row r="4396" spans="1:17" ht="19.5" customHeight="1">
      <c r="A4396" s="2" t="s">
        <v>16646</v>
      </c>
      <c r="B4396" s="2">
        <v>32289</v>
      </c>
      <c r="C4396" s="2">
        <v>177</v>
      </c>
      <c r="D4396" s="2" t="s">
        <v>16608</v>
      </c>
      <c r="E4396" s="2" t="s">
        <v>16647</v>
      </c>
      <c r="F4396" s="2" t="s">
        <v>16648</v>
      </c>
      <c r="G4396" s="2" t="s">
        <v>16649</v>
      </c>
      <c r="H4396" s="2" t="s">
        <v>16612</v>
      </c>
      <c r="I4396" s="2">
        <v>100.5492503</v>
      </c>
      <c r="J4396" s="2">
        <v>49.114018190000003</v>
      </c>
      <c r="K4396" s="2">
        <v>83.807661420000002</v>
      </c>
      <c r="L4396" s="2">
        <v>128.252107</v>
      </c>
      <c r="M4396" s="2">
        <v>33.495226930000001</v>
      </c>
      <c r="N4396" s="2">
        <v>153.75583570000001</v>
      </c>
      <c r="O4396" s="2">
        <v>86.785107679999996</v>
      </c>
      <c r="P4396" s="2">
        <v>45.171198840000002</v>
      </c>
      <c r="Q4396" s="2">
        <v>114.3392904</v>
      </c>
    </row>
    <row r="4397" spans="1:17" ht="19.5" customHeight="1">
      <c r="A4397" s="2" t="s">
        <v>16650</v>
      </c>
      <c r="B4397" s="2">
        <v>14077</v>
      </c>
      <c r="C4397" s="2">
        <v>150</v>
      </c>
      <c r="D4397" s="2" t="s">
        <v>16608</v>
      </c>
      <c r="E4397" s="2" t="s">
        <v>16651</v>
      </c>
      <c r="F4397" s="2" t="s">
        <v>3994</v>
      </c>
      <c r="G4397" s="2" t="s">
        <v>227</v>
      </c>
      <c r="H4397" s="2" t="s">
        <v>16612</v>
      </c>
      <c r="I4397" s="2">
        <v>0</v>
      </c>
      <c r="J4397" s="2">
        <v>0</v>
      </c>
      <c r="K4397" s="2">
        <v>41.903830710000001</v>
      </c>
      <c r="L4397" s="2">
        <v>0</v>
      </c>
      <c r="M4397" s="2">
        <v>0</v>
      </c>
      <c r="N4397" s="2">
        <v>0</v>
      </c>
      <c r="O4397" s="2">
        <v>0</v>
      </c>
      <c r="P4397" s="2">
        <v>0</v>
      </c>
      <c r="Q4397" s="2">
        <v>0</v>
      </c>
    </row>
    <row r="4398" spans="1:17" ht="19.5" customHeight="1">
      <c r="A4398" s="2" t="s">
        <v>16652</v>
      </c>
      <c r="B4398" s="2">
        <v>8167</v>
      </c>
      <c r="C4398" s="2">
        <v>790</v>
      </c>
      <c r="D4398" s="2" t="s">
        <v>16608</v>
      </c>
      <c r="E4398" s="2" t="s">
        <v>16653</v>
      </c>
      <c r="F4398" s="2" t="s">
        <v>16654</v>
      </c>
      <c r="G4398" s="2" t="s">
        <v>16655</v>
      </c>
      <c r="H4398" s="2" t="s">
        <v>16612</v>
      </c>
      <c r="I4398" s="2">
        <v>971.97608600000001</v>
      </c>
      <c r="J4398" s="2">
        <v>1276.964473</v>
      </c>
      <c r="K4398" s="2">
        <v>1578.3776230000001</v>
      </c>
      <c r="L4398" s="2">
        <v>1071.8211799999999</v>
      </c>
      <c r="M4398" s="2">
        <v>1264.4448170000001</v>
      </c>
      <c r="N4398" s="2">
        <v>2096.6704869999999</v>
      </c>
      <c r="O4398" s="2">
        <v>1227.3893800000001</v>
      </c>
      <c r="P4398" s="2">
        <v>1027.6447740000001</v>
      </c>
      <c r="Q4398" s="2">
        <v>1474.976846</v>
      </c>
    </row>
    <row r="4399" spans="1:17" ht="19.5" customHeight="1">
      <c r="A4399" s="2" t="s">
        <v>16656</v>
      </c>
      <c r="B4399" s="2">
        <v>1186</v>
      </c>
      <c r="C4399" s="2">
        <v>317</v>
      </c>
      <c r="D4399" s="2" t="s">
        <v>16657</v>
      </c>
      <c r="E4399" s="2" t="s">
        <v>16658</v>
      </c>
      <c r="F4399" s="2" t="s">
        <v>16659</v>
      </c>
      <c r="G4399" s="2" t="s">
        <v>16660</v>
      </c>
      <c r="H4399" s="2" t="s">
        <v>16661</v>
      </c>
      <c r="I4399" s="2">
        <v>12.568656280000001</v>
      </c>
      <c r="J4399" s="2">
        <v>17.540720780000001</v>
      </c>
      <c r="K4399" s="2">
        <v>0</v>
      </c>
      <c r="L4399" s="2">
        <v>0</v>
      </c>
      <c r="M4399" s="2">
        <v>83.738067330000007</v>
      </c>
      <c r="N4399" s="2">
        <v>125.8002292</v>
      </c>
      <c r="O4399" s="2">
        <v>61.989362630000002</v>
      </c>
      <c r="P4399" s="2">
        <v>45.171198840000002</v>
      </c>
      <c r="Q4399" s="2">
        <v>45.735716160000003</v>
      </c>
    </row>
    <row r="4400" spans="1:17" ht="19.5" customHeight="1">
      <c r="A4400" s="2" t="s">
        <v>16662</v>
      </c>
      <c r="B4400" s="2">
        <v>6600</v>
      </c>
      <c r="C4400" s="2">
        <v>136</v>
      </c>
      <c r="D4400" s="2" t="s">
        <v>16657</v>
      </c>
      <c r="E4400" s="2" t="s">
        <v>16663</v>
      </c>
      <c r="F4400" s="2" t="s">
        <v>16664</v>
      </c>
      <c r="G4400" s="2" t="s">
        <v>16665</v>
      </c>
      <c r="H4400" s="2" t="s">
        <v>16661</v>
      </c>
      <c r="I4400" s="2">
        <v>12.568656280000001</v>
      </c>
      <c r="J4400" s="2">
        <v>7.0162883130000004</v>
      </c>
      <c r="K4400" s="2">
        <v>0</v>
      </c>
      <c r="L4400" s="2">
        <v>0</v>
      </c>
      <c r="M4400" s="2">
        <v>33.495226930000001</v>
      </c>
      <c r="N4400" s="2">
        <v>55.911212990000003</v>
      </c>
      <c r="O4400" s="2">
        <v>0</v>
      </c>
      <c r="P4400" s="2">
        <v>22.585599420000001</v>
      </c>
      <c r="Q4400" s="2">
        <v>0</v>
      </c>
    </row>
    <row r="4401" spans="1:17" ht="19.5" customHeight="1">
      <c r="A4401" s="2" t="s">
        <v>16666</v>
      </c>
      <c r="B4401" s="2">
        <v>8475</v>
      </c>
      <c r="C4401" s="2">
        <v>191</v>
      </c>
      <c r="D4401" s="2" t="s">
        <v>16657</v>
      </c>
      <c r="E4401" s="2" t="s">
        <v>16667</v>
      </c>
      <c r="F4401" s="2">
        <v>3</v>
      </c>
      <c r="G4401" s="2">
        <v>31</v>
      </c>
      <c r="H4401" s="2" t="s">
        <v>16661</v>
      </c>
      <c r="I4401" s="2">
        <v>0</v>
      </c>
      <c r="J4401" s="2">
        <v>10.524432470000001</v>
      </c>
      <c r="K4401" s="2">
        <v>0</v>
      </c>
      <c r="L4401" s="2">
        <v>0</v>
      </c>
      <c r="M4401" s="2">
        <v>0</v>
      </c>
      <c r="N4401" s="2">
        <v>0</v>
      </c>
      <c r="O4401" s="2">
        <v>0</v>
      </c>
      <c r="P4401" s="2">
        <v>0</v>
      </c>
      <c r="Q4401" s="2">
        <v>0</v>
      </c>
    </row>
    <row r="4402" spans="1:17" ht="19.5" customHeight="1">
      <c r="A4402" s="2" t="s">
        <v>16668</v>
      </c>
      <c r="B4402" s="2">
        <v>2310</v>
      </c>
      <c r="C4402" s="2">
        <v>256</v>
      </c>
      <c r="D4402" s="2" t="s">
        <v>16657</v>
      </c>
      <c r="E4402" s="2" t="s">
        <v>16669</v>
      </c>
      <c r="F4402" s="2">
        <v>5</v>
      </c>
      <c r="G4402" s="2">
        <v>42</v>
      </c>
      <c r="H4402" s="2" t="s">
        <v>16661</v>
      </c>
      <c r="I4402" s="2">
        <v>0</v>
      </c>
      <c r="J4402" s="2">
        <v>17.540720780000001</v>
      </c>
      <c r="K4402" s="2">
        <v>0</v>
      </c>
      <c r="L4402" s="2">
        <v>0</v>
      </c>
      <c r="M4402" s="2">
        <v>0</v>
      </c>
      <c r="N4402" s="2">
        <v>0</v>
      </c>
      <c r="O4402" s="2">
        <v>0</v>
      </c>
      <c r="P4402" s="2">
        <v>0</v>
      </c>
      <c r="Q4402" s="2">
        <v>0</v>
      </c>
    </row>
    <row r="4403" spans="1:17" ht="19.5" customHeight="1">
      <c r="A4403" s="2" t="s">
        <v>16670</v>
      </c>
      <c r="B4403" s="2">
        <v>1691</v>
      </c>
      <c r="C4403" s="2">
        <v>394</v>
      </c>
      <c r="D4403" s="2" t="s">
        <v>16671</v>
      </c>
      <c r="E4403" s="2" t="s">
        <v>16672</v>
      </c>
      <c r="F4403" s="2">
        <v>7</v>
      </c>
      <c r="G4403" s="2">
        <v>179</v>
      </c>
      <c r="H4403" s="2" t="s">
        <v>16673</v>
      </c>
      <c r="I4403" s="2">
        <v>0</v>
      </c>
      <c r="J4403" s="2">
        <v>24.557009099999998</v>
      </c>
      <c r="K4403" s="2">
        <v>0</v>
      </c>
      <c r="L4403" s="2">
        <v>0</v>
      </c>
      <c r="M4403" s="2">
        <v>0</v>
      </c>
      <c r="N4403" s="2">
        <v>0</v>
      </c>
      <c r="O4403" s="2">
        <v>0</v>
      </c>
      <c r="P4403" s="2">
        <v>0</v>
      </c>
      <c r="Q4403" s="2">
        <v>0</v>
      </c>
    </row>
    <row r="4404" spans="1:17" ht="19.5" customHeight="1">
      <c r="A4404" s="2" t="s">
        <v>16674</v>
      </c>
      <c r="B4404" s="2">
        <v>11854</v>
      </c>
      <c r="C4404" s="2">
        <v>120</v>
      </c>
      <c r="D4404" s="2" t="s">
        <v>16671</v>
      </c>
      <c r="E4404" s="2" t="s">
        <v>16675</v>
      </c>
      <c r="F4404" s="2" t="s">
        <v>16676</v>
      </c>
      <c r="G4404" s="2" t="s">
        <v>16677</v>
      </c>
      <c r="H4404" s="2" t="s">
        <v>16673</v>
      </c>
      <c r="I4404" s="2">
        <v>16.758208379999999</v>
      </c>
      <c r="J4404" s="2">
        <v>17.540720780000001</v>
      </c>
      <c r="K4404" s="2">
        <v>0</v>
      </c>
      <c r="L4404" s="2">
        <v>0</v>
      </c>
      <c r="M4404" s="2">
        <v>25.121420199999999</v>
      </c>
      <c r="N4404" s="2">
        <v>0</v>
      </c>
      <c r="O4404" s="2">
        <v>0</v>
      </c>
      <c r="P4404" s="2">
        <v>0</v>
      </c>
      <c r="Q4404" s="2">
        <v>0</v>
      </c>
    </row>
    <row r="4405" spans="1:17" ht="19.5" customHeight="1">
      <c r="A4405" s="2" t="s">
        <v>16678</v>
      </c>
      <c r="B4405" s="2">
        <v>22022</v>
      </c>
      <c r="C4405" s="2">
        <v>404</v>
      </c>
      <c r="D4405" s="2" t="s">
        <v>16671</v>
      </c>
      <c r="E4405" s="2" t="s">
        <v>16679</v>
      </c>
      <c r="F4405" s="2" t="s">
        <v>16680</v>
      </c>
      <c r="G4405" s="2" t="s">
        <v>16681</v>
      </c>
      <c r="H4405" s="2" t="s">
        <v>16673</v>
      </c>
      <c r="I4405" s="2">
        <v>8.3791041899999996</v>
      </c>
      <c r="J4405" s="2">
        <v>38.589585720000002</v>
      </c>
      <c r="K4405" s="2">
        <v>104.7595768</v>
      </c>
      <c r="L4405" s="2">
        <v>0</v>
      </c>
      <c r="M4405" s="2">
        <v>33.495226930000001</v>
      </c>
      <c r="N4405" s="2">
        <v>69.889016240000004</v>
      </c>
      <c r="O4405" s="2">
        <v>24.795745050000001</v>
      </c>
      <c r="P4405" s="2">
        <v>67.756798270000004</v>
      </c>
      <c r="Q4405" s="2">
        <v>45.735716160000003</v>
      </c>
    </row>
    <row r="4406" spans="1:17" ht="19.5" customHeight="1">
      <c r="A4406" s="2" t="s">
        <v>16682</v>
      </c>
      <c r="B4406" s="2">
        <v>7730</v>
      </c>
      <c r="C4406" s="2">
        <v>413</v>
      </c>
      <c r="D4406" s="2" t="s">
        <v>16671</v>
      </c>
      <c r="E4406" s="2" t="s">
        <v>16683</v>
      </c>
      <c r="F4406" s="2">
        <v>3</v>
      </c>
      <c r="G4406" s="2">
        <v>238</v>
      </c>
      <c r="H4406" s="2" t="s">
        <v>16673</v>
      </c>
      <c r="I4406" s="2">
        <v>0</v>
      </c>
      <c r="J4406" s="2">
        <v>10.524432470000001</v>
      </c>
      <c r="K4406" s="2">
        <v>0</v>
      </c>
      <c r="L4406" s="2">
        <v>0</v>
      </c>
      <c r="M4406" s="2">
        <v>0</v>
      </c>
      <c r="N4406" s="2">
        <v>0</v>
      </c>
      <c r="O4406" s="2">
        <v>0</v>
      </c>
      <c r="P4406" s="2">
        <v>0</v>
      </c>
      <c r="Q4406" s="2">
        <v>0</v>
      </c>
    </row>
    <row r="4407" spans="1:17" ht="19.5" customHeight="1">
      <c r="A4407" s="2" t="s">
        <v>16684</v>
      </c>
      <c r="B4407" s="2">
        <v>11372</v>
      </c>
      <c r="C4407" s="2">
        <v>328</v>
      </c>
      <c r="D4407" s="2" t="s">
        <v>16671</v>
      </c>
      <c r="E4407" s="2" t="s">
        <v>16685</v>
      </c>
      <c r="F4407" s="2" t="s">
        <v>16686</v>
      </c>
      <c r="G4407" s="2" t="s">
        <v>16687</v>
      </c>
      <c r="H4407" s="2" t="s">
        <v>16673</v>
      </c>
      <c r="I4407" s="2">
        <v>25.137312569999999</v>
      </c>
      <c r="J4407" s="2">
        <v>42.097729880000003</v>
      </c>
      <c r="K4407" s="2">
        <v>55.871774279999997</v>
      </c>
      <c r="L4407" s="2">
        <v>64.126053499999998</v>
      </c>
      <c r="M4407" s="2">
        <v>0</v>
      </c>
      <c r="N4407" s="2">
        <v>55.911212990000003</v>
      </c>
      <c r="O4407" s="2">
        <v>0</v>
      </c>
      <c r="P4407" s="2">
        <v>0</v>
      </c>
      <c r="Q4407" s="2">
        <v>57.169645209999999</v>
      </c>
    </row>
    <row r="4408" spans="1:17" ht="19.5" customHeight="1">
      <c r="A4408" s="2" t="s">
        <v>16688</v>
      </c>
      <c r="B4408" s="2">
        <v>21540</v>
      </c>
      <c r="C4408" s="2">
        <v>556</v>
      </c>
      <c r="D4408" s="2" t="s">
        <v>16671</v>
      </c>
      <c r="E4408" s="2" t="s">
        <v>16689</v>
      </c>
      <c r="F4408" s="2" t="s">
        <v>16690</v>
      </c>
      <c r="G4408" s="2" t="s">
        <v>16691</v>
      </c>
      <c r="H4408" s="2" t="s">
        <v>16673</v>
      </c>
      <c r="I4408" s="2">
        <v>142.44477119999999</v>
      </c>
      <c r="J4408" s="2">
        <v>238.55380270000001</v>
      </c>
      <c r="K4408" s="2">
        <v>209.51915349999999</v>
      </c>
      <c r="L4408" s="2">
        <v>210.6998901</v>
      </c>
      <c r="M4408" s="2">
        <v>108.8594875</v>
      </c>
      <c r="N4408" s="2">
        <v>419.33409749999998</v>
      </c>
      <c r="O4408" s="2">
        <v>161.1723428</v>
      </c>
      <c r="P4408" s="2">
        <v>112.9279971</v>
      </c>
      <c r="Q4408" s="2">
        <v>125.7732195</v>
      </c>
    </row>
    <row r="4409" spans="1:17" ht="19.5" customHeight="1">
      <c r="A4409" s="2" t="s">
        <v>16692</v>
      </c>
      <c r="B4409" s="2">
        <v>10286</v>
      </c>
      <c r="C4409" s="2">
        <v>243</v>
      </c>
      <c r="D4409" s="2" t="s">
        <v>16671</v>
      </c>
      <c r="E4409" s="2" t="s">
        <v>16693</v>
      </c>
      <c r="F4409" s="2" t="s">
        <v>16694</v>
      </c>
      <c r="G4409" s="2">
        <v>298127226113</v>
      </c>
      <c r="H4409" s="2" t="s">
        <v>16673</v>
      </c>
      <c r="I4409" s="2">
        <v>8.3791041899999996</v>
      </c>
      <c r="J4409" s="2">
        <v>21.048864940000001</v>
      </c>
      <c r="K4409" s="2">
        <v>0</v>
      </c>
      <c r="L4409" s="2">
        <v>27.48259436</v>
      </c>
      <c r="M4409" s="2">
        <v>0</v>
      </c>
      <c r="N4409" s="2">
        <v>0</v>
      </c>
      <c r="O4409" s="2">
        <v>0</v>
      </c>
      <c r="P4409" s="2">
        <v>0</v>
      </c>
      <c r="Q4409" s="2">
        <v>0</v>
      </c>
    </row>
    <row r="4410" spans="1:17" ht="19.5" customHeight="1">
      <c r="A4410" s="2" t="s">
        <v>16695</v>
      </c>
      <c r="B4410" s="2">
        <v>20454</v>
      </c>
      <c r="C4410" s="2">
        <v>221</v>
      </c>
      <c r="D4410" s="2" t="s">
        <v>16671</v>
      </c>
      <c r="E4410" s="2" t="s">
        <v>16696</v>
      </c>
      <c r="F4410" s="2" t="s">
        <v>16697</v>
      </c>
      <c r="G4410" s="2" t="s">
        <v>16698</v>
      </c>
      <c r="H4410" s="2" t="s">
        <v>16673</v>
      </c>
      <c r="I4410" s="2">
        <v>20.947760469999999</v>
      </c>
      <c r="J4410" s="2">
        <v>14.032576629999999</v>
      </c>
      <c r="K4410" s="2">
        <v>0</v>
      </c>
      <c r="L4410" s="2">
        <v>36.643459139999997</v>
      </c>
      <c r="M4410" s="2">
        <v>25.121420199999999</v>
      </c>
      <c r="N4410" s="2">
        <v>0</v>
      </c>
      <c r="O4410" s="2">
        <v>24.795745050000001</v>
      </c>
      <c r="P4410" s="2">
        <v>33.878399129999998</v>
      </c>
      <c r="Q4410" s="2">
        <v>0</v>
      </c>
    </row>
    <row r="4411" spans="1:17" ht="19.5" customHeight="1">
      <c r="A4411" s="2" t="s">
        <v>16699</v>
      </c>
      <c r="B4411" s="2">
        <v>5869</v>
      </c>
      <c r="C4411" s="2">
        <v>228</v>
      </c>
      <c r="D4411" s="2" t="s">
        <v>16671</v>
      </c>
      <c r="E4411" s="2" t="s">
        <v>16700</v>
      </c>
      <c r="F4411" s="2" t="s">
        <v>1649</v>
      </c>
      <c r="G4411" s="2" t="s">
        <v>16701</v>
      </c>
      <c r="H4411" s="2" t="s">
        <v>16673</v>
      </c>
      <c r="I4411" s="2">
        <v>0</v>
      </c>
      <c r="J4411" s="2">
        <v>7.0162883130000004</v>
      </c>
      <c r="K4411" s="2">
        <v>0</v>
      </c>
      <c r="L4411" s="2">
        <v>0</v>
      </c>
      <c r="M4411" s="2">
        <v>16.747613470000001</v>
      </c>
      <c r="N4411" s="2">
        <v>0</v>
      </c>
      <c r="O4411" s="2">
        <v>0</v>
      </c>
      <c r="P4411" s="2">
        <v>22.585599420000001</v>
      </c>
      <c r="Q4411" s="2">
        <v>0</v>
      </c>
    </row>
    <row r="4412" spans="1:17" ht="19.5" customHeight="1">
      <c r="A4412" s="2" t="s">
        <v>16702</v>
      </c>
      <c r="B4412" s="2">
        <v>16037</v>
      </c>
      <c r="C4412" s="2">
        <v>218</v>
      </c>
      <c r="D4412" s="2" t="s">
        <v>16671</v>
      </c>
      <c r="E4412" s="2" t="s">
        <v>16703</v>
      </c>
      <c r="F4412" s="2" t="s">
        <v>16704</v>
      </c>
      <c r="G4412" s="2" t="s">
        <v>16705</v>
      </c>
      <c r="H4412" s="2" t="s">
        <v>16673</v>
      </c>
      <c r="I4412" s="2">
        <v>12.568656280000001</v>
      </c>
      <c r="J4412" s="2">
        <v>24.557009099999998</v>
      </c>
      <c r="K4412" s="2">
        <v>13.967943569999999</v>
      </c>
      <c r="L4412" s="2">
        <v>18.321729569999999</v>
      </c>
      <c r="M4412" s="2">
        <v>25.121420199999999</v>
      </c>
      <c r="N4412" s="2">
        <v>55.911212990000003</v>
      </c>
      <c r="O4412" s="2">
        <v>0</v>
      </c>
      <c r="P4412" s="2">
        <v>0</v>
      </c>
      <c r="Q4412" s="2">
        <v>0</v>
      </c>
    </row>
    <row r="4413" spans="1:17" ht="19.5" customHeight="1">
      <c r="A4413" s="2" t="s">
        <v>16706</v>
      </c>
      <c r="B4413" s="2">
        <v>665</v>
      </c>
      <c r="C4413" s="2">
        <v>250</v>
      </c>
      <c r="D4413" s="2" t="s">
        <v>16671</v>
      </c>
      <c r="E4413" s="2" t="s">
        <v>16707</v>
      </c>
      <c r="F4413" s="2">
        <v>4</v>
      </c>
      <c r="G4413" s="2">
        <v>277</v>
      </c>
      <c r="H4413" s="2" t="s">
        <v>16673</v>
      </c>
      <c r="I4413" s="2">
        <v>0</v>
      </c>
      <c r="J4413" s="2">
        <v>14.032576629999999</v>
      </c>
      <c r="K4413" s="2">
        <v>0</v>
      </c>
      <c r="L4413" s="2">
        <v>0</v>
      </c>
      <c r="M4413" s="2">
        <v>0</v>
      </c>
      <c r="N4413" s="2">
        <v>0</v>
      </c>
      <c r="O4413" s="2">
        <v>0</v>
      </c>
      <c r="P4413" s="2">
        <v>0</v>
      </c>
      <c r="Q4413" s="2">
        <v>0</v>
      </c>
    </row>
    <row r="4414" spans="1:17" ht="19.5" customHeight="1">
      <c r="A4414" s="2" t="s">
        <v>16708</v>
      </c>
      <c r="B4414" s="2">
        <v>10833</v>
      </c>
      <c r="C4414" s="2">
        <v>348</v>
      </c>
      <c r="D4414" s="2" t="s">
        <v>16671</v>
      </c>
      <c r="E4414" s="2" t="s">
        <v>16709</v>
      </c>
      <c r="F4414" s="2" t="s">
        <v>5246</v>
      </c>
      <c r="G4414" s="2" t="s">
        <v>16710</v>
      </c>
      <c r="H4414" s="2" t="s">
        <v>16673</v>
      </c>
      <c r="I4414" s="2">
        <v>29.326864659999998</v>
      </c>
      <c r="J4414" s="2">
        <v>0</v>
      </c>
      <c r="K4414" s="2">
        <v>13.967943569999999</v>
      </c>
      <c r="L4414" s="2">
        <v>0</v>
      </c>
      <c r="M4414" s="2">
        <v>0</v>
      </c>
      <c r="N4414" s="2">
        <v>0</v>
      </c>
      <c r="O4414" s="2">
        <v>0</v>
      </c>
      <c r="P4414" s="2">
        <v>22.585599420000001</v>
      </c>
      <c r="Q4414" s="2">
        <v>0</v>
      </c>
    </row>
    <row r="4415" spans="1:17" ht="19.5" customHeight="1">
      <c r="A4415" s="2" t="s">
        <v>16711</v>
      </c>
      <c r="B4415" s="2">
        <v>18226</v>
      </c>
      <c r="C4415" s="2">
        <v>423</v>
      </c>
      <c r="D4415" s="2" t="s">
        <v>16712</v>
      </c>
      <c r="E4415" s="2" t="s">
        <v>16713</v>
      </c>
      <c r="F4415" s="2" t="s">
        <v>16714</v>
      </c>
      <c r="G4415" s="2" t="s">
        <v>16715</v>
      </c>
      <c r="H4415" s="2" t="s">
        <v>16716</v>
      </c>
      <c r="I4415" s="2">
        <v>12.568656280000001</v>
      </c>
      <c r="J4415" s="2">
        <v>10.524432470000001</v>
      </c>
      <c r="K4415" s="2">
        <v>0</v>
      </c>
      <c r="L4415" s="2">
        <v>0</v>
      </c>
      <c r="M4415" s="2">
        <v>50.242840399999999</v>
      </c>
      <c r="N4415" s="2">
        <v>0</v>
      </c>
      <c r="O4415" s="2">
        <v>49.591490100000001</v>
      </c>
      <c r="P4415" s="2">
        <v>45.171198840000002</v>
      </c>
      <c r="Q4415" s="2">
        <v>0</v>
      </c>
    </row>
    <row r="4416" spans="1:17" ht="19.5" customHeight="1">
      <c r="A4416" s="2" t="s">
        <v>16717</v>
      </c>
      <c r="B4416" s="2">
        <v>11321</v>
      </c>
      <c r="C4416" s="2">
        <v>377</v>
      </c>
      <c r="D4416" s="2" t="s">
        <v>16712</v>
      </c>
      <c r="E4416" s="2" t="s">
        <v>16718</v>
      </c>
      <c r="F4416" s="2" t="s">
        <v>6229</v>
      </c>
      <c r="G4416" s="2" t="s">
        <v>16719</v>
      </c>
      <c r="H4416" s="2" t="s">
        <v>16716</v>
      </c>
      <c r="I4416" s="2">
        <v>0</v>
      </c>
      <c r="J4416" s="2">
        <v>0</v>
      </c>
      <c r="K4416" s="2">
        <v>0</v>
      </c>
      <c r="L4416" s="2">
        <v>0</v>
      </c>
      <c r="M4416" s="2">
        <v>0</v>
      </c>
      <c r="N4416" s="2">
        <v>41.933409750000003</v>
      </c>
      <c r="O4416" s="2">
        <v>49.591490100000001</v>
      </c>
      <c r="P4416" s="2">
        <v>0</v>
      </c>
      <c r="Q4416" s="2">
        <v>0</v>
      </c>
    </row>
    <row r="4417" spans="1:17" ht="19.5" customHeight="1">
      <c r="A4417" s="2" t="s">
        <v>16720</v>
      </c>
      <c r="B4417" s="2">
        <v>9306</v>
      </c>
      <c r="C4417" s="2">
        <v>347</v>
      </c>
      <c r="D4417" s="2" t="s">
        <v>16712</v>
      </c>
      <c r="E4417" s="2" t="s">
        <v>16721</v>
      </c>
      <c r="F4417" s="2" t="s">
        <v>16722</v>
      </c>
      <c r="G4417" s="2" t="s">
        <v>16723</v>
      </c>
      <c r="H4417" s="2" t="s">
        <v>16716</v>
      </c>
      <c r="I4417" s="2">
        <v>83.791041899999996</v>
      </c>
      <c r="J4417" s="2">
        <v>45.605874040000003</v>
      </c>
      <c r="K4417" s="2">
        <v>111.7435486</v>
      </c>
      <c r="L4417" s="2">
        <v>36.643459139999997</v>
      </c>
      <c r="M4417" s="2">
        <v>25.121420199999999</v>
      </c>
      <c r="N4417" s="2">
        <v>55.911212990000003</v>
      </c>
      <c r="O4417" s="2">
        <v>24.795745050000001</v>
      </c>
      <c r="P4417" s="2">
        <v>33.878399129999998</v>
      </c>
      <c r="Q4417" s="2">
        <v>22.867858080000001</v>
      </c>
    </row>
    <row r="4418" spans="1:17" ht="19.5" customHeight="1">
      <c r="A4418" s="2" t="s">
        <v>16724</v>
      </c>
      <c r="B4418" s="2">
        <v>7280</v>
      </c>
      <c r="C4418" s="2">
        <v>282</v>
      </c>
      <c r="D4418" s="2" t="s">
        <v>16712</v>
      </c>
      <c r="E4418" s="2" t="s">
        <v>16725</v>
      </c>
      <c r="F4418" s="2" t="s">
        <v>16726</v>
      </c>
      <c r="G4418" s="2" t="s">
        <v>16727</v>
      </c>
      <c r="H4418" s="2" t="s">
        <v>16716</v>
      </c>
      <c r="I4418" s="2">
        <v>0</v>
      </c>
      <c r="J4418" s="2">
        <v>14.032576629999999</v>
      </c>
      <c r="K4418" s="2">
        <v>0</v>
      </c>
      <c r="L4418" s="2">
        <v>36.643459139999997</v>
      </c>
      <c r="M4418" s="2">
        <v>0</v>
      </c>
      <c r="N4418" s="2">
        <v>41.933409750000003</v>
      </c>
      <c r="O4418" s="2">
        <v>37.193617580000002</v>
      </c>
      <c r="P4418" s="2">
        <v>0</v>
      </c>
      <c r="Q4418" s="2">
        <v>0</v>
      </c>
    </row>
    <row r="4419" spans="1:17" ht="19.5" customHeight="1">
      <c r="A4419" s="2" t="s">
        <v>16728</v>
      </c>
      <c r="B4419" s="2">
        <v>2682</v>
      </c>
      <c r="C4419" s="2">
        <v>522</v>
      </c>
      <c r="D4419" s="2" t="s">
        <v>16729</v>
      </c>
      <c r="E4419" s="2" t="s">
        <v>16730</v>
      </c>
      <c r="F4419" s="2" t="s">
        <v>16731</v>
      </c>
      <c r="G4419" s="2" t="s">
        <v>16732</v>
      </c>
      <c r="H4419" s="2" t="s">
        <v>16733</v>
      </c>
      <c r="I4419" s="2">
        <v>0</v>
      </c>
      <c r="J4419" s="2">
        <v>0</v>
      </c>
      <c r="K4419" s="2">
        <v>0</v>
      </c>
      <c r="L4419" s="2">
        <v>27.48259436</v>
      </c>
      <c r="M4419" s="2">
        <v>0</v>
      </c>
      <c r="N4419" s="2">
        <v>27.955606499999998</v>
      </c>
      <c r="O4419" s="2">
        <v>0</v>
      </c>
      <c r="P4419" s="2">
        <v>0</v>
      </c>
      <c r="Q4419" s="2">
        <v>22.867858080000001</v>
      </c>
    </row>
    <row r="4420" spans="1:17" ht="19.5" customHeight="1">
      <c r="A4420" s="2" t="s">
        <v>16734</v>
      </c>
      <c r="B4420" s="2">
        <v>10785</v>
      </c>
      <c r="C4420" s="2">
        <v>349</v>
      </c>
      <c r="D4420" s="2" t="s">
        <v>16735</v>
      </c>
      <c r="E4420" s="2" t="s">
        <v>16736</v>
      </c>
      <c r="F4420" s="2" t="s">
        <v>16737</v>
      </c>
      <c r="G4420" s="2" t="s">
        <v>16738</v>
      </c>
      <c r="H4420" s="2" t="s">
        <v>16739</v>
      </c>
      <c r="I4420" s="2">
        <v>12.568656280000001</v>
      </c>
      <c r="J4420" s="2">
        <v>0</v>
      </c>
      <c r="K4420" s="2">
        <v>34.919858920000003</v>
      </c>
      <c r="L4420" s="2">
        <v>0</v>
      </c>
      <c r="M4420" s="2">
        <v>41.869033659999999</v>
      </c>
      <c r="N4420" s="2">
        <v>0</v>
      </c>
      <c r="O4420" s="2">
        <v>0</v>
      </c>
      <c r="P4420" s="2">
        <v>0</v>
      </c>
      <c r="Q4420" s="2">
        <v>0</v>
      </c>
    </row>
    <row r="4421" spans="1:17" ht="19.5" customHeight="1">
      <c r="A4421" s="2" t="s">
        <v>16740</v>
      </c>
      <c r="B4421" s="2">
        <v>17377</v>
      </c>
      <c r="C4421" s="2">
        <v>257</v>
      </c>
      <c r="D4421" s="2" t="s">
        <v>16735</v>
      </c>
      <c r="E4421" s="2" t="s">
        <v>16741</v>
      </c>
      <c r="F4421" s="2">
        <v>6</v>
      </c>
      <c r="G4421" s="2">
        <v>43</v>
      </c>
      <c r="H4421" s="2" t="s">
        <v>16739</v>
      </c>
      <c r="I4421" s="2">
        <v>0</v>
      </c>
      <c r="J4421" s="2">
        <v>21.048864940000001</v>
      </c>
      <c r="K4421" s="2">
        <v>0</v>
      </c>
      <c r="L4421" s="2">
        <v>0</v>
      </c>
      <c r="M4421" s="2">
        <v>0</v>
      </c>
      <c r="N4421" s="2">
        <v>0</v>
      </c>
      <c r="O4421" s="2">
        <v>0</v>
      </c>
      <c r="P4421" s="2">
        <v>0</v>
      </c>
      <c r="Q4421" s="2">
        <v>0</v>
      </c>
    </row>
    <row r="4422" spans="1:17" ht="19.5" customHeight="1">
      <c r="A4422" s="2" t="s">
        <v>16742</v>
      </c>
      <c r="B4422" s="2">
        <v>18206</v>
      </c>
      <c r="C4422" s="2">
        <v>356</v>
      </c>
      <c r="D4422" s="2" t="s">
        <v>16735</v>
      </c>
      <c r="E4422" s="2" t="s">
        <v>16743</v>
      </c>
      <c r="F4422" s="2">
        <v>6</v>
      </c>
      <c r="G4422" s="2">
        <v>43</v>
      </c>
      <c r="H4422" s="2" t="s">
        <v>16739</v>
      </c>
      <c r="I4422" s="2">
        <v>0</v>
      </c>
      <c r="J4422" s="2">
        <v>21.048864940000001</v>
      </c>
      <c r="K4422" s="2">
        <v>0</v>
      </c>
      <c r="L4422" s="2">
        <v>0</v>
      </c>
      <c r="M4422" s="2">
        <v>0</v>
      </c>
      <c r="N4422" s="2">
        <v>0</v>
      </c>
      <c r="O4422" s="2">
        <v>0</v>
      </c>
      <c r="P4422" s="2">
        <v>0</v>
      </c>
      <c r="Q4422" s="2">
        <v>0</v>
      </c>
    </row>
    <row r="4423" spans="1:17" ht="19.5" customHeight="1">
      <c r="A4423" s="2" t="s">
        <v>16744</v>
      </c>
      <c r="B4423" s="2">
        <v>5354</v>
      </c>
      <c r="C4423" s="2">
        <v>204</v>
      </c>
      <c r="D4423" s="2" t="s">
        <v>16735</v>
      </c>
      <c r="E4423" s="2" t="s">
        <v>16745</v>
      </c>
      <c r="F4423" s="2" t="s">
        <v>16746</v>
      </c>
      <c r="G4423" s="2" t="s">
        <v>16747</v>
      </c>
      <c r="H4423" s="2" t="s">
        <v>16739</v>
      </c>
      <c r="I4423" s="2">
        <v>33.516416759999998</v>
      </c>
      <c r="J4423" s="2">
        <v>21.048864940000001</v>
      </c>
      <c r="K4423" s="2">
        <v>13.967943569999999</v>
      </c>
      <c r="L4423" s="2">
        <v>0</v>
      </c>
      <c r="M4423" s="2">
        <v>25.121420199999999</v>
      </c>
      <c r="N4423" s="2">
        <v>41.933409750000003</v>
      </c>
      <c r="O4423" s="2">
        <v>37.193617580000002</v>
      </c>
      <c r="P4423" s="2">
        <v>33.878399129999998</v>
      </c>
      <c r="Q4423" s="2">
        <v>22.867858080000001</v>
      </c>
    </row>
    <row r="4424" spans="1:17" ht="19.5" customHeight="1">
      <c r="A4424" s="2" t="s">
        <v>16748</v>
      </c>
      <c r="B4424" s="2">
        <v>5920</v>
      </c>
      <c r="C4424" s="2">
        <v>293</v>
      </c>
      <c r="D4424" s="2" t="s">
        <v>16735</v>
      </c>
      <c r="E4424" s="2" t="s">
        <v>16749</v>
      </c>
      <c r="F4424" s="2" t="s">
        <v>16750</v>
      </c>
      <c r="G4424" s="2" t="s">
        <v>16751</v>
      </c>
      <c r="H4424" s="2" t="s">
        <v>16739</v>
      </c>
      <c r="I4424" s="2">
        <v>54.464177229999997</v>
      </c>
      <c r="J4424" s="2">
        <v>38.589585720000002</v>
      </c>
      <c r="K4424" s="2">
        <v>41.903830710000001</v>
      </c>
      <c r="L4424" s="2">
        <v>36.643459139999997</v>
      </c>
      <c r="M4424" s="2">
        <v>0</v>
      </c>
      <c r="N4424" s="2">
        <v>27.955606499999998</v>
      </c>
      <c r="O4424" s="2">
        <v>24.795745050000001</v>
      </c>
      <c r="P4424" s="2">
        <v>33.878399129999998</v>
      </c>
      <c r="Q4424" s="2">
        <v>68.603574249999994</v>
      </c>
    </row>
    <row r="4425" spans="1:17" ht="19.5" customHeight="1">
      <c r="A4425" s="2" t="s">
        <v>16752</v>
      </c>
      <c r="B4425" s="2">
        <v>19036</v>
      </c>
      <c r="C4425" s="2">
        <v>212</v>
      </c>
      <c r="D4425" s="2" t="s">
        <v>16735</v>
      </c>
      <c r="E4425" s="2" t="s">
        <v>16753</v>
      </c>
      <c r="F4425" s="2">
        <v>3</v>
      </c>
      <c r="G4425" s="2">
        <v>46</v>
      </c>
      <c r="H4425" s="2" t="s">
        <v>16739</v>
      </c>
      <c r="I4425" s="2">
        <v>0</v>
      </c>
      <c r="J4425" s="2">
        <v>10.524432470000001</v>
      </c>
      <c r="K4425" s="2">
        <v>0</v>
      </c>
      <c r="L4425" s="2">
        <v>0</v>
      </c>
      <c r="M4425" s="2">
        <v>0</v>
      </c>
      <c r="N4425" s="2">
        <v>0</v>
      </c>
      <c r="O4425" s="2">
        <v>0</v>
      </c>
      <c r="P4425" s="2">
        <v>0</v>
      </c>
      <c r="Q4425" s="2">
        <v>0</v>
      </c>
    </row>
    <row r="4426" spans="1:17" ht="19.5" customHeight="1">
      <c r="A4426" s="2" t="s">
        <v>16754</v>
      </c>
      <c r="B4426" s="2">
        <v>8660</v>
      </c>
      <c r="C4426" s="2">
        <v>286</v>
      </c>
      <c r="D4426" s="2" t="s">
        <v>16729</v>
      </c>
      <c r="E4426" s="2" t="s">
        <v>16755</v>
      </c>
      <c r="F4426" s="2" t="s">
        <v>659</v>
      </c>
      <c r="G4426" s="2" t="s">
        <v>16756</v>
      </c>
      <c r="H4426" s="2" t="s">
        <v>16733</v>
      </c>
      <c r="I4426" s="2">
        <v>0</v>
      </c>
      <c r="J4426" s="2">
        <v>0</v>
      </c>
      <c r="K4426" s="2">
        <v>0</v>
      </c>
      <c r="L4426" s="2">
        <v>0</v>
      </c>
      <c r="M4426" s="2">
        <v>33.495226930000001</v>
      </c>
      <c r="N4426" s="2">
        <v>0</v>
      </c>
      <c r="O4426" s="2">
        <v>0</v>
      </c>
      <c r="P4426" s="2">
        <v>0</v>
      </c>
      <c r="Q4426" s="2">
        <v>22.867858080000001</v>
      </c>
    </row>
    <row r="4427" spans="1:17" ht="19.5" customHeight="1">
      <c r="A4427" s="2" t="s">
        <v>16757</v>
      </c>
      <c r="B4427" s="2">
        <v>22799</v>
      </c>
      <c r="C4427" s="2">
        <v>239</v>
      </c>
      <c r="D4427" s="2" t="s">
        <v>16729</v>
      </c>
      <c r="E4427" s="2" t="s">
        <v>16758</v>
      </c>
      <c r="F4427" s="2" t="s">
        <v>16759</v>
      </c>
      <c r="G4427" s="2" t="s">
        <v>16760</v>
      </c>
      <c r="H4427" s="2" t="s">
        <v>16733</v>
      </c>
      <c r="I4427" s="2">
        <v>8.3791041899999996</v>
      </c>
      <c r="J4427" s="2">
        <v>28.065153250000002</v>
      </c>
      <c r="K4427" s="2">
        <v>34.919858920000003</v>
      </c>
      <c r="L4427" s="2">
        <v>18.321729569999999</v>
      </c>
      <c r="M4427" s="2">
        <v>0</v>
      </c>
      <c r="N4427" s="2">
        <v>0</v>
      </c>
      <c r="O4427" s="2">
        <v>0</v>
      </c>
      <c r="P4427" s="2">
        <v>0</v>
      </c>
      <c r="Q4427" s="2">
        <v>0</v>
      </c>
    </row>
    <row r="4428" spans="1:17" ht="19.5" customHeight="1">
      <c r="A4428" s="2" t="s">
        <v>16761</v>
      </c>
      <c r="B4428" s="2">
        <v>14192</v>
      </c>
      <c r="C4428" s="2">
        <v>135</v>
      </c>
      <c r="D4428" s="2" t="s">
        <v>16729</v>
      </c>
      <c r="E4428" s="2" t="s">
        <v>16762</v>
      </c>
      <c r="F4428" s="2" t="s">
        <v>16763</v>
      </c>
      <c r="G4428" s="2" t="s">
        <v>16764</v>
      </c>
      <c r="H4428" s="2" t="s">
        <v>16733</v>
      </c>
      <c r="I4428" s="2">
        <v>62.843281419999997</v>
      </c>
      <c r="J4428" s="2">
        <v>14.032576629999999</v>
      </c>
      <c r="K4428" s="2">
        <v>0</v>
      </c>
      <c r="L4428" s="2">
        <v>0</v>
      </c>
      <c r="M4428" s="2">
        <v>16.747613470000001</v>
      </c>
      <c r="N4428" s="2">
        <v>41.933409750000003</v>
      </c>
      <c r="O4428" s="2">
        <v>24.795745050000001</v>
      </c>
      <c r="P4428" s="2">
        <v>22.585599420000001</v>
      </c>
      <c r="Q4428" s="2">
        <v>0</v>
      </c>
    </row>
    <row r="4429" spans="1:17" ht="19.5" customHeight="1">
      <c r="A4429" s="2" t="s">
        <v>16765</v>
      </c>
      <c r="B4429" s="2">
        <v>5610</v>
      </c>
      <c r="C4429" s="2">
        <v>183</v>
      </c>
      <c r="D4429" s="2" t="s">
        <v>16729</v>
      </c>
      <c r="E4429" s="2" t="s">
        <v>16766</v>
      </c>
      <c r="F4429" s="2" t="s">
        <v>16767</v>
      </c>
      <c r="G4429" s="2" t="s">
        <v>16768</v>
      </c>
      <c r="H4429" s="2" t="s">
        <v>16733</v>
      </c>
      <c r="I4429" s="2">
        <v>0</v>
      </c>
      <c r="J4429" s="2">
        <v>10.524432470000001</v>
      </c>
      <c r="K4429" s="2">
        <v>0</v>
      </c>
      <c r="L4429" s="2">
        <v>54.96518871</v>
      </c>
      <c r="M4429" s="2">
        <v>25.121420199999999</v>
      </c>
      <c r="N4429" s="2">
        <v>0</v>
      </c>
      <c r="O4429" s="2">
        <v>0</v>
      </c>
      <c r="P4429" s="2">
        <v>0</v>
      </c>
      <c r="Q4429" s="2">
        <v>0</v>
      </c>
    </row>
    <row r="4430" spans="1:17" ht="19.5" customHeight="1">
      <c r="A4430" s="2" t="s">
        <v>16769</v>
      </c>
      <c r="B4430" s="2">
        <v>1706</v>
      </c>
      <c r="C4430" s="2">
        <v>186</v>
      </c>
      <c r="D4430" s="2" t="s">
        <v>225</v>
      </c>
      <c r="E4430" s="2" t="s">
        <v>16770</v>
      </c>
      <c r="F4430" s="2">
        <v>2</v>
      </c>
      <c r="G4430" s="2">
        <v>38</v>
      </c>
      <c r="H4430" s="2" t="s">
        <v>229</v>
      </c>
      <c r="I4430" s="2">
        <v>0</v>
      </c>
      <c r="J4430" s="2">
        <v>7.0162883130000004</v>
      </c>
      <c r="K4430" s="2">
        <v>0</v>
      </c>
      <c r="L4430" s="2">
        <v>0</v>
      </c>
      <c r="M4430" s="2">
        <v>0</v>
      </c>
      <c r="N4430" s="2">
        <v>0</v>
      </c>
      <c r="O4430" s="2">
        <v>0</v>
      </c>
      <c r="P4430" s="2">
        <v>0</v>
      </c>
      <c r="Q4430" s="2">
        <v>0</v>
      </c>
    </row>
    <row r="4431" spans="1:17" ht="19.5" customHeight="1">
      <c r="A4431" s="2" t="s">
        <v>16771</v>
      </c>
      <c r="B4431" s="2">
        <v>19336</v>
      </c>
      <c r="C4431" s="2">
        <v>168</v>
      </c>
      <c r="D4431" s="2" t="s">
        <v>225</v>
      </c>
      <c r="E4431" s="2" t="s">
        <v>16772</v>
      </c>
      <c r="F4431" s="2">
        <v>3</v>
      </c>
      <c r="G4431" s="2">
        <v>133</v>
      </c>
      <c r="H4431" s="2" t="s">
        <v>229</v>
      </c>
      <c r="I4431" s="2">
        <v>0</v>
      </c>
      <c r="J4431" s="2">
        <v>10.524432470000001</v>
      </c>
      <c r="K4431" s="2">
        <v>0</v>
      </c>
      <c r="L4431" s="2">
        <v>0</v>
      </c>
      <c r="M4431" s="2">
        <v>0</v>
      </c>
      <c r="N4431" s="2">
        <v>0</v>
      </c>
      <c r="O4431" s="2">
        <v>0</v>
      </c>
      <c r="P4431" s="2">
        <v>0</v>
      </c>
      <c r="Q4431" s="2">
        <v>0</v>
      </c>
    </row>
    <row r="4432" spans="1:17" ht="19.5" customHeight="1">
      <c r="A4432" s="2" t="s">
        <v>16773</v>
      </c>
      <c r="B4432" s="2">
        <v>1572</v>
      </c>
      <c r="C4432" s="2">
        <v>295</v>
      </c>
      <c r="D4432" s="2" t="s">
        <v>16774</v>
      </c>
      <c r="E4432" s="2" t="s">
        <v>16775</v>
      </c>
      <c r="F4432" s="2" t="s">
        <v>16776</v>
      </c>
      <c r="G4432" s="2" t="s">
        <v>16777</v>
      </c>
      <c r="H4432" s="2" t="s">
        <v>229</v>
      </c>
      <c r="I4432" s="2">
        <v>87.980593990000003</v>
      </c>
      <c r="J4432" s="2">
        <v>63.146594819999997</v>
      </c>
      <c r="K4432" s="2">
        <v>41.903830710000001</v>
      </c>
      <c r="L4432" s="2">
        <v>64.126053499999998</v>
      </c>
      <c r="M4432" s="2">
        <v>41.869033659999999</v>
      </c>
      <c r="N4432" s="2">
        <v>0</v>
      </c>
      <c r="O4432" s="2">
        <v>74.387235149999995</v>
      </c>
      <c r="P4432" s="2">
        <v>90.342397689999999</v>
      </c>
      <c r="Q4432" s="2">
        <v>91.471432329999999</v>
      </c>
    </row>
    <row r="4433" spans="1:17" ht="19.5" customHeight="1">
      <c r="A4433" s="2" t="s">
        <v>16778</v>
      </c>
      <c r="B4433" s="2">
        <v>5786</v>
      </c>
      <c r="C4433" s="2">
        <v>498</v>
      </c>
      <c r="D4433" s="2" t="s">
        <v>16774</v>
      </c>
      <c r="E4433" s="2" t="s">
        <v>16779</v>
      </c>
      <c r="F4433" s="2" t="s">
        <v>16780</v>
      </c>
      <c r="G4433" s="2" t="s">
        <v>16781</v>
      </c>
      <c r="H4433" s="2" t="s">
        <v>229</v>
      </c>
      <c r="I4433" s="2">
        <v>100.5492503</v>
      </c>
      <c r="J4433" s="2">
        <v>157.86648700000001</v>
      </c>
      <c r="K4433" s="2">
        <v>139.6794357</v>
      </c>
      <c r="L4433" s="2">
        <v>82.44778307</v>
      </c>
      <c r="M4433" s="2">
        <v>83.738067330000007</v>
      </c>
      <c r="N4433" s="2">
        <v>181.71144219999999</v>
      </c>
      <c r="O4433" s="2">
        <v>148.77447029999999</v>
      </c>
      <c r="P4433" s="2">
        <v>124.2207968</v>
      </c>
      <c r="Q4433" s="2">
        <v>148.64107749999999</v>
      </c>
    </row>
    <row r="4434" spans="1:17" ht="19.5" customHeight="1">
      <c r="A4434" s="2" t="s">
        <v>16782</v>
      </c>
      <c r="B4434" s="2">
        <v>29108</v>
      </c>
      <c r="C4434" s="2">
        <v>283</v>
      </c>
      <c r="D4434" s="2" t="s">
        <v>225</v>
      </c>
      <c r="E4434" s="2" t="s">
        <v>16783</v>
      </c>
      <c r="F4434" s="2" t="s">
        <v>16784</v>
      </c>
      <c r="G4434" s="2" t="s">
        <v>16785</v>
      </c>
      <c r="H4434" s="2" t="s">
        <v>229</v>
      </c>
      <c r="I4434" s="2">
        <v>0</v>
      </c>
      <c r="J4434" s="2">
        <v>24.557009099999998</v>
      </c>
      <c r="K4434" s="2">
        <v>0</v>
      </c>
      <c r="L4434" s="2">
        <v>0</v>
      </c>
      <c r="M4434" s="2">
        <v>0</v>
      </c>
      <c r="N4434" s="2">
        <v>0</v>
      </c>
      <c r="O4434" s="2">
        <v>24.795745050000001</v>
      </c>
      <c r="P4434" s="2">
        <v>0</v>
      </c>
      <c r="Q4434" s="2">
        <v>0</v>
      </c>
    </row>
    <row r="4435" spans="1:17" ht="19.5" customHeight="1">
      <c r="A4435" s="2" t="s">
        <v>16786</v>
      </c>
      <c r="B4435" s="2">
        <v>3390</v>
      </c>
      <c r="C4435" s="2">
        <v>294</v>
      </c>
      <c r="D4435" s="2" t="s">
        <v>16787</v>
      </c>
      <c r="E4435" s="2" t="s">
        <v>16788</v>
      </c>
      <c r="F4435" s="2" t="s">
        <v>16789</v>
      </c>
      <c r="G4435" s="2" t="s">
        <v>16790</v>
      </c>
      <c r="H4435" s="2" t="s">
        <v>16791</v>
      </c>
      <c r="I4435" s="2">
        <v>20.947760469999999</v>
      </c>
      <c r="J4435" s="2">
        <v>31.573297409999999</v>
      </c>
      <c r="K4435" s="2">
        <v>20.95191535</v>
      </c>
      <c r="L4435" s="2">
        <v>27.48259436</v>
      </c>
      <c r="M4435" s="2">
        <v>33.495226930000001</v>
      </c>
      <c r="N4435" s="2">
        <v>139.77803249999999</v>
      </c>
      <c r="O4435" s="2">
        <v>61.989362630000002</v>
      </c>
      <c r="P4435" s="2">
        <v>67.756798270000004</v>
      </c>
      <c r="Q4435" s="2">
        <v>57.169645209999999</v>
      </c>
    </row>
    <row r="4436" spans="1:17" ht="19.5" customHeight="1">
      <c r="A4436" s="2" t="s">
        <v>16792</v>
      </c>
      <c r="B4436" s="2">
        <v>6503</v>
      </c>
      <c r="C4436" s="2">
        <v>78</v>
      </c>
      <c r="D4436" s="2" t="s">
        <v>16787</v>
      </c>
      <c r="E4436" s="2" t="s">
        <v>16793</v>
      </c>
      <c r="F4436" s="2" t="s">
        <v>16794</v>
      </c>
      <c r="G4436" s="2" t="s">
        <v>16795</v>
      </c>
      <c r="H4436" s="2" t="s">
        <v>16791</v>
      </c>
      <c r="I4436" s="2">
        <v>8.3791041899999996</v>
      </c>
      <c r="J4436" s="2">
        <v>42.097729880000003</v>
      </c>
      <c r="K4436" s="2">
        <v>0</v>
      </c>
      <c r="L4436" s="2">
        <v>0</v>
      </c>
      <c r="M4436" s="2">
        <v>0</v>
      </c>
      <c r="N4436" s="2">
        <v>0</v>
      </c>
      <c r="O4436" s="2">
        <v>0</v>
      </c>
      <c r="P4436" s="2">
        <v>22.585599420000001</v>
      </c>
      <c r="Q4436" s="2">
        <v>0</v>
      </c>
    </row>
    <row r="4437" spans="1:17" ht="19.5" customHeight="1">
      <c r="A4437" s="2" t="s">
        <v>16796</v>
      </c>
      <c r="B4437" s="2">
        <v>14095</v>
      </c>
      <c r="C4437" s="2">
        <v>301</v>
      </c>
      <c r="D4437" s="2" t="s">
        <v>16787</v>
      </c>
      <c r="E4437" s="2" t="s">
        <v>16797</v>
      </c>
      <c r="F4437" s="2" t="s">
        <v>16798</v>
      </c>
      <c r="G4437" s="2" t="s">
        <v>16799</v>
      </c>
      <c r="H4437" s="2" t="s">
        <v>16791</v>
      </c>
      <c r="I4437" s="2">
        <v>50.274625139999998</v>
      </c>
      <c r="J4437" s="2">
        <v>31.573297409999999</v>
      </c>
      <c r="K4437" s="2">
        <v>83.807661420000002</v>
      </c>
      <c r="L4437" s="2">
        <v>54.96518871</v>
      </c>
      <c r="M4437" s="2">
        <v>92.111874060000005</v>
      </c>
      <c r="N4437" s="2">
        <v>55.911212990000003</v>
      </c>
      <c r="O4437" s="2">
        <v>37.193617580000002</v>
      </c>
      <c r="P4437" s="2">
        <v>79.049597980000001</v>
      </c>
      <c r="Q4437" s="2">
        <v>102.9053614</v>
      </c>
    </row>
    <row r="4438" spans="1:17" ht="19.5" customHeight="1">
      <c r="A4438" s="2" t="s">
        <v>16800</v>
      </c>
      <c r="B4438" s="2">
        <v>2688</v>
      </c>
      <c r="C4438" s="2">
        <v>313</v>
      </c>
      <c r="D4438" s="2" t="s">
        <v>16801</v>
      </c>
      <c r="E4438" s="2" t="s">
        <v>16802</v>
      </c>
      <c r="F4438" s="2" t="s">
        <v>16803</v>
      </c>
      <c r="G4438" s="2" t="s">
        <v>16804</v>
      </c>
      <c r="H4438" s="2" t="s">
        <v>16805</v>
      </c>
      <c r="I4438" s="2">
        <v>8.3791041899999996</v>
      </c>
      <c r="J4438" s="2">
        <v>38.589585720000002</v>
      </c>
      <c r="K4438" s="2">
        <v>0</v>
      </c>
      <c r="L4438" s="2">
        <v>0</v>
      </c>
      <c r="M4438" s="2">
        <v>0</v>
      </c>
      <c r="N4438" s="2">
        <v>0</v>
      </c>
      <c r="O4438" s="2">
        <v>0</v>
      </c>
      <c r="P4438" s="2">
        <v>0</v>
      </c>
      <c r="Q4438" s="2">
        <v>0</v>
      </c>
    </row>
    <row r="4439" spans="1:17" ht="19.5" customHeight="1">
      <c r="A4439" s="2" t="s">
        <v>16806</v>
      </c>
      <c r="B4439" s="2">
        <v>2673</v>
      </c>
      <c r="C4439" s="2">
        <v>183</v>
      </c>
      <c r="D4439" s="2" t="s">
        <v>16801</v>
      </c>
      <c r="E4439" s="2" t="s">
        <v>16807</v>
      </c>
      <c r="F4439" s="2" t="s">
        <v>16808</v>
      </c>
      <c r="G4439" s="2" t="s">
        <v>16809</v>
      </c>
      <c r="H4439" s="2" t="s">
        <v>16805</v>
      </c>
      <c r="I4439" s="2">
        <v>0</v>
      </c>
      <c r="J4439" s="2">
        <v>0</v>
      </c>
      <c r="K4439" s="2">
        <v>0</v>
      </c>
      <c r="L4439" s="2">
        <v>0</v>
      </c>
      <c r="M4439" s="2">
        <v>0</v>
      </c>
      <c r="N4439" s="2">
        <v>41.933409750000003</v>
      </c>
      <c r="O4439" s="2">
        <v>0</v>
      </c>
      <c r="P4439" s="2">
        <v>0</v>
      </c>
      <c r="Q4439" s="2">
        <v>0</v>
      </c>
    </row>
    <row r="4440" spans="1:17" ht="19.5" customHeight="1">
      <c r="A4440" s="2" t="s">
        <v>16810</v>
      </c>
      <c r="B4440" s="2">
        <v>8730</v>
      </c>
      <c r="C4440" s="2">
        <v>286</v>
      </c>
      <c r="D4440" s="2" t="s">
        <v>16811</v>
      </c>
      <c r="E4440" s="2" t="s">
        <v>16812</v>
      </c>
      <c r="F4440" s="2">
        <v>4</v>
      </c>
      <c r="G4440" s="2">
        <v>89</v>
      </c>
      <c r="H4440" s="2" t="s">
        <v>65</v>
      </c>
      <c r="I4440" s="2">
        <v>0</v>
      </c>
      <c r="J4440" s="2">
        <v>14.032576629999999</v>
      </c>
      <c r="K4440" s="2">
        <v>0</v>
      </c>
      <c r="L4440" s="2">
        <v>0</v>
      </c>
      <c r="M4440" s="2">
        <v>0</v>
      </c>
      <c r="N4440" s="2">
        <v>0</v>
      </c>
      <c r="O4440" s="2">
        <v>0</v>
      </c>
      <c r="P4440" s="2">
        <v>0</v>
      </c>
      <c r="Q4440" s="2">
        <v>0</v>
      </c>
    </row>
    <row r="4441" spans="1:17" ht="19.5" customHeight="1">
      <c r="A4441" s="2" t="s">
        <v>16813</v>
      </c>
      <c r="B4441" s="2">
        <v>9040</v>
      </c>
      <c r="C4441" s="2">
        <v>244</v>
      </c>
      <c r="D4441" s="2" t="s">
        <v>16811</v>
      </c>
      <c r="E4441" s="2" t="s">
        <v>16814</v>
      </c>
      <c r="F4441" s="2" t="s">
        <v>16815</v>
      </c>
      <c r="G4441" s="2" t="s">
        <v>16816</v>
      </c>
      <c r="H4441" s="2" t="s">
        <v>65</v>
      </c>
      <c r="I4441" s="2">
        <v>75.411937710000004</v>
      </c>
      <c r="J4441" s="2">
        <v>35.081441570000003</v>
      </c>
      <c r="K4441" s="2">
        <v>13.967943569999999</v>
      </c>
      <c r="L4441" s="2">
        <v>82.44778307</v>
      </c>
      <c r="M4441" s="2">
        <v>92.111874060000005</v>
      </c>
      <c r="N4441" s="2">
        <v>55.911212990000003</v>
      </c>
      <c r="O4441" s="2">
        <v>0</v>
      </c>
      <c r="P4441" s="2">
        <v>45.171198840000002</v>
      </c>
      <c r="Q4441" s="2">
        <v>0</v>
      </c>
    </row>
    <row r="4442" spans="1:17" ht="19.5" customHeight="1">
      <c r="A4442" s="2" t="s">
        <v>16817</v>
      </c>
      <c r="B4442" s="2">
        <v>7566</v>
      </c>
      <c r="C4442" s="2">
        <v>290</v>
      </c>
      <c r="D4442" s="2" t="s">
        <v>16811</v>
      </c>
      <c r="E4442" s="2" t="s">
        <v>16818</v>
      </c>
      <c r="F4442" s="2" t="s">
        <v>16819</v>
      </c>
      <c r="G4442" s="2" t="s">
        <v>16820</v>
      </c>
      <c r="H4442" s="2" t="s">
        <v>65</v>
      </c>
      <c r="I4442" s="2">
        <v>0</v>
      </c>
      <c r="J4442" s="2">
        <v>0</v>
      </c>
      <c r="K4442" s="2">
        <v>0</v>
      </c>
      <c r="L4442" s="2">
        <v>0</v>
      </c>
      <c r="M4442" s="2">
        <v>0</v>
      </c>
      <c r="N4442" s="2">
        <v>41.933409750000003</v>
      </c>
      <c r="O4442" s="2">
        <v>24.795745050000001</v>
      </c>
      <c r="P4442" s="2">
        <v>0</v>
      </c>
      <c r="Q4442" s="2">
        <v>0</v>
      </c>
    </row>
    <row r="4443" spans="1:17" ht="19.5" customHeight="1">
      <c r="A4443" s="2" t="s">
        <v>16821</v>
      </c>
      <c r="B4443" s="2">
        <v>300</v>
      </c>
      <c r="C4443" s="2">
        <v>210</v>
      </c>
      <c r="D4443" s="2" t="s">
        <v>16822</v>
      </c>
      <c r="E4443" s="2" t="s">
        <v>16823</v>
      </c>
      <c r="F4443" s="2" t="s">
        <v>16824</v>
      </c>
      <c r="G4443" s="2">
        <v>3.1920869511025698E+21</v>
      </c>
      <c r="H4443" s="2" t="s">
        <v>16825</v>
      </c>
      <c r="I4443" s="2">
        <v>0</v>
      </c>
      <c r="J4443" s="2">
        <v>0</v>
      </c>
      <c r="K4443" s="2">
        <v>0</v>
      </c>
      <c r="L4443" s="2">
        <v>0</v>
      </c>
      <c r="M4443" s="2">
        <v>16.747613470000001</v>
      </c>
      <c r="N4443" s="2">
        <v>0</v>
      </c>
      <c r="O4443" s="2">
        <v>0</v>
      </c>
      <c r="P4443" s="2">
        <v>0</v>
      </c>
      <c r="Q4443" s="2">
        <v>0</v>
      </c>
    </row>
    <row r="4444" spans="1:17" ht="19.5" customHeight="1">
      <c r="A4444" s="2" t="s">
        <v>16826</v>
      </c>
      <c r="B4444" s="2">
        <v>1555</v>
      </c>
      <c r="C4444" s="2">
        <v>315</v>
      </c>
      <c r="D4444" s="2" t="s">
        <v>16827</v>
      </c>
      <c r="E4444" s="2" t="s">
        <v>16828</v>
      </c>
      <c r="F4444" s="2" t="s">
        <v>13430</v>
      </c>
      <c r="G4444" s="2" t="s">
        <v>16829</v>
      </c>
      <c r="H4444" s="2" t="s">
        <v>16830</v>
      </c>
      <c r="I4444" s="2">
        <v>0</v>
      </c>
      <c r="J4444" s="2">
        <v>7.0162883130000004</v>
      </c>
      <c r="K4444" s="2">
        <v>0</v>
      </c>
      <c r="L4444" s="2">
        <v>0</v>
      </c>
      <c r="M4444" s="2">
        <v>16.747613470000001</v>
      </c>
      <c r="N4444" s="2">
        <v>0</v>
      </c>
      <c r="O4444" s="2">
        <v>24.795745050000001</v>
      </c>
      <c r="P4444" s="2">
        <v>0</v>
      </c>
      <c r="Q4444" s="2">
        <v>0</v>
      </c>
    </row>
    <row r="4445" spans="1:17" ht="19.5" customHeight="1">
      <c r="A4445" s="2" t="s">
        <v>16831</v>
      </c>
      <c r="B4445" s="2">
        <v>9298</v>
      </c>
      <c r="C4445" s="2">
        <v>278</v>
      </c>
      <c r="D4445" s="2" t="s">
        <v>16827</v>
      </c>
      <c r="E4445" s="2" t="s">
        <v>16832</v>
      </c>
      <c r="F4445" s="2" t="s">
        <v>16833</v>
      </c>
      <c r="G4445" s="2" t="s">
        <v>16834</v>
      </c>
      <c r="H4445" s="2" t="s">
        <v>16830</v>
      </c>
      <c r="I4445" s="2">
        <v>0</v>
      </c>
      <c r="J4445" s="2">
        <v>10.524432470000001</v>
      </c>
      <c r="K4445" s="2">
        <v>20.95191535</v>
      </c>
      <c r="L4445" s="2">
        <v>54.96518871</v>
      </c>
      <c r="M4445" s="2">
        <v>16.747613470000001</v>
      </c>
      <c r="N4445" s="2">
        <v>0</v>
      </c>
      <c r="O4445" s="2">
        <v>0</v>
      </c>
      <c r="P4445" s="2">
        <v>0</v>
      </c>
      <c r="Q4445" s="2">
        <v>0</v>
      </c>
    </row>
    <row r="4446" spans="1:17" ht="19.5" customHeight="1">
      <c r="A4446" s="2" t="s">
        <v>16835</v>
      </c>
      <c r="B4446" s="2">
        <v>13851</v>
      </c>
      <c r="C4446" s="2">
        <v>178</v>
      </c>
      <c r="D4446" s="2" t="s">
        <v>16827</v>
      </c>
      <c r="E4446" s="2" t="s">
        <v>16836</v>
      </c>
      <c r="F4446" s="2" t="s">
        <v>16837</v>
      </c>
      <c r="G4446" s="2" t="s">
        <v>16838</v>
      </c>
      <c r="H4446" s="2" t="s">
        <v>16830</v>
      </c>
      <c r="I4446" s="2">
        <v>20.947760469999999</v>
      </c>
      <c r="J4446" s="2">
        <v>14.032576629999999</v>
      </c>
      <c r="K4446" s="2">
        <v>0</v>
      </c>
      <c r="L4446" s="2">
        <v>36.643459139999997</v>
      </c>
      <c r="M4446" s="2">
        <v>41.869033659999999</v>
      </c>
      <c r="N4446" s="2">
        <v>27.955606499999998</v>
      </c>
      <c r="O4446" s="2">
        <v>0</v>
      </c>
      <c r="P4446" s="2">
        <v>33.878399129999998</v>
      </c>
      <c r="Q4446" s="2">
        <v>45.735716160000003</v>
      </c>
    </row>
    <row r="4447" spans="1:17" ht="19.5" customHeight="1">
      <c r="A4447" s="2" t="s">
        <v>16839</v>
      </c>
      <c r="B4447" s="2">
        <v>5462</v>
      </c>
      <c r="C4447" s="2">
        <v>242</v>
      </c>
      <c r="D4447" s="2" t="s">
        <v>16827</v>
      </c>
      <c r="E4447" s="2" t="s">
        <v>16840</v>
      </c>
      <c r="F4447" s="2" t="s">
        <v>345</v>
      </c>
      <c r="G4447" s="2" t="s">
        <v>16841</v>
      </c>
      <c r="H4447" s="2" t="s">
        <v>16830</v>
      </c>
      <c r="I4447" s="2">
        <v>8.3791041899999996</v>
      </c>
      <c r="J4447" s="2">
        <v>0</v>
      </c>
      <c r="K4447" s="2">
        <v>13.967943569999999</v>
      </c>
      <c r="L4447" s="2">
        <v>0</v>
      </c>
      <c r="M4447" s="2">
        <v>0</v>
      </c>
      <c r="N4447" s="2">
        <v>0</v>
      </c>
      <c r="O4447" s="2">
        <v>0</v>
      </c>
      <c r="P4447" s="2">
        <v>0</v>
      </c>
      <c r="Q4447" s="2">
        <v>0</v>
      </c>
    </row>
    <row r="4448" spans="1:17" ht="19.5" customHeight="1">
      <c r="A4448" s="2" t="s">
        <v>16842</v>
      </c>
      <c r="B4448" s="2">
        <v>311</v>
      </c>
      <c r="C4448" s="2">
        <v>220</v>
      </c>
      <c r="D4448" s="2" t="s">
        <v>16843</v>
      </c>
      <c r="E4448" s="2" t="s">
        <v>16844</v>
      </c>
      <c r="F4448" s="2">
        <v>3</v>
      </c>
      <c r="G4448" s="2">
        <v>450</v>
      </c>
      <c r="H4448" s="2" t="s">
        <v>16845</v>
      </c>
      <c r="I4448" s="2">
        <v>0</v>
      </c>
      <c r="J4448" s="2">
        <v>0</v>
      </c>
      <c r="K4448" s="2">
        <v>0</v>
      </c>
      <c r="L4448" s="2">
        <v>27.48259436</v>
      </c>
      <c r="M4448" s="2">
        <v>0</v>
      </c>
      <c r="N4448" s="2">
        <v>0</v>
      </c>
      <c r="O4448" s="2">
        <v>0</v>
      </c>
      <c r="P4448" s="2">
        <v>0</v>
      </c>
      <c r="Q4448" s="2">
        <v>0</v>
      </c>
    </row>
    <row r="4449" spans="1:17" ht="19.5" customHeight="1">
      <c r="A4449" s="2" t="s">
        <v>16846</v>
      </c>
      <c r="B4449" s="2">
        <v>297</v>
      </c>
      <c r="C4449" s="2">
        <v>221</v>
      </c>
      <c r="D4449" s="2" t="s">
        <v>16843</v>
      </c>
      <c r="E4449" s="2" t="s">
        <v>16847</v>
      </c>
      <c r="F4449" s="2">
        <v>3</v>
      </c>
      <c r="G4449" s="2">
        <v>358</v>
      </c>
      <c r="H4449" s="2" t="s">
        <v>16845</v>
      </c>
      <c r="I4449" s="2">
        <v>12.568656280000001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  <c r="O4449" s="2">
        <v>0</v>
      </c>
      <c r="P4449" s="2">
        <v>0</v>
      </c>
      <c r="Q4449" s="2">
        <v>0</v>
      </c>
    </row>
    <row r="4450" spans="1:17" ht="19.5" customHeight="1">
      <c r="A4450" s="2" t="s">
        <v>16848</v>
      </c>
      <c r="B4450" s="2">
        <v>484</v>
      </c>
      <c r="C4450" s="2">
        <v>400</v>
      </c>
      <c r="D4450" s="2" t="s">
        <v>16849</v>
      </c>
      <c r="E4450" s="2" t="s">
        <v>16850</v>
      </c>
      <c r="F4450" s="2" t="s">
        <v>2829</v>
      </c>
      <c r="G4450" s="2" t="s">
        <v>16851</v>
      </c>
      <c r="H4450" s="2" t="s">
        <v>229</v>
      </c>
      <c r="I4450" s="2">
        <v>0</v>
      </c>
      <c r="J4450" s="2">
        <v>17.540720780000001</v>
      </c>
      <c r="K4450" s="2">
        <v>0</v>
      </c>
      <c r="L4450" s="2">
        <v>0</v>
      </c>
      <c r="M4450" s="2">
        <v>0</v>
      </c>
      <c r="N4450" s="2">
        <v>0</v>
      </c>
      <c r="O4450" s="2">
        <v>0</v>
      </c>
      <c r="P4450" s="2">
        <v>0</v>
      </c>
      <c r="Q4450" s="2">
        <v>0</v>
      </c>
    </row>
    <row r="4451" spans="1:17" ht="19.5" customHeight="1">
      <c r="A4451" s="2" t="s">
        <v>16852</v>
      </c>
      <c r="B4451" s="2">
        <v>1678</v>
      </c>
      <c r="C4451" s="2">
        <v>255</v>
      </c>
      <c r="D4451" s="2" t="s">
        <v>16853</v>
      </c>
      <c r="E4451" s="2" t="s">
        <v>16854</v>
      </c>
      <c r="F4451" s="2">
        <v>4</v>
      </c>
      <c r="G4451" s="2">
        <v>8</v>
      </c>
      <c r="H4451" s="2" t="s">
        <v>16855</v>
      </c>
      <c r="I4451" s="2">
        <v>0</v>
      </c>
      <c r="J4451" s="2">
        <v>0</v>
      </c>
      <c r="K4451" s="2">
        <v>27.935887139999998</v>
      </c>
      <c r="L4451" s="2">
        <v>0</v>
      </c>
      <c r="M4451" s="2">
        <v>0</v>
      </c>
      <c r="N4451" s="2">
        <v>0</v>
      </c>
      <c r="O4451" s="2">
        <v>0</v>
      </c>
      <c r="P4451" s="2">
        <v>0</v>
      </c>
      <c r="Q4451" s="2">
        <v>0</v>
      </c>
    </row>
    <row r="4452" spans="1:17" ht="19.5" customHeight="1">
      <c r="A4452" s="2" t="s">
        <v>16856</v>
      </c>
      <c r="B4452" s="2">
        <v>1375</v>
      </c>
      <c r="C4452" s="2">
        <v>285</v>
      </c>
      <c r="D4452" s="2" t="s">
        <v>16857</v>
      </c>
      <c r="E4452" s="2" t="s">
        <v>16858</v>
      </c>
      <c r="F4452" s="2" t="s">
        <v>16859</v>
      </c>
      <c r="G4452" s="2" t="s">
        <v>16860</v>
      </c>
      <c r="H4452" s="2" t="s">
        <v>16861</v>
      </c>
      <c r="I4452" s="2">
        <v>12.568656280000001</v>
      </c>
      <c r="J4452" s="2">
        <v>14.032576629999999</v>
      </c>
      <c r="K4452" s="2">
        <v>62.855746060000001</v>
      </c>
      <c r="L4452" s="2">
        <v>18.321729569999999</v>
      </c>
      <c r="M4452" s="2">
        <v>16.747613470000001</v>
      </c>
      <c r="N4452" s="2">
        <v>55.911212990000003</v>
      </c>
      <c r="O4452" s="2">
        <v>0</v>
      </c>
      <c r="P4452" s="2">
        <v>45.171198840000002</v>
      </c>
      <c r="Q4452" s="2">
        <v>68.603574249999994</v>
      </c>
    </row>
    <row r="4453" spans="1:17" ht="19.5" customHeight="1">
      <c r="A4453" s="2" t="s">
        <v>16862</v>
      </c>
      <c r="B4453" s="2">
        <v>273</v>
      </c>
      <c r="C4453" s="2">
        <v>273</v>
      </c>
      <c r="D4453" s="2" t="s">
        <v>16857</v>
      </c>
      <c r="E4453" s="2" t="s">
        <v>16863</v>
      </c>
      <c r="F4453" s="2" t="s">
        <v>1950</v>
      </c>
      <c r="G4453" s="2" t="s">
        <v>16864</v>
      </c>
      <c r="H4453" s="2" t="s">
        <v>16861</v>
      </c>
      <c r="I4453" s="2">
        <v>0</v>
      </c>
      <c r="J4453" s="2">
        <v>0</v>
      </c>
      <c r="K4453" s="2">
        <v>0</v>
      </c>
      <c r="L4453" s="2">
        <v>27.48259436</v>
      </c>
      <c r="M4453" s="2">
        <v>0</v>
      </c>
      <c r="N4453" s="2">
        <v>0</v>
      </c>
      <c r="O4453" s="2">
        <v>0</v>
      </c>
      <c r="P4453" s="2">
        <v>0</v>
      </c>
      <c r="Q4453" s="2">
        <v>22.867858080000001</v>
      </c>
    </row>
    <row r="4454" spans="1:17" ht="19.5" customHeight="1">
      <c r="A4454" s="2" t="s">
        <v>16865</v>
      </c>
      <c r="B4454" s="2">
        <v>5130</v>
      </c>
      <c r="C4454" s="2">
        <v>440</v>
      </c>
      <c r="D4454" s="2" t="s">
        <v>16866</v>
      </c>
      <c r="E4454" s="2" t="s">
        <v>16867</v>
      </c>
      <c r="F4454" s="2" t="s">
        <v>557</v>
      </c>
      <c r="G4454" s="2" t="s">
        <v>16868</v>
      </c>
      <c r="H4454" s="2" t="s">
        <v>65</v>
      </c>
      <c r="I4454" s="2">
        <v>12.568656280000001</v>
      </c>
      <c r="J4454" s="2">
        <v>0</v>
      </c>
      <c r="K4454" s="2">
        <v>0</v>
      </c>
      <c r="L4454" s="2">
        <v>0</v>
      </c>
      <c r="M4454" s="2">
        <v>25.121420199999999</v>
      </c>
      <c r="N4454" s="2">
        <v>0</v>
      </c>
      <c r="O4454" s="2">
        <v>0</v>
      </c>
      <c r="P4454" s="2">
        <v>0</v>
      </c>
      <c r="Q4454" s="2">
        <v>0</v>
      </c>
    </row>
    <row r="4455" spans="1:17" ht="19.5" customHeight="1">
      <c r="A4455" s="2" t="s">
        <v>16869</v>
      </c>
      <c r="B4455" s="2">
        <v>9061</v>
      </c>
      <c r="C4455" s="2">
        <v>339</v>
      </c>
      <c r="D4455" s="2" t="s">
        <v>16866</v>
      </c>
      <c r="E4455" s="2" t="s">
        <v>16870</v>
      </c>
      <c r="F4455" s="2" t="s">
        <v>1569</v>
      </c>
      <c r="G4455" s="2" t="s">
        <v>16871</v>
      </c>
      <c r="H4455" s="2" t="s">
        <v>65</v>
      </c>
      <c r="I4455" s="2">
        <v>16.758208379999999</v>
      </c>
      <c r="J4455" s="2">
        <v>14.032576629999999</v>
      </c>
      <c r="K4455" s="2">
        <v>0</v>
      </c>
      <c r="L4455" s="2">
        <v>0</v>
      </c>
      <c r="M4455" s="2">
        <v>0</v>
      </c>
      <c r="N4455" s="2">
        <v>0</v>
      </c>
      <c r="O4455" s="2">
        <v>0</v>
      </c>
      <c r="P4455" s="2">
        <v>0</v>
      </c>
      <c r="Q4455" s="2">
        <v>0</v>
      </c>
    </row>
    <row r="4456" spans="1:17" ht="19.5" customHeight="1">
      <c r="A4456" s="2" t="s">
        <v>16872</v>
      </c>
      <c r="B4456" s="2">
        <v>20845</v>
      </c>
      <c r="C4456" s="2">
        <v>146</v>
      </c>
      <c r="D4456" s="2" t="s">
        <v>16866</v>
      </c>
      <c r="E4456" s="2" t="s">
        <v>16873</v>
      </c>
      <c r="F4456" s="2" t="s">
        <v>557</v>
      </c>
      <c r="G4456" s="2" t="s">
        <v>16874</v>
      </c>
      <c r="H4456" s="2" t="s">
        <v>65</v>
      </c>
      <c r="I4456" s="2">
        <v>12.568656280000001</v>
      </c>
      <c r="J4456" s="2">
        <v>0</v>
      </c>
      <c r="K4456" s="2">
        <v>20.95191535</v>
      </c>
      <c r="L4456" s="2">
        <v>0</v>
      </c>
      <c r="M4456" s="2">
        <v>0</v>
      </c>
      <c r="N4456" s="2">
        <v>0</v>
      </c>
      <c r="O4456" s="2">
        <v>0</v>
      </c>
      <c r="P4456" s="2">
        <v>0</v>
      </c>
      <c r="Q4456" s="2">
        <v>0</v>
      </c>
    </row>
    <row r="4457" spans="1:17" ht="19.5" customHeight="1">
      <c r="A4457" s="2" t="s">
        <v>16875</v>
      </c>
      <c r="B4457" s="2">
        <v>1737</v>
      </c>
      <c r="C4457" s="2">
        <v>221</v>
      </c>
      <c r="D4457" s="2" t="s">
        <v>16866</v>
      </c>
      <c r="E4457" s="2" t="s">
        <v>16876</v>
      </c>
      <c r="F4457" s="2">
        <v>6</v>
      </c>
      <c r="G4457" s="2">
        <v>19</v>
      </c>
      <c r="H4457" s="2" t="s">
        <v>65</v>
      </c>
      <c r="I4457" s="2">
        <v>0</v>
      </c>
      <c r="J4457" s="2">
        <v>0</v>
      </c>
      <c r="K4457" s="2">
        <v>0</v>
      </c>
      <c r="L4457" s="2">
        <v>0</v>
      </c>
      <c r="M4457" s="2">
        <v>50.242840399999999</v>
      </c>
      <c r="N4457" s="2">
        <v>0</v>
      </c>
      <c r="O4457" s="2">
        <v>0</v>
      </c>
      <c r="P4457" s="2">
        <v>0</v>
      </c>
      <c r="Q4457" s="2">
        <v>0</v>
      </c>
    </row>
    <row r="4458" spans="1:17" ht="19.5" customHeight="1">
      <c r="A4458" s="2" t="s">
        <v>16877</v>
      </c>
      <c r="B4458" s="2">
        <v>12930</v>
      </c>
      <c r="C4458" s="2">
        <v>326</v>
      </c>
      <c r="D4458" s="2" t="s">
        <v>16866</v>
      </c>
      <c r="E4458" s="2" t="s">
        <v>16878</v>
      </c>
      <c r="F4458" s="2" t="s">
        <v>16879</v>
      </c>
      <c r="G4458" s="2" t="s">
        <v>16880</v>
      </c>
      <c r="H4458" s="2" t="s">
        <v>65</v>
      </c>
      <c r="I4458" s="2">
        <v>16.758208379999999</v>
      </c>
      <c r="J4458" s="2">
        <v>49.114018190000003</v>
      </c>
      <c r="K4458" s="2">
        <v>27.935887139999998</v>
      </c>
      <c r="L4458" s="2">
        <v>0</v>
      </c>
      <c r="M4458" s="2">
        <v>0</v>
      </c>
      <c r="N4458" s="2">
        <v>0</v>
      </c>
      <c r="O4458" s="2">
        <v>24.795745050000001</v>
      </c>
      <c r="P4458" s="2">
        <v>0</v>
      </c>
      <c r="Q4458" s="2">
        <v>0</v>
      </c>
    </row>
    <row r="4459" spans="1:17" ht="19.5" customHeight="1">
      <c r="A4459" s="2" t="s">
        <v>16881</v>
      </c>
      <c r="B4459" s="2">
        <v>4729</v>
      </c>
      <c r="C4459" s="2">
        <v>250</v>
      </c>
      <c r="D4459" s="2" t="s">
        <v>16866</v>
      </c>
      <c r="E4459" s="2" t="s">
        <v>16882</v>
      </c>
      <c r="F4459" s="2" t="s">
        <v>16883</v>
      </c>
      <c r="G4459" s="2" t="s">
        <v>16884</v>
      </c>
      <c r="H4459" s="2" t="s">
        <v>65</v>
      </c>
      <c r="I4459" s="2">
        <v>12.568656280000001</v>
      </c>
      <c r="J4459" s="2">
        <v>10.524432470000001</v>
      </c>
      <c r="K4459" s="2">
        <v>0</v>
      </c>
      <c r="L4459" s="2">
        <v>0</v>
      </c>
      <c r="M4459" s="2">
        <v>0</v>
      </c>
      <c r="N4459" s="2">
        <v>0</v>
      </c>
      <c r="O4459" s="2">
        <v>0</v>
      </c>
      <c r="P4459" s="2">
        <v>22.585599420000001</v>
      </c>
      <c r="Q4459" s="2">
        <v>0</v>
      </c>
    </row>
    <row r="4460" spans="1:17" ht="19.5" customHeight="1">
      <c r="A4460" s="2" t="s">
        <v>16885</v>
      </c>
      <c r="B4460" s="2">
        <v>20716</v>
      </c>
      <c r="C4460" s="2">
        <v>283</v>
      </c>
      <c r="D4460" s="2" t="s">
        <v>16866</v>
      </c>
      <c r="E4460" s="2" t="s">
        <v>16886</v>
      </c>
      <c r="F4460" s="2">
        <v>6</v>
      </c>
      <c r="G4460" s="2">
        <v>3</v>
      </c>
      <c r="H4460" s="2" t="s">
        <v>65</v>
      </c>
      <c r="I4460" s="2">
        <v>0</v>
      </c>
      <c r="J4460" s="2">
        <v>21.048864940000001</v>
      </c>
      <c r="K4460" s="2">
        <v>0</v>
      </c>
      <c r="L4460" s="2">
        <v>0</v>
      </c>
      <c r="M4460" s="2">
        <v>0</v>
      </c>
      <c r="N4460" s="2">
        <v>0</v>
      </c>
      <c r="O4460" s="2">
        <v>0</v>
      </c>
      <c r="P4460" s="2">
        <v>0</v>
      </c>
      <c r="Q4460" s="2">
        <v>0</v>
      </c>
    </row>
    <row r="4461" spans="1:17" ht="19.5" customHeight="1">
      <c r="A4461" s="2" t="s">
        <v>16887</v>
      </c>
      <c r="B4461" s="2">
        <v>1470</v>
      </c>
      <c r="C4461" s="2">
        <v>285</v>
      </c>
      <c r="D4461" s="2" t="s">
        <v>16888</v>
      </c>
      <c r="E4461" s="2" t="s">
        <v>16889</v>
      </c>
      <c r="F4461" s="2" t="s">
        <v>16890</v>
      </c>
      <c r="G4461" s="2" t="s">
        <v>16891</v>
      </c>
      <c r="H4461" s="2" t="s">
        <v>16892</v>
      </c>
      <c r="I4461" s="2">
        <v>0</v>
      </c>
      <c r="J4461" s="2">
        <v>10.524432470000001</v>
      </c>
      <c r="K4461" s="2">
        <v>34.919858920000003</v>
      </c>
      <c r="L4461" s="2">
        <v>27.48259436</v>
      </c>
      <c r="M4461" s="2">
        <v>16.747613470000001</v>
      </c>
      <c r="N4461" s="2">
        <v>0</v>
      </c>
      <c r="O4461" s="2">
        <v>0</v>
      </c>
      <c r="P4461" s="2">
        <v>0</v>
      </c>
      <c r="Q4461" s="2">
        <v>57.169645209999999</v>
      </c>
    </row>
    <row r="4462" spans="1:17" ht="19.5" customHeight="1">
      <c r="A4462" s="2" t="s">
        <v>16893</v>
      </c>
      <c r="B4462" s="2">
        <v>1296</v>
      </c>
      <c r="C4462" s="2">
        <v>134</v>
      </c>
      <c r="D4462" s="2" t="s">
        <v>16888</v>
      </c>
      <c r="E4462" s="2" t="s">
        <v>16894</v>
      </c>
      <c r="F4462" s="2" t="s">
        <v>16895</v>
      </c>
      <c r="G4462" s="2" t="s">
        <v>16896</v>
      </c>
      <c r="H4462" s="2" t="s">
        <v>16892</v>
      </c>
      <c r="I4462" s="2">
        <v>0</v>
      </c>
      <c r="J4462" s="2">
        <v>0</v>
      </c>
      <c r="K4462" s="2">
        <v>20.95191535</v>
      </c>
      <c r="L4462" s="2">
        <v>0</v>
      </c>
      <c r="M4462" s="2">
        <v>0</v>
      </c>
      <c r="N4462" s="2">
        <v>0</v>
      </c>
      <c r="O4462" s="2">
        <v>0</v>
      </c>
      <c r="P4462" s="2">
        <v>22.585599420000001</v>
      </c>
      <c r="Q4462" s="2">
        <v>45.735716160000003</v>
      </c>
    </row>
    <row r="4463" spans="1:17" ht="19.5" customHeight="1">
      <c r="A4463" s="2" t="s">
        <v>16897</v>
      </c>
      <c r="B4463" s="2">
        <v>11745</v>
      </c>
      <c r="C4463" s="2">
        <v>315</v>
      </c>
      <c r="D4463" s="2" t="s">
        <v>16888</v>
      </c>
      <c r="E4463" s="2" t="s">
        <v>16898</v>
      </c>
      <c r="F4463" s="2">
        <v>3</v>
      </c>
      <c r="G4463" s="2">
        <v>0</v>
      </c>
      <c r="H4463" s="2" t="s">
        <v>16892</v>
      </c>
      <c r="I4463" s="2">
        <v>0</v>
      </c>
      <c r="J4463" s="2">
        <v>0</v>
      </c>
      <c r="K4463" s="2">
        <v>0</v>
      </c>
      <c r="L4463" s="2">
        <v>27.48259436</v>
      </c>
      <c r="M4463" s="2">
        <v>0</v>
      </c>
      <c r="N4463" s="2">
        <v>0</v>
      </c>
      <c r="O4463" s="2">
        <v>0</v>
      </c>
      <c r="P4463" s="2">
        <v>0</v>
      </c>
      <c r="Q4463" s="2">
        <v>0</v>
      </c>
    </row>
    <row r="4464" spans="1:17" ht="19.5" customHeight="1">
      <c r="A4464" s="2" t="s">
        <v>16899</v>
      </c>
      <c r="B4464" s="2">
        <v>17862</v>
      </c>
      <c r="C4464" s="2">
        <v>144</v>
      </c>
      <c r="D4464" s="2" t="s">
        <v>16900</v>
      </c>
      <c r="E4464" s="2" t="s">
        <v>16901</v>
      </c>
      <c r="F4464" s="2">
        <v>3</v>
      </c>
      <c r="G4464" s="2">
        <v>16</v>
      </c>
      <c r="H4464" s="2" t="s">
        <v>16902</v>
      </c>
      <c r="I4464" s="2">
        <v>12.568656280000001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  <c r="O4464" s="2">
        <v>0</v>
      </c>
      <c r="P4464" s="2">
        <v>0</v>
      </c>
      <c r="Q4464" s="2">
        <v>0</v>
      </c>
    </row>
    <row r="4465" spans="1:17" ht="19.5" customHeight="1">
      <c r="A4465" s="2" t="s">
        <v>16903</v>
      </c>
      <c r="B4465" s="2">
        <v>13640</v>
      </c>
      <c r="C4465" s="2">
        <v>300</v>
      </c>
      <c r="D4465" s="2" t="s">
        <v>16900</v>
      </c>
      <c r="E4465" s="2" t="s">
        <v>16904</v>
      </c>
      <c r="F4465" s="2" t="s">
        <v>16905</v>
      </c>
      <c r="G4465" s="2" t="s">
        <v>16906</v>
      </c>
      <c r="H4465" s="2" t="s">
        <v>16902</v>
      </c>
      <c r="I4465" s="2">
        <v>20.947760469999999</v>
      </c>
      <c r="J4465" s="2">
        <v>21.048864940000001</v>
      </c>
      <c r="K4465" s="2">
        <v>34.919858920000003</v>
      </c>
      <c r="L4465" s="2">
        <v>0</v>
      </c>
      <c r="M4465" s="2">
        <v>50.242840399999999</v>
      </c>
      <c r="N4465" s="2">
        <v>41.933409750000003</v>
      </c>
      <c r="O4465" s="2">
        <v>0</v>
      </c>
      <c r="P4465" s="2">
        <v>0</v>
      </c>
      <c r="Q4465" s="2">
        <v>0</v>
      </c>
    </row>
    <row r="4466" spans="1:17" ht="19.5" customHeight="1">
      <c r="A4466" s="2" t="s">
        <v>16907</v>
      </c>
      <c r="B4466" s="2">
        <v>12008</v>
      </c>
      <c r="C4466" s="2">
        <v>116</v>
      </c>
      <c r="D4466" s="2" t="s">
        <v>16900</v>
      </c>
      <c r="E4466" s="2" t="s">
        <v>16908</v>
      </c>
      <c r="F4466" s="2">
        <v>6</v>
      </c>
      <c r="G4466" s="2">
        <v>13</v>
      </c>
      <c r="H4466" s="2" t="s">
        <v>16902</v>
      </c>
      <c r="I4466" s="2">
        <v>0</v>
      </c>
      <c r="J4466" s="2">
        <v>21.048864940000001</v>
      </c>
      <c r="K4466" s="2">
        <v>0</v>
      </c>
      <c r="L4466" s="2">
        <v>0</v>
      </c>
      <c r="M4466" s="2">
        <v>0</v>
      </c>
      <c r="N4466" s="2">
        <v>0</v>
      </c>
      <c r="O4466" s="2">
        <v>0</v>
      </c>
      <c r="P4466" s="2">
        <v>0</v>
      </c>
      <c r="Q4466" s="2">
        <v>0</v>
      </c>
    </row>
    <row r="4467" spans="1:17" ht="19.5" customHeight="1">
      <c r="A4467" s="2" t="s">
        <v>16909</v>
      </c>
      <c r="B4467" s="2">
        <v>1191</v>
      </c>
      <c r="C4467" s="2">
        <v>345</v>
      </c>
      <c r="D4467" s="2" t="s">
        <v>16900</v>
      </c>
      <c r="E4467" s="2" t="s">
        <v>16910</v>
      </c>
      <c r="F4467" s="2" t="s">
        <v>918</v>
      </c>
      <c r="G4467" s="2" t="s">
        <v>16911</v>
      </c>
      <c r="H4467" s="2" t="s">
        <v>16902</v>
      </c>
      <c r="I4467" s="2">
        <v>0</v>
      </c>
      <c r="J4467" s="2">
        <v>10.524432470000001</v>
      </c>
      <c r="K4467" s="2">
        <v>0</v>
      </c>
      <c r="L4467" s="2">
        <v>27.48259436</v>
      </c>
      <c r="M4467" s="2">
        <v>0</v>
      </c>
      <c r="N4467" s="2">
        <v>0</v>
      </c>
      <c r="O4467" s="2">
        <v>0</v>
      </c>
      <c r="P4467" s="2">
        <v>22.585599420000001</v>
      </c>
      <c r="Q4467" s="2">
        <v>0</v>
      </c>
    </row>
    <row r="4468" spans="1:17" ht="19.5" customHeight="1">
      <c r="A4468" s="2" t="s">
        <v>16912</v>
      </c>
      <c r="B4468" s="2">
        <v>2410</v>
      </c>
      <c r="C4468" s="2">
        <v>312</v>
      </c>
      <c r="D4468" s="2" t="s">
        <v>16900</v>
      </c>
      <c r="E4468" s="2" t="s">
        <v>16913</v>
      </c>
      <c r="F4468" s="2" t="s">
        <v>557</v>
      </c>
      <c r="G4468" s="2" t="s">
        <v>16914</v>
      </c>
      <c r="H4468" s="2" t="s">
        <v>16902</v>
      </c>
      <c r="I4468" s="2">
        <v>0</v>
      </c>
      <c r="J4468" s="2">
        <v>0</v>
      </c>
      <c r="K4468" s="2">
        <v>20.95191535</v>
      </c>
      <c r="L4468" s="2">
        <v>0</v>
      </c>
      <c r="M4468" s="2">
        <v>0</v>
      </c>
      <c r="N4468" s="2">
        <v>0</v>
      </c>
      <c r="O4468" s="2">
        <v>0</v>
      </c>
      <c r="P4468" s="2">
        <v>0</v>
      </c>
      <c r="Q4468" s="2">
        <v>0</v>
      </c>
    </row>
    <row r="4469" spans="1:17" ht="19.5" customHeight="1">
      <c r="A4469" s="2" t="s">
        <v>16915</v>
      </c>
      <c r="B4469" s="2">
        <v>1496</v>
      </c>
      <c r="C4469" s="2">
        <v>93</v>
      </c>
      <c r="D4469" s="2" t="s">
        <v>225</v>
      </c>
      <c r="E4469" s="2" t="s">
        <v>16916</v>
      </c>
      <c r="F4469" s="2" t="s">
        <v>1542</v>
      </c>
      <c r="G4469" s="2" t="s">
        <v>16917</v>
      </c>
      <c r="H4469" s="2" t="s">
        <v>229</v>
      </c>
      <c r="I4469" s="2">
        <v>0</v>
      </c>
      <c r="J4469" s="2">
        <v>0</v>
      </c>
      <c r="K4469" s="2">
        <v>0</v>
      </c>
      <c r="L4469" s="2">
        <v>0</v>
      </c>
      <c r="M4469" s="2">
        <v>0</v>
      </c>
      <c r="N4469" s="2">
        <v>41.933409750000003</v>
      </c>
      <c r="O4469" s="2">
        <v>0</v>
      </c>
      <c r="P4469" s="2">
        <v>0</v>
      </c>
      <c r="Q4469" s="2">
        <v>0</v>
      </c>
    </row>
    <row r="4470" spans="1:17" ht="19.5" customHeight="1">
      <c r="A4470" s="2" t="s">
        <v>16918</v>
      </c>
      <c r="B4470" s="2">
        <v>3393</v>
      </c>
      <c r="C4470" s="2">
        <v>270</v>
      </c>
      <c r="D4470" s="2" t="s">
        <v>16919</v>
      </c>
      <c r="E4470" s="2" t="s">
        <v>16920</v>
      </c>
      <c r="F4470" s="2" t="s">
        <v>557</v>
      </c>
      <c r="G4470" s="2" t="s">
        <v>16921</v>
      </c>
      <c r="H4470" s="2" t="s">
        <v>16922</v>
      </c>
      <c r="I4470" s="2">
        <v>12.568656280000001</v>
      </c>
      <c r="J4470" s="2">
        <v>0</v>
      </c>
      <c r="K4470" s="2">
        <v>20.95191535</v>
      </c>
      <c r="L4470" s="2">
        <v>0</v>
      </c>
      <c r="M4470" s="2">
        <v>0</v>
      </c>
      <c r="N4470" s="2">
        <v>0</v>
      </c>
      <c r="O4470" s="2">
        <v>0</v>
      </c>
      <c r="P4470" s="2">
        <v>0</v>
      </c>
      <c r="Q4470" s="2">
        <v>0</v>
      </c>
    </row>
    <row r="4471" spans="1:17" ht="19.5" customHeight="1">
      <c r="A4471" s="2" t="s">
        <v>16923</v>
      </c>
      <c r="B4471" s="2">
        <v>1841</v>
      </c>
      <c r="C4471" s="2">
        <v>270</v>
      </c>
      <c r="D4471" s="2" t="s">
        <v>16919</v>
      </c>
      <c r="E4471" s="2" t="s">
        <v>16924</v>
      </c>
      <c r="F4471" s="2" t="s">
        <v>918</v>
      </c>
      <c r="G4471" s="2">
        <v>79229133</v>
      </c>
      <c r="H4471" s="2" t="s">
        <v>16922</v>
      </c>
      <c r="I4471" s="2">
        <v>0</v>
      </c>
      <c r="J4471" s="2">
        <v>10.524432470000001</v>
      </c>
      <c r="K4471" s="2">
        <v>0</v>
      </c>
      <c r="L4471" s="2">
        <v>27.48259436</v>
      </c>
      <c r="M4471" s="2">
        <v>0</v>
      </c>
      <c r="N4471" s="2">
        <v>0</v>
      </c>
      <c r="O4471" s="2">
        <v>0</v>
      </c>
      <c r="P4471" s="2">
        <v>22.585599420000001</v>
      </c>
      <c r="Q4471" s="2">
        <v>0</v>
      </c>
    </row>
    <row r="4472" spans="1:17" ht="19.5" customHeight="1">
      <c r="A4472" s="2" t="s">
        <v>16925</v>
      </c>
      <c r="B4472" s="2">
        <v>247</v>
      </c>
      <c r="C4472" s="2">
        <v>247</v>
      </c>
      <c r="D4472" s="2" t="s">
        <v>225</v>
      </c>
      <c r="E4472" s="2" t="s">
        <v>16926</v>
      </c>
      <c r="F4472" s="2">
        <v>2</v>
      </c>
      <c r="G4472" s="2">
        <v>8</v>
      </c>
      <c r="H4472" s="2" t="s">
        <v>229</v>
      </c>
      <c r="I4472" s="2">
        <v>8.3791041899999996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  <c r="O4472" s="2">
        <v>0</v>
      </c>
      <c r="P4472" s="2">
        <v>0</v>
      </c>
      <c r="Q4472" s="2">
        <v>0</v>
      </c>
    </row>
    <row r="4473" spans="1:17" ht="19.5" customHeight="1">
      <c r="A4473" s="2" t="s">
        <v>16927</v>
      </c>
      <c r="B4473" s="2">
        <v>11114</v>
      </c>
      <c r="C4473" s="2">
        <v>151</v>
      </c>
      <c r="D4473" s="2" t="s">
        <v>225</v>
      </c>
      <c r="E4473" s="2" t="s">
        <v>16928</v>
      </c>
      <c r="F4473" s="2">
        <v>3</v>
      </c>
      <c r="G4473" s="2">
        <v>98</v>
      </c>
      <c r="H4473" s="2" t="s">
        <v>229</v>
      </c>
      <c r="I4473" s="2">
        <v>12.568656280000001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  <c r="O4473" s="2">
        <v>0</v>
      </c>
      <c r="P4473" s="2">
        <v>0</v>
      </c>
      <c r="Q4473" s="2">
        <v>0</v>
      </c>
    </row>
    <row r="4474" spans="1:17" ht="19.5" customHeight="1">
      <c r="A4474" s="2" t="s">
        <v>16929</v>
      </c>
      <c r="B4474" s="2">
        <v>373</v>
      </c>
      <c r="C4474" s="2">
        <v>290</v>
      </c>
      <c r="D4474" s="2" t="s">
        <v>16930</v>
      </c>
      <c r="E4474" s="2" t="s">
        <v>16931</v>
      </c>
      <c r="F4474" s="2" t="s">
        <v>16932</v>
      </c>
      <c r="G4474" s="2" t="s">
        <v>16933</v>
      </c>
      <c r="H4474" s="2" t="s">
        <v>65</v>
      </c>
      <c r="I4474" s="2">
        <v>490.17759510000002</v>
      </c>
      <c r="J4474" s="2">
        <v>189.4397845</v>
      </c>
      <c r="K4474" s="2">
        <v>342.21461749999997</v>
      </c>
      <c r="L4474" s="2">
        <v>467.2041041</v>
      </c>
      <c r="M4474" s="2">
        <v>150.72852119999999</v>
      </c>
      <c r="N4474" s="2">
        <v>265.57826169999998</v>
      </c>
      <c r="O4474" s="2">
        <v>74.387235149999995</v>
      </c>
      <c r="P4474" s="2">
        <v>124.2207968</v>
      </c>
      <c r="Q4474" s="2">
        <v>308.71608409999999</v>
      </c>
    </row>
    <row r="4475" spans="1:17" ht="19.5" customHeight="1">
      <c r="A4475" s="2" t="s">
        <v>16934</v>
      </c>
      <c r="B4475" s="2">
        <v>369</v>
      </c>
      <c r="C4475" s="2">
        <v>286</v>
      </c>
      <c r="D4475" s="2" t="s">
        <v>16930</v>
      </c>
      <c r="E4475" s="2" t="s">
        <v>16935</v>
      </c>
      <c r="F4475" s="2" t="s">
        <v>1146</v>
      </c>
      <c r="G4475" s="2">
        <v>298332</v>
      </c>
      <c r="H4475" s="2" t="s">
        <v>65</v>
      </c>
      <c r="I4475" s="2">
        <v>16.758208379999999</v>
      </c>
      <c r="J4475" s="2">
        <v>0</v>
      </c>
      <c r="K4475" s="2">
        <v>0</v>
      </c>
      <c r="L4475" s="2">
        <v>27.48259436</v>
      </c>
      <c r="M4475" s="2">
        <v>0</v>
      </c>
      <c r="N4475" s="2">
        <v>0</v>
      </c>
      <c r="O4475" s="2">
        <v>0</v>
      </c>
      <c r="P4475" s="2">
        <v>0</v>
      </c>
      <c r="Q4475" s="2">
        <v>0</v>
      </c>
    </row>
    <row r="4476" spans="1:17" ht="19.5" customHeight="1">
      <c r="A4476" s="2" t="s">
        <v>16936</v>
      </c>
      <c r="B4476" s="2">
        <v>830</v>
      </c>
      <c r="C4476" s="2">
        <v>220</v>
      </c>
      <c r="D4476" s="2" t="s">
        <v>16930</v>
      </c>
      <c r="E4476" s="2" t="s">
        <v>16937</v>
      </c>
      <c r="F4476" s="2" t="s">
        <v>345</v>
      </c>
      <c r="G4476" s="2">
        <v>272406</v>
      </c>
      <c r="H4476" s="2" t="s">
        <v>65</v>
      </c>
      <c r="I4476" s="2">
        <v>8.3791041899999996</v>
      </c>
      <c r="J4476" s="2">
        <v>7.0162883130000004</v>
      </c>
      <c r="K4476" s="2">
        <v>0</v>
      </c>
      <c r="L4476" s="2">
        <v>0</v>
      </c>
      <c r="M4476" s="2">
        <v>0</v>
      </c>
      <c r="N4476" s="2">
        <v>0</v>
      </c>
      <c r="O4476" s="2">
        <v>0</v>
      </c>
      <c r="P4476" s="2">
        <v>0</v>
      </c>
      <c r="Q4476" s="2">
        <v>0</v>
      </c>
    </row>
    <row r="4477" spans="1:17" ht="19.5" customHeight="1">
      <c r="A4477" s="2" t="s">
        <v>16938</v>
      </c>
      <c r="B4477" s="2">
        <v>503</v>
      </c>
      <c r="C4477" s="2">
        <v>339</v>
      </c>
      <c r="D4477" s="2" t="s">
        <v>16939</v>
      </c>
      <c r="E4477" s="2" t="s">
        <v>16940</v>
      </c>
      <c r="F4477" s="2">
        <v>2</v>
      </c>
      <c r="G4477" s="2">
        <v>44</v>
      </c>
      <c r="H4477" s="2" t="s">
        <v>16941</v>
      </c>
      <c r="I4477" s="2">
        <v>0</v>
      </c>
      <c r="J4477" s="2">
        <v>0</v>
      </c>
      <c r="K4477" s="2">
        <v>13.967943569999999</v>
      </c>
      <c r="L4477" s="2">
        <v>0</v>
      </c>
      <c r="M4477" s="2">
        <v>0</v>
      </c>
      <c r="N4477" s="2">
        <v>0</v>
      </c>
      <c r="O4477" s="2">
        <v>0</v>
      </c>
      <c r="P4477" s="2">
        <v>0</v>
      </c>
      <c r="Q4477" s="2">
        <v>0</v>
      </c>
    </row>
    <row r="4478" spans="1:17" ht="19.5" customHeight="1">
      <c r="A4478" s="2" t="s">
        <v>16942</v>
      </c>
      <c r="B4478" s="2">
        <v>1486</v>
      </c>
      <c r="C4478" s="2">
        <v>303</v>
      </c>
      <c r="D4478" s="2" t="s">
        <v>16943</v>
      </c>
      <c r="E4478" s="2" t="s">
        <v>16944</v>
      </c>
      <c r="F4478" s="2" t="s">
        <v>2086</v>
      </c>
      <c r="G4478" s="2" t="s">
        <v>16945</v>
      </c>
      <c r="H4478" s="2" t="s">
        <v>65</v>
      </c>
      <c r="I4478" s="2">
        <v>20.947760469999999</v>
      </c>
      <c r="J4478" s="2">
        <v>0</v>
      </c>
      <c r="K4478" s="2">
        <v>0</v>
      </c>
      <c r="L4478" s="2">
        <v>0</v>
      </c>
      <c r="M4478" s="2">
        <v>0</v>
      </c>
      <c r="N4478" s="2">
        <v>27.955606499999998</v>
      </c>
      <c r="O4478" s="2">
        <v>0</v>
      </c>
      <c r="P4478" s="2">
        <v>0</v>
      </c>
      <c r="Q4478" s="2">
        <v>0</v>
      </c>
    </row>
    <row r="4479" spans="1:17" ht="19.5" customHeight="1">
      <c r="A4479" s="2" t="s">
        <v>16946</v>
      </c>
      <c r="B4479" s="2">
        <v>2017</v>
      </c>
      <c r="C4479" s="2">
        <v>384</v>
      </c>
      <c r="D4479" s="2" t="s">
        <v>16943</v>
      </c>
      <c r="E4479" s="2" t="s">
        <v>16947</v>
      </c>
      <c r="F4479" s="2" t="s">
        <v>16948</v>
      </c>
      <c r="G4479" s="2" t="s">
        <v>16949</v>
      </c>
      <c r="H4479" s="2" t="s">
        <v>65</v>
      </c>
      <c r="I4479" s="2">
        <v>0</v>
      </c>
      <c r="J4479" s="2">
        <v>14.032576629999999</v>
      </c>
      <c r="K4479" s="2">
        <v>0</v>
      </c>
      <c r="L4479" s="2">
        <v>27.48259436</v>
      </c>
      <c r="M4479" s="2">
        <v>16.747613470000001</v>
      </c>
      <c r="N4479" s="2">
        <v>41.933409750000003</v>
      </c>
      <c r="O4479" s="2">
        <v>24.795745050000001</v>
      </c>
      <c r="P4479" s="2">
        <v>67.756798270000004</v>
      </c>
      <c r="Q4479" s="2">
        <v>0</v>
      </c>
    </row>
    <row r="4480" spans="1:17" ht="19.5" customHeight="1">
      <c r="A4480" s="2" t="s">
        <v>16950</v>
      </c>
      <c r="B4480" s="2">
        <v>1081</v>
      </c>
      <c r="C4480" s="2">
        <v>37</v>
      </c>
      <c r="D4480" s="2" t="s">
        <v>16951</v>
      </c>
      <c r="E4480" s="2" t="s">
        <v>16952</v>
      </c>
      <c r="F4480" s="2" t="s">
        <v>12857</v>
      </c>
      <c r="G4480" s="2" t="s">
        <v>16953</v>
      </c>
      <c r="H4480" s="2" t="s">
        <v>16954</v>
      </c>
      <c r="I4480" s="2">
        <v>12.568656280000001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  <c r="O4480" s="2">
        <v>0</v>
      </c>
      <c r="P4480" s="2">
        <v>22.585599420000001</v>
      </c>
      <c r="Q4480" s="2">
        <v>0</v>
      </c>
    </row>
    <row r="4481" spans="1:17" ht="19.5" customHeight="1">
      <c r="A4481" s="2" t="s">
        <v>16955</v>
      </c>
      <c r="B4481" s="2">
        <v>4286</v>
      </c>
      <c r="C4481" s="2">
        <v>333</v>
      </c>
      <c r="D4481" s="2" t="s">
        <v>16956</v>
      </c>
      <c r="E4481" s="2" t="s">
        <v>16957</v>
      </c>
      <c r="F4481" s="2">
        <v>4</v>
      </c>
      <c r="G4481" s="2">
        <v>10</v>
      </c>
      <c r="H4481" s="2" t="s">
        <v>16958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55.911212990000003</v>
      </c>
      <c r="O4481" s="2">
        <v>0</v>
      </c>
      <c r="P4481" s="2">
        <v>0</v>
      </c>
      <c r="Q4481" s="2">
        <v>0</v>
      </c>
    </row>
    <row r="4482" spans="1:17" ht="19.5" customHeight="1">
      <c r="A4482" s="2" t="s">
        <v>16959</v>
      </c>
      <c r="B4482" s="2">
        <v>11436</v>
      </c>
      <c r="C4482" s="2">
        <v>386</v>
      </c>
      <c r="D4482" s="2" t="s">
        <v>16956</v>
      </c>
      <c r="E4482" s="2" t="s">
        <v>16960</v>
      </c>
      <c r="F4482" s="2" t="s">
        <v>345</v>
      </c>
      <c r="G4482" s="2" t="s">
        <v>16961</v>
      </c>
      <c r="H4482" s="2" t="s">
        <v>16958</v>
      </c>
      <c r="I4482" s="2">
        <v>0</v>
      </c>
      <c r="J4482" s="2">
        <v>0</v>
      </c>
      <c r="K4482" s="2">
        <v>13.967943569999999</v>
      </c>
      <c r="L4482" s="2">
        <v>18.321729569999999</v>
      </c>
      <c r="M4482" s="2">
        <v>0</v>
      </c>
      <c r="N4482" s="2">
        <v>0</v>
      </c>
      <c r="O4482" s="2">
        <v>0</v>
      </c>
      <c r="P4482" s="2">
        <v>0</v>
      </c>
      <c r="Q4482" s="2">
        <v>0</v>
      </c>
    </row>
    <row r="4483" spans="1:17" ht="19.5" customHeight="1">
      <c r="A4483" s="2" t="s">
        <v>16962</v>
      </c>
      <c r="B4483" s="2">
        <v>7867</v>
      </c>
      <c r="C4483" s="2">
        <v>121</v>
      </c>
      <c r="D4483" s="2" t="s">
        <v>16963</v>
      </c>
      <c r="E4483" s="2" t="s">
        <v>16964</v>
      </c>
      <c r="F4483" s="2">
        <v>4</v>
      </c>
      <c r="G4483" s="2">
        <v>44</v>
      </c>
      <c r="H4483" s="2" t="s">
        <v>16965</v>
      </c>
      <c r="I4483" s="2">
        <v>0</v>
      </c>
      <c r="J4483" s="2">
        <v>0</v>
      </c>
      <c r="K4483" s="2">
        <v>27.935887139999998</v>
      </c>
      <c r="L4483" s="2">
        <v>0</v>
      </c>
      <c r="M4483" s="2">
        <v>0</v>
      </c>
      <c r="N4483" s="2">
        <v>0</v>
      </c>
      <c r="O4483" s="2">
        <v>0</v>
      </c>
      <c r="P4483" s="2">
        <v>0</v>
      </c>
      <c r="Q4483" s="2">
        <v>0</v>
      </c>
    </row>
    <row r="4484" spans="1:17" ht="19.5" customHeight="1">
      <c r="A4484" s="2" t="s">
        <v>16966</v>
      </c>
      <c r="B4484" s="2">
        <v>378</v>
      </c>
      <c r="C4484" s="2">
        <v>286</v>
      </c>
      <c r="D4484" s="2" t="s">
        <v>16967</v>
      </c>
      <c r="E4484" s="2" t="s">
        <v>16968</v>
      </c>
      <c r="F4484" s="2">
        <v>3</v>
      </c>
      <c r="G4484" s="2">
        <v>66</v>
      </c>
      <c r="H4484" s="2" t="s">
        <v>16969</v>
      </c>
      <c r="I4484" s="2">
        <v>0</v>
      </c>
      <c r="J4484" s="2">
        <v>10.524432470000001</v>
      </c>
      <c r="K4484" s="2">
        <v>0</v>
      </c>
      <c r="L4484" s="2">
        <v>0</v>
      </c>
      <c r="M4484" s="2">
        <v>0</v>
      </c>
      <c r="N4484" s="2">
        <v>0</v>
      </c>
      <c r="O4484" s="2">
        <v>0</v>
      </c>
      <c r="P4484" s="2">
        <v>0</v>
      </c>
      <c r="Q4484" s="2">
        <v>0</v>
      </c>
    </row>
    <row r="4485" spans="1:17" ht="19.5" customHeight="1">
      <c r="A4485" s="2" t="s">
        <v>16970</v>
      </c>
      <c r="B4485" s="2">
        <v>691</v>
      </c>
      <c r="C4485" s="2">
        <v>283</v>
      </c>
      <c r="D4485" s="2" t="s">
        <v>16971</v>
      </c>
      <c r="E4485" s="2" t="s">
        <v>16972</v>
      </c>
      <c r="F4485" s="2" t="s">
        <v>1146</v>
      </c>
      <c r="G4485" s="2" t="s">
        <v>538</v>
      </c>
      <c r="H4485" s="2" t="s">
        <v>16973</v>
      </c>
      <c r="I4485" s="2">
        <v>16.758208379999999</v>
      </c>
      <c r="J4485" s="2">
        <v>10.524432470000001</v>
      </c>
      <c r="K4485" s="2">
        <v>0</v>
      </c>
      <c r="L4485" s="2">
        <v>0</v>
      </c>
      <c r="M4485" s="2">
        <v>0</v>
      </c>
      <c r="N4485" s="2">
        <v>0</v>
      </c>
      <c r="O4485" s="2">
        <v>0</v>
      </c>
      <c r="P4485" s="2">
        <v>0</v>
      </c>
      <c r="Q4485" s="2">
        <v>0</v>
      </c>
    </row>
    <row r="4486" spans="1:17" ht="19.5" customHeight="1">
      <c r="A4486" s="2" t="s">
        <v>16974</v>
      </c>
      <c r="B4486" s="2">
        <v>614</v>
      </c>
      <c r="C4486" s="2">
        <v>271</v>
      </c>
      <c r="D4486" s="2" t="s">
        <v>16975</v>
      </c>
      <c r="E4486" s="2" t="s">
        <v>16976</v>
      </c>
      <c r="F4486" s="2" t="s">
        <v>2777</v>
      </c>
      <c r="G4486" s="2" t="s">
        <v>16977</v>
      </c>
      <c r="H4486" s="2" t="s">
        <v>16978</v>
      </c>
      <c r="I4486" s="2">
        <v>0</v>
      </c>
      <c r="J4486" s="2">
        <v>21.048864940000001</v>
      </c>
      <c r="K4486" s="2">
        <v>20.95191535</v>
      </c>
      <c r="L4486" s="2">
        <v>0</v>
      </c>
      <c r="M4486" s="2">
        <v>0</v>
      </c>
      <c r="N4486" s="2">
        <v>0</v>
      </c>
      <c r="O4486" s="2">
        <v>0</v>
      </c>
      <c r="P4486" s="2">
        <v>0</v>
      </c>
      <c r="Q4486" s="2">
        <v>0</v>
      </c>
    </row>
    <row r="4487" spans="1:17" ht="19.5" customHeight="1">
      <c r="A4487" s="2" t="s">
        <v>16979</v>
      </c>
      <c r="B4487" s="2">
        <v>3164</v>
      </c>
      <c r="C4487" s="2">
        <v>200</v>
      </c>
      <c r="D4487" s="2" t="s">
        <v>16980</v>
      </c>
      <c r="E4487" s="2" t="s">
        <v>16981</v>
      </c>
      <c r="F4487" s="2" t="s">
        <v>16982</v>
      </c>
      <c r="G4487" s="2" t="s">
        <v>16983</v>
      </c>
      <c r="H4487" s="2" t="s">
        <v>16984</v>
      </c>
      <c r="I4487" s="2">
        <v>20.947760469999999</v>
      </c>
      <c r="J4487" s="2">
        <v>17.540720780000001</v>
      </c>
      <c r="K4487" s="2">
        <v>27.935887139999998</v>
      </c>
      <c r="L4487" s="2">
        <v>36.643459139999997</v>
      </c>
      <c r="M4487" s="2">
        <v>0</v>
      </c>
      <c r="N4487" s="2">
        <v>0</v>
      </c>
      <c r="O4487" s="2">
        <v>24.795745050000001</v>
      </c>
      <c r="P4487" s="2">
        <v>0</v>
      </c>
      <c r="Q4487" s="2">
        <v>0</v>
      </c>
    </row>
    <row r="4488" spans="1:17" ht="19.5" customHeight="1">
      <c r="A4488" s="2" t="s">
        <v>16985</v>
      </c>
      <c r="B4488" s="2">
        <v>10675</v>
      </c>
      <c r="C4488" s="2">
        <v>297</v>
      </c>
      <c r="D4488" s="2" t="s">
        <v>16986</v>
      </c>
      <c r="E4488" s="2" t="s">
        <v>16987</v>
      </c>
      <c r="F4488" s="2">
        <v>2</v>
      </c>
      <c r="G4488" s="2">
        <v>1</v>
      </c>
      <c r="H4488" s="2" t="s">
        <v>229</v>
      </c>
      <c r="I4488" s="2">
        <v>0</v>
      </c>
      <c r="J4488" s="2">
        <v>0</v>
      </c>
      <c r="K4488" s="2">
        <v>13.967943569999999</v>
      </c>
      <c r="L4488" s="2">
        <v>0</v>
      </c>
      <c r="M4488" s="2">
        <v>0</v>
      </c>
      <c r="N4488" s="2">
        <v>0</v>
      </c>
      <c r="O4488" s="2">
        <v>0</v>
      </c>
      <c r="P4488" s="2">
        <v>0</v>
      </c>
      <c r="Q4488" s="2">
        <v>0</v>
      </c>
    </row>
    <row r="4489" spans="1:17" ht="19.5" customHeight="1">
      <c r="A4489" s="2" t="s">
        <v>16988</v>
      </c>
      <c r="B4489" s="2">
        <v>34955</v>
      </c>
      <c r="C4489" s="2">
        <v>278</v>
      </c>
      <c r="D4489" s="2" t="s">
        <v>225</v>
      </c>
      <c r="E4489" s="2" t="s">
        <v>16989</v>
      </c>
      <c r="F4489" s="2" t="s">
        <v>2327</v>
      </c>
      <c r="G4489" s="2" t="s">
        <v>16990</v>
      </c>
      <c r="H4489" s="2" t="s">
        <v>229</v>
      </c>
      <c r="I4489" s="2">
        <v>0</v>
      </c>
      <c r="J4489" s="2">
        <v>7.0162883130000004</v>
      </c>
      <c r="K4489" s="2">
        <v>0</v>
      </c>
      <c r="L4489" s="2">
        <v>0</v>
      </c>
      <c r="M4489" s="2">
        <v>33.495226930000001</v>
      </c>
      <c r="N4489" s="2">
        <v>0</v>
      </c>
      <c r="O4489" s="2">
        <v>0</v>
      </c>
      <c r="P4489" s="2">
        <v>0</v>
      </c>
      <c r="Q4489" s="2">
        <v>22.867858080000001</v>
      </c>
    </row>
    <row r="4490" spans="1:17" ht="19.5" customHeight="1">
      <c r="A4490" s="2" t="s">
        <v>16991</v>
      </c>
      <c r="B4490" s="2">
        <v>14643</v>
      </c>
      <c r="C4490" s="2">
        <v>54</v>
      </c>
      <c r="D4490" s="2" t="s">
        <v>225</v>
      </c>
      <c r="E4490" s="2" t="s">
        <v>16992</v>
      </c>
      <c r="F4490" s="2" t="s">
        <v>16993</v>
      </c>
      <c r="G4490" s="2" t="s">
        <v>16994</v>
      </c>
      <c r="H4490" s="2" t="s">
        <v>229</v>
      </c>
      <c r="I4490" s="2">
        <v>0</v>
      </c>
      <c r="J4490" s="2">
        <v>14.032576629999999</v>
      </c>
      <c r="K4490" s="2">
        <v>13.967943569999999</v>
      </c>
      <c r="L4490" s="2">
        <v>0</v>
      </c>
      <c r="M4490" s="2">
        <v>0</v>
      </c>
      <c r="N4490" s="2">
        <v>0</v>
      </c>
      <c r="O4490" s="2">
        <v>0</v>
      </c>
      <c r="P4490" s="2">
        <v>0</v>
      </c>
      <c r="Q4490" s="2">
        <v>0</v>
      </c>
    </row>
    <row r="4491" spans="1:17" ht="19.5" customHeight="1">
      <c r="A4491" s="2" t="s">
        <v>16995</v>
      </c>
      <c r="B4491" s="2">
        <v>7704</v>
      </c>
      <c r="C4491" s="2">
        <v>257</v>
      </c>
      <c r="D4491" s="2" t="s">
        <v>225</v>
      </c>
      <c r="E4491" s="2" t="s">
        <v>16996</v>
      </c>
      <c r="F4491" s="2" t="s">
        <v>16997</v>
      </c>
      <c r="G4491" s="2" t="s">
        <v>16998</v>
      </c>
      <c r="H4491" s="2" t="s">
        <v>229</v>
      </c>
      <c r="I4491" s="2">
        <v>29.326864659999998</v>
      </c>
      <c r="J4491" s="2">
        <v>28.065153250000002</v>
      </c>
      <c r="K4491" s="2">
        <v>34.919858920000003</v>
      </c>
      <c r="L4491" s="2">
        <v>82.44778307</v>
      </c>
      <c r="M4491" s="2">
        <v>25.121420199999999</v>
      </c>
      <c r="N4491" s="2">
        <v>41.933409750000003</v>
      </c>
      <c r="O4491" s="2">
        <v>0</v>
      </c>
      <c r="P4491" s="2">
        <v>33.878399129999998</v>
      </c>
      <c r="Q4491" s="2">
        <v>22.867858080000001</v>
      </c>
    </row>
    <row r="4492" spans="1:17" ht="19.5" customHeight="1">
      <c r="A4492" s="2" t="s">
        <v>16999</v>
      </c>
      <c r="B4492" s="2">
        <v>4184</v>
      </c>
      <c r="C4492" s="2">
        <v>231</v>
      </c>
      <c r="D4492" s="2" t="s">
        <v>225</v>
      </c>
      <c r="E4492" s="2" t="s">
        <v>17000</v>
      </c>
      <c r="F4492" s="2" t="s">
        <v>17001</v>
      </c>
      <c r="G4492" s="2" t="s">
        <v>17002</v>
      </c>
      <c r="H4492" s="2" t="s">
        <v>229</v>
      </c>
      <c r="I4492" s="2">
        <v>0</v>
      </c>
      <c r="J4492" s="2">
        <v>0</v>
      </c>
      <c r="K4492" s="2">
        <v>41.903830710000001</v>
      </c>
      <c r="L4492" s="2">
        <v>18.321729569999999</v>
      </c>
      <c r="M4492" s="2">
        <v>0</v>
      </c>
      <c r="N4492" s="2">
        <v>0</v>
      </c>
      <c r="O4492" s="2">
        <v>0</v>
      </c>
      <c r="P4492" s="2">
        <v>0</v>
      </c>
      <c r="Q4492" s="2">
        <v>0</v>
      </c>
    </row>
    <row r="4493" spans="1:17" ht="19.5" customHeight="1">
      <c r="A4493" s="2" t="s">
        <v>17003</v>
      </c>
      <c r="B4493" s="2">
        <v>4848</v>
      </c>
      <c r="C4493" s="2">
        <v>110</v>
      </c>
      <c r="D4493" s="2" t="s">
        <v>17004</v>
      </c>
      <c r="E4493" s="2" t="s">
        <v>17005</v>
      </c>
      <c r="F4493" s="2" t="s">
        <v>17006</v>
      </c>
      <c r="G4493" s="2" t="s">
        <v>17007</v>
      </c>
      <c r="H4493" s="2" t="s">
        <v>17008</v>
      </c>
      <c r="I4493" s="2">
        <v>62.843281419999997</v>
      </c>
      <c r="J4493" s="2">
        <v>63.146594819999997</v>
      </c>
      <c r="K4493" s="2">
        <v>55.871774279999997</v>
      </c>
      <c r="L4493" s="2">
        <v>0</v>
      </c>
      <c r="M4493" s="2">
        <v>58.616647129999997</v>
      </c>
      <c r="N4493" s="2">
        <v>125.8002292</v>
      </c>
      <c r="O4493" s="2">
        <v>0</v>
      </c>
      <c r="P4493" s="2">
        <v>33.878399129999998</v>
      </c>
      <c r="Q4493" s="2">
        <v>0</v>
      </c>
    </row>
    <row r="4494" spans="1:17" ht="19.5" customHeight="1">
      <c r="A4494" s="2" t="s">
        <v>17009</v>
      </c>
      <c r="B4494" s="2">
        <v>53632</v>
      </c>
      <c r="C4494" s="2">
        <v>469</v>
      </c>
      <c r="D4494" s="2" t="s">
        <v>17004</v>
      </c>
      <c r="E4494" s="2" t="s">
        <v>17010</v>
      </c>
      <c r="F4494" s="2" t="s">
        <v>17011</v>
      </c>
      <c r="G4494" s="2" t="s">
        <v>17012</v>
      </c>
      <c r="H4494" s="2" t="s">
        <v>17008</v>
      </c>
      <c r="I4494" s="2">
        <v>230.42536519999999</v>
      </c>
      <c r="J4494" s="2">
        <v>143.83391040000001</v>
      </c>
      <c r="K4494" s="2">
        <v>125.7114921</v>
      </c>
      <c r="L4494" s="2">
        <v>82.44778307</v>
      </c>
      <c r="M4494" s="2">
        <v>108.8594875</v>
      </c>
      <c r="N4494" s="2">
        <v>181.71144219999999</v>
      </c>
      <c r="O4494" s="2">
        <v>74.387235149999995</v>
      </c>
      <c r="P4494" s="2">
        <v>112.9279971</v>
      </c>
      <c r="Q4494" s="2">
        <v>160.07500659999999</v>
      </c>
    </row>
    <row r="4495" spans="1:17" ht="19.5" customHeight="1">
      <c r="A4495" s="2" t="s">
        <v>17013</v>
      </c>
      <c r="B4495" s="2">
        <v>1961</v>
      </c>
      <c r="C4495" s="2">
        <v>276</v>
      </c>
      <c r="D4495" s="2" t="s">
        <v>17004</v>
      </c>
      <c r="E4495" s="2" t="s">
        <v>17014</v>
      </c>
      <c r="F4495" s="2" t="s">
        <v>17015</v>
      </c>
      <c r="G4495" s="2" t="s">
        <v>17016</v>
      </c>
      <c r="H4495" s="2" t="s">
        <v>17008</v>
      </c>
      <c r="I4495" s="2">
        <v>79.601489799999996</v>
      </c>
      <c r="J4495" s="2">
        <v>0</v>
      </c>
      <c r="K4495" s="2">
        <v>55.871774279999997</v>
      </c>
      <c r="L4495" s="2">
        <v>36.643459139999997</v>
      </c>
      <c r="M4495" s="2">
        <v>41.869033659999999</v>
      </c>
      <c r="N4495" s="2">
        <v>69.889016240000004</v>
      </c>
      <c r="O4495" s="2">
        <v>37.193617580000002</v>
      </c>
      <c r="P4495" s="2">
        <v>33.878399129999998</v>
      </c>
      <c r="Q4495" s="2">
        <v>0</v>
      </c>
    </row>
    <row r="4496" spans="1:17" ht="19.5" customHeight="1">
      <c r="A4496" s="2" t="s">
        <v>17017</v>
      </c>
      <c r="B4496" s="2">
        <v>31550</v>
      </c>
      <c r="C4496" s="2">
        <v>263</v>
      </c>
      <c r="D4496" s="2" t="s">
        <v>17004</v>
      </c>
      <c r="E4496" s="2" t="s">
        <v>17018</v>
      </c>
      <c r="F4496" s="2" t="s">
        <v>17019</v>
      </c>
      <c r="G4496" s="2" t="s">
        <v>17020</v>
      </c>
      <c r="H4496" s="2" t="s">
        <v>17008</v>
      </c>
      <c r="I4496" s="2">
        <v>12.568656280000001</v>
      </c>
      <c r="J4496" s="2">
        <v>38.589585720000002</v>
      </c>
      <c r="K4496" s="2">
        <v>69.83971785</v>
      </c>
      <c r="L4496" s="2">
        <v>0</v>
      </c>
      <c r="M4496" s="2">
        <v>0</v>
      </c>
      <c r="N4496" s="2">
        <v>0</v>
      </c>
      <c r="O4496" s="2">
        <v>61.989362630000002</v>
      </c>
      <c r="P4496" s="2">
        <v>33.878399129999998</v>
      </c>
      <c r="Q4496" s="2">
        <v>0</v>
      </c>
    </row>
    <row r="4497" spans="1:17" ht="19.5" customHeight="1">
      <c r="A4497" s="2" t="s">
        <v>17021</v>
      </c>
      <c r="B4497" s="2">
        <v>17465</v>
      </c>
      <c r="C4497" s="2">
        <v>489</v>
      </c>
      <c r="D4497" s="2" t="s">
        <v>17004</v>
      </c>
      <c r="E4497" s="2" t="s">
        <v>17022</v>
      </c>
      <c r="F4497" s="2" t="s">
        <v>17023</v>
      </c>
      <c r="G4497" s="2" t="s">
        <v>17024</v>
      </c>
      <c r="H4497" s="2" t="s">
        <v>17008</v>
      </c>
      <c r="I4497" s="2">
        <v>372.8701365</v>
      </c>
      <c r="J4497" s="2">
        <v>501.6646144</v>
      </c>
      <c r="K4497" s="2">
        <v>391.10241989999997</v>
      </c>
      <c r="L4497" s="2">
        <v>283.98680839999997</v>
      </c>
      <c r="M4497" s="2">
        <v>385.19510969999999</v>
      </c>
      <c r="N4497" s="2">
        <v>293.53386819999997</v>
      </c>
      <c r="O4497" s="2">
        <v>185.9680879</v>
      </c>
      <c r="P4497" s="2">
        <v>327.49119159999998</v>
      </c>
      <c r="Q4497" s="2">
        <v>457.35716159999998</v>
      </c>
    </row>
    <row r="4498" spans="1:17" ht="19.5" customHeight="1">
      <c r="A4498" s="2" t="s">
        <v>17025</v>
      </c>
      <c r="B4498" s="2">
        <v>7265</v>
      </c>
      <c r="C4498" s="2">
        <v>321</v>
      </c>
      <c r="D4498" s="2" t="s">
        <v>17004</v>
      </c>
      <c r="E4498" s="2" t="s">
        <v>17026</v>
      </c>
      <c r="F4498" s="2" t="s">
        <v>17027</v>
      </c>
      <c r="G4498" s="2" t="s">
        <v>17028</v>
      </c>
      <c r="H4498" s="2" t="s">
        <v>17008</v>
      </c>
      <c r="I4498" s="2">
        <v>1135.368618</v>
      </c>
      <c r="J4498" s="2">
        <v>2157.508656</v>
      </c>
      <c r="K4498" s="2">
        <v>1878.68841</v>
      </c>
      <c r="L4498" s="2">
        <v>769.51264200000003</v>
      </c>
      <c r="M4498" s="2">
        <v>1189.0805559999999</v>
      </c>
      <c r="N4498" s="2">
        <v>1495.6249479999999</v>
      </c>
      <c r="O4498" s="2">
        <v>1252.185125</v>
      </c>
      <c r="P4498" s="2">
        <v>1885.8975519999999</v>
      </c>
      <c r="Q4498" s="2">
        <v>1109.0911169999999</v>
      </c>
    </row>
    <row r="4499" spans="1:17" ht="19.5" customHeight="1">
      <c r="A4499" s="2" t="s">
        <v>17029</v>
      </c>
      <c r="B4499" s="2">
        <v>2034</v>
      </c>
      <c r="C4499" s="2">
        <v>302</v>
      </c>
      <c r="D4499" s="2" t="s">
        <v>17030</v>
      </c>
      <c r="E4499" s="2" t="s">
        <v>17031</v>
      </c>
      <c r="F4499" s="2" t="s">
        <v>1950</v>
      </c>
      <c r="G4499" s="2" t="s">
        <v>17032</v>
      </c>
      <c r="H4499" s="2" t="s">
        <v>17033</v>
      </c>
      <c r="I4499" s="2">
        <v>0</v>
      </c>
      <c r="J4499" s="2">
        <v>0</v>
      </c>
      <c r="K4499" s="2">
        <v>27.935887139999998</v>
      </c>
      <c r="L4499" s="2">
        <v>0</v>
      </c>
      <c r="M4499" s="2">
        <v>25.121420199999999</v>
      </c>
      <c r="N4499" s="2">
        <v>0</v>
      </c>
      <c r="O4499" s="2">
        <v>24.795745050000001</v>
      </c>
      <c r="P4499" s="2">
        <v>0</v>
      </c>
      <c r="Q4499" s="2">
        <v>0</v>
      </c>
    </row>
    <row r="4500" spans="1:17" ht="19.5" customHeight="1">
      <c r="A4500" s="2" t="s">
        <v>17034</v>
      </c>
      <c r="B4500" s="2">
        <v>1850</v>
      </c>
      <c r="C4500" s="2">
        <v>259</v>
      </c>
      <c r="D4500" s="2" t="s">
        <v>17030</v>
      </c>
      <c r="E4500" s="2" t="s">
        <v>17035</v>
      </c>
      <c r="F4500" s="2" t="s">
        <v>311</v>
      </c>
      <c r="G4500" s="2" t="s">
        <v>17036</v>
      </c>
      <c r="H4500" s="2" t="s">
        <v>17033</v>
      </c>
      <c r="I4500" s="2">
        <v>0</v>
      </c>
      <c r="J4500" s="2">
        <v>0</v>
      </c>
      <c r="K4500" s="2">
        <v>0</v>
      </c>
      <c r="L4500" s="2">
        <v>64.126053499999998</v>
      </c>
      <c r="M4500" s="2">
        <v>0</v>
      </c>
      <c r="N4500" s="2">
        <v>0</v>
      </c>
      <c r="O4500" s="2">
        <v>0</v>
      </c>
      <c r="P4500" s="2">
        <v>0</v>
      </c>
      <c r="Q4500" s="2">
        <v>0</v>
      </c>
    </row>
    <row r="4501" spans="1:17" ht="19.5" customHeight="1">
      <c r="A4501" s="2" t="s">
        <v>17037</v>
      </c>
      <c r="B4501" s="2">
        <v>14033</v>
      </c>
      <c r="C4501" s="2">
        <v>205</v>
      </c>
      <c r="D4501" s="2" t="s">
        <v>17038</v>
      </c>
      <c r="E4501" s="2" t="s">
        <v>17039</v>
      </c>
      <c r="F4501" s="2">
        <v>3</v>
      </c>
      <c r="G4501" s="2">
        <v>56</v>
      </c>
      <c r="H4501" s="2" t="s">
        <v>17040</v>
      </c>
      <c r="I4501" s="2">
        <v>0</v>
      </c>
      <c r="J4501" s="2">
        <v>10.524432470000001</v>
      </c>
      <c r="K4501" s="2">
        <v>0</v>
      </c>
      <c r="L4501" s="2">
        <v>0</v>
      </c>
      <c r="M4501" s="2">
        <v>0</v>
      </c>
      <c r="N4501" s="2">
        <v>0</v>
      </c>
      <c r="O4501" s="2">
        <v>0</v>
      </c>
      <c r="P4501" s="2">
        <v>0</v>
      </c>
      <c r="Q4501" s="2">
        <v>0</v>
      </c>
    </row>
    <row r="4502" spans="1:17" ht="19.5" customHeight="1">
      <c r="A4502" s="2" t="s">
        <v>17041</v>
      </c>
      <c r="B4502" s="2">
        <v>13441</v>
      </c>
      <c r="C4502" s="2">
        <v>293</v>
      </c>
      <c r="D4502" s="2" t="s">
        <v>17038</v>
      </c>
      <c r="E4502" s="2" t="s">
        <v>17042</v>
      </c>
      <c r="F4502" s="2" t="s">
        <v>345</v>
      </c>
      <c r="G4502" s="2" t="s">
        <v>17043</v>
      </c>
      <c r="H4502" s="2" t="s">
        <v>17040</v>
      </c>
      <c r="I4502" s="2">
        <v>8.3791041899999996</v>
      </c>
      <c r="J4502" s="2">
        <v>0</v>
      </c>
      <c r="K4502" s="2">
        <v>13.967943569999999</v>
      </c>
      <c r="L4502" s="2">
        <v>0</v>
      </c>
      <c r="M4502" s="2">
        <v>0</v>
      </c>
      <c r="N4502" s="2">
        <v>0</v>
      </c>
      <c r="O4502" s="2">
        <v>0</v>
      </c>
      <c r="P4502" s="2">
        <v>0</v>
      </c>
      <c r="Q4502" s="2">
        <v>0</v>
      </c>
    </row>
    <row r="4503" spans="1:17" ht="19.5" customHeight="1">
      <c r="A4503" s="2" t="s">
        <v>17044</v>
      </c>
      <c r="B4503" s="2">
        <v>445</v>
      </c>
      <c r="C4503" s="2">
        <v>257</v>
      </c>
      <c r="D4503" s="2" t="s">
        <v>17045</v>
      </c>
      <c r="E4503" s="2" t="s">
        <v>17046</v>
      </c>
      <c r="F4503" s="2" t="s">
        <v>928</v>
      </c>
      <c r="G4503" s="2" t="s">
        <v>17047</v>
      </c>
      <c r="H4503" s="2" t="s">
        <v>17048</v>
      </c>
      <c r="I4503" s="2">
        <v>0</v>
      </c>
      <c r="J4503" s="2">
        <v>7.0162883130000004</v>
      </c>
      <c r="K4503" s="2">
        <v>0</v>
      </c>
      <c r="L4503" s="2">
        <v>0</v>
      </c>
      <c r="M4503" s="2">
        <v>0</v>
      </c>
      <c r="N4503" s="2">
        <v>27.955606499999998</v>
      </c>
      <c r="O4503" s="2">
        <v>0</v>
      </c>
      <c r="P4503" s="2">
        <v>0</v>
      </c>
      <c r="Q4503" s="2">
        <v>0</v>
      </c>
    </row>
    <row r="4504" spans="1:17" ht="19.5" customHeight="1">
      <c r="A4504" s="2" t="s">
        <v>17049</v>
      </c>
      <c r="B4504" s="2">
        <v>3464</v>
      </c>
      <c r="C4504" s="2">
        <v>157</v>
      </c>
      <c r="D4504" s="2" t="s">
        <v>17050</v>
      </c>
      <c r="E4504" s="2" t="s">
        <v>17051</v>
      </c>
      <c r="F4504" s="2">
        <v>4</v>
      </c>
      <c r="G4504" s="2">
        <v>70</v>
      </c>
      <c r="H4504" s="2" t="s">
        <v>65</v>
      </c>
      <c r="I4504" s="2">
        <v>0</v>
      </c>
      <c r="J4504" s="2">
        <v>14.032576629999999</v>
      </c>
      <c r="K4504" s="2">
        <v>0</v>
      </c>
      <c r="L4504" s="2">
        <v>0</v>
      </c>
      <c r="M4504" s="2">
        <v>0</v>
      </c>
      <c r="N4504" s="2">
        <v>0</v>
      </c>
      <c r="O4504" s="2">
        <v>0</v>
      </c>
      <c r="P4504" s="2">
        <v>0</v>
      </c>
      <c r="Q4504" s="2">
        <v>0</v>
      </c>
    </row>
    <row r="4505" spans="1:17" ht="19.5" customHeight="1">
      <c r="A4505" s="2" t="s">
        <v>17052</v>
      </c>
      <c r="B4505" s="2">
        <v>8053</v>
      </c>
      <c r="C4505" s="2">
        <v>476</v>
      </c>
      <c r="D4505" s="2" t="s">
        <v>17050</v>
      </c>
      <c r="E4505" s="2" t="s">
        <v>17053</v>
      </c>
      <c r="F4505" s="2" t="s">
        <v>17054</v>
      </c>
      <c r="G4505" s="2" t="s">
        <v>17055</v>
      </c>
      <c r="H4505" s="2" t="s">
        <v>65</v>
      </c>
      <c r="I4505" s="2">
        <v>83.791041899999996</v>
      </c>
      <c r="J4505" s="2">
        <v>77.179171449999998</v>
      </c>
      <c r="K4505" s="2">
        <v>69.83971785</v>
      </c>
      <c r="L4505" s="2">
        <v>27.48259436</v>
      </c>
      <c r="M4505" s="2">
        <v>83.738067330000007</v>
      </c>
      <c r="N4505" s="2">
        <v>41.933409750000003</v>
      </c>
      <c r="O4505" s="2">
        <v>24.795745050000001</v>
      </c>
      <c r="P4505" s="2">
        <v>67.756798270000004</v>
      </c>
      <c r="Q4505" s="2">
        <v>80.037503290000004</v>
      </c>
    </row>
    <row r="4506" spans="1:17" ht="19.5" customHeight="1">
      <c r="A4506" s="2" t="s">
        <v>17056</v>
      </c>
      <c r="B4506" s="2">
        <v>24545</v>
      </c>
      <c r="C4506" s="2">
        <v>120</v>
      </c>
      <c r="D4506" s="2" t="s">
        <v>17057</v>
      </c>
      <c r="E4506" s="2" t="s">
        <v>17058</v>
      </c>
      <c r="F4506" s="2" t="s">
        <v>3714</v>
      </c>
      <c r="G4506" s="2" t="s">
        <v>17059</v>
      </c>
      <c r="H4506" s="2" t="s">
        <v>17060</v>
      </c>
      <c r="I4506" s="2">
        <v>12.568656280000001</v>
      </c>
      <c r="J4506" s="2">
        <v>0</v>
      </c>
      <c r="K4506" s="2">
        <v>0</v>
      </c>
      <c r="L4506" s="2">
        <v>36.643459139999997</v>
      </c>
      <c r="M4506" s="2">
        <v>0</v>
      </c>
      <c r="N4506" s="2">
        <v>0</v>
      </c>
      <c r="O4506" s="2">
        <v>0</v>
      </c>
      <c r="P4506" s="2">
        <v>0</v>
      </c>
      <c r="Q4506" s="2">
        <v>0</v>
      </c>
    </row>
    <row r="4507" spans="1:17" ht="19.5" customHeight="1">
      <c r="A4507" s="2" t="s">
        <v>17061</v>
      </c>
      <c r="B4507" s="2">
        <v>9444</v>
      </c>
      <c r="C4507" s="2">
        <v>202</v>
      </c>
      <c r="D4507" s="2" t="s">
        <v>17057</v>
      </c>
      <c r="E4507" s="2" t="s">
        <v>17062</v>
      </c>
      <c r="F4507" s="2" t="s">
        <v>17063</v>
      </c>
      <c r="G4507" s="2" t="s">
        <v>17064</v>
      </c>
      <c r="H4507" s="2" t="s">
        <v>17060</v>
      </c>
      <c r="I4507" s="2">
        <v>0</v>
      </c>
      <c r="J4507" s="2">
        <v>14.032576629999999</v>
      </c>
      <c r="K4507" s="2">
        <v>0</v>
      </c>
      <c r="L4507" s="2">
        <v>0</v>
      </c>
      <c r="M4507" s="2">
        <v>0</v>
      </c>
      <c r="N4507" s="2">
        <v>0</v>
      </c>
      <c r="O4507" s="2">
        <v>0</v>
      </c>
      <c r="P4507" s="2">
        <v>33.878399129999998</v>
      </c>
      <c r="Q4507" s="2">
        <v>0</v>
      </c>
    </row>
    <row r="4508" spans="1:17" ht="19.5" customHeight="1">
      <c r="A4508" s="2" t="s">
        <v>17065</v>
      </c>
      <c r="B4508" s="2">
        <v>670</v>
      </c>
      <c r="C4508" s="2">
        <v>208</v>
      </c>
      <c r="D4508" s="2" t="s">
        <v>225</v>
      </c>
      <c r="E4508" s="2" t="s">
        <v>17066</v>
      </c>
      <c r="F4508" s="2" t="s">
        <v>17067</v>
      </c>
      <c r="G4508" s="2" t="s">
        <v>17068</v>
      </c>
      <c r="H4508" s="2" t="s">
        <v>229</v>
      </c>
      <c r="I4508" s="2">
        <v>0</v>
      </c>
      <c r="J4508" s="2">
        <v>35.081441570000003</v>
      </c>
      <c r="K4508" s="2">
        <v>55.871774279999997</v>
      </c>
      <c r="L4508" s="2">
        <v>0</v>
      </c>
      <c r="M4508" s="2">
        <v>25.121420199999999</v>
      </c>
      <c r="N4508" s="2">
        <v>0</v>
      </c>
      <c r="O4508" s="2">
        <v>0</v>
      </c>
      <c r="P4508" s="2">
        <v>0</v>
      </c>
      <c r="Q4508" s="2">
        <v>34.30178712</v>
      </c>
    </row>
    <row r="4509" spans="1:17" ht="19.5" customHeight="1">
      <c r="A4509" s="2" t="s">
        <v>17069</v>
      </c>
      <c r="B4509" s="2">
        <v>1687</v>
      </c>
      <c r="C4509" s="2">
        <v>182</v>
      </c>
      <c r="D4509" s="2" t="s">
        <v>17070</v>
      </c>
      <c r="E4509" s="2" t="s">
        <v>17071</v>
      </c>
      <c r="F4509" s="2">
        <v>3</v>
      </c>
      <c r="G4509" s="2">
        <v>4</v>
      </c>
      <c r="H4509" s="2" t="s">
        <v>17072</v>
      </c>
      <c r="I4509" s="2">
        <v>0</v>
      </c>
      <c r="J4509" s="2">
        <v>10.524432470000001</v>
      </c>
      <c r="K4509" s="2">
        <v>0</v>
      </c>
      <c r="L4509" s="2">
        <v>0</v>
      </c>
      <c r="M4509" s="2">
        <v>0</v>
      </c>
      <c r="N4509" s="2">
        <v>0</v>
      </c>
      <c r="O4509" s="2">
        <v>0</v>
      </c>
      <c r="P4509" s="2">
        <v>0</v>
      </c>
      <c r="Q4509" s="2">
        <v>0</v>
      </c>
    </row>
    <row r="4510" spans="1:17" ht="19.5" customHeight="1">
      <c r="A4510" s="2" t="s">
        <v>17073</v>
      </c>
      <c r="B4510" s="2">
        <v>1613</v>
      </c>
      <c r="C4510" s="2">
        <v>201</v>
      </c>
      <c r="D4510" s="2" t="s">
        <v>17074</v>
      </c>
      <c r="E4510" s="2" t="s">
        <v>17075</v>
      </c>
      <c r="F4510" s="2" t="s">
        <v>395</v>
      </c>
      <c r="G4510" s="2">
        <v>300876</v>
      </c>
      <c r="H4510" s="2" t="s">
        <v>17076</v>
      </c>
      <c r="I4510" s="2">
        <v>0</v>
      </c>
      <c r="J4510" s="2">
        <v>0</v>
      </c>
      <c r="K4510" s="2">
        <v>13.967943569999999</v>
      </c>
      <c r="L4510" s="2">
        <v>0</v>
      </c>
      <c r="M4510" s="2">
        <v>33.495226930000001</v>
      </c>
      <c r="N4510" s="2">
        <v>0</v>
      </c>
      <c r="O4510" s="2">
        <v>0</v>
      </c>
      <c r="P4510" s="2">
        <v>0</v>
      </c>
      <c r="Q4510" s="2">
        <v>0</v>
      </c>
    </row>
    <row r="4511" spans="1:17" ht="19.5" customHeight="1">
      <c r="A4511" s="2" t="s">
        <v>17077</v>
      </c>
      <c r="B4511" s="2">
        <v>1100</v>
      </c>
      <c r="C4511" s="2">
        <v>358</v>
      </c>
      <c r="D4511" s="2" t="s">
        <v>17078</v>
      </c>
      <c r="E4511" s="2" t="s">
        <v>17079</v>
      </c>
      <c r="F4511" s="2" t="s">
        <v>17080</v>
      </c>
      <c r="G4511" s="2" t="s">
        <v>17081</v>
      </c>
      <c r="H4511" s="2" t="s">
        <v>17082</v>
      </c>
      <c r="I4511" s="2">
        <v>12.568656280000001</v>
      </c>
      <c r="J4511" s="2">
        <v>21.048864940000001</v>
      </c>
      <c r="K4511" s="2">
        <v>0</v>
      </c>
      <c r="L4511" s="2">
        <v>0</v>
      </c>
      <c r="M4511" s="2">
        <v>0</v>
      </c>
      <c r="N4511" s="2">
        <v>0</v>
      </c>
      <c r="O4511" s="2">
        <v>0</v>
      </c>
      <c r="P4511" s="2">
        <v>22.585599420000001</v>
      </c>
      <c r="Q4511" s="2">
        <v>0</v>
      </c>
    </row>
    <row r="4512" spans="1:17" ht="19.5" customHeight="1">
      <c r="A4512" s="2" t="s">
        <v>17083</v>
      </c>
      <c r="B4512" s="2">
        <v>10694</v>
      </c>
      <c r="C4512" s="2">
        <v>222</v>
      </c>
      <c r="D4512" s="2" t="s">
        <v>17084</v>
      </c>
      <c r="E4512" s="2" t="s">
        <v>17085</v>
      </c>
      <c r="F4512" s="2">
        <v>3</v>
      </c>
      <c r="G4512" s="2">
        <v>11</v>
      </c>
      <c r="H4512" s="2" t="s">
        <v>17086</v>
      </c>
      <c r="I4512" s="2">
        <v>0</v>
      </c>
      <c r="J4512" s="2">
        <v>0</v>
      </c>
      <c r="K4512" s="2">
        <v>0</v>
      </c>
      <c r="L4512" s="2">
        <v>0</v>
      </c>
      <c r="M4512" s="2">
        <v>0</v>
      </c>
      <c r="N4512" s="2">
        <v>41.933409750000003</v>
      </c>
      <c r="O4512" s="2">
        <v>0</v>
      </c>
      <c r="P4512" s="2">
        <v>0</v>
      </c>
      <c r="Q4512" s="2">
        <v>0</v>
      </c>
    </row>
    <row r="4513" spans="1:17" ht="19.5" customHeight="1">
      <c r="A4513" s="2" t="s">
        <v>17087</v>
      </c>
      <c r="B4513" s="2">
        <v>19645</v>
      </c>
      <c r="C4513" s="2">
        <v>302</v>
      </c>
      <c r="D4513" s="2" t="s">
        <v>17084</v>
      </c>
      <c r="E4513" s="2" t="s">
        <v>17088</v>
      </c>
      <c r="F4513" s="2" t="s">
        <v>17089</v>
      </c>
      <c r="G4513" s="2" t="s">
        <v>17090</v>
      </c>
      <c r="H4513" s="2" t="s">
        <v>17086</v>
      </c>
      <c r="I4513" s="2">
        <v>29.326864659999998</v>
      </c>
      <c r="J4513" s="2">
        <v>28.065153250000002</v>
      </c>
      <c r="K4513" s="2">
        <v>48.887802489999999</v>
      </c>
      <c r="L4513" s="2">
        <v>0</v>
      </c>
      <c r="M4513" s="2">
        <v>0</v>
      </c>
      <c r="N4513" s="2">
        <v>0</v>
      </c>
      <c r="O4513" s="2">
        <v>0</v>
      </c>
      <c r="P4513" s="2">
        <v>0</v>
      </c>
      <c r="Q4513" s="2">
        <v>0</v>
      </c>
    </row>
    <row r="4514" spans="1:17" ht="19.5" customHeight="1">
      <c r="A4514" s="2" t="s">
        <v>17091</v>
      </c>
      <c r="B4514" s="2">
        <v>2493</v>
      </c>
      <c r="C4514" s="2">
        <v>347</v>
      </c>
      <c r="D4514" s="2" t="s">
        <v>17084</v>
      </c>
      <c r="E4514" s="2" t="s">
        <v>17092</v>
      </c>
      <c r="F4514" s="2" t="s">
        <v>1831</v>
      </c>
      <c r="G4514" s="2" t="s">
        <v>17093</v>
      </c>
      <c r="H4514" s="2" t="s">
        <v>17086</v>
      </c>
      <c r="I4514" s="2">
        <v>0</v>
      </c>
      <c r="J4514" s="2">
        <v>7.0162883130000004</v>
      </c>
      <c r="K4514" s="2">
        <v>0</v>
      </c>
      <c r="L4514" s="2">
        <v>0</v>
      </c>
      <c r="M4514" s="2">
        <v>0</v>
      </c>
      <c r="N4514" s="2">
        <v>0</v>
      </c>
      <c r="O4514" s="2">
        <v>37.193617580000002</v>
      </c>
      <c r="P4514" s="2">
        <v>33.878399129999998</v>
      </c>
      <c r="Q4514" s="2">
        <v>0</v>
      </c>
    </row>
    <row r="4515" spans="1:17" ht="19.5" customHeight="1">
      <c r="A4515" s="2" t="s">
        <v>17094</v>
      </c>
      <c r="B4515" s="2">
        <v>2444</v>
      </c>
      <c r="C4515" s="2">
        <v>298</v>
      </c>
      <c r="D4515" s="2" t="s">
        <v>17084</v>
      </c>
      <c r="E4515" s="2" t="s">
        <v>17095</v>
      </c>
      <c r="F4515" s="2" t="s">
        <v>17096</v>
      </c>
      <c r="G4515" s="2" t="s">
        <v>17097</v>
      </c>
      <c r="H4515" s="2" t="s">
        <v>17086</v>
      </c>
      <c r="I4515" s="2">
        <v>12.568656280000001</v>
      </c>
      <c r="J4515" s="2">
        <v>21.048864940000001</v>
      </c>
      <c r="K4515" s="2">
        <v>20.95191535</v>
      </c>
      <c r="L4515" s="2">
        <v>36.643459139999997</v>
      </c>
      <c r="M4515" s="2">
        <v>41.869033659999999</v>
      </c>
      <c r="N4515" s="2">
        <v>0</v>
      </c>
      <c r="O4515" s="2">
        <v>123.97872529999999</v>
      </c>
      <c r="P4515" s="2">
        <v>45.171198840000002</v>
      </c>
      <c r="Q4515" s="2">
        <v>22.867858080000001</v>
      </c>
    </row>
    <row r="4516" spans="1:17" ht="19.5" customHeight="1">
      <c r="A4516" s="2" t="s">
        <v>17098</v>
      </c>
      <c r="B4516" s="2">
        <v>1503</v>
      </c>
      <c r="C4516" s="2">
        <v>265</v>
      </c>
      <c r="D4516" s="2" t="s">
        <v>17099</v>
      </c>
      <c r="E4516" s="2" t="s">
        <v>17100</v>
      </c>
      <c r="F4516" s="2">
        <v>3</v>
      </c>
      <c r="G4516" s="2">
        <v>109</v>
      </c>
      <c r="H4516" s="2" t="s">
        <v>17101</v>
      </c>
      <c r="I4516" s="2">
        <v>0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  <c r="O4516" s="2">
        <v>37.193617580000002</v>
      </c>
      <c r="P4516" s="2">
        <v>0</v>
      </c>
      <c r="Q4516" s="2">
        <v>0</v>
      </c>
    </row>
    <row r="4517" spans="1:17" ht="19.5" customHeight="1">
      <c r="A4517" s="2" t="s">
        <v>17102</v>
      </c>
      <c r="B4517" s="2">
        <v>5922</v>
      </c>
      <c r="C4517" s="2">
        <v>545</v>
      </c>
      <c r="D4517" s="2" t="s">
        <v>17103</v>
      </c>
      <c r="E4517" s="2" t="s">
        <v>17104</v>
      </c>
      <c r="F4517" s="2" t="s">
        <v>17105</v>
      </c>
      <c r="G4517" s="2">
        <v>5.8138788954549197E+17</v>
      </c>
      <c r="H4517" s="2" t="s">
        <v>17106</v>
      </c>
      <c r="I4517" s="2">
        <v>171.77163590000001</v>
      </c>
      <c r="J4517" s="2">
        <v>0</v>
      </c>
      <c r="K4517" s="2">
        <v>209.51915349999999</v>
      </c>
      <c r="L4517" s="2">
        <v>238.18248439999999</v>
      </c>
      <c r="M4517" s="2">
        <v>0</v>
      </c>
      <c r="N4517" s="2">
        <v>293.53386819999997</v>
      </c>
      <c r="O4517" s="2">
        <v>285.15106809999997</v>
      </c>
      <c r="P4517" s="2">
        <v>0</v>
      </c>
      <c r="Q4517" s="2">
        <v>205.81072270000001</v>
      </c>
    </row>
    <row r="4518" spans="1:17" ht="19.5" customHeight="1">
      <c r="A4518" s="2" t="s">
        <v>17107</v>
      </c>
      <c r="B4518" s="2">
        <v>3975</v>
      </c>
      <c r="C4518" s="2">
        <v>252</v>
      </c>
      <c r="D4518" s="2" t="s">
        <v>17103</v>
      </c>
      <c r="E4518" s="2" t="s">
        <v>17108</v>
      </c>
      <c r="F4518" s="2" t="s">
        <v>17109</v>
      </c>
      <c r="G4518" s="2">
        <v>9.7218377252927199E+32</v>
      </c>
      <c r="H4518" s="2" t="s">
        <v>17106</v>
      </c>
      <c r="I4518" s="2">
        <v>58.653729329999997</v>
      </c>
      <c r="J4518" s="2">
        <v>94.719892229999999</v>
      </c>
      <c r="K4518" s="2">
        <v>97.775604990000005</v>
      </c>
      <c r="L4518" s="2">
        <v>73.286918290000003</v>
      </c>
      <c r="M4518" s="2">
        <v>117.2332943</v>
      </c>
      <c r="N4518" s="2">
        <v>97.844622740000005</v>
      </c>
      <c r="O4518" s="2">
        <v>74.387235149999995</v>
      </c>
      <c r="P4518" s="2">
        <v>45.171198840000002</v>
      </c>
      <c r="Q4518" s="2">
        <v>45.735716160000003</v>
      </c>
    </row>
    <row r="4519" spans="1:17" ht="19.5" customHeight="1">
      <c r="A4519" s="2" t="s">
        <v>17110</v>
      </c>
      <c r="B4519" s="2">
        <v>10272</v>
      </c>
      <c r="C4519" s="2">
        <v>384</v>
      </c>
      <c r="D4519" s="2" t="s">
        <v>17103</v>
      </c>
      <c r="E4519" s="2" t="s">
        <v>17111</v>
      </c>
      <c r="F4519" s="2" t="s">
        <v>17112</v>
      </c>
      <c r="G4519" s="2">
        <v>8.88166565926622E+28</v>
      </c>
      <c r="H4519" s="2" t="s">
        <v>17106</v>
      </c>
      <c r="I4519" s="2">
        <v>87.980593990000003</v>
      </c>
      <c r="J4519" s="2">
        <v>14.032576629999999</v>
      </c>
      <c r="K4519" s="2">
        <v>34.919858920000003</v>
      </c>
      <c r="L4519" s="2">
        <v>164.8955661</v>
      </c>
      <c r="M4519" s="2">
        <v>16.747613470000001</v>
      </c>
      <c r="N4519" s="2">
        <v>237.6226552</v>
      </c>
      <c r="O4519" s="2">
        <v>37.193617580000002</v>
      </c>
      <c r="P4519" s="2">
        <v>0</v>
      </c>
      <c r="Q4519" s="2">
        <v>148.64107749999999</v>
      </c>
    </row>
    <row r="4520" spans="1:17" ht="19.5" customHeight="1">
      <c r="A4520" s="2" t="s">
        <v>17113</v>
      </c>
      <c r="B4520" s="2">
        <v>372</v>
      </c>
      <c r="C4520" s="2">
        <v>372</v>
      </c>
      <c r="D4520" s="2" t="s">
        <v>17103</v>
      </c>
      <c r="E4520" s="2" t="s">
        <v>17114</v>
      </c>
      <c r="F4520" s="2">
        <v>5</v>
      </c>
      <c r="G4520" s="2">
        <v>97</v>
      </c>
      <c r="H4520" s="2" t="s">
        <v>17106</v>
      </c>
      <c r="I4520" s="2">
        <v>20.947760469999999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  <c r="O4520" s="2">
        <v>0</v>
      </c>
      <c r="P4520" s="2">
        <v>0</v>
      </c>
      <c r="Q4520" s="2">
        <v>0</v>
      </c>
    </row>
    <row r="4521" spans="1:17" ht="19.5" customHeight="1">
      <c r="A4521" s="2" t="s">
        <v>17115</v>
      </c>
      <c r="B4521" s="2">
        <v>2455</v>
      </c>
      <c r="C4521" s="2">
        <v>69</v>
      </c>
      <c r="D4521" s="2" t="s">
        <v>17103</v>
      </c>
      <c r="E4521" s="2" t="s">
        <v>17116</v>
      </c>
      <c r="F4521" s="2" t="s">
        <v>2154</v>
      </c>
      <c r="G4521" s="2" t="s">
        <v>17117</v>
      </c>
      <c r="H4521" s="2" t="s">
        <v>17106</v>
      </c>
      <c r="I4521" s="2">
        <v>0</v>
      </c>
      <c r="J4521" s="2">
        <v>0</v>
      </c>
      <c r="K4521" s="2">
        <v>55.871774279999997</v>
      </c>
      <c r="L4521" s="2">
        <v>0</v>
      </c>
      <c r="M4521" s="2">
        <v>0</v>
      </c>
      <c r="N4521" s="2">
        <v>83.866819489999997</v>
      </c>
      <c r="O4521" s="2">
        <v>0</v>
      </c>
      <c r="P4521" s="2">
        <v>0</v>
      </c>
      <c r="Q4521" s="2">
        <v>0</v>
      </c>
    </row>
    <row r="4522" spans="1:17" ht="19.5" customHeight="1">
      <c r="A4522" s="2" t="s">
        <v>17118</v>
      </c>
      <c r="B4522" s="2">
        <v>747</v>
      </c>
      <c r="C4522" s="2">
        <v>406</v>
      </c>
      <c r="D4522" s="2" t="s">
        <v>17119</v>
      </c>
      <c r="E4522" s="2" t="s">
        <v>17120</v>
      </c>
      <c r="F4522" s="2" t="s">
        <v>3994</v>
      </c>
      <c r="G4522" s="2" t="s">
        <v>17121</v>
      </c>
      <c r="H4522" s="2" t="s">
        <v>17122</v>
      </c>
      <c r="I4522" s="2">
        <v>8.3791041899999996</v>
      </c>
      <c r="J4522" s="2">
        <v>21.048864940000001</v>
      </c>
      <c r="K4522" s="2">
        <v>0</v>
      </c>
      <c r="L4522" s="2">
        <v>0</v>
      </c>
      <c r="M4522" s="2">
        <v>0</v>
      </c>
      <c r="N4522" s="2">
        <v>0</v>
      </c>
      <c r="O4522" s="2">
        <v>0</v>
      </c>
      <c r="P4522" s="2">
        <v>0</v>
      </c>
      <c r="Q4522" s="2">
        <v>0</v>
      </c>
    </row>
    <row r="4523" spans="1:17" ht="19.5" customHeight="1">
      <c r="A4523" s="2" t="s">
        <v>17123</v>
      </c>
      <c r="B4523" s="2">
        <v>325</v>
      </c>
      <c r="C4523" s="2">
        <v>236</v>
      </c>
      <c r="D4523" s="2" t="s">
        <v>17124</v>
      </c>
      <c r="E4523" s="2" t="s">
        <v>17125</v>
      </c>
      <c r="F4523" s="2">
        <v>2</v>
      </c>
      <c r="G4523" s="2">
        <v>100</v>
      </c>
      <c r="H4523" s="2" t="s">
        <v>17126</v>
      </c>
      <c r="I4523" s="2">
        <v>0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  <c r="O4523" s="2">
        <v>24.795745050000001</v>
      </c>
      <c r="P4523" s="2">
        <v>0</v>
      </c>
      <c r="Q4523" s="2">
        <v>0</v>
      </c>
    </row>
    <row r="4524" spans="1:17" ht="19.5" customHeight="1">
      <c r="A4524" s="2" t="s">
        <v>17127</v>
      </c>
      <c r="B4524" s="2">
        <v>498</v>
      </c>
      <c r="C4524" s="2">
        <v>260</v>
      </c>
      <c r="D4524" s="2" t="s">
        <v>17128</v>
      </c>
      <c r="E4524" s="2" t="s">
        <v>17129</v>
      </c>
      <c r="F4524" s="2">
        <v>2</v>
      </c>
      <c r="G4524" s="2">
        <v>67</v>
      </c>
      <c r="H4524" s="2" t="s">
        <v>17130</v>
      </c>
      <c r="I4524" s="2">
        <v>0</v>
      </c>
      <c r="J4524" s="2">
        <v>7.0162883130000004</v>
      </c>
      <c r="K4524" s="2">
        <v>0</v>
      </c>
      <c r="L4524" s="2">
        <v>0</v>
      </c>
      <c r="M4524" s="2">
        <v>0</v>
      </c>
      <c r="N4524" s="2">
        <v>0</v>
      </c>
      <c r="O4524" s="2">
        <v>0</v>
      </c>
      <c r="P4524" s="2">
        <v>0</v>
      </c>
      <c r="Q4524" s="2">
        <v>0</v>
      </c>
    </row>
    <row r="4525" spans="1:17" ht="19.5" customHeight="1">
      <c r="A4525" s="2" t="s">
        <v>17131</v>
      </c>
      <c r="B4525" s="2">
        <v>7537</v>
      </c>
      <c r="C4525" s="2">
        <v>236</v>
      </c>
      <c r="D4525" s="2" t="s">
        <v>17132</v>
      </c>
      <c r="E4525" s="2" t="s">
        <v>17133</v>
      </c>
      <c r="F4525" s="2" t="s">
        <v>17134</v>
      </c>
      <c r="G4525" s="2" t="s">
        <v>17135</v>
      </c>
      <c r="H4525" s="2" t="s">
        <v>17136</v>
      </c>
      <c r="I4525" s="2">
        <v>0</v>
      </c>
      <c r="J4525" s="2">
        <v>0</v>
      </c>
      <c r="K4525" s="2">
        <v>20.95191535</v>
      </c>
      <c r="L4525" s="2">
        <v>36.643459139999997</v>
      </c>
      <c r="M4525" s="2">
        <v>0</v>
      </c>
      <c r="N4525" s="2">
        <v>0</v>
      </c>
      <c r="O4525" s="2">
        <v>37.193617580000002</v>
      </c>
      <c r="P4525" s="2">
        <v>0</v>
      </c>
      <c r="Q4525" s="2">
        <v>0</v>
      </c>
    </row>
    <row r="4526" spans="1:17" ht="19.5" customHeight="1">
      <c r="A4526" s="2" t="s">
        <v>17137</v>
      </c>
      <c r="B4526" s="2">
        <v>8032</v>
      </c>
      <c r="C4526" s="2">
        <v>253</v>
      </c>
      <c r="D4526" s="2" t="s">
        <v>17138</v>
      </c>
      <c r="E4526" s="2" t="s">
        <v>17139</v>
      </c>
      <c r="F4526" s="2" t="s">
        <v>3477</v>
      </c>
      <c r="G4526" s="2" t="s">
        <v>17140</v>
      </c>
      <c r="H4526" s="2" t="s">
        <v>17141</v>
      </c>
      <c r="I4526" s="2">
        <v>16.758208379999999</v>
      </c>
      <c r="J4526" s="2">
        <v>10.524432470000001</v>
      </c>
      <c r="K4526" s="2">
        <v>0</v>
      </c>
      <c r="L4526" s="2">
        <v>0</v>
      </c>
      <c r="M4526" s="2">
        <v>0</v>
      </c>
      <c r="N4526" s="2">
        <v>0</v>
      </c>
      <c r="O4526" s="2">
        <v>37.193617580000002</v>
      </c>
      <c r="P4526" s="2">
        <v>22.585599420000001</v>
      </c>
      <c r="Q4526" s="2">
        <v>0</v>
      </c>
    </row>
    <row r="4527" spans="1:17" ht="19.5" customHeight="1">
      <c r="A4527" s="2" t="s">
        <v>17142</v>
      </c>
      <c r="B4527" s="2">
        <v>925</v>
      </c>
      <c r="C4527" s="2">
        <v>81</v>
      </c>
      <c r="D4527" s="2" t="s">
        <v>17143</v>
      </c>
      <c r="E4527" s="2" t="s">
        <v>17144</v>
      </c>
      <c r="F4527" s="2">
        <v>3</v>
      </c>
      <c r="G4527" s="2">
        <v>4</v>
      </c>
      <c r="H4527" s="2" t="s">
        <v>17145</v>
      </c>
      <c r="I4527" s="2">
        <v>0</v>
      </c>
      <c r="J4527" s="2">
        <v>0</v>
      </c>
      <c r="K4527" s="2">
        <v>0</v>
      </c>
      <c r="L4527" s="2">
        <v>0</v>
      </c>
      <c r="M4527" s="2">
        <v>0</v>
      </c>
      <c r="N4527" s="2">
        <v>0</v>
      </c>
      <c r="O4527" s="2">
        <v>0</v>
      </c>
      <c r="P4527" s="2">
        <v>0</v>
      </c>
      <c r="Q4527" s="2">
        <v>34.30178712</v>
      </c>
    </row>
    <row r="4528" spans="1:17" ht="19.5" customHeight="1">
      <c r="A4528" s="2" t="s">
        <v>17146</v>
      </c>
      <c r="B4528" s="2">
        <v>2353</v>
      </c>
      <c r="C4528" s="2">
        <v>291</v>
      </c>
      <c r="D4528" s="2" t="s">
        <v>17147</v>
      </c>
      <c r="E4528" s="2" t="s">
        <v>17148</v>
      </c>
      <c r="F4528" s="2" t="s">
        <v>439</v>
      </c>
      <c r="G4528" s="2" t="s">
        <v>17149</v>
      </c>
      <c r="H4528" s="2" t="s">
        <v>17150</v>
      </c>
      <c r="I4528" s="2">
        <v>12.568656280000001</v>
      </c>
      <c r="J4528" s="2">
        <v>14.032576629999999</v>
      </c>
      <c r="K4528" s="2">
        <v>0</v>
      </c>
      <c r="L4528" s="2">
        <v>0</v>
      </c>
      <c r="M4528" s="2">
        <v>0</v>
      </c>
      <c r="N4528" s="2">
        <v>0</v>
      </c>
      <c r="O4528" s="2">
        <v>0</v>
      </c>
      <c r="P4528" s="2">
        <v>0</v>
      </c>
      <c r="Q4528" s="2">
        <v>0</v>
      </c>
    </row>
    <row r="4529" spans="1:17" ht="19.5" customHeight="1">
      <c r="A4529" s="2" t="s">
        <v>17151</v>
      </c>
      <c r="B4529" s="2">
        <v>19356</v>
      </c>
      <c r="C4529" s="2">
        <v>223</v>
      </c>
      <c r="D4529" s="2" t="s">
        <v>17152</v>
      </c>
      <c r="E4529" s="2" t="s">
        <v>17153</v>
      </c>
      <c r="F4529" s="2" t="s">
        <v>297</v>
      </c>
      <c r="G4529" s="2" t="s">
        <v>17154</v>
      </c>
      <c r="H4529" s="2" t="s">
        <v>17155</v>
      </c>
      <c r="I4529" s="2">
        <v>0</v>
      </c>
      <c r="J4529" s="2">
        <v>0</v>
      </c>
      <c r="K4529" s="2">
        <v>0</v>
      </c>
      <c r="L4529" s="2">
        <v>27.48259436</v>
      </c>
      <c r="M4529" s="2">
        <v>16.747613470000001</v>
      </c>
      <c r="N4529" s="2">
        <v>0</v>
      </c>
      <c r="O4529" s="2">
        <v>0</v>
      </c>
      <c r="P4529" s="2">
        <v>0</v>
      </c>
      <c r="Q4529" s="2">
        <v>0</v>
      </c>
    </row>
    <row r="4530" spans="1:17" ht="19.5" customHeight="1">
      <c r="A4530" s="2" t="s">
        <v>17156</v>
      </c>
      <c r="B4530" s="2">
        <v>5890</v>
      </c>
      <c r="C4530" s="2">
        <v>253</v>
      </c>
      <c r="D4530" s="2" t="s">
        <v>17152</v>
      </c>
      <c r="E4530" s="2" t="s">
        <v>17157</v>
      </c>
      <c r="F4530" s="2" t="s">
        <v>17158</v>
      </c>
      <c r="G4530" s="2" t="s">
        <v>17159</v>
      </c>
      <c r="H4530" s="2" t="s">
        <v>17155</v>
      </c>
      <c r="I4530" s="2">
        <v>167.58208379999999</v>
      </c>
      <c r="J4530" s="2">
        <v>192.94792860000001</v>
      </c>
      <c r="K4530" s="2">
        <v>209.51915349999999</v>
      </c>
      <c r="L4530" s="2">
        <v>73.286918290000003</v>
      </c>
      <c r="M4530" s="2">
        <v>318.20465580000001</v>
      </c>
      <c r="N4530" s="2">
        <v>279.55606499999999</v>
      </c>
      <c r="O4530" s="2">
        <v>210.76383290000001</v>
      </c>
      <c r="P4530" s="2">
        <v>90.342397689999999</v>
      </c>
      <c r="Q4530" s="2">
        <v>102.9053614</v>
      </c>
    </row>
    <row r="4531" spans="1:17" ht="19.5" customHeight="1">
      <c r="A4531" s="2" t="s">
        <v>17160</v>
      </c>
      <c r="B4531" s="2">
        <v>15415</v>
      </c>
      <c r="C4531" s="2">
        <v>299</v>
      </c>
      <c r="D4531" s="2" t="s">
        <v>17152</v>
      </c>
      <c r="E4531" s="2" t="s">
        <v>17161</v>
      </c>
      <c r="F4531" s="2" t="s">
        <v>345</v>
      </c>
      <c r="G4531" s="2" t="s">
        <v>17162</v>
      </c>
      <c r="H4531" s="2" t="s">
        <v>17155</v>
      </c>
      <c r="I4531" s="2">
        <v>8.3791041899999996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  <c r="O4531" s="2">
        <v>0</v>
      </c>
      <c r="P4531" s="2">
        <v>22.585599420000001</v>
      </c>
      <c r="Q4531" s="2">
        <v>0</v>
      </c>
    </row>
    <row r="4532" spans="1:17" ht="19.5" customHeight="1">
      <c r="A4532" s="2" t="s">
        <v>17163</v>
      </c>
      <c r="B4532" s="2">
        <v>2271</v>
      </c>
      <c r="C4532" s="2">
        <v>290</v>
      </c>
      <c r="D4532" s="2" t="s">
        <v>17152</v>
      </c>
      <c r="E4532" s="2" t="s">
        <v>17164</v>
      </c>
      <c r="F4532" s="2" t="s">
        <v>17165</v>
      </c>
      <c r="G4532" s="2" t="s">
        <v>17166</v>
      </c>
      <c r="H4532" s="2" t="s">
        <v>17155</v>
      </c>
      <c r="I4532" s="2">
        <v>29.326864659999998</v>
      </c>
      <c r="J4532" s="2">
        <v>35.081441570000003</v>
      </c>
      <c r="K4532" s="2">
        <v>27.935887139999998</v>
      </c>
      <c r="L4532" s="2">
        <v>18.321729569999999</v>
      </c>
      <c r="M4532" s="2">
        <v>58.616647129999997</v>
      </c>
      <c r="N4532" s="2">
        <v>0</v>
      </c>
      <c r="O4532" s="2">
        <v>0</v>
      </c>
      <c r="P4532" s="2">
        <v>0</v>
      </c>
      <c r="Q4532" s="2">
        <v>57.169645209999999</v>
      </c>
    </row>
    <row r="4533" spans="1:17" ht="19.5" customHeight="1">
      <c r="A4533" s="2" t="s">
        <v>17167</v>
      </c>
      <c r="B4533" s="2">
        <v>28606</v>
      </c>
      <c r="C4533" s="2">
        <v>443</v>
      </c>
      <c r="D4533" s="2" t="s">
        <v>17168</v>
      </c>
      <c r="E4533" s="2" t="s">
        <v>17169</v>
      </c>
      <c r="F4533" s="2" t="s">
        <v>17170</v>
      </c>
      <c r="G4533" s="2" t="s">
        <v>17171</v>
      </c>
      <c r="H4533" s="2" t="s">
        <v>17172</v>
      </c>
      <c r="I4533" s="2">
        <v>46.085073039999997</v>
      </c>
      <c r="J4533" s="2">
        <v>0</v>
      </c>
      <c r="K4533" s="2">
        <v>0</v>
      </c>
      <c r="L4533" s="2">
        <v>27.48259436</v>
      </c>
      <c r="M4533" s="2">
        <v>16.747613470000001</v>
      </c>
      <c r="N4533" s="2">
        <v>0</v>
      </c>
      <c r="O4533" s="2">
        <v>74.387235149999995</v>
      </c>
      <c r="P4533" s="2">
        <v>0</v>
      </c>
      <c r="Q4533" s="2">
        <v>0</v>
      </c>
    </row>
    <row r="4534" spans="1:17" ht="19.5" customHeight="1">
      <c r="A4534" s="2" t="s">
        <v>17173</v>
      </c>
      <c r="B4534" s="2">
        <v>1854</v>
      </c>
      <c r="C4534" s="2">
        <v>119</v>
      </c>
      <c r="D4534" s="2" t="s">
        <v>17168</v>
      </c>
      <c r="E4534" s="2" t="s">
        <v>17174</v>
      </c>
      <c r="F4534" s="2" t="s">
        <v>17175</v>
      </c>
      <c r="G4534" s="2" t="s">
        <v>17176</v>
      </c>
      <c r="H4534" s="2" t="s">
        <v>17172</v>
      </c>
      <c r="I4534" s="2">
        <v>20.947760469999999</v>
      </c>
      <c r="J4534" s="2">
        <v>49.114018190000003</v>
      </c>
      <c r="K4534" s="2">
        <v>48.887802489999999</v>
      </c>
      <c r="L4534" s="2">
        <v>54.96518871</v>
      </c>
      <c r="M4534" s="2">
        <v>0</v>
      </c>
      <c r="N4534" s="2">
        <v>0</v>
      </c>
      <c r="O4534" s="2">
        <v>0</v>
      </c>
      <c r="P4534" s="2">
        <v>22.585599420000001</v>
      </c>
      <c r="Q4534" s="2">
        <v>22.867858080000001</v>
      </c>
    </row>
    <row r="4535" spans="1:17" ht="19.5" customHeight="1">
      <c r="A4535" s="2" t="s">
        <v>17177</v>
      </c>
      <c r="B4535" s="2">
        <v>8411</v>
      </c>
      <c r="C4535" s="2">
        <v>312</v>
      </c>
      <c r="D4535" s="2" t="s">
        <v>17168</v>
      </c>
      <c r="E4535" s="2" t="s">
        <v>17178</v>
      </c>
      <c r="F4535" s="2" t="s">
        <v>17179</v>
      </c>
      <c r="G4535" s="2" t="s">
        <v>17180</v>
      </c>
      <c r="H4535" s="2" t="s">
        <v>17172</v>
      </c>
      <c r="I4535" s="2">
        <v>96.359698179999995</v>
      </c>
      <c r="J4535" s="2">
        <v>42.097729880000003</v>
      </c>
      <c r="K4535" s="2">
        <v>13.967943569999999</v>
      </c>
      <c r="L4535" s="2">
        <v>73.286918290000003</v>
      </c>
      <c r="M4535" s="2">
        <v>83.738067330000007</v>
      </c>
      <c r="N4535" s="2">
        <v>0</v>
      </c>
      <c r="O4535" s="2">
        <v>61.989362630000002</v>
      </c>
      <c r="P4535" s="2">
        <v>33.878399129999998</v>
      </c>
      <c r="Q4535" s="2">
        <v>57.169645209999999</v>
      </c>
    </row>
    <row r="4536" spans="1:17" ht="19.5" customHeight="1">
      <c r="A4536" s="2" t="s">
        <v>17181</v>
      </c>
      <c r="B4536" s="2">
        <v>7790</v>
      </c>
      <c r="C4536" s="2">
        <v>327</v>
      </c>
      <c r="D4536" s="2" t="s">
        <v>17168</v>
      </c>
      <c r="E4536" s="2" t="s">
        <v>17182</v>
      </c>
      <c r="F4536" s="2" t="s">
        <v>17183</v>
      </c>
      <c r="G4536" s="2" t="s">
        <v>17184</v>
      </c>
      <c r="H4536" s="2" t="s">
        <v>17172</v>
      </c>
      <c r="I4536" s="2">
        <v>0</v>
      </c>
      <c r="J4536" s="2">
        <v>0</v>
      </c>
      <c r="K4536" s="2">
        <v>20.95191535</v>
      </c>
      <c r="L4536" s="2">
        <v>18.321729569999999</v>
      </c>
      <c r="M4536" s="2">
        <v>0</v>
      </c>
      <c r="N4536" s="2">
        <v>27.955606499999998</v>
      </c>
      <c r="O4536" s="2">
        <v>0</v>
      </c>
      <c r="P4536" s="2">
        <v>45.171198840000002</v>
      </c>
      <c r="Q4536" s="2">
        <v>0</v>
      </c>
    </row>
    <row r="4537" spans="1:17" ht="19.5" customHeight="1">
      <c r="A4537" s="2" t="s">
        <v>17185</v>
      </c>
      <c r="B4537" s="2">
        <v>7133</v>
      </c>
      <c r="C4537" s="2">
        <v>231</v>
      </c>
      <c r="D4537" s="2" t="s">
        <v>17168</v>
      </c>
      <c r="E4537" s="2" t="s">
        <v>17186</v>
      </c>
      <c r="F4537" s="2">
        <v>2</v>
      </c>
      <c r="G4537" s="2">
        <v>11</v>
      </c>
      <c r="H4537" s="2" t="s">
        <v>17172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27.955606499999998</v>
      </c>
      <c r="O4537" s="2">
        <v>0</v>
      </c>
      <c r="P4537" s="2">
        <v>0</v>
      </c>
      <c r="Q4537" s="2">
        <v>0</v>
      </c>
    </row>
    <row r="4538" spans="1:17" ht="19.5" customHeight="1">
      <c r="A4538" s="2" t="s">
        <v>17187</v>
      </c>
      <c r="B4538" s="2">
        <v>1706</v>
      </c>
      <c r="C4538" s="2">
        <v>231</v>
      </c>
      <c r="D4538" s="2" t="s">
        <v>17168</v>
      </c>
      <c r="E4538" s="2" t="s">
        <v>17186</v>
      </c>
      <c r="F4538" s="2">
        <v>4</v>
      </c>
      <c r="G4538" s="2">
        <v>15</v>
      </c>
      <c r="H4538" s="2" t="s">
        <v>17172</v>
      </c>
      <c r="I4538" s="2">
        <v>0</v>
      </c>
      <c r="J4538" s="2">
        <v>0</v>
      </c>
      <c r="K4538" s="2">
        <v>0</v>
      </c>
      <c r="L4538" s="2">
        <v>0</v>
      </c>
      <c r="M4538" s="2">
        <v>33.495226930000001</v>
      </c>
      <c r="N4538" s="2">
        <v>0</v>
      </c>
      <c r="O4538" s="2">
        <v>0</v>
      </c>
      <c r="P4538" s="2">
        <v>0</v>
      </c>
      <c r="Q4538" s="2">
        <v>0</v>
      </c>
    </row>
    <row r="4539" spans="1:17" ht="19.5" customHeight="1">
      <c r="A4539" s="2" t="s">
        <v>17188</v>
      </c>
      <c r="B4539" s="2">
        <v>3599</v>
      </c>
      <c r="C4539" s="2">
        <v>399</v>
      </c>
      <c r="D4539" s="2" t="s">
        <v>17189</v>
      </c>
      <c r="E4539" s="2" t="s">
        <v>17190</v>
      </c>
      <c r="F4539" s="2" t="s">
        <v>17191</v>
      </c>
      <c r="G4539" s="2" t="s">
        <v>17192</v>
      </c>
      <c r="H4539" s="2" t="s">
        <v>17193</v>
      </c>
      <c r="I4539" s="2">
        <v>29.326864659999998</v>
      </c>
      <c r="J4539" s="2">
        <v>17.540720780000001</v>
      </c>
      <c r="K4539" s="2">
        <v>27.935887139999998</v>
      </c>
      <c r="L4539" s="2">
        <v>64.126053499999998</v>
      </c>
      <c r="M4539" s="2">
        <v>50.242840399999999</v>
      </c>
      <c r="N4539" s="2">
        <v>27.955606499999998</v>
      </c>
      <c r="O4539" s="2">
        <v>61.989362630000002</v>
      </c>
      <c r="P4539" s="2">
        <v>0</v>
      </c>
      <c r="Q4539" s="2">
        <v>0</v>
      </c>
    </row>
    <row r="4540" spans="1:17" ht="19.5" customHeight="1">
      <c r="A4540" s="2" t="s">
        <v>17194</v>
      </c>
      <c r="B4540" s="2">
        <v>10441</v>
      </c>
      <c r="C4540" s="2">
        <v>372</v>
      </c>
      <c r="D4540" s="2" t="s">
        <v>17195</v>
      </c>
      <c r="E4540" s="2" t="s">
        <v>17196</v>
      </c>
      <c r="F4540" s="2" t="s">
        <v>17197</v>
      </c>
      <c r="G4540" s="2">
        <v>6.6483383939849498E+17</v>
      </c>
      <c r="H4540" s="2" t="s">
        <v>17198</v>
      </c>
      <c r="I4540" s="2">
        <v>29.326864659999998</v>
      </c>
      <c r="J4540" s="2">
        <v>24.557009099999998</v>
      </c>
      <c r="K4540" s="2">
        <v>0</v>
      </c>
      <c r="L4540" s="2">
        <v>0</v>
      </c>
      <c r="M4540" s="2">
        <v>0</v>
      </c>
      <c r="N4540" s="2">
        <v>0</v>
      </c>
      <c r="O4540" s="2">
        <v>24.795745050000001</v>
      </c>
      <c r="P4540" s="2">
        <v>0</v>
      </c>
      <c r="Q4540" s="2">
        <v>0</v>
      </c>
    </row>
    <row r="4541" spans="1:17" ht="19.5" customHeight="1">
      <c r="A4541" s="2" t="s">
        <v>17199</v>
      </c>
      <c r="B4541" s="2">
        <v>14332</v>
      </c>
      <c r="C4541" s="2">
        <v>296</v>
      </c>
      <c r="D4541" s="2" t="s">
        <v>17195</v>
      </c>
      <c r="E4541" s="2" t="s">
        <v>17200</v>
      </c>
      <c r="F4541" s="2" t="s">
        <v>9158</v>
      </c>
      <c r="G4541" s="2">
        <v>422399</v>
      </c>
      <c r="H4541" s="2" t="s">
        <v>17198</v>
      </c>
      <c r="I4541" s="2">
        <v>0</v>
      </c>
      <c r="J4541" s="2">
        <v>28.065153250000002</v>
      </c>
      <c r="K4541" s="2">
        <v>0</v>
      </c>
      <c r="L4541" s="2">
        <v>0</v>
      </c>
      <c r="M4541" s="2">
        <v>0</v>
      </c>
      <c r="N4541" s="2">
        <v>0</v>
      </c>
      <c r="O4541" s="2">
        <v>0</v>
      </c>
      <c r="P4541" s="2">
        <v>0</v>
      </c>
      <c r="Q4541" s="2">
        <v>0</v>
      </c>
    </row>
    <row r="4542" spans="1:17" ht="19.5" customHeight="1">
      <c r="A4542" s="2" t="s">
        <v>17201</v>
      </c>
      <c r="B4542" s="2">
        <v>17322</v>
      </c>
      <c r="C4542" s="2">
        <v>682</v>
      </c>
      <c r="D4542" s="2" t="s">
        <v>17195</v>
      </c>
      <c r="E4542" s="2" t="s">
        <v>17202</v>
      </c>
      <c r="F4542" s="2" t="s">
        <v>17203</v>
      </c>
      <c r="G4542" s="2" t="s">
        <v>17204</v>
      </c>
      <c r="H4542" s="2" t="s">
        <v>17198</v>
      </c>
      <c r="I4542" s="2">
        <v>1110.231305</v>
      </c>
      <c r="J4542" s="2">
        <v>1234.866743</v>
      </c>
      <c r="K4542" s="2">
        <v>1285.050808</v>
      </c>
      <c r="L4542" s="2">
        <v>1071.8211799999999</v>
      </c>
      <c r="M4542" s="2">
        <v>1398.4257239999999</v>
      </c>
      <c r="N4542" s="2">
        <v>1174.135473</v>
      </c>
      <c r="O4542" s="2">
        <v>1338.970233</v>
      </c>
      <c r="P4542" s="2">
        <v>1253.5007680000001</v>
      </c>
      <c r="Q4542" s="2">
        <v>1406.373272</v>
      </c>
    </row>
    <row r="4543" spans="1:17" ht="19.5" customHeight="1">
      <c r="A4543" s="2" t="s">
        <v>17205</v>
      </c>
      <c r="B4543" s="2">
        <v>25749</v>
      </c>
      <c r="C4543" s="2">
        <v>387</v>
      </c>
      <c r="D4543" s="2" t="s">
        <v>17206</v>
      </c>
      <c r="E4543" s="2" t="s">
        <v>17207</v>
      </c>
      <c r="F4543" s="2" t="s">
        <v>17208</v>
      </c>
      <c r="G4543" s="2" t="s">
        <v>17209</v>
      </c>
      <c r="H4543" s="2" t="s">
        <v>17210</v>
      </c>
      <c r="I4543" s="2">
        <v>71.222385610000003</v>
      </c>
      <c r="J4543" s="2">
        <v>52.622162350000004</v>
      </c>
      <c r="K4543" s="2">
        <v>34.919858920000003</v>
      </c>
      <c r="L4543" s="2">
        <v>36.643459139999997</v>
      </c>
      <c r="M4543" s="2">
        <v>33.495226930000001</v>
      </c>
      <c r="N4543" s="2">
        <v>0</v>
      </c>
      <c r="O4543" s="2">
        <v>86.785107679999996</v>
      </c>
      <c r="P4543" s="2">
        <v>0</v>
      </c>
      <c r="Q4543" s="2">
        <v>0</v>
      </c>
    </row>
    <row r="4544" spans="1:17" ht="19.5" customHeight="1">
      <c r="A4544" s="2" t="s">
        <v>17211</v>
      </c>
      <c r="B4544" s="2">
        <v>46671</v>
      </c>
      <c r="C4544" s="2">
        <v>111</v>
      </c>
      <c r="D4544" s="2" t="s">
        <v>17195</v>
      </c>
      <c r="E4544" s="2" t="s">
        <v>17212</v>
      </c>
      <c r="F4544" s="2" t="s">
        <v>17213</v>
      </c>
      <c r="G4544" s="2" t="s">
        <v>17214</v>
      </c>
      <c r="H4544" s="2" t="s">
        <v>17198</v>
      </c>
      <c r="I4544" s="2">
        <v>0</v>
      </c>
      <c r="J4544" s="2">
        <v>10.524432470000001</v>
      </c>
      <c r="K4544" s="2">
        <v>0</v>
      </c>
      <c r="L4544" s="2">
        <v>0</v>
      </c>
      <c r="M4544" s="2">
        <v>16.747613470000001</v>
      </c>
      <c r="N4544" s="2">
        <v>0</v>
      </c>
      <c r="O4544" s="2">
        <v>0</v>
      </c>
      <c r="P4544" s="2">
        <v>0</v>
      </c>
      <c r="Q4544" s="2">
        <v>0</v>
      </c>
    </row>
    <row r="4545" spans="1:17" ht="19.5" customHeight="1">
      <c r="A4545" s="2" t="s">
        <v>17215</v>
      </c>
      <c r="B4545" s="2">
        <v>17181</v>
      </c>
      <c r="C4545" s="2">
        <v>447</v>
      </c>
      <c r="D4545" s="2" t="s">
        <v>17195</v>
      </c>
      <c r="E4545" s="2" t="s">
        <v>17216</v>
      </c>
      <c r="F4545" s="2" t="s">
        <v>17217</v>
      </c>
      <c r="G4545" s="2">
        <v>2.4428021945958398E+53</v>
      </c>
      <c r="H4545" s="2" t="s">
        <v>17198</v>
      </c>
      <c r="I4545" s="2">
        <v>20.947760469999999</v>
      </c>
      <c r="J4545" s="2">
        <v>31.573297409999999</v>
      </c>
      <c r="K4545" s="2">
        <v>90.791633200000007</v>
      </c>
      <c r="L4545" s="2">
        <v>36.643459139999997</v>
      </c>
      <c r="M4545" s="2">
        <v>66.990453860000002</v>
      </c>
      <c r="N4545" s="2">
        <v>111.82242599999999</v>
      </c>
      <c r="O4545" s="2">
        <v>49.591490100000001</v>
      </c>
      <c r="P4545" s="2">
        <v>33.878399129999998</v>
      </c>
      <c r="Q4545" s="2">
        <v>80.037503290000004</v>
      </c>
    </row>
    <row r="4546" spans="1:17" ht="19.5" customHeight="1">
      <c r="A4546" s="2" t="s">
        <v>17218</v>
      </c>
      <c r="B4546" s="2">
        <v>5544</v>
      </c>
      <c r="C4546" s="2">
        <v>170</v>
      </c>
      <c r="D4546" s="2" t="s">
        <v>17195</v>
      </c>
      <c r="E4546" s="2" t="s">
        <v>17219</v>
      </c>
      <c r="F4546" s="2">
        <v>3</v>
      </c>
      <c r="G4546" s="2">
        <v>781</v>
      </c>
      <c r="H4546" s="2" t="s">
        <v>17198</v>
      </c>
      <c r="I4546" s="2">
        <v>12.568656280000001</v>
      </c>
      <c r="J4546" s="2">
        <v>0</v>
      </c>
      <c r="K4546" s="2">
        <v>0</v>
      </c>
      <c r="L4546" s="2">
        <v>0</v>
      </c>
      <c r="M4546" s="2">
        <v>0</v>
      </c>
      <c r="N4546" s="2">
        <v>0</v>
      </c>
      <c r="O4546" s="2">
        <v>0</v>
      </c>
      <c r="P4546" s="2">
        <v>0</v>
      </c>
      <c r="Q4546" s="2">
        <v>0</v>
      </c>
    </row>
    <row r="4547" spans="1:17" ht="19.5" customHeight="1">
      <c r="A4547" s="2" t="s">
        <v>17220</v>
      </c>
      <c r="B4547" s="2">
        <v>12425</v>
      </c>
      <c r="C4547" s="2">
        <v>480</v>
      </c>
      <c r="D4547" s="2" t="s">
        <v>17195</v>
      </c>
      <c r="E4547" s="2" t="s">
        <v>17221</v>
      </c>
      <c r="F4547" s="2" t="s">
        <v>17222</v>
      </c>
      <c r="G4547" s="2">
        <v>3.3637733463183798E+29</v>
      </c>
      <c r="H4547" s="2" t="s">
        <v>17198</v>
      </c>
      <c r="I4547" s="2">
        <v>8.3791041899999996</v>
      </c>
      <c r="J4547" s="2">
        <v>31.573297409999999</v>
      </c>
      <c r="K4547" s="2">
        <v>27.935887139999998</v>
      </c>
      <c r="L4547" s="2">
        <v>45.804323930000002</v>
      </c>
      <c r="M4547" s="2">
        <v>0</v>
      </c>
      <c r="N4547" s="2">
        <v>0</v>
      </c>
      <c r="O4547" s="2">
        <v>0</v>
      </c>
      <c r="P4547" s="2">
        <v>0</v>
      </c>
      <c r="Q4547" s="2">
        <v>0</v>
      </c>
    </row>
    <row r="4548" spans="1:17" ht="19.5" customHeight="1">
      <c r="A4548" s="2" t="s">
        <v>17223</v>
      </c>
      <c r="B4548" s="2">
        <v>2927</v>
      </c>
      <c r="C4548" s="2">
        <v>126</v>
      </c>
      <c r="D4548" s="2" t="s">
        <v>17195</v>
      </c>
      <c r="E4548" s="2" t="s">
        <v>17224</v>
      </c>
      <c r="F4548" s="2" t="s">
        <v>1263</v>
      </c>
      <c r="G4548" s="2" t="s">
        <v>17225</v>
      </c>
      <c r="H4548" s="2" t="s">
        <v>17198</v>
      </c>
      <c r="I4548" s="2">
        <v>0</v>
      </c>
      <c r="J4548" s="2">
        <v>17.540720780000001</v>
      </c>
      <c r="K4548" s="2">
        <v>0</v>
      </c>
      <c r="L4548" s="2">
        <v>0</v>
      </c>
      <c r="M4548" s="2">
        <v>25.121420199999999</v>
      </c>
      <c r="N4548" s="2">
        <v>0</v>
      </c>
      <c r="O4548" s="2">
        <v>0</v>
      </c>
      <c r="P4548" s="2">
        <v>0</v>
      </c>
      <c r="Q4548" s="2">
        <v>0</v>
      </c>
    </row>
    <row r="4549" spans="1:17" ht="19.5" customHeight="1">
      <c r="A4549" s="2" t="s">
        <v>17226</v>
      </c>
      <c r="B4549" s="2">
        <v>27380</v>
      </c>
      <c r="C4549" s="2">
        <v>45</v>
      </c>
      <c r="D4549" s="2" t="s">
        <v>17227</v>
      </c>
      <c r="E4549" s="2" t="s">
        <v>17228</v>
      </c>
      <c r="F4549" s="2" t="s">
        <v>17229</v>
      </c>
      <c r="G4549" s="2" t="s">
        <v>17230</v>
      </c>
      <c r="H4549" s="2" t="s">
        <v>17231</v>
      </c>
      <c r="I4549" s="2">
        <v>25.137312569999999</v>
      </c>
      <c r="J4549" s="2">
        <v>31.573297409999999</v>
      </c>
      <c r="K4549" s="2">
        <v>0</v>
      </c>
      <c r="L4549" s="2">
        <v>0</v>
      </c>
      <c r="M4549" s="2">
        <v>0</v>
      </c>
      <c r="N4549" s="2">
        <v>0</v>
      </c>
      <c r="O4549" s="2">
        <v>0</v>
      </c>
      <c r="P4549" s="2">
        <v>0</v>
      </c>
      <c r="Q4549" s="2">
        <v>22.867858080000001</v>
      </c>
    </row>
    <row r="4550" spans="1:17" ht="19.5" customHeight="1">
      <c r="A4550" s="2" t="s">
        <v>17232</v>
      </c>
      <c r="B4550" s="2">
        <v>23898</v>
      </c>
      <c r="C4550" s="2">
        <v>141</v>
      </c>
      <c r="D4550" s="2" t="s">
        <v>17227</v>
      </c>
      <c r="E4550" s="2" t="s">
        <v>17233</v>
      </c>
      <c r="F4550" s="2" t="s">
        <v>17234</v>
      </c>
      <c r="G4550" s="2" t="s">
        <v>17235</v>
      </c>
      <c r="H4550" s="2" t="s">
        <v>17231</v>
      </c>
      <c r="I4550" s="2">
        <v>0</v>
      </c>
      <c r="J4550" s="2">
        <v>14.032576629999999</v>
      </c>
      <c r="K4550" s="2">
        <v>0</v>
      </c>
      <c r="L4550" s="2">
        <v>0</v>
      </c>
      <c r="M4550" s="2">
        <v>0</v>
      </c>
      <c r="N4550" s="2">
        <v>0</v>
      </c>
      <c r="O4550" s="2">
        <v>0</v>
      </c>
      <c r="P4550" s="2">
        <v>0</v>
      </c>
      <c r="Q4550" s="2">
        <v>22.867858080000001</v>
      </c>
    </row>
    <row r="4551" spans="1:17" ht="19.5" customHeight="1">
      <c r="A4551" s="2" t="s">
        <v>17236</v>
      </c>
      <c r="B4551" s="2">
        <v>15169</v>
      </c>
      <c r="C4551" s="2">
        <v>796</v>
      </c>
      <c r="D4551" s="2" t="s">
        <v>17227</v>
      </c>
      <c r="E4551" s="2" t="s">
        <v>17237</v>
      </c>
      <c r="F4551" s="2" t="s">
        <v>17238</v>
      </c>
      <c r="G4551" s="2" t="s">
        <v>17239</v>
      </c>
      <c r="H4551" s="2" t="s">
        <v>17231</v>
      </c>
      <c r="I4551" s="2">
        <v>0</v>
      </c>
      <c r="J4551" s="2">
        <v>259.60266760000002</v>
      </c>
      <c r="K4551" s="2">
        <v>0</v>
      </c>
      <c r="L4551" s="2">
        <v>0</v>
      </c>
      <c r="M4551" s="2">
        <v>0</v>
      </c>
      <c r="N4551" s="2">
        <v>0</v>
      </c>
      <c r="O4551" s="2">
        <v>0</v>
      </c>
      <c r="P4551" s="2">
        <v>0</v>
      </c>
      <c r="Q4551" s="2">
        <v>0</v>
      </c>
    </row>
    <row r="4552" spans="1:17" ht="19.5" customHeight="1">
      <c r="A4552" s="2" t="s">
        <v>17240</v>
      </c>
      <c r="B4552" s="2">
        <v>10311</v>
      </c>
      <c r="C4552" s="2">
        <v>270</v>
      </c>
      <c r="D4552" s="2" t="s">
        <v>225</v>
      </c>
      <c r="E4552" s="2" t="s">
        <v>17241</v>
      </c>
      <c r="F4552" s="2">
        <v>3</v>
      </c>
      <c r="G4552" s="2">
        <v>54</v>
      </c>
      <c r="H4552" s="2" t="s">
        <v>229</v>
      </c>
      <c r="I4552" s="2">
        <v>0</v>
      </c>
      <c r="J4552" s="2">
        <v>10.524432470000001</v>
      </c>
      <c r="K4552" s="2">
        <v>0</v>
      </c>
      <c r="L4552" s="2">
        <v>0</v>
      </c>
      <c r="M4552" s="2">
        <v>0</v>
      </c>
      <c r="N4552" s="2">
        <v>0</v>
      </c>
      <c r="O4552" s="2">
        <v>0</v>
      </c>
      <c r="P4552" s="2">
        <v>0</v>
      </c>
      <c r="Q4552" s="2">
        <v>0</v>
      </c>
    </row>
    <row r="4553" spans="1:17" ht="19.5" customHeight="1">
      <c r="A4553" s="2" t="s">
        <v>17242</v>
      </c>
      <c r="B4553" s="2">
        <v>3239</v>
      </c>
      <c r="C4553" s="2">
        <v>390</v>
      </c>
      <c r="D4553" s="2" t="s">
        <v>17227</v>
      </c>
      <c r="E4553" s="2" t="s">
        <v>17243</v>
      </c>
      <c r="F4553" s="2" t="s">
        <v>17244</v>
      </c>
      <c r="G4553" s="2" t="s">
        <v>17245</v>
      </c>
      <c r="H4553" s="2" t="s">
        <v>17231</v>
      </c>
      <c r="I4553" s="2">
        <v>163.39253170000001</v>
      </c>
      <c r="J4553" s="2">
        <v>140.3257663</v>
      </c>
      <c r="K4553" s="2">
        <v>202.5351818</v>
      </c>
      <c r="L4553" s="2">
        <v>164.8955661</v>
      </c>
      <c r="M4553" s="2">
        <v>167.47613469999999</v>
      </c>
      <c r="N4553" s="2">
        <v>251.6004585</v>
      </c>
      <c r="O4553" s="2">
        <v>210.76383290000001</v>
      </c>
      <c r="P4553" s="2">
        <v>101.6351974</v>
      </c>
      <c r="Q4553" s="2">
        <v>137.20714849999999</v>
      </c>
    </row>
    <row r="4554" spans="1:17" ht="19.5" customHeight="1">
      <c r="A4554" s="2" t="s">
        <v>17246</v>
      </c>
      <c r="B4554" s="2">
        <v>5084</v>
      </c>
      <c r="C4554" s="2">
        <v>114</v>
      </c>
      <c r="D4554" s="2" t="s">
        <v>17247</v>
      </c>
      <c r="E4554" s="2" t="s">
        <v>17248</v>
      </c>
      <c r="F4554" s="2">
        <v>4</v>
      </c>
      <c r="G4554" s="2">
        <v>114</v>
      </c>
      <c r="H4554" s="2" t="s">
        <v>17249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  <c r="O4554" s="2">
        <v>49.591490100000001</v>
      </c>
      <c r="P4554" s="2">
        <v>0</v>
      </c>
      <c r="Q4554" s="2">
        <v>0</v>
      </c>
    </row>
    <row r="4555" spans="1:17" ht="19.5" customHeight="1">
      <c r="A4555" s="2" t="s">
        <v>17250</v>
      </c>
      <c r="B4555" s="2">
        <v>308</v>
      </c>
      <c r="C4555" s="2">
        <v>118</v>
      </c>
      <c r="D4555" s="2" t="s">
        <v>17251</v>
      </c>
      <c r="E4555" s="2" t="s">
        <v>17252</v>
      </c>
      <c r="F4555" s="2">
        <v>3</v>
      </c>
      <c r="G4555" s="2">
        <v>7</v>
      </c>
      <c r="H4555" s="2" t="s">
        <v>17253</v>
      </c>
      <c r="I4555" s="2">
        <v>0</v>
      </c>
      <c r="J4555" s="2">
        <v>0</v>
      </c>
      <c r="K4555" s="2">
        <v>0</v>
      </c>
      <c r="L4555" s="2">
        <v>27.48259436</v>
      </c>
      <c r="M4555" s="2">
        <v>0</v>
      </c>
      <c r="N4555" s="2">
        <v>0</v>
      </c>
      <c r="O4555" s="2">
        <v>0</v>
      </c>
      <c r="P4555" s="2">
        <v>0</v>
      </c>
      <c r="Q4555" s="2">
        <v>0</v>
      </c>
    </row>
    <row r="4556" spans="1:17" ht="19.5" customHeight="1">
      <c r="A4556" s="2" t="s">
        <v>17254</v>
      </c>
      <c r="B4556" s="2">
        <v>353</v>
      </c>
      <c r="C4556" s="2">
        <v>163</v>
      </c>
      <c r="D4556" s="2" t="s">
        <v>17251</v>
      </c>
      <c r="E4556" s="2" t="s">
        <v>17255</v>
      </c>
      <c r="F4556" s="2" t="s">
        <v>911</v>
      </c>
      <c r="G4556" s="2" t="s">
        <v>2561</v>
      </c>
      <c r="H4556" s="2" t="s">
        <v>17253</v>
      </c>
      <c r="I4556" s="2">
        <v>41.895520949999998</v>
      </c>
      <c r="J4556" s="2">
        <v>0</v>
      </c>
      <c r="K4556" s="2">
        <v>0</v>
      </c>
      <c r="L4556" s="2">
        <v>0</v>
      </c>
      <c r="M4556" s="2">
        <v>16.747613470000001</v>
      </c>
      <c r="N4556" s="2">
        <v>0</v>
      </c>
      <c r="O4556" s="2">
        <v>0</v>
      </c>
      <c r="P4556" s="2">
        <v>0</v>
      </c>
      <c r="Q4556" s="2">
        <v>0</v>
      </c>
    </row>
    <row r="4557" spans="1:17" ht="19.5" customHeight="1">
      <c r="A4557" s="2" t="s">
        <v>17256</v>
      </c>
      <c r="B4557" s="2">
        <v>9256</v>
      </c>
      <c r="C4557" s="2">
        <v>492</v>
      </c>
      <c r="D4557" s="2" t="s">
        <v>17251</v>
      </c>
      <c r="E4557" s="2" t="s">
        <v>17257</v>
      </c>
      <c r="F4557" s="2" t="s">
        <v>17258</v>
      </c>
      <c r="G4557" s="2" t="s">
        <v>17259</v>
      </c>
      <c r="H4557" s="2" t="s">
        <v>17253</v>
      </c>
      <c r="I4557" s="2">
        <v>716.41340820000005</v>
      </c>
      <c r="J4557" s="2">
        <v>589.36821829999997</v>
      </c>
      <c r="K4557" s="2">
        <v>677.44526310000003</v>
      </c>
      <c r="L4557" s="2">
        <v>632.09967019999999</v>
      </c>
      <c r="M4557" s="2">
        <v>829.0068665</v>
      </c>
      <c r="N4557" s="2">
        <v>936.51281759999995</v>
      </c>
      <c r="O4557" s="2">
        <v>818.2595867</v>
      </c>
      <c r="P4557" s="2">
        <v>542.05438609999999</v>
      </c>
      <c r="Q4557" s="2">
        <v>1189.12862</v>
      </c>
    </row>
    <row r="4558" spans="1:17" ht="19.5" customHeight="1">
      <c r="A4558" s="2" t="s">
        <v>17260</v>
      </c>
      <c r="B4558" s="2">
        <v>36887</v>
      </c>
      <c r="C4558" s="2">
        <v>228</v>
      </c>
      <c r="D4558" s="2" t="s">
        <v>17251</v>
      </c>
      <c r="E4558" s="2" t="s">
        <v>17261</v>
      </c>
      <c r="F4558" s="2" t="s">
        <v>17262</v>
      </c>
      <c r="G4558" s="2">
        <v>3.60717792116045E+18</v>
      </c>
      <c r="H4558" s="2" t="s">
        <v>17253</v>
      </c>
      <c r="I4558" s="2">
        <v>29.326864659999998</v>
      </c>
      <c r="J4558" s="2">
        <v>7.0162883130000004</v>
      </c>
      <c r="K4558" s="2">
        <v>0</v>
      </c>
      <c r="L4558" s="2">
        <v>0</v>
      </c>
      <c r="M4558" s="2">
        <v>16.747613470000001</v>
      </c>
      <c r="N4558" s="2">
        <v>41.933409750000003</v>
      </c>
      <c r="O4558" s="2">
        <v>0</v>
      </c>
      <c r="P4558" s="2">
        <v>0</v>
      </c>
      <c r="Q4558" s="2">
        <v>0</v>
      </c>
    </row>
    <row r="4559" spans="1:17" ht="19.5" customHeight="1">
      <c r="A4559" s="2" t="s">
        <v>17263</v>
      </c>
      <c r="B4559" s="2">
        <v>74493</v>
      </c>
      <c r="C4559" s="2">
        <v>466</v>
      </c>
      <c r="D4559" s="2" t="s">
        <v>17251</v>
      </c>
      <c r="E4559" s="2" t="s">
        <v>17264</v>
      </c>
      <c r="F4559" s="2" t="s">
        <v>17265</v>
      </c>
      <c r="G4559" s="2">
        <v>1.7925115835036401E+53</v>
      </c>
      <c r="H4559" s="2" t="s">
        <v>17253</v>
      </c>
      <c r="I4559" s="2">
        <v>171.77163590000001</v>
      </c>
      <c r="J4559" s="2">
        <v>168.3909195</v>
      </c>
      <c r="K4559" s="2">
        <v>251.4229843</v>
      </c>
      <c r="L4559" s="2">
        <v>174.05643090000001</v>
      </c>
      <c r="M4559" s="2">
        <v>200.97136159999999</v>
      </c>
      <c r="N4559" s="2">
        <v>489.2231137</v>
      </c>
      <c r="O4559" s="2">
        <v>136.37659780000001</v>
      </c>
      <c r="P4559" s="2">
        <v>271.02719309999998</v>
      </c>
      <c r="Q4559" s="2">
        <v>388.75358740000001</v>
      </c>
    </row>
    <row r="4560" spans="1:17" ht="19.5" customHeight="1">
      <c r="A4560" s="2" t="s">
        <v>17266</v>
      </c>
      <c r="B4560" s="2">
        <v>3829</v>
      </c>
      <c r="C4560" s="2">
        <v>423</v>
      </c>
      <c r="D4560" s="2" t="s">
        <v>17251</v>
      </c>
      <c r="E4560" s="2" t="s">
        <v>17267</v>
      </c>
      <c r="F4560" s="2" t="s">
        <v>17268</v>
      </c>
      <c r="G4560" s="2" t="s">
        <v>17269</v>
      </c>
      <c r="H4560" s="2" t="s">
        <v>17253</v>
      </c>
      <c r="I4560" s="2">
        <v>20.947760469999999</v>
      </c>
      <c r="J4560" s="2">
        <v>14.032576629999999</v>
      </c>
      <c r="K4560" s="2">
        <v>48.887802489999999</v>
      </c>
      <c r="L4560" s="2">
        <v>36.643459139999997</v>
      </c>
      <c r="M4560" s="2">
        <v>41.869033659999999</v>
      </c>
      <c r="N4560" s="2">
        <v>0</v>
      </c>
      <c r="O4560" s="2">
        <v>0</v>
      </c>
      <c r="P4560" s="2">
        <v>67.756798270000004</v>
      </c>
      <c r="Q4560" s="2">
        <v>68.603574249999994</v>
      </c>
    </row>
    <row r="4561" spans="1:17" ht="19.5" customHeight="1">
      <c r="A4561" s="2" t="s">
        <v>17270</v>
      </c>
      <c r="B4561" s="2">
        <v>13875</v>
      </c>
      <c r="C4561" s="2">
        <v>325</v>
      </c>
      <c r="D4561" s="2" t="s">
        <v>17251</v>
      </c>
      <c r="E4561" s="2" t="s">
        <v>17271</v>
      </c>
      <c r="F4561" s="2" t="s">
        <v>17272</v>
      </c>
      <c r="G4561" s="2">
        <v>5.7462658296595001E+55</v>
      </c>
      <c r="H4561" s="2" t="s">
        <v>17253</v>
      </c>
      <c r="I4561" s="2">
        <v>532.07311609999999</v>
      </c>
      <c r="J4561" s="2">
        <v>627.95780400000001</v>
      </c>
      <c r="K4561" s="2">
        <v>453.95816600000001</v>
      </c>
      <c r="L4561" s="2">
        <v>742.03004759999999</v>
      </c>
      <c r="M4561" s="2">
        <v>535.92363090000003</v>
      </c>
      <c r="N4561" s="2">
        <v>587.06773639999994</v>
      </c>
      <c r="O4561" s="2">
        <v>495.91490099999999</v>
      </c>
      <c r="P4561" s="2">
        <v>914.7167766</v>
      </c>
      <c r="Q4561" s="2">
        <v>560.26252299999999</v>
      </c>
    </row>
    <row r="4562" spans="1:17" ht="19.5" customHeight="1">
      <c r="A4562" s="2" t="s">
        <v>17273</v>
      </c>
      <c r="B4562" s="2">
        <v>22827</v>
      </c>
      <c r="C4562" s="2">
        <v>375</v>
      </c>
      <c r="D4562" s="2" t="s">
        <v>17251</v>
      </c>
      <c r="E4562" s="2" t="s">
        <v>17274</v>
      </c>
      <c r="F4562" s="2" t="s">
        <v>17275</v>
      </c>
      <c r="G4562" s="2">
        <v>7.8098986413431303E+59</v>
      </c>
      <c r="H4562" s="2" t="s">
        <v>17253</v>
      </c>
      <c r="I4562" s="2">
        <v>129.8761149</v>
      </c>
      <c r="J4562" s="2">
        <v>133.30947800000001</v>
      </c>
      <c r="K4562" s="2">
        <v>27.935887139999998</v>
      </c>
      <c r="L4562" s="2">
        <v>201.53902529999999</v>
      </c>
      <c r="M4562" s="2">
        <v>209.34516830000001</v>
      </c>
      <c r="N4562" s="2">
        <v>111.82242599999999</v>
      </c>
      <c r="O4562" s="2">
        <v>148.77447029999999</v>
      </c>
      <c r="P4562" s="2">
        <v>146.80639619999999</v>
      </c>
      <c r="Q4562" s="2">
        <v>228.67858079999999</v>
      </c>
    </row>
    <row r="4563" spans="1:17" ht="19.5" customHeight="1">
      <c r="A4563" s="2" t="s">
        <v>17276</v>
      </c>
      <c r="B4563" s="2">
        <v>27837</v>
      </c>
      <c r="C4563" s="2">
        <v>486</v>
      </c>
      <c r="D4563" s="2" t="s">
        <v>17251</v>
      </c>
      <c r="E4563" s="2" t="s">
        <v>17277</v>
      </c>
      <c r="F4563" s="2" t="s">
        <v>17278</v>
      </c>
      <c r="G4563" s="2">
        <v>5.8376760195310503E+56</v>
      </c>
      <c r="H4563" s="2" t="s">
        <v>17253</v>
      </c>
      <c r="I4563" s="2">
        <v>146.63432330000001</v>
      </c>
      <c r="J4563" s="2">
        <v>161.37463120000001</v>
      </c>
      <c r="K4563" s="2">
        <v>160.631351</v>
      </c>
      <c r="L4563" s="2">
        <v>219.86075489999999</v>
      </c>
      <c r="M4563" s="2">
        <v>226.09278180000001</v>
      </c>
      <c r="N4563" s="2">
        <v>97.844622740000005</v>
      </c>
      <c r="O4563" s="2">
        <v>198.36596040000001</v>
      </c>
      <c r="P4563" s="2">
        <v>327.49119159999998</v>
      </c>
      <c r="Q4563" s="2">
        <v>91.471432329999999</v>
      </c>
    </row>
    <row r="4564" spans="1:17" ht="19.5" customHeight="1">
      <c r="A4564" s="2" t="s">
        <v>17279</v>
      </c>
      <c r="B4564" s="2">
        <v>36544</v>
      </c>
      <c r="C4564" s="2">
        <v>470</v>
      </c>
      <c r="D4564" s="2" t="s">
        <v>17251</v>
      </c>
      <c r="E4564" s="2" t="s">
        <v>17280</v>
      </c>
      <c r="F4564" s="2" t="s">
        <v>17281</v>
      </c>
      <c r="G4564" s="2">
        <v>4.2651336270373202E+54</v>
      </c>
      <c r="H4564" s="2" t="s">
        <v>17253</v>
      </c>
      <c r="I4564" s="2">
        <v>226.2358131</v>
      </c>
      <c r="J4564" s="2">
        <v>94.719892229999999</v>
      </c>
      <c r="K4564" s="2">
        <v>125.7114921</v>
      </c>
      <c r="L4564" s="2">
        <v>91.608647860000005</v>
      </c>
      <c r="M4564" s="2">
        <v>83.738067330000007</v>
      </c>
      <c r="N4564" s="2">
        <v>251.6004585</v>
      </c>
      <c r="O4564" s="2">
        <v>235.55957799999999</v>
      </c>
      <c r="P4564" s="2">
        <v>248.4415936</v>
      </c>
      <c r="Q4564" s="2">
        <v>171.5089356</v>
      </c>
    </row>
    <row r="4565" spans="1:17" ht="19.5" customHeight="1">
      <c r="A4565" s="2" t="s">
        <v>17282</v>
      </c>
      <c r="B4565" s="2">
        <v>37732</v>
      </c>
      <c r="C4565" s="2">
        <v>774</v>
      </c>
      <c r="D4565" s="2" t="s">
        <v>17251</v>
      </c>
      <c r="E4565" s="2" t="s">
        <v>17283</v>
      </c>
      <c r="F4565" s="2">
        <v>3.0344240145352901E+54</v>
      </c>
      <c r="G4565" s="2">
        <v>2.2427919043443801E+53</v>
      </c>
      <c r="H4565" s="2" t="s">
        <v>17253</v>
      </c>
      <c r="I4565" s="2">
        <v>3049.9939250000002</v>
      </c>
      <c r="J4565" s="2">
        <v>4136.1019610000003</v>
      </c>
      <c r="K4565" s="2">
        <v>4455.773999</v>
      </c>
      <c r="L4565" s="2">
        <v>2491.7552219999998</v>
      </c>
      <c r="M4565" s="2">
        <v>3290.9060460000001</v>
      </c>
      <c r="N4565" s="2">
        <v>5101.8981860000004</v>
      </c>
      <c r="O4565" s="2">
        <v>3570.5872869999998</v>
      </c>
      <c r="P4565" s="2">
        <v>4359.0206879999996</v>
      </c>
      <c r="Q4565" s="2">
        <v>5259.6073589999996</v>
      </c>
    </row>
    <row r="4566" spans="1:17" ht="19.5" customHeight="1">
      <c r="A4566" s="2" t="s">
        <v>17284</v>
      </c>
      <c r="B4566" s="2">
        <v>43219</v>
      </c>
      <c r="C4566" s="2">
        <v>309</v>
      </c>
      <c r="D4566" s="2" t="s">
        <v>17251</v>
      </c>
      <c r="E4566" s="2" t="s">
        <v>17285</v>
      </c>
      <c r="F4566" s="2" t="s">
        <v>17286</v>
      </c>
      <c r="G4566" s="2" t="s">
        <v>17287</v>
      </c>
      <c r="H4566" s="2" t="s">
        <v>17253</v>
      </c>
      <c r="I4566" s="2">
        <v>0</v>
      </c>
      <c r="J4566" s="2">
        <v>7.0162883130000004</v>
      </c>
      <c r="K4566" s="2">
        <v>55.871774279999997</v>
      </c>
      <c r="L4566" s="2">
        <v>0</v>
      </c>
      <c r="M4566" s="2">
        <v>16.747613470000001</v>
      </c>
      <c r="N4566" s="2">
        <v>167.73363900000001</v>
      </c>
      <c r="O4566" s="2">
        <v>0</v>
      </c>
      <c r="P4566" s="2">
        <v>0</v>
      </c>
      <c r="Q4566" s="2">
        <v>160.07500659999999</v>
      </c>
    </row>
    <row r="4567" spans="1:17" ht="19.5" customHeight="1">
      <c r="A4567" s="2" t="s">
        <v>17288</v>
      </c>
      <c r="B4567" s="2">
        <v>63457</v>
      </c>
      <c r="C4567" s="2">
        <v>394</v>
      </c>
      <c r="D4567" s="2" t="s">
        <v>17251</v>
      </c>
      <c r="E4567" s="2" t="s">
        <v>17289</v>
      </c>
      <c r="F4567" s="2" t="s">
        <v>17290</v>
      </c>
      <c r="G4567" s="2">
        <v>1.35146103293301E+53</v>
      </c>
      <c r="H4567" s="2" t="s">
        <v>17253</v>
      </c>
      <c r="I4567" s="2">
        <v>318.40595919999998</v>
      </c>
      <c r="J4567" s="2">
        <v>350.81441569999998</v>
      </c>
      <c r="K4567" s="2">
        <v>342.21461749999997</v>
      </c>
      <c r="L4567" s="2">
        <v>210.6998901</v>
      </c>
      <c r="M4567" s="2">
        <v>293.08323560000002</v>
      </c>
      <c r="N4567" s="2">
        <v>321.48947470000002</v>
      </c>
      <c r="O4567" s="2">
        <v>582.70000870000001</v>
      </c>
      <c r="P4567" s="2">
        <v>417.83358930000003</v>
      </c>
      <c r="Q4567" s="2">
        <v>308.71608409999999</v>
      </c>
    </row>
    <row r="4568" spans="1:17" ht="19.5" customHeight="1">
      <c r="A4568" s="2" t="s">
        <v>17291</v>
      </c>
      <c r="B4568" s="2">
        <v>80192</v>
      </c>
      <c r="C4568" s="2">
        <v>438</v>
      </c>
      <c r="D4568" s="2" t="s">
        <v>17251</v>
      </c>
      <c r="E4568" s="2" t="s">
        <v>17292</v>
      </c>
      <c r="F4568" s="2" t="s">
        <v>17293</v>
      </c>
      <c r="G4568" s="2">
        <v>1.1913810025828699E+50</v>
      </c>
      <c r="H4568" s="2" t="s">
        <v>17253</v>
      </c>
      <c r="I4568" s="2">
        <v>75.411937710000004</v>
      </c>
      <c r="J4568" s="2">
        <v>80.687315600000005</v>
      </c>
      <c r="K4568" s="2">
        <v>0</v>
      </c>
      <c r="L4568" s="2">
        <v>54.96518871</v>
      </c>
      <c r="M4568" s="2">
        <v>33.495226930000001</v>
      </c>
      <c r="N4568" s="2">
        <v>97.844622740000005</v>
      </c>
      <c r="O4568" s="2">
        <v>99.182980200000003</v>
      </c>
      <c r="P4568" s="2">
        <v>112.9279971</v>
      </c>
      <c r="Q4568" s="2">
        <v>91.471432329999999</v>
      </c>
    </row>
    <row r="4569" spans="1:17" ht="19.5" customHeight="1">
      <c r="A4569" s="2" t="s">
        <v>17294</v>
      </c>
      <c r="B4569" s="2">
        <v>16837</v>
      </c>
      <c r="C4569" s="2">
        <v>245</v>
      </c>
      <c r="D4569" s="2" t="s">
        <v>17251</v>
      </c>
      <c r="E4569" s="2" t="s">
        <v>17295</v>
      </c>
      <c r="F4569" s="2" t="s">
        <v>17296</v>
      </c>
      <c r="G4569" s="2">
        <v>1.05413531202173E+38</v>
      </c>
      <c r="H4569" s="2" t="s">
        <v>17253</v>
      </c>
      <c r="I4569" s="2">
        <v>0</v>
      </c>
      <c r="J4569" s="2">
        <v>17.540720780000001</v>
      </c>
      <c r="K4569" s="2">
        <v>0</v>
      </c>
      <c r="L4569" s="2">
        <v>54.96518871</v>
      </c>
      <c r="M4569" s="2">
        <v>41.869033659999999</v>
      </c>
      <c r="N4569" s="2">
        <v>27.955606499999998</v>
      </c>
      <c r="O4569" s="2">
        <v>0</v>
      </c>
      <c r="P4569" s="2">
        <v>0</v>
      </c>
      <c r="Q4569" s="2">
        <v>45.735716160000003</v>
      </c>
    </row>
    <row r="4570" spans="1:17" ht="19.5" customHeight="1">
      <c r="A4570" s="2" t="s">
        <v>17297</v>
      </c>
      <c r="B4570" s="2">
        <v>21847</v>
      </c>
      <c r="C4570" s="2">
        <v>259</v>
      </c>
      <c r="D4570" s="2" t="s">
        <v>17251</v>
      </c>
      <c r="E4570" s="2" t="s">
        <v>17298</v>
      </c>
      <c r="F4570" s="2" t="s">
        <v>17299</v>
      </c>
      <c r="G4570" s="2">
        <v>8.7211569561377097E+46</v>
      </c>
      <c r="H4570" s="2" t="s">
        <v>17253</v>
      </c>
      <c r="I4570" s="2">
        <v>25.137312569999999</v>
      </c>
      <c r="J4570" s="2">
        <v>28.065153250000002</v>
      </c>
      <c r="K4570" s="2">
        <v>34.919858920000003</v>
      </c>
      <c r="L4570" s="2">
        <v>36.643459139999997</v>
      </c>
      <c r="M4570" s="2">
        <v>50.242840399999999</v>
      </c>
      <c r="N4570" s="2">
        <v>0</v>
      </c>
      <c r="O4570" s="2">
        <v>37.193617580000002</v>
      </c>
      <c r="P4570" s="2">
        <v>0</v>
      </c>
      <c r="Q4570" s="2">
        <v>0</v>
      </c>
    </row>
    <row r="4571" spans="1:17" ht="19.5" customHeight="1">
      <c r="A4571" s="2" t="s">
        <v>17300</v>
      </c>
      <c r="B4571" s="2">
        <v>31742</v>
      </c>
      <c r="C4571" s="2">
        <v>454</v>
      </c>
      <c r="D4571" s="2" t="s">
        <v>17251</v>
      </c>
      <c r="E4571" s="2" t="s">
        <v>17301</v>
      </c>
      <c r="F4571" s="2" t="s">
        <v>17302</v>
      </c>
      <c r="G4571" s="2">
        <v>5.1867055185794805E+55</v>
      </c>
      <c r="H4571" s="2" t="s">
        <v>17253</v>
      </c>
      <c r="I4571" s="2">
        <v>184.34029219999999</v>
      </c>
      <c r="J4571" s="2">
        <v>203.4723611</v>
      </c>
      <c r="K4571" s="2">
        <v>118.72752029999999</v>
      </c>
      <c r="L4571" s="2">
        <v>247.34334920000001</v>
      </c>
      <c r="M4571" s="2">
        <v>159.10232790000001</v>
      </c>
      <c r="N4571" s="2">
        <v>265.57826169999998</v>
      </c>
      <c r="O4571" s="2">
        <v>173.5702154</v>
      </c>
      <c r="P4571" s="2">
        <v>214.56319450000001</v>
      </c>
      <c r="Q4571" s="2">
        <v>240.11250989999999</v>
      </c>
    </row>
    <row r="4572" spans="1:17" ht="19.5" customHeight="1">
      <c r="A4572" s="2" t="s">
        <v>17303</v>
      </c>
      <c r="B4572" s="2">
        <v>5111</v>
      </c>
      <c r="C4572" s="2">
        <v>212</v>
      </c>
      <c r="D4572" s="2" t="s">
        <v>17251</v>
      </c>
      <c r="E4572" s="2" t="s">
        <v>17304</v>
      </c>
      <c r="F4572" s="2" t="s">
        <v>1125</v>
      </c>
      <c r="G4572" s="2">
        <v>1073168121223040</v>
      </c>
      <c r="H4572" s="2" t="s">
        <v>17253</v>
      </c>
      <c r="I4572" s="2">
        <v>20.947760469999999</v>
      </c>
      <c r="J4572" s="2">
        <v>7.0162883130000004</v>
      </c>
      <c r="K4572" s="2">
        <v>0</v>
      </c>
      <c r="L4572" s="2">
        <v>0</v>
      </c>
      <c r="M4572" s="2">
        <v>0</v>
      </c>
      <c r="N4572" s="2">
        <v>0</v>
      </c>
      <c r="O4572" s="2">
        <v>0</v>
      </c>
      <c r="P4572" s="2">
        <v>0</v>
      </c>
      <c r="Q4572" s="2">
        <v>0</v>
      </c>
    </row>
    <row r="4573" spans="1:17" ht="19.5" customHeight="1">
      <c r="A4573" s="2" t="s">
        <v>17305</v>
      </c>
      <c r="B4573" s="2">
        <v>13818</v>
      </c>
      <c r="C4573" s="2">
        <v>347</v>
      </c>
      <c r="D4573" s="2" t="s">
        <v>17251</v>
      </c>
      <c r="E4573" s="2" t="s">
        <v>17306</v>
      </c>
      <c r="F4573" s="2" t="s">
        <v>17307</v>
      </c>
      <c r="G4573" s="2">
        <v>9.7110869271542098E+51</v>
      </c>
      <c r="H4573" s="2" t="s">
        <v>17253</v>
      </c>
      <c r="I4573" s="2">
        <v>46.085073039999997</v>
      </c>
      <c r="J4573" s="2">
        <v>17.540720780000001</v>
      </c>
      <c r="K4573" s="2">
        <v>20.95191535</v>
      </c>
      <c r="L4573" s="2">
        <v>0</v>
      </c>
      <c r="M4573" s="2">
        <v>33.495226930000001</v>
      </c>
      <c r="N4573" s="2">
        <v>0</v>
      </c>
      <c r="O4573" s="2">
        <v>99.182980200000003</v>
      </c>
      <c r="P4573" s="2">
        <v>67.756798270000004</v>
      </c>
      <c r="Q4573" s="2">
        <v>0</v>
      </c>
    </row>
    <row r="4574" spans="1:17" ht="19.5" customHeight="1">
      <c r="A4574" s="2" t="s">
        <v>17308</v>
      </c>
      <c r="B4574" s="2">
        <v>15006</v>
      </c>
      <c r="C4574" s="2">
        <v>417</v>
      </c>
      <c r="D4574" s="2" t="s">
        <v>17251</v>
      </c>
      <c r="E4574" s="2" t="s">
        <v>17309</v>
      </c>
      <c r="F4574" s="2" t="s">
        <v>17310</v>
      </c>
      <c r="G4574" s="2">
        <v>7.7786675912821299E+59</v>
      </c>
      <c r="H4574" s="2" t="s">
        <v>17253</v>
      </c>
      <c r="I4574" s="2">
        <v>909.13280459999999</v>
      </c>
      <c r="J4574" s="2">
        <v>1417.2902389999999</v>
      </c>
      <c r="K4574" s="2">
        <v>1222.195062</v>
      </c>
      <c r="L4574" s="2">
        <v>824.47783070000003</v>
      </c>
      <c r="M4574" s="2">
        <v>1289.566237</v>
      </c>
      <c r="N4574" s="2">
        <v>1537.5583569999999</v>
      </c>
      <c r="O4574" s="2">
        <v>1078.61491</v>
      </c>
      <c r="P4574" s="2">
        <v>1806.8479540000001</v>
      </c>
      <c r="Q4574" s="2">
        <v>983.31789749999996</v>
      </c>
    </row>
    <row r="4575" spans="1:17" ht="19.5" customHeight="1">
      <c r="A4575" s="2" t="s">
        <v>17311</v>
      </c>
      <c r="B4575" s="2">
        <v>20493</v>
      </c>
      <c r="C4575" s="2">
        <v>463</v>
      </c>
      <c r="D4575" s="2" t="s">
        <v>17251</v>
      </c>
      <c r="E4575" s="2" t="s">
        <v>17312</v>
      </c>
      <c r="F4575" s="2">
        <v>4</v>
      </c>
      <c r="G4575" s="2">
        <v>879</v>
      </c>
      <c r="H4575" s="2" t="s">
        <v>17253</v>
      </c>
      <c r="I4575" s="2">
        <v>0</v>
      </c>
      <c r="J4575" s="2">
        <v>0</v>
      </c>
      <c r="K4575" s="2">
        <v>27.935887139999998</v>
      </c>
      <c r="L4575" s="2">
        <v>0</v>
      </c>
      <c r="M4575" s="2">
        <v>0</v>
      </c>
      <c r="N4575" s="2">
        <v>0</v>
      </c>
      <c r="O4575" s="2">
        <v>0</v>
      </c>
      <c r="P4575" s="2">
        <v>0</v>
      </c>
      <c r="Q4575" s="2">
        <v>0</v>
      </c>
    </row>
    <row r="4576" spans="1:17" ht="19.5" customHeight="1">
      <c r="A4576" s="2" t="s">
        <v>17313</v>
      </c>
      <c r="B4576" s="2">
        <v>10006</v>
      </c>
      <c r="C4576" s="2">
        <v>316</v>
      </c>
      <c r="D4576" s="2" t="s">
        <v>17251</v>
      </c>
      <c r="E4576" s="2" t="s">
        <v>17314</v>
      </c>
      <c r="F4576" s="2" t="s">
        <v>17315</v>
      </c>
      <c r="G4576" s="2">
        <v>8.4811199001449602E+36</v>
      </c>
      <c r="H4576" s="2" t="s">
        <v>17253</v>
      </c>
      <c r="I4576" s="2">
        <v>0</v>
      </c>
      <c r="J4576" s="2">
        <v>10.524432470000001</v>
      </c>
      <c r="K4576" s="2">
        <v>20.95191535</v>
      </c>
      <c r="L4576" s="2">
        <v>73.286918290000003</v>
      </c>
      <c r="M4576" s="2">
        <v>0</v>
      </c>
      <c r="N4576" s="2">
        <v>0</v>
      </c>
      <c r="O4576" s="2">
        <v>0</v>
      </c>
      <c r="P4576" s="2">
        <v>22.585599420000001</v>
      </c>
      <c r="Q4576" s="2">
        <v>57.169645209999999</v>
      </c>
    </row>
    <row r="4577" spans="1:17" ht="19.5" customHeight="1">
      <c r="A4577" s="2" t="s">
        <v>17316</v>
      </c>
      <c r="B4577" s="2">
        <v>25716</v>
      </c>
      <c r="C4577" s="2">
        <v>325</v>
      </c>
      <c r="D4577" s="2" t="s">
        <v>17251</v>
      </c>
      <c r="E4577" s="2" t="s">
        <v>17317</v>
      </c>
      <c r="F4577" s="2">
        <v>3</v>
      </c>
      <c r="G4577" s="2">
        <v>543</v>
      </c>
      <c r="H4577" s="2" t="s">
        <v>17253</v>
      </c>
      <c r="I4577" s="2">
        <v>0</v>
      </c>
      <c r="J4577" s="2">
        <v>0</v>
      </c>
      <c r="K4577" s="2">
        <v>0</v>
      </c>
      <c r="L4577" s="2">
        <v>0</v>
      </c>
      <c r="M4577" s="2">
        <v>0</v>
      </c>
      <c r="N4577" s="2">
        <v>0</v>
      </c>
      <c r="O4577" s="2">
        <v>37.193617580000002</v>
      </c>
      <c r="P4577" s="2">
        <v>0</v>
      </c>
      <c r="Q4577" s="2">
        <v>0</v>
      </c>
    </row>
    <row r="4578" spans="1:17" ht="19.5" customHeight="1">
      <c r="A4578" s="2" t="s">
        <v>17318</v>
      </c>
      <c r="B4578" s="2">
        <v>3596</v>
      </c>
      <c r="C4578" s="2">
        <v>325</v>
      </c>
      <c r="D4578" s="2" t="s">
        <v>17251</v>
      </c>
      <c r="E4578" s="2" t="s">
        <v>17319</v>
      </c>
      <c r="F4578" s="2" t="s">
        <v>17320</v>
      </c>
      <c r="G4578" s="2">
        <v>2.1627716443743701E+53</v>
      </c>
      <c r="H4578" s="2" t="s">
        <v>17253</v>
      </c>
      <c r="I4578" s="2">
        <v>167.58208379999999</v>
      </c>
      <c r="J4578" s="2">
        <v>101.7361805</v>
      </c>
      <c r="K4578" s="2">
        <v>251.4229843</v>
      </c>
      <c r="L4578" s="2">
        <v>467.2041041</v>
      </c>
      <c r="M4578" s="2">
        <v>192.59755480000001</v>
      </c>
      <c r="N4578" s="2">
        <v>153.75583570000001</v>
      </c>
      <c r="O4578" s="2">
        <v>297.54894059999998</v>
      </c>
      <c r="P4578" s="2">
        <v>237.14879389999999</v>
      </c>
      <c r="Q4578" s="2">
        <v>411.62144549999999</v>
      </c>
    </row>
    <row r="4579" spans="1:17" ht="19.5" customHeight="1">
      <c r="A4579" s="2" t="s">
        <v>17321</v>
      </c>
      <c r="B4579" s="2">
        <v>20331</v>
      </c>
      <c r="C4579" s="2">
        <v>284</v>
      </c>
      <c r="D4579" s="2" t="s">
        <v>17251</v>
      </c>
      <c r="E4579" s="2" t="s">
        <v>17322</v>
      </c>
      <c r="F4579" s="2" t="s">
        <v>17323</v>
      </c>
      <c r="G4579" s="2">
        <v>2.7542343735828801E+38</v>
      </c>
      <c r="H4579" s="2" t="s">
        <v>17253</v>
      </c>
      <c r="I4579" s="2">
        <v>20.947760469999999</v>
      </c>
      <c r="J4579" s="2">
        <v>0</v>
      </c>
      <c r="K4579" s="2">
        <v>34.919858920000003</v>
      </c>
      <c r="L4579" s="2">
        <v>128.252107</v>
      </c>
      <c r="M4579" s="2">
        <v>41.869033659999999</v>
      </c>
      <c r="N4579" s="2">
        <v>27.955606499999998</v>
      </c>
      <c r="O4579" s="2">
        <v>24.795745050000001</v>
      </c>
      <c r="P4579" s="2">
        <v>0</v>
      </c>
      <c r="Q4579" s="2">
        <v>34.30178712</v>
      </c>
    </row>
    <row r="4580" spans="1:17" ht="19.5" customHeight="1">
      <c r="A4580" s="2" t="s">
        <v>17324</v>
      </c>
      <c r="B4580" s="2">
        <v>44561</v>
      </c>
      <c r="C4580" s="2">
        <v>285</v>
      </c>
      <c r="D4580" s="2" t="s">
        <v>17251</v>
      </c>
      <c r="E4580" s="2" t="s">
        <v>17325</v>
      </c>
      <c r="F4580" s="2" t="s">
        <v>17326</v>
      </c>
      <c r="G4580" s="2">
        <v>1.7122913336537E+53</v>
      </c>
      <c r="H4580" s="2" t="s">
        <v>17253</v>
      </c>
      <c r="I4580" s="2">
        <v>456.66117839999998</v>
      </c>
      <c r="J4580" s="2">
        <v>277.14338839999999</v>
      </c>
      <c r="K4580" s="2">
        <v>523.79788389999999</v>
      </c>
      <c r="L4580" s="2">
        <v>1401.612312</v>
      </c>
      <c r="M4580" s="2">
        <v>971.361581</v>
      </c>
      <c r="N4580" s="2">
        <v>712.86796570000001</v>
      </c>
      <c r="O4580" s="2">
        <v>855.45320419999996</v>
      </c>
      <c r="P4580" s="2">
        <v>959.88797539999996</v>
      </c>
      <c r="Q4580" s="2">
        <v>640.30002630000001</v>
      </c>
    </row>
    <row r="4581" spans="1:17" ht="19.5" customHeight="1">
      <c r="A4581" s="2" t="s">
        <v>17327</v>
      </c>
      <c r="B4581" s="2">
        <v>16554</v>
      </c>
      <c r="C4581" s="2">
        <v>108</v>
      </c>
      <c r="D4581" s="2" t="s">
        <v>17328</v>
      </c>
      <c r="E4581" s="2" t="s">
        <v>17329</v>
      </c>
      <c r="F4581" s="2" t="s">
        <v>791</v>
      </c>
      <c r="G4581" s="2" t="s">
        <v>17330</v>
      </c>
      <c r="H4581" s="2" t="s">
        <v>17331</v>
      </c>
      <c r="I4581" s="2">
        <v>0</v>
      </c>
      <c r="J4581" s="2">
        <v>0</v>
      </c>
      <c r="K4581" s="2">
        <v>27.935887139999998</v>
      </c>
      <c r="L4581" s="2">
        <v>0</v>
      </c>
      <c r="M4581" s="2">
        <v>0</v>
      </c>
      <c r="N4581" s="2">
        <v>41.933409750000003</v>
      </c>
      <c r="O4581" s="2">
        <v>0</v>
      </c>
      <c r="P4581" s="2">
        <v>0</v>
      </c>
      <c r="Q4581" s="2">
        <v>0</v>
      </c>
    </row>
    <row r="4582" spans="1:17" ht="19.5" customHeight="1">
      <c r="A4582" s="2" t="s">
        <v>17332</v>
      </c>
      <c r="B4582" s="2">
        <v>7721</v>
      </c>
      <c r="C4582" s="2">
        <v>236</v>
      </c>
      <c r="D4582" s="2" t="s">
        <v>17328</v>
      </c>
      <c r="E4582" s="2" t="s">
        <v>17333</v>
      </c>
      <c r="F4582" s="2" t="s">
        <v>395</v>
      </c>
      <c r="G4582" s="2">
        <v>123125</v>
      </c>
      <c r="H4582" s="2" t="s">
        <v>17331</v>
      </c>
      <c r="I4582" s="2">
        <v>8.3791041899999996</v>
      </c>
      <c r="J4582" s="2">
        <v>14.032576629999999</v>
      </c>
      <c r="K4582" s="2">
        <v>0</v>
      </c>
      <c r="L4582" s="2">
        <v>0</v>
      </c>
      <c r="M4582" s="2">
        <v>0</v>
      </c>
      <c r="N4582" s="2">
        <v>0</v>
      </c>
      <c r="O4582" s="2">
        <v>0</v>
      </c>
      <c r="P4582" s="2">
        <v>0</v>
      </c>
      <c r="Q4582" s="2">
        <v>0</v>
      </c>
    </row>
    <row r="4583" spans="1:17" ht="19.5" customHeight="1">
      <c r="A4583" s="2" t="s">
        <v>17334</v>
      </c>
      <c r="B4583" s="2">
        <v>12522</v>
      </c>
      <c r="C4583" s="2">
        <v>342</v>
      </c>
      <c r="D4583" s="2" t="s">
        <v>17328</v>
      </c>
      <c r="E4583" s="2" t="s">
        <v>17335</v>
      </c>
      <c r="F4583" s="2" t="s">
        <v>17336</v>
      </c>
      <c r="G4583" s="2" t="s">
        <v>17337</v>
      </c>
      <c r="H4583" s="2" t="s">
        <v>17331</v>
      </c>
      <c r="I4583" s="2">
        <v>104.7388024</v>
      </c>
      <c r="J4583" s="2">
        <v>143.83391040000001</v>
      </c>
      <c r="K4583" s="2">
        <v>111.7435486</v>
      </c>
      <c r="L4583" s="2">
        <v>229.02161960000001</v>
      </c>
      <c r="M4583" s="2">
        <v>293.08323560000002</v>
      </c>
      <c r="N4583" s="2">
        <v>125.8002292</v>
      </c>
      <c r="O4583" s="2">
        <v>136.37659780000001</v>
      </c>
      <c r="P4583" s="2">
        <v>158.09919600000001</v>
      </c>
      <c r="Q4583" s="2">
        <v>80.037503290000004</v>
      </c>
    </row>
    <row r="4584" spans="1:17" ht="19.5" customHeight="1">
      <c r="A4584" s="2" t="s">
        <v>17338</v>
      </c>
      <c r="B4584" s="2">
        <v>7155</v>
      </c>
      <c r="C4584" s="2">
        <v>249</v>
      </c>
      <c r="D4584" s="2" t="s">
        <v>17328</v>
      </c>
      <c r="E4584" s="2" t="s">
        <v>17339</v>
      </c>
      <c r="F4584" s="2" t="s">
        <v>17340</v>
      </c>
      <c r="G4584" s="2" t="s">
        <v>17341</v>
      </c>
      <c r="H4584" s="2" t="s">
        <v>17331</v>
      </c>
      <c r="I4584" s="2">
        <v>50.274625139999998</v>
      </c>
      <c r="J4584" s="2">
        <v>10.524432470000001</v>
      </c>
      <c r="K4584" s="2">
        <v>27.935887139999998</v>
      </c>
      <c r="L4584" s="2">
        <v>45.804323930000002</v>
      </c>
      <c r="M4584" s="2">
        <v>66.990453860000002</v>
      </c>
      <c r="N4584" s="2">
        <v>83.866819489999997</v>
      </c>
      <c r="O4584" s="2">
        <v>24.795745050000001</v>
      </c>
      <c r="P4584" s="2">
        <v>0</v>
      </c>
      <c r="Q4584" s="2">
        <v>0</v>
      </c>
    </row>
    <row r="4585" spans="1:17" ht="19.5" customHeight="1">
      <c r="A4585" s="2" t="s">
        <v>17342</v>
      </c>
      <c r="B4585" s="2">
        <v>15973</v>
      </c>
      <c r="C4585" s="2">
        <v>203</v>
      </c>
      <c r="D4585" s="2" t="s">
        <v>17328</v>
      </c>
      <c r="E4585" s="2" t="s">
        <v>17343</v>
      </c>
      <c r="F4585" s="2">
        <v>5</v>
      </c>
      <c r="G4585" s="2">
        <v>120</v>
      </c>
      <c r="H4585" s="2" t="s">
        <v>17331</v>
      </c>
      <c r="I4585" s="2">
        <v>0</v>
      </c>
      <c r="J4585" s="2">
        <v>17.540720780000001</v>
      </c>
      <c r="K4585" s="2">
        <v>0</v>
      </c>
      <c r="L4585" s="2">
        <v>0</v>
      </c>
      <c r="M4585" s="2">
        <v>0</v>
      </c>
      <c r="N4585" s="2">
        <v>0</v>
      </c>
      <c r="O4585" s="2">
        <v>0</v>
      </c>
      <c r="P4585" s="2">
        <v>0</v>
      </c>
      <c r="Q4585" s="2">
        <v>0</v>
      </c>
    </row>
    <row r="4586" spans="1:17" ht="19.5" customHeight="1">
      <c r="A4586" s="2" t="s">
        <v>17344</v>
      </c>
      <c r="B4586" s="2">
        <v>6398</v>
      </c>
      <c r="C4586" s="2">
        <v>287</v>
      </c>
      <c r="D4586" s="2" t="s">
        <v>17345</v>
      </c>
      <c r="E4586" s="2" t="s">
        <v>17346</v>
      </c>
      <c r="F4586" s="2" t="s">
        <v>17347</v>
      </c>
      <c r="G4586" s="2" t="s">
        <v>17348</v>
      </c>
      <c r="H4586" s="2" t="s">
        <v>17349</v>
      </c>
      <c r="I4586" s="2">
        <v>25.137312569999999</v>
      </c>
      <c r="J4586" s="2">
        <v>0</v>
      </c>
      <c r="K4586" s="2">
        <v>0</v>
      </c>
      <c r="L4586" s="2">
        <v>36.643459139999997</v>
      </c>
      <c r="M4586" s="2">
        <v>0</v>
      </c>
      <c r="N4586" s="2">
        <v>0</v>
      </c>
      <c r="O4586" s="2">
        <v>0</v>
      </c>
      <c r="P4586" s="2">
        <v>0</v>
      </c>
      <c r="Q4586" s="2">
        <v>34.30178712</v>
      </c>
    </row>
    <row r="4587" spans="1:17" ht="19.5" customHeight="1">
      <c r="A4587" s="2" t="s">
        <v>17350</v>
      </c>
      <c r="B4587" s="2">
        <v>1587</v>
      </c>
      <c r="C4587" s="2">
        <v>141</v>
      </c>
      <c r="D4587" s="2" t="s">
        <v>17351</v>
      </c>
      <c r="E4587" s="2" t="s">
        <v>17352</v>
      </c>
      <c r="F4587" s="2" t="s">
        <v>17353</v>
      </c>
      <c r="G4587" s="2">
        <v>156221272144</v>
      </c>
      <c r="H4587" s="2" t="s">
        <v>17354</v>
      </c>
      <c r="I4587" s="2">
        <v>12.568656280000001</v>
      </c>
      <c r="J4587" s="2">
        <v>24.557009099999998</v>
      </c>
      <c r="K4587" s="2">
        <v>0</v>
      </c>
      <c r="L4587" s="2">
        <v>0</v>
      </c>
      <c r="M4587" s="2">
        <v>33.495226930000001</v>
      </c>
      <c r="N4587" s="2">
        <v>0</v>
      </c>
      <c r="O4587" s="2">
        <v>0</v>
      </c>
      <c r="P4587" s="2">
        <v>56.463998549999999</v>
      </c>
      <c r="Q4587" s="2">
        <v>0</v>
      </c>
    </row>
    <row r="4588" spans="1:17" ht="19.5" customHeight="1">
      <c r="A4588" s="2" t="s">
        <v>17355</v>
      </c>
      <c r="B4588" s="2">
        <v>2416</v>
      </c>
      <c r="C4588" s="2">
        <v>311</v>
      </c>
      <c r="D4588" s="2" t="s">
        <v>17356</v>
      </c>
      <c r="E4588" s="2" t="s">
        <v>17357</v>
      </c>
      <c r="F4588" s="2" t="s">
        <v>17358</v>
      </c>
      <c r="G4588" s="2" t="s">
        <v>17359</v>
      </c>
      <c r="H4588" s="2" t="s">
        <v>17360</v>
      </c>
      <c r="I4588" s="2">
        <v>37.705968849999998</v>
      </c>
      <c r="J4588" s="2">
        <v>42.097729880000003</v>
      </c>
      <c r="K4588" s="2">
        <v>20.95191535</v>
      </c>
      <c r="L4588" s="2">
        <v>54.96518871</v>
      </c>
      <c r="M4588" s="2">
        <v>25.121420199999999</v>
      </c>
      <c r="N4588" s="2">
        <v>55.911212990000003</v>
      </c>
      <c r="O4588" s="2">
        <v>37.193617580000002</v>
      </c>
      <c r="P4588" s="2">
        <v>0</v>
      </c>
      <c r="Q4588" s="2">
        <v>22.867858080000001</v>
      </c>
    </row>
    <row r="4589" spans="1:17" ht="19.5" customHeight="1">
      <c r="A4589" s="2" t="s">
        <v>17361</v>
      </c>
      <c r="B4589" s="2">
        <v>536</v>
      </c>
      <c r="C4589" s="2">
        <v>458</v>
      </c>
      <c r="D4589" s="2" t="s">
        <v>17362</v>
      </c>
      <c r="E4589" s="2" t="s">
        <v>17363</v>
      </c>
      <c r="F4589" s="2" t="s">
        <v>17364</v>
      </c>
      <c r="G4589" s="2" t="s">
        <v>17365</v>
      </c>
      <c r="H4589" s="2" t="s">
        <v>17366</v>
      </c>
      <c r="I4589" s="2">
        <v>247.18357359999999</v>
      </c>
      <c r="J4589" s="2">
        <v>403.436578</v>
      </c>
      <c r="K4589" s="2">
        <v>216.50312529999999</v>
      </c>
      <c r="L4589" s="2">
        <v>119.0912422</v>
      </c>
      <c r="M4589" s="2">
        <v>92.111874060000005</v>
      </c>
      <c r="N4589" s="2">
        <v>97.844622740000005</v>
      </c>
      <c r="O4589" s="2">
        <v>61.989362630000002</v>
      </c>
      <c r="P4589" s="2">
        <v>45.171198840000002</v>
      </c>
      <c r="Q4589" s="2">
        <v>45.735716160000003</v>
      </c>
    </row>
    <row r="4590" spans="1:17" ht="19.5" customHeight="1">
      <c r="A4590" s="2" t="s">
        <v>17367</v>
      </c>
      <c r="B4590" s="2">
        <v>488</v>
      </c>
      <c r="C4590" s="2">
        <v>410</v>
      </c>
      <c r="D4590" s="2" t="s">
        <v>17362</v>
      </c>
      <c r="E4590" s="2" t="s">
        <v>17368</v>
      </c>
      <c r="F4590" s="2" t="s">
        <v>4558</v>
      </c>
      <c r="G4590" s="2" t="s">
        <v>17369</v>
      </c>
      <c r="H4590" s="2" t="s">
        <v>17366</v>
      </c>
      <c r="I4590" s="2">
        <v>12.568656280000001</v>
      </c>
      <c r="J4590" s="2">
        <v>21.048864940000001</v>
      </c>
      <c r="K4590" s="2">
        <v>0</v>
      </c>
      <c r="L4590" s="2">
        <v>0</v>
      </c>
      <c r="M4590" s="2">
        <v>0</v>
      </c>
      <c r="N4590" s="2">
        <v>0</v>
      </c>
      <c r="O4590" s="2">
        <v>0</v>
      </c>
      <c r="P4590" s="2">
        <v>0</v>
      </c>
      <c r="Q4590" s="2">
        <v>0</v>
      </c>
    </row>
    <row r="4591" spans="1:17" ht="19.5" customHeight="1">
      <c r="A4591" s="2" t="s">
        <v>17370</v>
      </c>
      <c r="B4591" s="2">
        <v>4521</v>
      </c>
      <c r="C4591" s="2">
        <v>276</v>
      </c>
      <c r="D4591" s="2" t="s">
        <v>17371</v>
      </c>
      <c r="E4591" s="2" t="s">
        <v>17372</v>
      </c>
      <c r="F4591" s="2" t="s">
        <v>17373</v>
      </c>
      <c r="G4591" s="2" t="s">
        <v>17374</v>
      </c>
      <c r="H4591" s="2" t="s">
        <v>17375</v>
      </c>
      <c r="I4591" s="2">
        <v>29.326864659999998</v>
      </c>
      <c r="J4591" s="2">
        <v>14.032576629999999</v>
      </c>
      <c r="K4591" s="2">
        <v>13.967943569999999</v>
      </c>
      <c r="L4591" s="2">
        <v>45.804323930000002</v>
      </c>
      <c r="M4591" s="2">
        <v>25.121420199999999</v>
      </c>
      <c r="N4591" s="2">
        <v>0</v>
      </c>
      <c r="O4591" s="2">
        <v>49.591490100000001</v>
      </c>
      <c r="P4591" s="2">
        <v>67.756798270000004</v>
      </c>
      <c r="Q4591" s="2">
        <v>0</v>
      </c>
    </row>
    <row r="4592" spans="1:17" ht="19.5" customHeight="1">
      <c r="A4592" s="2" t="s">
        <v>17376</v>
      </c>
      <c r="B4592" s="2">
        <v>589</v>
      </c>
      <c r="C4592" s="2">
        <v>172</v>
      </c>
      <c r="D4592" s="2" t="s">
        <v>17377</v>
      </c>
      <c r="E4592" s="2" t="s">
        <v>17378</v>
      </c>
      <c r="F4592" s="2">
        <v>2</v>
      </c>
      <c r="G4592" s="2">
        <v>14</v>
      </c>
      <c r="H4592" s="2" t="s">
        <v>17379</v>
      </c>
      <c r="I4592" s="2">
        <v>0</v>
      </c>
      <c r="J4592" s="2">
        <v>0</v>
      </c>
      <c r="K4592" s="2">
        <v>0</v>
      </c>
      <c r="L4592" s="2">
        <v>0</v>
      </c>
      <c r="M4592" s="2">
        <v>16.747613470000001</v>
      </c>
      <c r="N4592" s="2">
        <v>0</v>
      </c>
      <c r="O4592" s="2">
        <v>0</v>
      </c>
      <c r="P4592" s="2">
        <v>0</v>
      </c>
      <c r="Q4592" s="2">
        <v>0</v>
      </c>
    </row>
    <row r="4593" spans="1:17" ht="19.5" customHeight="1">
      <c r="A4593" s="2" t="s">
        <v>17380</v>
      </c>
      <c r="B4593" s="2">
        <v>1674</v>
      </c>
      <c r="C4593" s="2">
        <v>320</v>
      </c>
      <c r="D4593" s="2" t="s">
        <v>17377</v>
      </c>
      <c r="E4593" s="2" t="s">
        <v>17381</v>
      </c>
      <c r="F4593" s="2" t="s">
        <v>17382</v>
      </c>
      <c r="G4593" s="2" t="s">
        <v>17383</v>
      </c>
      <c r="H4593" s="2" t="s">
        <v>17379</v>
      </c>
      <c r="I4593" s="2">
        <v>0</v>
      </c>
      <c r="J4593" s="2">
        <v>14.032576629999999</v>
      </c>
      <c r="K4593" s="2">
        <v>0</v>
      </c>
      <c r="L4593" s="2">
        <v>0</v>
      </c>
      <c r="M4593" s="2">
        <v>33.495226930000001</v>
      </c>
      <c r="N4593" s="2">
        <v>55.911212990000003</v>
      </c>
      <c r="O4593" s="2">
        <v>0</v>
      </c>
      <c r="P4593" s="2">
        <v>0</v>
      </c>
      <c r="Q4593" s="2">
        <v>0</v>
      </c>
    </row>
    <row r="4594" spans="1:17" ht="19.5" customHeight="1">
      <c r="A4594" s="2" t="s">
        <v>17384</v>
      </c>
      <c r="B4594" s="2">
        <v>28102</v>
      </c>
      <c r="C4594" s="2">
        <v>138</v>
      </c>
      <c r="D4594" s="2" t="s">
        <v>17385</v>
      </c>
      <c r="E4594" s="2" t="s">
        <v>17386</v>
      </c>
      <c r="F4594" s="2">
        <v>3</v>
      </c>
      <c r="G4594" s="2">
        <v>20</v>
      </c>
      <c r="H4594" s="2" t="s">
        <v>17387</v>
      </c>
      <c r="I4594" s="2">
        <v>0</v>
      </c>
      <c r="J4594" s="2">
        <v>10.524432470000001</v>
      </c>
      <c r="K4594" s="2">
        <v>0</v>
      </c>
      <c r="L4594" s="2">
        <v>0</v>
      </c>
      <c r="M4594" s="2">
        <v>0</v>
      </c>
      <c r="N4594" s="2">
        <v>0</v>
      </c>
      <c r="O4594" s="2">
        <v>0</v>
      </c>
      <c r="P4594" s="2">
        <v>0</v>
      </c>
      <c r="Q4594" s="2">
        <v>0</v>
      </c>
    </row>
    <row r="4595" spans="1:17" ht="19.5" customHeight="1">
      <c r="A4595" s="2" t="s">
        <v>17388</v>
      </c>
      <c r="B4595" s="2">
        <v>14900</v>
      </c>
      <c r="C4595" s="2">
        <v>352</v>
      </c>
      <c r="D4595" s="2" t="s">
        <v>17385</v>
      </c>
      <c r="E4595" s="2" t="s">
        <v>17389</v>
      </c>
      <c r="F4595" s="2">
        <v>4</v>
      </c>
      <c r="G4595" s="2">
        <v>26</v>
      </c>
      <c r="H4595" s="2" t="s">
        <v>17387</v>
      </c>
      <c r="I4595" s="2">
        <v>0</v>
      </c>
      <c r="J4595" s="2">
        <v>0</v>
      </c>
      <c r="K4595" s="2">
        <v>0</v>
      </c>
      <c r="L4595" s="2">
        <v>0</v>
      </c>
      <c r="M4595" s="2">
        <v>0</v>
      </c>
      <c r="N4595" s="2">
        <v>0</v>
      </c>
      <c r="O4595" s="2">
        <v>0</v>
      </c>
      <c r="P4595" s="2">
        <v>45.171198840000002</v>
      </c>
      <c r="Q4595" s="2">
        <v>0</v>
      </c>
    </row>
    <row r="4596" spans="1:17" ht="19.5" customHeight="1">
      <c r="A4596" s="2" t="s">
        <v>17390</v>
      </c>
      <c r="B4596" s="2">
        <v>314</v>
      </c>
      <c r="C4596" s="2">
        <v>236</v>
      </c>
      <c r="D4596" s="2" t="s">
        <v>17391</v>
      </c>
      <c r="E4596" s="2" t="s">
        <v>17392</v>
      </c>
      <c r="F4596" s="2" t="s">
        <v>17393</v>
      </c>
      <c r="G4596" s="2" t="s">
        <v>17394</v>
      </c>
      <c r="H4596" s="2" t="s">
        <v>17395</v>
      </c>
      <c r="I4596" s="2">
        <v>8.3791041899999996</v>
      </c>
      <c r="J4596" s="2">
        <v>0</v>
      </c>
      <c r="K4596" s="2">
        <v>0</v>
      </c>
      <c r="L4596" s="2">
        <v>0</v>
      </c>
      <c r="M4596" s="2">
        <v>0</v>
      </c>
      <c r="N4596" s="2">
        <v>0</v>
      </c>
      <c r="O4596" s="2">
        <v>49.591490100000001</v>
      </c>
      <c r="P4596" s="2">
        <v>0</v>
      </c>
      <c r="Q4596" s="2">
        <v>0</v>
      </c>
    </row>
    <row r="4597" spans="1:17" ht="19.5" customHeight="1">
      <c r="A4597" s="2" t="s">
        <v>17396</v>
      </c>
      <c r="B4597" s="2">
        <v>2237</v>
      </c>
      <c r="C4597" s="2">
        <v>203</v>
      </c>
      <c r="D4597" s="2" t="s">
        <v>225</v>
      </c>
      <c r="E4597" s="2" t="s">
        <v>17397</v>
      </c>
      <c r="F4597" s="2">
        <v>8</v>
      </c>
      <c r="G4597" s="2">
        <v>32</v>
      </c>
      <c r="H4597" s="2" t="s">
        <v>229</v>
      </c>
      <c r="I4597" s="2">
        <v>0</v>
      </c>
      <c r="J4597" s="2">
        <v>28.065153250000002</v>
      </c>
      <c r="K4597" s="2">
        <v>0</v>
      </c>
      <c r="L4597" s="2">
        <v>0</v>
      </c>
      <c r="M4597" s="2">
        <v>0</v>
      </c>
      <c r="N4597" s="2">
        <v>0</v>
      </c>
      <c r="O4597" s="2">
        <v>0</v>
      </c>
      <c r="P4597" s="2">
        <v>0</v>
      </c>
      <c r="Q4597" s="2">
        <v>0</v>
      </c>
    </row>
    <row r="4598" spans="1:17" ht="19.5" customHeight="1">
      <c r="A4598" s="2" t="s">
        <v>17398</v>
      </c>
      <c r="B4598" s="2">
        <v>10145</v>
      </c>
      <c r="C4598" s="2">
        <v>319</v>
      </c>
      <c r="D4598" s="2" t="s">
        <v>17399</v>
      </c>
      <c r="E4598" s="2" t="s">
        <v>17400</v>
      </c>
      <c r="F4598" s="2" t="s">
        <v>17401</v>
      </c>
      <c r="G4598" s="2" t="s">
        <v>17402</v>
      </c>
      <c r="H4598" s="2" t="s">
        <v>17403</v>
      </c>
      <c r="I4598" s="2">
        <v>0</v>
      </c>
      <c r="J4598" s="2">
        <v>0</v>
      </c>
      <c r="K4598" s="2">
        <v>13.967943569999999</v>
      </c>
      <c r="L4598" s="2">
        <v>0</v>
      </c>
      <c r="M4598" s="2">
        <v>0</v>
      </c>
      <c r="N4598" s="2">
        <v>0</v>
      </c>
      <c r="O4598" s="2">
        <v>0</v>
      </c>
      <c r="P4598" s="2">
        <v>0</v>
      </c>
      <c r="Q4598" s="2">
        <v>0</v>
      </c>
    </row>
    <row r="4599" spans="1:17" ht="19.5" customHeight="1">
      <c r="A4599" s="2" t="s">
        <v>17404</v>
      </c>
      <c r="B4599" s="2">
        <v>16038</v>
      </c>
      <c r="C4599" s="2">
        <v>303</v>
      </c>
      <c r="D4599" s="2" t="s">
        <v>17399</v>
      </c>
      <c r="E4599" s="2" t="s">
        <v>17405</v>
      </c>
      <c r="F4599" s="2" t="s">
        <v>17406</v>
      </c>
      <c r="G4599" s="2" t="s">
        <v>17407</v>
      </c>
      <c r="H4599" s="2" t="s">
        <v>17403</v>
      </c>
      <c r="I4599" s="2">
        <v>12.568656280000001</v>
      </c>
      <c r="J4599" s="2">
        <v>0</v>
      </c>
      <c r="K4599" s="2">
        <v>0</v>
      </c>
      <c r="L4599" s="2">
        <v>0</v>
      </c>
      <c r="M4599" s="2">
        <v>16.747613470000001</v>
      </c>
      <c r="N4599" s="2">
        <v>0</v>
      </c>
      <c r="O4599" s="2">
        <v>0</v>
      </c>
      <c r="P4599" s="2">
        <v>0</v>
      </c>
      <c r="Q4599" s="2">
        <v>0</v>
      </c>
    </row>
    <row r="4600" spans="1:17" ht="19.5" customHeight="1">
      <c r="A4600" s="2" t="s">
        <v>17408</v>
      </c>
      <c r="B4600" s="2">
        <v>1390</v>
      </c>
      <c r="C4600" s="2">
        <v>321</v>
      </c>
      <c r="D4600" s="2" t="s">
        <v>17409</v>
      </c>
      <c r="E4600" s="2" t="s">
        <v>17410</v>
      </c>
      <c r="F4600" s="2">
        <v>3</v>
      </c>
      <c r="G4600" s="2">
        <v>32</v>
      </c>
      <c r="H4600" s="2" t="s">
        <v>17411</v>
      </c>
      <c r="I4600" s="2">
        <v>0</v>
      </c>
      <c r="J4600" s="2">
        <v>0</v>
      </c>
      <c r="K4600" s="2">
        <v>20.95191535</v>
      </c>
      <c r="L4600" s="2">
        <v>0</v>
      </c>
      <c r="M4600" s="2">
        <v>0</v>
      </c>
      <c r="N4600" s="2">
        <v>0</v>
      </c>
      <c r="O4600" s="2">
        <v>0</v>
      </c>
      <c r="P4600" s="2">
        <v>0</v>
      </c>
      <c r="Q4600" s="2">
        <v>0</v>
      </c>
    </row>
    <row r="4601" spans="1:17" ht="19.5" customHeight="1">
      <c r="A4601" s="2" t="s">
        <v>17412</v>
      </c>
      <c r="B4601" s="2">
        <v>6597</v>
      </c>
      <c r="C4601" s="2">
        <v>410</v>
      </c>
      <c r="D4601" s="2" t="s">
        <v>17413</v>
      </c>
      <c r="E4601" s="2" t="s">
        <v>17414</v>
      </c>
      <c r="F4601" s="2" t="s">
        <v>17415</v>
      </c>
      <c r="G4601" s="2" t="s">
        <v>17416</v>
      </c>
      <c r="H4601" s="2" t="s">
        <v>17417</v>
      </c>
      <c r="I4601" s="2">
        <v>150.82387539999999</v>
      </c>
      <c r="J4601" s="2">
        <v>168.3909195</v>
      </c>
      <c r="K4601" s="2">
        <v>139.6794357</v>
      </c>
      <c r="L4601" s="2">
        <v>174.05643090000001</v>
      </c>
      <c r="M4601" s="2">
        <v>75.364260590000001</v>
      </c>
      <c r="N4601" s="2">
        <v>223.64485199999999</v>
      </c>
      <c r="O4601" s="2">
        <v>185.9680879</v>
      </c>
      <c r="P4601" s="2">
        <v>90.342397689999999</v>
      </c>
      <c r="Q4601" s="2">
        <v>91.471432329999999</v>
      </c>
    </row>
    <row r="4602" spans="1:17" ht="19.5" customHeight="1">
      <c r="A4602" s="2" t="s">
        <v>17418</v>
      </c>
      <c r="B4602" s="2">
        <v>6130</v>
      </c>
      <c r="C4602" s="2">
        <v>126</v>
      </c>
      <c r="D4602" s="2" t="s">
        <v>17419</v>
      </c>
      <c r="E4602" s="2" t="s">
        <v>17420</v>
      </c>
      <c r="F4602" s="2" t="s">
        <v>17421</v>
      </c>
      <c r="G4602" s="2" t="s">
        <v>17422</v>
      </c>
      <c r="H4602" s="2" t="s">
        <v>17423</v>
      </c>
      <c r="I4602" s="2">
        <v>54.464177229999997</v>
      </c>
      <c r="J4602" s="2">
        <v>24.557009099999998</v>
      </c>
      <c r="K4602" s="2">
        <v>48.887802489999999</v>
      </c>
      <c r="L4602" s="2">
        <v>0</v>
      </c>
      <c r="M4602" s="2">
        <v>0</v>
      </c>
      <c r="N4602" s="2">
        <v>0</v>
      </c>
      <c r="O4602" s="2">
        <v>0</v>
      </c>
      <c r="P4602" s="2">
        <v>0</v>
      </c>
      <c r="Q4602" s="2">
        <v>34.30178712</v>
      </c>
    </row>
    <row r="4603" spans="1:17" ht="19.5" customHeight="1">
      <c r="A4603" s="2" t="s">
        <v>17424</v>
      </c>
      <c r="B4603" s="2">
        <v>6133</v>
      </c>
      <c r="C4603" s="2">
        <v>281</v>
      </c>
      <c r="D4603" s="2" t="s">
        <v>17419</v>
      </c>
      <c r="E4603" s="2" t="s">
        <v>17425</v>
      </c>
      <c r="F4603" s="2" t="s">
        <v>17426</v>
      </c>
      <c r="G4603" s="2" t="s">
        <v>17427</v>
      </c>
      <c r="H4603" s="2" t="s">
        <v>17423</v>
      </c>
      <c r="I4603" s="2">
        <v>75.411937710000004</v>
      </c>
      <c r="J4603" s="2">
        <v>136.81762209999999</v>
      </c>
      <c r="K4603" s="2">
        <v>125.7114921</v>
      </c>
      <c r="L4603" s="2">
        <v>64.126053499999998</v>
      </c>
      <c r="M4603" s="2">
        <v>167.47613469999999</v>
      </c>
      <c r="N4603" s="2">
        <v>69.889016240000004</v>
      </c>
      <c r="O4603" s="2">
        <v>86.785107679999996</v>
      </c>
      <c r="P4603" s="2">
        <v>22.585599420000001</v>
      </c>
      <c r="Q4603" s="2">
        <v>57.169645209999999</v>
      </c>
    </row>
    <row r="4604" spans="1:17" ht="19.5" customHeight="1">
      <c r="A4604" s="2" t="s">
        <v>17428</v>
      </c>
      <c r="B4604" s="2">
        <v>6133</v>
      </c>
      <c r="C4604" s="2">
        <v>510</v>
      </c>
      <c r="D4604" s="2" t="s">
        <v>17419</v>
      </c>
      <c r="E4604" s="2" t="s">
        <v>17429</v>
      </c>
      <c r="F4604" s="2" t="s">
        <v>17430</v>
      </c>
      <c r="G4604" s="2" t="s">
        <v>17431</v>
      </c>
      <c r="H4604" s="2" t="s">
        <v>17423</v>
      </c>
      <c r="I4604" s="2">
        <v>146.63432330000001</v>
      </c>
      <c r="J4604" s="2">
        <v>115.7687572</v>
      </c>
      <c r="K4604" s="2">
        <v>230.47106890000001</v>
      </c>
      <c r="L4604" s="2">
        <v>210.6998901</v>
      </c>
      <c r="M4604" s="2">
        <v>75.364260590000001</v>
      </c>
      <c r="N4604" s="2">
        <v>237.6226552</v>
      </c>
      <c r="O4604" s="2">
        <v>223.16170550000001</v>
      </c>
      <c r="P4604" s="2">
        <v>79.049597980000001</v>
      </c>
      <c r="Q4604" s="2">
        <v>102.9053614</v>
      </c>
    </row>
    <row r="4605" spans="1:17" ht="19.5" customHeight="1">
      <c r="A4605" s="2" t="s">
        <v>17432</v>
      </c>
      <c r="B4605" s="2">
        <v>364</v>
      </c>
      <c r="C4605" s="2">
        <v>287</v>
      </c>
      <c r="D4605" s="2" t="s">
        <v>17419</v>
      </c>
      <c r="E4605" s="2" t="s">
        <v>17433</v>
      </c>
      <c r="F4605" s="2" t="s">
        <v>557</v>
      </c>
      <c r="G4605" s="2">
        <v>139154</v>
      </c>
      <c r="H4605" s="2" t="s">
        <v>17423</v>
      </c>
      <c r="I4605" s="2">
        <v>12.568656280000001</v>
      </c>
      <c r="J4605" s="2">
        <v>10.524432470000001</v>
      </c>
      <c r="K4605" s="2">
        <v>0</v>
      </c>
      <c r="L4605" s="2">
        <v>0</v>
      </c>
      <c r="M4605" s="2">
        <v>0</v>
      </c>
      <c r="N4605" s="2">
        <v>0</v>
      </c>
      <c r="O4605" s="2">
        <v>0</v>
      </c>
      <c r="P4605" s="2">
        <v>0</v>
      </c>
      <c r="Q4605" s="2">
        <v>0</v>
      </c>
    </row>
    <row r="4606" spans="1:17" ht="19.5" customHeight="1">
      <c r="A4606" s="2" t="s">
        <v>17434</v>
      </c>
      <c r="B4606" s="2">
        <v>4475</v>
      </c>
      <c r="C4606" s="2">
        <v>156</v>
      </c>
      <c r="D4606" s="2" t="s">
        <v>17435</v>
      </c>
      <c r="E4606" s="2" t="s">
        <v>17436</v>
      </c>
      <c r="F4606" s="2">
        <v>2</v>
      </c>
      <c r="G4606" s="2">
        <v>40</v>
      </c>
      <c r="H4606" s="2" t="s">
        <v>17437</v>
      </c>
      <c r="I4606" s="2">
        <v>0</v>
      </c>
      <c r="J4606" s="2">
        <v>7.0162883130000004</v>
      </c>
      <c r="K4606" s="2">
        <v>0</v>
      </c>
      <c r="L4606" s="2">
        <v>0</v>
      </c>
      <c r="M4606" s="2">
        <v>0</v>
      </c>
      <c r="N4606" s="2">
        <v>0</v>
      </c>
      <c r="O4606" s="2">
        <v>0</v>
      </c>
      <c r="P4606" s="2">
        <v>0</v>
      </c>
      <c r="Q4606" s="2">
        <v>0</v>
      </c>
    </row>
    <row r="4607" spans="1:17" ht="19.5" customHeight="1">
      <c r="A4607" s="2" t="s">
        <v>17438</v>
      </c>
      <c r="B4607" s="2">
        <v>6594</v>
      </c>
      <c r="C4607" s="2">
        <v>323</v>
      </c>
      <c r="D4607" s="2" t="s">
        <v>17439</v>
      </c>
      <c r="E4607" s="2" t="s">
        <v>17440</v>
      </c>
      <c r="F4607" s="2" t="s">
        <v>1399</v>
      </c>
      <c r="G4607" s="2" t="s">
        <v>17441</v>
      </c>
      <c r="H4607" s="2" t="s">
        <v>17442</v>
      </c>
      <c r="I4607" s="2">
        <v>0</v>
      </c>
      <c r="J4607" s="2">
        <v>14.032576629999999</v>
      </c>
      <c r="K4607" s="2">
        <v>0</v>
      </c>
      <c r="L4607" s="2">
        <v>0</v>
      </c>
      <c r="M4607" s="2">
        <v>0</v>
      </c>
      <c r="N4607" s="2">
        <v>0</v>
      </c>
      <c r="O4607" s="2">
        <v>0</v>
      </c>
      <c r="P4607" s="2">
        <v>33.878399129999998</v>
      </c>
      <c r="Q4607" s="2">
        <v>45.735716160000003</v>
      </c>
    </row>
    <row r="4608" spans="1:17" ht="19.5" customHeight="1">
      <c r="A4608" s="2" t="s">
        <v>17443</v>
      </c>
      <c r="B4608" s="2">
        <v>450</v>
      </c>
      <c r="C4608" s="2">
        <v>204</v>
      </c>
      <c r="D4608" s="2" t="s">
        <v>17444</v>
      </c>
      <c r="E4608" s="2" t="s">
        <v>17445</v>
      </c>
      <c r="F4608" s="2" t="s">
        <v>17446</v>
      </c>
      <c r="G4608" s="2" t="s">
        <v>17447</v>
      </c>
      <c r="H4608" s="2" t="s">
        <v>17448</v>
      </c>
      <c r="I4608" s="2">
        <v>8.3791041899999996</v>
      </c>
      <c r="J4608" s="2">
        <v>0</v>
      </c>
      <c r="K4608" s="2">
        <v>0</v>
      </c>
      <c r="L4608" s="2">
        <v>36.643459139999997</v>
      </c>
      <c r="M4608" s="2">
        <v>0</v>
      </c>
      <c r="N4608" s="2">
        <v>0</v>
      </c>
      <c r="O4608" s="2">
        <v>0</v>
      </c>
      <c r="P4608" s="2">
        <v>0</v>
      </c>
      <c r="Q4608" s="2">
        <v>0</v>
      </c>
    </row>
    <row r="4609" spans="1:17" ht="19.5" customHeight="1">
      <c r="A4609" s="2" t="s">
        <v>17449</v>
      </c>
      <c r="B4609" s="2">
        <v>151</v>
      </c>
      <c r="C4609" s="2">
        <v>151</v>
      </c>
      <c r="D4609" s="2" t="s">
        <v>17450</v>
      </c>
      <c r="E4609" s="2" t="s">
        <v>17451</v>
      </c>
      <c r="F4609" s="2">
        <v>2</v>
      </c>
      <c r="G4609" s="2">
        <v>20</v>
      </c>
      <c r="H4609" s="2" t="s">
        <v>17452</v>
      </c>
      <c r="I4609" s="2">
        <v>8.3791041899999996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  <c r="O4609" s="2">
        <v>0</v>
      </c>
      <c r="P4609" s="2">
        <v>0</v>
      </c>
      <c r="Q4609" s="2">
        <v>0</v>
      </c>
    </row>
    <row r="4610" spans="1:17" ht="19.5" customHeight="1">
      <c r="A4610" s="2" t="s">
        <v>17453</v>
      </c>
      <c r="B4610" s="2">
        <v>1656</v>
      </c>
      <c r="C4610" s="2">
        <v>252</v>
      </c>
      <c r="D4610" s="2" t="s">
        <v>17454</v>
      </c>
      <c r="E4610" s="2" t="s">
        <v>17455</v>
      </c>
      <c r="F4610" s="2" t="s">
        <v>659</v>
      </c>
      <c r="G4610" s="2">
        <v>113209</v>
      </c>
      <c r="H4610" s="2" t="s">
        <v>17456</v>
      </c>
      <c r="I4610" s="2">
        <v>16.758208379999999</v>
      </c>
      <c r="J4610" s="2">
        <v>7.0162883130000004</v>
      </c>
      <c r="K4610" s="2">
        <v>0</v>
      </c>
      <c r="L4610" s="2">
        <v>0</v>
      </c>
      <c r="M4610" s="2">
        <v>0</v>
      </c>
      <c r="N4610" s="2">
        <v>0</v>
      </c>
      <c r="O4610" s="2">
        <v>0</v>
      </c>
      <c r="P4610" s="2">
        <v>0</v>
      </c>
      <c r="Q4610" s="2">
        <v>0</v>
      </c>
    </row>
    <row r="4611" spans="1:17" ht="19.5" customHeight="1">
      <c r="A4611" s="2" t="s">
        <v>17457</v>
      </c>
      <c r="B4611" s="2">
        <v>8785</v>
      </c>
      <c r="C4611" s="2">
        <v>98</v>
      </c>
      <c r="D4611" s="2" t="s">
        <v>17454</v>
      </c>
      <c r="E4611" s="2" t="s">
        <v>17458</v>
      </c>
      <c r="F4611" s="2" t="s">
        <v>297</v>
      </c>
      <c r="G4611" s="2" t="s">
        <v>17459</v>
      </c>
      <c r="H4611" s="2" t="s">
        <v>17456</v>
      </c>
      <c r="I4611" s="2">
        <v>0</v>
      </c>
      <c r="J4611" s="2">
        <v>10.524432470000001</v>
      </c>
      <c r="K4611" s="2">
        <v>0</v>
      </c>
      <c r="L4611" s="2">
        <v>0</v>
      </c>
      <c r="M4611" s="2">
        <v>16.747613470000001</v>
      </c>
      <c r="N4611" s="2">
        <v>0</v>
      </c>
      <c r="O4611" s="2">
        <v>0</v>
      </c>
      <c r="P4611" s="2">
        <v>0</v>
      </c>
      <c r="Q4611" s="2">
        <v>0</v>
      </c>
    </row>
    <row r="4612" spans="1:17" ht="19.5" customHeight="1">
      <c r="A4612" s="2" t="s">
        <v>17460</v>
      </c>
      <c r="B4612" s="2">
        <v>23516</v>
      </c>
      <c r="C4612" s="2">
        <v>252</v>
      </c>
      <c r="D4612" s="2" t="s">
        <v>17454</v>
      </c>
      <c r="E4612" s="2" t="s">
        <v>17455</v>
      </c>
      <c r="F4612" s="2">
        <v>2</v>
      </c>
      <c r="G4612" s="2">
        <v>86</v>
      </c>
      <c r="H4612" s="2" t="s">
        <v>17456</v>
      </c>
      <c r="I4612" s="2">
        <v>0</v>
      </c>
      <c r="J4612" s="2">
        <v>7.0162883130000004</v>
      </c>
      <c r="K4612" s="2">
        <v>0</v>
      </c>
      <c r="L4612" s="2">
        <v>0</v>
      </c>
      <c r="M4612" s="2">
        <v>0</v>
      </c>
      <c r="N4612" s="2">
        <v>0</v>
      </c>
      <c r="O4612" s="2">
        <v>0</v>
      </c>
      <c r="P4612" s="2">
        <v>0</v>
      </c>
      <c r="Q4612" s="2">
        <v>0</v>
      </c>
    </row>
    <row r="4613" spans="1:17" ht="19.5" customHeight="1">
      <c r="A4613" s="2" t="s">
        <v>17461</v>
      </c>
      <c r="B4613" s="2">
        <v>629</v>
      </c>
      <c r="C4613" s="2">
        <v>282</v>
      </c>
      <c r="D4613" s="2" t="s">
        <v>17462</v>
      </c>
      <c r="E4613" s="2" t="s">
        <v>17463</v>
      </c>
      <c r="F4613" s="2" t="s">
        <v>17464</v>
      </c>
      <c r="G4613" s="2">
        <v>202886944</v>
      </c>
      <c r="H4613" s="2" t="s">
        <v>17465</v>
      </c>
      <c r="I4613" s="2">
        <v>8.3791041899999996</v>
      </c>
      <c r="J4613" s="2">
        <v>28.065153250000002</v>
      </c>
      <c r="K4613" s="2">
        <v>0</v>
      </c>
      <c r="L4613" s="2">
        <v>0</v>
      </c>
      <c r="M4613" s="2">
        <v>0</v>
      </c>
      <c r="N4613" s="2">
        <v>0</v>
      </c>
      <c r="O4613" s="2">
        <v>0</v>
      </c>
      <c r="P4613" s="2">
        <v>0</v>
      </c>
      <c r="Q4613" s="2">
        <v>0</v>
      </c>
    </row>
    <row r="4614" spans="1:17" ht="19.5" customHeight="1">
      <c r="A4614" s="2" t="s">
        <v>17466</v>
      </c>
      <c r="B4614" s="2">
        <v>8026</v>
      </c>
      <c r="C4614" s="2">
        <v>126</v>
      </c>
      <c r="D4614" s="2" t="s">
        <v>17462</v>
      </c>
      <c r="E4614" s="2" t="s">
        <v>17467</v>
      </c>
      <c r="F4614" s="2">
        <v>5</v>
      </c>
      <c r="G4614" s="2">
        <v>452</v>
      </c>
      <c r="H4614" s="2" t="s">
        <v>17465</v>
      </c>
      <c r="I4614" s="2">
        <v>20.947760469999999</v>
      </c>
      <c r="J4614" s="2">
        <v>0</v>
      </c>
      <c r="K4614" s="2">
        <v>0</v>
      </c>
      <c r="L4614" s="2">
        <v>0</v>
      </c>
      <c r="M4614" s="2">
        <v>0</v>
      </c>
      <c r="N4614" s="2">
        <v>0</v>
      </c>
      <c r="O4614" s="2">
        <v>0</v>
      </c>
      <c r="P4614" s="2">
        <v>0</v>
      </c>
      <c r="Q4614" s="2">
        <v>0</v>
      </c>
    </row>
    <row r="4615" spans="1:17" ht="19.5" customHeight="1">
      <c r="A4615" s="2" t="s">
        <v>17468</v>
      </c>
      <c r="B4615" s="2">
        <v>4467</v>
      </c>
      <c r="C4615" s="2">
        <v>330</v>
      </c>
      <c r="D4615" s="2" t="s">
        <v>17462</v>
      </c>
      <c r="E4615" s="2" t="s">
        <v>17469</v>
      </c>
      <c r="F4615" s="2">
        <v>3</v>
      </c>
      <c r="G4615" s="2">
        <v>117</v>
      </c>
      <c r="H4615" s="2" t="s">
        <v>17465</v>
      </c>
      <c r="I4615" s="2">
        <v>0</v>
      </c>
      <c r="J4615" s="2">
        <v>0</v>
      </c>
      <c r="K4615" s="2">
        <v>20.95191535</v>
      </c>
      <c r="L4615" s="2">
        <v>0</v>
      </c>
      <c r="M4615" s="2">
        <v>0</v>
      </c>
      <c r="N4615" s="2">
        <v>0</v>
      </c>
      <c r="O4615" s="2">
        <v>0</v>
      </c>
      <c r="P4615" s="2">
        <v>0</v>
      </c>
      <c r="Q4615" s="2">
        <v>0</v>
      </c>
    </row>
    <row r="4616" spans="1:17" ht="19.5" customHeight="1">
      <c r="A4616" s="2" t="s">
        <v>17470</v>
      </c>
      <c r="B4616" s="2">
        <v>28486</v>
      </c>
      <c r="C4616" s="2">
        <v>288</v>
      </c>
      <c r="D4616" s="2" t="s">
        <v>17462</v>
      </c>
      <c r="E4616" s="2" t="s">
        <v>17471</v>
      </c>
      <c r="F4616" s="2" t="s">
        <v>17472</v>
      </c>
      <c r="G4616" s="2">
        <v>412385297192</v>
      </c>
      <c r="H4616" s="2" t="s">
        <v>17465</v>
      </c>
      <c r="I4616" s="2">
        <v>37.705968849999998</v>
      </c>
      <c r="J4616" s="2">
        <v>17.540720780000001</v>
      </c>
      <c r="K4616" s="2">
        <v>0</v>
      </c>
      <c r="L4616" s="2">
        <v>0</v>
      </c>
      <c r="M4616" s="2">
        <v>41.869033659999999</v>
      </c>
      <c r="N4616" s="2">
        <v>41.933409750000003</v>
      </c>
      <c r="O4616" s="2">
        <v>0</v>
      </c>
      <c r="P4616" s="2">
        <v>0</v>
      </c>
      <c r="Q4616" s="2">
        <v>0</v>
      </c>
    </row>
    <row r="4617" spans="1:17" ht="19.5" customHeight="1">
      <c r="A4617" s="2" t="s">
        <v>17473</v>
      </c>
      <c r="B4617" s="2">
        <v>40513</v>
      </c>
      <c r="C4617" s="2">
        <v>103</v>
      </c>
      <c r="D4617" s="2" t="s">
        <v>17462</v>
      </c>
      <c r="E4617" s="2" t="s">
        <v>17474</v>
      </c>
      <c r="F4617" s="2" t="s">
        <v>2086</v>
      </c>
      <c r="G4617" s="2" t="s">
        <v>17475</v>
      </c>
      <c r="H4617" s="2" t="s">
        <v>17465</v>
      </c>
      <c r="I4617" s="2">
        <v>12.568656280000001</v>
      </c>
      <c r="J4617" s="2">
        <v>17.540720780000001</v>
      </c>
      <c r="K4617" s="2">
        <v>0</v>
      </c>
      <c r="L4617" s="2">
        <v>0</v>
      </c>
      <c r="M4617" s="2">
        <v>0</v>
      </c>
      <c r="N4617" s="2">
        <v>0</v>
      </c>
      <c r="O4617" s="2">
        <v>0</v>
      </c>
      <c r="P4617" s="2">
        <v>0</v>
      </c>
      <c r="Q4617" s="2">
        <v>22.867858080000001</v>
      </c>
    </row>
    <row r="4618" spans="1:17" ht="19.5" customHeight="1">
      <c r="A4618" s="2" t="s">
        <v>17476</v>
      </c>
      <c r="B4618" s="2">
        <v>36747</v>
      </c>
      <c r="C4618" s="2">
        <v>320</v>
      </c>
      <c r="D4618" s="2" t="s">
        <v>17477</v>
      </c>
      <c r="E4618" s="2" t="s">
        <v>17478</v>
      </c>
      <c r="F4618" s="2" t="s">
        <v>17479</v>
      </c>
      <c r="G4618" s="2" t="s">
        <v>17480</v>
      </c>
      <c r="H4618" s="2" t="s">
        <v>17481</v>
      </c>
      <c r="I4618" s="2">
        <v>25.137312569999999</v>
      </c>
      <c r="J4618" s="2">
        <v>24.557009099999998</v>
      </c>
      <c r="K4618" s="2">
        <v>13.967943569999999</v>
      </c>
      <c r="L4618" s="2">
        <v>0</v>
      </c>
      <c r="M4618" s="2">
        <v>16.747613470000001</v>
      </c>
      <c r="N4618" s="2">
        <v>0</v>
      </c>
      <c r="O4618" s="2">
        <v>0</v>
      </c>
      <c r="P4618" s="2">
        <v>0</v>
      </c>
      <c r="Q4618" s="2">
        <v>22.867858080000001</v>
      </c>
    </row>
    <row r="4619" spans="1:17" ht="19.5" customHeight="1">
      <c r="A4619" s="2" t="s">
        <v>17482</v>
      </c>
      <c r="B4619" s="2">
        <v>1170</v>
      </c>
      <c r="C4619" s="2">
        <v>218</v>
      </c>
      <c r="D4619" s="2" t="s">
        <v>17477</v>
      </c>
      <c r="E4619" s="2" t="s">
        <v>17483</v>
      </c>
      <c r="F4619" s="2" t="s">
        <v>17484</v>
      </c>
      <c r="G4619" s="2" t="s">
        <v>17485</v>
      </c>
      <c r="H4619" s="2" t="s">
        <v>17481</v>
      </c>
      <c r="I4619" s="2">
        <v>1147.9372739999999</v>
      </c>
      <c r="J4619" s="2">
        <v>978.77221970000005</v>
      </c>
      <c r="K4619" s="2">
        <v>509.82994029999998</v>
      </c>
      <c r="L4619" s="2">
        <v>906.92561379999995</v>
      </c>
      <c r="M4619" s="2">
        <v>527.54982419999999</v>
      </c>
      <c r="N4619" s="2">
        <v>279.55606499999999</v>
      </c>
      <c r="O4619" s="2">
        <v>185.9680879</v>
      </c>
      <c r="P4619" s="2">
        <v>304.9055922</v>
      </c>
      <c r="Q4619" s="2">
        <v>102.9053614</v>
      </c>
    </row>
    <row r="4620" spans="1:17" ht="19.5" customHeight="1">
      <c r="A4620" s="2" t="s">
        <v>17486</v>
      </c>
      <c r="B4620" s="2">
        <v>11628</v>
      </c>
      <c r="C4620" s="2">
        <v>424</v>
      </c>
      <c r="D4620" s="2" t="s">
        <v>17477</v>
      </c>
      <c r="E4620" s="2" t="s">
        <v>17487</v>
      </c>
      <c r="F4620" s="2" t="s">
        <v>15959</v>
      </c>
      <c r="G4620" s="2" t="s">
        <v>17488</v>
      </c>
      <c r="H4620" s="2" t="s">
        <v>17481</v>
      </c>
      <c r="I4620" s="2">
        <v>0</v>
      </c>
      <c r="J4620" s="2">
        <v>14.032576629999999</v>
      </c>
      <c r="K4620" s="2">
        <v>27.935887139999998</v>
      </c>
      <c r="L4620" s="2">
        <v>18.321729569999999</v>
      </c>
      <c r="M4620" s="2">
        <v>0</v>
      </c>
      <c r="N4620" s="2">
        <v>0</v>
      </c>
      <c r="O4620" s="2">
        <v>0</v>
      </c>
      <c r="P4620" s="2">
        <v>0</v>
      </c>
      <c r="Q4620" s="2">
        <v>0</v>
      </c>
    </row>
    <row r="4621" spans="1:17" ht="19.5" customHeight="1">
      <c r="A4621" s="2" t="s">
        <v>17489</v>
      </c>
      <c r="B4621" s="2">
        <v>14110</v>
      </c>
      <c r="C4621" s="2">
        <v>288</v>
      </c>
      <c r="D4621" s="2" t="s">
        <v>17477</v>
      </c>
      <c r="E4621" s="2" t="s">
        <v>17490</v>
      </c>
      <c r="F4621" s="2" t="s">
        <v>17491</v>
      </c>
      <c r="G4621" s="2" t="s">
        <v>17492</v>
      </c>
      <c r="H4621" s="2" t="s">
        <v>17481</v>
      </c>
      <c r="I4621" s="2">
        <v>0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  <c r="O4621" s="2">
        <v>99.182980200000003</v>
      </c>
      <c r="P4621" s="2">
        <v>45.171198840000002</v>
      </c>
      <c r="Q4621" s="2">
        <v>0</v>
      </c>
    </row>
    <row r="4622" spans="1:17" ht="19.5" customHeight="1">
      <c r="A4622" s="2" t="s">
        <v>17493</v>
      </c>
      <c r="B4622" s="2">
        <v>1769</v>
      </c>
      <c r="C4622" s="2">
        <v>206</v>
      </c>
      <c r="D4622" s="2" t="s">
        <v>17477</v>
      </c>
      <c r="E4622" s="2" t="s">
        <v>17494</v>
      </c>
      <c r="F4622" s="2" t="s">
        <v>17495</v>
      </c>
      <c r="G4622" s="2" t="s">
        <v>17496</v>
      </c>
      <c r="H4622" s="2" t="s">
        <v>17481</v>
      </c>
      <c r="I4622" s="2">
        <v>12.568656280000001</v>
      </c>
      <c r="J4622" s="2">
        <v>24.557009099999998</v>
      </c>
      <c r="K4622" s="2">
        <v>13.967943569999999</v>
      </c>
      <c r="L4622" s="2">
        <v>0</v>
      </c>
      <c r="M4622" s="2">
        <v>0</v>
      </c>
      <c r="N4622" s="2">
        <v>0</v>
      </c>
      <c r="O4622" s="2">
        <v>0</v>
      </c>
      <c r="P4622" s="2">
        <v>0</v>
      </c>
      <c r="Q4622" s="2">
        <v>0</v>
      </c>
    </row>
    <row r="4623" spans="1:17" ht="19.5" customHeight="1">
      <c r="A4623" s="2" t="s">
        <v>17497</v>
      </c>
      <c r="B4623" s="2">
        <v>410</v>
      </c>
      <c r="C4623" s="2">
        <v>229</v>
      </c>
      <c r="D4623" s="2" t="s">
        <v>225</v>
      </c>
      <c r="E4623" s="2" t="s">
        <v>17498</v>
      </c>
      <c r="F4623" s="2" t="s">
        <v>17499</v>
      </c>
      <c r="G4623" s="2" t="s">
        <v>17500</v>
      </c>
      <c r="H4623" s="2" t="s">
        <v>229</v>
      </c>
      <c r="I4623" s="2">
        <v>12.568656280000001</v>
      </c>
      <c r="J4623" s="2">
        <v>10.524432470000001</v>
      </c>
      <c r="K4623" s="2">
        <v>13.967943569999999</v>
      </c>
      <c r="L4623" s="2">
        <v>18.321729569999999</v>
      </c>
      <c r="M4623" s="2">
        <v>41.869033659999999</v>
      </c>
      <c r="N4623" s="2">
        <v>27.955606499999998</v>
      </c>
      <c r="O4623" s="2">
        <v>0</v>
      </c>
      <c r="P4623" s="2">
        <v>22.585599420000001</v>
      </c>
      <c r="Q4623" s="2">
        <v>0</v>
      </c>
    </row>
    <row r="4624" spans="1:17" ht="19.5" customHeight="1">
      <c r="A4624" s="2" t="s">
        <v>17501</v>
      </c>
      <c r="B4624" s="2">
        <v>3507</v>
      </c>
      <c r="C4624" s="2">
        <v>235</v>
      </c>
      <c r="D4624" s="2" t="s">
        <v>17502</v>
      </c>
      <c r="E4624" s="2" t="s">
        <v>17503</v>
      </c>
      <c r="F4624" s="2">
        <v>2</v>
      </c>
      <c r="G4624" s="2">
        <v>39</v>
      </c>
      <c r="H4624" s="2" t="s">
        <v>65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27.955606499999998</v>
      </c>
      <c r="O4624" s="2">
        <v>0</v>
      </c>
      <c r="P4624" s="2">
        <v>0</v>
      </c>
      <c r="Q4624" s="2">
        <v>0</v>
      </c>
    </row>
    <row r="4625" spans="1:17" ht="19.5" customHeight="1">
      <c r="A4625" s="2" t="s">
        <v>17504</v>
      </c>
      <c r="B4625" s="2">
        <v>1917</v>
      </c>
      <c r="C4625" s="2">
        <v>276</v>
      </c>
      <c r="D4625" s="2" t="s">
        <v>17505</v>
      </c>
      <c r="E4625" s="2" t="s">
        <v>17506</v>
      </c>
      <c r="F4625" s="2" t="s">
        <v>17507</v>
      </c>
      <c r="G4625" s="2" t="s">
        <v>17508</v>
      </c>
      <c r="H4625" s="2" t="s">
        <v>17509</v>
      </c>
      <c r="I4625" s="2">
        <v>16.758208379999999</v>
      </c>
      <c r="J4625" s="2">
        <v>24.557009099999998</v>
      </c>
      <c r="K4625" s="2">
        <v>0</v>
      </c>
      <c r="L4625" s="2">
        <v>0</v>
      </c>
      <c r="M4625" s="2">
        <v>33.495226930000001</v>
      </c>
      <c r="N4625" s="2">
        <v>69.889016240000004</v>
      </c>
      <c r="O4625" s="2">
        <v>0</v>
      </c>
      <c r="P4625" s="2">
        <v>0</v>
      </c>
      <c r="Q4625" s="2">
        <v>0</v>
      </c>
    </row>
    <row r="4626" spans="1:17" ht="19.5" customHeight="1">
      <c r="A4626" s="2" t="s">
        <v>17510</v>
      </c>
      <c r="B4626" s="2">
        <v>1903</v>
      </c>
      <c r="C4626" s="2">
        <v>262</v>
      </c>
      <c r="D4626" s="2" t="s">
        <v>17505</v>
      </c>
      <c r="E4626" s="2" t="s">
        <v>17511</v>
      </c>
      <c r="F4626" s="2" t="s">
        <v>17512</v>
      </c>
      <c r="G4626" s="2" t="s">
        <v>17513</v>
      </c>
      <c r="H4626" s="2" t="s">
        <v>17509</v>
      </c>
      <c r="I4626" s="2">
        <v>50.274625139999998</v>
      </c>
      <c r="J4626" s="2">
        <v>42.097729880000003</v>
      </c>
      <c r="K4626" s="2">
        <v>27.935887139999998</v>
      </c>
      <c r="L4626" s="2">
        <v>36.643459139999997</v>
      </c>
      <c r="M4626" s="2">
        <v>16.747613470000001</v>
      </c>
      <c r="N4626" s="2">
        <v>27.955606499999998</v>
      </c>
      <c r="O4626" s="2">
        <v>0</v>
      </c>
      <c r="P4626" s="2">
        <v>0</v>
      </c>
      <c r="Q4626" s="2">
        <v>34.30178712</v>
      </c>
    </row>
    <row r="4627" spans="1:17" ht="19.5" customHeight="1">
      <c r="A4627" s="2" t="s">
        <v>17514</v>
      </c>
      <c r="B4627" s="2">
        <v>1166</v>
      </c>
      <c r="C4627" s="2">
        <v>245</v>
      </c>
      <c r="D4627" s="2" t="s">
        <v>17505</v>
      </c>
      <c r="E4627" s="2" t="s">
        <v>17515</v>
      </c>
      <c r="F4627" s="2" t="s">
        <v>3287</v>
      </c>
      <c r="G4627" s="2" t="s">
        <v>17516</v>
      </c>
      <c r="H4627" s="2" t="s">
        <v>17509</v>
      </c>
      <c r="I4627" s="2">
        <v>0</v>
      </c>
      <c r="J4627" s="2">
        <v>17.540720780000001</v>
      </c>
      <c r="K4627" s="2">
        <v>13.967943569999999</v>
      </c>
      <c r="L4627" s="2">
        <v>0</v>
      </c>
      <c r="M4627" s="2">
        <v>0</v>
      </c>
      <c r="N4627" s="2">
        <v>0</v>
      </c>
      <c r="O4627" s="2">
        <v>24.795745050000001</v>
      </c>
      <c r="P4627" s="2">
        <v>0</v>
      </c>
      <c r="Q4627" s="2">
        <v>0</v>
      </c>
    </row>
    <row r="4628" spans="1:17" ht="19.5" customHeight="1">
      <c r="A4628" s="2" t="s">
        <v>17517</v>
      </c>
      <c r="B4628" s="2">
        <v>19475</v>
      </c>
      <c r="C4628" s="2">
        <v>534</v>
      </c>
      <c r="D4628" s="2" t="s">
        <v>17518</v>
      </c>
      <c r="E4628" s="2" t="s">
        <v>17519</v>
      </c>
      <c r="F4628" s="2">
        <v>5</v>
      </c>
      <c r="G4628" s="2">
        <v>68</v>
      </c>
      <c r="H4628" s="2" t="s">
        <v>17520</v>
      </c>
      <c r="I4628" s="2">
        <v>0</v>
      </c>
      <c r="J4628" s="2">
        <v>17.540720780000001</v>
      </c>
      <c r="K4628" s="2">
        <v>0</v>
      </c>
      <c r="L4628" s="2">
        <v>0</v>
      </c>
      <c r="M4628" s="2">
        <v>0</v>
      </c>
      <c r="N4628" s="2">
        <v>0</v>
      </c>
      <c r="O4628" s="2">
        <v>0</v>
      </c>
      <c r="P4628" s="2">
        <v>0</v>
      </c>
      <c r="Q4628" s="2">
        <v>0</v>
      </c>
    </row>
    <row r="4629" spans="1:17" ht="19.5" customHeight="1">
      <c r="A4629" s="2" t="s">
        <v>17521</v>
      </c>
      <c r="B4629" s="2">
        <v>45202</v>
      </c>
      <c r="C4629" s="2">
        <v>147</v>
      </c>
      <c r="D4629" s="2" t="s">
        <v>17518</v>
      </c>
      <c r="E4629" s="2" t="s">
        <v>17522</v>
      </c>
      <c r="F4629" s="2" t="s">
        <v>17523</v>
      </c>
      <c r="G4629" s="2" t="s">
        <v>17524</v>
      </c>
      <c r="H4629" s="2" t="s">
        <v>17520</v>
      </c>
      <c r="I4629" s="2">
        <v>41.895520949999998</v>
      </c>
      <c r="J4629" s="2">
        <v>14.032576629999999</v>
      </c>
      <c r="K4629" s="2">
        <v>13.967943569999999</v>
      </c>
      <c r="L4629" s="2">
        <v>0</v>
      </c>
      <c r="M4629" s="2">
        <v>0</v>
      </c>
      <c r="N4629" s="2">
        <v>0</v>
      </c>
      <c r="O4629" s="2">
        <v>0</v>
      </c>
      <c r="P4629" s="2">
        <v>0</v>
      </c>
      <c r="Q4629" s="2">
        <v>0</v>
      </c>
    </row>
    <row r="4630" spans="1:17" ht="19.5" customHeight="1">
      <c r="A4630" s="2" t="s">
        <v>17525</v>
      </c>
      <c r="B4630" s="2">
        <v>17596</v>
      </c>
      <c r="C4630" s="2">
        <v>278</v>
      </c>
      <c r="D4630" s="2" t="s">
        <v>17518</v>
      </c>
      <c r="E4630" s="2" t="s">
        <v>17526</v>
      </c>
      <c r="F4630" s="2">
        <v>3</v>
      </c>
      <c r="G4630" s="2">
        <v>87</v>
      </c>
      <c r="H4630" s="2" t="s">
        <v>17520</v>
      </c>
      <c r="I4630" s="2">
        <v>0</v>
      </c>
      <c r="J4630" s="2">
        <v>10.524432470000001</v>
      </c>
      <c r="K4630" s="2">
        <v>0</v>
      </c>
      <c r="L4630" s="2">
        <v>0</v>
      </c>
      <c r="M4630" s="2">
        <v>0</v>
      </c>
      <c r="N4630" s="2">
        <v>0</v>
      </c>
      <c r="O4630" s="2">
        <v>0</v>
      </c>
      <c r="P4630" s="2">
        <v>0</v>
      </c>
      <c r="Q4630" s="2">
        <v>0</v>
      </c>
    </row>
    <row r="4631" spans="1:17" ht="19.5" customHeight="1">
      <c r="A4631" s="2" t="s">
        <v>17527</v>
      </c>
      <c r="B4631" s="2">
        <v>38135</v>
      </c>
      <c r="C4631" s="2">
        <v>399</v>
      </c>
      <c r="D4631" s="2" t="s">
        <v>17518</v>
      </c>
      <c r="E4631" s="2" t="s">
        <v>17528</v>
      </c>
      <c r="F4631" s="2">
        <v>4</v>
      </c>
      <c r="G4631" s="2">
        <v>42</v>
      </c>
      <c r="H4631" s="2" t="s">
        <v>17520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  <c r="O4631" s="2">
        <v>0</v>
      </c>
      <c r="P4631" s="2">
        <v>0</v>
      </c>
      <c r="Q4631" s="2">
        <v>45.735716160000003</v>
      </c>
    </row>
    <row r="4632" spans="1:17" ht="19.5" customHeight="1">
      <c r="A4632" s="2" t="s">
        <v>17529</v>
      </c>
      <c r="B4632" s="2">
        <v>19328</v>
      </c>
      <c r="C4632" s="2">
        <v>304</v>
      </c>
      <c r="D4632" s="2" t="s">
        <v>17530</v>
      </c>
      <c r="E4632" s="2" t="s">
        <v>17531</v>
      </c>
      <c r="F4632" s="2" t="s">
        <v>17532</v>
      </c>
      <c r="G4632" s="2" t="s">
        <v>17533</v>
      </c>
      <c r="H4632" s="2" t="s">
        <v>17534</v>
      </c>
      <c r="I4632" s="2">
        <v>0</v>
      </c>
      <c r="J4632" s="2">
        <v>7.0162883130000004</v>
      </c>
      <c r="K4632" s="2">
        <v>0</v>
      </c>
      <c r="L4632" s="2">
        <v>0</v>
      </c>
      <c r="M4632" s="2">
        <v>0</v>
      </c>
      <c r="N4632" s="2">
        <v>0</v>
      </c>
      <c r="O4632" s="2">
        <v>0</v>
      </c>
      <c r="P4632" s="2">
        <v>0</v>
      </c>
      <c r="Q4632" s="2">
        <v>0</v>
      </c>
    </row>
    <row r="4633" spans="1:17" ht="19.5" customHeight="1">
      <c r="A4633" s="2" t="s">
        <v>17535</v>
      </c>
      <c r="B4633" s="2">
        <v>3783</v>
      </c>
      <c r="C4633" s="2">
        <v>125</v>
      </c>
      <c r="D4633" s="2" t="s">
        <v>17530</v>
      </c>
      <c r="E4633" s="2" t="s">
        <v>17536</v>
      </c>
      <c r="F4633" s="2" t="s">
        <v>17537</v>
      </c>
      <c r="G4633" s="2" t="s">
        <v>17538</v>
      </c>
      <c r="H4633" s="2" t="s">
        <v>17534</v>
      </c>
      <c r="I4633" s="2">
        <v>0</v>
      </c>
      <c r="J4633" s="2">
        <v>21.048864940000001</v>
      </c>
      <c r="K4633" s="2">
        <v>0</v>
      </c>
      <c r="L4633" s="2">
        <v>18.321729569999999</v>
      </c>
      <c r="M4633" s="2">
        <v>0</v>
      </c>
      <c r="N4633" s="2">
        <v>0</v>
      </c>
      <c r="O4633" s="2">
        <v>0</v>
      </c>
      <c r="P4633" s="2">
        <v>0</v>
      </c>
      <c r="Q4633" s="2">
        <v>0</v>
      </c>
    </row>
    <row r="4634" spans="1:17" ht="19.5" customHeight="1">
      <c r="A4634" s="2" t="s">
        <v>17539</v>
      </c>
      <c r="B4634" s="2">
        <v>15393</v>
      </c>
      <c r="C4634" s="2">
        <v>290</v>
      </c>
      <c r="D4634" s="2" t="s">
        <v>17518</v>
      </c>
      <c r="E4634" s="2" t="s">
        <v>17540</v>
      </c>
      <c r="F4634" s="2" t="s">
        <v>700</v>
      </c>
      <c r="G4634" s="2" t="s">
        <v>17541</v>
      </c>
      <c r="H4634" s="2" t="s">
        <v>17520</v>
      </c>
      <c r="I4634" s="2">
        <v>0</v>
      </c>
      <c r="J4634" s="2">
        <v>17.540720780000001</v>
      </c>
      <c r="K4634" s="2">
        <v>0</v>
      </c>
      <c r="L4634" s="2">
        <v>0</v>
      </c>
      <c r="M4634" s="2">
        <v>0</v>
      </c>
      <c r="N4634" s="2">
        <v>0</v>
      </c>
      <c r="O4634" s="2">
        <v>0</v>
      </c>
      <c r="P4634" s="2">
        <v>22.585599420000001</v>
      </c>
      <c r="Q4634" s="2">
        <v>0</v>
      </c>
    </row>
    <row r="4635" spans="1:17" ht="19.5" customHeight="1">
      <c r="A4635" s="2" t="s">
        <v>17542</v>
      </c>
      <c r="B4635" s="2">
        <v>9087</v>
      </c>
      <c r="C4635" s="2">
        <v>307</v>
      </c>
      <c r="D4635" s="2" t="s">
        <v>225</v>
      </c>
      <c r="E4635" s="2" t="s">
        <v>17543</v>
      </c>
      <c r="F4635" s="2" t="s">
        <v>17544</v>
      </c>
      <c r="G4635" s="2" t="s">
        <v>17545</v>
      </c>
      <c r="H4635" s="2" t="s">
        <v>229</v>
      </c>
      <c r="I4635" s="2">
        <v>0</v>
      </c>
      <c r="J4635" s="2">
        <v>0</v>
      </c>
      <c r="K4635" s="2">
        <v>13.967943569999999</v>
      </c>
      <c r="L4635" s="2">
        <v>0</v>
      </c>
      <c r="M4635" s="2">
        <v>0</v>
      </c>
      <c r="N4635" s="2">
        <v>0</v>
      </c>
      <c r="O4635" s="2">
        <v>61.989362630000002</v>
      </c>
      <c r="P4635" s="2">
        <v>0</v>
      </c>
      <c r="Q4635" s="2">
        <v>0</v>
      </c>
    </row>
    <row r="4636" spans="1:17" ht="19.5" customHeight="1">
      <c r="A4636" s="2" t="s">
        <v>17546</v>
      </c>
      <c r="B4636" s="2">
        <v>19250</v>
      </c>
      <c r="C4636" s="2">
        <v>194</v>
      </c>
      <c r="D4636" s="2" t="s">
        <v>225</v>
      </c>
      <c r="E4636" s="2" t="s">
        <v>17547</v>
      </c>
      <c r="F4636" s="2" t="s">
        <v>17548</v>
      </c>
      <c r="G4636" s="2" t="s">
        <v>17549</v>
      </c>
      <c r="H4636" s="2" t="s">
        <v>229</v>
      </c>
      <c r="I4636" s="2">
        <v>0</v>
      </c>
      <c r="J4636" s="2">
        <v>0</v>
      </c>
      <c r="K4636" s="2">
        <v>0</v>
      </c>
      <c r="L4636" s="2">
        <v>0</v>
      </c>
      <c r="M4636" s="2">
        <v>0</v>
      </c>
      <c r="N4636" s="2">
        <v>27.955606499999998</v>
      </c>
      <c r="O4636" s="2">
        <v>0</v>
      </c>
      <c r="P4636" s="2">
        <v>0</v>
      </c>
      <c r="Q4636" s="2">
        <v>0</v>
      </c>
    </row>
    <row r="4637" spans="1:17" ht="19.5" customHeight="1">
      <c r="A4637" s="2" t="s">
        <v>17550</v>
      </c>
      <c r="B4637" s="2">
        <v>911</v>
      </c>
      <c r="C4637" s="2">
        <v>163</v>
      </c>
      <c r="D4637" s="2" t="s">
        <v>225</v>
      </c>
      <c r="E4637" s="2" t="s">
        <v>17551</v>
      </c>
      <c r="F4637" s="2" t="s">
        <v>17552</v>
      </c>
      <c r="G4637" s="2" t="s">
        <v>17553</v>
      </c>
      <c r="H4637" s="2" t="s">
        <v>229</v>
      </c>
      <c r="I4637" s="2">
        <v>0</v>
      </c>
      <c r="J4637" s="2">
        <v>7.0162883130000004</v>
      </c>
      <c r="K4637" s="2">
        <v>0</v>
      </c>
      <c r="L4637" s="2">
        <v>27.48259436</v>
      </c>
      <c r="M4637" s="2">
        <v>33.495226930000001</v>
      </c>
      <c r="N4637" s="2">
        <v>0</v>
      </c>
      <c r="O4637" s="2">
        <v>0</v>
      </c>
      <c r="P4637" s="2">
        <v>0</v>
      </c>
      <c r="Q4637" s="2">
        <v>0</v>
      </c>
    </row>
    <row r="4638" spans="1:17" ht="19.5" customHeight="1">
      <c r="A4638" s="2" t="s">
        <v>17554</v>
      </c>
      <c r="B4638" s="2">
        <v>1259</v>
      </c>
      <c r="C4638" s="2">
        <v>60</v>
      </c>
      <c r="D4638" s="2" t="s">
        <v>225</v>
      </c>
      <c r="E4638" s="2" t="s">
        <v>17555</v>
      </c>
      <c r="F4638" s="2" t="s">
        <v>192</v>
      </c>
      <c r="G4638" s="2" t="s">
        <v>17556</v>
      </c>
      <c r="H4638" s="2" t="s">
        <v>229</v>
      </c>
      <c r="I4638" s="2">
        <v>0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  <c r="O4638" s="2">
        <v>37.193617580000002</v>
      </c>
      <c r="P4638" s="2">
        <v>0</v>
      </c>
      <c r="Q4638" s="2">
        <v>0</v>
      </c>
    </row>
    <row r="4639" spans="1:17" ht="19.5" customHeight="1">
      <c r="A4639" s="2" t="s">
        <v>17557</v>
      </c>
      <c r="B4639" s="2">
        <v>993</v>
      </c>
      <c r="C4639" s="2">
        <v>283</v>
      </c>
      <c r="D4639" s="2" t="s">
        <v>17558</v>
      </c>
      <c r="E4639" s="2" t="s">
        <v>17559</v>
      </c>
      <c r="F4639" s="2" t="s">
        <v>17560</v>
      </c>
      <c r="G4639" s="2" t="s">
        <v>17561</v>
      </c>
      <c r="H4639" s="2" t="s">
        <v>17562</v>
      </c>
      <c r="I4639" s="2">
        <v>0</v>
      </c>
      <c r="J4639" s="2">
        <v>14.032576629999999</v>
      </c>
      <c r="K4639" s="2">
        <v>0</v>
      </c>
      <c r="L4639" s="2">
        <v>91.608647860000005</v>
      </c>
      <c r="M4639" s="2">
        <v>0</v>
      </c>
      <c r="N4639" s="2">
        <v>27.955606499999998</v>
      </c>
      <c r="O4639" s="2">
        <v>0</v>
      </c>
      <c r="P4639" s="2">
        <v>45.171198840000002</v>
      </c>
      <c r="Q4639" s="2">
        <v>45.735716160000003</v>
      </c>
    </row>
    <row r="4640" spans="1:17" ht="19.5" customHeight="1">
      <c r="A4640" s="2" t="s">
        <v>17563</v>
      </c>
      <c r="B4640" s="2">
        <v>389</v>
      </c>
      <c r="C4640" s="2">
        <v>389</v>
      </c>
      <c r="D4640" s="2" t="s">
        <v>17558</v>
      </c>
      <c r="E4640" s="2" t="s">
        <v>17564</v>
      </c>
      <c r="F4640" s="2" t="s">
        <v>17565</v>
      </c>
      <c r="G4640" s="2" t="s">
        <v>17566</v>
      </c>
      <c r="H4640" s="2" t="s">
        <v>17562</v>
      </c>
      <c r="I4640" s="2">
        <v>0</v>
      </c>
      <c r="J4640" s="2">
        <v>0</v>
      </c>
      <c r="K4640" s="2">
        <v>0</v>
      </c>
      <c r="L4640" s="2">
        <v>0</v>
      </c>
      <c r="M4640" s="2">
        <v>33.495226930000001</v>
      </c>
      <c r="N4640" s="2">
        <v>0</v>
      </c>
      <c r="O4640" s="2">
        <v>49.591490100000001</v>
      </c>
      <c r="P4640" s="2">
        <v>0</v>
      </c>
      <c r="Q4640" s="2">
        <v>0</v>
      </c>
    </row>
    <row r="4641" spans="1:17" ht="19.5" customHeight="1">
      <c r="A4641" s="2" t="s">
        <v>17567</v>
      </c>
      <c r="B4641" s="2">
        <v>4028</v>
      </c>
      <c r="C4641" s="2">
        <v>182</v>
      </c>
      <c r="D4641" s="2" t="s">
        <v>17568</v>
      </c>
      <c r="E4641" s="2" t="s">
        <v>17569</v>
      </c>
      <c r="F4641" s="2" t="s">
        <v>9048</v>
      </c>
      <c r="G4641" s="2" t="s">
        <v>17570</v>
      </c>
      <c r="H4641" s="2" t="s">
        <v>17571</v>
      </c>
      <c r="I4641" s="2">
        <v>0</v>
      </c>
      <c r="J4641" s="2">
        <v>0</v>
      </c>
      <c r="K4641" s="2">
        <v>0</v>
      </c>
      <c r="L4641" s="2">
        <v>0</v>
      </c>
      <c r="M4641" s="2">
        <v>41.869033659999999</v>
      </c>
      <c r="N4641" s="2">
        <v>0</v>
      </c>
      <c r="O4641" s="2">
        <v>0</v>
      </c>
      <c r="P4641" s="2">
        <v>22.585599420000001</v>
      </c>
      <c r="Q4641" s="2">
        <v>0</v>
      </c>
    </row>
    <row r="4642" spans="1:17" ht="19.5" customHeight="1">
      <c r="A4642" s="2" t="s">
        <v>17572</v>
      </c>
      <c r="B4642" s="2">
        <v>10906</v>
      </c>
      <c r="C4642" s="2">
        <v>348</v>
      </c>
      <c r="D4642" s="2" t="s">
        <v>17568</v>
      </c>
      <c r="E4642" s="2" t="s">
        <v>17573</v>
      </c>
      <c r="F4642" s="2" t="s">
        <v>17574</v>
      </c>
      <c r="G4642" s="2" t="s">
        <v>17575</v>
      </c>
      <c r="H4642" s="2" t="s">
        <v>17571</v>
      </c>
      <c r="I4642" s="2">
        <v>20.947760469999999</v>
      </c>
      <c r="J4642" s="2">
        <v>31.573297409999999</v>
      </c>
      <c r="K4642" s="2">
        <v>34.919858920000003</v>
      </c>
      <c r="L4642" s="2">
        <v>36.643459139999997</v>
      </c>
      <c r="M4642" s="2">
        <v>83.738067330000007</v>
      </c>
      <c r="N4642" s="2">
        <v>55.911212990000003</v>
      </c>
      <c r="O4642" s="2">
        <v>61.989362630000002</v>
      </c>
      <c r="P4642" s="2">
        <v>101.6351974</v>
      </c>
      <c r="Q4642" s="2">
        <v>45.735716160000003</v>
      </c>
    </row>
    <row r="4643" spans="1:17" ht="19.5" customHeight="1">
      <c r="A4643" s="2" t="s">
        <v>17576</v>
      </c>
      <c r="B4643" s="2">
        <v>28236</v>
      </c>
      <c r="C4643" s="2">
        <v>444</v>
      </c>
      <c r="D4643" s="2" t="s">
        <v>17568</v>
      </c>
      <c r="E4643" s="2" t="s">
        <v>17577</v>
      </c>
      <c r="F4643" s="2" t="s">
        <v>17578</v>
      </c>
      <c r="G4643" s="2" t="s">
        <v>17579</v>
      </c>
      <c r="H4643" s="2" t="s">
        <v>17571</v>
      </c>
      <c r="I4643" s="2">
        <v>146.63432330000001</v>
      </c>
      <c r="J4643" s="2">
        <v>136.81762209999999</v>
      </c>
      <c r="K4643" s="2">
        <v>90.791633200000007</v>
      </c>
      <c r="L4643" s="2">
        <v>100.7695126</v>
      </c>
      <c r="M4643" s="2">
        <v>117.2332943</v>
      </c>
      <c r="N4643" s="2">
        <v>125.8002292</v>
      </c>
      <c r="O4643" s="2">
        <v>49.591490100000001</v>
      </c>
      <c r="P4643" s="2">
        <v>248.4415936</v>
      </c>
      <c r="Q4643" s="2">
        <v>182.9428647</v>
      </c>
    </row>
    <row r="4644" spans="1:17" ht="19.5" customHeight="1">
      <c r="A4644" s="2" t="s">
        <v>17580</v>
      </c>
      <c r="B4644" s="2">
        <v>15748</v>
      </c>
      <c r="C4644" s="2">
        <v>367</v>
      </c>
      <c r="D4644" s="2" t="s">
        <v>17568</v>
      </c>
      <c r="E4644" s="2" t="s">
        <v>17581</v>
      </c>
      <c r="F4644" s="2" t="s">
        <v>17582</v>
      </c>
      <c r="G4644" s="2" t="s">
        <v>17583</v>
      </c>
      <c r="H4644" s="2" t="s">
        <v>17571</v>
      </c>
      <c r="I4644" s="2">
        <v>25.137312569999999</v>
      </c>
      <c r="J4644" s="2">
        <v>31.573297409999999</v>
      </c>
      <c r="K4644" s="2">
        <v>13.967943569999999</v>
      </c>
      <c r="L4644" s="2">
        <v>36.643459139999997</v>
      </c>
      <c r="M4644" s="2">
        <v>0</v>
      </c>
      <c r="N4644" s="2">
        <v>0</v>
      </c>
      <c r="O4644" s="2">
        <v>0</v>
      </c>
      <c r="P4644" s="2">
        <v>0</v>
      </c>
      <c r="Q4644" s="2">
        <v>91.471432329999999</v>
      </c>
    </row>
    <row r="4645" spans="1:17" ht="19.5" customHeight="1">
      <c r="A4645" s="2" t="s">
        <v>17584</v>
      </c>
      <c r="B4645" s="2">
        <v>10651</v>
      </c>
      <c r="C4645" s="2">
        <v>75</v>
      </c>
      <c r="D4645" s="2" t="s">
        <v>17568</v>
      </c>
      <c r="E4645" s="2" t="s">
        <v>17585</v>
      </c>
      <c r="F4645" s="2" t="s">
        <v>2829</v>
      </c>
      <c r="G4645" s="2" t="s">
        <v>371</v>
      </c>
      <c r="H4645" s="2" t="s">
        <v>17571</v>
      </c>
      <c r="I4645" s="2">
        <v>0</v>
      </c>
      <c r="J4645" s="2">
        <v>0</v>
      </c>
      <c r="K4645" s="2">
        <v>0</v>
      </c>
      <c r="L4645" s="2">
        <v>0</v>
      </c>
      <c r="M4645" s="2">
        <v>0</v>
      </c>
      <c r="N4645" s="2">
        <v>0</v>
      </c>
      <c r="O4645" s="2">
        <v>0</v>
      </c>
      <c r="P4645" s="2">
        <v>56.463998549999999</v>
      </c>
      <c r="Q4645" s="2">
        <v>0</v>
      </c>
    </row>
    <row r="4646" spans="1:17" ht="19.5" customHeight="1">
      <c r="A4646" s="2" t="s">
        <v>17586</v>
      </c>
      <c r="B4646" s="2">
        <v>8988</v>
      </c>
      <c r="C4646" s="2">
        <v>210</v>
      </c>
      <c r="D4646" s="2" t="s">
        <v>17587</v>
      </c>
      <c r="E4646" s="2" t="s">
        <v>17588</v>
      </c>
      <c r="F4646" s="2" t="s">
        <v>17589</v>
      </c>
      <c r="G4646" s="2" t="s">
        <v>17590</v>
      </c>
      <c r="H4646" s="2" t="s">
        <v>17591</v>
      </c>
      <c r="I4646" s="2">
        <v>16.758208379999999</v>
      </c>
      <c r="J4646" s="2">
        <v>42.097729880000003</v>
      </c>
      <c r="K4646" s="2">
        <v>41.903830710000001</v>
      </c>
      <c r="L4646" s="2">
        <v>0</v>
      </c>
      <c r="M4646" s="2">
        <v>0</v>
      </c>
      <c r="N4646" s="2">
        <v>55.911212990000003</v>
      </c>
      <c r="O4646" s="2">
        <v>0</v>
      </c>
      <c r="P4646" s="2">
        <v>33.878399129999998</v>
      </c>
      <c r="Q4646" s="2">
        <v>0</v>
      </c>
    </row>
    <row r="4647" spans="1:17" ht="19.5" customHeight="1">
      <c r="A4647" s="2" t="s">
        <v>17592</v>
      </c>
      <c r="B4647" s="2">
        <v>3255</v>
      </c>
      <c r="C4647" s="2">
        <v>490</v>
      </c>
      <c r="D4647" s="2" t="s">
        <v>17587</v>
      </c>
      <c r="E4647" s="2" t="s">
        <v>17593</v>
      </c>
      <c r="F4647" s="2" t="s">
        <v>17594</v>
      </c>
      <c r="G4647" s="2" t="s">
        <v>17595</v>
      </c>
      <c r="H4647" s="2" t="s">
        <v>17591</v>
      </c>
      <c r="I4647" s="2">
        <v>129.8761149</v>
      </c>
      <c r="J4647" s="2">
        <v>171.8990637</v>
      </c>
      <c r="K4647" s="2">
        <v>153.64737930000001</v>
      </c>
      <c r="L4647" s="2">
        <v>64.126053499999998</v>
      </c>
      <c r="M4647" s="2">
        <v>125.607101</v>
      </c>
      <c r="N4647" s="2">
        <v>97.844622740000005</v>
      </c>
      <c r="O4647" s="2">
        <v>111.58085269999999</v>
      </c>
      <c r="P4647" s="2">
        <v>169.3919957</v>
      </c>
      <c r="Q4647" s="2">
        <v>148.64107749999999</v>
      </c>
    </row>
    <row r="4648" spans="1:17" ht="19.5" customHeight="1">
      <c r="A4648" s="2" t="s">
        <v>17596</v>
      </c>
      <c r="B4648" s="2">
        <v>2678</v>
      </c>
      <c r="C4648" s="2">
        <v>343</v>
      </c>
      <c r="D4648" s="2" t="s">
        <v>17587</v>
      </c>
      <c r="E4648" s="2" t="s">
        <v>17597</v>
      </c>
      <c r="F4648" s="2">
        <v>3</v>
      </c>
      <c r="G4648" s="2">
        <v>64</v>
      </c>
      <c r="H4648" s="2" t="s">
        <v>17591</v>
      </c>
      <c r="I4648" s="2">
        <v>0</v>
      </c>
      <c r="J4648" s="2">
        <v>10.524432470000001</v>
      </c>
      <c r="K4648" s="2">
        <v>0</v>
      </c>
      <c r="L4648" s="2">
        <v>0</v>
      </c>
      <c r="M4648" s="2">
        <v>0</v>
      </c>
      <c r="N4648" s="2">
        <v>0</v>
      </c>
      <c r="O4648" s="2">
        <v>0</v>
      </c>
      <c r="P4648" s="2">
        <v>0</v>
      </c>
      <c r="Q4648" s="2">
        <v>0</v>
      </c>
    </row>
    <row r="4649" spans="1:17" ht="19.5" customHeight="1">
      <c r="A4649" s="2" t="s">
        <v>17598</v>
      </c>
      <c r="B4649" s="2">
        <v>11472</v>
      </c>
      <c r="C4649" s="2">
        <v>395</v>
      </c>
      <c r="D4649" s="2" t="s">
        <v>17599</v>
      </c>
      <c r="E4649" s="2" t="s">
        <v>17600</v>
      </c>
      <c r="F4649" s="2" t="s">
        <v>17601</v>
      </c>
      <c r="G4649" s="2" t="s">
        <v>17602</v>
      </c>
      <c r="H4649" s="2" t="s">
        <v>17603</v>
      </c>
      <c r="I4649" s="2">
        <v>12.568656280000001</v>
      </c>
      <c r="J4649" s="2">
        <v>38.589585720000002</v>
      </c>
      <c r="K4649" s="2">
        <v>62.855746060000001</v>
      </c>
      <c r="L4649" s="2">
        <v>0</v>
      </c>
      <c r="M4649" s="2">
        <v>25.121420199999999</v>
      </c>
      <c r="N4649" s="2">
        <v>0</v>
      </c>
      <c r="O4649" s="2">
        <v>74.387235149999995</v>
      </c>
      <c r="P4649" s="2">
        <v>45.171198840000002</v>
      </c>
      <c r="Q4649" s="2">
        <v>114.3392904</v>
      </c>
    </row>
    <row r="4650" spans="1:17" ht="19.5" customHeight="1">
      <c r="A4650" s="2" t="s">
        <v>17604</v>
      </c>
      <c r="B4650" s="2">
        <v>14811</v>
      </c>
      <c r="C4650" s="2">
        <v>519</v>
      </c>
      <c r="D4650" s="2" t="s">
        <v>17599</v>
      </c>
      <c r="E4650" s="2" t="s">
        <v>17605</v>
      </c>
      <c r="F4650" s="2" t="s">
        <v>17606</v>
      </c>
      <c r="G4650" s="2" t="s">
        <v>17607</v>
      </c>
      <c r="H4650" s="2" t="s">
        <v>17603</v>
      </c>
      <c r="I4650" s="2">
        <v>58.653729329999997</v>
      </c>
      <c r="J4650" s="2">
        <v>45.605874040000003</v>
      </c>
      <c r="K4650" s="2">
        <v>104.7595768</v>
      </c>
      <c r="L4650" s="2">
        <v>36.643459139999997</v>
      </c>
      <c r="M4650" s="2">
        <v>58.616647129999997</v>
      </c>
      <c r="N4650" s="2">
        <v>111.82242599999999</v>
      </c>
      <c r="O4650" s="2">
        <v>0</v>
      </c>
      <c r="P4650" s="2">
        <v>90.342397689999999</v>
      </c>
      <c r="Q4650" s="2">
        <v>137.20714849999999</v>
      </c>
    </row>
    <row r="4651" spans="1:17" ht="19.5" customHeight="1">
      <c r="A4651" s="2" t="s">
        <v>17608</v>
      </c>
      <c r="B4651" s="2">
        <v>5458</v>
      </c>
      <c r="C4651" s="2">
        <v>276</v>
      </c>
      <c r="D4651" s="2" t="s">
        <v>17599</v>
      </c>
      <c r="E4651" s="2" t="s">
        <v>17609</v>
      </c>
      <c r="F4651" s="2" t="s">
        <v>17610</v>
      </c>
      <c r="G4651" s="2" t="s">
        <v>17611</v>
      </c>
      <c r="H4651" s="2" t="s">
        <v>17603</v>
      </c>
      <c r="I4651" s="2">
        <v>0</v>
      </c>
      <c r="J4651" s="2">
        <v>0</v>
      </c>
      <c r="K4651" s="2">
        <v>48.887802489999999</v>
      </c>
      <c r="L4651" s="2">
        <v>0</v>
      </c>
      <c r="M4651" s="2">
        <v>33.495226930000001</v>
      </c>
      <c r="N4651" s="2">
        <v>0</v>
      </c>
      <c r="O4651" s="2">
        <v>61.989362630000002</v>
      </c>
      <c r="P4651" s="2">
        <v>0</v>
      </c>
      <c r="Q4651" s="2">
        <v>0</v>
      </c>
    </row>
    <row r="4652" spans="1:17" ht="19.5" customHeight="1">
      <c r="A4652" s="2" t="s">
        <v>17612</v>
      </c>
      <c r="B4652" s="2">
        <v>8797</v>
      </c>
      <c r="C4652" s="2">
        <v>276</v>
      </c>
      <c r="D4652" s="2" t="s">
        <v>17599</v>
      </c>
      <c r="E4652" s="2" t="s">
        <v>17609</v>
      </c>
      <c r="F4652" s="2" t="s">
        <v>17613</v>
      </c>
      <c r="G4652" s="2" t="s">
        <v>17614</v>
      </c>
      <c r="H4652" s="2" t="s">
        <v>17603</v>
      </c>
      <c r="I4652" s="2">
        <v>20.947760469999999</v>
      </c>
      <c r="J4652" s="2">
        <v>10.524432470000001</v>
      </c>
      <c r="K4652" s="2">
        <v>20.95191535</v>
      </c>
      <c r="L4652" s="2">
        <v>36.643459139999997</v>
      </c>
      <c r="M4652" s="2">
        <v>0</v>
      </c>
      <c r="N4652" s="2">
        <v>41.933409750000003</v>
      </c>
      <c r="O4652" s="2">
        <v>0</v>
      </c>
      <c r="P4652" s="2">
        <v>22.585599420000001</v>
      </c>
      <c r="Q4652" s="2">
        <v>0</v>
      </c>
    </row>
    <row r="4653" spans="1:17" ht="19.5" customHeight="1">
      <c r="A4653" s="2" t="s">
        <v>17615</v>
      </c>
      <c r="B4653" s="2">
        <v>3493</v>
      </c>
      <c r="C4653" s="2">
        <v>278</v>
      </c>
      <c r="D4653" s="2" t="s">
        <v>17599</v>
      </c>
      <c r="E4653" s="2" t="s">
        <v>17616</v>
      </c>
      <c r="F4653" s="2" t="s">
        <v>17617</v>
      </c>
      <c r="G4653" s="2" t="s">
        <v>17618</v>
      </c>
      <c r="H4653" s="2" t="s">
        <v>17603</v>
      </c>
      <c r="I4653" s="2">
        <v>8.3791041899999996</v>
      </c>
      <c r="J4653" s="2">
        <v>7.0162883130000004</v>
      </c>
      <c r="K4653" s="2">
        <v>27.935887139999998</v>
      </c>
      <c r="L4653" s="2">
        <v>0</v>
      </c>
      <c r="M4653" s="2">
        <v>0</v>
      </c>
      <c r="N4653" s="2">
        <v>0</v>
      </c>
      <c r="O4653" s="2">
        <v>0</v>
      </c>
      <c r="P4653" s="2">
        <v>0</v>
      </c>
      <c r="Q4653" s="2">
        <v>22.867858080000001</v>
      </c>
    </row>
    <row r="4654" spans="1:17" ht="19.5" customHeight="1">
      <c r="A4654" s="2" t="s">
        <v>17619</v>
      </c>
      <c r="B4654" s="2">
        <v>27450</v>
      </c>
      <c r="C4654" s="2">
        <v>138</v>
      </c>
      <c r="D4654" s="2" t="s">
        <v>17620</v>
      </c>
      <c r="E4654" s="2" t="s">
        <v>17621</v>
      </c>
      <c r="F4654" s="2">
        <v>2</v>
      </c>
      <c r="G4654" s="2">
        <v>183</v>
      </c>
      <c r="H4654" s="2">
        <v>43352</v>
      </c>
      <c r="I4654" s="2">
        <v>8.3791041899999996</v>
      </c>
      <c r="J4654" s="2">
        <v>0</v>
      </c>
      <c r="K4654" s="2">
        <v>0</v>
      </c>
      <c r="L4654" s="2">
        <v>0</v>
      </c>
      <c r="M4654" s="2">
        <v>0</v>
      </c>
      <c r="N4654" s="2">
        <v>0</v>
      </c>
      <c r="O4654" s="2">
        <v>0</v>
      </c>
      <c r="P4654" s="2">
        <v>0</v>
      </c>
      <c r="Q4654" s="2">
        <v>0</v>
      </c>
    </row>
    <row r="4655" spans="1:17" ht="19.5" customHeight="1">
      <c r="A4655" s="2" t="s">
        <v>17622</v>
      </c>
      <c r="B4655" s="2">
        <v>2871</v>
      </c>
      <c r="C4655" s="2">
        <v>220</v>
      </c>
      <c r="D4655" s="2" t="s">
        <v>17620</v>
      </c>
      <c r="E4655" s="2" t="s">
        <v>17623</v>
      </c>
      <c r="F4655" s="2">
        <v>3</v>
      </c>
      <c r="G4655" s="2">
        <v>94</v>
      </c>
      <c r="H4655" s="2">
        <v>43352</v>
      </c>
      <c r="I4655" s="2">
        <v>0</v>
      </c>
      <c r="J4655" s="2">
        <v>0</v>
      </c>
      <c r="K4655" s="2">
        <v>0</v>
      </c>
      <c r="L4655" s="2">
        <v>0</v>
      </c>
      <c r="M4655" s="2">
        <v>0</v>
      </c>
      <c r="N4655" s="2">
        <v>0</v>
      </c>
      <c r="O4655" s="2">
        <v>0</v>
      </c>
      <c r="P4655" s="2">
        <v>0</v>
      </c>
      <c r="Q4655" s="2">
        <v>34.30178712</v>
      </c>
    </row>
    <row r="4656" spans="1:17" ht="19.5" customHeight="1">
      <c r="A4656" s="2" t="s">
        <v>17624</v>
      </c>
      <c r="B4656" s="2">
        <v>2620</v>
      </c>
      <c r="C4656" s="2">
        <v>347</v>
      </c>
      <c r="D4656" s="2" t="s">
        <v>17620</v>
      </c>
      <c r="E4656" s="2" t="s">
        <v>17625</v>
      </c>
      <c r="F4656" s="2" t="s">
        <v>207</v>
      </c>
      <c r="G4656" s="2" t="s">
        <v>17626</v>
      </c>
      <c r="H4656" s="2">
        <v>43352</v>
      </c>
      <c r="I4656" s="2">
        <v>20.947760469999999</v>
      </c>
      <c r="J4656" s="2">
        <v>14.032576629999999</v>
      </c>
      <c r="K4656" s="2">
        <v>0</v>
      </c>
      <c r="L4656" s="2">
        <v>0</v>
      </c>
      <c r="M4656" s="2">
        <v>16.747613470000001</v>
      </c>
      <c r="N4656" s="2">
        <v>0</v>
      </c>
      <c r="O4656" s="2">
        <v>0</v>
      </c>
      <c r="P4656" s="2">
        <v>0</v>
      </c>
      <c r="Q4656" s="2">
        <v>22.867858080000001</v>
      </c>
    </row>
    <row r="4657" spans="1:17" ht="19.5" customHeight="1">
      <c r="A4657" s="2" t="s">
        <v>17627</v>
      </c>
      <c r="B4657" s="2">
        <v>324</v>
      </c>
      <c r="C4657" s="2">
        <v>324</v>
      </c>
      <c r="D4657" s="2" t="s">
        <v>17628</v>
      </c>
      <c r="E4657" s="2" t="s">
        <v>17629</v>
      </c>
      <c r="F4657" s="2" t="s">
        <v>17630</v>
      </c>
      <c r="G4657" s="2" t="s">
        <v>17631</v>
      </c>
      <c r="H4657" s="2" t="s">
        <v>17632</v>
      </c>
      <c r="I4657" s="2">
        <v>113.1179066</v>
      </c>
      <c r="J4657" s="2">
        <v>161.37463120000001</v>
      </c>
      <c r="K4657" s="2">
        <v>76.823689630000004</v>
      </c>
      <c r="L4657" s="2">
        <v>128.252107</v>
      </c>
      <c r="M4657" s="2">
        <v>25.121420199999999</v>
      </c>
      <c r="N4657" s="2">
        <v>41.933409750000003</v>
      </c>
      <c r="O4657" s="2">
        <v>99.182980200000003</v>
      </c>
      <c r="P4657" s="2">
        <v>79.049597980000001</v>
      </c>
      <c r="Q4657" s="2">
        <v>114.3392904</v>
      </c>
    </row>
    <row r="4658" spans="1:17" ht="19.5" customHeight="1">
      <c r="A4658" s="2" t="s">
        <v>17633</v>
      </c>
      <c r="B4658" s="2">
        <v>3682</v>
      </c>
      <c r="C4658" s="2">
        <v>356</v>
      </c>
      <c r="D4658" s="2" t="s">
        <v>17628</v>
      </c>
      <c r="E4658" s="2" t="s">
        <v>17634</v>
      </c>
      <c r="F4658" s="2" t="s">
        <v>17635</v>
      </c>
      <c r="G4658" s="2" t="s">
        <v>17636</v>
      </c>
      <c r="H4658" s="2" t="s">
        <v>17632</v>
      </c>
      <c r="I4658" s="2">
        <v>92.170146090000003</v>
      </c>
      <c r="J4658" s="2">
        <v>56.130306509999997</v>
      </c>
      <c r="K4658" s="2">
        <v>83.807661420000002</v>
      </c>
      <c r="L4658" s="2">
        <v>36.643459139999997</v>
      </c>
      <c r="M4658" s="2">
        <v>25.121420199999999</v>
      </c>
      <c r="N4658" s="2">
        <v>83.866819489999997</v>
      </c>
      <c r="O4658" s="2">
        <v>0</v>
      </c>
      <c r="P4658" s="2">
        <v>56.463998549999999</v>
      </c>
      <c r="Q4658" s="2">
        <v>45.735716160000003</v>
      </c>
    </row>
    <row r="4659" spans="1:17" ht="19.5" customHeight="1">
      <c r="A4659" s="2" t="s">
        <v>17637</v>
      </c>
      <c r="B4659" s="2">
        <v>3679</v>
      </c>
      <c r="C4659" s="2">
        <v>353</v>
      </c>
      <c r="D4659" s="2" t="s">
        <v>17628</v>
      </c>
      <c r="E4659" s="2" t="s">
        <v>17638</v>
      </c>
      <c r="F4659" s="2" t="s">
        <v>17639</v>
      </c>
      <c r="G4659" s="2" t="s">
        <v>17640</v>
      </c>
      <c r="H4659" s="2" t="s">
        <v>17632</v>
      </c>
      <c r="I4659" s="2">
        <v>46.085073039999997</v>
      </c>
      <c r="J4659" s="2">
        <v>77.179171449999998</v>
      </c>
      <c r="K4659" s="2">
        <v>34.919858920000003</v>
      </c>
      <c r="L4659" s="2">
        <v>27.48259436</v>
      </c>
      <c r="M4659" s="2">
        <v>58.616647129999997</v>
      </c>
      <c r="N4659" s="2">
        <v>41.933409750000003</v>
      </c>
      <c r="O4659" s="2">
        <v>123.97872529999999</v>
      </c>
      <c r="P4659" s="2">
        <v>45.171198840000002</v>
      </c>
      <c r="Q4659" s="2">
        <v>0</v>
      </c>
    </row>
    <row r="4660" spans="1:17" ht="19.5" customHeight="1">
      <c r="A4660" s="2" t="s">
        <v>17641</v>
      </c>
      <c r="B4660" s="2">
        <v>2548</v>
      </c>
      <c r="C4660" s="2">
        <v>113</v>
      </c>
      <c r="D4660" s="2" t="s">
        <v>17642</v>
      </c>
      <c r="E4660" s="2" t="s">
        <v>17643</v>
      </c>
      <c r="F4660" s="2" t="s">
        <v>2327</v>
      </c>
      <c r="G4660" s="2" t="s">
        <v>17644</v>
      </c>
      <c r="H4660" s="2" t="s">
        <v>17645</v>
      </c>
      <c r="I4660" s="2">
        <v>8.3791041899999996</v>
      </c>
      <c r="J4660" s="2">
        <v>14.032576629999999</v>
      </c>
      <c r="K4660" s="2">
        <v>0</v>
      </c>
      <c r="L4660" s="2">
        <v>0</v>
      </c>
      <c r="M4660" s="2">
        <v>16.747613470000001</v>
      </c>
      <c r="N4660" s="2">
        <v>0</v>
      </c>
      <c r="O4660" s="2">
        <v>0</v>
      </c>
      <c r="P4660" s="2">
        <v>0</v>
      </c>
      <c r="Q4660" s="2">
        <v>0</v>
      </c>
    </row>
    <row r="4661" spans="1:17" ht="19.5" customHeight="1">
      <c r="A4661" s="2" t="s">
        <v>17646</v>
      </c>
      <c r="B4661" s="2">
        <v>1755</v>
      </c>
      <c r="C4661" s="2">
        <v>107</v>
      </c>
      <c r="D4661" s="2" t="s">
        <v>225</v>
      </c>
      <c r="E4661" s="2" t="s">
        <v>17647</v>
      </c>
      <c r="F4661" s="2" t="s">
        <v>17648</v>
      </c>
      <c r="G4661" s="2" t="s">
        <v>17649</v>
      </c>
      <c r="H4661" s="2" t="s">
        <v>229</v>
      </c>
      <c r="I4661" s="2">
        <v>0</v>
      </c>
      <c r="J4661" s="2">
        <v>287.66782080000002</v>
      </c>
      <c r="K4661" s="2">
        <v>0</v>
      </c>
      <c r="L4661" s="2">
        <v>0</v>
      </c>
      <c r="M4661" s="2">
        <v>293.08323560000002</v>
      </c>
      <c r="N4661" s="2">
        <v>0</v>
      </c>
      <c r="O4661" s="2">
        <v>0</v>
      </c>
      <c r="P4661" s="2">
        <v>0</v>
      </c>
      <c r="Q4661" s="2">
        <v>0</v>
      </c>
    </row>
    <row r="4662" spans="1:17" ht="19.5" customHeight="1">
      <c r="A4662" s="2" t="s">
        <v>17650</v>
      </c>
      <c r="B4662" s="2">
        <v>2311</v>
      </c>
      <c r="C4662" s="2">
        <v>61</v>
      </c>
      <c r="D4662" s="2" t="s">
        <v>17651</v>
      </c>
      <c r="E4662" s="2" t="s">
        <v>17652</v>
      </c>
      <c r="F4662" s="2" t="s">
        <v>17653</v>
      </c>
      <c r="G4662" s="2">
        <v>1.3359091895530699E+28</v>
      </c>
      <c r="H4662" s="2" t="s">
        <v>17654</v>
      </c>
      <c r="I4662" s="2">
        <v>96.359698179999995</v>
      </c>
      <c r="J4662" s="2">
        <v>70.162883129999997</v>
      </c>
      <c r="K4662" s="2">
        <v>76.823689630000004</v>
      </c>
      <c r="L4662" s="2">
        <v>36.643459139999997</v>
      </c>
      <c r="M4662" s="2">
        <v>41.869033659999999</v>
      </c>
      <c r="N4662" s="2">
        <v>27.955606499999998</v>
      </c>
      <c r="O4662" s="2">
        <v>24.795745050000001</v>
      </c>
      <c r="P4662" s="2">
        <v>0</v>
      </c>
      <c r="Q4662" s="2">
        <v>45.735716160000003</v>
      </c>
    </row>
    <row r="4663" spans="1:17" ht="19.5" customHeight="1">
      <c r="A4663" s="2" t="s">
        <v>17655</v>
      </c>
      <c r="B4663" s="2">
        <v>12064</v>
      </c>
      <c r="C4663" s="2">
        <v>327</v>
      </c>
      <c r="D4663" s="2" t="s">
        <v>17656</v>
      </c>
      <c r="E4663" s="2" t="s">
        <v>17657</v>
      </c>
      <c r="F4663" s="2">
        <v>2</v>
      </c>
      <c r="G4663" s="2">
        <v>39</v>
      </c>
      <c r="H4663" s="2" t="s">
        <v>17658</v>
      </c>
      <c r="I4663" s="2">
        <v>8.3791041899999996</v>
      </c>
      <c r="J4663" s="2">
        <v>0</v>
      </c>
      <c r="K4663" s="2">
        <v>0</v>
      </c>
      <c r="L4663" s="2">
        <v>0</v>
      </c>
      <c r="M4663" s="2">
        <v>0</v>
      </c>
      <c r="N4663" s="2">
        <v>0</v>
      </c>
      <c r="O4663" s="2">
        <v>0</v>
      </c>
      <c r="P4663" s="2">
        <v>0</v>
      </c>
      <c r="Q4663" s="2">
        <v>0</v>
      </c>
    </row>
    <row r="4664" spans="1:17" ht="19.5" customHeight="1">
      <c r="A4664" s="2" t="s">
        <v>17659</v>
      </c>
      <c r="B4664" s="2">
        <v>7110</v>
      </c>
      <c r="C4664" s="2">
        <v>438</v>
      </c>
      <c r="D4664" s="2" t="s">
        <v>17656</v>
      </c>
      <c r="E4664" s="2" t="s">
        <v>17660</v>
      </c>
      <c r="F4664" s="2" t="s">
        <v>96</v>
      </c>
      <c r="G4664" s="2" t="s">
        <v>17661</v>
      </c>
      <c r="H4664" s="2" t="s">
        <v>17658</v>
      </c>
      <c r="I4664" s="2">
        <v>0</v>
      </c>
      <c r="J4664" s="2">
        <v>0</v>
      </c>
      <c r="K4664" s="2">
        <v>0</v>
      </c>
      <c r="L4664" s="2">
        <v>0</v>
      </c>
      <c r="M4664" s="2">
        <v>0</v>
      </c>
      <c r="N4664" s="2">
        <v>0</v>
      </c>
      <c r="O4664" s="2">
        <v>0</v>
      </c>
      <c r="P4664" s="2">
        <v>0</v>
      </c>
      <c r="Q4664" s="2">
        <v>22.867858080000001</v>
      </c>
    </row>
    <row r="4665" spans="1:17" ht="19.5" customHeight="1">
      <c r="A4665" s="2" t="s">
        <v>17662</v>
      </c>
      <c r="B4665" s="2">
        <v>234</v>
      </c>
      <c r="C4665" s="2">
        <v>234</v>
      </c>
      <c r="D4665" s="2" t="s">
        <v>225</v>
      </c>
      <c r="E4665" s="2" t="s">
        <v>17663</v>
      </c>
      <c r="F4665" s="2">
        <v>2</v>
      </c>
      <c r="G4665" s="2">
        <v>20</v>
      </c>
      <c r="H4665" s="2" t="s">
        <v>229</v>
      </c>
      <c r="I4665" s="2">
        <v>0</v>
      </c>
      <c r="J4665" s="2">
        <v>0</v>
      </c>
      <c r="K4665" s="2">
        <v>0</v>
      </c>
      <c r="L4665" s="2">
        <v>0</v>
      </c>
      <c r="M4665" s="2">
        <v>16.747613470000001</v>
      </c>
      <c r="N4665" s="2">
        <v>0</v>
      </c>
      <c r="O4665" s="2">
        <v>0</v>
      </c>
      <c r="P4665" s="2">
        <v>0</v>
      </c>
      <c r="Q4665" s="2">
        <v>0</v>
      </c>
    </row>
    <row r="4666" spans="1:17" ht="19.5" customHeight="1">
      <c r="A4666" s="2" t="s">
        <v>17664</v>
      </c>
      <c r="B4666" s="2">
        <v>20928</v>
      </c>
      <c r="C4666" s="2">
        <v>210</v>
      </c>
      <c r="D4666" s="2" t="s">
        <v>225</v>
      </c>
      <c r="E4666" s="2" t="s">
        <v>17665</v>
      </c>
      <c r="F4666" s="2">
        <v>4</v>
      </c>
      <c r="G4666" s="2">
        <v>21</v>
      </c>
      <c r="H4666" s="2" t="s">
        <v>229</v>
      </c>
      <c r="I4666" s="2">
        <v>0</v>
      </c>
      <c r="J4666" s="2">
        <v>14.032576629999999</v>
      </c>
      <c r="K4666" s="2">
        <v>0</v>
      </c>
      <c r="L4666" s="2">
        <v>0</v>
      </c>
      <c r="M4666" s="2">
        <v>0</v>
      </c>
      <c r="N4666" s="2">
        <v>0</v>
      </c>
      <c r="O4666" s="2">
        <v>0</v>
      </c>
      <c r="P4666" s="2">
        <v>0</v>
      </c>
      <c r="Q4666" s="2">
        <v>0</v>
      </c>
    </row>
    <row r="4667" spans="1:17" ht="19.5" customHeight="1">
      <c r="A4667" s="2" t="s">
        <v>17666</v>
      </c>
      <c r="B4667" s="2">
        <v>9473</v>
      </c>
      <c r="C4667" s="2">
        <v>210</v>
      </c>
      <c r="D4667" s="2" t="s">
        <v>17667</v>
      </c>
      <c r="E4667" s="2" t="s">
        <v>17668</v>
      </c>
      <c r="F4667" s="2" t="s">
        <v>17669</v>
      </c>
      <c r="G4667" s="2" t="s">
        <v>17670</v>
      </c>
      <c r="H4667" s="2" t="s">
        <v>17671</v>
      </c>
      <c r="I4667" s="2">
        <v>0</v>
      </c>
      <c r="J4667" s="2">
        <v>10.524432470000001</v>
      </c>
      <c r="K4667" s="2">
        <v>0</v>
      </c>
      <c r="L4667" s="2">
        <v>0</v>
      </c>
      <c r="M4667" s="2">
        <v>0</v>
      </c>
      <c r="N4667" s="2">
        <v>0</v>
      </c>
      <c r="O4667" s="2">
        <v>0</v>
      </c>
      <c r="P4667" s="2">
        <v>0</v>
      </c>
      <c r="Q4667" s="2">
        <v>0</v>
      </c>
    </row>
    <row r="4668" spans="1:17" ht="19.5" customHeight="1">
      <c r="A4668" s="2" t="s">
        <v>17672</v>
      </c>
      <c r="B4668" s="2">
        <v>825</v>
      </c>
      <c r="C4668" s="2">
        <v>248</v>
      </c>
      <c r="D4668" s="2" t="s">
        <v>17673</v>
      </c>
      <c r="E4668" s="2" t="s">
        <v>17674</v>
      </c>
      <c r="F4668" s="2" t="s">
        <v>17675</v>
      </c>
      <c r="G4668" s="2" t="s">
        <v>17676</v>
      </c>
      <c r="H4668" s="2" t="s">
        <v>17677</v>
      </c>
      <c r="I4668" s="2">
        <v>0</v>
      </c>
      <c r="J4668" s="2">
        <v>21.048864940000001</v>
      </c>
      <c r="K4668" s="2">
        <v>13.967943569999999</v>
      </c>
      <c r="L4668" s="2">
        <v>0</v>
      </c>
      <c r="M4668" s="2">
        <v>0</v>
      </c>
      <c r="N4668" s="2">
        <v>0</v>
      </c>
      <c r="O4668" s="2">
        <v>0</v>
      </c>
      <c r="P4668" s="2">
        <v>0</v>
      </c>
      <c r="Q4668" s="2">
        <v>45.735716160000003</v>
      </c>
    </row>
    <row r="4669" spans="1:17" ht="19.5" customHeight="1">
      <c r="A4669" s="2" t="s">
        <v>17678</v>
      </c>
      <c r="B4669" s="2">
        <v>5688</v>
      </c>
      <c r="C4669" s="2">
        <v>140</v>
      </c>
      <c r="D4669" s="2" t="s">
        <v>17679</v>
      </c>
      <c r="E4669" s="2" t="s">
        <v>17680</v>
      </c>
      <c r="F4669" s="2" t="s">
        <v>345</v>
      </c>
      <c r="G4669" s="2" t="s">
        <v>17681</v>
      </c>
      <c r="H4669" s="2" t="s">
        <v>17682</v>
      </c>
      <c r="I4669" s="2">
        <v>0</v>
      </c>
      <c r="J4669" s="2">
        <v>0</v>
      </c>
      <c r="K4669" s="2">
        <v>13.967943569999999</v>
      </c>
      <c r="L4669" s="2">
        <v>0</v>
      </c>
      <c r="M4669" s="2">
        <v>0</v>
      </c>
      <c r="N4669" s="2">
        <v>0</v>
      </c>
      <c r="O4669" s="2">
        <v>0</v>
      </c>
      <c r="P4669" s="2">
        <v>0</v>
      </c>
      <c r="Q4669" s="2">
        <v>22.867858080000001</v>
      </c>
    </row>
    <row r="4670" spans="1:17" ht="19.5" customHeight="1">
      <c r="A4670" s="2" t="s">
        <v>17683</v>
      </c>
      <c r="B4670" s="2">
        <v>1770</v>
      </c>
      <c r="C4670" s="2">
        <v>282</v>
      </c>
      <c r="D4670" s="2" t="s">
        <v>17684</v>
      </c>
      <c r="E4670" s="2" t="s">
        <v>17685</v>
      </c>
      <c r="F4670" s="2">
        <v>2</v>
      </c>
      <c r="G4670" s="2">
        <v>5</v>
      </c>
      <c r="H4670" s="2" t="s">
        <v>229</v>
      </c>
      <c r="I4670" s="2">
        <v>0</v>
      </c>
      <c r="J4670" s="2">
        <v>7.0162883130000004</v>
      </c>
      <c r="K4670" s="2">
        <v>0</v>
      </c>
      <c r="L4670" s="2">
        <v>0</v>
      </c>
      <c r="M4670" s="2">
        <v>0</v>
      </c>
      <c r="N4670" s="2">
        <v>0</v>
      </c>
      <c r="O4670" s="2">
        <v>0</v>
      </c>
      <c r="P4670" s="2">
        <v>0</v>
      </c>
      <c r="Q4670" s="2">
        <v>0</v>
      </c>
    </row>
    <row r="4671" spans="1:17" ht="19.5" customHeight="1">
      <c r="A4671" s="2" t="s">
        <v>17686</v>
      </c>
      <c r="B4671" s="2">
        <v>979</v>
      </c>
      <c r="C4671" s="2">
        <v>347</v>
      </c>
      <c r="D4671" s="2" t="s">
        <v>17687</v>
      </c>
      <c r="E4671" s="2" t="s">
        <v>17688</v>
      </c>
      <c r="F4671" s="2">
        <v>3</v>
      </c>
      <c r="G4671" s="2">
        <v>165</v>
      </c>
      <c r="H4671" s="2" t="s">
        <v>17689</v>
      </c>
      <c r="I4671" s="2">
        <v>0</v>
      </c>
      <c r="J4671" s="2">
        <v>0</v>
      </c>
      <c r="K4671" s="2">
        <v>0</v>
      </c>
      <c r="L4671" s="2">
        <v>0</v>
      </c>
      <c r="M4671" s="2">
        <v>25.121420199999999</v>
      </c>
      <c r="N4671" s="2">
        <v>0</v>
      </c>
      <c r="O4671" s="2">
        <v>0</v>
      </c>
      <c r="P4671" s="2">
        <v>0</v>
      </c>
      <c r="Q4671" s="2">
        <v>0</v>
      </c>
    </row>
    <row r="4672" spans="1:17" ht="19.5" customHeight="1">
      <c r="A4672" s="2" t="s">
        <v>17690</v>
      </c>
      <c r="B4672" s="2">
        <v>1752</v>
      </c>
      <c r="C4672" s="2">
        <v>413</v>
      </c>
      <c r="D4672" s="2" t="s">
        <v>17691</v>
      </c>
      <c r="E4672" s="2" t="s">
        <v>17692</v>
      </c>
      <c r="F4672" s="2">
        <v>4</v>
      </c>
      <c r="G4672" s="2">
        <v>47</v>
      </c>
      <c r="H4672" s="2" t="s">
        <v>17693</v>
      </c>
      <c r="I4672" s="2">
        <v>16.758208379999999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  <c r="O4672" s="2">
        <v>0</v>
      </c>
      <c r="P4672" s="2">
        <v>0</v>
      </c>
      <c r="Q4672" s="2">
        <v>0</v>
      </c>
    </row>
    <row r="4673" spans="1:17" ht="19.5" customHeight="1">
      <c r="A4673" s="2" t="s">
        <v>17694</v>
      </c>
      <c r="B4673" s="2">
        <v>12124</v>
      </c>
      <c r="C4673" s="2">
        <v>149</v>
      </c>
      <c r="D4673" s="2" t="s">
        <v>17695</v>
      </c>
      <c r="E4673" s="2" t="s">
        <v>17696</v>
      </c>
      <c r="F4673" s="2">
        <v>2</v>
      </c>
      <c r="G4673" s="2">
        <v>11</v>
      </c>
      <c r="H4673" s="2" t="s">
        <v>17697</v>
      </c>
      <c r="I4673" s="2">
        <v>0</v>
      </c>
      <c r="J4673" s="2">
        <v>0</v>
      </c>
      <c r="K4673" s="2">
        <v>0</v>
      </c>
      <c r="L4673" s="2">
        <v>0</v>
      </c>
      <c r="M4673" s="2">
        <v>16.747613470000001</v>
      </c>
      <c r="N4673" s="2">
        <v>0</v>
      </c>
      <c r="O4673" s="2">
        <v>0</v>
      </c>
      <c r="P4673" s="2">
        <v>0</v>
      </c>
      <c r="Q4673" s="2">
        <v>0</v>
      </c>
    </row>
    <row r="4674" spans="1:17" ht="19.5" customHeight="1">
      <c r="A4674" s="2" t="s">
        <v>17698</v>
      </c>
      <c r="B4674" s="2">
        <v>10715</v>
      </c>
      <c r="C4674" s="2">
        <v>202</v>
      </c>
      <c r="D4674" s="2" t="s">
        <v>17699</v>
      </c>
      <c r="E4674" s="2" t="s">
        <v>17700</v>
      </c>
      <c r="F4674" s="2">
        <v>4</v>
      </c>
      <c r="G4674" s="2">
        <v>38</v>
      </c>
      <c r="H4674" s="2" t="s">
        <v>17701</v>
      </c>
      <c r="I4674" s="2">
        <v>0</v>
      </c>
      <c r="J4674" s="2">
        <v>14.032576629999999</v>
      </c>
      <c r="K4674" s="2">
        <v>0</v>
      </c>
      <c r="L4674" s="2">
        <v>0</v>
      </c>
      <c r="M4674" s="2">
        <v>0</v>
      </c>
      <c r="N4674" s="2">
        <v>0</v>
      </c>
      <c r="O4674" s="2">
        <v>0</v>
      </c>
      <c r="P4674" s="2">
        <v>0</v>
      </c>
      <c r="Q4674" s="2">
        <v>0</v>
      </c>
    </row>
    <row r="4675" spans="1:17" ht="19.5" customHeight="1">
      <c r="A4675" s="2" t="s">
        <v>17702</v>
      </c>
      <c r="B4675" s="2">
        <v>2658</v>
      </c>
      <c r="C4675" s="2">
        <v>285</v>
      </c>
      <c r="D4675" s="2" t="s">
        <v>17699</v>
      </c>
      <c r="E4675" s="2" t="s">
        <v>17703</v>
      </c>
      <c r="F4675" s="2" t="s">
        <v>4558</v>
      </c>
      <c r="G4675" s="2" t="s">
        <v>17704</v>
      </c>
      <c r="H4675" s="2" t="s">
        <v>17701</v>
      </c>
      <c r="I4675" s="2">
        <v>12.568656280000001</v>
      </c>
      <c r="J4675" s="2">
        <v>21.048864940000001</v>
      </c>
      <c r="K4675" s="2">
        <v>0</v>
      </c>
      <c r="L4675" s="2">
        <v>0</v>
      </c>
      <c r="M4675" s="2">
        <v>0</v>
      </c>
      <c r="N4675" s="2">
        <v>0</v>
      </c>
      <c r="O4675" s="2">
        <v>0</v>
      </c>
      <c r="P4675" s="2">
        <v>0</v>
      </c>
      <c r="Q4675" s="2">
        <v>0</v>
      </c>
    </row>
    <row r="4676" spans="1:17" ht="19.5" customHeight="1">
      <c r="A4676" s="2" t="s">
        <v>17705</v>
      </c>
      <c r="B4676" s="2">
        <v>12073</v>
      </c>
      <c r="C4676" s="2">
        <v>419</v>
      </c>
      <c r="D4676" s="2" t="s">
        <v>225</v>
      </c>
      <c r="E4676" s="2" t="s">
        <v>17706</v>
      </c>
      <c r="F4676" s="2" t="s">
        <v>17707</v>
      </c>
      <c r="G4676" s="2" t="s">
        <v>17708</v>
      </c>
      <c r="H4676" s="2" t="s">
        <v>229</v>
      </c>
      <c r="I4676" s="2">
        <v>16.758208379999999</v>
      </c>
      <c r="J4676" s="2">
        <v>10.524432470000001</v>
      </c>
      <c r="K4676" s="2">
        <v>48.887802489999999</v>
      </c>
      <c r="L4676" s="2">
        <v>27.48259436</v>
      </c>
      <c r="M4676" s="2">
        <v>0</v>
      </c>
      <c r="N4676" s="2">
        <v>0</v>
      </c>
      <c r="O4676" s="2">
        <v>0</v>
      </c>
      <c r="P4676" s="2">
        <v>0</v>
      </c>
      <c r="Q4676" s="2">
        <v>0</v>
      </c>
    </row>
    <row r="4677" spans="1:17" ht="19.5" customHeight="1">
      <c r="A4677" s="2" t="s">
        <v>17709</v>
      </c>
      <c r="B4677" s="2">
        <v>12108</v>
      </c>
      <c r="C4677" s="2">
        <v>454</v>
      </c>
      <c r="D4677" s="2" t="s">
        <v>225</v>
      </c>
      <c r="E4677" s="2" t="s">
        <v>17710</v>
      </c>
      <c r="F4677" s="2" t="s">
        <v>17711</v>
      </c>
      <c r="G4677" s="2" t="s">
        <v>17712</v>
      </c>
      <c r="H4677" s="2" t="s">
        <v>229</v>
      </c>
      <c r="I4677" s="2">
        <v>0</v>
      </c>
      <c r="J4677" s="2">
        <v>10.524432470000001</v>
      </c>
      <c r="K4677" s="2">
        <v>20.95191535</v>
      </c>
      <c r="L4677" s="2">
        <v>0</v>
      </c>
      <c r="M4677" s="2">
        <v>0</v>
      </c>
      <c r="N4677" s="2">
        <v>0</v>
      </c>
      <c r="O4677" s="2">
        <v>0</v>
      </c>
      <c r="P4677" s="2">
        <v>0</v>
      </c>
      <c r="Q4677" s="2">
        <v>0</v>
      </c>
    </row>
    <row r="4678" spans="1:17" ht="19.5" customHeight="1">
      <c r="A4678" s="2" t="s">
        <v>17713</v>
      </c>
      <c r="B4678" s="2">
        <v>1213</v>
      </c>
      <c r="C4678" s="2">
        <v>283</v>
      </c>
      <c r="D4678" s="2" t="s">
        <v>225</v>
      </c>
      <c r="E4678" s="2" t="s">
        <v>17714</v>
      </c>
      <c r="F4678" s="2" t="s">
        <v>17715</v>
      </c>
      <c r="G4678" s="2" t="s">
        <v>17716</v>
      </c>
      <c r="H4678" s="2" t="s">
        <v>229</v>
      </c>
      <c r="I4678" s="2">
        <v>29.326864659999998</v>
      </c>
      <c r="J4678" s="2">
        <v>45.605874040000003</v>
      </c>
      <c r="K4678" s="2">
        <v>76.823689630000004</v>
      </c>
      <c r="L4678" s="2">
        <v>27.48259436</v>
      </c>
      <c r="M4678" s="2">
        <v>0</v>
      </c>
      <c r="N4678" s="2">
        <v>27.955606499999998</v>
      </c>
      <c r="O4678" s="2">
        <v>0</v>
      </c>
      <c r="P4678" s="2">
        <v>0</v>
      </c>
      <c r="Q4678" s="2">
        <v>34.30178712</v>
      </c>
    </row>
    <row r="4679" spans="1:17" ht="19.5" customHeight="1">
      <c r="A4679" s="2" t="s">
        <v>17717</v>
      </c>
      <c r="B4679" s="2">
        <v>3821</v>
      </c>
      <c r="C4679" s="2">
        <v>223</v>
      </c>
      <c r="D4679" s="2" t="s">
        <v>17718</v>
      </c>
      <c r="E4679" s="2" t="s">
        <v>17719</v>
      </c>
      <c r="F4679" s="2">
        <v>4</v>
      </c>
      <c r="G4679" s="2">
        <v>27</v>
      </c>
      <c r="H4679" s="2" t="s">
        <v>17720</v>
      </c>
      <c r="I4679" s="2">
        <v>0</v>
      </c>
      <c r="J4679" s="2">
        <v>14.032576629999999</v>
      </c>
      <c r="K4679" s="2">
        <v>0</v>
      </c>
      <c r="L4679" s="2">
        <v>0</v>
      </c>
      <c r="M4679" s="2">
        <v>0</v>
      </c>
      <c r="N4679" s="2">
        <v>0</v>
      </c>
      <c r="O4679" s="2">
        <v>0</v>
      </c>
      <c r="P4679" s="2">
        <v>0</v>
      </c>
      <c r="Q4679" s="2">
        <v>0</v>
      </c>
    </row>
    <row r="4680" spans="1:17" ht="19.5" customHeight="1">
      <c r="A4680" s="2" t="s">
        <v>17721</v>
      </c>
      <c r="B4680" s="2">
        <v>3889</v>
      </c>
      <c r="C4680" s="2">
        <v>298</v>
      </c>
      <c r="D4680" s="2" t="s">
        <v>17718</v>
      </c>
      <c r="E4680" s="2" t="s">
        <v>17722</v>
      </c>
      <c r="F4680" s="2" t="s">
        <v>345</v>
      </c>
      <c r="G4680" s="2" t="s">
        <v>17723</v>
      </c>
      <c r="H4680" s="2" t="s">
        <v>17720</v>
      </c>
      <c r="I4680" s="2">
        <v>0</v>
      </c>
      <c r="J4680" s="2">
        <v>7.0162883130000004</v>
      </c>
      <c r="K4680" s="2">
        <v>0</v>
      </c>
      <c r="L4680" s="2">
        <v>18.321729569999999</v>
      </c>
      <c r="M4680" s="2">
        <v>0</v>
      </c>
      <c r="N4680" s="2">
        <v>0</v>
      </c>
      <c r="O4680" s="2">
        <v>0</v>
      </c>
      <c r="P4680" s="2">
        <v>0</v>
      </c>
      <c r="Q4680" s="2">
        <v>0</v>
      </c>
    </row>
    <row r="4681" spans="1:17" ht="19.5" customHeight="1">
      <c r="A4681" s="2" t="s">
        <v>17724</v>
      </c>
      <c r="B4681" s="2">
        <v>2257</v>
      </c>
      <c r="C4681" s="2">
        <v>286</v>
      </c>
      <c r="D4681" s="2" t="s">
        <v>17725</v>
      </c>
      <c r="E4681" s="2" t="s">
        <v>17726</v>
      </c>
      <c r="F4681" s="2" t="s">
        <v>1569</v>
      </c>
      <c r="G4681" s="2">
        <v>177249</v>
      </c>
      <c r="H4681" s="2" t="s">
        <v>17727</v>
      </c>
      <c r="I4681" s="2">
        <v>16.758208379999999</v>
      </c>
      <c r="J4681" s="2">
        <v>14.032576629999999</v>
      </c>
      <c r="K4681" s="2">
        <v>0</v>
      </c>
      <c r="L4681" s="2">
        <v>0</v>
      </c>
      <c r="M4681" s="2">
        <v>0</v>
      </c>
      <c r="N4681" s="2">
        <v>0</v>
      </c>
      <c r="O4681" s="2">
        <v>0</v>
      </c>
      <c r="P4681" s="2">
        <v>0</v>
      </c>
      <c r="Q4681" s="2">
        <v>0</v>
      </c>
    </row>
    <row r="4682" spans="1:17" ht="19.5" customHeight="1">
      <c r="A4682" s="2" t="s">
        <v>17728</v>
      </c>
      <c r="B4682" s="2">
        <v>1320</v>
      </c>
      <c r="C4682" s="2">
        <v>74</v>
      </c>
      <c r="D4682" s="2" t="s">
        <v>17729</v>
      </c>
      <c r="E4682" s="2" t="s">
        <v>17730</v>
      </c>
      <c r="F4682" s="2">
        <v>2</v>
      </c>
      <c r="G4682" s="2">
        <v>2</v>
      </c>
      <c r="H4682" s="2" t="s">
        <v>17731</v>
      </c>
      <c r="I4682" s="2">
        <v>8.3791041899999996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  <c r="O4682" s="2">
        <v>0</v>
      </c>
      <c r="P4682" s="2">
        <v>0</v>
      </c>
      <c r="Q4682" s="2">
        <v>0</v>
      </c>
    </row>
    <row r="4683" spans="1:17" ht="19.5" customHeight="1">
      <c r="A4683" s="2" t="s">
        <v>17732</v>
      </c>
      <c r="B4683" s="2">
        <v>1172</v>
      </c>
      <c r="C4683" s="2">
        <v>274</v>
      </c>
      <c r="D4683" s="2" t="s">
        <v>17733</v>
      </c>
      <c r="E4683" s="2" t="s">
        <v>17734</v>
      </c>
      <c r="F4683" s="2" t="s">
        <v>17735</v>
      </c>
      <c r="G4683" s="2">
        <v>429368</v>
      </c>
      <c r="H4683" s="2" t="s">
        <v>17736</v>
      </c>
      <c r="I4683" s="2">
        <v>0</v>
      </c>
      <c r="J4683" s="2">
        <v>45.605874040000003</v>
      </c>
      <c r="K4683" s="2">
        <v>0</v>
      </c>
      <c r="L4683" s="2">
        <v>0</v>
      </c>
      <c r="M4683" s="2">
        <v>0</v>
      </c>
      <c r="N4683" s="2">
        <v>0</v>
      </c>
      <c r="O4683" s="2">
        <v>0</v>
      </c>
      <c r="P4683" s="2">
        <v>0</v>
      </c>
      <c r="Q4683" s="2">
        <v>0</v>
      </c>
    </row>
    <row r="4684" spans="1:17" ht="19.5" customHeight="1">
      <c r="A4684" s="2" t="s">
        <v>17737</v>
      </c>
      <c r="B4684" s="2">
        <v>896</v>
      </c>
      <c r="C4684" s="2">
        <v>276</v>
      </c>
      <c r="D4684" s="2" t="s">
        <v>17733</v>
      </c>
      <c r="E4684" s="2" t="s">
        <v>17738</v>
      </c>
      <c r="F4684" s="2">
        <v>3</v>
      </c>
      <c r="G4684" s="2">
        <v>143</v>
      </c>
      <c r="H4684" s="2" t="s">
        <v>17736</v>
      </c>
      <c r="I4684" s="2">
        <v>0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  <c r="O4684" s="2">
        <v>0</v>
      </c>
      <c r="P4684" s="2">
        <v>0</v>
      </c>
      <c r="Q4684" s="2">
        <v>34.30178712</v>
      </c>
    </row>
    <row r="4685" spans="1:17" ht="19.5" customHeight="1">
      <c r="A4685" s="2" t="s">
        <v>17739</v>
      </c>
      <c r="B4685" s="2">
        <v>9533</v>
      </c>
      <c r="C4685" s="2">
        <v>219</v>
      </c>
      <c r="D4685" s="2" t="s">
        <v>17740</v>
      </c>
      <c r="E4685" s="2" t="s">
        <v>17741</v>
      </c>
      <c r="F4685" s="2">
        <v>3</v>
      </c>
      <c r="G4685" s="2">
        <v>78</v>
      </c>
      <c r="H4685" s="2" t="s">
        <v>17742</v>
      </c>
      <c r="I4685" s="2">
        <v>0</v>
      </c>
      <c r="J4685" s="2">
        <v>10.524432470000001</v>
      </c>
      <c r="K4685" s="2">
        <v>0</v>
      </c>
      <c r="L4685" s="2">
        <v>0</v>
      </c>
      <c r="M4685" s="2">
        <v>0</v>
      </c>
      <c r="N4685" s="2">
        <v>0</v>
      </c>
      <c r="O4685" s="2">
        <v>0</v>
      </c>
      <c r="P4685" s="2">
        <v>0</v>
      </c>
      <c r="Q4685" s="2">
        <v>0</v>
      </c>
    </row>
    <row r="4686" spans="1:17" ht="19.5" customHeight="1">
      <c r="A4686" s="2" t="s">
        <v>17743</v>
      </c>
      <c r="B4686" s="2">
        <v>18138</v>
      </c>
      <c r="C4686" s="2">
        <v>115</v>
      </c>
      <c r="D4686" s="2" t="s">
        <v>17744</v>
      </c>
      <c r="E4686" s="2" t="s">
        <v>17745</v>
      </c>
      <c r="F4686" s="2" t="s">
        <v>17746</v>
      </c>
      <c r="G4686" s="2" t="s">
        <v>17747</v>
      </c>
      <c r="H4686" s="2" t="s">
        <v>17748</v>
      </c>
      <c r="I4686" s="2">
        <v>25.137312569999999</v>
      </c>
      <c r="J4686" s="2">
        <v>10.524432470000001</v>
      </c>
      <c r="K4686" s="2">
        <v>0</v>
      </c>
      <c r="L4686" s="2">
        <v>18.321729569999999</v>
      </c>
      <c r="M4686" s="2">
        <v>0</v>
      </c>
      <c r="N4686" s="2">
        <v>0</v>
      </c>
      <c r="O4686" s="2">
        <v>0</v>
      </c>
      <c r="P4686" s="2">
        <v>0</v>
      </c>
      <c r="Q4686" s="2">
        <v>0</v>
      </c>
    </row>
    <row r="4687" spans="1:17" ht="19.5" customHeight="1">
      <c r="A4687" s="2" t="s">
        <v>17749</v>
      </c>
      <c r="B4687" s="2">
        <v>1995</v>
      </c>
      <c r="C4687" s="2">
        <v>265</v>
      </c>
      <c r="D4687" s="2" t="s">
        <v>225</v>
      </c>
      <c r="E4687" s="2" t="s">
        <v>17750</v>
      </c>
      <c r="F4687" s="2" t="s">
        <v>17751</v>
      </c>
      <c r="G4687" s="2" t="s">
        <v>17752</v>
      </c>
      <c r="H4687" s="2" t="s">
        <v>229</v>
      </c>
      <c r="I4687" s="2">
        <v>41.895520949999998</v>
      </c>
      <c r="J4687" s="2">
        <v>73.671027289999998</v>
      </c>
      <c r="K4687" s="2">
        <v>27.935887139999998</v>
      </c>
      <c r="L4687" s="2">
        <v>36.643459139999997</v>
      </c>
      <c r="M4687" s="2">
        <v>92.111874060000005</v>
      </c>
      <c r="N4687" s="2">
        <v>41.933409750000003</v>
      </c>
      <c r="O4687" s="2">
        <v>24.795745050000001</v>
      </c>
      <c r="P4687" s="2">
        <v>0</v>
      </c>
      <c r="Q4687" s="2">
        <v>22.867858080000001</v>
      </c>
    </row>
    <row r="4688" spans="1:17" ht="19.5" customHeight="1">
      <c r="A4688" s="2" t="s">
        <v>17753</v>
      </c>
      <c r="B4688" s="2">
        <v>1144</v>
      </c>
      <c r="C4688" s="2">
        <v>389</v>
      </c>
      <c r="D4688" s="2" t="s">
        <v>17754</v>
      </c>
      <c r="E4688" s="2" t="s">
        <v>17755</v>
      </c>
      <c r="F4688" s="2" t="s">
        <v>297</v>
      </c>
      <c r="G4688" s="2" t="s">
        <v>17756</v>
      </c>
      <c r="H4688" s="2" t="s">
        <v>17757</v>
      </c>
      <c r="I4688" s="2">
        <v>12.568656280000001</v>
      </c>
      <c r="J4688" s="2">
        <v>0</v>
      </c>
      <c r="K4688" s="2">
        <v>13.967943569999999</v>
      </c>
      <c r="L4688" s="2">
        <v>0</v>
      </c>
      <c r="M4688" s="2">
        <v>0</v>
      </c>
      <c r="N4688" s="2">
        <v>0</v>
      </c>
      <c r="O4688" s="2">
        <v>0</v>
      </c>
      <c r="P4688" s="2">
        <v>0</v>
      </c>
      <c r="Q4688" s="2">
        <v>0</v>
      </c>
    </row>
    <row r="4689" spans="1:17" ht="19.5" customHeight="1">
      <c r="A4689" s="2" t="s">
        <v>17758</v>
      </c>
      <c r="B4689" s="2">
        <v>9692</v>
      </c>
      <c r="C4689" s="2">
        <v>473</v>
      </c>
      <c r="D4689" s="2" t="s">
        <v>17754</v>
      </c>
      <c r="E4689" s="2" t="s">
        <v>17759</v>
      </c>
      <c r="F4689" s="2">
        <v>8</v>
      </c>
      <c r="G4689" s="2">
        <v>66</v>
      </c>
      <c r="H4689" s="2" t="s">
        <v>17757</v>
      </c>
      <c r="I4689" s="2">
        <v>0</v>
      </c>
      <c r="J4689" s="2">
        <v>28.065153250000002</v>
      </c>
      <c r="K4689" s="2">
        <v>0</v>
      </c>
      <c r="L4689" s="2">
        <v>0</v>
      </c>
      <c r="M4689" s="2">
        <v>0</v>
      </c>
      <c r="N4689" s="2">
        <v>0</v>
      </c>
      <c r="O4689" s="2">
        <v>0</v>
      </c>
      <c r="P4689" s="2">
        <v>0</v>
      </c>
      <c r="Q4689" s="2">
        <v>0</v>
      </c>
    </row>
    <row r="4690" spans="1:17" ht="19.5" customHeight="1">
      <c r="A4690" s="2" t="s">
        <v>17760</v>
      </c>
      <c r="B4690" s="2">
        <v>231</v>
      </c>
      <c r="C4690" s="2">
        <v>231</v>
      </c>
      <c r="D4690" s="2" t="s">
        <v>17754</v>
      </c>
      <c r="E4690" s="2" t="s">
        <v>17761</v>
      </c>
      <c r="F4690" s="2" t="s">
        <v>17762</v>
      </c>
      <c r="G4690" s="2" t="s">
        <v>17763</v>
      </c>
      <c r="H4690" s="2" t="s">
        <v>17757</v>
      </c>
      <c r="I4690" s="2">
        <v>125.6865628</v>
      </c>
      <c r="J4690" s="2">
        <v>126.29318960000001</v>
      </c>
      <c r="K4690" s="2">
        <v>41.903830710000001</v>
      </c>
      <c r="L4690" s="2">
        <v>164.8955661</v>
      </c>
      <c r="M4690" s="2">
        <v>251.214202</v>
      </c>
      <c r="N4690" s="2">
        <v>83.866819489999997</v>
      </c>
      <c r="O4690" s="2">
        <v>173.5702154</v>
      </c>
      <c r="P4690" s="2">
        <v>169.3919957</v>
      </c>
      <c r="Q4690" s="2">
        <v>68.603574249999994</v>
      </c>
    </row>
    <row r="4691" spans="1:17" ht="19.5" customHeight="1">
      <c r="A4691" s="2" t="s">
        <v>17764</v>
      </c>
      <c r="B4691" s="2">
        <v>40482</v>
      </c>
      <c r="C4691" s="2">
        <v>356</v>
      </c>
      <c r="D4691" s="2" t="s">
        <v>17765</v>
      </c>
      <c r="E4691" s="2" t="s">
        <v>17766</v>
      </c>
      <c r="F4691" s="2" t="s">
        <v>17767</v>
      </c>
      <c r="G4691" s="2" t="s">
        <v>17768</v>
      </c>
      <c r="H4691" s="2" t="s">
        <v>17769</v>
      </c>
      <c r="I4691" s="2">
        <v>0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  <c r="O4691" s="2">
        <v>0</v>
      </c>
      <c r="P4691" s="2">
        <v>0</v>
      </c>
      <c r="Q4691" s="2">
        <v>80.037503290000004</v>
      </c>
    </row>
    <row r="4692" spans="1:17" ht="19.5" customHeight="1">
      <c r="A4692" s="2" t="s">
        <v>17770</v>
      </c>
      <c r="B4692" s="2">
        <v>18105</v>
      </c>
      <c r="C4692" s="2">
        <v>278</v>
      </c>
      <c r="D4692" s="2" t="s">
        <v>17771</v>
      </c>
      <c r="E4692" s="2" t="s">
        <v>17772</v>
      </c>
      <c r="F4692" s="2">
        <v>2</v>
      </c>
      <c r="G4692" s="2">
        <v>109</v>
      </c>
      <c r="H4692" s="2" t="s">
        <v>17773</v>
      </c>
      <c r="I4692" s="2">
        <v>0</v>
      </c>
      <c r="J4692" s="2">
        <v>0</v>
      </c>
      <c r="K4692" s="2">
        <v>0</v>
      </c>
      <c r="L4692" s="2">
        <v>0</v>
      </c>
      <c r="M4692" s="2">
        <v>16.747613470000001</v>
      </c>
      <c r="N4692" s="2">
        <v>0</v>
      </c>
      <c r="O4692" s="2">
        <v>0</v>
      </c>
      <c r="P4692" s="2">
        <v>0</v>
      </c>
      <c r="Q4692" s="2">
        <v>0</v>
      </c>
    </row>
    <row r="4693" spans="1:17" ht="19.5" customHeight="1">
      <c r="A4693" s="2" t="s">
        <v>17774</v>
      </c>
      <c r="B4693" s="2">
        <v>28078</v>
      </c>
      <c r="C4693" s="2">
        <v>398</v>
      </c>
      <c r="D4693" s="2" t="s">
        <v>17771</v>
      </c>
      <c r="E4693" s="2" t="s">
        <v>17775</v>
      </c>
      <c r="F4693" s="2" t="s">
        <v>17776</v>
      </c>
      <c r="G4693" s="2" t="s">
        <v>17777</v>
      </c>
      <c r="H4693" s="2" t="s">
        <v>17773</v>
      </c>
      <c r="I4693" s="2">
        <v>75.411937710000004</v>
      </c>
      <c r="J4693" s="2">
        <v>38.589585720000002</v>
      </c>
      <c r="K4693" s="2">
        <v>139.6794357</v>
      </c>
      <c r="L4693" s="2">
        <v>91.608647860000005</v>
      </c>
      <c r="M4693" s="2">
        <v>108.8594875</v>
      </c>
      <c r="N4693" s="2">
        <v>125.8002292</v>
      </c>
      <c r="O4693" s="2">
        <v>161.1723428</v>
      </c>
      <c r="P4693" s="2">
        <v>33.878399129999998</v>
      </c>
      <c r="Q4693" s="2">
        <v>125.7732195</v>
      </c>
    </row>
    <row r="4694" spans="1:17" ht="19.5" customHeight="1">
      <c r="A4694" s="2" t="s">
        <v>17778</v>
      </c>
      <c r="B4694" s="2">
        <v>41911</v>
      </c>
      <c r="C4694" s="2">
        <v>458</v>
      </c>
      <c r="D4694" s="2" t="s">
        <v>17771</v>
      </c>
      <c r="E4694" s="2" t="s">
        <v>17779</v>
      </c>
      <c r="F4694" s="2" t="s">
        <v>17780</v>
      </c>
      <c r="G4694" s="2" t="s">
        <v>17781</v>
      </c>
      <c r="H4694" s="2" t="s">
        <v>17773</v>
      </c>
      <c r="I4694" s="2">
        <v>71.222385610000003</v>
      </c>
      <c r="J4694" s="2">
        <v>108.7524689</v>
      </c>
      <c r="K4694" s="2">
        <v>167.6153228</v>
      </c>
      <c r="L4694" s="2">
        <v>100.7695126</v>
      </c>
      <c r="M4694" s="2">
        <v>25.121420199999999</v>
      </c>
      <c r="N4694" s="2">
        <v>111.82242599999999</v>
      </c>
      <c r="O4694" s="2">
        <v>148.77447029999999</v>
      </c>
      <c r="P4694" s="2">
        <v>90.342397689999999</v>
      </c>
      <c r="Q4694" s="2">
        <v>114.3392904</v>
      </c>
    </row>
    <row r="4695" spans="1:17" ht="19.5" customHeight="1">
      <c r="A4695" s="2" t="s">
        <v>17782</v>
      </c>
      <c r="B4695" s="2">
        <v>10148</v>
      </c>
      <c r="C4695" s="2">
        <v>295</v>
      </c>
      <c r="D4695" s="2" t="s">
        <v>17771</v>
      </c>
      <c r="E4695" s="2" t="s">
        <v>17783</v>
      </c>
      <c r="F4695" s="2" t="s">
        <v>17784</v>
      </c>
      <c r="G4695" s="2" t="s">
        <v>17785</v>
      </c>
      <c r="H4695" s="2" t="s">
        <v>17773</v>
      </c>
      <c r="I4695" s="2">
        <v>548.83132439999997</v>
      </c>
      <c r="J4695" s="2">
        <v>564.81120920000001</v>
      </c>
      <c r="K4695" s="2">
        <v>677.44526310000003</v>
      </c>
      <c r="L4695" s="2">
        <v>1310.0036640000001</v>
      </c>
      <c r="M4695" s="2">
        <v>1532.4066319999999</v>
      </c>
      <c r="N4695" s="2">
        <v>1048.3352440000001</v>
      </c>
      <c r="O4695" s="2">
        <v>967.03405699999996</v>
      </c>
      <c r="P4695" s="2">
        <v>982.47357480000005</v>
      </c>
      <c r="Q4695" s="2">
        <v>1143.392904</v>
      </c>
    </row>
    <row r="4696" spans="1:17" ht="19.5" customHeight="1">
      <c r="A4696" s="2" t="s">
        <v>17786</v>
      </c>
      <c r="B4696" s="2">
        <v>21447</v>
      </c>
      <c r="C4696" s="2">
        <v>415</v>
      </c>
      <c r="D4696" s="2" t="s">
        <v>17771</v>
      </c>
      <c r="E4696" s="2" t="s">
        <v>17787</v>
      </c>
      <c r="F4696" s="2" t="s">
        <v>192</v>
      </c>
      <c r="G4696" s="2" t="s">
        <v>17788</v>
      </c>
      <c r="H4696" s="2" t="s">
        <v>17773</v>
      </c>
      <c r="I4696" s="2">
        <v>12.568656280000001</v>
      </c>
      <c r="J4696" s="2">
        <v>0</v>
      </c>
      <c r="K4696" s="2">
        <v>0</v>
      </c>
      <c r="L4696" s="2">
        <v>0</v>
      </c>
      <c r="M4696" s="2">
        <v>0</v>
      </c>
      <c r="N4696" s="2">
        <v>0</v>
      </c>
      <c r="O4696" s="2">
        <v>0</v>
      </c>
      <c r="P4696" s="2">
        <v>0</v>
      </c>
      <c r="Q4696" s="2">
        <v>0</v>
      </c>
    </row>
    <row r="4697" spans="1:17" ht="19.5" customHeight="1">
      <c r="A4697" s="2" t="s">
        <v>17789</v>
      </c>
      <c r="B4697" s="2">
        <v>23981</v>
      </c>
      <c r="C4697" s="2">
        <v>295</v>
      </c>
      <c r="D4697" s="2" t="s">
        <v>17771</v>
      </c>
      <c r="E4697" s="2" t="s">
        <v>17783</v>
      </c>
      <c r="F4697" s="2" t="s">
        <v>17790</v>
      </c>
      <c r="G4697" s="2" t="s">
        <v>17791</v>
      </c>
      <c r="H4697" s="2" t="s">
        <v>17773</v>
      </c>
      <c r="I4697" s="2">
        <v>67.032833519999997</v>
      </c>
      <c r="J4697" s="2">
        <v>28.065153250000002</v>
      </c>
      <c r="K4697" s="2">
        <v>41.903830710000001</v>
      </c>
      <c r="L4697" s="2">
        <v>0</v>
      </c>
      <c r="M4697" s="2">
        <v>83.738067330000007</v>
      </c>
      <c r="N4697" s="2">
        <v>41.933409750000003</v>
      </c>
      <c r="O4697" s="2">
        <v>61.989362630000002</v>
      </c>
      <c r="P4697" s="2">
        <v>79.049597980000001</v>
      </c>
      <c r="Q4697" s="2">
        <v>45.735716160000003</v>
      </c>
    </row>
    <row r="4698" spans="1:17" ht="19.5" customHeight="1">
      <c r="A4698" s="2" t="s">
        <v>17792</v>
      </c>
      <c r="B4698" s="2">
        <v>1100</v>
      </c>
      <c r="C4698" s="2">
        <v>268</v>
      </c>
      <c r="D4698" s="2" t="s">
        <v>17793</v>
      </c>
      <c r="E4698" s="2" t="s">
        <v>17794</v>
      </c>
      <c r="F4698" s="2" t="s">
        <v>17795</v>
      </c>
      <c r="G4698" s="2" t="s">
        <v>17796</v>
      </c>
      <c r="H4698" s="2" t="s">
        <v>17797</v>
      </c>
      <c r="I4698" s="2">
        <v>16.758208379999999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  <c r="O4698" s="2">
        <v>0</v>
      </c>
      <c r="P4698" s="2">
        <v>0</v>
      </c>
      <c r="Q4698" s="2">
        <v>0</v>
      </c>
    </row>
    <row r="4699" spans="1:17" ht="19.5" customHeight="1">
      <c r="A4699" s="2" t="s">
        <v>17798</v>
      </c>
      <c r="B4699" s="2">
        <v>8848</v>
      </c>
      <c r="C4699" s="2">
        <v>416</v>
      </c>
      <c r="D4699" s="2" t="s">
        <v>225</v>
      </c>
      <c r="E4699" s="2" t="s">
        <v>17799</v>
      </c>
      <c r="F4699" s="2" t="s">
        <v>6322</v>
      </c>
      <c r="G4699" s="2" t="s">
        <v>17800</v>
      </c>
      <c r="H4699" s="2" t="s">
        <v>229</v>
      </c>
      <c r="I4699" s="2">
        <v>0</v>
      </c>
      <c r="J4699" s="2">
        <v>21.048864940000001</v>
      </c>
      <c r="K4699" s="2">
        <v>0</v>
      </c>
      <c r="L4699" s="2">
        <v>0</v>
      </c>
      <c r="M4699" s="2">
        <v>0</v>
      </c>
      <c r="N4699" s="2">
        <v>0</v>
      </c>
      <c r="O4699" s="2">
        <v>49.591490100000001</v>
      </c>
      <c r="P4699" s="2">
        <v>0</v>
      </c>
      <c r="Q4699" s="2">
        <v>0</v>
      </c>
    </row>
    <row r="4700" spans="1:17" ht="19.5" customHeight="1">
      <c r="A4700" s="2" t="s">
        <v>17801</v>
      </c>
      <c r="B4700" s="2">
        <v>1028</v>
      </c>
      <c r="C4700" s="2">
        <v>295</v>
      </c>
      <c r="D4700" s="2" t="s">
        <v>17802</v>
      </c>
      <c r="E4700" s="2" t="s">
        <v>17803</v>
      </c>
      <c r="F4700" s="2" t="s">
        <v>17804</v>
      </c>
      <c r="G4700" s="2" t="s">
        <v>17805</v>
      </c>
      <c r="H4700" s="2" t="s">
        <v>17806</v>
      </c>
      <c r="I4700" s="2">
        <v>29.326864659999998</v>
      </c>
      <c r="J4700" s="2">
        <v>24.557009099999998</v>
      </c>
      <c r="K4700" s="2">
        <v>13.967943569999999</v>
      </c>
      <c r="L4700" s="2">
        <v>18.321729569999999</v>
      </c>
      <c r="M4700" s="2">
        <v>0</v>
      </c>
      <c r="N4700" s="2">
        <v>0</v>
      </c>
      <c r="O4700" s="2">
        <v>0</v>
      </c>
      <c r="P4700" s="2">
        <v>0</v>
      </c>
      <c r="Q4700" s="2">
        <v>0</v>
      </c>
    </row>
    <row r="4701" spans="1:17" ht="19.5" customHeight="1">
      <c r="A4701" s="2" t="s">
        <v>17807</v>
      </c>
      <c r="B4701" s="2">
        <v>17161</v>
      </c>
      <c r="C4701" s="2">
        <v>340</v>
      </c>
      <c r="D4701" s="2" t="s">
        <v>17808</v>
      </c>
      <c r="E4701" s="2" t="s">
        <v>17809</v>
      </c>
      <c r="F4701" s="2" t="s">
        <v>297</v>
      </c>
      <c r="G4701" s="2" t="s">
        <v>17810</v>
      </c>
      <c r="H4701" s="2" t="s">
        <v>17811</v>
      </c>
      <c r="I4701" s="2">
        <v>0</v>
      </c>
      <c r="J4701" s="2">
        <v>10.524432470000001</v>
      </c>
      <c r="K4701" s="2">
        <v>0</v>
      </c>
      <c r="L4701" s="2">
        <v>0</v>
      </c>
      <c r="M4701" s="2">
        <v>0</v>
      </c>
      <c r="N4701" s="2">
        <v>0</v>
      </c>
      <c r="O4701" s="2">
        <v>0</v>
      </c>
      <c r="P4701" s="2">
        <v>0</v>
      </c>
      <c r="Q4701" s="2">
        <v>22.867858080000001</v>
      </c>
    </row>
    <row r="4702" spans="1:17" ht="19.5" customHeight="1">
      <c r="A4702" s="2" t="s">
        <v>17812</v>
      </c>
      <c r="B4702" s="2">
        <v>13953</v>
      </c>
      <c r="C4702" s="2">
        <v>368</v>
      </c>
      <c r="D4702" s="2" t="s">
        <v>17771</v>
      </c>
      <c r="E4702" s="2" t="s">
        <v>17813</v>
      </c>
      <c r="F4702" s="2" t="s">
        <v>17814</v>
      </c>
      <c r="G4702" s="2" t="s">
        <v>17815</v>
      </c>
      <c r="H4702" s="2" t="s">
        <v>17773</v>
      </c>
      <c r="I4702" s="2">
        <v>25.137312569999999</v>
      </c>
      <c r="J4702" s="2">
        <v>21.048864940000001</v>
      </c>
      <c r="K4702" s="2">
        <v>0</v>
      </c>
      <c r="L4702" s="2">
        <v>0</v>
      </c>
      <c r="M4702" s="2">
        <v>0</v>
      </c>
      <c r="N4702" s="2">
        <v>0</v>
      </c>
      <c r="O4702" s="2">
        <v>0</v>
      </c>
      <c r="P4702" s="2">
        <v>0</v>
      </c>
      <c r="Q4702" s="2">
        <v>0</v>
      </c>
    </row>
    <row r="4703" spans="1:17" ht="19.5" customHeight="1">
      <c r="A4703" s="2" t="s">
        <v>17816</v>
      </c>
      <c r="B4703" s="2">
        <v>877</v>
      </c>
      <c r="C4703" s="2">
        <v>266</v>
      </c>
      <c r="D4703" s="2" t="s">
        <v>17817</v>
      </c>
      <c r="E4703" s="2" t="s">
        <v>17818</v>
      </c>
      <c r="F4703" s="2" t="s">
        <v>17819</v>
      </c>
      <c r="G4703" s="2" t="s">
        <v>17820</v>
      </c>
      <c r="H4703" s="2" t="s">
        <v>17821</v>
      </c>
      <c r="I4703" s="2">
        <v>96.359698179999995</v>
      </c>
      <c r="J4703" s="2">
        <v>94.719892229999999</v>
      </c>
      <c r="K4703" s="2">
        <v>62.855746060000001</v>
      </c>
      <c r="L4703" s="2">
        <v>247.34334920000001</v>
      </c>
      <c r="M4703" s="2">
        <v>318.20465580000001</v>
      </c>
      <c r="N4703" s="2">
        <v>335.46727800000002</v>
      </c>
      <c r="O4703" s="2">
        <v>61.989362630000002</v>
      </c>
      <c r="P4703" s="2">
        <v>169.3919957</v>
      </c>
      <c r="Q4703" s="2">
        <v>148.64107749999999</v>
      </c>
    </row>
    <row r="4704" spans="1:17" ht="19.5" customHeight="1">
      <c r="A4704" s="2" t="s">
        <v>17822</v>
      </c>
      <c r="B4704" s="2">
        <v>2654</v>
      </c>
      <c r="C4704" s="2">
        <v>300</v>
      </c>
      <c r="D4704" s="2" t="s">
        <v>17771</v>
      </c>
      <c r="E4704" s="2" t="s">
        <v>17823</v>
      </c>
      <c r="F4704" s="2" t="s">
        <v>17824</v>
      </c>
      <c r="G4704" s="2" t="s">
        <v>17825</v>
      </c>
      <c r="H4704" s="2" t="s">
        <v>17773</v>
      </c>
      <c r="I4704" s="2">
        <v>8.3791041899999996</v>
      </c>
      <c r="J4704" s="2">
        <v>31.573297409999999</v>
      </c>
      <c r="K4704" s="2">
        <v>0</v>
      </c>
      <c r="L4704" s="2">
        <v>36.643459139999997</v>
      </c>
      <c r="M4704" s="2">
        <v>0</v>
      </c>
      <c r="N4704" s="2">
        <v>55.911212990000003</v>
      </c>
      <c r="O4704" s="2">
        <v>24.795745050000001</v>
      </c>
      <c r="P4704" s="2">
        <v>22.585599420000001</v>
      </c>
      <c r="Q4704" s="2">
        <v>0</v>
      </c>
    </row>
    <row r="4705" spans="1:17" ht="19.5" customHeight="1">
      <c r="A4705" s="2" t="s">
        <v>17826</v>
      </c>
      <c r="B4705" s="2">
        <v>2195</v>
      </c>
      <c r="C4705" s="2">
        <v>288</v>
      </c>
      <c r="D4705" s="2" t="s">
        <v>17827</v>
      </c>
      <c r="E4705" s="2" t="s">
        <v>17828</v>
      </c>
      <c r="F4705" s="2">
        <v>3</v>
      </c>
      <c r="G4705" s="2">
        <v>167</v>
      </c>
      <c r="H4705" s="2" t="s">
        <v>17829</v>
      </c>
      <c r="I4705" s="2">
        <v>0</v>
      </c>
      <c r="J4705" s="2">
        <v>0</v>
      </c>
      <c r="K4705" s="2">
        <v>0</v>
      </c>
      <c r="L4705" s="2">
        <v>27.48259436</v>
      </c>
      <c r="M4705" s="2">
        <v>0</v>
      </c>
      <c r="N4705" s="2">
        <v>0</v>
      </c>
      <c r="O4705" s="2">
        <v>0</v>
      </c>
      <c r="P4705" s="2">
        <v>0</v>
      </c>
      <c r="Q4705" s="2">
        <v>0</v>
      </c>
    </row>
    <row r="4706" spans="1:17" ht="19.5" customHeight="1">
      <c r="A4706" s="2" t="s">
        <v>17830</v>
      </c>
      <c r="B4706" s="2">
        <v>804</v>
      </c>
      <c r="C4706" s="2">
        <v>368</v>
      </c>
      <c r="D4706" s="2" t="s">
        <v>17831</v>
      </c>
      <c r="E4706" s="2" t="s">
        <v>17832</v>
      </c>
      <c r="F4706" s="2">
        <v>6</v>
      </c>
      <c r="G4706" s="2">
        <v>1868</v>
      </c>
      <c r="H4706" s="2" t="s">
        <v>17833</v>
      </c>
      <c r="I4706" s="2">
        <v>0</v>
      </c>
      <c r="J4706" s="2">
        <v>0</v>
      </c>
      <c r="K4706" s="2">
        <v>0</v>
      </c>
      <c r="L4706" s="2">
        <v>54.96518871</v>
      </c>
      <c r="M4706" s="2">
        <v>0</v>
      </c>
      <c r="N4706" s="2">
        <v>0</v>
      </c>
      <c r="O4706" s="2">
        <v>0</v>
      </c>
      <c r="P4706" s="2">
        <v>0</v>
      </c>
      <c r="Q4706" s="2">
        <v>0</v>
      </c>
    </row>
    <row r="4707" spans="1:17" ht="19.5" customHeight="1">
      <c r="A4707" s="2" t="s">
        <v>17834</v>
      </c>
      <c r="B4707" s="2">
        <v>230</v>
      </c>
      <c r="C4707" s="2">
        <v>230</v>
      </c>
      <c r="D4707" s="2" t="s">
        <v>225</v>
      </c>
      <c r="E4707" s="2" t="s">
        <v>17835</v>
      </c>
      <c r="F4707" s="2" t="s">
        <v>17836</v>
      </c>
      <c r="G4707" s="2" t="s">
        <v>17837</v>
      </c>
      <c r="H4707" s="2" t="s">
        <v>229</v>
      </c>
      <c r="I4707" s="2">
        <v>0</v>
      </c>
      <c r="J4707" s="2">
        <v>0</v>
      </c>
      <c r="K4707" s="2">
        <v>0</v>
      </c>
      <c r="L4707" s="2">
        <v>0</v>
      </c>
      <c r="M4707" s="2">
        <v>0</v>
      </c>
      <c r="N4707" s="2">
        <v>0</v>
      </c>
      <c r="O4707" s="2">
        <v>0</v>
      </c>
      <c r="P4707" s="2">
        <v>45.171198840000002</v>
      </c>
      <c r="Q4707" s="2">
        <v>0</v>
      </c>
    </row>
    <row r="4708" spans="1:17" ht="19.5" customHeight="1">
      <c r="A4708" s="2" t="s">
        <v>17838</v>
      </c>
      <c r="B4708" s="2">
        <v>793</v>
      </c>
      <c r="C4708" s="2">
        <v>272</v>
      </c>
      <c r="D4708" s="2" t="s">
        <v>17839</v>
      </c>
      <c r="E4708" s="2" t="s">
        <v>17840</v>
      </c>
      <c r="F4708" s="2" t="s">
        <v>17841</v>
      </c>
      <c r="G4708" s="2" t="s">
        <v>17842</v>
      </c>
      <c r="H4708" s="2" t="s">
        <v>17843</v>
      </c>
      <c r="I4708" s="2">
        <v>37.705968849999998</v>
      </c>
      <c r="J4708" s="2">
        <v>17.540720780000001</v>
      </c>
      <c r="K4708" s="2">
        <v>0</v>
      </c>
      <c r="L4708" s="2">
        <v>18.321729569999999</v>
      </c>
      <c r="M4708" s="2">
        <v>16.747613470000001</v>
      </c>
      <c r="N4708" s="2">
        <v>0</v>
      </c>
      <c r="O4708" s="2">
        <v>37.193617580000002</v>
      </c>
      <c r="P4708" s="2">
        <v>0</v>
      </c>
      <c r="Q4708" s="2">
        <v>45.735716160000003</v>
      </c>
    </row>
    <row r="4709" spans="1:17" ht="19.5" customHeight="1">
      <c r="A4709" s="2" t="s">
        <v>17844</v>
      </c>
      <c r="B4709" s="2">
        <v>43972</v>
      </c>
      <c r="C4709" s="2">
        <v>432</v>
      </c>
      <c r="D4709" s="2" t="s">
        <v>17845</v>
      </c>
      <c r="E4709" s="2" t="s">
        <v>17846</v>
      </c>
      <c r="F4709" s="2" t="s">
        <v>17847</v>
      </c>
      <c r="G4709" s="2" t="s">
        <v>17848</v>
      </c>
      <c r="H4709" s="2" t="s">
        <v>17849</v>
      </c>
      <c r="I4709" s="2">
        <v>54.464177229999997</v>
      </c>
      <c r="J4709" s="2">
        <v>24.557009099999998</v>
      </c>
      <c r="K4709" s="2">
        <v>27.935887139999998</v>
      </c>
      <c r="L4709" s="2">
        <v>54.96518871</v>
      </c>
      <c r="M4709" s="2">
        <v>0</v>
      </c>
      <c r="N4709" s="2">
        <v>69.889016240000004</v>
      </c>
      <c r="O4709" s="2">
        <v>99.182980200000003</v>
      </c>
      <c r="P4709" s="2">
        <v>33.878399129999998</v>
      </c>
      <c r="Q4709" s="2">
        <v>22.867858080000001</v>
      </c>
    </row>
    <row r="4710" spans="1:17" ht="19.5" customHeight="1">
      <c r="A4710" s="2" t="s">
        <v>17850</v>
      </c>
      <c r="B4710" s="2">
        <v>16471</v>
      </c>
      <c r="C4710" s="2">
        <v>219</v>
      </c>
      <c r="D4710" s="2" t="s">
        <v>17845</v>
      </c>
      <c r="E4710" s="2" t="s">
        <v>17851</v>
      </c>
      <c r="F4710" s="2" t="s">
        <v>17852</v>
      </c>
      <c r="G4710" s="2" t="s">
        <v>17853</v>
      </c>
      <c r="H4710" s="2" t="s">
        <v>17849</v>
      </c>
      <c r="I4710" s="2">
        <v>8.3791041899999996</v>
      </c>
      <c r="J4710" s="2">
        <v>0</v>
      </c>
      <c r="K4710" s="2">
        <v>0</v>
      </c>
      <c r="L4710" s="2">
        <v>0</v>
      </c>
      <c r="M4710" s="2">
        <v>0</v>
      </c>
      <c r="N4710" s="2">
        <v>0</v>
      </c>
      <c r="O4710" s="2">
        <v>0</v>
      </c>
      <c r="P4710" s="2">
        <v>0</v>
      </c>
      <c r="Q4710" s="2">
        <v>0</v>
      </c>
    </row>
    <row r="4711" spans="1:17" ht="19.5" customHeight="1">
      <c r="A4711" s="2" t="s">
        <v>17854</v>
      </c>
      <c r="B4711" s="2">
        <v>10162</v>
      </c>
      <c r="C4711" s="2">
        <v>335</v>
      </c>
      <c r="D4711" s="2" t="s">
        <v>17845</v>
      </c>
      <c r="E4711" s="2" t="s">
        <v>17855</v>
      </c>
      <c r="F4711" s="2" t="s">
        <v>17856</v>
      </c>
      <c r="G4711" s="2" t="s">
        <v>17857</v>
      </c>
      <c r="H4711" s="2" t="s">
        <v>17849</v>
      </c>
      <c r="I4711" s="2">
        <v>0</v>
      </c>
      <c r="J4711" s="2">
        <v>17.540720780000001</v>
      </c>
      <c r="K4711" s="2">
        <v>0</v>
      </c>
      <c r="L4711" s="2">
        <v>0</v>
      </c>
      <c r="M4711" s="2">
        <v>0</v>
      </c>
      <c r="N4711" s="2">
        <v>0</v>
      </c>
      <c r="O4711" s="2">
        <v>49.591490100000001</v>
      </c>
      <c r="P4711" s="2">
        <v>0</v>
      </c>
      <c r="Q4711" s="2">
        <v>45.735716160000003</v>
      </c>
    </row>
    <row r="4712" spans="1:17" ht="19.5" customHeight="1">
      <c r="A4712" s="2" t="s">
        <v>17858</v>
      </c>
      <c r="B4712" s="2">
        <v>28593</v>
      </c>
      <c r="C4712" s="2">
        <v>362</v>
      </c>
      <c r="D4712" s="2" t="s">
        <v>17845</v>
      </c>
      <c r="E4712" s="2" t="s">
        <v>17859</v>
      </c>
      <c r="F4712" s="2" t="s">
        <v>17860</v>
      </c>
      <c r="G4712" s="2" t="s">
        <v>17861</v>
      </c>
      <c r="H4712" s="2" t="s">
        <v>17849</v>
      </c>
      <c r="I4712" s="2">
        <v>146.63432330000001</v>
      </c>
      <c r="J4712" s="2">
        <v>59.638450659999997</v>
      </c>
      <c r="K4712" s="2">
        <v>41.903830710000001</v>
      </c>
      <c r="L4712" s="2">
        <v>109.9303774</v>
      </c>
      <c r="M4712" s="2">
        <v>100.4856808</v>
      </c>
      <c r="N4712" s="2">
        <v>97.844622740000005</v>
      </c>
      <c r="O4712" s="2">
        <v>148.77447029999999</v>
      </c>
      <c r="P4712" s="2">
        <v>90.342397689999999</v>
      </c>
      <c r="Q4712" s="2">
        <v>102.9053614</v>
      </c>
    </row>
    <row r="4713" spans="1:17" ht="19.5" customHeight="1">
      <c r="A4713" s="2" t="s">
        <v>17862</v>
      </c>
      <c r="B4713" s="2">
        <v>21949</v>
      </c>
      <c r="C4713" s="2">
        <v>333</v>
      </c>
      <c r="D4713" s="2" t="s">
        <v>17845</v>
      </c>
      <c r="E4713" s="2" t="s">
        <v>17863</v>
      </c>
      <c r="F4713" s="2" t="s">
        <v>17864</v>
      </c>
      <c r="G4713" s="2" t="s">
        <v>17865</v>
      </c>
      <c r="H4713" s="2" t="s">
        <v>17849</v>
      </c>
      <c r="I4713" s="2">
        <v>20.947760469999999</v>
      </c>
      <c r="J4713" s="2">
        <v>42.097729880000003</v>
      </c>
      <c r="K4713" s="2">
        <v>41.903830710000001</v>
      </c>
      <c r="L4713" s="2">
        <v>100.7695126</v>
      </c>
      <c r="M4713" s="2">
        <v>75.364260590000001</v>
      </c>
      <c r="N4713" s="2">
        <v>83.866819489999997</v>
      </c>
      <c r="O4713" s="2">
        <v>0</v>
      </c>
      <c r="P4713" s="2">
        <v>146.80639619999999</v>
      </c>
      <c r="Q4713" s="2">
        <v>102.9053614</v>
      </c>
    </row>
    <row r="4714" spans="1:17" ht="19.5" customHeight="1">
      <c r="A4714" s="2" t="s">
        <v>17866</v>
      </c>
      <c r="B4714" s="2">
        <v>2795</v>
      </c>
      <c r="C4714" s="2">
        <v>186</v>
      </c>
      <c r="D4714" s="2" t="s">
        <v>17845</v>
      </c>
      <c r="E4714" s="2" t="s">
        <v>17867</v>
      </c>
      <c r="F4714" s="2" t="s">
        <v>17868</v>
      </c>
      <c r="G4714" s="2" t="s">
        <v>17869</v>
      </c>
      <c r="H4714" s="2" t="s">
        <v>17849</v>
      </c>
      <c r="I4714" s="2">
        <v>29.326864659999998</v>
      </c>
      <c r="J4714" s="2">
        <v>10.524432470000001</v>
      </c>
      <c r="K4714" s="2">
        <v>0</v>
      </c>
      <c r="L4714" s="2">
        <v>183.21729569999999</v>
      </c>
      <c r="M4714" s="2">
        <v>100.4856808</v>
      </c>
      <c r="N4714" s="2">
        <v>55.911212990000003</v>
      </c>
      <c r="O4714" s="2">
        <v>99.182980200000003</v>
      </c>
      <c r="P4714" s="2">
        <v>0</v>
      </c>
      <c r="Q4714" s="2">
        <v>34.30178712</v>
      </c>
    </row>
    <row r="4715" spans="1:17" ht="19.5" customHeight="1">
      <c r="A4715" s="2" t="s">
        <v>17870</v>
      </c>
      <c r="B4715" s="2">
        <v>5368</v>
      </c>
      <c r="C4715" s="2">
        <v>388</v>
      </c>
      <c r="D4715" s="2" t="s">
        <v>17871</v>
      </c>
      <c r="E4715" s="2" t="s">
        <v>17872</v>
      </c>
      <c r="F4715" s="2" t="s">
        <v>17873</v>
      </c>
      <c r="G4715" s="2" t="s">
        <v>17874</v>
      </c>
      <c r="H4715" s="2" t="s">
        <v>65</v>
      </c>
      <c r="I4715" s="2">
        <v>29.326864659999998</v>
      </c>
      <c r="J4715" s="2">
        <v>7.0162883130000004</v>
      </c>
      <c r="K4715" s="2">
        <v>0</v>
      </c>
      <c r="L4715" s="2">
        <v>0</v>
      </c>
      <c r="M4715" s="2">
        <v>0</v>
      </c>
      <c r="N4715" s="2">
        <v>0</v>
      </c>
      <c r="O4715" s="2">
        <v>74.387235149999995</v>
      </c>
      <c r="P4715" s="2">
        <v>22.585599420000001</v>
      </c>
      <c r="Q4715" s="2">
        <v>34.30178712</v>
      </c>
    </row>
    <row r="4716" spans="1:17" ht="19.5" customHeight="1">
      <c r="A4716" s="2" t="s">
        <v>17875</v>
      </c>
      <c r="B4716" s="2">
        <v>1859</v>
      </c>
      <c r="C4716" s="2">
        <v>236</v>
      </c>
      <c r="D4716" s="2" t="s">
        <v>17876</v>
      </c>
      <c r="E4716" s="2" t="s">
        <v>17877</v>
      </c>
      <c r="F4716" s="2">
        <v>2</v>
      </c>
      <c r="G4716" s="2">
        <v>50</v>
      </c>
      <c r="H4716" s="2" t="s">
        <v>17878</v>
      </c>
      <c r="I4716" s="2">
        <v>0</v>
      </c>
      <c r="J4716" s="2">
        <v>7.0162883130000004</v>
      </c>
      <c r="K4716" s="2">
        <v>0</v>
      </c>
      <c r="L4716" s="2">
        <v>0</v>
      </c>
      <c r="M4716" s="2">
        <v>0</v>
      </c>
      <c r="N4716" s="2">
        <v>0</v>
      </c>
      <c r="O4716" s="2">
        <v>0</v>
      </c>
      <c r="P4716" s="2">
        <v>0</v>
      </c>
      <c r="Q4716" s="2">
        <v>0</v>
      </c>
    </row>
    <row r="4717" spans="1:17" ht="19.5" customHeight="1">
      <c r="A4717" s="2" t="s">
        <v>17879</v>
      </c>
      <c r="B4717" s="2">
        <v>2113</v>
      </c>
      <c r="C4717" s="2">
        <v>119</v>
      </c>
      <c r="D4717" s="2" t="s">
        <v>17880</v>
      </c>
      <c r="E4717" s="2" t="s">
        <v>17881</v>
      </c>
      <c r="F4717" s="2" t="s">
        <v>10161</v>
      </c>
      <c r="G4717" s="2" t="s">
        <v>17882</v>
      </c>
      <c r="H4717" s="2" t="s">
        <v>17883</v>
      </c>
      <c r="I4717" s="2">
        <v>0</v>
      </c>
      <c r="J4717" s="2">
        <v>7.0162883130000004</v>
      </c>
      <c r="K4717" s="2">
        <v>20.95191535</v>
      </c>
      <c r="L4717" s="2">
        <v>27.48259436</v>
      </c>
      <c r="M4717" s="2">
        <v>0</v>
      </c>
      <c r="N4717" s="2">
        <v>0</v>
      </c>
      <c r="O4717" s="2">
        <v>0</v>
      </c>
      <c r="P4717" s="2">
        <v>0</v>
      </c>
      <c r="Q4717" s="2">
        <v>0</v>
      </c>
    </row>
    <row r="4718" spans="1:17" ht="19.5" customHeight="1">
      <c r="A4718" s="2" t="s">
        <v>17884</v>
      </c>
      <c r="B4718" s="2">
        <v>783</v>
      </c>
      <c r="C4718" s="2">
        <v>304</v>
      </c>
      <c r="D4718" s="2" t="s">
        <v>17880</v>
      </c>
      <c r="E4718" s="2" t="s">
        <v>17885</v>
      </c>
      <c r="F4718" s="2">
        <v>2</v>
      </c>
      <c r="G4718" s="2">
        <v>195</v>
      </c>
      <c r="H4718" s="2" t="s">
        <v>17883</v>
      </c>
      <c r="I4718" s="2">
        <v>0</v>
      </c>
      <c r="J4718" s="2">
        <v>7.0162883130000004</v>
      </c>
      <c r="K4718" s="2">
        <v>0</v>
      </c>
      <c r="L4718" s="2">
        <v>0</v>
      </c>
      <c r="M4718" s="2">
        <v>0</v>
      </c>
      <c r="N4718" s="2">
        <v>0</v>
      </c>
      <c r="O4718" s="2">
        <v>0</v>
      </c>
      <c r="P4718" s="2">
        <v>0</v>
      </c>
      <c r="Q4718" s="2">
        <v>0</v>
      </c>
    </row>
    <row r="4719" spans="1:17" ht="19.5" customHeight="1">
      <c r="A4719" s="2" t="s">
        <v>17886</v>
      </c>
      <c r="B4719" s="2">
        <v>1402</v>
      </c>
      <c r="C4719" s="2">
        <v>169</v>
      </c>
      <c r="D4719" s="2" t="s">
        <v>225</v>
      </c>
      <c r="E4719" s="2" t="s">
        <v>17887</v>
      </c>
      <c r="F4719" s="2" t="s">
        <v>17888</v>
      </c>
      <c r="G4719" s="2" t="s">
        <v>17889</v>
      </c>
      <c r="H4719" s="2" t="s">
        <v>229</v>
      </c>
      <c r="I4719" s="2">
        <v>67.032833519999997</v>
      </c>
      <c r="J4719" s="2">
        <v>84.195459760000006</v>
      </c>
      <c r="K4719" s="2">
        <v>90.791633200000007</v>
      </c>
      <c r="L4719" s="2">
        <v>54.96518871</v>
      </c>
      <c r="M4719" s="2">
        <v>58.616647129999997</v>
      </c>
      <c r="N4719" s="2">
        <v>111.82242599999999</v>
      </c>
      <c r="O4719" s="2">
        <v>74.387235149999995</v>
      </c>
      <c r="P4719" s="2">
        <v>0</v>
      </c>
      <c r="Q4719" s="2">
        <v>0</v>
      </c>
    </row>
    <row r="4720" spans="1:17" ht="19.5" customHeight="1">
      <c r="A4720" s="2" t="s">
        <v>17890</v>
      </c>
      <c r="B4720" s="2">
        <v>8845</v>
      </c>
      <c r="C4720" s="2">
        <v>258</v>
      </c>
      <c r="D4720" s="2" t="s">
        <v>17891</v>
      </c>
      <c r="E4720" s="2" t="s">
        <v>17892</v>
      </c>
      <c r="F4720" s="2" t="s">
        <v>17893</v>
      </c>
      <c r="G4720" s="2" t="s">
        <v>17894</v>
      </c>
      <c r="H4720" s="2" t="s">
        <v>17895</v>
      </c>
      <c r="I4720" s="2">
        <v>20.947760469999999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  <c r="O4720" s="2">
        <v>0</v>
      </c>
      <c r="P4720" s="2">
        <v>0</v>
      </c>
      <c r="Q4720" s="2">
        <v>0</v>
      </c>
    </row>
    <row r="4721" spans="1:17" ht="19.5" customHeight="1">
      <c r="A4721" s="2" t="s">
        <v>17896</v>
      </c>
      <c r="B4721" s="2">
        <v>2217</v>
      </c>
      <c r="C4721" s="2">
        <v>373</v>
      </c>
      <c r="D4721" s="2" t="s">
        <v>17897</v>
      </c>
      <c r="E4721" s="2" t="s">
        <v>17898</v>
      </c>
      <c r="F4721" s="2" t="s">
        <v>17899</v>
      </c>
      <c r="G4721" s="2" t="s">
        <v>17900</v>
      </c>
      <c r="H4721" s="2" t="s">
        <v>17901</v>
      </c>
      <c r="I4721" s="2">
        <v>146.63432330000001</v>
      </c>
      <c r="J4721" s="2">
        <v>77.179171449999998</v>
      </c>
      <c r="K4721" s="2">
        <v>69.83971785</v>
      </c>
      <c r="L4721" s="2">
        <v>274.82594360000002</v>
      </c>
      <c r="M4721" s="2">
        <v>117.2332943</v>
      </c>
      <c r="N4721" s="2">
        <v>97.844622740000005</v>
      </c>
      <c r="O4721" s="2">
        <v>148.77447029999999</v>
      </c>
      <c r="P4721" s="2">
        <v>101.6351974</v>
      </c>
      <c r="Q4721" s="2">
        <v>148.64107749999999</v>
      </c>
    </row>
    <row r="4722" spans="1:17" ht="19.5" customHeight="1">
      <c r="A4722" s="2" t="s">
        <v>17902</v>
      </c>
      <c r="B4722" s="2">
        <v>10244</v>
      </c>
      <c r="C4722" s="2">
        <v>198</v>
      </c>
      <c r="D4722" s="2" t="s">
        <v>17897</v>
      </c>
      <c r="E4722" s="2" t="s">
        <v>17903</v>
      </c>
      <c r="F4722" s="2" t="s">
        <v>17893</v>
      </c>
      <c r="G4722" s="2" t="s">
        <v>17904</v>
      </c>
      <c r="H4722" s="2" t="s">
        <v>17901</v>
      </c>
      <c r="I4722" s="2">
        <v>8.3791041899999996</v>
      </c>
      <c r="J4722" s="2">
        <v>0</v>
      </c>
      <c r="K4722" s="2">
        <v>0</v>
      </c>
      <c r="L4722" s="2">
        <v>0</v>
      </c>
      <c r="M4722" s="2">
        <v>0</v>
      </c>
      <c r="N4722" s="2">
        <v>0</v>
      </c>
      <c r="O4722" s="2">
        <v>61.989362630000002</v>
      </c>
      <c r="P4722" s="2">
        <v>0</v>
      </c>
      <c r="Q4722" s="2">
        <v>0</v>
      </c>
    </row>
    <row r="4723" spans="1:17" ht="19.5" customHeight="1">
      <c r="A4723" s="2" t="s">
        <v>17905</v>
      </c>
      <c r="B4723" s="2">
        <v>7209</v>
      </c>
      <c r="C4723" s="2">
        <v>96</v>
      </c>
      <c r="D4723" s="2" t="s">
        <v>17906</v>
      </c>
      <c r="E4723" s="2" t="s">
        <v>17907</v>
      </c>
      <c r="F4723" s="2">
        <v>3</v>
      </c>
      <c r="G4723" s="2">
        <v>2</v>
      </c>
      <c r="H4723" s="2" t="s">
        <v>17908</v>
      </c>
      <c r="I4723" s="2">
        <v>12.568656280000001</v>
      </c>
      <c r="J4723" s="2">
        <v>0</v>
      </c>
      <c r="K4723" s="2">
        <v>0</v>
      </c>
      <c r="L4723" s="2">
        <v>0</v>
      </c>
      <c r="M4723" s="2">
        <v>0</v>
      </c>
      <c r="N4723" s="2">
        <v>0</v>
      </c>
      <c r="O4723" s="2">
        <v>0</v>
      </c>
      <c r="P4723" s="2">
        <v>0</v>
      </c>
      <c r="Q4723" s="2">
        <v>0</v>
      </c>
    </row>
    <row r="4724" spans="1:17" ht="19.5" customHeight="1">
      <c r="A4724" s="2" t="s">
        <v>17909</v>
      </c>
      <c r="B4724" s="2">
        <v>389</v>
      </c>
      <c r="C4724" s="2">
        <v>131</v>
      </c>
      <c r="D4724" s="2" t="s">
        <v>17910</v>
      </c>
      <c r="E4724" s="2" t="s">
        <v>17911</v>
      </c>
      <c r="F4724" s="2">
        <v>2</v>
      </c>
      <c r="G4724" s="2">
        <v>57</v>
      </c>
      <c r="H4724" s="2" t="s">
        <v>65</v>
      </c>
      <c r="I4724" s="2">
        <v>0</v>
      </c>
      <c r="J4724" s="2">
        <v>0</v>
      </c>
      <c r="K4724" s="2">
        <v>0</v>
      </c>
      <c r="L4724" s="2">
        <v>0</v>
      </c>
      <c r="M4724" s="2">
        <v>0</v>
      </c>
      <c r="N4724" s="2">
        <v>27.955606499999998</v>
      </c>
      <c r="O4724" s="2">
        <v>0</v>
      </c>
      <c r="P4724" s="2">
        <v>0</v>
      </c>
      <c r="Q4724" s="2">
        <v>0</v>
      </c>
    </row>
    <row r="4725" spans="1:17" ht="19.5" customHeight="1">
      <c r="A4725" s="2" t="s">
        <v>17912</v>
      </c>
      <c r="B4725" s="2">
        <v>210</v>
      </c>
      <c r="C4725" s="2">
        <v>210</v>
      </c>
      <c r="D4725" s="2" t="s">
        <v>17906</v>
      </c>
      <c r="E4725" s="2" t="s">
        <v>17913</v>
      </c>
      <c r="F4725" s="2" t="s">
        <v>17914</v>
      </c>
      <c r="G4725" s="2" t="s">
        <v>17915</v>
      </c>
      <c r="H4725" s="2" t="s">
        <v>17908</v>
      </c>
      <c r="I4725" s="2">
        <v>184.34029219999999</v>
      </c>
      <c r="J4725" s="2">
        <v>221.0130819</v>
      </c>
      <c r="K4725" s="2">
        <v>188.56723819999999</v>
      </c>
      <c r="L4725" s="2">
        <v>567.97361669999998</v>
      </c>
      <c r="M4725" s="2">
        <v>309.83084910000002</v>
      </c>
      <c r="N4725" s="2">
        <v>237.6226552</v>
      </c>
      <c r="O4725" s="2">
        <v>223.16170550000001</v>
      </c>
      <c r="P4725" s="2">
        <v>316.19839189999999</v>
      </c>
      <c r="Q4725" s="2">
        <v>262.98036789999998</v>
      </c>
    </row>
    <row r="4726" spans="1:17" ht="19.5" customHeight="1">
      <c r="A4726" s="2" t="s">
        <v>17916</v>
      </c>
      <c r="B4726" s="2">
        <v>1735</v>
      </c>
      <c r="C4726" s="2">
        <v>325</v>
      </c>
      <c r="D4726" s="2" t="s">
        <v>17906</v>
      </c>
      <c r="E4726" s="2" t="s">
        <v>17917</v>
      </c>
      <c r="F4726" s="2" t="s">
        <v>15434</v>
      </c>
      <c r="G4726" s="2" t="s">
        <v>17918</v>
      </c>
      <c r="H4726" s="2" t="s">
        <v>17908</v>
      </c>
      <c r="I4726" s="2">
        <v>0</v>
      </c>
      <c r="J4726" s="2">
        <v>0</v>
      </c>
      <c r="K4726" s="2">
        <v>0</v>
      </c>
      <c r="L4726" s="2">
        <v>0</v>
      </c>
      <c r="M4726" s="2">
        <v>0</v>
      </c>
      <c r="N4726" s="2">
        <v>0</v>
      </c>
      <c r="O4726" s="2">
        <v>24.795745050000001</v>
      </c>
      <c r="P4726" s="2">
        <v>0</v>
      </c>
      <c r="Q4726" s="2">
        <v>0</v>
      </c>
    </row>
    <row r="4727" spans="1:17" ht="19.5" customHeight="1">
      <c r="A4727" s="2" t="s">
        <v>17919</v>
      </c>
      <c r="B4727" s="2">
        <v>16092</v>
      </c>
      <c r="C4727" s="2">
        <v>210</v>
      </c>
      <c r="D4727" s="2" t="s">
        <v>17906</v>
      </c>
      <c r="E4727" s="2" t="s">
        <v>17920</v>
      </c>
      <c r="F4727" s="2" t="s">
        <v>17921</v>
      </c>
      <c r="G4727" s="2" t="s">
        <v>17922</v>
      </c>
      <c r="H4727" s="2" t="s">
        <v>17908</v>
      </c>
      <c r="I4727" s="2">
        <v>0</v>
      </c>
      <c r="J4727" s="2">
        <v>0</v>
      </c>
      <c r="K4727" s="2">
        <v>34.919858920000003</v>
      </c>
      <c r="L4727" s="2">
        <v>0</v>
      </c>
      <c r="M4727" s="2">
        <v>0</v>
      </c>
      <c r="N4727" s="2">
        <v>0</v>
      </c>
      <c r="O4727" s="2">
        <v>0</v>
      </c>
      <c r="P4727" s="2">
        <v>0</v>
      </c>
      <c r="Q4727" s="2">
        <v>0</v>
      </c>
    </row>
    <row r="4728" spans="1:17" ht="19.5" customHeight="1">
      <c r="A4728" s="2" t="s">
        <v>17923</v>
      </c>
      <c r="B4728" s="2">
        <v>403</v>
      </c>
      <c r="C4728" s="2">
        <v>403</v>
      </c>
      <c r="D4728" s="2" t="s">
        <v>17924</v>
      </c>
      <c r="E4728" s="2" t="s">
        <v>17925</v>
      </c>
      <c r="F4728" s="2">
        <v>2</v>
      </c>
      <c r="G4728" s="2">
        <v>4</v>
      </c>
      <c r="H4728" s="2" t="s">
        <v>17926</v>
      </c>
      <c r="I4728" s="2">
        <v>0</v>
      </c>
      <c r="J4728" s="2">
        <v>7.0162883130000004</v>
      </c>
      <c r="K4728" s="2">
        <v>0</v>
      </c>
      <c r="L4728" s="2">
        <v>0</v>
      </c>
      <c r="M4728" s="2">
        <v>0</v>
      </c>
      <c r="N4728" s="2">
        <v>0</v>
      </c>
      <c r="O4728" s="2">
        <v>0</v>
      </c>
      <c r="P4728" s="2">
        <v>0</v>
      </c>
      <c r="Q4728" s="2">
        <v>0</v>
      </c>
    </row>
    <row r="4729" spans="1:17" ht="19.5" customHeight="1">
      <c r="A4729" s="2" t="s">
        <v>17927</v>
      </c>
      <c r="B4729" s="2">
        <v>7951</v>
      </c>
      <c r="C4729" s="2">
        <v>319</v>
      </c>
      <c r="D4729" s="2" t="s">
        <v>225</v>
      </c>
      <c r="E4729" s="2" t="s">
        <v>17928</v>
      </c>
      <c r="F4729" s="2">
        <v>2</v>
      </c>
      <c r="G4729" s="2">
        <v>11</v>
      </c>
      <c r="H4729" s="2" t="s">
        <v>229</v>
      </c>
      <c r="I4729" s="2">
        <v>0</v>
      </c>
      <c r="J4729" s="2">
        <v>0</v>
      </c>
      <c r="K4729" s="2">
        <v>0</v>
      </c>
      <c r="L4729" s="2">
        <v>0</v>
      </c>
      <c r="M4729" s="2">
        <v>16.747613470000001</v>
      </c>
      <c r="N4729" s="2">
        <v>0</v>
      </c>
      <c r="O4729" s="2">
        <v>0</v>
      </c>
      <c r="P4729" s="2">
        <v>0</v>
      </c>
      <c r="Q4729" s="2">
        <v>0</v>
      </c>
    </row>
    <row r="4730" spans="1:17" ht="19.5" customHeight="1">
      <c r="A4730" s="2" t="s">
        <v>17929</v>
      </c>
      <c r="B4730" s="2">
        <v>2102</v>
      </c>
      <c r="C4730" s="2">
        <v>186</v>
      </c>
      <c r="D4730" s="2" t="s">
        <v>17924</v>
      </c>
      <c r="E4730" s="2" t="s">
        <v>17930</v>
      </c>
      <c r="F4730" s="2">
        <v>2</v>
      </c>
      <c r="G4730" s="2">
        <v>106</v>
      </c>
      <c r="H4730" s="2" t="s">
        <v>17926</v>
      </c>
      <c r="I4730" s="2">
        <v>0</v>
      </c>
      <c r="J4730" s="2">
        <v>7.0162883130000004</v>
      </c>
      <c r="K4730" s="2">
        <v>0</v>
      </c>
      <c r="L4730" s="2">
        <v>0</v>
      </c>
      <c r="M4730" s="2">
        <v>0</v>
      </c>
      <c r="N4730" s="2">
        <v>0</v>
      </c>
      <c r="O4730" s="2">
        <v>0</v>
      </c>
      <c r="P4730" s="2">
        <v>0</v>
      </c>
      <c r="Q4730" s="2">
        <v>0</v>
      </c>
    </row>
    <row r="4731" spans="1:17" ht="19.5" customHeight="1">
      <c r="A4731" s="2" t="s">
        <v>17931</v>
      </c>
      <c r="B4731" s="2">
        <v>4501</v>
      </c>
      <c r="C4731" s="2">
        <v>289</v>
      </c>
      <c r="D4731" s="2" t="s">
        <v>17932</v>
      </c>
      <c r="E4731" s="2" t="s">
        <v>17933</v>
      </c>
      <c r="F4731" s="2">
        <v>4</v>
      </c>
      <c r="G4731" s="2">
        <v>24</v>
      </c>
      <c r="H4731" s="2" t="s">
        <v>65</v>
      </c>
      <c r="I4731" s="2">
        <v>0</v>
      </c>
      <c r="J4731" s="2">
        <v>0</v>
      </c>
      <c r="K4731" s="2">
        <v>27.935887139999998</v>
      </c>
      <c r="L4731" s="2">
        <v>0</v>
      </c>
      <c r="M4731" s="2">
        <v>0</v>
      </c>
      <c r="N4731" s="2">
        <v>0</v>
      </c>
      <c r="O4731" s="2">
        <v>0</v>
      </c>
      <c r="P4731" s="2">
        <v>0</v>
      </c>
      <c r="Q4731" s="2">
        <v>0</v>
      </c>
    </row>
    <row r="4732" spans="1:17" ht="19.5" customHeight="1">
      <c r="A4732" s="2" t="s">
        <v>17934</v>
      </c>
      <c r="B4732" s="2">
        <v>3359</v>
      </c>
      <c r="C4732" s="2">
        <v>333</v>
      </c>
      <c r="D4732" s="2" t="s">
        <v>17935</v>
      </c>
      <c r="E4732" s="2" t="s">
        <v>17936</v>
      </c>
      <c r="F4732" s="2" t="s">
        <v>439</v>
      </c>
      <c r="G4732" s="2" t="s">
        <v>17937</v>
      </c>
      <c r="H4732" s="2" t="s">
        <v>17938</v>
      </c>
      <c r="I4732" s="2">
        <v>12.568656280000001</v>
      </c>
      <c r="J4732" s="2">
        <v>0</v>
      </c>
      <c r="K4732" s="2">
        <v>0</v>
      </c>
      <c r="L4732" s="2">
        <v>36.643459139999997</v>
      </c>
      <c r="M4732" s="2">
        <v>0</v>
      </c>
      <c r="N4732" s="2">
        <v>0</v>
      </c>
      <c r="O4732" s="2">
        <v>0</v>
      </c>
      <c r="P4732" s="2">
        <v>0</v>
      </c>
      <c r="Q4732" s="2">
        <v>0</v>
      </c>
    </row>
    <row r="4733" spans="1:17" ht="19.5" customHeight="1">
      <c r="A4733" s="2" t="s">
        <v>17939</v>
      </c>
      <c r="B4733" s="2">
        <v>1191</v>
      </c>
      <c r="C4733" s="2">
        <v>324</v>
      </c>
      <c r="D4733" s="2" t="s">
        <v>17940</v>
      </c>
      <c r="E4733" s="2" t="s">
        <v>17941</v>
      </c>
      <c r="F4733" s="2" t="s">
        <v>17942</v>
      </c>
      <c r="G4733" s="2" t="s">
        <v>17943</v>
      </c>
      <c r="H4733" s="2" t="s">
        <v>17944</v>
      </c>
      <c r="I4733" s="2">
        <v>0</v>
      </c>
      <c r="J4733" s="2">
        <v>24.557009099999998</v>
      </c>
      <c r="K4733" s="2">
        <v>13.967943569999999</v>
      </c>
      <c r="L4733" s="2">
        <v>45.804323930000002</v>
      </c>
      <c r="M4733" s="2">
        <v>41.869033659999999</v>
      </c>
      <c r="N4733" s="2">
        <v>0</v>
      </c>
      <c r="O4733" s="2">
        <v>0</v>
      </c>
      <c r="P4733" s="2">
        <v>112.9279971</v>
      </c>
      <c r="Q4733" s="2">
        <v>0</v>
      </c>
    </row>
    <row r="4734" spans="1:17" ht="19.5" customHeight="1">
      <c r="A4734" s="2" t="s">
        <v>17945</v>
      </c>
      <c r="B4734" s="2">
        <v>9131</v>
      </c>
      <c r="C4734" s="2">
        <v>251</v>
      </c>
      <c r="D4734" s="2" t="s">
        <v>17946</v>
      </c>
      <c r="E4734" s="2" t="s">
        <v>17947</v>
      </c>
      <c r="F4734" s="2" t="s">
        <v>17948</v>
      </c>
      <c r="G4734" s="2" t="s">
        <v>17949</v>
      </c>
      <c r="H4734" s="2" t="s">
        <v>17950</v>
      </c>
      <c r="I4734" s="2">
        <v>16.758208379999999</v>
      </c>
      <c r="J4734" s="2">
        <v>7.0162883130000004</v>
      </c>
      <c r="K4734" s="2">
        <v>0</v>
      </c>
      <c r="L4734" s="2">
        <v>27.48259436</v>
      </c>
      <c r="M4734" s="2">
        <v>0</v>
      </c>
      <c r="N4734" s="2">
        <v>0</v>
      </c>
      <c r="O4734" s="2">
        <v>0</v>
      </c>
      <c r="P4734" s="2">
        <v>33.878399129999998</v>
      </c>
      <c r="Q4734" s="2">
        <v>34.30178712</v>
      </c>
    </row>
    <row r="4735" spans="1:17" ht="19.5" customHeight="1">
      <c r="A4735" s="2" t="s">
        <v>17951</v>
      </c>
      <c r="B4735" s="2">
        <v>1309</v>
      </c>
      <c r="C4735" s="2">
        <v>271</v>
      </c>
      <c r="D4735" s="2" t="s">
        <v>17946</v>
      </c>
      <c r="E4735" s="2" t="s">
        <v>17952</v>
      </c>
      <c r="F4735" s="2">
        <v>2</v>
      </c>
      <c r="G4735" s="2">
        <v>56</v>
      </c>
      <c r="H4735" s="2" t="s">
        <v>17950</v>
      </c>
      <c r="I4735" s="2">
        <v>0</v>
      </c>
      <c r="J4735" s="2">
        <v>7.0162883130000004</v>
      </c>
      <c r="K4735" s="2">
        <v>0</v>
      </c>
      <c r="L4735" s="2">
        <v>0</v>
      </c>
      <c r="M4735" s="2">
        <v>0</v>
      </c>
      <c r="N4735" s="2">
        <v>0</v>
      </c>
      <c r="O4735" s="2">
        <v>0</v>
      </c>
      <c r="P4735" s="2">
        <v>0</v>
      </c>
      <c r="Q4735" s="2">
        <v>0</v>
      </c>
    </row>
    <row r="4736" spans="1:17" ht="19.5" customHeight="1">
      <c r="A4736" s="2" t="s">
        <v>17953</v>
      </c>
      <c r="B4736" s="2">
        <v>2051</v>
      </c>
      <c r="C4736" s="2">
        <v>271</v>
      </c>
      <c r="D4736" s="2" t="s">
        <v>225</v>
      </c>
      <c r="E4736" s="2" t="s">
        <v>17954</v>
      </c>
      <c r="F4736" s="2" t="s">
        <v>17955</v>
      </c>
      <c r="G4736" s="2" t="s">
        <v>17956</v>
      </c>
      <c r="H4736" s="2" t="s">
        <v>229</v>
      </c>
      <c r="I4736" s="2">
        <v>0</v>
      </c>
      <c r="J4736" s="2">
        <v>7.0162883130000004</v>
      </c>
      <c r="K4736" s="2">
        <v>0</v>
      </c>
      <c r="L4736" s="2">
        <v>45.804323930000002</v>
      </c>
      <c r="M4736" s="2">
        <v>50.242840399999999</v>
      </c>
      <c r="N4736" s="2">
        <v>27.955606499999998</v>
      </c>
      <c r="O4736" s="2">
        <v>0</v>
      </c>
      <c r="P4736" s="2">
        <v>0</v>
      </c>
      <c r="Q4736" s="2">
        <v>0</v>
      </c>
    </row>
    <row r="4737" spans="1:17" ht="19.5" customHeight="1">
      <c r="A4737" s="2" t="s">
        <v>17957</v>
      </c>
      <c r="B4737" s="2">
        <v>539</v>
      </c>
      <c r="C4737" s="2">
        <v>539</v>
      </c>
      <c r="D4737" s="2" t="s">
        <v>17958</v>
      </c>
      <c r="E4737" s="2" t="s">
        <v>17959</v>
      </c>
      <c r="F4737" s="2" t="s">
        <v>17960</v>
      </c>
      <c r="G4737" s="2" t="s">
        <v>17961</v>
      </c>
      <c r="H4737" s="2" t="s">
        <v>17962</v>
      </c>
      <c r="I4737" s="2">
        <v>62.843281419999997</v>
      </c>
      <c r="J4737" s="2">
        <v>73.671027289999998</v>
      </c>
      <c r="K4737" s="2">
        <v>167.6153228</v>
      </c>
      <c r="L4737" s="2">
        <v>128.252107</v>
      </c>
      <c r="M4737" s="2">
        <v>58.616647129999997</v>
      </c>
      <c r="N4737" s="2">
        <v>181.71144219999999</v>
      </c>
      <c r="O4737" s="2">
        <v>74.387235149999995</v>
      </c>
      <c r="P4737" s="2">
        <v>0</v>
      </c>
      <c r="Q4737" s="2">
        <v>148.64107749999999</v>
      </c>
    </row>
    <row r="4738" spans="1:17" ht="19.5" customHeight="1">
      <c r="A4738" s="2" t="s">
        <v>17963</v>
      </c>
      <c r="B4738" s="2">
        <v>4075</v>
      </c>
      <c r="C4738" s="2">
        <v>380</v>
      </c>
      <c r="D4738" s="2" t="s">
        <v>17964</v>
      </c>
      <c r="E4738" s="2" t="s">
        <v>17965</v>
      </c>
      <c r="F4738" s="2" t="s">
        <v>17966</v>
      </c>
      <c r="G4738" s="2" t="s">
        <v>17967</v>
      </c>
      <c r="H4738" s="2" t="s">
        <v>17968</v>
      </c>
      <c r="I4738" s="2">
        <v>79.601489799999996</v>
      </c>
      <c r="J4738" s="2">
        <v>63.146594819999997</v>
      </c>
      <c r="K4738" s="2">
        <v>27.935887139999998</v>
      </c>
      <c r="L4738" s="2">
        <v>27.48259436</v>
      </c>
      <c r="M4738" s="2">
        <v>0</v>
      </c>
      <c r="N4738" s="2">
        <v>97.844622740000005</v>
      </c>
      <c r="O4738" s="2">
        <v>61.989362630000002</v>
      </c>
      <c r="P4738" s="2">
        <v>67.756798270000004</v>
      </c>
      <c r="Q4738" s="2">
        <v>22.867858080000001</v>
      </c>
    </row>
    <row r="4739" spans="1:17" ht="19.5" customHeight="1">
      <c r="A4739" s="2" t="s">
        <v>17969</v>
      </c>
      <c r="B4739" s="2">
        <v>7901</v>
      </c>
      <c r="C4739" s="2">
        <v>227</v>
      </c>
      <c r="D4739" s="2" t="s">
        <v>17964</v>
      </c>
      <c r="E4739" s="2" t="s">
        <v>17970</v>
      </c>
      <c r="F4739" s="2" t="s">
        <v>17971</v>
      </c>
      <c r="G4739" s="2" t="s">
        <v>17972</v>
      </c>
      <c r="H4739" s="2" t="s">
        <v>17968</v>
      </c>
      <c r="I4739" s="2">
        <v>8.3791041899999996</v>
      </c>
      <c r="J4739" s="2">
        <v>0</v>
      </c>
      <c r="K4739" s="2">
        <v>0</v>
      </c>
      <c r="L4739" s="2">
        <v>0</v>
      </c>
      <c r="M4739" s="2">
        <v>0</v>
      </c>
      <c r="N4739" s="2">
        <v>27.955606499999998</v>
      </c>
      <c r="O4739" s="2">
        <v>0</v>
      </c>
      <c r="P4739" s="2">
        <v>0</v>
      </c>
      <c r="Q4739" s="2">
        <v>0</v>
      </c>
    </row>
    <row r="4740" spans="1:17" ht="19.5" customHeight="1">
      <c r="A4740" s="2" t="s">
        <v>17973</v>
      </c>
      <c r="B4740" s="2">
        <v>1137</v>
      </c>
      <c r="C4740" s="2">
        <v>312</v>
      </c>
      <c r="D4740" s="2" t="s">
        <v>17974</v>
      </c>
      <c r="E4740" s="2" t="s">
        <v>17975</v>
      </c>
      <c r="F4740" s="2">
        <v>2</v>
      </c>
      <c r="G4740" s="2">
        <v>49</v>
      </c>
      <c r="H4740" s="2" t="s">
        <v>17976</v>
      </c>
      <c r="I4740" s="2">
        <v>8.3791041899999996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  <c r="O4740" s="2">
        <v>0</v>
      </c>
      <c r="P4740" s="2">
        <v>0</v>
      </c>
      <c r="Q4740" s="2">
        <v>0</v>
      </c>
    </row>
    <row r="4741" spans="1:17" ht="19.5" customHeight="1">
      <c r="A4741" s="2" t="s">
        <v>17977</v>
      </c>
      <c r="B4741" s="2">
        <v>6813</v>
      </c>
      <c r="C4741" s="2">
        <v>304</v>
      </c>
      <c r="D4741" s="2" t="s">
        <v>17978</v>
      </c>
      <c r="E4741" s="2" t="s">
        <v>17979</v>
      </c>
      <c r="F4741" s="2">
        <v>2</v>
      </c>
      <c r="G4741" s="2">
        <v>7</v>
      </c>
      <c r="H4741" s="2" t="s">
        <v>17980</v>
      </c>
      <c r="I4741" s="2">
        <v>0</v>
      </c>
      <c r="J4741" s="2">
        <v>0</v>
      </c>
      <c r="K4741" s="2">
        <v>0</v>
      </c>
      <c r="L4741" s="2">
        <v>0</v>
      </c>
      <c r="M4741" s="2">
        <v>16.747613470000001</v>
      </c>
      <c r="N4741" s="2">
        <v>0</v>
      </c>
      <c r="O4741" s="2">
        <v>0</v>
      </c>
      <c r="P4741" s="2">
        <v>0</v>
      </c>
      <c r="Q4741" s="2">
        <v>0</v>
      </c>
    </row>
    <row r="4742" spans="1:17" ht="19.5" customHeight="1">
      <c r="A4742" s="2" t="s">
        <v>17981</v>
      </c>
      <c r="B4742" s="2">
        <v>2076</v>
      </c>
      <c r="C4742" s="2">
        <v>367</v>
      </c>
      <c r="D4742" s="2" t="s">
        <v>17982</v>
      </c>
      <c r="E4742" s="2" t="s">
        <v>17983</v>
      </c>
      <c r="F4742" s="2">
        <v>5</v>
      </c>
      <c r="G4742" s="2">
        <v>15</v>
      </c>
      <c r="H4742" s="2" t="s">
        <v>17984</v>
      </c>
      <c r="I4742" s="2">
        <v>0</v>
      </c>
      <c r="J4742" s="2">
        <v>17.540720780000001</v>
      </c>
      <c r="K4742" s="2">
        <v>0</v>
      </c>
      <c r="L4742" s="2">
        <v>0</v>
      </c>
      <c r="M4742" s="2">
        <v>0</v>
      </c>
      <c r="N4742" s="2">
        <v>0</v>
      </c>
      <c r="O4742" s="2">
        <v>0</v>
      </c>
      <c r="P4742" s="2">
        <v>0</v>
      </c>
      <c r="Q4742" s="2">
        <v>0</v>
      </c>
    </row>
    <row r="4743" spans="1:17" ht="19.5" customHeight="1">
      <c r="A4743" s="2" t="s">
        <v>17985</v>
      </c>
      <c r="B4743" s="2">
        <v>484</v>
      </c>
      <c r="C4743" s="2">
        <v>484</v>
      </c>
      <c r="D4743" s="2" t="s">
        <v>17982</v>
      </c>
      <c r="E4743" s="2" t="s">
        <v>17986</v>
      </c>
      <c r="F4743" s="2" t="s">
        <v>3901</v>
      </c>
      <c r="G4743" s="2" t="s">
        <v>17987</v>
      </c>
      <c r="H4743" s="2" t="s">
        <v>17984</v>
      </c>
      <c r="I4743" s="2">
        <v>0</v>
      </c>
      <c r="J4743" s="2">
        <v>24.557009099999998</v>
      </c>
      <c r="K4743" s="2">
        <v>0</v>
      </c>
      <c r="L4743" s="2">
        <v>0</v>
      </c>
      <c r="M4743" s="2">
        <v>0</v>
      </c>
      <c r="N4743" s="2">
        <v>0</v>
      </c>
      <c r="O4743" s="2">
        <v>0</v>
      </c>
      <c r="P4743" s="2">
        <v>0</v>
      </c>
      <c r="Q4743" s="2">
        <v>0</v>
      </c>
    </row>
    <row r="4744" spans="1:17" ht="19.5" customHeight="1">
      <c r="A4744" s="2" t="s">
        <v>17988</v>
      </c>
      <c r="B4744" s="2">
        <v>3702</v>
      </c>
      <c r="C4744" s="2">
        <v>494</v>
      </c>
      <c r="D4744" s="2" t="s">
        <v>17989</v>
      </c>
      <c r="E4744" s="2" t="s">
        <v>17990</v>
      </c>
      <c r="F4744" s="2" t="s">
        <v>17991</v>
      </c>
      <c r="G4744" s="2" t="s">
        <v>17992</v>
      </c>
      <c r="H4744" s="2" t="s">
        <v>17993</v>
      </c>
      <c r="I4744" s="2">
        <v>20.947760469999999</v>
      </c>
      <c r="J4744" s="2">
        <v>35.081441570000003</v>
      </c>
      <c r="K4744" s="2">
        <v>48.887802489999999</v>
      </c>
      <c r="L4744" s="2">
        <v>0</v>
      </c>
      <c r="M4744" s="2">
        <v>58.616647129999997</v>
      </c>
      <c r="N4744" s="2">
        <v>0</v>
      </c>
      <c r="O4744" s="2">
        <v>37.193617580000002</v>
      </c>
      <c r="P4744" s="2">
        <v>33.878399129999998</v>
      </c>
      <c r="Q4744" s="2">
        <v>0</v>
      </c>
    </row>
    <row r="4745" spans="1:17" ht="19.5" customHeight="1">
      <c r="A4745" s="2" t="s">
        <v>17994</v>
      </c>
      <c r="B4745" s="2">
        <v>54123</v>
      </c>
      <c r="C4745" s="2">
        <v>238</v>
      </c>
      <c r="D4745" s="2" t="s">
        <v>17995</v>
      </c>
      <c r="E4745" s="2" t="s">
        <v>17996</v>
      </c>
      <c r="F4745" s="2" t="s">
        <v>17997</v>
      </c>
      <c r="G4745" s="2" t="s">
        <v>17998</v>
      </c>
      <c r="H4745" s="2" t="s">
        <v>65</v>
      </c>
      <c r="I4745" s="2">
        <v>473.41938670000002</v>
      </c>
      <c r="J4745" s="2">
        <v>617.43337159999999</v>
      </c>
      <c r="K4745" s="2">
        <v>481.89405310000001</v>
      </c>
      <c r="L4745" s="2">
        <v>283.98680839999997</v>
      </c>
      <c r="M4745" s="2">
        <v>351.69988280000001</v>
      </c>
      <c r="N4745" s="2">
        <v>363.42288450000001</v>
      </c>
      <c r="O4745" s="2">
        <v>322.34468570000001</v>
      </c>
      <c r="P4745" s="2">
        <v>316.19839189999999</v>
      </c>
      <c r="Q4745" s="2">
        <v>228.67858079999999</v>
      </c>
    </row>
    <row r="4746" spans="1:17" ht="19.5" customHeight="1">
      <c r="A4746" s="2" t="s">
        <v>17999</v>
      </c>
      <c r="B4746" s="2">
        <v>65836</v>
      </c>
      <c r="C4746" s="2">
        <v>249</v>
      </c>
      <c r="D4746" s="2" t="s">
        <v>17995</v>
      </c>
      <c r="E4746" s="2" t="s">
        <v>18000</v>
      </c>
      <c r="F4746" s="2" t="s">
        <v>18001</v>
      </c>
      <c r="G4746" s="2" t="s">
        <v>18002</v>
      </c>
      <c r="H4746" s="2" t="s">
        <v>65</v>
      </c>
      <c r="I4746" s="2">
        <v>0</v>
      </c>
      <c r="J4746" s="2">
        <v>49.114018190000003</v>
      </c>
      <c r="K4746" s="2">
        <v>0</v>
      </c>
      <c r="L4746" s="2">
        <v>0</v>
      </c>
      <c r="M4746" s="2">
        <v>0</v>
      </c>
      <c r="N4746" s="2">
        <v>0</v>
      </c>
      <c r="O4746" s="2">
        <v>0</v>
      </c>
      <c r="P4746" s="2">
        <v>22.585599420000001</v>
      </c>
      <c r="Q4746" s="2">
        <v>0</v>
      </c>
    </row>
    <row r="4747" spans="1:17" ht="19.5" customHeight="1">
      <c r="A4747" s="2" t="s">
        <v>18003</v>
      </c>
      <c r="B4747" s="2">
        <v>69311</v>
      </c>
      <c r="C4747" s="2">
        <v>500</v>
      </c>
      <c r="D4747" s="2" t="s">
        <v>17995</v>
      </c>
      <c r="E4747" s="2" t="s">
        <v>18004</v>
      </c>
      <c r="F4747" s="2" t="s">
        <v>18005</v>
      </c>
      <c r="G4747" s="2">
        <v>4.5555353550560301E+29</v>
      </c>
      <c r="H4747" s="2" t="s">
        <v>65</v>
      </c>
      <c r="I4747" s="2">
        <v>16.758208379999999</v>
      </c>
      <c r="J4747" s="2">
        <v>21.048864940000001</v>
      </c>
      <c r="K4747" s="2">
        <v>41.903830710000001</v>
      </c>
      <c r="L4747" s="2">
        <v>0</v>
      </c>
      <c r="M4747" s="2">
        <v>0</v>
      </c>
      <c r="N4747" s="2">
        <v>0</v>
      </c>
      <c r="O4747" s="2">
        <v>0</v>
      </c>
      <c r="P4747" s="2">
        <v>0</v>
      </c>
      <c r="Q4747" s="2">
        <v>0</v>
      </c>
    </row>
    <row r="4748" spans="1:17" ht="19.5" customHeight="1">
      <c r="A4748" s="2" t="s">
        <v>18006</v>
      </c>
      <c r="B4748" s="2">
        <v>72221</v>
      </c>
      <c r="C4748" s="2">
        <v>441</v>
      </c>
      <c r="D4748" s="2" t="s">
        <v>17995</v>
      </c>
      <c r="E4748" s="2" t="s">
        <v>18007</v>
      </c>
      <c r="F4748" s="2" t="s">
        <v>18008</v>
      </c>
      <c r="G4748" s="2">
        <v>6.4264067970181796E+53</v>
      </c>
      <c r="H4748" s="2" t="s">
        <v>65</v>
      </c>
      <c r="I4748" s="2">
        <v>180.15074010000001</v>
      </c>
      <c r="J4748" s="2">
        <v>231.5375143</v>
      </c>
      <c r="K4748" s="2">
        <v>160.631351</v>
      </c>
      <c r="L4748" s="2">
        <v>155.73470140000001</v>
      </c>
      <c r="M4748" s="2">
        <v>92.111874060000005</v>
      </c>
      <c r="N4748" s="2">
        <v>41.933409750000003</v>
      </c>
      <c r="O4748" s="2">
        <v>49.591490100000001</v>
      </c>
      <c r="P4748" s="2">
        <v>169.3919957</v>
      </c>
      <c r="Q4748" s="2">
        <v>125.7732195</v>
      </c>
    </row>
    <row r="4749" spans="1:17" ht="19.5" customHeight="1">
      <c r="A4749" s="2" t="s">
        <v>18009</v>
      </c>
      <c r="B4749" s="2">
        <v>6523</v>
      </c>
      <c r="C4749" s="2">
        <v>406</v>
      </c>
      <c r="D4749" s="2" t="s">
        <v>17995</v>
      </c>
      <c r="E4749" s="2" t="s">
        <v>18010</v>
      </c>
      <c r="F4749" s="2" t="s">
        <v>18011</v>
      </c>
      <c r="G4749" s="2">
        <v>7.5863569062374706E+50</v>
      </c>
      <c r="H4749" s="2" t="s">
        <v>65</v>
      </c>
      <c r="I4749" s="2">
        <v>96.359698179999995</v>
      </c>
      <c r="J4749" s="2">
        <v>161.37463120000001</v>
      </c>
      <c r="K4749" s="2">
        <v>146.66340750000001</v>
      </c>
      <c r="L4749" s="2">
        <v>36.643459139999997</v>
      </c>
      <c r="M4749" s="2">
        <v>75.364260590000001</v>
      </c>
      <c r="N4749" s="2">
        <v>125.8002292</v>
      </c>
      <c r="O4749" s="2">
        <v>61.989362630000002</v>
      </c>
      <c r="P4749" s="2">
        <v>135.51359650000001</v>
      </c>
      <c r="Q4749" s="2">
        <v>91.471432329999999</v>
      </c>
    </row>
    <row r="4750" spans="1:17" ht="19.5" customHeight="1">
      <c r="A4750" s="2" t="s">
        <v>18012</v>
      </c>
      <c r="B4750" s="2">
        <v>1674</v>
      </c>
      <c r="C4750" s="2">
        <v>136</v>
      </c>
      <c r="D4750" s="2" t="s">
        <v>18013</v>
      </c>
      <c r="E4750" s="2" t="s">
        <v>18014</v>
      </c>
      <c r="F4750" s="2">
        <v>2</v>
      </c>
      <c r="G4750" s="2">
        <v>3</v>
      </c>
      <c r="H4750" s="2" t="s">
        <v>65</v>
      </c>
      <c r="I4750" s="2">
        <v>0</v>
      </c>
      <c r="J4750" s="2">
        <v>0</v>
      </c>
      <c r="K4750" s="2">
        <v>0</v>
      </c>
      <c r="L4750" s="2">
        <v>0</v>
      </c>
      <c r="M4750" s="2">
        <v>0</v>
      </c>
      <c r="N4750" s="2">
        <v>27.955606499999998</v>
      </c>
      <c r="O4750" s="2">
        <v>0</v>
      </c>
      <c r="P4750" s="2">
        <v>0</v>
      </c>
      <c r="Q4750" s="2">
        <v>0</v>
      </c>
    </row>
    <row r="4751" spans="1:17" ht="19.5" customHeight="1">
      <c r="A4751" s="2" t="s">
        <v>18015</v>
      </c>
      <c r="B4751" s="2">
        <v>626</v>
      </c>
      <c r="C4751" s="2">
        <v>418</v>
      </c>
      <c r="D4751" s="2" t="s">
        <v>18016</v>
      </c>
      <c r="E4751" s="2" t="s">
        <v>18017</v>
      </c>
      <c r="F4751" s="2" t="s">
        <v>928</v>
      </c>
      <c r="G4751" s="2">
        <v>531213360</v>
      </c>
      <c r="H4751" s="2" t="s">
        <v>65</v>
      </c>
      <c r="I4751" s="2">
        <v>8.3791041899999996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  <c r="O4751" s="2">
        <v>0</v>
      </c>
      <c r="P4751" s="2">
        <v>0</v>
      </c>
      <c r="Q4751" s="2">
        <v>22.867858080000001</v>
      </c>
    </row>
    <row r="4752" spans="1:17" ht="19.5" customHeight="1">
      <c r="A4752" s="2" t="s">
        <v>18018</v>
      </c>
      <c r="B4752" s="2">
        <v>904</v>
      </c>
      <c r="C4752" s="2">
        <v>151</v>
      </c>
      <c r="D4752" s="2" t="s">
        <v>18019</v>
      </c>
      <c r="E4752" s="2" t="s">
        <v>18020</v>
      </c>
      <c r="F4752" s="2" t="s">
        <v>3994</v>
      </c>
      <c r="G4752" s="2" t="s">
        <v>18021</v>
      </c>
      <c r="H4752" s="2" t="s">
        <v>229</v>
      </c>
      <c r="I4752" s="2">
        <v>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  <c r="O4752" s="2">
        <v>0</v>
      </c>
      <c r="P4752" s="2">
        <v>0</v>
      </c>
      <c r="Q4752" s="2">
        <v>68.603574249999994</v>
      </c>
    </row>
    <row r="4753" spans="1:17" ht="19.5" customHeight="1">
      <c r="A4753" s="2" t="s">
        <v>18022</v>
      </c>
      <c r="B4753" s="2">
        <v>9992</v>
      </c>
      <c r="C4753" s="2">
        <v>301</v>
      </c>
      <c r="D4753" s="2" t="s">
        <v>225</v>
      </c>
      <c r="E4753" s="2" t="s">
        <v>18023</v>
      </c>
      <c r="F4753" s="2" t="s">
        <v>18024</v>
      </c>
      <c r="G4753" s="2" t="s">
        <v>18025</v>
      </c>
      <c r="H4753" s="2" t="s">
        <v>229</v>
      </c>
      <c r="I4753" s="2">
        <v>0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  <c r="O4753" s="2">
        <v>0</v>
      </c>
      <c r="P4753" s="2">
        <v>0</v>
      </c>
      <c r="Q4753" s="2">
        <v>34.30178712</v>
      </c>
    </row>
    <row r="4754" spans="1:17" ht="19.5" customHeight="1">
      <c r="A4754" s="2" t="s">
        <v>18026</v>
      </c>
      <c r="B4754" s="2">
        <v>857</v>
      </c>
      <c r="C4754" s="2">
        <v>385</v>
      </c>
      <c r="D4754" s="2" t="s">
        <v>225</v>
      </c>
      <c r="E4754" s="2" t="s">
        <v>18027</v>
      </c>
      <c r="F4754" s="2" t="s">
        <v>18028</v>
      </c>
      <c r="G4754" s="2" t="s">
        <v>18029</v>
      </c>
      <c r="H4754" s="2" t="s">
        <v>229</v>
      </c>
      <c r="I4754" s="2">
        <v>0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  <c r="O4754" s="2">
        <v>0</v>
      </c>
      <c r="P4754" s="2">
        <v>0</v>
      </c>
      <c r="Q4754" s="2">
        <v>45.735716160000003</v>
      </c>
    </row>
    <row r="4755" spans="1:17" ht="19.5" customHeight="1">
      <c r="A4755" s="2" t="s">
        <v>18030</v>
      </c>
      <c r="B4755" s="2">
        <v>4530</v>
      </c>
      <c r="C4755" s="2">
        <v>184</v>
      </c>
      <c r="D4755" s="2" t="s">
        <v>18031</v>
      </c>
      <c r="E4755" s="2" t="s">
        <v>18032</v>
      </c>
      <c r="F4755" s="2">
        <v>3</v>
      </c>
      <c r="G4755" s="2">
        <v>50</v>
      </c>
      <c r="H4755" s="2" t="s">
        <v>18033</v>
      </c>
      <c r="I4755" s="2">
        <v>12.568656280000001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  <c r="O4755" s="2">
        <v>0</v>
      </c>
      <c r="P4755" s="2">
        <v>0</v>
      </c>
      <c r="Q4755" s="2">
        <v>0</v>
      </c>
    </row>
    <row r="4756" spans="1:17" ht="19.5" customHeight="1">
      <c r="A4756" s="2" t="s">
        <v>18034</v>
      </c>
      <c r="B4756" s="2">
        <v>5003</v>
      </c>
      <c r="C4756" s="2">
        <v>348</v>
      </c>
      <c r="D4756" s="2" t="s">
        <v>18031</v>
      </c>
      <c r="E4756" s="2" t="s">
        <v>18035</v>
      </c>
      <c r="F4756" s="2" t="s">
        <v>14420</v>
      </c>
      <c r="G4756" s="2" t="s">
        <v>18036</v>
      </c>
      <c r="H4756" s="2" t="s">
        <v>18033</v>
      </c>
      <c r="I4756" s="2">
        <v>8.3791041899999996</v>
      </c>
      <c r="J4756" s="2">
        <v>10.524432470000001</v>
      </c>
      <c r="K4756" s="2">
        <v>0</v>
      </c>
      <c r="L4756" s="2">
        <v>36.643459139999997</v>
      </c>
      <c r="M4756" s="2">
        <v>0</v>
      </c>
      <c r="N4756" s="2">
        <v>0</v>
      </c>
      <c r="O4756" s="2">
        <v>0</v>
      </c>
      <c r="P4756" s="2">
        <v>33.878399129999998</v>
      </c>
      <c r="Q4756" s="2">
        <v>0</v>
      </c>
    </row>
    <row r="4757" spans="1:17" ht="19.5" customHeight="1">
      <c r="A4757" s="2" t="s">
        <v>18037</v>
      </c>
      <c r="B4757" s="2">
        <v>5773</v>
      </c>
      <c r="C4757" s="2">
        <v>327</v>
      </c>
      <c r="D4757" s="2" t="s">
        <v>18038</v>
      </c>
      <c r="E4757" s="2" t="s">
        <v>18039</v>
      </c>
      <c r="F4757" s="2" t="s">
        <v>1263</v>
      </c>
      <c r="G4757" s="2" t="s">
        <v>18040</v>
      </c>
      <c r="H4757" s="2" t="s">
        <v>18041</v>
      </c>
      <c r="I4757" s="2">
        <v>20.947760469999999</v>
      </c>
      <c r="J4757" s="2">
        <v>0</v>
      </c>
      <c r="K4757" s="2">
        <v>0</v>
      </c>
      <c r="L4757" s="2">
        <v>0</v>
      </c>
      <c r="M4757" s="2">
        <v>25.121420199999999</v>
      </c>
      <c r="N4757" s="2">
        <v>0</v>
      </c>
      <c r="O4757" s="2">
        <v>0</v>
      </c>
      <c r="P4757" s="2">
        <v>0</v>
      </c>
      <c r="Q4757" s="2">
        <v>0</v>
      </c>
    </row>
    <row r="4758" spans="1:17" ht="19.5" customHeight="1">
      <c r="A4758" s="2" t="s">
        <v>18042</v>
      </c>
      <c r="B4758" s="2">
        <v>17746</v>
      </c>
      <c r="C4758" s="2">
        <v>243</v>
      </c>
      <c r="D4758" s="2" t="s">
        <v>225</v>
      </c>
      <c r="E4758" s="2" t="s">
        <v>18043</v>
      </c>
      <c r="F4758" s="2" t="s">
        <v>8480</v>
      </c>
      <c r="G4758" s="2" t="s">
        <v>9347</v>
      </c>
      <c r="H4758" s="2" t="s">
        <v>229</v>
      </c>
      <c r="I4758" s="2">
        <v>0</v>
      </c>
      <c r="J4758" s="2">
        <v>38.589585720000002</v>
      </c>
      <c r="K4758" s="2">
        <v>0</v>
      </c>
      <c r="L4758" s="2">
        <v>0</v>
      </c>
      <c r="M4758" s="2">
        <v>0</v>
      </c>
      <c r="N4758" s="2">
        <v>0</v>
      </c>
      <c r="O4758" s="2">
        <v>0</v>
      </c>
      <c r="P4758" s="2">
        <v>0</v>
      </c>
      <c r="Q4758" s="2">
        <v>0</v>
      </c>
    </row>
    <row r="4759" spans="1:17" ht="19.5" customHeight="1">
      <c r="A4759" s="2" t="s">
        <v>18044</v>
      </c>
      <c r="B4759" s="2">
        <v>23250</v>
      </c>
      <c r="C4759" s="2">
        <v>136</v>
      </c>
      <c r="D4759" s="2" t="s">
        <v>225</v>
      </c>
      <c r="E4759" s="2" t="s">
        <v>18045</v>
      </c>
      <c r="F4759" s="2" t="s">
        <v>18046</v>
      </c>
      <c r="G4759" s="2" t="s">
        <v>18047</v>
      </c>
      <c r="H4759" s="2" t="s">
        <v>229</v>
      </c>
      <c r="I4759" s="2">
        <v>29.326864659999998</v>
      </c>
      <c r="J4759" s="2">
        <v>0</v>
      </c>
      <c r="K4759" s="2">
        <v>27.935887139999998</v>
      </c>
      <c r="L4759" s="2">
        <v>0</v>
      </c>
      <c r="M4759" s="2">
        <v>0</v>
      </c>
      <c r="N4759" s="2">
        <v>0</v>
      </c>
      <c r="O4759" s="2">
        <v>0</v>
      </c>
      <c r="P4759" s="2">
        <v>0</v>
      </c>
      <c r="Q4759" s="2">
        <v>0</v>
      </c>
    </row>
    <row r="4760" spans="1:17" ht="19.5" customHeight="1">
      <c r="A4760" s="2" t="s">
        <v>18048</v>
      </c>
      <c r="B4760" s="2">
        <v>6812</v>
      </c>
      <c r="C4760" s="2">
        <v>199</v>
      </c>
      <c r="D4760" s="2" t="s">
        <v>18049</v>
      </c>
      <c r="E4760" s="2" t="s">
        <v>18050</v>
      </c>
      <c r="F4760" s="2" t="s">
        <v>18051</v>
      </c>
      <c r="G4760" s="2" t="s">
        <v>18052</v>
      </c>
      <c r="H4760" s="2" t="s">
        <v>18053</v>
      </c>
      <c r="I4760" s="2">
        <v>167.58208379999999</v>
      </c>
      <c r="J4760" s="2">
        <v>392.91214550000001</v>
      </c>
      <c r="K4760" s="2">
        <v>419.0383071</v>
      </c>
      <c r="L4760" s="2">
        <v>183.21729569999999</v>
      </c>
      <c r="M4760" s="2">
        <v>460.55937030000001</v>
      </c>
      <c r="N4760" s="2">
        <v>712.86796570000001</v>
      </c>
      <c r="O4760" s="2">
        <v>185.9680879</v>
      </c>
      <c r="P4760" s="2">
        <v>214.56319450000001</v>
      </c>
      <c r="Q4760" s="2">
        <v>423.05537450000003</v>
      </c>
    </row>
    <row r="4761" spans="1:17" ht="19.5" customHeight="1">
      <c r="A4761" s="2" t="s">
        <v>18054</v>
      </c>
      <c r="B4761" s="2">
        <v>17235</v>
      </c>
      <c r="C4761" s="2">
        <v>64</v>
      </c>
      <c r="D4761" s="2" t="s">
        <v>18049</v>
      </c>
      <c r="E4761" s="2" t="s">
        <v>18055</v>
      </c>
      <c r="F4761" s="2" t="s">
        <v>18056</v>
      </c>
      <c r="G4761" s="2" t="s">
        <v>18057</v>
      </c>
      <c r="H4761" s="2" t="s">
        <v>18053</v>
      </c>
      <c r="I4761" s="2">
        <v>0</v>
      </c>
      <c r="J4761" s="2">
        <v>7.0162883130000004</v>
      </c>
      <c r="K4761" s="2">
        <v>0</v>
      </c>
      <c r="L4761" s="2">
        <v>0</v>
      </c>
      <c r="M4761" s="2">
        <v>16.747613470000001</v>
      </c>
      <c r="N4761" s="2">
        <v>41.933409750000003</v>
      </c>
      <c r="O4761" s="2">
        <v>0</v>
      </c>
      <c r="P4761" s="2">
        <v>0</v>
      </c>
      <c r="Q4761" s="2">
        <v>22.867858080000001</v>
      </c>
    </row>
    <row r="4762" spans="1:17" ht="19.5" customHeight="1">
      <c r="A4762" s="2" t="s">
        <v>18058</v>
      </c>
      <c r="B4762" s="2">
        <v>6790</v>
      </c>
      <c r="C4762" s="2">
        <v>199</v>
      </c>
      <c r="D4762" s="2" t="s">
        <v>18049</v>
      </c>
      <c r="E4762" s="2" t="s">
        <v>18050</v>
      </c>
      <c r="F4762" s="2">
        <v>3</v>
      </c>
      <c r="G4762" s="2">
        <v>60</v>
      </c>
      <c r="H4762" s="2" t="s">
        <v>18053</v>
      </c>
      <c r="I4762" s="2">
        <v>0</v>
      </c>
      <c r="J4762" s="2">
        <v>10.524432470000001</v>
      </c>
      <c r="K4762" s="2">
        <v>0</v>
      </c>
      <c r="L4762" s="2">
        <v>0</v>
      </c>
      <c r="M4762" s="2">
        <v>0</v>
      </c>
      <c r="N4762" s="2">
        <v>0</v>
      </c>
      <c r="O4762" s="2">
        <v>0</v>
      </c>
      <c r="P4762" s="2">
        <v>0</v>
      </c>
      <c r="Q4762" s="2">
        <v>0</v>
      </c>
    </row>
    <row r="4763" spans="1:17" ht="19.5" customHeight="1">
      <c r="A4763" s="2" t="s">
        <v>18059</v>
      </c>
      <c r="B4763" s="2">
        <v>1831</v>
      </c>
      <c r="C4763" s="2">
        <v>353</v>
      </c>
      <c r="D4763" s="2" t="s">
        <v>18060</v>
      </c>
      <c r="E4763" s="2" t="s">
        <v>18061</v>
      </c>
      <c r="F4763" s="2" t="s">
        <v>18062</v>
      </c>
      <c r="G4763" s="2" t="s">
        <v>18063</v>
      </c>
      <c r="H4763" s="2" t="s">
        <v>65</v>
      </c>
      <c r="I4763" s="2">
        <v>540.45222030000002</v>
      </c>
      <c r="J4763" s="2">
        <v>677.07182220000004</v>
      </c>
      <c r="K4763" s="2">
        <v>502.84596850000003</v>
      </c>
      <c r="L4763" s="2">
        <v>897.76474900000005</v>
      </c>
      <c r="M4763" s="2">
        <v>912.74493380000001</v>
      </c>
      <c r="N4763" s="2">
        <v>587.06773639999994</v>
      </c>
      <c r="O4763" s="2">
        <v>632.2914988</v>
      </c>
      <c r="P4763" s="2">
        <v>767.91038030000004</v>
      </c>
      <c r="Q4763" s="2">
        <v>594.56431009999994</v>
      </c>
    </row>
    <row r="4764" spans="1:17" ht="19.5" customHeight="1">
      <c r="A4764" s="2" t="s">
        <v>18064</v>
      </c>
      <c r="B4764" s="2">
        <v>1112</v>
      </c>
      <c r="C4764" s="2">
        <v>461</v>
      </c>
      <c r="D4764" s="2" t="s">
        <v>225</v>
      </c>
      <c r="E4764" s="2" t="s">
        <v>18065</v>
      </c>
      <c r="F4764" s="2" t="s">
        <v>18066</v>
      </c>
      <c r="G4764" s="2" t="s">
        <v>18067</v>
      </c>
      <c r="H4764" s="2" t="s">
        <v>229</v>
      </c>
      <c r="I4764" s="2">
        <v>46.085073039999997</v>
      </c>
      <c r="J4764" s="2">
        <v>56.130306509999997</v>
      </c>
      <c r="K4764" s="2">
        <v>0</v>
      </c>
      <c r="L4764" s="2">
        <v>36.643459139999997</v>
      </c>
      <c r="M4764" s="2">
        <v>0</v>
      </c>
      <c r="N4764" s="2">
        <v>0</v>
      </c>
      <c r="O4764" s="2">
        <v>24.795745050000001</v>
      </c>
      <c r="P4764" s="2">
        <v>0</v>
      </c>
      <c r="Q4764" s="2">
        <v>45.735716160000003</v>
      </c>
    </row>
    <row r="4765" spans="1:17" ht="19.5" customHeight="1">
      <c r="A4765" s="2" t="s">
        <v>18068</v>
      </c>
      <c r="B4765" s="2">
        <v>12562</v>
      </c>
      <c r="C4765" s="2">
        <v>129</v>
      </c>
      <c r="D4765" s="2" t="s">
        <v>18069</v>
      </c>
      <c r="E4765" s="2" t="s">
        <v>18070</v>
      </c>
      <c r="F4765" s="2" t="s">
        <v>428</v>
      </c>
      <c r="G4765" s="2" t="s">
        <v>18071</v>
      </c>
      <c r="H4765" s="2" t="s">
        <v>18072</v>
      </c>
      <c r="I4765" s="2">
        <v>20.947760469999999</v>
      </c>
      <c r="J4765" s="2">
        <v>10.524432470000001</v>
      </c>
      <c r="K4765" s="2">
        <v>13.967943569999999</v>
      </c>
      <c r="L4765" s="2">
        <v>0</v>
      </c>
      <c r="M4765" s="2">
        <v>0</v>
      </c>
      <c r="N4765" s="2">
        <v>0</v>
      </c>
      <c r="O4765" s="2">
        <v>0</v>
      </c>
      <c r="P4765" s="2">
        <v>0</v>
      </c>
      <c r="Q4765" s="2">
        <v>0</v>
      </c>
    </row>
    <row r="4766" spans="1:17" ht="19.5" customHeight="1">
      <c r="A4766" s="2" t="s">
        <v>18073</v>
      </c>
      <c r="B4766" s="2">
        <v>5773</v>
      </c>
      <c r="C4766" s="2">
        <v>114</v>
      </c>
      <c r="D4766" s="2" t="s">
        <v>18074</v>
      </c>
      <c r="E4766" s="2" t="s">
        <v>18075</v>
      </c>
      <c r="F4766" s="2">
        <v>3</v>
      </c>
      <c r="G4766" s="2">
        <v>235</v>
      </c>
      <c r="H4766" s="2" t="s">
        <v>18076</v>
      </c>
      <c r="I4766" s="2">
        <v>0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  <c r="O4766" s="2">
        <v>0</v>
      </c>
      <c r="P4766" s="2">
        <v>33.878399129999998</v>
      </c>
      <c r="Q4766" s="2">
        <v>0</v>
      </c>
    </row>
    <row r="4767" spans="1:17" ht="19.5" customHeight="1">
      <c r="A4767" s="2" t="s">
        <v>18077</v>
      </c>
      <c r="B4767" s="2">
        <v>6627</v>
      </c>
      <c r="C4767" s="2">
        <v>337</v>
      </c>
      <c r="D4767" s="2" t="s">
        <v>18074</v>
      </c>
      <c r="E4767" s="2" t="s">
        <v>18078</v>
      </c>
      <c r="F4767" s="2" t="s">
        <v>18079</v>
      </c>
      <c r="G4767" s="2" t="s">
        <v>18080</v>
      </c>
      <c r="H4767" s="2" t="s">
        <v>18076</v>
      </c>
      <c r="I4767" s="2">
        <v>75.411937710000004</v>
      </c>
      <c r="J4767" s="2">
        <v>192.94792860000001</v>
      </c>
      <c r="K4767" s="2">
        <v>146.66340750000001</v>
      </c>
      <c r="L4767" s="2">
        <v>45.804323930000002</v>
      </c>
      <c r="M4767" s="2">
        <v>167.47613469999999</v>
      </c>
      <c r="N4767" s="2">
        <v>237.6226552</v>
      </c>
      <c r="O4767" s="2">
        <v>74.387235149999995</v>
      </c>
      <c r="P4767" s="2">
        <v>79.049597980000001</v>
      </c>
      <c r="Q4767" s="2">
        <v>137.20714849999999</v>
      </c>
    </row>
    <row r="4768" spans="1:17" ht="19.5" customHeight="1">
      <c r="A4768" s="2" t="s">
        <v>18081</v>
      </c>
      <c r="B4768" s="2">
        <v>1883</v>
      </c>
      <c r="C4768" s="2">
        <v>244</v>
      </c>
      <c r="D4768" s="2" t="s">
        <v>18074</v>
      </c>
      <c r="E4768" s="2" t="s">
        <v>18082</v>
      </c>
      <c r="F4768" s="2" t="s">
        <v>18083</v>
      </c>
      <c r="G4768" s="2">
        <v>1.9519722327122401E+29</v>
      </c>
      <c r="H4768" s="2" t="s">
        <v>18076</v>
      </c>
      <c r="I4768" s="2">
        <v>16.758208379999999</v>
      </c>
      <c r="J4768" s="2">
        <v>31.573297409999999</v>
      </c>
      <c r="K4768" s="2">
        <v>20.95191535</v>
      </c>
      <c r="L4768" s="2">
        <v>0</v>
      </c>
      <c r="M4768" s="2">
        <v>33.495226930000001</v>
      </c>
      <c r="N4768" s="2">
        <v>0</v>
      </c>
      <c r="O4768" s="2">
        <v>37.193617580000002</v>
      </c>
      <c r="P4768" s="2">
        <v>22.585599420000001</v>
      </c>
      <c r="Q4768" s="2">
        <v>0</v>
      </c>
    </row>
    <row r="4769" spans="1:17" ht="19.5" customHeight="1">
      <c r="A4769" s="2" t="s">
        <v>18084</v>
      </c>
      <c r="B4769" s="2">
        <v>897</v>
      </c>
      <c r="C4769" s="2">
        <v>272</v>
      </c>
      <c r="D4769" s="2" t="s">
        <v>18085</v>
      </c>
      <c r="E4769" s="2" t="s">
        <v>18086</v>
      </c>
      <c r="F4769" s="2">
        <v>3</v>
      </c>
      <c r="G4769" s="2">
        <v>70</v>
      </c>
      <c r="H4769" s="2" t="s">
        <v>18087</v>
      </c>
      <c r="I4769" s="2">
        <v>0</v>
      </c>
      <c r="J4769" s="2">
        <v>0</v>
      </c>
      <c r="K4769" s="2">
        <v>20.95191535</v>
      </c>
      <c r="L4769" s="2">
        <v>0</v>
      </c>
      <c r="M4769" s="2">
        <v>0</v>
      </c>
      <c r="N4769" s="2">
        <v>0</v>
      </c>
      <c r="O4769" s="2">
        <v>0</v>
      </c>
      <c r="P4769" s="2">
        <v>0</v>
      </c>
      <c r="Q4769" s="2">
        <v>0</v>
      </c>
    </row>
    <row r="4770" spans="1:17" ht="19.5" customHeight="1">
      <c r="A4770" s="2" t="s">
        <v>18088</v>
      </c>
      <c r="B4770" s="2">
        <v>801</v>
      </c>
      <c r="C4770" s="2">
        <v>238</v>
      </c>
      <c r="D4770" s="2" t="s">
        <v>18089</v>
      </c>
      <c r="E4770" s="2" t="s">
        <v>18090</v>
      </c>
      <c r="F4770" s="2">
        <v>2</v>
      </c>
      <c r="G4770" s="2">
        <v>21</v>
      </c>
      <c r="H4770" s="2" t="s">
        <v>65</v>
      </c>
      <c r="I4770" s="2">
        <v>8.3791041899999996</v>
      </c>
      <c r="J4770" s="2">
        <v>0</v>
      </c>
      <c r="K4770" s="2">
        <v>0</v>
      </c>
      <c r="L4770" s="2">
        <v>0</v>
      </c>
      <c r="M4770" s="2">
        <v>0</v>
      </c>
      <c r="N4770" s="2">
        <v>0</v>
      </c>
      <c r="O4770" s="2">
        <v>0</v>
      </c>
      <c r="P4770" s="2">
        <v>0</v>
      </c>
      <c r="Q4770" s="2">
        <v>0</v>
      </c>
    </row>
    <row r="4771" spans="1:17" ht="19.5" customHeight="1">
      <c r="A4771" s="2" t="s">
        <v>18091</v>
      </c>
      <c r="B4771" s="2">
        <v>1938</v>
      </c>
      <c r="C4771" s="2">
        <v>323</v>
      </c>
      <c r="D4771" s="2" t="s">
        <v>225</v>
      </c>
      <c r="E4771" s="2" t="s">
        <v>18092</v>
      </c>
      <c r="F4771" s="2" t="s">
        <v>18093</v>
      </c>
      <c r="G4771" s="2" t="s">
        <v>18094</v>
      </c>
      <c r="H4771" s="2" t="s">
        <v>229</v>
      </c>
      <c r="I4771" s="2">
        <v>75.411937710000004</v>
      </c>
      <c r="J4771" s="2">
        <v>108.7524689</v>
      </c>
      <c r="K4771" s="2">
        <v>55.871774279999997</v>
      </c>
      <c r="L4771" s="2">
        <v>82.44778307</v>
      </c>
      <c r="M4771" s="2">
        <v>75.364260590000001</v>
      </c>
      <c r="N4771" s="2">
        <v>41.933409750000003</v>
      </c>
      <c r="O4771" s="2">
        <v>37.193617580000002</v>
      </c>
      <c r="P4771" s="2">
        <v>45.171198840000002</v>
      </c>
      <c r="Q4771" s="2">
        <v>102.9053614</v>
      </c>
    </row>
    <row r="4772" spans="1:17" ht="19.5" customHeight="1">
      <c r="A4772" s="2" t="s">
        <v>18095</v>
      </c>
      <c r="B4772" s="2">
        <v>189</v>
      </c>
      <c r="C4772" s="2">
        <v>189</v>
      </c>
      <c r="D4772" s="2" t="s">
        <v>18096</v>
      </c>
      <c r="E4772" s="2" t="s">
        <v>18097</v>
      </c>
      <c r="F4772" s="2" t="s">
        <v>18098</v>
      </c>
      <c r="G4772" s="2" t="s">
        <v>18099</v>
      </c>
      <c r="H4772" s="2" t="s">
        <v>18100</v>
      </c>
      <c r="I4772" s="2">
        <v>8.3791041899999996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  <c r="O4772" s="2">
        <v>0</v>
      </c>
      <c r="P4772" s="2">
        <v>22.585599420000001</v>
      </c>
      <c r="Q4772" s="2">
        <v>0</v>
      </c>
    </row>
    <row r="4773" spans="1:17" ht="19.5" customHeight="1">
      <c r="A4773" s="2" t="s">
        <v>18101</v>
      </c>
      <c r="B4773" s="2">
        <v>5103</v>
      </c>
      <c r="C4773" s="2">
        <v>216</v>
      </c>
      <c r="D4773" s="2" t="s">
        <v>225</v>
      </c>
      <c r="E4773" s="2" t="s">
        <v>18102</v>
      </c>
      <c r="F4773" s="2" t="s">
        <v>18103</v>
      </c>
      <c r="G4773" s="2" t="s">
        <v>18104</v>
      </c>
      <c r="H4773" s="2" t="s">
        <v>229</v>
      </c>
      <c r="I4773" s="2">
        <v>0</v>
      </c>
      <c r="J4773" s="2">
        <v>0</v>
      </c>
      <c r="K4773" s="2">
        <v>0</v>
      </c>
      <c r="L4773" s="2">
        <v>0</v>
      </c>
      <c r="M4773" s="2">
        <v>16.747613470000001</v>
      </c>
      <c r="N4773" s="2">
        <v>27.955606499999998</v>
      </c>
      <c r="O4773" s="2">
        <v>0</v>
      </c>
      <c r="P4773" s="2">
        <v>0</v>
      </c>
      <c r="Q4773" s="2">
        <v>0</v>
      </c>
    </row>
    <row r="4774" spans="1:17" ht="19.5" customHeight="1">
      <c r="A4774" s="2" t="s">
        <v>18105</v>
      </c>
      <c r="B4774" s="2">
        <v>1442</v>
      </c>
      <c r="C4774" s="2">
        <v>122</v>
      </c>
      <c r="D4774" s="2" t="s">
        <v>18106</v>
      </c>
      <c r="E4774" s="2" t="s">
        <v>18107</v>
      </c>
      <c r="F4774" s="2">
        <v>3</v>
      </c>
      <c r="G4774" s="2">
        <v>20</v>
      </c>
      <c r="H4774" s="2" t="s">
        <v>18108</v>
      </c>
      <c r="I4774" s="2">
        <v>12.568656280000001</v>
      </c>
      <c r="J4774" s="2">
        <v>0</v>
      </c>
      <c r="K4774" s="2">
        <v>0</v>
      </c>
      <c r="L4774" s="2">
        <v>0</v>
      </c>
      <c r="M4774" s="2">
        <v>0</v>
      </c>
      <c r="N4774" s="2">
        <v>0</v>
      </c>
      <c r="O4774" s="2">
        <v>0</v>
      </c>
      <c r="P4774" s="2">
        <v>0</v>
      </c>
      <c r="Q4774" s="2">
        <v>0</v>
      </c>
    </row>
    <row r="4775" spans="1:17" ht="19.5" customHeight="1">
      <c r="A4775" s="2" t="s">
        <v>18109</v>
      </c>
      <c r="B4775" s="2">
        <v>6590</v>
      </c>
      <c r="C4775" s="2">
        <v>301</v>
      </c>
      <c r="D4775" s="2" t="s">
        <v>18110</v>
      </c>
      <c r="E4775" s="2" t="s">
        <v>18111</v>
      </c>
      <c r="F4775" s="2" t="s">
        <v>18112</v>
      </c>
      <c r="G4775" s="2" t="s">
        <v>18113</v>
      </c>
      <c r="H4775" s="2" t="s">
        <v>18114</v>
      </c>
      <c r="I4775" s="2">
        <v>16.758208379999999</v>
      </c>
      <c r="J4775" s="2">
        <v>14.032576629999999</v>
      </c>
      <c r="K4775" s="2">
        <v>27.935887139999998</v>
      </c>
      <c r="L4775" s="2">
        <v>36.643459139999997</v>
      </c>
      <c r="M4775" s="2">
        <v>0</v>
      </c>
      <c r="N4775" s="2">
        <v>41.933409750000003</v>
      </c>
      <c r="O4775" s="2">
        <v>0</v>
      </c>
      <c r="P4775" s="2">
        <v>22.585599420000001</v>
      </c>
      <c r="Q4775" s="2">
        <v>57.169645209999999</v>
      </c>
    </row>
    <row r="4776" spans="1:17" ht="19.5" customHeight="1">
      <c r="A4776" s="2" t="s">
        <v>18115</v>
      </c>
      <c r="B4776" s="2">
        <v>6593</v>
      </c>
      <c r="C4776" s="2">
        <v>304</v>
      </c>
      <c r="D4776" s="2" t="s">
        <v>18110</v>
      </c>
      <c r="E4776" s="2" t="s">
        <v>18116</v>
      </c>
      <c r="F4776" s="2" t="s">
        <v>18117</v>
      </c>
      <c r="G4776" s="2" t="s">
        <v>18118</v>
      </c>
      <c r="H4776" s="2" t="s">
        <v>18114</v>
      </c>
      <c r="I4776" s="2">
        <v>29.326864659999998</v>
      </c>
      <c r="J4776" s="2">
        <v>31.573297409999999</v>
      </c>
      <c r="K4776" s="2">
        <v>62.855746060000001</v>
      </c>
      <c r="L4776" s="2">
        <v>0</v>
      </c>
      <c r="M4776" s="2">
        <v>0</v>
      </c>
      <c r="N4776" s="2">
        <v>0</v>
      </c>
      <c r="O4776" s="2">
        <v>0</v>
      </c>
      <c r="P4776" s="2">
        <v>67.756798270000004</v>
      </c>
      <c r="Q4776" s="2">
        <v>34.30178712</v>
      </c>
    </row>
    <row r="4777" spans="1:17" ht="19.5" customHeight="1">
      <c r="A4777" s="2" t="s">
        <v>18119</v>
      </c>
      <c r="B4777" s="2">
        <v>2248</v>
      </c>
      <c r="C4777" s="2">
        <v>327</v>
      </c>
      <c r="D4777" s="2" t="s">
        <v>18110</v>
      </c>
      <c r="E4777" s="2" t="s">
        <v>18120</v>
      </c>
      <c r="F4777" s="2" t="s">
        <v>18121</v>
      </c>
      <c r="G4777" s="2" t="s">
        <v>18122</v>
      </c>
      <c r="H4777" s="2" t="s">
        <v>18114</v>
      </c>
      <c r="I4777" s="2">
        <v>16.758208379999999</v>
      </c>
      <c r="J4777" s="2">
        <v>24.557009099999998</v>
      </c>
      <c r="K4777" s="2">
        <v>0</v>
      </c>
      <c r="L4777" s="2">
        <v>0</v>
      </c>
      <c r="M4777" s="2">
        <v>0</v>
      </c>
      <c r="N4777" s="2">
        <v>27.955606499999998</v>
      </c>
      <c r="O4777" s="2">
        <v>0</v>
      </c>
      <c r="P4777" s="2">
        <v>0</v>
      </c>
      <c r="Q4777" s="2">
        <v>0</v>
      </c>
    </row>
    <row r="4778" spans="1:17" ht="19.5" customHeight="1">
      <c r="A4778" s="2" t="s">
        <v>18123</v>
      </c>
      <c r="B4778" s="2">
        <v>8152</v>
      </c>
      <c r="C4778" s="2">
        <v>488</v>
      </c>
      <c r="D4778" s="2" t="s">
        <v>18110</v>
      </c>
      <c r="E4778" s="2" t="s">
        <v>18124</v>
      </c>
      <c r="F4778" s="2" t="s">
        <v>18125</v>
      </c>
      <c r="G4778" s="2" t="s">
        <v>18126</v>
      </c>
      <c r="H4778" s="2" t="s">
        <v>18114</v>
      </c>
      <c r="I4778" s="2">
        <v>58.653729329999997</v>
      </c>
      <c r="J4778" s="2">
        <v>49.114018190000003</v>
      </c>
      <c r="K4778" s="2">
        <v>48.887802489999999</v>
      </c>
      <c r="L4778" s="2">
        <v>36.643459139999997</v>
      </c>
      <c r="M4778" s="2">
        <v>41.869033659999999</v>
      </c>
      <c r="N4778" s="2">
        <v>0</v>
      </c>
      <c r="O4778" s="2">
        <v>61.989362630000002</v>
      </c>
      <c r="P4778" s="2">
        <v>33.878399129999998</v>
      </c>
      <c r="Q4778" s="2">
        <v>45.735716160000003</v>
      </c>
    </row>
    <row r="4779" spans="1:17" ht="19.5" customHeight="1">
      <c r="A4779" s="2" t="s">
        <v>18127</v>
      </c>
      <c r="B4779" s="2">
        <v>756</v>
      </c>
      <c r="C4779" s="2">
        <v>286</v>
      </c>
      <c r="D4779" s="2" t="s">
        <v>18110</v>
      </c>
      <c r="E4779" s="2" t="s">
        <v>18128</v>
      </c>
      <c r="F4779" s="2" t="s">
        <v>18129</v>
      </c>
      <c r="G4779" s="2" t="s">
        <v>18130</v>
      </c>
      <c r="H4779" s="2" t="s">
        <v>18114</v>
      </c>
      <c r="I4779" s="2">
        <v>20.947760469999999</v>
      </c>
      <c r="J4779" s="2">
        <v>17.540720780000001</v>
      </c>
      <c r="K4779" s="2">
        <v>41.903830710000001</v>
      </c>
      <c r="L4779" s="2">
        <v>0</v>
      </c>
      <c r="M4779" s="2">
        <v>16.747613470000001</v>
      </c>
      <c r="N4779" s="2">
        <v>69.889016240000004</v>
      </c>
      <c r="O4779" s="2">
        <v>0</v>
      </c>
      <c r="P4779" s="2">
        <v>0</v>
      </c>
      <c r="Q4779" s="2">
        <v>0</v>
      </c>
    </row>
    <row r="4780" spans="1:17" ht="19.5" customHeight="1">
      <c r="A4780" s="2" t="s">
        <v>18131</v>
      </c>
      <c r="B4780" s="2">
        <v>3278</v>
      </c>
      <c r="C4780" s="2">
        <v>208</v>
      </c>
      <c r="D4780" s="2" t="s">
        <v>18110</v>
      </c>
      <c r="E4780" s="2" t="s">
        <v>18132</v>
      </c>
      <c r="F4780" s="2" t="s">
        <v>18133</v>
      </c>
      <c r="G4780" s="2" t="s">
        <v>18134</v>
      </c>
      <c r="H4780" s="2" t="s">
        <v>18114</v>
      </c>
      <c r="I4780" s="2">
        <v>473.41938670000002</v>
      </c>
      <c r="J4780" s="2">
        <v>350.81441569999998</v>
      </c>
      <c r="K4780" s="2">
        <v>202.5351818</v>
      </c>
      <c r="L4780" s="2">
        <v>366.43459139999999</v>
      </c>
      <c r="M4780" s="2">
        <v>385.19510969999999</v>
      </c>
      <c r="N4780" s="2">
        <v>209.66704870000001</v>
      </c>
      <c r="O4780" s="2">
        <v>185.9680879</v>
      </c>
      <c r="P4780" s="2">
        <v>112.9279971</v>
      </c>
      <c r="Q4780" s="2">
        <v>171.5089356</v>
      </c>
    </row>
    <row r="4781" spans="1:17" ht="19.5" customHeight="1">
      <c r="A4781" s="2" t="s">
        <v>18135</v>
      </c>
      <c r="B4781" s="2">
        <v>25684</v>
      </c>
      <c r="C4781" s="2">
        <v>62</v>
      </c>
      <c r="D4781" s="2" t="s">
        <v>18110</v>
      </c>
      <c r="E4781" s="2" t="s">
        <v>18136</v>
      </c>
      <c r="F4781" s="2">
        <v>3</v>
      </c>
      <c r="G4781" s="2">
        <v>37</v>
      </c>
      <c r="H4781" s="2" t="s">
        <v>18114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  <c r="O4781" s="2">
        <v>0</v>
      </c>
      <c r="P4781" s="2">
        <v>33.878399129999998</v>
      </c>
      <c r="Q4781" s="2">
        <v>0</v>
      </c>
    </row>
    <row r="4782" spans="1:17" ht="19.5" customHeight="1">
      <c r="A4782" s="2" t="s">
        <v>18137</v>
      </c>
      <c r="B4782" s="2">
        <v>965</v>
      </c>
      <c r="C4782" s="2">
        <v>324</v>
      </c>
      <c r="D4782" s="2" t="s">
        <v>18110</v>
      </c>
      <c r="E4782" s="2" t="s">
        <v>18138</v>
      </c>
      <c r="F4782" s="2" t="s">
        <v>18139</v>
      </c>
      <c r="G4782" s="2" t="s">
        <v>18140</v>
      </c>
      <c r="H4782" s="2" t="s">
        <v>18114</v>
      </c>
      <c r="I4782" s="2">
        <v>58.653729329999997</v>
      </c>
      <c r="J4782" s="2">
        <v>105.24432470000001</v>
      </c>
      <c r="K4782" s="2">
        <v>27.935887139999998</v>
      </c>
      <c r="L4782" s="2">
        <v>27.48259436</v>
      </c>
      <c r="M4782" s="2">
        <v>25.121420199999999</v>
      </c>
      <c r="N4782" s="2">
        <v>0</v>
      </c>
      <c r="O4782" s="2">
        <v>0</v>
      </c>
      <c r="P4782" s="2">
        <v>0</v>
      </c>
      <c r="Q4782" s="2">
        <v>22.867858080000001</v>
      </c>
    </row>
    <row r="4783" spans="1:17" ht="19.5" customHeight="1">
      <c r="A4783" s="2" t="s">
        <v>18141</v>
      </c>
      <c r="B4783" s="2">
        <v>479</v>
      </c>
      <c r="C4783" s="2">
        <v>285</v>
      </c>
      <c r="D4783" s="2" t="s">
        <v>18142</v>
      </c>
      <c r="E4783" s="2" t="s">
        <v>18143</v>
      </c>
      <c r="F4783" s="2">
        <v>6</v>
      </c>
      <c r="G4783" s="2">
        <v>17</v>
      </c>
      <c r="H4783" s="2" t="s">
        <v>18144</v>
      </c>
      <c r="I4783" s="2">
        <v>0</v>
      </c>
      <c r="J4783" s="2">
        <v>0</v>
      </c>
      <c r="K4783" s="2">
        <v>0</v>
      </c>
      <c r="L4783" s="2">
        <v>54.96518871</v>
      </c>
      <c r="M4783" s="2">
        <v>0</v>
      </c>
      <c r="N4783" s="2">
        <v>0</v>
      </c>
      <c r="O4783" s="2">
        <v>0</v>
      </c>
      <c r="P4783" s="2">
        <v>0</v>
      </c>
      <c r="Q4783" s="2">
        <v>0</v>
      </c>
    </row>
    <row r="4784" spans="1:17" ht="19.5" customHeight="1">
      <c r="A4784" s="2" t="s">
        <v>18145</v>
      </c>
      <c r="B4784" s="2">
        <v>3066</v>
      </c>
      <c r="C4784" s="2">
        <v>114</v>
      </c>
      <c r="D4784" s="2" t="s">
        <v>18146</v>
      </c>
      <c r="E4784" s="2" t="s">
        <v>18147</v>
      </c>
      <c r="F4784" s="2" t="s">
        <v>18148</v>
      </c>
      <c r="G4784" s="2" t="s">
        <v>18149</v>
      </c>
      <c r="H4784" s="2" t="s">
        <v>65</v>
      </c>
      <c r="I4784" s="2">
        <v>12.568656280000001</v>
      </c>
      <c r="J4784" s="2">
        <v>0</v>
      </c>
      <c r="K4784" s="2">
        <v>0</v>
      </c>
      <c r="L4784" s="2">
        <v>0</v>
      </c>
      <c r="M4784" s="2">
        <v>0</v>
      </c>
      <c r="N4784" s="2">
        <v>0</v>
      </c>
      <c r="O4784" s="2">
        <v>0</v>
      </c>
      <c r="P4784" s="2">
        <v>0</v>
      </c>
      <c r="Q4784" s="2">
        <v>0</v>
      </c>
    </row>
    <row r="4785" spans="1:17" ht="19.5" customHeight="1">
      <c r="A4785" s="2" t="s">
        <v>18150</v>
      </c>
      <c r="B4785" s="2">
        <v>1200</v>
      </c>
      <c r="C4785" s="2">
        <v>217</v>
      </c>
      <c r="D4785" s="2" t="s">
        <v>18146</v>
      </c>
      <c r="E4785" s="2" t="s">
        <v>18151</v>
      </c>
      <c r="F4785" s="2" t="s">
        <v>659</v>
      </c>
      <c r="G4785" s="2" t="s">
        <v>18152</v>
      </c>
      <c r="H4785" s="2" t="s">
        <v>65</v>
      </c>
      <c r="I4785" s="2">
        <v>0</v>
      </c>
      <c r="J4785" s="2">
        <v>0</v>
      </c>
      <c r="K4785" s="2">
        <v>0</v>
      </c>
      <c r="L4785" s="2">
        <v>0</v>
      </c>
      <c r="M4785" s="2">
        <v>16.747613470000001</v>
      </c>
      <c r="N4785" s="2">
        <v>0</v>
      </c>
      <c r="O4785" s="2">
        <v>0</v>
      </c>
      <c r="P4785" s="2">
        <v>0</v>
      </c>
      <c r="Q4785" s="2">
        <v>0</v>
      </c>
    </row>
    <row r="4786" spans="1:17" ht="19.5" customHeight="1">
      <c r="A4786" s="2" t="s">
        <v>18153</v>
      </c>
      <c r="B4786" s="2">
        <v>325</v>
      </c>
      <c r="C4786" s="2">
        <v>247</v>
      </c>
      <c r="D4786" s="2" t="s">
        <v>18154</v>
      </c>
      <c r="E4786" s="2" t="s">
        <v>18155</v>
      </c>
      <c r="F4786" s="2">
        <v>2</v>
      </c>
      <c r="G4786" s="2">
        <v>44</v>
      </c>
      <c r="H4786" s="2" t="s">
        <v>18156</v>
      </c>
      <c r="I4786" s="2">
        <v>0</v>
      </c>
      <c r="J4786" s="2">
        <v>0</v>
      </c>
      <c r="K4786" s="2">
        <v>0</v>
      </c>
      <c r="L4786" s="2">
        <v>18.321729569999999</v>
      </c>
      <c r="M4786" s="2">
        <v>0</v>
      </c>
      <c r="N4786" s="2">
        <v>0</v>
      </c>
      <c r="O4786" s="2">
        <v>0</v>
      </c>
      <c r="P4786" s="2">
        <v>0</v>
      </c>
      <c r="Q4786" s="2">
        <v>0</v>
      </c>
    </row>
    <row r="4787" spans="1:17" ht="19.5" customHeight="1">
      <c r="A4787" s="2" t="s">
        <v>18157</v>
      </c>
      <c r="B4787" s="2">
        <v>1138</v>
      </c>
      <c r="C4787" s="2">
        <v>431</v>
      </c>
      <c r="D4787" s="2" t="s">
        <v>18158</v>
      </c>
      <c r="E4787" s="2" t="s">
        <v>18159</v>
      </c>
      <c r="F4787" s="2" t="s">
        <v>18160</v>
      </c>
      <c r="G4787" s="2" t="s">
        <v>18161</v>
      </c>
      <c r="H4787" s="2" t="s">
        <v>18162</v>
      </c>
      <c r="I4787" s="2">
        <v>33.516416759999998</v>
      </c>
      <c r="J4787" s="2">
        <v>35.081441570000003</v>
      </c>
      <c r="K4787" s="2">
        <v>48.887802489999999</v>
      </c>
      <c r="L4787" s="2">
        <v>54.96518871</v>
      </c>
      <c r="M4787" s="2">
        <v>33.495226930000001</v>
      </c>
      <c r="N4787" s="2">
        <v>0</v>
      </c>
      <c r="O4787" s="2">
        <v>0</v>
      </c>
      <c r="P4787" s="2">
        <v>56.463998549999999</v>
      </c>
      <c r="Q4787" s="2">
        <v>0</v>
      </c>
    </row>
    <row r="4788" spans="1:17" ht="19.5" customHeight="1">
      <c r="A4788" s="2" t="s">
        <v>18163</v>
      </c>
      <c r="B4788" s="2">
        <v>876</v>
      </c>
      <c r="C4788" s="2">
        <v>293</v>
      </c>
      <c r="D4788" s="2" t="s">
        <v>18158</v>
      </c>
      <c r="E4788" s="2" t="s">
        <v>18164</v>
      </c>
      <c r="F4788" s="2" t="s">
        <v>18165</v>
      </c>
      <c r="G4788" s="2" t="s">
        <v>18166</v>
      </c>
      <c r="H4788" s="2" t="s">
        <v>18162</v>
      </c>
      <c r="I4788" s="2">
        <v>398.00744900000001</v>
      </c>
      <c r="J4788" s="2">
        <v>164.88277540000001</v>
      </c>
      <c r="K4788" s="2">
        <v>314.27873030000001</v>
      </c>
      <c r="L4788" s="2">
        <v>320.6302675</v>
      </c>
      <c r="M4788" s="2">
        <v>92.111874060000005</v>
      </c>
      <c r="N4788" s="2">
        <v>139.77803249999999</v>
      </c>
      <c r="O4788" s="2">
        <v>210.76383290000001</v>
      </c>
      <c r="P4788" s="2">
        <v>214.56319450000001</v>
      </c>
      <c r="Q4788" s="2">
        <v>194.37679370000001</v>
      </c>
    </row>
    <row r="4789" spans="1:17" ht="19.5" customHeight="1">
      <c r="A4789" s="2" t="s">
        <v>18167</v>
      </c>
      <c r="B4789" s="2">
        <v>738</v>
      </c>
      <c r="C4789" s="2">
        <v>243</v>
      </c>
      <c r="D4789" s="2" t="s">
        <v>18158</v>
      </c>
      <c r="E4789" s="2" t="s">
        <v>18168</v>
      </c>
      <c r="F4789" s="2" t="s">
        <v>18169</v>
      </c>
      <c r="G4789" s="2" t="s">
        <v>18170</v>
      </c>
      <c r="H4789" s="2" t="s">
        <v>18162</v>
      </c>
      <c r="I4789" s="2">
        <v>58.653729329999997</v>
      </c>
      <c r="J4789" s="2">
        <v>17.540720780000001</v>
      </c>
      <c r="K4789" s="2">
        <v>48.887802489999999</v>
      </c>
      <c r="L4789" s="2">
        <v>45.804323930000002</v>
      </c>
      <c r="M4789" s="2">
        <v>25.121420199999999</v>
      </c>
      <c r="N4789" s="2">
        <v>0</v>
      </c>
      <c r="O4789" s="2">
        <v>0</v>
      </c>
      <c r="P4789" s="2">
        <v>0</v>
      </c>
      <c r="Q4789" s="2">
        <v>68.603574249999994</v>
      </c>
    </row>
    <row r="4790" spans="1:17" ht="19.5" customHeight="1">
      <c r="A4790" s="2" t="s">
        <v>18171</v>
      </c>
      <c r="B4790" s="2">
        <v>401</v>
      </c>
      <c r="C4790" s="2">
        <v>326</v>
      </c>
      <c r="D4790" s="2" t="s">
        <v>18172</v>
      </c>
      <c r="E4790" s="2" t="s">
        <v>18173</v>
      </c>
      <c r="F4790" s="2" t="s">
        <v>439</v>
      </c>
      <c r="G4790" s="2" t="s">
        <v>18174</v>
      </c>
      <c r="H4790" s="2" t="s">
        <v>18175</v>
      </c>
      <c r="I4790" s="2">
        <v>0</v>
      </c>
      <c r="J4790" s="2">
        <v>0</v>
      </c>
      <c r="K4790" s="2">
        <v>27.935887139999998</v>
      </c>
      <c r="L4790" s="2">
        <v>0</v>
      </c>
      <c r="M4790" s="2">
        <v>0</v>
      </c>
      <c r="N4790" s="2">
        <v>0</v>
      </c>
      <c r="O4790" s="2">
        <v>0</v>
      </c>
      <c r="P4790" s="2">
        <v>0</v>
      </c>
      <c r="Q4790" s="2">
        <v>0</v>
      </c>
    </row>
    <row r="4791" spans="1:17" ht="19.5" customHeight="1">
      <c r="A4791" s="2" t="s">
        <v>18176</v>
      </c>
      <c r="B4791" s="2">
        <v>2619</v>
      </c>
      <c r="C4791" s="2">
        <v>333</v>
      </c>
      <c r="D4791" s="2" t="s">
        <v>18172</v>
      </c>
      <c r="E4791" s="2" t="s">
        <v>18177</v>
      </c>
      <c r="F4791" s="2">
        <v>8</v>
      </c>
      <c r="G4791" s="2">
        <v>201</v>
      </c>
      <c r="H4791" s="2" t="s">
        <v>18175</v>
      </c>
      <c r="I4791" s="2">
        <v>0</v>
      </c>
      <c r="J4791" s="2">
        <v>28.065153250000002</v>
      </c>
      <c r="K4791" s="2">
        <v>0</v>
      </c>
      <c r="L4791" s="2">
        <v>0</v>
      </c>
      <c r="M4791" s="2">
        <v>0</v>
      </c>
      <c r="N4791" s="2">
        <v>0</v>
      </c>
      <c r="O4791" s="2">
        <v>0</v>
      </c>
      <c r="P4791" s="2">
        <v>0</v>
      </c>
      <c r="Q4791" s="2">
        <v>0</v>
      </c>
    </row>
    <row r="4792" spans="1:17" ht="19.5" customHeight="1">
      <c r="A4792" s="2" t="s">
        <v>18178</v>
      </c>
      <c r="B4792" s="2">
        <v>513</v>
      </c>
      <c r="C4792" s="2">
        <v>246</v>
      </c>
      <c r="D4792" s="2" t="s">
        <v>18172</v>
      </c>
      <c r="E4792" s="2" t="s">
        <v>18179</v>
      </c>
      <c r="F4792" s="2" t="s">
        <v>6254</v>
      </c>
      <c r="G4792" s="2">
        <v>228326</v>
      </c>
      <c r="H4792" s="2" t="s">
        <v>18175</v>
      </c>
      <c r="I4792" s="2">
        <v>0</v>
      </c>
      <c r="J4792" s="2">
        <v>52.622162350000004</v>
      </c>
      <c r="K4792" s="2">
        <v>0</v>
      </c>
      <c r="L4792" s="2">
        <v>0</v>
      </c>
      <c r="M4792" s="2">
        <v>16.747613470000001</v>
      </c>
      <c r="N4792" s="2">
        <v>0</v>
      </c>
      <c r="O4792" s="2">
        <v>0</v>
      </c>
      <c r="P4792" s="2">
        <v>0</v>
      </c>
      <c r="Q4792" s="2">
        <v>0</v>
      </c>
    </row>
    <row r="4793" spans="1:17" ht="19.5" customHeight="1">
      <c r="A4793" s="2" t="s">
        <v>18180</v>
      </c>
      <c r="B4793" s="2">
        <v>3646</v>
      </c>
      <c r="C4793" s="2">
        <v>87</v>
      </c>
      <c r="D4793" s="2" t="s">
        <v>18172</v>
      </c>
      <c r="E4793" s="2" t="s">
        <v>18181</v>
      </c>
      <c r="F4793" s="2">
        <v>4</v>
      </c>
      <c r="G4793" s="2">
        <v>141</v>
      </c>
      <c r="H4793" s="2" t="s">
        <v>18175</v>
      </c>
      <c r="I4793" s="2">
        <v>16.758208379999999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  <c r="O4793" s="2">
        <v>0</v>
      </c>
      <c r="P4793" s="2">
        <v>0</v>
      </c>
      <c r="Q4793" s="2">
        <v>0</v>
      </c>
    </row>
    <row r="4794" spans="1:17" ht="19.5" customHeight="1">
      <c r="A4794" s="2" t="s">
        <v>18182</v>
      </c>
      <c r="B4794" s="2">
        <v>2020</v>
      </c>
      <c r="C4794" s="2">
        <v>171</v>
      </c>
      <c r="D4794" s="2" t="s">
        <v>18172</v>
      </c>
      <c r="E4794" s="2" t="s">
        <v>18183</v>
      </c>
      <c r="F4794" s="2" t="s">
        <v>18184</v>
      </c>
      <c r="G4794" s="2" t="s">
        <v>18185</v>
      </c>
      <c r="H4794" s="2" t="s">
        <v>18175</v>
      </c>
      <c r="I4794" s="2">
        <v>121.4970108</v>
      </c>
      <c r="J4794" s="2">
        <v>98.22803639</v>
      </c>
      <c r="K4794" s="2">
        <v>167.6153228</v>
      </c>
      <c r="L4794" s="2">
        <v>45.804323930000002</v>
      </c>
      <c r="M4794" s="2">
        <v>0</v>
      </c>
      <c r="N4794" s="2">
        <v>0</v>
      </c>
      <c r="O4794" s="2">
        <v>24.795745050000001</v>
      </c>
      <c r="P4794" s="2">
        <v>90.342397689999999</v>
      </c>
      <c r="Q4794" s="2">
        <v>0</v>
      </c>
    </row>
    <row r="4795" spans="1:17" ht="19.5" customHeight="1">
      <c r="A4795" s="2" t="s">
        <v>18186</v>
      </c>
      <c r="B4795" s="2">
        <v>1134</v>
      </c>
      <c r="C4795" s="2">
        <v>57</v>
      </c>
      <c r="D4795" s="2" t="s">
        <v>18172</v>
      </c>
      <c r="E4795" s="2" t="s">
        <v>18187</v>
      </c>
      <c r="F4795" s="2">
        <v>3</v>
      </c>
      <c r="G4795" s="2">
        <v>229</v>
      </c>
      <c r="H4795" s="2" t="s">
        <v>18175</v>
      </c>
      <c r="I4795" s="2">
        <v>0</v>
      </c>
      <c r="J4795" s="2">
        <v>0</v>
      </c>
      <c r="K4795" s="2">
        <v>0</v>
      </c>
      <c r="L4795" s="2">
        <v>27.48259436</v>
      </c>
      <c r="M4795" s="2">
        <v>0</v>
      </c>
      <c r="N4795" s="2">
        <v>0</v>
      </c>
      <c r="O4795" s="2">
        <v>0</v>
      </c>
      <c r="P4795" s="2">
        <v>0</v>
      </c>
      <c r="Q4795" s="2">
        <v>0</v>
      </c>
    </row>
    <row r="4796" spans="1:17" ht="19.5" customHeight="1">
      <c r="A4796" s="2" t="s">
        <v>18188</v>
      </c>
      <c r="B4796" s="2">
        <v>10212</v>
      </c>
      <c r="C4796" s="2">
        <v>92</v>
      </c>
      <c r="D4796" s="2" t="s">
        <v>18189</v>
      </c>
      <c r="E4796" s="2" t="s">
        <v>18190</v>
      </c>
      <c r="F4796" s="2">
        <v>2</v>
      </c>
      <c r="G4796" s="2">
        <v>42</v>
      </c>
      <c r="H4796" s="2" t="s">
        <v>18191</v>
      </c>
      <c r="I4796" s="2">
        <v>0</v>
      </c>
      <c r="J4796" s="2">
        <v>0</v>
      </c>
      <c r="K4796" s="2">
        <v>13.967943569999999</v>
      </c>
      <c r="L4796" s="2">
        <v>0</v>
      </c>
      <c r="M4796" s="2">
        <v>0</v>
      </c>
      <c r="N4796" s="2">
        <v>0</v>
      </c>
      <c r="O4796" s="2">
        <v>0</v>
      </c>
      <c r="P4796" s="2">
        <v>0</v>
      </c>
      <c r="Q4796" s="2">
        <v>0</v>
      </c>
    </row>
    <row r="4797" spans="1:17" ht="19.5" customHeight="1">
      <c r="A4797" s="2" t="s">
        <v>18192</v>
      </c>
      <c r="B4797" s="2">
        <v>21912</v>
      </c>
      <c r="C4797" s="2">
        <v>299</v>
      </c>
      <c r="D4797" s="2" t="s">
        <v>18189</v>
      </c>
      <c r="E4797" s="2" t="s">
        <v>18193</v>
      </c>
      <c r="F4797" s="2" t="s">
        <v>18194</v>
      </c>
      <c r="G4797" s="2" t="s">
        <v>18195</v>
      </c>
      <c r="H4797" s="2" t="s">
        <v>18191</v>
      </c>
      <c r="I4797" s="2">
        <v>29.326864659999998</v>
      </c>
      <c r="J4797" s="2">
        <v>28.065153250000002</v>
      </c>
      <c r="K4797" s="2">
        <v>20.95191535</v>
      </c>
      <c r="L4797" s="2">
        <v>27.48259436</v>
      </c>
      <c r="M4797" s="2">
        <v>41.869033659999999</v>
      </c>
      <c r="N4797" s="2">
        <v>27.955606499999998</v>
      </c>
      <c r="O4797" s="2">
        <v>0</v>
      </c>
      <c r="P4797" s="2">
        <v>33.878399129999998</v>
      </c>
      <c r="Q4797" s="2">
        <v>45.735716160000003</v>
      </c>
    </row>
    <row r="4798" spans="1:17" ht="19.5" customHeight="1">
      <c r="A4798" s="2" t="s">
        <v>18196</v>
      </c>
      <c r="B4798" s="2">
        <v>26295</v>
      </c>
      <c r="C4798" s="2">
        <v>299</v>
      </c>
      <c r="D4798" s="2" t="s">
        <v>18189</v>
      </c>
      <c r="E4798" s="2" t="s">
        <v>18193</v>
      </c>
      <c r="F4798" s="2" t="s">
        <v>18197</v>
      </c>
      <c r="G4798" s="2" t="s">
        <v>18198</v>
      </c>
      <c r="H4798" s="2" t="s">
        <v>18191</v>
      </c>
      <c r="I4798" s="2">
        <v>25.137312569999999</v>
      </c>
      <c r="J4798" s="2">
        <v>14.032576629999999</v>
      </c>
      <c r="K4798" s="2">
        <v>20.95191535</v>
      </c>
      <c r="L4798" s="2">
        <v>0</v>
      </c>
      <c r="M4798" s="2">
        <v>0</v>
      </c>
      <c r="N4798" s="2">
        <v>0</v>
      </c>
      <c r="O4798" s="2">
        <v>0</v>
      </c>
      <c r="P4798" s="2">
        <v>67.756798270000004</v>
      </c>
      <c r="Q4798" s="2">
        <v>0</v>
      </c>
    </row>
    <row r="4799" spans="1:17" ht="19.5" customHeight="1">
      <c r="A4799" s="2" t="s">
        <v>18199</v>
      </c>
      <c r="B4799" s="2">
        <v>30173</v>
      </c>
      <c r="C4799" s="2">
        <v>594</v>
      </c>
      <c r="D4799" s="2" t="s">
        <v>18189</v>
      </c>
      <c r="E4799" s="2" t="s">
        <v>18200</v>
      </c>
      <c r="F4799" s="2" t="s">
        <v>18201</v>
      </c>
      <c r="G4799" s="2" t="s">
        <v>18202</v>
      </c>
      <c r="H4799" s="2" t="s">
        <v>18191</v>
      </c>
      <c r="I4799" s="2">
        <v>62.843281419999997</v>
      </c>
      <c r="J4799" s="2">
        <v>119.27690130000001</v>
      </c>
      <c r="K4799" s="2">
        <v>83.807661420000002</v>
      </c>
      <c r="L4799" s="2">
        <v>219.86075489999999</v>
      </c>
      <c r="M4799" s="2">
        <v>142.3547145</v>
      </c>
      <c r="N4799" s="2">
        <v>111.82242599999999</v>
      </c>
      <c r="O4799" s="2">
        <v>185.9680879</v>
      </c>
      <c r="P4799" s="2">
        <v>90.342397689999999</v>
      </c>
      <c r="Q4799" s="2">
        <v>102.9053614</v>
      </c>
    </row>
    <row r="4800" spans="1:17" ht="19.5" customHeight="1">
      <c r="A4800" s="2" t="s">
        <v>18203</v>
      </c>
      <c r="B4800" s="2">
        <v>7878</v>
      </c>
      <c r="C4800" s="2">
        <v>114</v>
      </c>
      <c r="D4800" s="2" t="s">
        <v>18189</v>
      </c>
      <c r="E4800" s="2" t="s">
        <v>18204</v>
      </c>
      <c r="F4800" s="2">
        <v>3</v>
      </c>
      <c r="G4800" s="2">
        <v>164</v>
      </c>
      <c r="H4800" s="2" t="s">
        <v>18191</v>
      </c>
      <c r="I4800" s="2">
        <v>12.568656280000001</v>
      </c>
      <c r="J4800" s="2">
        <v>0</v>
      </c>
      <c r="K4800" s="2">
        <v>0</v>
      </c>
      <c r="L4800" s="2">
        <v>0</v>
      </c>
      <c r="M4800" s="2">
        <v>0</v>
      </c>
      <c r="N4800" s="2">
        <v>0</v>
      </c>
      <c r="O4800" s="2">
        <v>0</v>
      </c>
      <c r="P4800" s="2">
        <v>0</v>
      </c>
      <c r="Q4800" s="2">
        <v>0</v>
      </c>
    </row>
    <row r="4801" spans="1:17" ht="19.5" customHeight="1">
      <c r="A4801" s="2" t="s">
        <v>18205</v>
      </c>
      <c r="B4801" s="2">
        <v>1470</v>
      </c>
      <c r="C4801" s="2">
        <v>396</v>
      </c>
      <c r="D4801" s="2" t="s">
        <v>18189</v>
      </c>
      <c r="E4801" s="2" t="s">
        <v>18206</v>
      </c>
      <c r="F4801" s="2" t="s">
        <v>439</v>
      </c>
      <c r="G4801" s="2">
        <v>122121</v>
      </c>
      <c r="H4801" s="2" t="s">
        <v>18191</v>
      </c>
      <c r="I4801" s="2">
        <v>0</v>
      </c>
      <c r="J4801" s="2">
        <v>14.032576629999999</v>
      </c>
      <c r="K4801" s="2">
        <v>0</v>
      </c>
      <c r="L4801" s="2">
        <v>0</v>
      </c>
      <c r="M4801" s="2">
        <v>0</v>
      </c>
      <c r="N4801" s="2">
        <v>0</v>
      </c>
      <c r="O4801" s="2">
        <v>0</v>
      </c>
      <c r="P4801" s="2">
        <v>0</v>
      </c>
      <c r="Q4801" s="2">
        <v>0</v>
      </c>
    </row>
    <row r="4802" spans="1:17" ht="19.5" customHeight="1">
      <c r="A4802" s="2" t="s">
        <v>18207</v>
      </c>
      <c r="B4802" s="2">
        <v>322</v>
      </c>
      <c r="C4802" s="2">
        <v>247</v>
      </c>
      <c r="D4802" s="2" t="s">
        <v>18208</v>
      </c>
      <c r="E4802" s="2" t="s">
        <v>18209</v>
      </c>
      <c r="F4802" s="2" t="s">
        <v>18210</v>
      </c>
      <c r="G4802" s="2" t="s">
        <v>18211</v>
      </c>
      <c r="H4802" s="2" t="s">
        <v>18212</v>
      </c>
      <c r="I4802" s="2">
        <v>0</v>
      </c>
      <c r="J4802" s="2">
        <v>35.081441570000003</v>
      </c>
      <c r="K4802" s="2">
        <v>0</v>
      </c>
      <c r="L4802" s="2">
        <v>27.48259436</v>
      </c>
      <c r="M4802" s="2">
        <v>0</v>
      </c>
      <c r="N4802" s="2">
        <v>0</v>
      </c>
      <c r="O4802" s="2">
        <v>0</v>
      </c>
      <c r="P4802" s="2">
        <v>0</v>
      </c>
      <c r="Q4802" s="2">
        <v>0</v>
      </c>
    </row>
    <row r="4803" spans="1:17" ht="19.5" customHeight="1">
      <c r="A4803" s="2" t="s">
        <v>18213</v>
      </c>
      <c r="B4803" s="2">
        <v>2247</v>
      </c>
      <c r="C4803" s="2">
        <v>195</v>
      </c>
      <c r="D4803" s="2" t="s">
        <v>18214</v>
      </c>
      <c r="E4803" s="2" t="s">
        <v>18215</v>
      </c>
      <c r="F4803" s="2">
        <v>2</v>
      </c>
      <c r="G4803" s="2">
        <v>7</v>
      </c>
      <c r="H4803" s="2" t="s">
        <v>18216</v>
      </c>
      <c r="I4803" s="2">
        <v>0</v>
      </c>
      <c r="J4803" s="2">
        <v>0</v>
      </c>
      <c r="K4803" s="2">
        <v>13.967943569999999</v>
      </c>
      <c r="L4803" s="2">
        <v>0</v>
      </c>
      <c r="M4803" s="2">
        <v>0</v>
      </c>
      <c r="N4803" s="2">
        <v>0</v>
      </c>
      <c r="O4803" s="2">
        <v>0</v>
      </c>
      <c r="P4803" s="2">
        <v>0</v>
      </c>
      <c r="Q4803" s="2">
        <v>0</v>
      </c>
    </row>
    <row r="4804" spans="1:17" ht="19.5" customHeight="1">
      <c r="A4804" s="2" t="s">
        <v>18217</v>
      </c>
      <c r="B4804" s="2">
        <v>1364</v>
      </c>
      <c r="C4804" s="2">
        <v>363</v>
      </c>
      <c r="D4804" s="2" t="s">
        <v>18218</v>
      </c>
      <c r="E4804" s="2" t="s">
        <v>18219</v>
      </c>
      <c r="F4804" s="2" t="s">
        <v>18220</v>
      </c>
      <c r="G4804" s="2" t="s">
        <v>18221</v>
      </c>
      <c r="H4804" s="2" t="s">
        <v>18222</v>
      </c>
      <c r="I4804" s="2">
        <v>167.58208379999999</v>
      </c>
      <c r="J4804" s="2">
        <v>115.7687572</v>
      </c>
      <c r="K4804" s="2">
        <v>27.935887139999998</v>
      </c>
      <c r="L4804" s="2">
        <v>128.252107</v>
      </c>
      <c r="M4804" s="2">
        <v>192.59755480000001</v>
      </c>
      <c r="N4804" s="2">
        <v>0</v>
      </c>
      <c r="O4804" s="2">
        <v>334.74255820000002</v>
      </c>
      <c r="P4804" s="2">
        <v>237.14879389999999</v>
      </c>
      <c r="Q4804" s="2">
        <v>45.735716160000003</v>
      </c>
    </row>
    <row r="4805" spans="1:17" ht="19.5" customHeight="1">
      <c r="A4805" s="2" t="s">
        <v>18223</v>
      </c>
      <c r="B4805" s="2">
        <v>10693</v>
      </c>
      <c r="C4805" s="2">
        <v>301</v>
      </c>
      <c r="D4805" s="2" t="s">
        <v>18224</v>
      </c>
      <c r="E4805" s="2" t="s">
        <v>18225</v>
      </c>
      <c r="F4805" s="2" t="s">
        <v>18226</v>
      </c>
      <c r="G4805" s="2" t="s">
        <v>18227</v>
      </c>
      <c r="H4805" s="2" t="s">
        <v>18228</v>
      </c>
      <c r="I4805" s="2">
        <v>16.758208379999999</v>
      </c>
      <c r="J4805" s="2">
        <v>0</v>
      </c>
      <c r="K4805" s="2">
        <v>0</v>
      </c>
      <c r="L4805" s="2">
        <v>0</v>
      </c>
      <c r="M4805" s="2">
        <v>0</v>
      </c>
      <c r="N4805" s="2">
        <v>0</v>
      </c>
      <c r="O4805" s="2">
        <v>0</v>
      </c>
      <c r="P4805" s="2">
        <v>0</v>
      </c>
      <c r="Q4805" s="2">
        <v>0</v>
      </c>
    </row>
    <row r="4806" spans="1:17" ht="19.5" customHeight="1">
      <c r="A4806" s="2" t="s">
        <v>18229</v>
      </c>
      <c r="B4806" s="2">
        <v>17321</v>
      </c>
      <c r="C4806" s="2">
        <v>182</v>
      </c>
      <c r="D4806" s="2" t="s">
        <v>18224</v>
      </c>
      <c r="E4806" s="2" t="s">
        <v>18230</v>
      </c>
      <c r="F4806" s="2" t="s">
        <v>18231</v>
      </c>
      <c r="G4806" s="2" t="s">
        <v>18232</v>
      </c>
      <c r="H4806" s="2" t="s">
        <v>18228</v>
      </c>
      <c r="I4806" s="2">
        <v>29.326864659999998</v>
      </c>
      <c r="J4806" s="2">
        <v>14.032576629999999</v>
      </c>
      <c r="K4806" s="2">
        <v>13.967943569999999</v>
      </c>
      <c r="L4806" s="2">
        <v>45.804323930000002</v>
      </c>
      <c r="M4806" s="2">
        <v>0</v>
      </c>
      <c r="N4806" s="2">
        <v>0</v>
      </c>
      <c r="O4806" s="2">
        <v>49.591490100000001</v>
      </c>
      <c r="P4806" s="2">
        <v>0</v>
      </c>
      <c r="Q4806" s="2">
        <v>22.867858080000001</v>
      </c>
    </row>
    <row r="4807" spans="1:17" ht="19.5" customHeight="1">
      <c r="A4807" s="2" t="s">
        <v>18233</v>
      </c>
      <c r="B4807" s="2">
        <v>2340</v>
      </c>
      <c r="C4807" s="2">
        <v>316</v>
      </c>
      <c r="D4807" s="2" t="s">
        <v>225</v>
      </c>
      <c r="E4807" s="2" t="s">
        <v>18234</v>
      </c>
      <c r="F4807" s="2" t="s">
        <v>18235</v>
      </c>
      <c r="G4807" s="2" t="s">
        <v>18236</v>
      </c>
      <c r="H4807" s="2" t="s">
        <v>229</v>
      </c>
      <c r="I4807" s="2">
        <v>96.359698179999995</v>
      </c>
      <c r="J4807" s="2">
        <v>108.7524689</v>
      </c>
      <c r="K4807" s="2">
        <v>0</v>
      </c>
      <c r="L4807" s="2">
        <v>54.96518871</v>
      </c>
      <c r="M4807" s="2">
        <v>41.869033659999999</v>
      </c>
      <c r="N4807" s="2">
        <v>0</v>
      </c>
      <c r="O4807" s="2">
        <v>111.58085269999999</v>
      </c>
      <c r="P4807" s="2">
        <v>101.6351974</v>
      </c>
      <c r="Q4807" s="2">
        <v>0</v>
      </c>
    </row>
    <row r="4808" spans="1:17" ht="19.5" customHeight="1">
      <c r="A4808" s="2" t="s">
        <v>18237</v>
      </c>
      <c r="B4808" s="2">
        <v>8798</v>
      </c>
      <c r="C4808" s="2">
        <v>405</v>
      </c>
      <c r="D4808" s="2" t="s">
        <v>18238</v>
      </c>
      <c r="E4808" s="2" t="s">
        <v>18239</v>
      </c>
      <c r="F4808" s="2" t="s">
        <v>18240</v>
      </c>
      <c r="G4808" s="2" t="s">
        <v>18241</v>
      </c>
      <c r="H4808" s="2" t="s">
        <v>18242</v>
      </c>
      <c r="I4808" s="2">
        <v>0</v>
      </c>
      <c r="J4808" s="2">
        <v>14.032576629999999</v>
      </c>
      <c r="K4808" s="2">
        <v>0</v>
      </c>
      <c r="L4808" s="2">
        <v>0</v>
      </c>
      <c r="M4808" s="2">
        <v>0</v>
      </c>
      <c r="N4808" s="2">
        <v>0</v>
      </c>
      <c r="O4808" s="2">
        <v>0</v>
      </c>
      <c r="P4808" s="2">
        <v>0</v>
      </c>
      <c r="Q4808" s="2">
        <v>34.30178712</v>
      </c>
    </row>
    <row r="4809" spans="1:17" ht="19.5" customHeight="1">
      <c r="A4809" s="2" t="s">
        <v>18243</v>
      </c>
      <c r="B4809" s="2">
        <v>13004</v>
      </c>
      <c r="C4809" s="2">
        <v>335</v>
      </c>
      <c r="D4809" s="2" t="s">
        <v>225</v>
      </c>
      <c r="E4809" s="2" t="s">
        <v>18244</v>
      </c>
      <c r="F4809" s="2" t="s">
        <v>18245</v>
      </c>
      <c r="G4809" s="2" t="s">
        <v>18246</v>
      </c>
      <c r="H4809" s="2" t="s">
        <v>229</v>
      </c>
      <c r="I4809" s="2">
        <v>58.653729329999997</v>
      </c>
      <c r="J4809" s="2">
        <v>56.130306509999997</v>
      </c>
      <c r="K4809" s="2">
        <v>41.903830710000001</v>
      </c>
      <c r="L4809" s="2">
        <v>82.44778307</v>
      </c>
      <c r="M4809" s="2">
        <v>0</v>
      </c>
      <c r="N4809" s="2">
        <v>69.889016240000004</v>
      </c>
      <c r="O4809" s="2">
        <v>37.193617580000002</v>
      </c>
      <c r="P4809" s="2">
        <v>0</v>
      </c>
      <c r="Q4809" s="2">
        <v>22.867858080000001</v>
      </c>
    </row>
    <row r="4810" spans="1:17" ht="19.5" customHeight="1">
      <c r="A4810" s="2" t="s">
        <v>18247</v>
      </c>
      <c r="B4810" s="2">
        <v>8043</v>
      </c>
      <c r="C4810" s="2">
        <v>330</v>
      </c>
      <c r="D4810" s="2" t="s">
        <v>225</v>
      </c>
      <c r="E4810" s="2" t="s">
        <v>18248</v>
      </c>
      <c r="F4810" s="2" t="s">
        <v>345</v>
      </c>
      <c r="G4810" s="2" t="s">
        <v>3576</v>
      </c>
      <c r="H4810" s="2" t="s">
        <v>229</v>
      </c>
      <c r="I4810" s="2">
        <v>8.3791041899999996</v>
      </c>
      <c r="J4810" s="2">
        <v>0</v>
      </c>
      <c r="K4810" s="2">
        <v>13.967943569999999</v>
      </c>
      <c r="L4810" s="2">
        <v>0</v>
      </c>
      <c r="M4810" s="2">
        <v>0</v>
      </c>
      <c r="N4810" s="2">
        <v>0</v>
      </c>
      <c r="O4810" s="2">
        <v>0</v>
      </c>
      <c r="P4810" s="2">
        <v>0</v>
      </c>
      <c r="Q4810" s="2">
        <v>0</v>
      </c>
    </row>
    <row r="4811" spans="1:17" ht="19.5" customHeight="1">
      <c r="A4811" s="2" t="s">
        <v>18249</v>
      </c>
      <c r="B4811" s="2">
        <v>2047</v>
      </c>
      <c r="C4811" s="2">
        <v>231</v>
      </c>
      <c r="D4811" s="2" t="s">
        <v>225</v>
      </c>
      <c r="E4811" s="2" t="s">
        <v>18250</v>
      </c>
      <c r="F4811" s="2" t="s">
        <v>2510</v>
      </c>
      <c r="G4811" s="2" t="s">
        <v>18251</v>
      </c>
      <c r="H4811" s="2" t="s">
        <v>229</v>
      </c>
      <c r="I4811" s="2">
        <v>0</v>
      </c>
      <c r="J4811" s="2">
        <v>14.032576629999999</v>
      </c>
      <c r="K4811" s="2">
        <v>0</v>
      </c>
      <c r="L4811" s="2">
        <v>0</v>
      </c>
      <c r="M4811" s="2">
        <v>0</v>
      </c>
      <c r="N4811" s="2">
        <v>41.933409750000003</v>
      </c>
      <c r="O4811" s="2">
        <v>0</v>
      </c>
      <c r="P4811" s="2">
        <v>0</v>
      </c>
      <c r="Q4811" s="2">
        <v>0</v>
      </c>
    </row>
    <row r="4812" spans="1:17" ht="19.5" customHeight="1">
      <c r="A4812" s="2" t="s">
        <v>18252</v>
      </c>
      <c r="B4812" s="2">
        <v>336</v>
      </c>
      <c r="C4812" s="2">
        <v>336</v>
      </c>
      <c r="D4812" s="2" t="s">
        <v>18253</v>
      </c>
      <c r="E4812" s="2" t="s">
        <v>18254</v>
      </c>
      <c r="F4812" s="2">
        <v>4</v>
      </c>
      <c r="G4812" s="2">
        <v>0</v>
      </c>
      <c r="H4812" s="2" t="s">
        <v>18255</v>
      </c>
      <c r="I4812" s="2">
        <v>0</v>
      </c>
      <c r="J4812" s="2">
        <v>14.032576629999999</v>
      </c>
      <c r="K4812" s="2">
        <v>0</v>
      </c>
      <c r="L4812" s="2">
        <v>0</v>
      </c>
      <c r="M4812" s="2">
        <v>0</v>
      </c>
      <c r="N4812" s="2">
        <v>0</v>
      </c>
      <c r="O4812" s="2">
        <v>0</v>
      </c>
      <c r="P4812" s="2">
        <v>0</v>
      </c>
      <c r="Q4812" s="2">
        <v>0</v>
      </c>
    </row>
    <row r="4813" spans="1:17" ht="19.5" customHeight="1">
      <c r="A4813" s="2" t="s">
        <v>18256</v>
      </c>
      <c r="B4813" s="2">
        <v>832</v>
      </c>
      <c r="C4813" s="2">
        <v>310</v>
      </c>
      <c r="D4813" s="2" t="s">
        <v>18257</v>
      </c>
      <c r="E4813" s="2" t="s">
        <v>18258</v>
      </c>
      <c r="F4813" s="2" t="s">
        <v>5423</v>
      </c>
      <c r="G4813" s="2" t="s">
        <v>18259</v>
      </c>
      <c r="H4813" s="2" t="s">
        <v>65</v>
      </c>
      <c r="I4813" s="2">
        <v>0</v>
      </c>
      <c r="J4813" s="2">
        <v>0</v>
      </c>
      <c r="K4813" s="2">
        <v>0</v>
      </c>
      <c r="L4813" s="2">
        <v>0</v>
      </c>
      <c r="M4813" s="2">
        <v>41.869033659999999</v>
      </c>
      <c r="N4813" s="2">
        <v>69.889016240000004</v>
      </c>
      <c r="O4813" s="2">
        <v>0</v>
      </c>
      <c r="P4813" s="2">
        <v>0</v>
      </c>
      <c r="Q4813" s="2">
        <v>0</v>
      </c>
    </row>
    <row r="4814" spans="1:17" ht="19.5" customHeight="1">
      <c r="A4814" s="2" t="s">
        <v>18260</v>
      </c>
      <c r="B4814" s="2">
        <v>2560</v>
      </c>
      <c r="C4814" s="2">
        <v>460</v>
      </c>
      <c r="D4814" s="2" t="s">
        <v>225</v>
      </c>
      <c r="E4814" s="2" t="s">
        <v>18261</v>
      </c>
      <c r="F4814" s="2" t="s">
        <v>18262</v>
      </c>
      <c r="G4814" s="2" t="s">
        <v>18263</v>
      </c>
      <c r="H4814" s="2" t="s">
        <v>229</v>
      </c>
      <c r="I4814" s="2">
        <v>71.222385610000003</v>
      </c>
      <c r="J4814" s="2">
        <v>87.703603920000006</v>
      </c>
      <c r="K4814" s="2">
        <v>97.775604990000005</v>
      </c>
      <c r="L4814" s="2">
        <v>73.286918290000003</v>
      </c>
      <c r="M4814" s="2">
        <v>108.8594875</v>
      </c>
      <c r="N4814" s="2">
        <v>97.844622740000005</v>
      </c>
      <c r="O4814" s="2">
        <v>37.193617580000002</v>
      </c>
      <c r="P4814" s="2">
        <v>146.80639619999999</v>
      </c>
      <c r="Q4814" s="2">
        <v>148.64107749999999</v>
      </c>
    </row>
    <row r="4815" spans="1:17" ht="19.5" customHeight="1">
      <c r="A4815" s="2" t="s">
        <v>18264</v>
      </c>
      <c r="B4815" s="2">
        <v>1697</v>
      </c>
      <c r="C4815" s="2">
        <v>127</v>
      </c>
      <c r="D4815" s="2" t="s">
        <v>225</v>
      </c>
      <c r="E4815" s="2" t="s">
        <v>18265</v>
      </c>
      <c r="F4815" s="2" t="s">
        <v>18266</v>
      </c>
      <c r="G4815" s="2" t="s">
        <v>18267</v>
      </c>
      <c r="H4815" s="2" t="s">
        <v>229</v>
      </c>
      <c r="I4815" s="2">
        <v>0</v>
      </c>
      <c r="J4815" s="2">
        <v>7.0162883130000004</v>
      </c>
      <c r="K4815" s="2">
        <v>0</v>
      </c>
      <c r="L4815" s="2">
        <v>0</v>
      </c>
      <c r="M4815" s="2">
        <v>41.869033659999999</v>
      </c>
      <c r="N4815" s="2">
        <v>27.955606499999998</v>
      </c>
      <c r="O4815" s="2">
        <v>0</v>
      </c>
      <c r="P4815" s="2">
        <v>33.878399129999998</v>
      </c>
      <c r="Q4815" s="2">
        <v>0</v>
      </c>
    </row>
    <row r="4816" spans="1:17" ht="19.5" customHeight="1">
      <c r="A4816" s="2" t="s">
        <v>18268</v>
      </c>
      <c r="B4816" s="2">
        <v>5215</v>
      </c>
      <c r="C4816" s="2">
        <v>171</v>
      </c>
      <c r="D4816" s="2" t="s">
        <v>18269</v>
      </c>
      <c r="E4816" s="2" t="s">
        <v>18270</v>
      </c>
      <c r="F4816" s="2" t="s">
        <v>18271</v>
      </c>
      <c r="G4816" s="2" t="s">
        <v>18272</v>
      </c>
      <c r="H4816" s="2" t="s">
        <v>18273</v>
      </c>
      <c r="I4816" s="2">
        <v>16.758208379999999</v>
      </c>
      <c r="J4816" s="2">
        <v>14.032576629999999</v>
      </c>
      <c r="K4816" s="2">
        <v>34.919858920000003</v>
      </c>
      <c r="L4816" s="2">
        <v>64.126053499999998</v>
      </c>
      <c r="M4816" s="2">
        <v>16.747613470000001</v>
      </c>
      <c r="N4816" s="2">
        <v>0</v>
      </c>
      <c r="O4816" s="2">
        <v>49.591490100000001</v>
      </c>
      <c r="P4816" s="2">
        <v>22.585599420000001</v>
      </c>
      <c r="Q4816" s="2">
        <v>34.30178712</v>
      </c>
    </row>
    <row r="4817" spans="1:17" ht="19.5" customHeight="1">
      <c r="A4817" s="2" t="s">
        <v>18274</v>
      </c>
      <c r="B4817" s="2">
        <v>4359</v>
      </c>
      <c r="C4817" s="2">
        <v>361</v>
      </c>
      <c r="D4817" s="2" t="s">
        <v>18269</v>
      </c>
      <c r="E4817" s="2" t="s">
        <v>18275</v>
      </c>
      <c r="F4817" s="2" t="s">
        <v>18276</v>
      </c>
      <c r="G4817" s="2" t="s">
        <v>18277</v>
      </c>
      <c r="H4817" s="2" t="s">
        <v>18273</v>
      </c>
      <c r="I4817" s="2">
        <v>20.947760469999999</v>
      </c>
      <c r="J4817" s="2">
        <v>28.065153250000002</v>
      </c>
      <c r="K4817" s="2">
        <v>69.83971785</v>
      </c>
      <c r="L4817" s="2">
        <v>0</v>
      </c>
      <c r="M4817" s="2">
        <v>0</v>
      </c>
      <c r="N4817" s="2">
        <v>0</v>
      </c>
      <c r="O4817" s="2">
        <v>49.591490100000001</v>
      </c>
      <c r="P4817" s="2">
        <v>33.878399129999998</v>
      </c>
      <c r="Q4817" s="2">
        <v>80.037503290000004</v>
      </c>
    </row>
    <row r="4818" spans="1:17" ht="19.5" customHeight="1">
      <c r="A4818" s="2" t="s">
        <v>18278</v>
      </c>
      <c r="B4818" s="2">
        <v>5090</v>
      </c>
      <c r="C4818" s="2">
        <v>165</v>
      </c>
      <c r="D4818" s="2" t="s">
        <v>18279</v>
      </c>
      <c r="E4818" s="2" t="s">
        <v>18280</v>
      </c>
      <c r="F4818" s="2" t="s">
        <v>7024</v>
      </c>
      <c r="G4818" s="2" t="s">
        <v>18281</v>
      </c>
      <c r="H4818" s="2" t="s">
        <v>18282</v>
      </c>
      <c r="I4818" s="2">
        <v>0</v>
      </c>
      <c r="J4818" s="2">
        <v>14.032576629999999</v>
      </c>
      <c r="K4818" s="2">
        <v>0</v>
      </c>
      <c r="L4818" s="2">
        <v>0</v>
      </c>
      <c r="M4818" s="2">
        <v>0</v>
      </c>
      <c r="N4818" s="2">
        <v>27.955606499999998</v>
      </c>
      <c r="O4818" s="2">
        <v>0</v>
      </c>
      <c r="P4818" s="2">
        <v>0</v>
      </c>
      <c r="Q4818" s="2">
        <v>0</v>
      </c>
    </row>
    <row r="4819" spans="1:17" ht="19.5" customHeight="1">
      <c r="A4819" s="2" t="s">
        <v>18283</v>
      </c>
      <c r="B4819" s="2">
        <v>2731</v>
      </c>
      <c r="C4819" s="2">
        <v>353</v>
      </c>
      <c r="D4819" s="2" t="s">
        <v>18279</v>
      </c>
      <c r="E4819" s="2" t="s">
        <v>18284</v>
      </c>
      <c r="F4819" s="2">
        <v>2</v>
      </c>
      <c r="G4819" s="2">
        <v>5</v>
      </c>
      <c r="H4819" s="2" t="s">
        <v>18282</v>
      </c>
      <c r="I4819" s="2">
        <v>0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  <c r="O4819" s="2">
        <v>0</v>
      </c>
      <c r="P4819" s="2">
        <v>22.585599420000001</v>
      </c>
      <c r="Q4819" s="2">
        <v>0</v>
      </c>
    </row>
    <row r="4820" spans="1:17" ht="19.5" customHeight="1">
      <c r="A4820" s="2" t="s">
        <v>18285</v>
      </c>
      <c r="B4820" s="2">
        <v>1493</v>
      </c>
      <c r="C4820" s="2">
        <v>197</v>
      </c>
      <c r="D4820" s="2" t="s">
        <v>18279</v>
      </c>
      <c r="E4820" s="2" t="s">
        <v>18286</v>
      </c>
      <c r="F4820" s="2" t="s">
        <v>18287</v>
      </c>
      <c r="G4820" s="2" t="s">
        <v>18288</v>
      </c>
      <c r="H4820" s="2" t="s">
        <v>18282</v>
      </c>
      <c r="I4820" s="2">
        <v>0</v>
      </c>
      <c r="J4820" s="2">
        <v>10.524432470000001</v>
      </c>
      <c r="K4820" s="2">
        <v>0</v>
      </c>
      <c r="L4820" s="2">
        <v>0</v>
      </c>
      <c r="M4820" s="2">
        <v>41.869033659999999</v>
      </c>
      <c r="N4820" s="2">
        <v>0</v>
      </c>
      <c r="O4820" s="2">
        <v>0</v>
      </c>
      <c r="P4820" s="2">
        <v>56.463998549999999</v>
      </c>
      <c r="Q4820" s="2">
        <v>0</v>
      </c>
    </row>
    <row r="4821" spans="1:17" ht="19.5" customHeight="1">
      <c r="A4821" s="2" t="s">
        <v>18289</v>
      </c>
      <c r="B4821" s="2">
        <v>969</v>
      </c>
      <c r="C4821" s="2">
        <v>323</v>
      </c>
      <c r="D4821" s="2" t="s">
        <v>18279</v>
      </c>
      <c r="E4821" s="2" t="s">
        <v>18290</v>
      </c>
      <c r="F4821" s="2" t="s">
        <v>18291</v>
      </c>
      <c r="G4821" s="2" t="s">
        <v>18292</v>
      </c>
      <c r="H4821" s="2" t="s">
        <v>18282</v>
      </c>
      <c r="I4821" s="2">
        <v>20.947760469999999</v>
      </c>
      <c r="J4821" s="2">
        <v>35.081441570000003</v>
      </c>
      <c r="K4821" s="2">
        <v>20.95191535</v>
      </c>
      <c r="L4821" s="2">
        <v>0</v>
      </c>
      <c r="M4821" s="2">
        <v>0</v>
      </c>
      <c r="N4821" s="2">
        <v>0</v>
      </c>
      <c r="O4821" s="2">
        <v>0</v>
      </c>
      <c r="P4821" s="2">
        <v>0</v>
      </c>
      <c r="Q4821" s="2">
        <v>22.867858080000001</v>
      </c>
    </row>
    <row r="4822" spans="1:17" ht="19.5" customHeight="1">
      <c r="A4822" s="2" t="s">
        <v>18293</v>
      </c>
      <c r="B4822" s="2">
        <v>517</v>
      </c>
      <c r="C4822" s="2">
        <v>281</v>
      </c>
      <c r="D4822" s="2" t="s">
        <v>18279</v>
      </c>
      <c r="E4822" s="2" t="s">
        <v>18294</v>
      </c>
      <c r="F4822" s="2">
        <v>2</v>
      </c>
      <c r="G4822" s="2">
        <v>5</v>
      </c>
      <c r="H4822" s="2" t="s">
        <v>18282</v>
      </c>
      <c r="I4822" s="2">
        <v>0</v>
      </c>
      <c r="J4822" s="2">
        <v>0</v>
      </c>
      <c r="K4822" s="2">
        <v>0</v>
      </c>
      <c r="L4822" s="2">
        <v>0</v>
      </c>
      <c r="M4822" s="2">
        <v>0</v>
      </c>
      <c r="N4822" s="2">
        <v>0</v>
      </c>
      <c r="O4822" s="2">
        <v>0</v>
      </c>
      <c r="P4822" s="2">
        <v>0</v>
      </c>
      <c r="Q4822" s="2">
        <v>22.867858080000001</v>
      </c>
    </row>
    <row r="4823" spans="1:17" ht="19.5" customHeight="1">
      <c r="A4823" s="2" t="s">
        <v>18295</v>
      </c>
      <c r="B4823" s="2">
        <v>551</v>
      </c>
      <c r="C4823" s="2">
        <v>238</v>
      </c>
      <c r="D4823" s="2" t="s">
        <v>18296</v>
      </c>
      <c r="E4823" s="2" t="s">
        <v>18297</v>
      </c>
      <c r="F4823" s="2">
        <v>2</v>
      </c>
      <c r="G4823" s="2">
        <v>51</v>
      </c>
      <c r="H4823" s="2" t="s">
        <v>18298</v>
      </c>
      <c r="I4823" s="2">
        <v>8.3791041899999996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  <c r="O4823" s="2">
        <v>0</v>
      </c>
      <c r="P4823" s="2">
        <v>0</v>
      </c>
      <c r="Q4823" s="2">
        <v>0</v>
      </c>
    </row>
    <row r="4824" spans="1:17" ht="19.5" customHeight="1">
      <c r="A4824" s="2" t="s">
        <v>18299</v>
      </c>
      <c r="B4824" s="2">
        <v>1886</v>
      </c>
      <c r="C4824" s="2">
        <v>82</v>
      </c>
      <c r="D4824" s="2" t="s">
        <v>18300</v>
      </c>
      <c r="E4824" s="2" t="s">
        <v>18301</v>
      </c>
      <c r="F4824" s="2">
        <v>2</v>
      </c>
      <c r="G4824" s="2">
        <v>10</v>
      </c>
      <c r="H4824" s="2" t="s">
        <v>18302</v>
      </c>
      <c r="I4824" s="2">
        <v>0</v>
      </c>
      <c r="J4824" s="2">
        <v>0</v>
      </c>
      <c r="K4824" s="2">
        <v>13.967943569999999</v>
      </c>
      <c r="L4824" s="2">
        <v>0</v>
      </c>
      <c r="M4824" s="2">
        <v>0</v>
      </c>
      <c r="N4824" s="2">
        <v>0</v>
      </c>
      <c r="O4824" s="2">
        <v>0</v>
      </c>
      <c r="P4824" s="2">
        <v>0</v>
      </c>
      <c r="Q4824" s="2">
        <v>0</v>
      </c>
    </row>
    <row r="4825" spans="1:17" ht="19.5" customHeight="1">
      <c r="A4825" s="2" t="s">
        <v>18303</v>
      </c>
      <c r="B4825" s="2">
        <v>2713</v>
      </c>
      <c r="C4825" s="2">
        <v>270</v>
      </c>
      <c r="D4825" s="2" t="s">
        <v>18304</v>
      </c>
      <c r="E4825" s="2" t="s">
        <v>18305</v>
      </c>
      <c r="F4825" s="2">
        <v>3</v>
      </c>
      <c r="G4825" s="2">
        <v>25</v>
      </c>
      <c r="H4825" s="2" t="s">
        <v>18306</v>
      </c>
      <c r="I4825" s="2">
        <v>0</v>
      </c>
      <c r="J4825" s="2">
        <v>10.524432470000001</v>
      </c>
      <c r="K4825" s="2">
        <v>0</v>
      </c>
      <c r="L4825" s="2">
        <v>0</v>
      </c>
      <c r="M4825" s="2">
        <v>0</v>
      </c>
      <c r="N4825" s="2">
        <v>0</v>
      </c>
      <c r="O4825" s="2">
        <v>0</v>
      </c>
      <c r="P4825" s="2">
        <v>0</v>
      </c>
      <c r="Q4825" s="2">
        <v>0</v>
      </c>
    </row>
    <row r="4826" spans="1:17" ht="19.5" customHeight="1">
      <c r="A4826" s="2" t="s">
        <v>18307</v>
      </c>
      <c r="B4826" s="2">
        <v>5886</v>
      </c>
      <c r="C4826" s="2">
        <v>181</v>
      </c>
      <c r="D4826" s="2" t="s">
        <v>18308</v>
      </c>
      <c r="E4826" s="2" t="s">
        <v>18309</v>
      </c>
      <c r="F4826" s="2">
        <v>3</v>
      </c>
      <c r="G4826" s="2">
        <v>60</v>
      </c>
      <c r="H4826" s="2" t="s">
        <v>18310</v>
      </c>
      <c r="I4826" s="2">
        <v>0</v>
      </c>
      <c r="J4826" s="2">
        <v>10.524432470000001</v>
      </c>
      <c r="K4826" s="2">
        <v>0</v>
      </c>
      <c r="L4826" s="2">
        <v>0</v>
      </c>
      <c r="M4826" s="2">
        <v>0</v>
      </c>
      <c r="N4826" s="2">
        <v>0</v>
      </c>
      <c r="O4826" s="2">
        <v>0</v>
      </c>
      <c r="P4826" s="2">
        <v>0</v>
      </c>
      <c r="Q4826" s="2">
        <v>0</v>
      </c>
    </row>
    <row r="4827" spans="1:17" ht="19.5" customHeight="1">
      <c r="A4827" s="2" t="s">
        <v>18311</v>
      </c>
      <c r="B4827" s="2">
        <v>313</v>
      </c>
      <c r="C4827" s="2">
        <v>313</v>
      </c>
      <c r="D4827" s="2" t="s">
        <v>18308</v>
      </c>
      <c r="E4827" s="2" t="s">
        <v>18312</v>
      </c>
      <c r="F4827" s="2" t="s">
        <v>18313</v>
      </c>
      <c r="G4827" s="2" t="s">
        <v>18314</v>
      </c>
      <c r="H4827" s="2" t="s">
        <v>18310</v>
      </c>
      <c r="I4827" s="2">
        <v>192.71939639999999</v>
      </c>
      <c r="J4827" s="2">
        <v>291.17596500000002</v>
      </c>
      <c r="K4827" s="2">
        <v>118.72752029999999</v>
      </c>
      <c r="L4827" s="2">
        <v>100.7695126</v>
      </c>
      <c r="M4827" s="2">
        <v>50.242840399999999</v>
      </c>
      <c r="N4827" s="2">
        <v>83.866819489999997</v>
      </c>
      <c r="O4827" s="2">
        <v>61.989362630000002</v>
      </c>
      <c r="P4827" s="2">
        <v>45.171198840000002</v>
      </c>
      <c r="Q4827" s="2">
        <v>102.9053614</v>
      </c>
    </row>
    <row r="4828" spans="1:17" ht="19.5" customHeight="1">
      <c r="A4828" s="2" t="s">
        <v>18315</v>
      </c>
      <c r="B4828" s="2">
        <v>920</v>
      </c>
      <c r="C4828" s="2">
        <v>67</v>
      </c>
      <c r="D4828" s="2" t="s">
        <v>18308</v>
      </c>
      <c r="E4828" s="2" t="s">
        <v>18316</v>
      </c>
      <c r="F4828" s="2" t="s">
        <v>2381</v>
      </c>
      <c r="G4828" s="2" t="s">
        <v>18317</v>
      </c>
      <c r="H4828" s="2" t="s">
        <v>18310</v>
      </c>
      <c r="I4828" s="2">
        <v>12.568656280000001</v>
      </c>
      <c r="J4828" s="2">
        <v>0</v>
      </c>
      <c r="K4828" s="2">
        <v>13.967943569999999</v>
      </c>
      <c r="L4828" s="2">
        <v>0</v>
      </c>
      <c r="M4828" s="2">
        <v>0</v>
      </c>
      <c r="N4828" s="2">
        <v>0</v>
      </c>
      <c r="O4828" s="2">
        <v>0</v>
      </c>
      <c r="P4828" s="2">
        <v>45.171198840000002</v>
      </c>
      <c r="Q4828" s="2">
        <v>0</v>
      </c>
    </row>
    <row r="4829" spans="1:17" ht="19.5" customHeight="1">
      <c r="A4829" s="2" t="s">
        <v>18318</v>
      </c>
      <c r="B4829" s="2">
        <v>15963</v>
      </c>
      <c r="C4829" s="2">
        <v>117</v>
      </c>
      <c r="D4829" s="2" t="s">
        <v>18308</v>
      </c>
      <c r="E4829" s="2" t="s">
        <v>18319</v>
      </c>
      <c r="F4829" s="2" t="s">
        <v>18320</v>
      </c>
      <c r="G4829" s="2" t="s">
        <v>18321</v>
      </c>
      <c r="H4829" s="2" t="s">
        <v>18310</v>
      </c>
      <c r="I4829" s="2">
        <v>46.085073039999997</v>
      </c>
      <c r="J4829" s="2">
        <v>59.638450659999997</v>
      </c>
      <c r="K4829" s="2">
        <v>27.935887139999998</v>
      </c>
      <c r="L4829" s="2">
        <v>36.643459139999997</v>
      </c>
      <c r="M4829" s="2">
        <v>41.869033659999999</v>
      </c>
      <c r="N4829" s="2">
        <v>27.955606499999998</v>
      </c>
      <c r="O4829" s="2">
        <v>61.989362630000002</v>
      </c>
      <c r="P4829" s="2">
        <v>56.463998549999999</v>
      </c>
      <c r="Q4829" s="2">
        <v>0</v>
      </c>
    </row>
    <row r="4830" spans="1:17" ht="19.5" customHeight="1">
      <c r="A4830" s="2" t="s">
        <v>18322</v>
      </c>
      <c r="B4830" s="2">
        <v>16087</v>
      </c>
      <c r="C4830" s="2">
        <v>241</v>
      </c>
      <c r="D4830" s="2" t="s">
        <v>18308</v>
      </c>
      <c r="E4830" s="2" t="s">
        <v>18323</v>
      </c>
      <c r="F4830" s="2" t="s">
        <v>18324</v>
      </c>
      <c r="G4830" s="2" t="s">
        <v>18325</v>
      </c>
      <c r="H4830" s="2" t="s">
        <v>18310</v>
      </c>
      <c r="I4830" s="2">
        <v>113.1179066</v>
      </c>
      <c r="J4830" s="2">
        <v>126.29318960000001</v>
      </c>
      <c r="K4830" s="2">
        <v>83.807661420000002</v>
      </c>
      <c r="L4830" s="2">
        <v>64.126053499999998</v>
      </c>
      <c r="M4830" s="2">
        <v>0</v>
      </c>
      <c r="N4830" s="2">
        <v>27.955606499999998</v>
      </c>
      <c r="O4830" s="2">
        <v>0</v>
      </c>
      <c r="P4830" s="2">
        <v>33.878399129999998</v>
      </c>
      <c r="Q4830" s="2">
        <v>0</v>
      </c>
    </row>
    <row r="4831" spans="1:17" ht="19.5" customHeight="1">
      <c r="A4831" s="2" t="s">
        <v>18326</v>
      </c>
      <c r="B4831" s="2">
        <v>811</v>
      </c>
      <c r="C4831" s="2">
        <v>158</v>
      </c>
      <c r="D4831" s="2" t="s">
        <v>18327</v>
      </c>
      <c r="E4831" s="2" t="s">
        <v>18328</v>
      </c>
      <c r="F4831" s="2">
        <v>2</v>
      </c>
      <c r="G4831" s="2">
        <v>74</v>
      </c>
      <c r="H4831" s="2" t="s">
        <v>18329</v>
      </c>
      <c r="I4831" s="2">
        <v>8.3791041899999996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  <c r="O4831" s="2">
        <v>0</v>
      </c>
      <c r="P4831" s="2">
        <v>0</v>
      </c>
      <c r="Q4831" s="2">
        <v>0</v>
      </c>
    </row>
    <row r="4832" spans="1:17" ht="19.5" customHeight="1">
      <c r="A4832" s="2" t="s">
        <v>18330</v>
      </c>
      <c r="B4832" s="2">
        <v>8860</v>
      </c>
      <c r="C4832" s="2">
        <v>111</v>
      </c>
      <c r="D4832" s="2" t="s">
        <v>18331</v>
      </c>
      <c r="E4832" s="2" t="s">
        <v>18332</v>
      </c>
      <c r="F4832" s="2">
        <v>2</v>
      </c>
      <c r="G4832" s="2">
        <v>22</v>
      </c>
      <c r="H4832" s="2" t="s">
        <v>18333</v>
      </c>
      <c r="I4832" s="2">
        <v>0</v>
      </c>
      <c r="J4832" s="2">
        <v>0</v>
      </c>
      <c r="K4832" s="2">
        <v>0</v>
      </c>
      <c r="L4832" s="2">
        <v>18.321729569999999</v>
      </c>
      <c r="M4832" s="2">
        <v>0</v>
      </c>
      <c r="N4832" s="2">
        <v>0</v>
      </c>
      <c r="O4832" s="2">
        <v>0</v>
      </c>
      <c r="P4832" s="2">
        <v>0</v>
      </c>
      <c r="Q4832" s="2">
        <v>0</v>
      </c>
    </row>
    <row r="4833" spans="1:17" ht="19.5" customHeight="1">
      <c r="A4833" s="2" t="s">
        <v>18334</v>
      </c>
      <c r="B4833" s="2">
        <v>5143</v>
      </c>
      <c r="C4833" s="2">
        <v>440</v>
      </c>
      <c r="D4833" s="2" t="s">
        <v>18331</v>
      </c>
      <c r="E4833" s="2" t="s">
        <v>18335</v>
      </c>
      <c r="F4833" s="2" t="s">
        <v>18336</v>
      </c>
      <c r="G4833" s="2" t="s">
        <v>18337</v>
      </c>
      <c r="H4833" s="2" t="s">
        <v>18333</v>
      </c>
      <c r="I4833" s="2">
        <v>209.4776047</v>
      </c>
      <c r="J4833" s="2">
        <v>242.06194679999999</v>
      </c>
      <c r="K4833" s="2">
        <v>307.2947585</v>
      </c>
      <c r="L4833" s="2">
        <v>82.44778307</v>
      </c>
      <c r="M4833" s="2">
        <v>192.59755480000001</v>
      </c>
      <c r="N4833" s="2">
        <v>139.77803249999999</v>
      </c>
      <c r="O4833" s="2">
        <v>61.989362630000002</v>
      </c>
      <c r="P4833" s="2">
        <v>135.51359650000001</v>
      </c>
      <c r="Q4833" s="2">
        <v>205.81072270000001</v>
      </c>
    </row>
    <row r="4834" spans="1:17" ht="19.5" customHeight="1">
      <c r="A4834" s="2" t="s">
        <v>18338</v>
      </c>
      <c r="B4834" s="2">
        <v>4780</v>
      </c>
      <c r="C4834" s="2">
        <v>300</v>
      </c>
      <c r="D4834" s="2" t="s">
        <v>18331</v>
      </c>
      <c r="E4834" s="2" t="s">
        <v>18339</v>
      </c>
      <c r="F4834" s="2" t="s">
        <v>18340</v>
      </c>
      <c r="G4834" s="2" t="s">
        <v>18341</v>
      </c>
      <c r="H4834" s="2" t="s">
        <v>18333</v>
      </c>
      <c r="I4834" s="2">
        <v>37.705968849999998</v>
      </c>
      <c r="J4834" s="2">
        <v>77.179171449999998</v>
      </c>
      <c r="K4834" s="2">
        <v>0</v>
      </c>
      <c r="L4834" s="2">
        <v>0</v>
      </c>
      <c r="M4834" s="2">
        <v>66.990453860000002</v>
      </c>
      <c r="N4834" s="2">
        <v>27.955606499999998</v>
      </c>
      <c r="O4834" s="2">
        <v>0</v>
      </c>
      <c r="P4834" s="2">
        <v>33.878399129999998</v>
      </c>
      <c r="Q4834" s="2">
        <v>22.867858080000001</v>
      </c>
    </row>
    <row r="4835" spans="1:17" ht="19.5" customHeight="1">
      <c r="A4835" s="2" t="s">
        <v>18342</v>
      </c>
      <c r="B4835" s="2">
        <v>21290</v>
      </c>
      <c r="C4835" s="2">
        <v>168</v>
      </c>
      <c r="D4835" s="2" t="s">
        <v>18331</v>
      </c>
      <c r="E4835" s="2" t="s">
        <v>18343</v>
      </c>
      <c r="F4835" s="2" t="s">
        <v>18344</v>
      </c>
      <c r="G4835" s="2" t="s">
        <v>18345</v>
      </c>
      <c r="H4835" s="2" t="s">
        <v>18333</v>
      </c>
      <c r="I4835" s="2">
        <v>12.568656280000001</v>
      </c>
      <c r="J4835" s="2">
        <v>10.524432470000001</v>
      </c>
      <c r="K4835" s="2">
        <v>0</v>
      </c>
      <c r="L4835" s="2">
        <v>36.643459139999997</v>
      </c>
      <c r="M4835" s="2">
        <v>0</v>
      </c>
      <c r="N4835" s="2">
        <v>0</v>
      </c>
      <c r="O4835" s="2">
        <v>0</v>
      </c>
      <c r="P4835" s="2">
        <v>67.756798270000004</v>
      </c>
      <c r="Q4835" s="2">
        <v>0</v>
      </c>
    </row>
    <row r="4836" spans="1:17" ht="19.5" customHeight="1">
      <c r="A4836" s="2" t="s">
        <v>18346</v>
      </c>
      <c r="B4836" s="2">
        <v>1011</v>
      </c>
      <c r="C4836" s="2">
        <v>160</v>
      </c>
      <c r="D4836" s="2" t="s">
        <v>18347</v>
      </c>
      <c r="E4836" s="2" t="s">
        <v>18348</v>
      </c>
      <c r="F4836" s="2">
        <v>4</v>
      </c>
      <c r="G4836" s="2">
        <v>9</v>
      </c>
      <c r="H4836" s="2" t="s">
        <v>18349</v>
      </c>
      <c r="I4836" s="2">
        <v>16.758208379999999</v>
      </c>
      <c r="J4836" s="2">
        <v>0</v>
      </c>
      <c r="K4836" s="2">
        <v>0</v>
      </c>
      <c r="L4836" s="2">
        <v>0</v>
      </c>
      <c r="M4836" s="2">
        <v>0</v>
      </c>
      <c r="N4836" s="2">
        <v>0</v>
      </c>
      <c r="O4836" s="2">
        <v>0</v>
      </c>
      <c r="P4836" s="2">
        <v>0</v>
      </c>
      <c r="Q4836" s="2">
        <v>0</v>
      </c>
    </row>
    <row r="4837" spans="1:17" ht="19.5" customHeight="1">
      <c r="A4837" s="2" t="s">
        <v>18350</v>
      </c>
      <c r="B4837" s="2">
        <v>385</v>
      </c>
      <c r="C4837" s="2">
        <v>273</v>
      </c>
      <c r="D4837" s="2" t="s">
        <v>18351</v>
      </c>
      <c r="E4837" s="2" t="s">
        <v>18352</v>
      </c>
      <c r="F4837" s="2" t="s">
        <v>18353</v>
      </c>
      <c r="G4837" s="2">
        <v>1.5922817168590301E+17</v>
      </c>
      <c r="H4837" s="2" t="s">
        <v>229</v>
      </c>
      <c r="I4837" s="2">
        <v>41.895520949999998</v>
      </c>
      <c r="J4837" s="2">
        <v>10.524432470000001</v>
      </c>
      <c r="K4837" s="2">
        <v>0</v>
      </c>
      <c r="L4837" s="2">
        <v>54.96518871</v>
      </c>
      <c r="M4837" s="2">
        <v>50.242840399999999</v>
      </c>
      <c r="N4837" s="2">
        <v>0</v>
      </c>
      <c r="O4837" s="2">
        <v>49.591490100000001</v>
      </c>
      <c r="P4837" s="2">
        <v>0</v>
      </c>
      <c r="Q4837" s="2">
        <v>0</v>
      </c>
    </row>
    <row r="4838" spans="1:17" ht="19.5" customHeight="1">
      <c r="A4838" s="2" t="s">
        <v>18354</v>
      </c>
      <c r="B4838" s="2">
        <v>310</v>
      </c>
      <c r="C4838" s="2">
        <v>310</v>
      </c>
      <c r="D4838" s="2" t="s">
        <v>18351</v>
      </c>
      <c r="E4838" s="2" t="s">
        <v>18355</v>
      </c>
      <c r="F4838" s="2" t="s">
        <v>439</v>
      </c>
      <c r="G4838" s="2" t="s">
        <v>18356</v>
      </c>
      <c r="H4838" s="2" t="s">
        <v>229</v>
      </c>
      <c r="I4838" s="2">
        <v>12.568656280000001</v>
      </c>
      <c r="J4838" s="2">
        <v>14.032576629999999</v>
      </c>
      <c r="K4838" s="2">
        <v>0</v>
      </c>
      <c r="L4838" s="2">
        <v>0</v>
      </c>
      <c r="M4838" s="2">
        <v>0</v>
      </c>
      <c r="N4838" s="2">
        <v>0</v>
      </c>
      <c r="O4838" s="2">
        <v>0</v>
      </c>
      <c r="P4838" s="2">
        <v>0</v>
      </c>
      <c r="Q4838" s="2">
        <v>0</v>
      </c>
    </row>
    <row r="4839" spans="1:17" ht="19.5" customHeight="1">
      <c r="A4839" s="2" t="s">
        <v>18357</v>
      </c>
      <c r="B4839" s="2">
        <v>4706</v>
      </c>
      <c r="C4839" s="2">
        <v>396</v>
      </c>
      <c r="D4839" s="2" t="s">
        <v>18358</v>
      </c>
      <c r="E4839" s="2" t="s">
        <v>18359</v>
      </c>
      <c r="F4839" s="2" t="s">
        <v>18360</v>
      </c>
      <c r="G4839" s="2" t="s">
        <v>18361</v>
      </c>
      <c r="H4839" s="2" t="s">
        <v>18362</v>
      </c>
      <c r="I4839" s="2">
        <v>695.46564780000006</v>
      </c>
      <c r="J4839" s="2">
        <v>473.59946109999998</v>
      </c>
      <c r="K4839" s="2">
        <v>446.9741942</v>
      </c>
      <c r="L4839" s="2">
        <v>879.44301940000003</v>
      </c>
      <c r="M4839" s="2">
        <v>485.6807905</v>
      </c>
      <c r="N4839" s="2">
        <v>601.04553969999995</v>
      </c>
      <c r="O4839" s="2">
        <v>880.24894930000005</v>
      </c>
      <c r="P4839" s="2">
        <v>575.93278529999998</v>
      </c>
      <c r="Q4839" s="2">
        <v>617.43216819999998</v>
      </c>
    </row>
    <row r="4840" spans="1:17" ht="19.5" customHeight="1">
      <c r="A4840" s="2" t="s">
        <v>18363</v>
      </c>
      <c r="B4840" s="2">
        <v>19608</v>
      </c>
      <c r="C4840" s="2">
        <v>420</v>
      </c>
      <c r="D4840" s="2" t="s">
        <v>18358</v>
      </c>
      <c r="E4840" s="2" t="s">
        <v>18364</v>
      </c>
      <c r="F4840" s="2" t="s">
        <v>18365</v>
      </c>
      <c r="G4840" s="2" t="s">
        <v>18366</v>
      </c>
      <c r="H4840" s="2" t="s">
        <v>18362</v>
      </c>
      <c r="I4840" s="2">
        <v>58.653729329999997</v>
      </c>
      <c r="J4840" s="2">
        <v>38.589585720000002</v>
      </c>
      <c r="K4840" s="2">
        <v>13.967943569999999</v>
      </c>
      <c r="L4840" s="2">
        <v>100.7695126</v>
      </c>
      <c r="M4840" s="2">
        <v>83.738067330000007</v>
      </c>
      <c r="N4840" s="2">
        <v>27.955606499999998</v>
      </c>
      <c r="O4840" s="2">
        <v>49.591490100000001</v>
      </c>
      <c r="P4840" s="2">
        <v>22.585599420000001</v>
      </c>
      <c r="Q4840" s="2">
        <v>45.735716160000003</v>
      </c>
    </row>
    <row r="4841" spans="1:17" ht="19.5" customHeight="1">
      <c r="A4841" s="2" t="s">
        <v>18367</v>
      </c>
      <c r="B4841" s="2">
        <v>13290</v>
      </c>
      <c r="C4841" s="2">
        <v>416</v>
      </c>
      <c r="D4841" s="2" t="s">
        <v>18358</v>
      </c>
      <c r="E4841" s="2" t="s">
        <v>18368</v>
      </c>
      <c r="F4841" s="2">
        <v>2</v>
      </c>
      <c r="G4841" s="2">
        <v>60</v>
      </c>
      <c r="H4841" s="2" t="s">
        <v>18362</v>
      </c>
      <c r="I4841" s="2">
        <v>0</v>
      </c>
      <c r="J4841" s="2">
        <v>7.0162883130000004</v>
      </c>
      <c r="K4841" s="2">
        <v>0</v>
      </c>
      <c r="L4841" s="2">
        <v>0</v>
      </c>
      <c r="M4841" s="2">
        <v>0</v>
      </c>
      <c r="N4841" s="2">
        <v>0</v>
      </c>
      <c r="O4841" s="2">
        <v>0</v>
      </c>
      <c r="P4841" s="2">
        <v>0</v>
      </c>
      <c r="Q4841" s="2">
        <v>0</v>
      </c>
    </row>
    <row r="4842" spans="1:17" ht="19.5" customHeight="1">
      <c r="A4842" s="2" t="s">
        <v>18369</v>
      </c>
      <c r="B4842" s="2">
        <v>22058</v>
      </c>
      <c r="C4842" s="2">
        <v>134</v>
      </c>
      <c r="D4842" s="2" t="s">
        <v>18358</v>
      </c>
      <c r="E4842" s="2" t="s">
        <v>18370</v>
      </c>
      <c r="F4842" s="2" t="s">
        <v>18371</v>
      </c>
      <c r="G4842" s="2" t="s">
        <v>18372</v>
      </c>
      <c r="H4842" s="2" t="s">
        <v>18362</v>
      </c>
      <c r="I4842" s="2">
        <v>8.3791041899999996</v>
      </c>
      <c r="J4842" s="2">
        <v>21.048864940000001</v>
      </c>
      <c r="K4842" s="2">
        <v>13.967943569999999</v>
      </c>
      <c r="L4842" s="2">
        <v>91.608647860000005</v>
      </c>
      <c r="M4842" s="2">
        <v>0</v>
      </c>
      <c r="N4842" s="2">
        <v>0</v>
      </c>
      <c r="O4842" s="2">
        <v>61.989362630000002</v>
      </c>
      <c r="P4842" s="2">
        <v>22.585599420000001</v>
      </c>
      <c r="Q4842" s="2">
        <v>0</v>
      </c>
    </row>
    <row r="4843" spans="1:17" ht="19.5" customHeight="1">
      <c r="A4843" s="2" t="s">
        <v>18373</v>
      </c>
      <c r="B4843" s="2">
        <v>9033</v>
      </c>
      <c r="C4843" s="2">
        <v>399</v>
      </c>
      <c r="D4843" s="2" t="s">
        <v>18358</v>
      </c>
      <c r="E4843" s="2" t="s">
        <v>18374</v>
      </c>
      <c r="F4843" s="2" t="s">
        <v>18375</v>
      </c>
      <c r="G4843" s="2" t="s">
        <v>18376</v>
      </c>
      <c r="H4843" s="2" t="s">
        <v>18362</v>
      </c>
      <c r="I4843" s="2">
        <v>58.653729329999997</v>
      </c>
      <c r="J4843" s="2">
        <v>31.573297409999999</v>
      </c>
      <c r="K4843" s="2">
        <v>118.72752029999999</v>
      </c>
      <c r="L4843" s="2">
        <v>36.643459139999997</v>
      </c>
      <c r="M4843" s="2">
        <v>125.607101</v>
      </c>
      <c r="N4843" s="2">
        <v>69.889016240000004</v>
      </c>
      <c r="O4843" s="2">
        <v>99.182980200000003</v>
      </c>
      <c r="P4843" s="2">
        <v>56.463998549999999</v>
      </c>
      <c r="Q4843" s="2">
        <v>57.169645209999999</v>
      </c>
    </row>
    <row r="4844" spans="1:17" ht="19.5" customHeight="1">
      <c r="A4844" s="2" t="s">
        <v>18377</v>
      </c>
      <c r="B4844" s="2">
        <v>41460</v>
      </c>
      <c r="C4844" s="2">
        <v>342</v>
      </c>
      <c r="D4844" s="2" t="s">
        <v>18358</v>
      </c>
      <c r="E4844" s="2" t="s">
        <v>18378</v>
      </c>
      <c r="F4844" s="2" t="s">
        <v>18379</v>
      </c>
      <c r="G4844" s="2" t="s">
        <v>18380</v>
      </c>
      <c r="H4844" s="2" t="s">
        <v>18362</v>
      </c>
      <c r="I4844" s="2">
        <v>20.947760469999999</v>
      </c>
      <c r="J4844" s="2">
        <v>42.097729880000003</v>
      </c>
      <c r="K4844" s="2">
        <v>20.95191535</v>
      </c>
      <c r="L4844" s="2">
        <v>0</v>
      </c>
      <c r="M4844" s="2">
        <v>0</v>
      </c>
      <c r="N4844" s="2">
        <v>0</v>
      </c>
      <c r="O4844" s="2">
        <v>0</v>
      </c>
      <c r="P4844" s="2">
        <v>22.585599420000001</v>
      </c>
      <c r="Q4844" s="2">
        <v>22.867858080000001</v>
      </c>
    </row>
    <row r="4845" spans="1:17" ht="19.5" customHeight="1">
      <c r="A4845" s="2" t="s">
        <v>18381</v>
      </c>
      <c r="B4845" s="2">
        <v>32561</v>
      </c>
      <c r="C4845" s="2">
        <v>134</v>
      </c>
      <c r="D4845" s="2" t="s">
        <v>18358</v>
      </c>
      <c r="E4845" s="2" t="s">
        <v>18370</v>
      </c>
      <c r="F4845" s="2" t="s">
        <v>18382</v>
      </c>
      <c r="G4845" s="2" t="s">
        <v>18383</v>
      </c>
      <c r="H4845" s="2" t="s">
        <v>18362</v>
      </c>
      <c r="I4845" s="2">
        <v>37.705968849999998</v>
      </c>
      <c r="J4845" s="2">
        <v>7.0162883130000004</v>
      </c>
      <c r="K4845" s="2">
        <v>0</v>
      </c>
      <c r="L4845" s="2">
        <v>54.96518871</v>
      </c>
      <c r="M4845" s="2">
        <v>0</v>
      </c>
      <c r="N4845" s="2">
        <v>0</v>
      </c>
      <c r="O4845" s="2">
        <v>0</v>
      </c>
      <c r="P4845" s="2">
        <v>0</v>
      </c>
      <c r="Q4845" s="2">
        <v>0</v>
      </c>
    </row>
    <row r="4846" spans="1:17" ht="19.5" customHeight="1">
      <c r="A4846" s="2" t="s">
        <v>18384</v>
      </c>
      <c r="B4846" s="2">
        <v>15049</v>
      </c>
      <c r="C4846" s="2">
        <v>161</v>
      </c>
      <c r="D4846" s="2" t="s">
        <v>18358</v>
      </c>
      <c r="E4846" s="2" t="s">
        <v>18385</v>
      </c>
      <c r="F4846" s="2" t="s">
        <v>18386</v>
      </c>
      <c r="G4846" s="2" t="s">
        <v>18387</v>
      </c>
      <c r="H4846" s="2" t="s">
        <v>18362</v>
      </c>
      <c r="I4846" s="2">
        <v>192.71939639999999</v>
      </c>
      <c r="J4846" s="2">
        <v>168.3909195</v>
      </c>
      <c r="K4846" s="2">
        <v>188.56723819999999</v>
      </c>
      <c r="L4846" s="2">
        <v>109.9303774</v>
      </c>
      <c r="M4846" s="2">
        <v>184.22374809999999</v>
      </c>
      <c r="N4846" s="2">
        <v>139.77803249999999</v>
      </c>
      <c r="O4846" s="2">
        <v>260.355323</v>
      </c>
      <c r="P4846" s="2">
        <v>214.56319450000001</v>
      </c>
      <c r="Q4846" s="2">
        <v>194.37679370000001</v>
      </c>
    </row>
    <row r="4847" spans="1:17" ht="19.5" customHeight="1">
      <c r="A4847" s="2" t="s">
        <v>18388</v>
      </c>
      <c r="B4847" s="2">
        <v>6827</v>
      </c>
      <c r="C4847" s="2">
        <v>332</v>
      </c>
      <c r="D4847" s="2" t="s">
        <v>18358</v>
      </c>
      <c r="E4847" s="2" t="s">
        <v>18389</v>
      </c>
      <c r="F4847" s="2" t="s">
        <v>18390</v>
      </c>
      <c r="G4847" s="2" t="s">
        <v>18391</v>
      </c>
      <c r="H4847" s="2" t="s">
        <v>18362</v>
      </c>
      <c r="I4847" s="2">
        <v>33.516416759999998</v>
      </c>
      <c r="J4847" s="2">
        <v>28.065153250000002</v>
      </c>
      <c r="K4847" s="2">
        <v>76.823689630000004</v>
      </c>
      <c r="L4847" s="2">
        <v>0</v>
      </c>
      <c r="M4847" s="2">
        <v>25.121420199999999</v>
      </c>
      <c r="N4847" s="2">
        <v>41.933409750000003</v>
      </c>
      <c r="O4847" s="2">
        <v>0</v>
      </c>
      <c r="P4847" s="2">
        <v>112.9279971</v>
      </c>
      <c r="Q4847" s="2">
        <v>114.3392904</v>
      </c>
    </row>
    <row r="4848" spans="1:17" ht="19.5" customHeight="1">
      <c r="A4848" s="2" t="s">
        <v>18392</v>
      </c>
      <c r="B4848" s="2">
        <v>2592</v>
      </c>
      <c r="C4848" s="2">
        <v>354</v>
      </c>
      <c r="D4848" s="2" t="s">
        <v>18393</v>
      </c>
      <c r="E4848" s="2" t="s">
        <v>18394</v>
      </c>
      <c r="F4848" s="2" t="s">
        <v>18395</v>
      </c>
      <c r="G4848" s="2" t="s">
        <v>18396</v>
      </c>
      <c r="H4848" s="2" t="s">
        <v>18397</v>
      </c>
      <c r="I4848" s="2">
        <v>448.28207420000001</v>
      </c>
      <c r="J4848" s="2">
        <v>649.00666899999999</v>
      </c>
      <c r="K4848" s="2">
        <v>530.78185559999997</v>
      </c>
      <c r="L4848" s="2">
        <v>448.88237450000003</v>
      </c>
      <c r="M4848" s="2">
        <v>485.6807905</v>
      </c>
      <c r="N4848" s="2">
        <v>531.15652339999997</v>
      </c>
      <c r="O4848" s="2">
        <v>322.34468570000001</v>
      </c>
      <c r="P4848" s="2">
        <v>316.19839189999999</v>
      </c>
      <c r="Q4848" s="2">
        <v>354.4518003</v>
      </c>
    </row>
    <row r="4849" spans="1:17" ht="19.5" customHeight="1">
      <c r="A4849" s="2" t="s">
        <v>18398</v>
      </c>
      <c r="B4849" s="2">
        <v>1239</v>
      </c>
      <c r="C4849" s="2">
        <v>365</v>
      </c>
      <c r="D4849" s="2" t="s">
        <v>18399</v>
      </c>
      <c r="E4849" s="2" t="s">
        <v>18400</v>
      </c>
      <c r="F4849" s="2" t="s">
        <v>18401</v>
      </c>
      <c r="G4849" s="2" t="s">
        <v>18402</v>
      </c>
      <c r="H4849" s="2" t="s">
        <v>18403</v>
      </c>
      <c r="I4849" s="2">
        <v>54.464177229999997</v>
      </c>
      <c r="J4849" s="2">
        <v>59.638450659999997</v>
      </c>
      <c r="K4849" s="2">
        <v>41.903830710000001</v>
      </c>
      <c r="L4849" s="2">
        <v>36.643459139999997</v>
      </c>
      <c r="M4849" s="2">
        <v>50.242840399999999</v>
      </c>
      <c r="N4849" s="2">
        <v>27.955606499999998</v>
      </c>
      <c r="O4849" s="2">
        <v>111.58085269999999</v>
      </c>
      <c r="P4849" s="2">
        <v>67.756798270000004</v>
      </c>
      <c r="Q4849" s="2">
        <v>68.603574249999994</v>
      </c>
    </row>
    <row r="4850" spans="1:17" ht="19.5" customHeight="1">
      <c r="A4850" s="2" t="s">
        <v>18404</v>
      </c>
      <c r="B4850" s="2">
        <v>4461</v>
      </c>
      <c r="C4850" s="2">
        <v>353</v>
      </c>
      <c r="D4850" s="2" t="s">
        <v>18405</v>
      </c>
      <c r="E4850" s="2" t="s">
        <v>18406</v>
      </c>
      <c r="F4850" s="2" t="s">
        <v>18407</v>
      </c>
      <c r="G4850" s="2" t="s">
        <v>18408</v>
      </c>
      <c r="H4850" s="2" t="s">
        <v>65</v>
      </c>
      <c r="I4850" s="2">
        <v>50.274625139999998</v>
      </c>
      <c r="J4850" s="2">
        <v>105.24432470000001</v>
      </c>
      <c r="K4850" s="2">
        <v>97.775604990000005</v>
      </c>
      <c r="L4850" s="2">
        <v>18.321729569999999</v>
      </c>
      <c r="M4850" s="2">
        <v>33.495226930000001</v>
      </c>
      <c r="N4850" s="2">
        <v>0</v>
      </c>
      <c r="O4850" s="2">
        <v>0</v>
      </c>
      <c r="P4850" s="2">
        <v>0</v>
      </c>
      <c r="Q4850" s="2">
        <v>45.735716160000003</v>
      </c>
    </row>
    <row r="4851" spans="1:17" ht="19.5" customHeight="1">
      <c r="A4851" s="2" t="s">
        <v>18409</v>
      </c>
      <c r="B4851" s="2">
        <v>7384</v>
      </c>
      <c r="C4851" s="2">
        <v>160</v>
      </c>
      <c r="D4851" s="2" t="s">
        <v>18405</v>
      </c>
      <c r="E4851" s="2" t="s">
        <v>18410</v>
      </c>
      <c r="F4851" s="2" t="s">
        <v>18411</v>
      </c>
      <c r="G4851" s="2" t="s">
        <v>18412</v>
      </c>
      <c r="H4851" s="2" t="s">
        <v>65</v>
      </c>
      <c r="I4851" s="2">
        <v>87.980593990000003</v>
      </c>
      <c r="J4851" s="2">
        <v>136.81762209999999</v>
      </c>
      <c r="K4851" s="2">
        <v>111.7435486</v>
      </c>
      <c r="L4851" s="2">
        <v>18.321729569999999</v>
      </c>
      <c r="M4851" s="2">
        <v>50.242840399999999</v>
      </c>
      <c r="N4851" s="2">
        <v>111.82242599999999</v>
      </c>
      <c r="O4851" s="2">
        <v>24.795745050000001</v>
      </c>
      <c r="P4851" s="2">
        <v>33.878399129999998</v>
      </c>
      <c r="Q4851" s="2">
        <v>114.3392904</v>
      </c>
    </row>
    <row r="4852" spans="1:17" ht="19.5" customHeight="1">
      <c r="A4852" s="2" t="s">
        <v>18413</v>
      </c>
      <c r="B4852" s="2">
        <v>3407</v>
      </c>
      <c r="C4852" s="2">
        <v>385</v>
      </c>
      <c r="D4852" s="2" t="s">
        <v>18405</v>
      </c>
      <c r="E4852" s="2" t="s">
        <v>18414</v>
      </c>
      <c r="F4852" s="2" t="s">
        <v>297</v>
      </c>
      <c r="G4852" s="2" t="s">
        <v>18415</v>
      </c>
      <c r="H4852" s="2" t="s">
        <v>65</v>
      </c>
      <c r="I4852" s="2">
        <v>0</v>
      </c>
      <c r="J4852" s="2">
        <v>7.0162883130000004</v>
      </c>
      <c r="K4852" s="2">
        <v>0</v>
      </c>
      <c r="L4852" s="2">
        <v>0</v>
      </c>
      <c r="M4852" s="2">
        <v>0</v>
      </c>
      <c r="N4852" s="2">
        <v>0</v>
      </c>
      <c r="O4852" s="2">
        <v>0</v>
      </c>
      <c r="P4852" s="2">
        <v>0</v>
      </c>
      <c r="Q4852" s="2">
        <v>0</v>
      </c>
    </row>
    <row r="4853" spans="1:17" ht="19.5" customHeight="1">
      <c r="A4853" s="2" t="s">
        <v>18416</v>
      </c>
      <c r="B4853" s="2">
        <v>879</v>
      </c>
      <c r="C4853" s="2">
        <v>312</v>
      </c>
      <c r="D4853" s="2" t="s">
        <v>225</v>
      </c>
      <c r="E4853" s="2" t="s">
        <v>18417</v>
      </c>
      <c r="F4853" s="2">
        <v>4</v>
      </c>
      <c r="G4853" s="2">
        <v>13</v>
      </c>
      <c r="H4853" s="2" t="s">
        <v>229</v>
      </c>
      <c r="I4853" s="2">
        <v>0</v>
      </c>
      <c r="J4853" s="2">
        <v>14.032576629999999</v>
      </c>
      <c r="K4853" s="2">
        <v>0</v>
      </c>
      <c r="L4853" s="2">
        <v>0</v>
      </c>
      <c r="M4853" s="2">
        <v>0</v>
      </c>
      <c r="N4853" s="2">
        <v>0</v>
      </c>
      <c r="O4853" s="2">
        <v>0</v>
      </c>
      <c r="P4853" s="2">
        <v>0</v>
      </c>
      <c r="Q4853" s="2">
        <v>0</v>
      </c>
    </row>
    <row r="4854" spans="1:17" ht="19.5" customHeight="1">
      <c r="A4854" s="2" t="s">
        <v>18418</v>
      </c>
      <c r="B4854" s="2">
        <v>26042</v>
      </c>
      <c r="C4854" s="2">
        <v>282</v>
      </c>
      <c r="D4854" s="2" t="s">
        <v>225</v>
      </c>
      <c r="E4854" s="2" t="s">
        <v>18419</v>
      </c>
      <c r="F4854" s="2" t="s">
        <v>18420</v>
      </c>
      <c r="G4854" s="2" t="s">
        <v>18421</v>
      </c>
      <c r="H4854" s="2" t="s">
        <v>229</v>
      </c>
      <c r="I4854" s="2">
        <v>20.947760469999999</v>
      </c>
      <c r="J4854" s="2">
        <v>63.146594819999997</v>
      </c>
      <c r="K4854" s="2">
        <v>0</v>
      </c>
      <c r="L4854" s="2">
        <v>0</v>
      </c>
      <c r="M4854" s="2">
        <v>0</v>
      </c>
      <c r="N4854" s="2">
        <v>0</v>
      </c>
      <c r="O4854" s="2">
        <v>0</v>
      </c>
      <c r="P4854" s="2">
        <v>22.585599420000001</v>
      </c>
      <c r="Q4854" s="2">
        <v>0</v>
      </c>
    </row>
    <row r="4855" spans="1:17" ht="19.5" customHeight="1">
      <c r="A4855" s="2" t="s">
        <v>18422</v>
      </c>
      <c r="B4855" s="2">
        <v>8947</v>
      </c>
      <c r="C4855" s="2">
        <v>94</v>
      </c>
      <c r="D4855" s="2" t="s">
        <v>225</v>
      </c>
      <c r="E4855" s="2" t="s">
        <v>18423</v>
      </c>
      <c r="F4855" s="2" t="s">
        <v>3994</v>
      </c>
      <c r="G4855" s="2" t="s">
        <v>6057</v>
      </c>
      <c r="H4855" s="2" t="s">
        <v>229</v>
      </c>
      <c r="I4855" s="2">
        <v>0</v>
      </c>
      <c r="J4855" s="2">
        <v>0</v>
      </c>
      <c r="K4855" s="2">
        <v>0</v>
      </c>
      <c r="L4855" s="2">
        <v>0</v>
      </c>
      <c r="M4855" s="2">
        <v>16.747613470000001</v>
      </c>
      <c r="N4855" s="2">
        <v>0</v>
      </c>
      <c r="O4855" s="2">
        <v>0</v>
      </c>
      <c r="P4855" s="2">
        <v>0</v>
      </c>
      <c r="Q4855" s="2">
        <v>68.603574249999994</v>
      </c>
    </row>
    <row r="4856" spans="1:17" ht="19.5" customHeight="1">
      <c r="A4856" s="2" t="s">
        <v>18424</v>
      </c>
      <c r="B4856" s="2">
        <v>5051</v>
      </c>
      <c r="C4856" s="2">
        <v>195</v>
      </c>
      <c r="D4856" s="2" t="s">
        <v>18425</v>
      </c>
      <c r="E4856" s="2" t="s">
        <v>18426</v>
      </c>
      <c r="F4856" s="2">
        <v>3</v>
      </c>
      <c r="G4856" s="2">
        <v>9</v>
      </c>
      <c r="H4856" s="2" t="s">
        <v>18427</v>
      </c>
      <c r="I4856" s="2">
        <v>0</v>
      </c>
      <c r="J4856" s="2">
        <v>0</v>
      </c>
      <c r="K4856" s="2">
        <v>0</v>
      </c>
      <c r="L4856" s="2">
        <v>0</v>
      </c>
      <c r="M4856" s="2">
        <v>0</v>
      </c>
      <c r="N4856" s="2">
        <v>0</v>
      </c>
      <c r="O4856" s="2">
        <v>0</v>
      </c>
      <c r="P4856" s="2">
        <v>33.878399129999998</v>
      </c>
      <c r="Q4856" s="2">
        <v>0</v>
      </c>
    </row>
    <row r="4857" spans="1:17" ht="19.5" customHeight="1">
      <c r="A4857" s="2" t="s">
        <v>18428</v>
      </c>
      <c r="B4857" s="2">
        <v>12556</v>
      </c>
      <c r="C4857" s="2">
        <v>258</v>
      </c>
      <c r="D4857" s="2" t="s">
        <v>225</v>
      </c>
      <c r="E4857" s="2" t="s">
        <v>18429</v>
      </c>
      <c r="F4857" s="2">
        <v>2</v>
      </c>
      <c r="G4857" s="2">
        <v>18</v>
      </c>
      <c r="H4857" s="2" t="s">
        <v>229</v>
      </c>
      <c r="I4857" s="2">
        <v>0</v>
      </c>
      <c r="J4857" s="2">
        <v>0</v>
      </c>
      <c r="K4857" s="2">
        <v>0</v>
      </c>
      <c r="L4857" s="2">
        <v>0</v>
      </c>
      <c r="M4857" s="2">
        <v>0</v>
      </c>
      <c r="N4857" s="2">
        <v>0</v>
      </c>
      <c r="O4857" s="2">
        <v>0</v>
      </c>
      <c r="P4857" s="2">
        <v>22.585599420000001</v>
      </c>
      <c r="Q4857" s="2">
        <v>0</v>
      </c>
    </row>
    <row r="4858" spans="1:17" ht="19.5" customHeight="1">
      <c r="A4858" s="2" t="s">
        <v>18430</v>
      </c>
      <c r="B4858" s="2">
        <v>2162</v>
      </c>
      <c r="C4858" s="2">
        <v>569</v>
      </c>
      <c r="D4858" s="2" t="s">
        <v>18431</v>
      </c>
      <c r="E4858" s="2" t="s">
        <v>18432</v>
      </c>
      <c r="F4858" s="2" t="s">
        <v>18433</v>
      </c>
      <c r="G4858" s="2" t="s">
        <v>18434</v>
      </c>
      <c r="H4858" s="2" t="s">
        <v>18435</v>
      </c>
      <c r="I4858" s="2">
        <v>58.653729329999997</v>
      </c>
      <c r="J4858" s="2">
        <v>80.687315600000005</v>
      </c>
      <c r="K4858" s="2">
        <v>118.72752029999999</v>
      </c>
      <c r="L4858" s="2">
        <v>210.6998901</v>
      </c>
      <c r="M4858" s="2">
        <v>167.47613469999999</v>
      </c>
      <c r="N4858" s="2">
        <v>153.75583570000001</v>
      </c>
      <c r="O4858" s="2">
        <v>37.193617580000002</v>
      </c>
      <c r="P4858" s="2">
        <v>101.6351974</v>
      </c>
      <c r="Q4858" s="2">
        <v>91.471432329999999</v>
      </c>
    </row>
    <row r="4859" spans="1:17" ht="19.5" customHeight="1">
      <c r="A4859" s="2" t="s">
        <v>18436</v>
      </c>
      <c r="B4859" s="2">
        <v>2513</v>
      </c>
      <c r="C4859" s="2">
        <v>232</v>
      </c>
      <c r="D4859" s="2" t="s">
        <v>18437</v>
      </c>
      <c r="E4859" s="2" t="s">
        <v>18438</v>
      </c>
      <c r="F4859" s="2" t="s">
        <v>18439</v>
      </c>
      <c r="G4859" s="2" t="s">
        <v>18440</v>
      </c>
      <c r="H4859" s="2" t="s">
        <v>18441</v>
      </c>
      <c r="I4859" s="2">
        <v>8.3791041899999996</v>
      </c>
      <c r="J4859" s="2">
        <v>10.524432470000001</v>
      </c>
      <c r="K4859" s="2">
        <v>0</v>
      </c>
      <c r="L4859" s="2">
        <v>18.321729569999999</v>
      </c>
      <c r="M4859" s="2">
        <v>25.121420199999999</v>
      </c>
      <c r="N4859" s="2">
        <v>0</v>
      </c>
      <c r="O4859" s="2">
        <v>0</v>
      </c>
      <c r="P4859" s="2">
        <v>0</v>
      </c>
      <c r="Q4859" s="2">
        <v>34.30178712</v>
      </c>
    </row>
    <row r="4860" spans="1:17" ht="19.5" customHeight="1">
      <c r="A4860" s="2" t="s">
        <v>18442</v>
      </c>
      <c r="B4860" s="2">
        <v>5749</v>
      </c>
      <c r="C4860" s="2">
        <v>288</v>
      </c>
      <c r="D4860" s="2" t="s">
        <v>18443</v>
      </c>
      <c r="E4860" s="2" t="s">
        <v>18444</v>
      </c>
      <c r="F4860" s="2" t="s">
        <v>18445</v>
      </c>
      <c r="G4860" s="2" t="s">
        <v>18446</v>
      </c>
      <c r="H4860" s="2" t="s">
        <v>65</v>
      </c>
      <c r="I4860" s="2">
        <v>46.085073039999997</v>
      </c>
      <c r="J4860" s="2">
        <v>59.638450659999997</v>
      </c>
      <c r="K4860" s="2">
        <v>41.903830710000001</v>
      </c>
      <c r="L4860" s="2">
        <v>0</v>
      </c>
      <c r="M4860" s="2">
        <v>0</v>
      </c>
      <c r="N4860" s="2">
        <v>0</v>
      </c>
      <c r="O4860" s="2">
        <v>24.795745050000001</v>
      </c>
      <c r="P4860" s="2">
        <v>22.585599420000001</v>
      </c>
      <c r="Q4860" s="2">
        <v>80.037503290000004</v>
      </c>
    </row>
    <row r="4861" spans="1:17" ht="19.5" customHeight="1">
      <c r="A4861" s="2" t="s">
        <v>18447</v>
      </c>
      <c r="B4861" s="2">
        <v>9304</v>
      </c>
      <c r="C4861" s="2">
        <v>424</v>
      </c>
      <c r="D4861" s="2" t="s">
        <v>18443</v>
      </c>
      <c r="E4861" s="2" t="s">
        <v>18448</v>
      </c>
      <c r="F4861" s="2" t="s">
        <v>18449</v>
      </c>
      <c r="G4861" s="2" t="s">
        <v>18450</v>
      </c>
      <c r="H4861" s="2" t="s">
        <v>65</v>
      </c>
      <c r="I4861" s="2">
        <v>117.3074587</v>
      </c>
      <c r="J4861" s="2">
        <v>66.654738980000005</v>
      </c>
      <c r="K4861" s="2">
        <v>118.72752029999999</v>
      </c>
      <c r="L4861" s="2">
        <v>155.73470140000001</v>
      </c>
      <c r="M4861" s="2">
        <v>125.607101</v>
      </c>
      <c r="N4861" s="2">
        <v>153.75583570000001</v>
      </c>
      <c r="O4861" s="2">
        <v>173.5702154</v>
      </c>
      <c r="P4861" s="2">
        <v>112.9279971</v>
      </c>
      <c r="Q4861" s="2">
        <v>194.37679370000001</v>
      </c>
    </row>
    <row r="4862" spans="1:17" ht="19.5" customHeight="1">
      <c r="A4862" s="2" t="s">
        <v>18451</v>
      </c>
      <c r="B4862" s="2">
        <v>26389</v>
      </c>
      <c r="C4862" s="2">
        <v>221</v>
      </c>
      <c r="D4862" s="2" t="s">
        <v>18443</v>
      </c>
      <c r="E4862" s="2" t="s">
        <v>18452</v>
      </c>
      <c r="F4862" s="2" t="s">
        <v>659</v>
      </c>
      <c r="G4862" s="2" t="s">
        <v>18453</v>
      </c>
      <c r="H4862" s="2" t="s">
        <v>65</v>
      </c>
      <c r="I4862" s="2">
        <v>0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  <c r="O4862" s="2">
        <v>0</v>
      </c>
      <c r="P4862" s="2">
        <v>22.585599420000001</v>
      </c>
      <c r="Q4862" s="2">
        <v>0</v>
      </c>
    </row>
    <row r="4863" spans="1:17" ht="19.5" customHeight="1">
      <c r="A4863" s="2" t="s">
        <v>18454</v>
      </c>
      <c r="B4863" s="2">
        <v>32995</v>
      </c>
      <c r="C4863" s="2">
        <v>256</v>
      </c>
      <c r="D4863" s="2" t="s">
        <v>18437</v>
      </c>
      <c r="E4863" s="2" t="s">
        <v>18455</v>
      </c>
      <c r="F4863" s="2" t="s">
        <v>18456</v>
      </c>
      <c r="G4863" s="2" t="s">
        <v>18457</v>
      </c>
      <c r="H4863" s="2" t="s">
        <v>18441</v>
      </c>
      <c r="I4863" s="2">
        <v>12.568656280000001</v>
      </c>
      <c r="J4863" s="2">
        <v>17.540720780000001</v>
      </c>
      <c r="K4863" s="2">
        <v>41.903830710000001</v>
      </c>
      <c r="L4863" s="2">
        <v>0</v>
      </c>
      <c r="M4863" s="2">
        <v>0</v>
      </c>
      <c r="N4863" s="2">
        <v>0</v>
      </c>
      <c r="O4863" s="2">
        <v>61.989362630000002</v>
      </c>
      <c r="P4863" s="2">
        <v>33.878399129999998</v>
      </c>
      <c r="Q4863" s="2">
        <v>0</v>
      </c>
    </row>
    <row r="4864" spans="1:17" ht="19.5" customHeight="1">
      <c r="A4864" s="2" t="s">
        <v>18458</v>
      </c>
      <c r="B4864" s="2">
        <v>1162</v>
      </c>
      <c r="C4864" s="2">
        <v>300</v>
      </c>
      <c r="D4864" s="2" t="s">
        <v>18437</v>
      </c>
      <c r="E4864" s="2" t="s">
        <v>18459</v>
      </c>
      <c r="F4864" s="2" t="s">
        <v>18460</v>
      </c>
      <c r="G4864" s="2" t="s">
        <v>18461</v>
      </c>
      <c r="H4864" s="2" t="s">
        <v>18441</v>
      </c>
      <c r="I4864" s="2">
        <v>779.25668970000004</v>
      </c>
      <c r="J4864" s="2">
        <v>1164.7038600000001</v>
      </c>
      <c r="K4864" s="2">
        <v>935.85221920000004</v>
      </c>
      <c r="L4864" s="2">
        <v>925.24734330000001</v>
      </c>
      <c r="M4864" s="2">
        <v>1607.7708929999999</v>
      </c>
      <c r="N4864" s="2">
        <v>1537.5583569999999</v>
      </c>
      <c r="O4864" s="2">
        <v>929.84043940000004</v>
      </c>
      <c r="P4864" s="2">
        <v>824.37437890000001</v>
      </c>
      <c r="Q4864" s="2">
        <v>971.88396850000004</v>
      </c>
    </row>
    <row r="4865" spans="1:17" ht="19.5" customHeight="1">
      <c r="A4865" s="2" t="s">
        <v>18462</v>
      </c>
      <c r="B4865" s="2">
        <v>8193</v>
      </c>
      <c r="C4865" s="2">
        <v>213</v>
      </c>
      <c r="D4865" s="2" t="s">
        <v>225</v>
      </c>
      <c r="E4865" s="2" t="s">
        <v>18463</v>
      </c>
      <c r="F4865" s="2" t="s">
        <v>18464</v>
      </c>
      <c r="G4865" s="2" t="s">
        <v>18465</v>
      </c>
      <c r="H4865" s="2" t="s">
        <v>229</v>
      </c>
      <c r="I4865" s="2">
        <v>0</v>
      </c>
      <c r="J4865" s="2">
        <v>0</v>
      </c>
      <c r="K4865" s="2">
        <v>0</v>
      </c>
      <c r="L4865" s="2">
        <v>0</v>
      </c>
      <c r="M4865" s="2">
        <v>0</v>
      </c>
      <c r="N4865" s="2">
        <v>27.955606499999998</v>
      </c>
      <c r="O4865" s="2">
        <v>0</v>
      </c>
      <c r="P4865" s="2">
        <v>0</v>
      </c>
      <c r="Q4865" s="2">
        <v>22.867858080000001</v>
      </c>
    </row>
    <row r="4866" spans="1:17" ht="19.5" customHeight="1">
      <c r="A4866" s="2" t="s">
        <v>18466</v>
      </c>
      <c r="B4866" s="2">
        <v>2048</v>
      </c>
      <c r="C4866" s="2">
        <v>343</v>
      </c>
      <c r="D4866" s="2" t="s">
        <v>225</v>
      </c>
      <c r="E4866" s="2" t="s">
        <v>18467</v>
      </c>
      <c r="F4866" s="2" t="s">
        <v>18468</v>
      </c>
      <c r="G4866" s="2" t="s">
        <v>18469</v>
      </c>
      <c r="H4866" s="2" t="s">
        <v>229</v>
      </c>
      <c r="I4866" s="2">
        <v>46.085073039999997</v>
      </c>
      <c r="J4866" s="2">
        <v>14.032576629999999</v>
      </c>
      <c r="K4866" s="2">
        <v>48.887802489999999</v>
      </c>
      <c r="L4866" s="2">
        <v>0</v>
      </c>
      <c r="M4866" s="2">
        <v>0</v>
      </c>
      <c r="N4866" s="2">
        <v>27.955606499999998</v>
      </c>
      <c r="O4866" s="2">
        <v>37.193617580000002</v>
      </c>
      <c r="P4866" s="2">
        <v>0</v>
      </c>
      <c r="Q4866" s="2">
        <v>0</v>
      </c>
    </row>
    <row r="4867" spans="1:17" ht="19.5" customHeight="1">
      <c r="A4867" s="2" t="s">
        <v>18470</v>
      </c>
      <c r="B4867" s="2">
        <v>1367</v>
      </c>
      <c r="C4867" s="2">
        <v>120</v>
      </c>
      <c r="D4867" s="2" t="s">
        <v>18471</v>
      </c>
      <c r="E4867" s="2" t="s">
        <v>18472</v>
      </c>
      <c r="F4867" s="2" t="s">
        <v>18473</v>
      </c>
      <c r="G4867" s="2" t="s">
        <v>18474</v>
      </c>
      <c r="H4867" s="2" t="s">
        <v>18475</v>
      </c>
      <c r="I4867" s="2">
        <v>46.085073039999997</v>
      </c>
      <c r="J4867" s="2">
        <v>21.048864940000001</v>
      </c>
      <c r="K4867" s="2">
        <v>0</v>
      </c>
      <c r="L4867" s="2">
        <v>64.126053499999998</v>
      </c>
      <c r="M4867" s="2">
        <v>66.990453860000002</v>
      </c>
      <c r="N4867" s="2">
        <v>0</v>
      </c>
      <c r="O4867" s="2">
        <v>61.989362630000002</v>
      </c>
      <c r="P4867" s="2">
        <v>45.171198840000002</v>
      </c>
      <c r="Q4867" s="2">
        <v>57.169645209999999</v>
      </c>
    </row>
    <row r="4868" spans="1:17" ht="19.5" customHeight="1">
      <c r="A4868" s="2" t="s">
        <v>18476</v>
      </c>
      <c r="B4868" s="2">
        <v>3715</v>
      </c>
      <c r="C4868" s="2">
        <v>354</v>
      </c>
      <c r="D4868" s="2" t="s">
        <v>18477</v>
      </c>
      <c r="E4868" s="2" t="s">
        <v>18478</v>
      </c>
      <c r="F4868" s="2" t="s">
        <v>18479</v>
      </c>
      <c r="G4868" s="2" t="s">
        <v>18480</v>
      </c>
      <c r="H4868" s="2" t="s">
        <v>229</v>
      </c>
      <c r="I4868" s="2">
        <v>0</v>
      </c>
      <c r="J4868" s="2">
        <v>0</v>
      </c>
      <c r="K4868" s="2">
        <v>0</v>
      </c>
      <c r="L4868" s="2">
        <v>18.321729569999999</v>
      </c>
      <c r="M4868" s="2">
        <v>16.747613470000001</v>
      </c>
      <c r="N4868" s="2">
        <v>41.933409750000003</v>
      </c>
      <c r="O4868" s="2">
        <v>0</v>
      </c>
      <c r="P4868" s="2">
        <v>0</v>
      </c>
      <c r="Q4868" s="2">
        <v>22.867858080000001</v>
      </c>
    </row>
    <row r="4869" spans="1:17" ht="19.5" customHeight="1">
      <c r="A4869" s="2" t="s">
        <v>18481</v>
      </c>
      <c r="B4869" s="2">
        <v>3769</v>
      </c>
      <c r="C4869" s="2">
        <v>408</v>
      </c>
      <c r="D4869" s="2" t="s">
        <v>18477</v>
      </c>
      <c r="E4869" s="2" t="s">
        <v>18482</v>
      </c>
      <c r="F4869" s="2" t="s">
        <v>18483</v>
      </c>
      <c r="G4869" s="2" t="s">
        <v>18484</v>
      </c>
      <c r="H4869" s="2" t="s">
        <v>229</v>
      </c>
      <c r="I4869" s="2">
        <v>8.3791041899999996</v>
      </c>
      <c r="J4869" s="2">
        <v>14.032576629999999</v>
      </c>
      <c r="K4869" s="2">
        <v>0</v>
      </c>
      <c r="L4869" s="2">
        <v>0</v>
      </c>
      <c r="M4869" s="2">
        <v>33.495226930000001</v>
      </c>
      <c r="N4869" s="2">
        <v>0</v>
      </c>
      <c r="O4869" s="2">
        <v>0</v>
      </c>
      <c r="P4869" s="2">
        <v>0</v>
      </c>
      <c r="Q4869" s="2">
        <v>0</v>
      </c>
    </row>
    <row r="4870" spans="1:17" ht="19.5" customHeight="1">
      <c r="A4870" s="2" t="s">
        <v>18485</v>
      </c>
      <c r="B4870" s="2">
        <v>18456</v>
      </c>
      <c r="C4870" s="2">
        <v>253</v>
      </c>
      <c r="D4870" s="2" t="s">
        <v>18486</v>
      </c>
      <c r="E4870" s="2" t="s">
        <v>18487</v>
      </c>
      <c r="F4870" s="2" t="s">
        <v>18488</v>
      </c>
      <c r="G4870" s="2" t="s">
        <v>18489</v>
      </c>
      <c r="H4870" s="2" t="s">
        <v>18490</v>
      </c>
      <c r="I4870" s="2">
        <v>37.705968849999998</v>
      </c>
      <c r="J4870" s="2">
        <v>77.179171449999998</v>
      </c>
      <c r="K4870" s="2">
        <v>13.967943569999999</v>
      </c>
      <c r="L4870" s="2">
        <v>91.608647860000005</v>
      </c>
      <c r="M4870" s="2">
        <v>75.364260590000001</v>
      </c>
      <c r="N4870" s="2">
        <v>27.955606499999998</v>
      </c>
      <c r="O4870" s="2">
        <v>0</v>
      </c>
      <c r="P4870" s="2">
        <v>33.878399129999998</v>
      </c>
      <c r="Q4870" s="2">
        <v>45.735716160000003</v>
      </c>
    </row>
    <row r="4871" spans="1:17" ht="19.5" customHeight="1">
      <c r="A4871" s="2" t="s">
        <v>18491</v>
      </c>
      <c r="B4871" s="2">
        <v>9525</v>
      </c>
      <c r="C4871" s="2">
        <v>213</v>
      </c>
      <c r="D4871" s="2" t="s">
        <v>18486</v>
      </c>
      <c r="E4871" s="2" t="s">
        <v>18492</v>
      </c>
      <c r="F4871" s="2" t="s">
        <v>18493</v>
      </c>
      <c r="G4871" s="2" t="s">
        <v>18494</v>
      </c>
      <c r="H4871" s="2" t="s">
        <v>18490</v>
      </c>
      <c r="I4871" s="2">
        <v>0</v>
      </c>
      <c r="J4871" s="2">
        <v>10.524432470000001</v>
      </c>
      <c r="K4871" s="2">
        <v>0</v>
      </c>
      <c r="L4871" s="2">
        <v>0</v>
      </c>
      <c r="M4871" s="2">
        <v>0</v>
      </c>
      <c r="N4871" s="2">
        <v>0</v>
      </c>
      <c r="O4871" s="2">
        <v>0</v>
      </c>
      <c r="P4871" s="2">
        <v>0</v>
      </c>
      <c r="Q4871" s="2">
        <v>0</v>
      </c>
    </row>
    <row r="4872" spans="1:17" ht="19.5" customHeight="1">
      <c r="A4872" s="2" t="s">
        <v>18495</v>
      </c>
      <c r="B4872" s="2">
        <v>6077</v>
      </c>
      <c r="C4872" s="2">
        <v>252</v>
      </c>
      <c r="D4872" s="2" t="s">
        <v>18486</v>
      </c>
      <c r="E4872" s="2" t="s">
        <v>18496</v>
      </c>
      <c r="F4872" s="2" t="s">
        <v>18497</v>
      </c>
      <c r="G4872" s="2" t="s">
        <v>18498</v>
      </c>
      <c r="H4872" s="2" t="s">
        <v>18490</v>
      </c>
      <c r="I4872" s="2">
        <v>0</v>
      </c>
      <c r="J4872" s="2">
        <v>0</v>
      </c>
      <c r="K4872" s="2">
        <v>13.967943569999999</v>
      </c>
      <c r="L4872" s="2">
        <v>0</v>
      </c>
      <c r="M4872" s="2">
        <v>16.747613470000001</v>
      </c>
      <c r="N4872" s="2">
        <v>0</v>
      </c>
      <c r="O4872" s="2">
        <v>0</v>
      </c>
      <c r="P4872" s="2">
        <v>0</v>
      </c>
      <c r="Q4872" s="2">
        <v>0</v>
      </c>
    </row>
    <row r="4873" spans="1:17" ht="19.5" customHeight="1">
      <c r="A4873" s="2" t="s">
        <v>18499</v>
      </c>
      <c r="B4873" s="2">
        <v>10990</v>
      </c>
      <c r="C4873" s="2">
        <v>273</v>
      </c>
      <c r="D4873" s="2" t="s">
        <v>18486</v>
      </c>
      <c r="E4873" s="2" t="s">
        <v>18500</v>
      </c>
      <c r="F4873" s="2" t="s">
        <v>18501</v>
      </c>
      <c r="G4873" s="2" t="s">
        <v>18502</v>
      </c>
      <c r="H4873" s="2" t="s">
        <v>18490</v>
      </c>
      <c r="I4873" s="2">
        <v>125.6865628</v>
      </c>
      <c r="J4873" s="2">
        <v>98.22803639</v>
      </c>
      <c r="K4873" s="2">
        <v>118.72752029999999</v>
      </c>
      <c r="L4873" s="2">
        <v>229.02161960000001</v>
      </c>
      <c r="M4873" s="2">
        <v>209.34516830000001</v>
      </c>
      <c r="N4873" s="2">
        <v>125.8002292</v>
      </c>
      <c r="O4873" s="2">
        <v>198.36596040000001</v>
      </c>
      <c r="P4873" s="2">
        <v>56.463998549999999</v>
      </c>
      <c r="Q4873" s="2">
        <v>171.5089356</v>
      </c>
    </row>
    <row r="4874" spans="1:17" ht="19.5" customHeight="1">
      <c r="A4874" s="2" t="s">
        <v>18503</v>
      </c>
      <c r="B4874" s="2">
        <v>29743</v>
      </c>
      <c r="C4874" s="2">
        <v>93</v>
      </c>
      <c r="D4874" s="2" t="s">
        <v>18486</v>
      </c>
      <c r="E4874" s="2" t="s">
        <v>18504</v>
      </c>
      <c r="F4874" s="2" t="s">
        <v>18505</v>
      </c>
      <c r="G4874" s="2" t="s">
        <v>18506</v>
      </c>
      <c r="H4874" s="2" t="s">
        <v>18490</v>
      </c>
      <c r="I4874" s="2">
        <v>16.758208379999999</v>
      </c>
      <c r="J4874" s="2">
        <v>28.065153250000002</v>
      </c>
      <c r="K4874" s="2">
        <v>0</v>
      </c>
      <c r="L4874" s="2">
        <v>0</v>
      </c>
      <c r="M4874" s="2">
        <v>33.495226930000001</v>
      </c>
      <c r="N4874" s="2">
        <v>0</v>
      </c>
      <c r="O4874" s="2">
        <v>0</v>
      </c>
      <c r="P4874" s="2">
        <v>22.585599420000001</v>
      </c>
      <c r="Q4874" s="2">
        <v>0</v>
      </c>
    </row>
    <row r="4875" spans="1:17" ht="19.5" customHeight="1">
      <c r="A4875" s="2" t="s">
        <v>18507</v>
      </c>
      <c r="B4875" s="2">
        <v>1767</v>
      </c>
      <c r="C4875" s="2">
        <v>352</v>
      </c>
      <c r="D4875" s="2" t="s">
        <v>18508</v>
      </c>
      <c r="E4875" s="2" t="s">
        <v>18509</v>
      </c>
      <c r="F4875" s="2" t="s">
        <v>439</v>
      </c>
      <c r="G4875" s="2" t="s">
        <v>18510</v>
      </c>
      <c r="H4875" s="2" t="s">
        <v>18511</v>
      </c>
      <c r="I4875" s="2">
        <v>16.758208379999999</v>
      </c>
      <c r="J4875" s="2">
        <v>0</v>
      </c>
      <c r="K4875" s="2">
        <v>0</v>
      </c>
      <c r="L4875" s="2">
        <v>0</v>
      </c>
      <c r="M4875" s="2">
        <v>0</v>
      </c>
      <c r="N4875" s="2">
        <v>0</v>
      </c>
      <c r="O4875" s="2">
        <v>0</v>
      </c>
      <c r="P4875" s="2">
        <v>0</v>
      </c>
      <c r="Q4875" s="2">
        <v>0</v>
      </c>
    </row>
    <row r="4876" spans="1:17" ht="19.5" customHeight="1">
      <c r="A4876" s="2" t="s">
        <v>18512</v>
      </c>
      <c r="B4876" s="2">
        <v>280</v>
      </c>
      <c r="C4876" s="2">
        <v>280</v>
      </c>
      <c r="D4876" s="2" t="s">
        <v>18508</v>
      </c>
      <c r="E4876" s="2" t="s">
        <v>18513</v>
      </c>
      <c r="F4876" s="2">
        <v>2</v>
      </c>
      <c r="G4876" s="2">
        <v>64</v>
      </c>
      <c r="H4876" s="2" t="s">
        <v>18511</v>
      </c>
      <c r="I4876" s="2">
        <v>8.3791041899999996</v>
      </c>
      <c r="J4876" s="2">
        <v>0</v>
      </c>
      <c r="K4876" s="2">
        <v>0</v>
      </c>
      <c r="L4876" s="2">
        <v>0</v>
      </c>
      <c r="M4876" s="2">
        <v>0</v>
      </c>
      <c r="N4876" s="2">
        <v>0</v>
      </c>
      <c r="O4876" s="2">
        <v>0</v>
      </c>
      <c r="P4876" s="2">
        <v>0</v>
      </c>
      <c r="Q4876" s="2">
        <v>0</v>
      </c>
    </row>
    <row r="4877" spans="1:17" ht="19.5" customHeight="1">
      <c r="A4877" s="2" t="s">
        <v>18514</v>
      </c>
      <c r="B4877" s="2">
        <v>2087</v>
      </c>
      <c r="C4877" s="2">
        <v>270</v>
      </c>
      <c r="D4877" s="2" t="s">
        <v>18508</v>
      </c>
      <c r="E4877" s="2" t="s">
        <v>18515</v>
      </c>
      <c r="F4877" s="2" t="s">
        <v>18516</v>
      </c>
      <c r="G4877" s="2" t="s">
        <v>18517</v>
      </c>
      <c r="H4877" s="2" t="s">
        <v>18511</v>
      </c>
      <c r="I4877" s="2">
        <v>29.326864659999998</v>
      </c>
      <c r="J4877" s="2">
        <v>7.0162883130000004</v>
      </c>
      <c r="K4877" s="2">
        <v>20.95191535</v>
      </c>
      <c r="L4877" s="2">
        <v>27.48259436</v>
      </c>
      <c r="M4877" s="2">
        <v>25.121420199999999</v>
      </c>
      <c r="N4877" s="2">
        <v>0</v>
      </c>
      <c r="O4877" s="2">
        <v>0</v>
      </c>
      <c r="P4877" s="2">
        <v>0</v>
      </c>
      <c r="Q4877" s="2">
        <v>0</v>
      </c>
    </row>
    <row r="4878" spans="1:17" ht="19.5" customHeight="1">
      <c r="A4878" s="2" t="s">
        <v>18518</v>
      </c>
      <c r="B4878" s="2">
        <v>12506</v>
      </c>
      <c r="C4878" s="2">
        <v>321</v>
      </c>
      <c r="D4878" s="2" t="s">
        <v>18508</v>
      </c>
      <c r="E4878" s="2" t="s">
        <v>18519</v>
      </c>
      <c r="F4878" s="2" t="s">
        <v>18520</v>
      </c>
      <c r="G4878" s="2" t="s">
        <v>18521</v>
      </c>
      <c r="H4878" s="2" t="s">
        <v>18511</v>
      </c>
      <c r="I4878" s="2">
        <v>0</v>
      </c>
      <c r="J4878" s="2">
        <v>52.622162350000004</v>
      </c>
      <c r="K4878" s="2">
        <v>34.919858920000003</v>
      </c>
      <c r="L4878" s="2">
        <v>18.321729569999999</v>
      </c>
      <c r="M4878" s="2">
        <v>25.121420199999999</v>
      </c>
      <c r="N4878" s="2">
        <v>27.955606499999998</v>
      </c>
      <c r="O4878" s="2">
        <v>49.591490100000001</v>
      </c>
      <c r="P4878" s="2">
        <v>56.463998549999999</v>
      </c>
      <c r="Q4878" s="2">
        <v>80.037503290000004</v>
      </c>
    </row>
    <row r="4879" spans="1:17" ht="19.5" customHeight="1">
      <c r="A4879" s="2" t="s">
        <v>18522</v>
      </c>
      <c r="B4879" s="2">
        <v>645</v>
      </c>
      <c r="C4879" s="2">
        <v>74</v>
      </c>
      <c r="D4879" s="2" t="s">
        <v>18508</v>
      </c>
      <c r="E4879" s="2" t="s">
        <v>18523</v>
      </c>
      <c r="F4879" s="2">
        <v>2</v>
      </c>
      <c r="G4879" s="2">
        <v>96</v>
      </c>
      <c r="H4879" s="2" t="s">
        <v>18511</v>
      </c>
      <c r="I4879" s="2">
        <v>8.3791041899999996</v>
      </c>
      <c r="J4879" s="2">
        <v>0</v>
      </c>
      <c r="K4879" s="2">
        <v>0</v>
      </c>
      <c r="L4879" s="2">
        <v>0</v>
      </c>
      <c r="M4879" s="2">
        <v>0</v>
      </c>
      <c r="N4879" s="2">
        <v>0</v>
      </c>
      <c r="O4879" s="2">
        <v>0</v>
      </c>
      <c r="P4879" s="2">
        <v>0</v>
      </c>
      <c r="Q4879" s="2">
        <v>0</v>
      </c>
    </row>
    <row r="4880" spans="1:17" ht="19.5" customHeight="1">
      <c r="A4880" s="2" t="s">
        <v>18524</v>
      </c>
      <c r="B4880" s="2">
        <v>9890</v>
      </c>
      <c r="C4880" s="2">
        <v>289</v>
      </c>
      <c r="D4880" s="2" t="s">
        <v>225</v>
      </c>
      <c r="E4880" s="2" t="s">
        <v>18525</v>
      </c>
      <c r="F4880" s="2" t="s">
        <v>18526</v>
      </c>
      <c r="G4880" s="2" t="s">
        <v>18527</v>
      </c>
      <c r="H4880" s="2" t="s">
        <v>229</v>
      </c>
      <c r="I4880" s="2">
        <v>0</v>
      </c>
      <c r="J4880" s="2">
        <v>21.048864940000001</v>
      </c>
      <c r="K4880" s="2">
        <v>27.935887139999998</v>
      </c>
      <c r="L4880" s="2">
        <v>0</v>
      </c>
      <c r="M4880" s="2">
        <v>0</v>
      </c>
      <c r="N4880" s="2">
        <v>0</v>
      </c>
      <c r="O4880" s="2">
        <v>0</v>
      </c>
      <c r="P4880" s="2">
        <v>45.171198840000002</v>
      </c>
      <c r="Q4880" s="2">
        <v>0</v>
      </c>
    </row>
    <row r="4881" spans="1:17" ht="19.5" customHeight="1">
      <c r="A4881" s="2" t="s">
        <v>18528</v>
      </c>
      <c r="B4881" s="2">
        <v>13366</v>
      </c>
      <c r="C4881" s="2">
        <v>474</v>
      </c>
      <c r="D4881" s="2" t="s">
        <v>225</v>
      </c>
      <c r="E4881" s="2" t="s">
        <v>18529</v>
      </c>
      <c r="F4881" s="2" t="s">
        <v>18530</v>
      </c>
      <c r="G4881" s="2" t="s">
        <v>18531</v>
      </c>
      <c r="H4881" s="2" t="s">
        <v>229</v>
      </c>
      <c r="I4881" s="2">
        <v>25.137312569999999</v>
      </c>
      <c r="J4881" s="2">
        <v>28.065153250000002</v>
      </c>
      <c r="K4881" s="2">
        <v>13.967943569999999</v>
      </c>
      <c r="L4881" s="2">
        <v>36.643459139999997</v>
      </c>
      <c r="M4881" s="2">
        <v>25.121420199999999</v>
      </c>
      <c r="N4881" s="2">
        <v>27.955606499999998</v>
      </c>
      <c r="O4881" s="2">
        <v>0</v>
      </c>
      <c r="P4881" s="2">
        <v>67.756798270000004</v>
      </c>
      <c r="Q4881" s="2">
        <v>0</v>
      </c>
    </row>
    <row r="4882" spans="1:17" ht="19.5" customHeight="1">
      <c r="A4882" s="2" t="s">
        <v>18532</v>
      </c>
      <c r="B4882" s="2">
        <v>8849</v>
      </c>
      <c r="C4882" s="2">
        <v>286</v>
      </c>
      <c r="D4882" s="2" t="s">
        <v>225</v>
      </c>
      <c r="E4882" s="2" t="s">
        <v>18533</v>
      </c>
      <c r="F4882" s="2" t="s">
        <v>18534</v>
      </c>
      <c r="G4882" s="2" t="s">
        <v>18535</v>
      </c>
      <c r="H4882" s="2" t="s">
        <v>229</v>
      </c>
      <c r="I4882" s="2">
        <v>20.947760469999999</v>
      </c>
      <c r="J4882" s="2">
        <v>10.524432470000001</v>
      </c>
      <c r="K4882" s="2">
        <v>55.871774279999997</v>
      </c>
      <c r="L4882" s="2">
        <v>0</v>
      </c>
      <c r="M4882" s="2">
        <v>16.747613470000001</v>
      </c>
      <c r="N4882" s="2">
        <v>27.955606499999998</v>
      </c>
      <c r="O4882" s="2">
        <v>24.795745050000001</v>
      </c>
      <c r="P4882" s="2">
        <v>0</v>
      </c>
      <c r="Q4882" s="2">
        <v>0</v>
      </c>
    </row>
    <row r="4883" spans="1:17" ht="19.5" customHeight="1">
      <c r="A4883" s="2" t="s">
        <v>18536</v>
      </c>
      <c r="B4883" s="2">
        <v>4022</v>
      </c>
      <c r="C4883" s="2">
        <v>507</v>
      </c>
      <c r="D4883" s="2" t="s">
        <v>225</v>
      </c>
      <c r="E4883" s="2" t="s">
        <v>18537</v>
      </c>
      <c r="F4883" s="2" t="s">
        <v>18538</v>
      </c>
      <c r="G4883" s="2" t="s">
        <v>18539</v>
      </c>
      <c r="H4883" s="2" t="s">
        <v>229</v>
      </c>
      <c r="I4883" s="2">
        <v>481.79849089999999</v>
      </c>
      <c r="J4883" s="2">
        <v>371.8632806</v>
      </c>
      <c r="K4883" s="2">
        <v>579.66965809999999</v>
      </c>
      <c r="L4883" s="2">
        <v>366.43459139999999</v>
      </c>
      <c r="M4883" s="2">
        <v>276.33562219999999</v>
      </c>
      <c r="N4883" s="2">
        <v>559.11212990000001</v>
      </c>
      <c r="O4883" s="2">
        <v>322.34468570000001</v>
      </c>
      <c r="P4883" s="2">
        <v>383.9551902</v>
      </c>
      <c r="Q4883" s="2">
        <v>445.92323260000001</v>
      </c>
    </row>
    <row r="4884" spans="1:17" ht="19.5" customHeight="1">
      <c r="A4884" s="2" t="s">
        <v>18540</v>
      </c>
      <c r="B4884" s="2">
        <v>26302</v>
      </c>
      <c r="C4884" s="2">
        <v>273</v>
      </c>
      <c r="D4884" s="2" t="s">
        <v>225</v>
      </c>
      <c r="E4884" s="2" t="s">
        <v>18541</v>
      </c>
      <c r="F4884" s="2" t="s">
        <v>18542</v>
      </c>
      <c r="G4884" s="2" t="s">
        <v>18543</v>
      </c>
      <c r="H4884" s="2" t="s">
        <v>229</v>
      </c>
      <c r="I4884" s="2">
        <v>0</v>
      </c>
      <c r="J4884" s="2">
        <v>7.0162883130000004</v>
      </c>
      <c r="K4884" s="2">
        <v>48.887802489999999</v>
      </c>
      <c r="L4884" s="2">
        <v>0</v>
      </c>
      <c r="M4884" s="2">
        <v>0</v>
      </c>
      <c r="N4884" s="2">
        <v>0</v>
      </c>
      <c r="O4884" s="2">
        <v>0</v>
      </c>
      <c r="P4884" s="2">
        <v>0</v>
      </c>
      <c r="Q4884" s="2">
        <v>0</v>
      </c>
    </row>
    <row r="4885" spans="1:17" ht="19.5" customHeight="1">
      <c r="A4885" s="2" t="s">
        <v>18544</v>
      </c>
      <c r="B4885" s="2">
        <v>2643</v>
      </c>
      <c r="C4885" s="2">
        <v>413</v>
      </c>
      <c r="D4885" s="2" t="s">
        <v>18545</v>
      </c>
      <c r="E4885" s="2" t="s">
        <v>18546</v>
      </c>
      <c r="F4885" s="2" t="s">
        <v>18547</v>
      </c>
      <c r="G4885" s="2" t="s">
        <v>18548</v>
      </c>
      <c r="H4885" s="2" t="s">
        <v>65</v>
      </c>
      <c r="I4885" s="2">
        <v>1026.440263</v>
      </c>
      <c r="J4885" s="2">
        <v>813.88944430000004</v>
      </c>
      <c r="K4885" s="2">
        <v>1417.7462720000001</v>
      </c>
      <c r="L4885" s="2">
        <v>622.93880539999998</v>
      </c>
      <c r="M4885" s="2">
        <v>862.5020935</v>
      </c>
      <c r="N4885" s="2">
        <v>1132.202063</v>
      </c>
      <c r="O4885" s="2">
        <v>1066.2170369999999</v>
      </c>
      <c r="P4885" s="2">
        <v>1163.1583700000001</v>
      </c>
      <c r="Q4885" s="2">
        <v>1497.8447040000001</v>
      </c>
    </row>
    <row r="4886" spans="1:17" ht="19.5" customHeight="1">
      <c r="A4886" s="2" t="s">
        <v>18549</v>
      </c>
      <c r="B4886" s="2">
        <v>17733</v>
      </c>
      <c r="C4886" s="2">
        <v>314</v>
      </c>
      <c r="D4886" s="2" t="s">
        <v>18545</v>
      </c>
      <c r="E4886" s="2" t="s">
        <v>18550</v>
      </c>
      <c r="F4886" s="2" t="s">
        <v>18551</v>
      </c>
      <c r="G4886" s="2" t="s">
        <v>18552</v>
      </c>
      <c r="H4886" s="2" t="s">
        <v>65</v>
      </c>
      <c r="I4886" s="2">
        <v>0</v>
      </c>
      <c r="J4886" s="2">
        <v>24.557009099999998</v>
      </c>
      <c r="K4886" s="2">
        <v>0</v>
      </c>
      <c r="L4886" s="2">
        <v>0</v>
      </c>
      <c r="M4886" s="2">
        <v>0</v>
      </c>
      <c r="N4886" s="2">
        <v>0</v>
      </c>
      <c r="O4886" s="2">
        <v>0</v>
      </c>
      <c r="P4886" s="2">
        <v>0</v>
      </c>
      <c r="Q4886" s="2">
        <v>0</v>
      </c>
    </row>
    <row r="4887" spans="1:17" ht="19.5" customHeight="1">
      <c r="A4887" s="2" t="s">
        <v>18553</v>
      </c>
      <c r="B4887" s="2">
        <v>24923</v>
      </c>
      <c r="C4887" s="2">
        <v>201</v>
      </c>
      <c r="D4887" s="2" t="s">
        <v>18545</v>
      </c>
      <c r="E4887" s="2" t="s">
        <v>18554</v>
      </c>
      <c r="F4887" s="2" t="s">
        <v>18555</v>
      </c>
      <c r="G4887" s="2" t="s">
        <v>18556</v>
      </c>
      <c r="H4887" s="2" t="s">
        <v>65</v>
      </c>
      <c r="I4887" s="2">
        <v>0</v>
      </c>
      <c r="J4887" s="2">
        <v>28.065153250000002</v>
      </c>
      <c r="K4887" s="2">
        <v>0</v>
      </c>
      <c r="L4887" s="2">
        <v>0</v>
      </c>
      <c r="M4887" s="2">
        <v>0</v>
      </c>
      <c r="N4887" s="2">
        <v>0</v>
      </c>
      <c r="O4887" s="2">
        <v>0</v>
      </c>
      <c r="P4887" s="2">
        <v>33.878399129999998</v>
      </c>
      <c r="Q4887" s="2">
        <v>0</v>
      </c>
    </row>
    <row r="4888" spans="1:17" ht="19.5" customHeight="1">
      <c r="A4888" s="2" t="s">
        <v>18557</v>
      </c>
      <c r="B4888" s="2">
        <v>1956</v>
      </c>
      <c r="C4888" s="2">
        <v>305</v>
      </c>
      <c r="D4888" s="2" t="s">
        <v>18545</v>
      </c>
      <c r="E4888" s="2" t="s">
        <v>18558</v>
      </c>
      <c r="F4888" s="2">
        <v>3</v>
      </c>
      <c r="G4888" s="2">
        <v>241</v>
      </c>
      <c r="H4888" s="2" t="s">
        <v>65</v>
      </c>
      <c r="I4888" s="2">
        <v>0</v>
      </c>
      <c r="J4888" s="2">
        <v>10.524432470000001</v>
      </c>
      <c r="K4888" s="2">
        <v>0</v>
      </c>
      <c r="L4888" s="2">
        <v>0</v>
      </c>
      <c r="M4888" s="2">
        <v>0</v>
      </c>
      <c r="N4888" s="2">
        <v>0</v>
      </c>
      <c r="O4888" s="2">
        <v>0</v>
      </c>
      <c r="P4888" s="2">
        <v>0</v>
      </c>
      <c r="Q4888" s="2">
        <v>0</v>
      </c>
    </row>
    <row r="4889" spans="1:17" ht="19.5" customHeight="1">
      <c r="A4889" s="2" t="s">
        <v>18559</v>
      </c>
      <c r="B4889" s="2">
        <v>299</v>
      </c>
      <c r="C4889" s="2">
        <v>299</v>
      </c>
      <c r="D4889" s="2" t="s">
        <v>18545</v>
      </c>
      <c r="E4889" s="2" t="s">
        <v>18560</v>
      </c>
      <c r="F4889" s="2">
        <v>3</v>
      </c>
      <c r="G4889" s="2">
        <v>3</v>
      </c>
      <c r="H4889" s="2" t="s">
        <v>65</v>
      </c>
      <c r="I4889" s="2">
        <v>0</v>
      </c>
      <c r="J4889" s="2">
        <v>10.524432470000001</v>
      </c>
      <c r="K4889" s="2">
        <v>0</v>
      </c>
      <c r="L4889" s="2">
        <v>0</v>
      </c>
      <c r="M4889" s="2">
        <v>0</v>
      </c>
      <c r="N4889" s="2">
        <v>0</v>
      </c>
      <c r="O4889" s="2">
        <v>0</v>
      </c>
      <c r="P4889" s="2">
        <v>0</v>
      </c>
      <c r="Q4889" s="2">
        <v>0</v>
      </c>
    </row>
    <row r="4890" spans="1:17" ht="19.5" customHeight="1">
      <c r="A4890" s="2" t="s">
        <v>18561</v>
      </c>
      <c r="B4890" s="2">
        <v>6861</v>
      </c>
      <c r="C4890" s="2">
        <v>310</v>
      </c>
      <c r="D4890" s="2" t="s">
        <v>18562</v>
      </c>
      <c r="E4890" s="2" t="s">
        <v>18563</v>
      </c>
      <c r="F4890" s="2">
        <v>7</v>
      </c>
      <c r="G4890" s="2">
        <v>8</v>
      </c>
      <c r="H4890" s="2" t="s">
        <v>18564</v>
      </c>
      <c r="I4890" s="2">
        <v>0</v>
      </c>
      <c r="J4890" s="2">
        <v>24.557009099999998</v>
      </c>
      <c r="K4890" s="2">
        <v>0</v>
      </c>
      <c r="L4890" s="2">
        <v>0</v>
      </c>
      <c r="M4890" s="2">
        <v>0</v>
      </c>
      <c r="N4890" s="2">
        <v>0</v>
      </c>
      <c r="O4890" s="2">
        <v>0</v>
      </c>
      <c r="P4890" s="2">
        <v>0</v>
      </c>
      <c r="Q4890" s="2">
        <v>0</v>
      </c>
    </row>
    <row r="4891" spans="1:17" ht="19.5" customHeight="1">
      <c r="A4891" s="2" t="s">
        <v>18565</v>
      </c>
      <c r="B4891" s="2">
        <v>1182</v>
      </c>
      <c r="C4891" s="2">
        <v>221</v>
      </c>
      <c r="D4891" s="2" t="s">
        <v>18562</v>
      </c>
      <c r="E4891" s="2" t="s">
        <v>18566</v>
      </c>
      <c r="F4891" s="2">
        <v>2</v>
      </c>
      <c r="G4891" s="2">
        <v>4</v>
      </c>
      <c r="H4891" s="2" t="s">
        <v>18564</v>
      </c>
      <c r="I4891" s="2">
        <v>0</v>
      </c>
      <c r="J4891" s="2">
        <v>0</v>
      </c>
      <c r="K4891" s="2">
        <v>0</v>
      </c>
      <c r="L4891" s="2">
        <v>18.321729569999999</v>
      </c>
      <c r="M4891" s="2">
        <v>0</v>
      </c>
      <c r="N4891" s="2">
        <v>0</v>
      </c>
      <c r="O4891" s="2">
        <v>0</v>
      </c>
      <c r="P4891" s="2">
        <v>0</v>
      </c>
      <c r="Q4891" s="2">
        <v>0</v>
      </c>
    </row>
    <row r="4892" spans="1:17" ht="19.5" customHeight="1">
      <c r="A4892" s="2" t="s">
        <v>18567</v>
      </c>
      <c r="B4892" s="2">
        <v>12224</v>
      </c>
      <c r="C4892" s="2">
        <v>305</v>
      </c>
      <c r="D4892" s="2" t="s">
        <v>18568</v>
      </c>
      <c r="E4892" s="2" t="s">
        <v>18569</v>
      </c>
      <c r="F4892" s="2" t="s">
        <v>17893</v>
      </c>
      <c r="G4892" s="2" t="s">
        <v>18570</v>
      </c>
      <c r="H4892" s="2" t="s">
        <v>18571</v>
      </c>
      <c r="I4892" s="2">
        <v>8.3791041899999996</v>
      </c>
      <c r="J4892" s="2">
        <v>7.0162883130000004</v>
      </c>
      <c r="K4892" s="2">
        <v>34.919858920000003</v>
      </c>
      <c r="L4892" s="2">
        <v>0</v>
      </c>
      <c r="M4892" s="2">
        <v>0</v>
      </c>
      <c r="N4892" s="2">
        <v>0</v>
      </c>
      <c r="O4892" s="2">
        <v>0</v>
      </c>
      <c r="P4892" s="2">
        <v>0</v>
      </c>
      <c r="Q4892" s="2">
        <v>0</v>
      </c>
    </row>
    <row r="4893" spans="1:17" ht="19.5" customHeight="1">
      <c r="A4893" s="2" t="s">
        <v>18572</v>
      </c>
      <c r="B4893" s="2">
        <v>3550</v>
      </c>
      <c r="C4893" s="2">
        <v>154</v>
      </c>
      <c r="D4893" s="2" t="s">
        <v>18568</v>
      </c>
      <c r="E4893" s="2" t="s">
        <v>18573</v>
      </c>
      <c r="F4893" s="2" t="s">
        <v>18574</v>
      </c>
      <c r="G4893" s="2" t="s">
        <v>18575</v>
      </c>
      <c r="H4893" s="2" t="s">
        <v>18571</v>
      </c>
      <c r="I4893" s="2">
        <v>58.653729329999997</v>
      </c>
      <c r="J4893" s="2">
        <v>28.065153250000002</v>
      </c>
      <c r="K4893" s="2">
        <v>27.935887139999998</v>
      </c>
      <c r="L4893" s="2">
        <v>0</v>
      </c>
      <c r="M4893" s="2">
        <v>0</v>
      </c>
      <c r="N4893" s="2">
        <v>0</v>
      </c>
      <c r="O4893" s="2">
        <v>0</v>
      </c>
      <c r="P4893" s="2">
        <v>22.585599420000001</v>
      </c>
      <c r="Q4893" s="2">
        <v>0</v>
      </c>
    </row>
    <row r="4894" spans="1:17" ht="19.5" customHeight="1">
      <c r="A4894" s="2" t="s">
        <v>18576</v>
      </c>
      <c r="B4894" s="2">
        <v>5366</v>
      </c>
      <c r="C4894" s="2">
        <v>379</v>
      </c>
      <c r="D4894" s="2" t="s">
        <v>18577</v>
      </c>
      <c r="E4894" s="2" t="s">
        <v>18578</v>
      </c>
      <c r="F4894" s="2" t="s">
        <v>395</v>
      </c>
      <c r="G4894" s="2" t="s">
        <v>18579</v>
      </c>
      <c r="H4894" s="2" t="s">
        <v>18580</v>
      </c>
      <c r="I4894" s="2">
        <v>0</v>
      </c>
      <c r="J4894" s="2">
        <v>0</v>
      </c>
      <c r="K4894" s="2">
        <v>0</v>
      </c>
      <c r="L4894" s="2">
        <v>18.321729569999999</v>
      </c>
      <c r="M4894" s="2">
        <v>0</v>
      </c>
      <c r="N4894" s="2">
        <v>0</v>
      </c>
      <c r="O4894" s="2">
        <v>49.591490100000001</v>
      </c>
      <c r="P4894" s="2">
        <v>0</v>
      </c>
      <c r="Q4894" s="2">
        <v>0</v>
      </c>
    </row>
    <row r="4895" spans="1:17" ht="19.5" customHeight="1">
      <c r="A4895" s="2" t="s">
        <v>18581</v>
      </c>
      <c r="B4895" s="2">
        <v>8330</v>
      </c>
      <c r="C4895" s="2">
        <v>103</v>
      </c>
      <c r="D4895" s="2" t="s">
        <v>18577</v>
      </c>
      <c r="E4895" s="2" t="s">
        <v>18582</v>
      </c>
      <c r="F4895" s="2" t="s">
        <v>700</v>
      </c>
      <c r="G4895" s="2" t="s">
        <v>18583</v>
      </c>
      <c r="H4895" s="2" t="s">
        <v>18580</v>
      </c>
      <c r="I4895" s="2">
        <v>8.3791041899999996</v>
      </c>
      <c r="J4895" s="2">
        <v>0</v>
      </c>
      <c r="K4895" s="2">
        <v>0</v>
      </c>
      <c r="L4895" s="2">
        <v>0</v>
      </c>
      <c r="M4895" s="2">
        <v>0</v>
      </c>
      <c r="N4895" s="2">
        <v>0</v>
      </c>
      <c r="O4895" s="2">
        <v>0</v>
      </c>
      <c r="P4895" s="2">
        <v>0</v>
      </c>
      <c r="Q4895" s="2">
        <v>0</v>
      </c>
    </row>
    <row r="4896" spans="1:17" ht="19.5" customHeight="1">
      <c r="A4896" s="2" t="s">
        <v>18584</v>
      </c>
      <c r="B4896" s="2">
        <v>9240</v>
      </c>
      <c r="C4896" s="2">
        <v>229</v>
      </c>
      <c r="D4896" s="2" t="s">
        <v>18577</v>
      </c>
      <c r="E4896" s="2" t="s">
        <v>18585</v>
      </c>
      <c r="F4896" s="2" t="s">
        <v>928</v>
      </c>
      <c r="G4896" s="2" t="s">
        <v>18586</v>
      </c>
      <c r="H4896" s="2" t="s">
        <v>18580</v>
      </c>
      <c r="I4896" s="2">
        <v>0</v>
      </c>
      <c r="J4896" s="2">
        <v>0</v>
      </c>
      <c r="K4896" s="2">
        <v>20.95191535</v>
      </c>
      <c r="L4896" s="2">
        <v>18.321729569999999</v>
      </c>
      <c r="M4896" s="2">
        <v>0</v>
      </c>
      <c r="N4896" s="2">
        <v>27.955606499999998</v>
      </c>
      <c r="O4896" s="2">
        <v>0</v>
      </c>
      <c r="P4896" s="2">
        <v>0</v>
      </c>
      <c r="Q4896" s="2">
        <v>0</v>
      </c>
    </row>
    <row r="4897" spans="1:17" ht="19.5" customHeight="1">
      <c r="A4897" s="2" t="s">
        <v>18587</v>
      </c>
      <c r="B4897" s="2">
        <v>11463</v>
      </c>
      <c r="C4897" s="2">
        <v>157</v>
      </c>
      <c r="D4897" s="2" t="s">
        <v>18577</v>
      </c>
      <c r="E4897" s="2" t="s">
        <v>18588</v>
      </c>
      <c r="F4897" s="2" t="s">
        <v>18589</v>
      </c>
      <c r="G4897" s="2" t="s">
        <v>18590</v>
      </c>
      <c r="H4897" s="2" t="s">
        <v>18580</v>
      </c>
      <c r="I4897" s="2">
        <v>0</v>
      </c>
      <c r="J4897" s="2">
        <v>35.081441570000003</v>
      </c>
      <c r="K4897" s="2">
        <v>0</v>
      </c>
      <c r="L4897" s="2">
        <v>0</v>
      </c>
      <c r="M4897" s="2">
        <v>0</v>
      </c>
      <c r="N4897" s="2">
        <v>0</v>
      </c>
      <c r="O4897" s="2">
        <v>0</v>
      </c>
      <c r="P4897" s="2">
        <v>22.585599420000001</v>
      </c>
      <c r="Q4897" s="2">
        <v>0</v>
      </c>
    </row>
    <row r="4898" spans="1:17" ht="19.5" customHeight="1">
      <c r="A4898" s="2" t="s">
        <v>18591</v>
      </c>
      <c r="B4898" s="2">
        <v>1279</v>
      </c>
      <c r="C4898" s="2">
        <v>171</v>
      </c>
      <c r="D4898" s="2" t="s">
        <v>18592</v>
      </c>
      <c r="E4898" s="2" t="s">
        <v>18593</v>
      </c>
      <c r="F4898" s="2">
        <v>2</v>
      </c>
      <c r="G4898" s="2">
        <v>12</v>
      </c>
      <c r="H4898" s="2" t="s">
        <v>65</v>
      </c>
      <c r="I4898" s="2">
        <v>0</v>
      </c>
      <c r="J4898" s="2">
        <v>0</v>
      </c>
      <c r="K4898" s="2">
        <v>13.967943569999999</v>
      </c>
      <c r="L4898" s="2">
        <v>0</v>
      </c>
      <c r="M4898" s="2">
        <v>0</v>
      </c>
      <c r="N4898" s="2">
        <v>0</v>
      </c>
      <c r="O4898" s="2">
        <v>0</v>
      </c>
      <c r="P4898" s="2">
        <v>0</v>
      </c>
      <c r="Q4898" s="2">
        <v>0</v>
      </c>
    </row>
    <row r="4899" spans="1:17" ht="19.5" customHeight="1">
      <c r="A4899" s="2" t="s">
        <v>18594</v>
      </c>
      <c r="B4899" s="2">
        <v>377</v>
      </c>
      <c r="C4899" s="2">
        <v>377</v>
      </c>
      <c r="D4899" s="2" t="s">
        <v>18595</v>
      </c>
      <c r="E4899" s="2" t="s">
        <v>18596</v>
      </c>
      <c r="F4899" s="2">
        <v>3</v>
      </c>
      <c r="G4899" s="2">
        <v>1</v>
      </c>
      <c r="H4899" s="2" t="s">
        <v>18597</v>
      </c>
      <c r="I4899" s="2">
        <v>0</v>
      </c>
      <c r="J4899" s="2">
        <v>0</v>
      </c>
      <c r="K4899" s="2">
        <v>0</v>
      </c>
      <c r="L4899" s="2">
        <v>0</v>
      </c>
      <c r="M4899" s="2">
        <v>0</v>
      </c>
      <c r="N4899" s="2">
        <v>41.933409750000003</v>
      </c>
      <c r="O4899" s="2">
        <v>0</v>
      </c>
      <c r="P4899" s="2">
        <v>0</v>
      </c>
      <c r="Q4899" s="2">
        <v>0</v>
      </c>
    </row>
    <row r="4900" spans="1:17" ht="19.5" customHeight="1">
      <c r="A4900" s="2" t="s">
        <v>18598</v>
      </c>
      <c r="B4900" s="2">
        <v>1305</v>
      </c>
      <c r="C4900" s="2">
        <v>1305</v>
      </c>
      <c r="D4900" s="2" t="s">
        <v>18599</v>
      </c>
      <c r="E4900" s="2" t="s">
        <v>18600</v>
      </c>
      <c r="F4900" s="2" t="s">
        <v>18601</v>
      </c>
      <c r="G4900" s="2" t="s">
        <v>18602</v>
      </c>
      <c r="H4900" s="2" t="s">
        <v>18603</v>
      </c>
      <c r="I4900" s="2">
        <v>4583.3699919999999</v>
      </c>
      <c r="J4900" s="2">
        <v>3209.9519030000001</v>
      </c>
      <c r="K4900" s="2">
        <v>2975.1719800000001</v>
      </c>
      <c r="L4900" s="2">
        <v>5331.6233050000001</v>
      </c>
      <c r="M4900" s="2">
        <v>3567.2416680000001</v>
      </c>
      <c r="N4900" s="2">
        <v>3843.8958929999999</v>
      </c>
      <c r="O4900" s="2">
        <v>5281.4936960000005</v>
      </c>
      <c r="P4900" s="2">
        <v>4133.1646940000001</v>
      </c>
      <c r="Q4900" s="2">
        <v>4059.0448099999999</v>
      </c>
    </row>
    <row r="4901" spans="1:17" ht="19.5" customHeight="1">
      <c r="A4901" s="2" t="s">
        <v>18604</v>
      </c>
      <c r="B4901" s="2">
        <v>4016</v>
      </c>
      <c r="C4901" s="2">
        <v>204</v>
      </c>
      <c r="D4901" s="2" t="s">
        <v>18599</v>
      </c>
      <c r="E4901" s="2" t="s">
        <v>18605</v>
      </c>
      <c r="F4901" s="2" t="s">
        <v>2327</v>
      </c>
      <c r="G4901" s="2">
        <v>101114464</v>
      </c>
      <c r="H4901" s="2" t="s">
        <v>18603</v>
      </c>
      <c r="I4901" s="2">
        <v>0</v>
      </c>
      <c r="J4901" s="2">
        <v>7.0162883130000004</v>
      </c>
      <c r="K4901" s="2">
        <v>0</v>
      </c>
      <c r="L4901" s="2">
        <v>0</v>
      </c>
      <c r="M4901" s="2">
        <v>0</v>
      </c>
      <c r="N4901" s="2">
        <v>0</v>
      </c>
      <c r="O4901" s="2">
        <v>0</v>
      </c>
      <c r="P4901" s="2">
        <v>0</v>
      </c>
      <c r="Q4901" s="2">
        <v>0</v>
      </c>
    </row>
    <row r="4902" spans="1:17" ht="19.5" customHeight="1">
      <c r="A4902" s="2" t="s">
        <v>18606</v>
      </c>
      <c r="B4902" s="2">
        <v>4071</v>
      </c>
      <c r="C4902" s="2">
        <v>468</v>
      </c>
      <c r="D4902" s="2" t="s">
        <v>18599</v>
      </c>
      <c r="E4902" s="2" t="s">
        <v>18607</v>
      </c>
      <c r="F4902" s="2" t="s">
        <v>18608</v>
      </c>
      <c r="G4902" s="2" t="s">
        <v>18609</v>
      </c>
      <c r="H4902" s="2" t="s">
        <v>18603</v>
      </c>
      <c r="I4902" s="2">
        <v>100.5492503</v>
      </c>
      <c r="J4902" s="2">
        <v>66.654738980000005</v>
      </c>
      <c r="K4902" s="2">
        <v>139.6794357</v>
      </c>
      <c r="L4902" s="2">
        <v>91.608647860000005</v>
      </c>
      <c r="M4902" s="2">
        <v>125.607101</v>
      </c>
      <c r="N4902" s="2">
        <v>139.77803249999999</v>
      </c>
      <c r="O4902" s="2">
        <v>49.591490100000001</v>
      </c>
      <c r="P4902" s="2">
        <v>90.342397689999999</v>
      </c>
      <c r="Q4902" s="2">
        <v>148.64107749999999</v>
      </c>
    </row>
    <row r="4903" spans="1:17" ht="19.5" customHeight="1">
      <c r="A4903" s="2" t="s">
        <v>18610</v>
      </c>
      <c r="B4903" s="2">
        <v>6004</v>
      </c>
      <c r="C4903" s="2">
        <v>410</v>
      </c>
      <c r="D4903" s="2" t="s">
        <v>18611</v>
      </c>
      <c r="E4903" s="2" t="s">
        <v>18612</v>
      </c>
      <c r="F4903" s="2" t="s">
        <v>18613</v>
      </c>
      <c r="G4903" s="2" t="s">
        <v>18614</v>
      </c>
      <c r="H4903" s="2" t="s">
        <v>18615</v>
      </c>
      <c r="I4903" s="2">
        <v>12.568656280000001</v>
      </c>
      <c r="J4903" s="2">
        <v>49.114018190000003</v>
      </c>
      <c r="K4903" s="2">
        <v>48.887802489999999</v>
      </c>
      <c r="L4903" s="2">
        <v>0</v>
      </c>
      <c r="M4903" s="2">
        <v>100.4856808</v>
      </c>
      <c r="N4903" s="2">
        <v>0</v>
      </c>
      <c r="O4903" s="2">
        <v>49.591490100000001</v>
      </c>
      <c r="P4903" s="2">
        <v>33.878399129999998</v>
      </c>
      <c r="Q4903" s="2">
        <v>57.169645209999999</v>
      </c>
    </row>
    <row r="4904" spans="1:17" ht="19.5" customHeight="1">
      <c r="A4904" s="2" t="s">
        <v>18616</v>
      </c>
      <c r="B4904" s="2">
        <v>5983</v>
      </c>
      <c r="C4904" s="2">
        <v>389</v>
      </c>
      <c r="D4904" s="2" t="s">
        <v>18611</v>
      </c>
      <c r="E4904" s="2" t="s">
        <v>18617</v>
      </c>
      <c r="F4904" s="2" t="s">
        <v>18618</v>
      </c>
      <c r="G4904" s="2" t="s">
        <v>18619</v>
      </c>
      <c r="H4904" s="2" t="s">
        <v>18615</v>
      </c>
      <c r="I4904" s="2">
        <v>0</v>
      </c>
      <c r="J4904" s="2">
        <v>31.573297409999999</v>
      </c>
      <c r="K4904" s="2">
        <v>0</v>
      </c>
      <c r="L4904" s="2">
        <v>0</v>
      </c>
      <c r="M4904" s="2">
        <v>0</v>
      </c>
      <c r="N4904" s="2">
        <v>0</v>
      </c>
      <c r="O4904" s="2">
        <v>0</v>
      </c>
      <c r="P4904" s="2">
        <v>0</v>
      </c>
      <c r="Q4904" s="2">
        <v>0</v>
      </c>
    </row>
    <row r="4905" spans="1:17" ht="19.5" customHeight="1">
      <c r="A4905" s="2" t="s">
        <v>18620</v>
      </c>
      <c r="B4905" s="2">
        <v>3800</v>
      </c>
      <c r="C4905" s="2">
        <v>117</v>
      </c>
      <c r="D4905" s="2" t="s">
        <v>18611</v>
      </c>
      <c r="E4905" s="2" t="s">
        <v>18621</v>
      </c>
      <c r="F4905" s="2">
        <v>3</v>
      </c>
      <c r="G4905" s="2">
        <v>15</v>
      </c>
      <c r="H4905" s="2" t="s">
        <v>18615</v>
      </c>
      <c r="I4905" s="2">
        <v>0</v>
      </c>
      <c r="J4905" s="2">
        <v>10.524432470000001</v>
      </c>
      <c r="K4905" s="2">
        <v>0</v>
      </c>
      <c r="L4905" s="2">
        <v>0</v>
      </c>
      <c r="M4905" s="2">
        <v>0</v>
      </c>
      <c r="N4905" s="2">
        <v>0</v>
      </c>
      <c r="O4905" s="2">
        <v>0</v>
      </c>
      <c r="P4905" s="2">
        <v>0</v>
      </c>
      <c r="Q4905" s="2">
        <v>0</v>
      </c>
    </row>
    <row r="4906" spans="1:17" ht="19.5" customHeight="1">
      <c r="A4906" s="2" t="s">
        <v>18622</v>
      </c>
      <c r="B4906" s="2">
        <v>38908</v>
      </c>
      <c r="C4906" s="2">
        <v>438</v>
      </c>
      <c r="D4906" s="2" t="s">
        <v>18623</v>
      </c>
      <c r="E4906" s="2" t="s">
        <v>18624</v>
      </c>
      <c r="F4906" s="2" t="s">
        <v>18625</v>
      </c>
      <c r="G4906" s="2" t="s">
        <v>18626</v>
      </c>
      <c r="H4906" s="2" t="s">
        <v>18627</v>
      </c>
      <c r="I4906" s="2">
        <v>0</v>
      </c>
      <c r="J4906" s="2">
        <v>0</v>
      </c>
      <c r="K4906" s="2">
        <v>27.935887139999998</v>
      </c>
      <c r="L4906" s="2">
        <v>0</v>
      </c>
      <c r="M4906" s="2">
        <v>0</v>
      </c>
      <c r="N4906" s="2">
        <v>0</v>
      </c>
      <c r="O4906" s="2">
        <v>0</v>
      </c>
      <c r="P4906" s="2">
        <v>0</v>
      </c>
      <c r="Q4906" s="2">
        <v>0</v>
      </c>
    </row>
    <row r="4907" spans="1:17" ht="19.5" customHeight="1">
      <c r="A4907" s="2" t="s">
        <v>18628</v>
      </c>
      <c r="B4907" s="2">
        <v>29808</v>
      </c>
      <c r="C4907" s="2">
        <v>282</v>
      </c>
      <c r="D4907" s="2" t="s">
        <v>18623</v>
      </c>
      <c r="E4907" s="2" t="s">
        <v>18629</v>
      </c>
      <c r="F4907" s="2" t="s">
        <v>18630</v>
      </c>
      <c r="G4907" s="2" t="s">
        <v>18631</v>
      </c>
      <c r="H4907" s="2" t="s">
        <v>18627</v>
      </c>
      <c r="I4907" s="2">
        <v>12.568656280000001</v>
      </c>
      <c r="J4907" s="2">
        <v>0</v>
      </c>
      <c r="K4907" s="2">
        <v>0</v>
      </c>
      <c r="L4907" s="2">
        <v>18.321729569999999</v>
      </c>
      <c r="M4907" s="2">
        <v>25.121420199999999</v>
      </c>
      <c r="N4907" s="2">
        <v>55.911212990000003</v>
      </c>
      <c r="O4907" s="2">
        <v>0</v>
      </c>
      <c r="P4907" s="2">
        <v>0</v>
      </c>
      <c r="Q4907" s="2">
        <v>0</v>
      </c>
    </row>
    <row r="4908" spans="1:17" ht="19.5" customHeight="1">
      <c r="A4908" s="2" t="s">
        <v>18632</v>
      </c>
      <c r="B4908" s="2">
        <v>416</v>
      </c>
      <c r="C4908" s="2">
        <v>416</v>
      </c>
      <c r="D4908" s="2" t="s">
        <v>18599</v>
      </c>
      <c r="E4908" s="2" t="s">
        <v>18633</v>
      </c>
      <c r="F4908" s="2" t="s">
        <v>5423</v>
      </c>
      <c r="G4908" s="2" t="s">
        <v>18634</v>
      </c>
      <c r="H4908" s="2" t="s">
        <v>18603</v>
      </c>
      <c r="I4908" s="2">
        <v>0</v>
      </c>
      <c r="J4908" s="2">
        <v>0</v>
      </c>
      <c r="K4908" s="2">
        <v>0</v>
      </c>
      <c r="L4908" s="2">
        <v>0</v>
      </c>
      <c r="M4908" s="2">
        <v>41.869033659999999</v>
      </c>
      <c r="N4908" s="2">
        <v>0</v>
      </c>
      <c r="O4908" s="2">
        <v>0</v>
      </c>
      <c r="P4908" s="2">
        <v>0</v>
      </c>
      <c r="Q4908" s="2">
        <v>0</v>
      </c>
    </row>
    <row r="4909" spans="1:17" ht="19.5" customHeight="1">
      <c r="A4909" s="2" t="s">
        <v>18635</v>
      </c>
      <c r="B4909" s="2">
        <v>12169</v>
      </c>
      <c r="C4909" s="2">
        <v>59</v>
      </c>
      <c r="D4909" s="2" t="s">
        <v>18599</v>
      </c>
      <c r="E4909" s="2" t="s">
        <v>18636</v>
      </c>
      <c r="F4909" s="2" t="s">
        <v>18637</v>
      </c>
      <c r="G4909" s="2" t="s">
        <v>18638</v>
      </c>
      <c r="H4909" s="2" t="s">
        <v>18603</v>
      </c>
      <c r="I4909" s="2">
        <v>16.758208379999999</v>
      </c>
      <c r="J4909" s="2">
        <v>10.524432470000001</v>
      </c>
      <c r="K4909" s="2">
        <v>55.871774279999997</v>
      </c>
      <c r="L4909" s="2">
        <v>27.48259436</v>
      </c>
      <c r="M4909" s="2">
        <v>0</v>
      </c>
      <c r="N4909" s="2">
        <v>27.955606499999998</v>
      </c>
      <c r="O4909" s="2">
        <v>0</v>
      </c>
      <c r="P4909" s="2">
        <v>0</v>
      </c>
      <c r="Q4909" s="2">
        <v>0</v>
      </c>
    </row>
    <row r="4910" spans="1:17" ht="19.5" customHeight="1">
      <c r="A4910" s="2" t="s">
        <v>18639</v>
      </c>
      <c r="B4910" s="2">
        <v>13689</v>
      </c>
      <c r="C4910" s="2">
        <v>351</v>
      </c>
      <c r="D4910" s="2" t="s">
        <v>18623</v>
      </c>
      <c r="E4910" s="2" t="s">
        <v>18640</v>
      </c>
      <c r="F4910" s="2" t="s">
        <v>18641</v>
      </c>
      <c r="G4910" s="2" t="s">
        <v>18642</v>
      </c>
      <c r="H4910" s="2" t="s">
        <v>18627</v>
      </c>
      <c r="I4910" s="2">
        <v>0</v>
      </c>
      <c r="J4910" s="2">
        <v>24.557009099999998</v>
      </c>
      <c r="K4910" s="2">
        <v>55.871774279999997</v>
      </c>
      <c r="L4910" s="2">
        <v>64.126053499999998</v>
      </c>
      <c r="M4910" s="2">
        <v>58.616647129999997</v>
      </c>
      <c r="N4910" s="2">
        <v>0</v>
      </c>
      <c r="O4910" s="2">
        <v>0</v>
      </c>
      <c r="P4910" s="2">
        <v>22.585599420000001</v>
      </c>
      <c r="Q4910" s="2">
        <v>45.735716160000003</v>
      </c>
    </row>
    <row r="4911" spans="1:17" ht="19.5" customHeight="1">
      <c r="A4911" s="2" t="s">
        <v>18643</v>
      </c>
      <c r="B4911" s="2">
        <v>3305</v>
      </c>
      <c r="C4911" s="2">
        <v>240</v>
      </c>
      <c r="D4911" s="2" t="s">
        <v>18623</v>
      </c>
      <c r="E4911" s="2" t="s">
        <v>18644</v>
      </c>
      <c r="F4911" s="2" t="s">
        <v>3477</v>
      </c>
      <c r="G4911" s="2" t="s">
        <v>18645</v>
      </c>
      <c r="H4911" s="2" t="s">
        <v>18627</v>
      </c>
      <c r="I4911" s="2">
        <v>0</v>
      </c>
      <c r="J4911" s="2">
        <v>0</v>
      </c>
      <c r="K4911" s="2">
        <v>0</v>
      </c>
      <c r="L4911" s="2">
        <v>0</v>
      </c>
      <c r="M4911" s="2">
        <v>25.121420199999999</v>
      </c>
      <c r="N4911" s="2">
        <v>0</v>
      </c>
      <c r="O4911" s="2">
        <v>37.193617580000002</v>
      </c>
      <c r="P4911" s="2">
        <v>0</v>
      </c>
      <c r="Q4911" s="2">
        <v>22.867858080000001</v>
      </c>
    </row>
    <row r="4912" spans="1:17" ht="19.5" customHeight="1">
      <c r="A4912" s="2" t="s">
        <v>18646</v>
      </c>
      <c r="B4912" s="2">
        <v>8453</v>
      </c>
      <c r="C4912" s="2">
        <v>108</v>
      </c>
      <c r="D4912" s="2" t="s">
        <v>18647</v>
      </c>
      <c r="E4912" s="2" t="s">
        <v>18648</v>
      </c>
      <c r="F4912" s="2">
        <v>3</v>
      </c>
      <c r="G4912" s="2">
        <v>43</v>
      </c>
      <c r="H4912" s="2" t="s">
        <v>18649</v>
      </c>
      <c r="I4912" s="2">
        <v>12.568656280000001</v>
      </c>
      <c r="J4912" s="2">
        <v>0</v>
      </c>
      <c r="K4912" s="2">
        <v>0</v>
      </c>
      <c r="L4912" s="2">
        <v>0</v>
      </c>
      <c r="M4912" s="2">
        <v>0</v>
      </c>
      <c r="N4912" s="2">
        <v>0</v>
      </c>
      <c r="O4912" s="2">
        <v>0</v>
      </c>
      <c r="P4912" s="2">
        <v>0</v>
      </c>
      <c r="Q4912" s="2">
        <v>0</v>
      </c>
    </row>
    <row r="4913" spans="1:17" ht="19.5" customHeight="1">
      <c r="A4913" s="2" t="s">
        <v>18650</v>
      </c>
      <c r="B4913" s="2">
        <v>8227</v>
      </c>
      <c r="C4913" s="2">
        <v>244</v>
      </c>
      <c r="D4913" s="2" t="s">
        <v>18647</v>
      </c>
      <c r="E4913" s="2" t="s">
        <v>18651</v>
      </c>
      <c r="F4913" s="2">
        <v>6</v>
      </c>
      <c r="G4913" s="2">
        <v>34</v>
      </c>
      <c r="H4913" s="2" t="s">
        <v>18649</v>
      </c>
      <c r="I4913" s="2">
        <v>25.137312569999999</v>
      </c>
      <c r="J4913" s="2">
        <v>0</v>
      </c>
      <c r="K4913" s="2">
        <v>0</v>
      </c>
      <c r="L4913" s="2">
        <v>0</v>
      </c>
      <c r="M4913" s="2">
        <v>0</v>
      </c>
      <c r="N4913" s="2">
        <v>0</v>
      </c>
      <c r="O4913" s="2">
        <v>0</v>
      </c>
      <c r="P4913" s="2">
        <v>0</v>
      </c>
      <c r="Q4913" s="2">
        <v>0</v>
      </c>
    </row>
    <row r="4914" spans="1:17" ht="19.5" customHeight="1">
      <c r="A4914" s="2" t="s">
        <v>18652</v>
      </c>
      <c r="B4914" s="2">
        <v>1107</v>
      </c>
      <c r="C4914" s="2">
        <v>234</v>
      </c>
      <c r="D4914" s="2" t="s">
        <v>18653</v>
      </c>
      <c r="E4914" s="2" t="s">
        <v>18654</v>
      </c>
      <c r="F4914" s="2" t="s">
        <v>18655</v>
      </c>
      <c r="G4914" s="2" t="s">
        <v>18656</v>
      </c>
      <c r="H4914" s="2" t="s">
        <v>18657</v>
      </c>
      <c r="I4914" s="2">
        <v>0</v>
      </c>
      <c r="J4914" s="2">
        <v>0</v>
      </c>
      <c r="K4914" s="2">
        <v>0</v>
      </c>
      <c r="L4914" s="2">
        <v>18.321729569999999</v>
      </c>
      <c r="M4914" s="2">
        <v>0</v>
      </c>
      <c r="N4914" s="2">
        <v>0</v>
      </c>
      <c r="O4914" s="2">
        <v>0</v>
      </c>
      <c r="P4914" s="2">
        <v>0</v>
      </c>
      <c r="Q4914" s="2">
        <v>22.867858080000001</v>
      </c>
    </row>
    <row r="4915" spans="1:17" ht="19.5" customHeight="1">
      <c r="A4915" s="2" t="s">
        <v>18658</v>
      </c>
      <c r="B4915" s="2">
        <v>6949</v>
      </c>
      <c r="C4915" s="2">
        <v>389</v>
      </c>
      <c r="D4915" s="2" t="s">
        <v>18599</v>
      </c>
      <c r="E4915" s="2" t="s">
        <v>18659</v>
      </c>
      <c r="F4915" s="2" t="s">
        <v>18660</v>
      </c>
      <c r="G4915" s="2" t="s">
        <v>18661</v>
      </c>
      <c r="H4915" s="2" t="s">
        <v>18603</v>
      </c>
      <c r="I4915" s="2">
        <v>381.24924060000001</v>
      </c>
      <c r="J4915" s="2">
        <v>340.28998319999999</v>
      </c>
      <c r="K4915" s="2">
        <v>398.08639169999998</v>
      </c>
      <c r="L4915" s="2">
        <v>458.04323929999998</v>
      </c>
      <c r="M4915" s="2">
        <v>535.92363090000003</v>
      </c>
      <c r="N4915" s="2">
        <v>601.04553969999995</v>
      </c>
      <c r="O4915" s="2">
        <v>458.7212834</v>
      </c>
      <c r="P4915" s="2">
        <v>327.49119159999998</v>
      </c>
      <c r="Q4915" s="2">
        <v>468.79109069999998</v>
      </c>
    </row>
    <row r="4916" spans="1:17" ht="19.5" customHeight="1">
      <c r="A4916" s="2" t="s">
        <v>18662</v>
      </c>
      <c r="B4916" s="2">
        <v>5746</v>
      </c>
      <c r="C4916" s="2">
        <v>351</v>
      </c>
      <c r="D4916" s="2" t="s">
        <v>18663</v>
      </c>
      <c r="E4916" s="2" t="s">
        <v>18664</v>
      </c>
      <c r="F4916" s="2" t="s">
        <v>18665</v>
      </c>
      <c r="G4916" s="2" t="s">
        <v>18666</v>
      </c>
      <c r="H4916" s="2" t="s">
        <v>18667</v>
      </c>
      <c r="I4916" s="2">
        <v>134.06566699999999</v>
      </c>
      <c r="J4916" s="2">
        <v>126.29318960000001</v>
      </c>
      <c r="K4916" s="2">
        <v>139.6794357</v>
      </c>
      <c r="L4916" s="2">
        <v>109.9303774</v>
      </c>
      <c r="M4916" s="2">
        <v>92.111874060000005</v>
      </c>
      <c r="N4916" s="2">
        <v>55.911212990000003</v>
      </c>
      <c r="O4916" s="2">
        <v>0</v>
      </c>
      <c r="P4916" s="2">
        <v>112.9279971</v>
      </c>
      <c r="Q4916" s="2">
        <v>262.98036789999998</v>
      </c>
    </row>
    <row r="4917" spans="1:17" ht="19.5" customHeight="1">
      <c r="A4917" s="2" t="s">
        <v>18668</v>
      </c>
      <c r="B4917" s="2">
        <v>3220</v>
      </c>
      <c r="C4917" s="2">
        <v>331</v>
      </c>
      <c r="D4917" s="2" t="s">
        <v>18669</v>
      </c>
      <c r="E4917" s="2" t="s">
        <v>18670</v>
      </c>
      <c r="F4917" s="2" t="s">
        <v>192</v>
      </c>
      <c r="G4917" s="2" t="s">
        <v>1150</v>
      </c>
      <c r="H4917" s="2" t="s">
        <v>18671</v>
      </c>
      <c r="I4917" s="2">
        <v>8.3791041899999996</v>
      </c>
      <c r="J4917" s="2">
        <v>0</v>
      </c>
      <c r="K4917" s="2">
        <v>0</v>
      </c>
      <c r="L4917" s="2">
        <v>0</v>
      </c>
      <c r="M4917" s="2">
        <v>0</v>
      </c>
      <c r="N4917" s="2">
        <v>0</v>
      </c>
      <c r="O4917" s="2">
        <v>0</v>
      </c>
      <c r="P4917" s="2">
        <v>0</v>
      </c>
      <c r="Q4917" s="2">
        <v>34.30178712</v>
      </c>
    </row>
    <row r="4918" spans="1:17" ht="19.5" customHeight="1">
      <c r="A4918" s="2" t="s">
        <v>18672</v>
      </c>
      <c r="B4918" s="2">
        <v>14451</v>
      </c>
      <c r="C4918" s="2">
        <v>462</v>
      </c>
      <c r="D4918" s="2" t="s">
        <v>18673</v>
      </c>
      <c r="E4918" s="2" t="s">
        <v>18674</v>
      </c>
      <c r="F4918" s="2" t="s">
        <v>18675</v>
      </c>
      <c r="G4918" s="2" t="s">
        <v>18676</v>
      </c>
      <c r="H4918" s="2" t="s">
        <v>18677</v>
      </c>
      <c r="I4918" s="2">
        <v>96.359698179999995</v>
      </c>
      <c r="J4918" s="2">
        <v>98.22803639</v>
      </c>
      <c r="K4918" s="2">
        <v>97.775604990000005</v>
      </c>
      <c r="L4918" s="2">
        <v>64.126053499999998</v>
      </c>
      <c r="M4918" s="2">
        <v>66.990453860000002</v>
      </c>
      <c r="N4918" s="2">
        <v>125.8002292</v>
      </c>
      <c r="O4918" s="2">
        <v>86.785107679999996</v>
      </c>
      <c r="P4918" s="2">
        <v>135.51359650000001</v>
      </c>
      <c r="Q4918" s="2">
        <v>228.67858079999999</v>
      </c>
    </row>
    <row r="4919" spans="1:17" ht="19.5" customHeight="1">
      <c r="A4919" s="2" t="s">
        <v>18678</v>
      </c>
      <c r="B4919" s="2">
        <v>576</v>
      </c>
      <c r="C4919" s="2">
        <v>370</v>
      </c>
      <c r="D4919" s="2" t="s">
        <v>18673</v>
      </c>
      <c r="E4919" s="2" t="s">
        <v>18679</v>
      </c>
      <c r="F4919" s="2" t="s">
        <v>18680</v>
      </c>
      <c r="G4919" s="2" t="s">
        <v>18681</v>
      </c>
      <c r="H4919" s="2" t="s">
        <v>18677</v>
      </c>
      <c r="I4919" s="2">
        <v>20.947760469999999</v>
      </c>
      <c r="J4919" s="2">
        <v>17.540720780000001</v>
      </c>
      <c r="K4919" s="2">
        <v>0</v>
      </c>
      <c r="L4919" s="2">
        <v>45.804323930000002</v>
      </c>
      <c r="M4919" s="2">
        <v>41.869033659999999</v>
      </c>
      <c r="N4919" s="2">
        <v>0</v>
      </c>
      <c r="O4919" s="2">
        <v>49.591490100000001</v>
      </c>
      <c r="P4919" s="2">
        <v>0</v>
      </c>
      <c r="Q4919" s="2">
        <v>0</v>
      </c>
    </row>
    <row r="4920" spans="1:17" ht="19.5" customHeight="1">
      <c r="A4920" s="2" t="s">
        <v>18682</v>
      </c>
      <c r="B4920" s="2">
        <v>2833</v>
      </c>
      <c r="C4920" s="2">
        <v>232</v>
      </c>
      <c r="D4920" s="2" t="s">
        <v>18599</v>
      </c>
      <c r="E4920" s="2" t="s">
        <v>18683</v>
      </c>
      <c r="F4920" s="2" t="s">
        <v>18684</v>
      </c>
      <c r="G4920" s="2" t="s">
        <v>18685</v>
      </c>
      <c r="H4920" s="2" t="s">
        <v>18603</v>
      </c>
      <c r="I4920" s="2">
        <v>104.7388024</v>
      </c>
      <c r="J4920" s="2">
        <v>45.605874040000003</v>
      </c>
      <c r="K4920" s="2">
        <v>76.823689630000004</v>
      </c>
      <c r="L4920" s="2">
        <v>219.86075489999999</v>
      </c>
      <c r="M4920" s="2">
        <v>108.8594875</v>
      </c>
      <c r="N4920" s="2">
        <v>153.75583570000001</v>
      </c>
      <c r="O4920" s="2">
        <v>198.36596040000001</v>
      </c>
      <c r="P4920" s="2">
        <v>101.6351974</v>
      </c>
      <c r="Q4920" s="2">
        <v>114.3392904</v>
      </c>
    </row>
    <row r="4921" spans="1:17" ht="19.5" customHeight="1">
      <c r="A4921" s="2" t="s">
        <v>18686</v>
      </c>
      <c r="B4921" s="2">
        <v>3043</v>
      </c>
      <c r="C4921" s="2">
        <v>354</v>
      </c>
      <c r="D4921" s="2" t="s">
        <v>18673</v>
      </c>
      <c r="E4921" s="2" t="s">
        <v>18687</v>
      </c>
      <c r="F4921" s="2">
        <v>2</v>
      </c>
      <c r="G4921" s="2">
        <v>12</v>
      </c>
      <c r="H4921" s="2" t="s">
        <v>18677</v>
      </c>
      <c r="I4921" s="2">
        <v>0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  <c r="O4921" s="2">
        <v>0</v>
      </c>
      <c r="P4921" s="2">
        <v>0</v>
      </c>
      <c r="Q4921" s="2">
        <v>22.867858080000001</v>
      </c>
    </row>
    <row r="4922" spans="1:17" ht="19.5" customHeight="1">
      <c r="A4922" s="2" t="s">
        <v>18688</v>
      </c>
      <c r="B4922" s="2">
        <v>2183</v>
      </c>
      <c r="C4922" s="2">
        <v>393</v>
      </c>
      <c r="D4922" s="2" t="s">
        <v>18673</v>
      </c>
      <c r="E4922" s="2" t="s">
        <v>18689</v>
      </c>
      <c r="F4922" s="2" t="s">
        <v>14992</v>
      </c>
      <c r="G4922" s="2" t="s">
        <v>18690</v>
      </c>
      <c r="H4922" s="2" t="s">
        <v>18677</v>
      </c>
      <c r="I4922" s="2">
        <v>0</v>
      </c>
      <c r="J4922" s="2">
        <v>0</v>
      </c>
      <c r="K4922" s="2">
        <v>20.95191535</v>
      </c>
      <c r="L4922" s="2">
        <v>54.96518871</v>
      </c>
      <c r="M4922" s="2">
        <v>0</v>
      </c>
      <c r="N4922" s="2">
        <v>0</v>
      </c>
      <c r="O4922" s="2">
        <v>24.795745050000001</v>
      </c>
      <c r="P4922" s="2">
        <v>0</v>
      </c>
      <c r="Q4922" s="2">
        <v>22.867858080000001</v>
      </c>
    </row>
    <row r="4923" spans="1:17" ht="19.5" customHeight="1">
      <c r="A4923" s="2" t="s">
        <v>18691</v>
      </c>
      <c r="B4923" s="2">
        <v>4812</v>
      </c>
      <c r="C4923" s="2">
        <v>407</v>
      </c>
      <c r="D4923" s="2" t="s">
        <v>18692</v>
      </c>
      <c r="E4923" s="2" t="s">
        <v>18693</v>
      </c>
      <c r="F4923" s="2">
        <v>1.8926819432443901E+55</v>
      </c>
      <c r="G4923" s="2" t="s">
        <v>18694</v>
      </c>
      <c r="H4923" s="2" t="s">
        <v>18695</v>
      </c>
      <c r="I4923" s="2">
        <v>4223.0685119999998</v>
      </c>
      <c r="J4923" s="2">
        <v>5100.8416040000002</v>
      </c>
      <c r="K4923" s="2">
        <v>3505.9538360000001</v>
      </c>
      <c r="L4923" s="2">
        <v>4552.9497979999996</v>
      </c>
      <c r="M4923" s="2">
        <v>4697.7055769999997</v>
      </c>
      <c r="N4923" s="2">
        <v>3801.9624840000001</v>
      </c>
      <c r="O4923" s="2">
        <v>4264.8681489999999</v>
      </c>
      <c r="P4923" s="2">
        <v>4325.1422890000003</v>
      </c>
      <c r="Q4923" s="2">
        <v>3327.2733509999998</v>
      </c>
    </row>
    <row r="4924" spans="1:17" ht="19.5" customHeight="1">
      <c r="A4924" s="2" t="s">
        <v>18696</v>
      </c>
      <c r="B4924" s="2">
        <v>11784</v>
      </c>
      <c r="C4924" s="2">
        <v>474</v>
      </c>
      <c r="D4924" s="2" t="s">
        <v>18692</v>
      </c>
      <c r="E4924" s="2" t="s">
        <v>18697</v>
      </c>
      <c r="F4924" s="2" t="s">
        <v>18698</v>
      </c>
      <c r="G4924" s="2" t="s">
        <v>18699</v>
      </c>
      <c r="H4924" s="2" t="s">
        <v>18695</v>
      </c>
      <c r="I4924" s="2">
        <v>305.8373029</v>
      </c>
      <c r="J4924" s="2">
        <v>410.45286629999998</v>
      </c>
      <c r="K4924" s="2">
        <v>349.19858920000001</v>
      </c>
      <c r="L4924" s="2">
        <v>247.34334920000001</v>
      </c>
      <c r="M4924" s="2">
        <v>301.45704239999998</v>
      </c>
      <c r="N4924" s="2">
        <v>279.55606499999999</v>
      </c>
      <c r="O4924" s="2">
        <v>384.33404830000001</v>
      </c>
      <c r="P4924" s="2">
        <v>406.54078959999998</v>
      </c>
      <c r="Q4924" s="2">
        <v>343.0178712</v>
      </c>
    </row>
    <row r="4925" spans="1:17" ht="19.5" customHeight="1">
      <c r="A4925" s="2" t="s">
        <v>18700</v>
      </c>
      <c r="B4925" s="2">
        <v>25020</v>
      </c>
      <c r="C4925" s="2">
        <v>760</v>
      </c>
      <c r="D4925" s="2" t="s">
        <v>18692</v>
      </c>
      <c r="E4925" s="2" t="s">
        <v>18701</v>
      </c>
      <c r="F4925" s="2" t="s">
        <v>18702</v>
      </c>
      <c r="G4925" s="2" t="s">
        <v>18703</v>
      </c>
      <c r="H4925" s="2" t="s">
        <v>18695</v>
      </c>
      <c r="I4925" s="2">
        <v>976.16563810000002</v>
      </c>
      <c r="J4925" s="2">
        <v>1269.948185</v>
      </c>
      <c r="K4925" s="2">
        <v>900.93236019999995</v>
      </c>
      <c r="L4925" s="2">
        <v>1062.6603150000001</v>
      </c>
      <c r="M4925" s="2">
        <v>1096.9686819999999</v>
      </c>
      <c r="N4925" s="2">
        <v>782.75698190000003</v>
      </c>
      <c r="O4925" s="2">
        <v>669.48511640000004</v>
      </c>
      <c r="P4925" s="2">
        <v>1163.1583700000001</v>
      </c>
      <c r="Q4925" s="2">
        <v>823.24289099999999</v>
      </c>
    </row>
    <row r="4926" spans="1:17" ht="19.5" customHeight="1">
      <c r="A4926" s="2" t="s">
        <v>18704</v>
      </c>
      <c r="B4926" s="2">
        <v>8886</v>
      </c>
      <c r="C4926" s="2">
        <v>302</v>
      </c>
      <c r="D4926" s="2" t="s">
        <v>18692</v>
      </c>
      <c r="E4926" s="2" t="s">
        <v>18705</v>
      </c>
      <c r="F4926" s="2" t="s">
        <v>395</v>
      </c>
      <c r="G4926" s="2">
        <v>6321542</v>
      </c>
      <c r="H4926" s="2" t="s">
        <v>18695</v>
      </c>
      <c r="I4926" s="2">
        <v>0</v>
      </c>
      <c r="J4926" s="2">
        <v>14.032576629999999</v>
      </c>
      <c r="K4926" s="2">
        <v>0</v>
      </c>
      <c r="L4926" s="2">
        <v>0</v>
      </c>
      <c r="M4926" s="2">
        <v>0</v>
      </c>
      <c r="N4926" s="2">
        <v>0</v>
      </c>
      <c r="O4926" s="2">
        <v>0</v>
      </c>
      <c r="P4926" s="2">
        <v>0</v>
      </c>
      <c r="Q4926" s="2">
        <v>0</v>
      </c>
    </row>
    <row r="4927" spans="1:17" ht="19.5" customHeight="1">
      <c r="A4927" s="2" t="s">
        <v>18706</v>
      </c>
      <c r="B4927" s="2">
        <v>17861</v>
      </c>
      <c r="C4927" s="2">
        <v>397</v>
      </c>
      <c r="D4927" s="2" t="s">
        <v>225</v>
      </c>
      <c r="E4927" s="2" t="s">
        <v>18707</v>
      </c>
      <c r="F4927" s="2">
        <v>4</v>
      </c>
      <c r="G4927" s="2">
        <v>37</v>
      </c>
      <c r="H4927" s="2" t="s">
        <v>229</v>
      </c>
      <c r="I4927" s="2">
        <v>16.758208379999999</v>
      </c>
      <c r="J4927" s="2">
        <v>0</v>
      </c>
      <c r="K4927" s="2">
        <v>0</v>
      </c>
      <c r="L4927" s="2">
        <v>0</v>
      </c>
      <c r="M4927" s="2">
        <v>0</v>
      </c>
      <c r="N4927" s="2">
        <v>0</v>
      </c>
      <c r="O4927" s="2">
        <v>0</v>
      </c>
      <c r="P4927" s="2">
        <v>0</v>
      </c>
      <c r="Q4927" s="2">
        <v>0</v>
      </c>
    </row>
    <row r="4928" spans="1:17" ht="19.5" customHeight="1">
      <c r="A4928" s="2" t="s">
        <v>18708</v>
      </c>
      <c r="B4928" s="2">
        <v>9807</v>
      </c>
      <c r="C4928" s="2">
        <v>433</v>
      </c>
      <c r="D4928" s="2" t="s">
        <v>18709</v>
      </c>
      <c r="E4928" s="2" t="s">
        <v>18710</v>
      </c>
      <c r="F4928" s="2">
        <v>4</v>
      </c>
      <c r="G4928" s="2">
        <v>7</v>
      </c>
      <c r="H4928" s="2" t="s">
        <v>18711</v>
      </c>
      <c r="I4928" s="2">
        <v>0</v>
      </c>
      <c r="J4928" s="2">
        <v>14.032576629999999</v>
      </c>
      <c r="K4928" s="2">
        <v>0</v>
      </c>
      <c r="L4928" s="2">
        <v>0</v>
      </c>
      <c r="M4928" s="2">
        <v>0</v>
      </c>
      <c r="N4928" s="2">
        <v>0</v>
      </c>
      <c r="O4928" s="2">
        <v>0</v>
      </c>
      <c r="P4928" s="2">
        <v>0</v>
      </c>
      <c r="Q4928" s="2">
        <v>0</v>
      </c>
    </row>
    <row r="4929" spans="1:17" ht="19.5" customHeight="1">
      <c r="A4929" s="2" t="s">
        <v>18712</v>
      </c>
      <c r="B4929" s="2">
        <v>9868</v>
      </c>
      <c r="C4929" s="2">
        <v>243</v>
      </c>
      <c r="D4929" s="2" t="s">
        <v>225</v>
      </c>
      <c r="E4929" s="2" t="s">
        <v>18713</v>
      </c>
      <c r="F4929" s="2" t="s">
        <v>18714</v>
      </c>
      <c r="G4929" s="2" t="s">
        <v>18715</v>
      </c>
      <c r="H4929" s="2" t="s">
        <v>229</v>
      </c>
      <c r="I4929" s="2">
        <v>33.516416759999998</v>
      </c>
      <c r="J4929" s="2">
        <v>21.048864940000001</v>
      </c>
      <c r="K4929" s="2">
        <v>48.887802489999999</v>
      </c>
      <c r="L4929" s="2">
        <v>82.44778307</v>
      </c>
      <c r="M4929" s="2">
        <v>100.4856808</v>
      </c>
      <c r="N4929" s="2">
        <v>0</v>
      </c>
      <c r="O4929" s="2">
        <v>61.989362630000002</v>
      </c>
      <c r="P4929" s="2">
        <v>22.585599420000001</v>
      </c>
      <c r="Q4929" s="2">
        <v>68.603574249999994</v>
      </c>
    </row>
    <row r="4930" spans="1:17" ht="19.5" customHeight="1">
      <c r="A4930" s="2" t="s">
        <v>18716</v>
      </c>
      <c r="B4930" s="2">
        <v>21961</v>
      </c>
      <c r="C4930" s="2">
        <v>322</v>
      </c>
      <c r="D4930" s="2" t="s">
        <v>225</v>
      </c>
      <c r="E4930" s="2" t="s">
        <v>18717</v>
      </c>
      <c r="F4930" s="2" t="s">
        <v>18718</v>
      </c>
      <c r="G4930" s="2" t="s">
        <v>18719</v>
      </c>
      <c r="H4930" s="2" t="s">
        <v>229</v>
      </c>
      <c r="I4930" s="2">
        <v>71.222385610000003</v>
      </c>
      <c r="J4930" s="2">
        <v>42.097729880000003</v>
      </c>
      <c r="K4930" s="2">
        <v>76.823689630000004</v>
      </c>
      <c r="L4930" s="2">
        <v>73.286918290000003</v>
      </c>
      <c r="M4930" s="2">
        <v>200.97136159999999</v>
      </c>
      <c r="N4930" s="2">
        <v>97.844622740000005</v>
      </c>
      <c r="O4930" s="2">
        <v>173.5702154</v>
      </c>
      <c r="P4930" s="2">
        <v>90.342397689999999</v>
      </c>
      <c r="Q4930" s="2">
        <v>0</v>
      </c>
    </row>
    <row r="4931" spans="1:17" ht="19.5" customHeight="1">
      <c r="A4931" s="2" t="s">
        <v>18720</v>
      </c>
      <c r="B4931" s="2">
        <v>17454</v>
      </c>
      <c r="C4931" s="2">
        <v>388</v>
      </c>
      <c r="D4931" s="2" t="s">
        <v>18721</v>
      </c>
      <c r="E4931" s="2" t="s">
        <v>18722</v>
      </c>
      <c r="F4931" s="2" t="s">
        <v>18723</v>
      </c>
      <c r="G4931" s="2" t="s">
        <v>18724</v>
      </c>
      <c r="H4931" s="2" t="s">
        <v>18725</v>
      </c>
      <c r="I4931" s="2">
        <v>87.980593990000003</v>
      </c>
      <c r="J4931" s="2">
        <v>49.114018190000003</v>
      </c>
      <c r="K4931" s="2">
        <v>69.83971785</v>
      </c>
      <c r="L4931" s="2">
        <v>109.9303774</v>
      </c>
      <c r="M4931" s="2">
        <v>92.111874060000005</v>
      </c>
      <c r="N4931" s="2">
        <v>125.8002292</v>
      </c>
      <c r="O4931" s="2">
        <v>49.591490100000001</v>
      </c>
      <c r="P4931" s="2">
        <v>146.80639619999999</v>
      </c>
      <c r="Q4931" s="2">
        <v>57.169645209999999</v>
      </c>
    </row>
    <row r="4932" spans="1:17" ht="19.5" customHeight="1">
      <c r="A4932" s="2" t="s">
        <v>18726</v>
      </c>
      <c r="B4932" s="2">
        <v>20801</v>
      </c>
      <c r="C4932" s="2">
        <v>473</v>
      </c>
      <c r="D4932" s="2" t="s">
        <v>18721</v>
      </c>
      <c r="E4932" s="2" t="s">
        <v>18727</v>
      </c>
      <c r="F4932" s="2" t="s">
        <v>18728</v>
      </c>
      <c r="G4932" s="2" t="s">
        <v>18729</v>
      </c>
      <c r="H4932" s="2" t="s">
        <v>18725</v>
      </c>
      <c r="I4932" s="2">
        <v>67.032833519999997</v>
      </c>
      <c r="J4932" s="2">
        <v>14.032576629999999</v>
      </c>
      <c r="K4932" s="2">
        <v>27.935887139999998</v>
      </c>
      <c r="L4932" s="2">
        <v>0</v>
      </c>
      <c r="M4932" s="2">
        <v>16.747613470000001</v>
      </c>
      <c r="N4932" s="2">
        <v>27.955606499999998</v>
      </c>
      <c r="O4932" s="2">
        <v>0</v>
      </c>
      <c r="P4932" s="2">
        <v>33.878399129999998</v>
      </c>
      <c r="Q4932" s="2">
        <v>0</v>
      </c>
    </row>
    <row r="4933" spans="1:17" ht="19.5" customHeight="1">
      <c r="A4933" s="2" t="s">
        <v>18730</v>
      </c>
      <c r="B4933" s="2">
        <v>2364</v>
      </c>
      <c r="C4933" s="2">
        <v>370</v>
      </c>
      <c r="D4933" s="2" t="s">
        <v>18731</v>
      </c>
      <c r="E4933" s="2" t="s">
        <v>18732</v>
      </c>
      <c r="F4933" s="2" t="s">
        <v>18733</v>
      </c>
      <c r="G4933" s="2" t="s">
        <v>18734</v>
      </c>
      <c r="H4933" s="2" t="s">
        <v>18735</v>
      </c>
      <c r="I4933" s="2">
        <v>50.274625139999998</v>
      </c>
      <c r="J4933" s="2">
        <v>7.0162883130000004</v>
      </c>
      <c r="K4933" s="2">
        <v>48.887802489999999</v>
      </c>
      <c r="L4933" s="2">
        <v>54.96518871</v>
      </c>
      <c r="M4933" s="2">
        <v>0</v>
      </c>
      <c r="N4933" s="2">
        <v>0</v>
      </c>
      <c r="O4933" s="2">
        <v>86.785107679999996</v>
      </c>
      <c r="P4933" s="2">
        <v>22.585599420000001</v>
      </c>
      <c r="Q4933" s="2">
        <v>91.471432329999999</v>
      </c>
    </row>
    <row r="4934" spans="1:17" ht="19.5" customHeight="1">
      <c r="A4934" s="2" t="s">
        <v>18736</v>
      </c>
      <c r="B4934" s="2">
        <v>6114</v>
      </c>
      <c r="C4934" s="2">
        <v>123</v>
      </c>
      <c r="D4934" s="2" t="s">
        <v>18737</v>
      </c>
      <c r="E4934" s="2" t="s">
        <v>18738</v>
      </c>
      <c r="F4934" s="2" t="s">
        <v>18739</v>
      </c>
      <c r="G4934" s="2" t="s">
        <v>18740</v>
      </c>
      <c r="H4934" s="2" t="s">
        <v>18741</v>
      </c>
      <c r="I4934" s="2">
        <v>0</v>
      </c>
      <c r="J4934" s="2">
        <v>14.032576629999999</v>
      </c>
      <c r="K4934" s="2">
        <v>0</v>
      </c>
      <c r="L4934" s="2">
        <v>36.643459139999997</v>
      </c>
      <c r="M4934" s="2">
        <v>0</v>
      </c>
      <c r="N4934" s="2">
        <v>83.866819489999997</v>
      </c>
      <c r="O4934" s="2">
        <v>0</v>
      </c>
      <c r="P4934" s="2">
        <v>0</v>
      </c>
      <c r="Q4934" s="2">
        <v>0</v>
      </c>
    </row>
    <row r="4935" spans="1:17" ht="19.5" customHeight="1">
      <c r="A4935" s="2" t="s">
        <v>18742</v>
      </c>
      <c r="B4935" s="2">
        <v>3289</v>
      </c>
      <c r="C4935" s="2">
        <v>291</v>
      </c>
      <c r="D4935" s="2" t="s">
        <v>18737</v>
      </c>
      <c r="E4935" s="2" t="s">
        <v>18743</v>
      </c>
      <c r="F4935" s="2" t="s">
        <v>18744</v>
      </c>
      <c r="G4935" s="2" t="s">
        <v>18745</v>
      </c>
      <c r="H4935" s="2" t="s">
        <v>18741</v>
      </c>
      <c r="I4935" s="2">
        <v>0</v>
      </c>
      <c r="J4935" s="2">
        <v>10.524432470000001</v>
      </c>
      <c r="K4935" s="2">
        <v>27.935887139999998</v>
      </c>
      <c r="L4935" s="2">
        <v>0</v>
      </c>
      <c r="M4935" s="2">
        <v>0</v>
      </c>
      <c r="N4935" s="2">
        <v>0</v>
      </c>
      <c r="O4935" s="2">
        <v>0</v>
      </c>
      <c r="P4935" s="2">
        <v>22.585599420000001</v>
      </c>
      <c r="Q4935" s="2">
        <v>45.735716160000003</v>
      </c>
    </row>
    <row r="4936" spans="1:17" ht="19.5" customHeight="1">
      <c r="A4936" s="2" t="s">
        <v>18746</v>
      </c>
      <c r="B4936" s="2">
        <v>17545</v>
      </c>
      <c r="C4936" s="2">
        <v>153</v>
      </c>
      <c r="D4936" s="2" t="s">
        <v>18747</v>
      </c>
      <c r="E4936" s="2" t="s">
        <v>18748</v>
      </c>
      <c r="F4936" s="2" t="s">
        <v>18749</v>
      </c>
      <c r="G4936" s="2" t="s">
        <v>18750</v>
      </c>
      <c r="H4936" s="2" t="s">
        <v>65</v>
      </c>
      <c r="I4936" s="2">
        <v>33.516416759999998</v>
      </c>
      <c r="J4936" s="2">
        <v>21.048864940000001</v>
      </c>
      <c r="K4936" s="2">
        <v>0</v>
      </c>
      <c r="L4936" s="2">
        <v>0</v>
      </c>
      <c r="M4936" s="2">
        <v>0</v>
      </c>
      <c r="N4936" s="2">
        <v>0</v>
      </c>
      <c r="O4936" s="2">
        <v>0</v>
      </c>
      <c r="P4936" s="2">
        <v>33.878399129999998</v>
      </c>
      <c r="Q4936" s="2">
        <v>0</v>
      </c>
    </row>
    <row r="4937" spans="1:17" ht="19.5" customHeight="1">
      <c r="A4937" s="2" t="s">
        <v>18751</v>
      </c>
      <c r="B4937" s="2">
        <v>4671</v>
      </c>
      <c r="C4937" s="2">
        <v>226</v>
      </c>
      <c r="D4937" s="2" t="s">
        <v>18752</v>
      </c>
      <c r="E4937" s="2" t="s">
        <v>18753</v>
      </c>
      <c r="F4937" s="2" t="s">
        <v>18754</v>
      </c>
      <c r="G4937" s="2" t="s">
        <v>18755</v>
      </c>
      <c r="H4937" s="2" t="s">
        <v>18756</v>
      </c>
      <c r="I4937" s="2">
        <v>0</v>
      </c>
      <c r="J4937" s="2">
        <v>0</v>
      </c>
      <c r="K4937" s="2">
        <v>0</v>
      </c>
      <c r="L4937" s="2">
        <v>0</v>
      </c>
      <c r="M4937" s="2">
        <v>0</v>
      </c>
      <c r="N4937" s="2">
        <v>27.955606499999998</v>
      </c>
      <c r="O4937" s="2">
        <v>0</v>
      </c>
      <c r="P4937" s="2">
        <v>0</v>
      </c>
      <c r="Q4937" s="2">
        <v>0</v>
      </c>
    </row>
    <row r="4938" spans="1:17" ht="19.5" customHeight="1">
      <c r="A4938" s="2" t="s">
        <v>18757</v>
      </c>
      <c r="B4938" s="2">
        <v>2841</v>
      </c>
      <c r="C4938" s="2">
        <v>293</v>
      </c>
      <c r="D4938" s="2" t="s">
        <v>18752</v>
      </c>
      <c r="E4938" s="2" t="s">
        <v>18758</v>
      </c>
      <c r="F4938" s="2" t="s">
        <v>18759</v>
      </c>
      <c r="G4938" s="2" t="s">
        <v>18760</v>
      </c>
      <c r="H4938" s="2" t="s">
        <v>18756</v>
      </c>
      <c r="I4938" s="2">
        <v>226.2358131</v>
      </c>
      <c r="J4938" s="2">
        <v>252.5863793</v>
      </c>
      <c r="K4938" s="2">
        <v>460.94213780000001</v>
      </c>
      <c r="L4938" s="2">
        <v>632.09967019999999</v>
      </c>
      <c r="M4938" s="2">
        <v>1071.847262</v>
      </c>
      <c r="N4938" s="2">
        <v>601.04553969999995</v>
      </c>
      <c r="O4938" s="2">
        <v>371.9361758</v>
      </c>
      <c r="P4938" s="2">
        <v>632.39678379999998</v>
      </c>
      <c r="Q4938" s="2">
        <v>640.30002630000001</v>
      </c>
    </row>
    <row r="4939" spans="1:17" ht="19.5" customHeight="1">
      <c r="A4939" s="2" t="s">
        <v>18761</v>
      </c>
      <c r="B4939" s="2">
        <v>8930</v>
      </c>
      <c r="C4939" s="2">
        <v>462</v>
      </c>
      <c r="D4939" s="2" t="s">
        <v>18752</v>
      </c>
      <c r="E4939" s="2" t="s">
        <v>18762</v>
      </c>
      <c r="F4939" s="2" t="s">
        <v>506</v>
      </c>
      <c r="G4939" s="2" t="s">
        <v>18763</v>
      </c>
      <c r="H4939" s="2" t="s">
        <v>18756</v>
      </c>
      <c r="I4939" s="2">
        <v>0</v>
      </c>
      <c r="J4939" s="2">
        <v>0</v>
      </c>
      <c r="K4939" s="2">
        <v>0</v>
      </c>
      <c r="L4939" s="2">
        <v>0</v>
      </c>
      <c r="M4939" s="2">
        <v>16.747613470000001</v>
      </c>
      <c r="N4939" s="2">
        <v>27.955606499999998</v>
      </c>
      <c r="O4939" s="2">
        <v>0</v>
      </c>
      <c r="P4939" s="2">
        <v>0</v>
      </c>
      <c r="Q4939" s="2">
        <v>34.30178712</v>
      </c>
    </row>
    <row r="4940" spans="1:17" ht="19.5" customHeight="1">
      <c r="A4940" s="2" t="s">
        <v>18764</v>
      </c>
      <c r="B4940" s="2">
        <v>7266</v>
      </c>
      <c r="C4940" s="2">
        <v>129</v>
      </c>
      <c r="D4940" s="2" t="s">
        <v>18752</v>
      </c>
      <c r="E4940" s="2" t="s">
        <v>18765</v>
      </c>
      <c r="F4940" s="2" t="s">
        <v>18766</v>
      </c>
      <c r="G4940" s="2" t="s">
        <v>18767</v>
      </c>
      <c r="H4940" s="2" t="s">
        <v>18756</v>
      </c>
      <c r="I4940" s="2">
        <v>83.791041899999996</v>
      </c>
      <c r="J4940" s="2">
        <v>31.573297409999999</v>
      </c>
      <c r="K4940" s="2">
        <v>41.903830710000001</v>
      </c>
      <c r="L4940" s="2">
        <v>64.126053499999998</v>
      </c>
      <c r="M4940" s="2">
        <v>50.242840399999999</v>
      </c>
      <c r="N4940" s="2">
        <v>0</v>
      </c>
      <c r="O4940" s="2">
        <v>61.989362630000002</v>
      </c>
      <c r="P4940" s="2">
        <v>67.756798270000004</v>
      </c>
      <c r="Q4940" s="2">
        <v>22.867858080000001</v>
      </c>
    </row>
    <row r="4941" spans="1:17" ht="19.5" customHeight="1">
      <c r="A4941" s="2" t="s">
        <v>18768</v>
      </c>
      <c r="B4941" s="2">
        <v>9201</v>
      </c>
      <c r="C4941" s="2">
        <v>271</v>
      </c>
      <c r="D4941" s="2" t="s">
        <v>18752</v>
      </c>
      <c r="E4941" s="2" t="s">
        <v>18769</v>
      </c>
      <c r="F4941" s="2">
        <v>2</v>
      </c>
      <c r="G4941" s="2">
        <v>24</v>
      </c>
      <c r="H4941" s="2" t="s">
        <v>18756</v>
      </c>
      <c r="I4941" s="2">
        <v>0</v>
      </c>
      <c r="J4941" s="2">
        <v>7.0162883130000004</v>
      </c>
      <c r="K4941" s="2">
        <v>0</v>
      </c>
      <c r="L4941" s="2">
        <v>0</v>
      </c>
      <c r="M4941" s="2">
        <v>0</v>
      </c>
      <c r="N4941" s="2">
        <v>0</v>
      </c>
      <c r="O4941" s="2">
        <v>0</v>
      </c>
      <c r="P4941" s="2">
        <v>0</v>
      </c>
      <c r="Q4941" s="2">
        <v>0</v>
      </c>
    </row>
    <row r="4942" spans="1:17" ht="19.5" customHeight="1">
      <c r="A4942" s="2" t="s">
        <v>18770</v>
      </c>
      <c r="B4942" s="2">
        <v>11753</v>
      </c>
      <c r="C4942" s="2">
        <v>392</v>
      </c>
      <c r="D4942" s="2" t="s">
        <v>18752</v>
      </c>
      <c r="E4942" s="2" t="s">
        <v>18771</v>
      </c>
      <c r="F4942" s="2" t="s">
        <v>18772</v>
      </c>
      <c r="G4942" s="2" t="s">
        <v>18773</v>
      </c>
      <c r="H4942" s="2" t="s">
        <v>18756</v>
      </c>
      <c r="I4942" s="2">
        <v>33.516416759999998</v>
      </c>
      <c r="J4942" s="2">
        <v>66.654738980000005</v>
      </c>
      <c r="K4942" s="2">
        <v>41.903830710000001</v>
      </c>
      <c r="L4942" s="2">
        <v>82.44778307</v>
      </c>
      <c r="M4942" s="2">
        <v>58.616647129999997</v>
      </c>
      <c r="N4942" s="2">
        <v>41.933409750000003</v>
      </c>
      <c r="O4942" s="2">
        <v>74.387235149999995</v>
      </c>
      <c r="P4942" s="2">
        <v>45.171198840000002</v>
      </c>
      <c r="Q4942" s="2">
        <v>57.169645209999999</v>
      </c>
    </row>
    <row r="4943" spans="1:17" ht="19.5" customHeight="1">
      <c r="A4943" s="2" t="s">
        <v>18774</v>
      </c>
      <c r="B4943" s="2">
        <v>1808</v>
      </c>
      <c r="C4943" s="2">
        <v>524</v>
      </c>
      <c r="D4943" s="2" t="s">
        <v>18752</v>
      </c>
      <c r="E4943" s="2" t="s">
        <v>18775</v>
      </c>
      <c r="F4943" s="2" t="s">
        <v>18776</v>
      </c>
      <c r="G4943" s="2" t="s">
        <v>18777</v>
      </c>
      <c r="H4943" s="2" t="s">
        <v>18756</v>
      </c>
      <c r="I4943" s="2">
        <v>25.137312569999999</v>
      </c>
      <c r="J4943" s="2">
        <v>21.048864940000001</v>
      </c>
      <c r="K4943" s="2">
        <v>20.95191535</v>
      </c>
      <c r="L4943" s="2">
        <v>0</v>
      </c>
      <c r="M4943" s="2">
        <v>33.495226930000001</v>
      </c>
      <c r="N4943" s="2">
        <v>0</v>
      </c>
      <c r="O4943" s="2">
        <v>74.387235149999995</v>
      </c>
      <c r="P4943" s="2">
        <v>0</v>
      </c>
      <c r="Q4943" s="2">
        <v>0</v>
      </c>
    </row>
    <row r="4944" spans="1:17" ht="19.5" customHeight="1">
      <c r="A4944" s="2" t="s">
        <v>18778</v>
      </c>
      <c r="B4944" s="2">
        <v>6295</v>
      </c>
      <c r="C4944" s="2">
        <v>94</v>
      </c>
      <c r="D4944" s="2" t="s">
        <v>18752</v>
      </c>
      <c r="E4944" s="2" t="s">
        <v>18779</v>
      </c>
      <c r="F4944" s="2" t="s">
        <v>18780</v>
      </c>
      <c r="G4944" s="2" t="s">
        <v>18781</v>
      </c>
      <c r="H4944" s="2" t="s">
        <v>18756</v>
      </c>
      <c r="I4944" s="2">
        <v>25.137312569999999</v>
      </c>
      <c r="J4944" s="2">
        <v>49.114018190000003</v>
      </c>
      <c r="K4944" s="2">
        <v>20.95191535</v>
      </c>
      <c r="L4944" s="2">
        <v>73.286918290000003</v>
      </c>
      <c r="M4944" s="2">
        <v>100.4856808</v>
      </c>
      <c r="N4944" s="2">
        <v>83.866819489999997</v>
      </c>
      <c r="O4944" s="2">
        <v>49.591490100000001</v>
      </c>
      <c r="P4944" s="2">
        <v>56.463998549999999</v>
      </c>
      <c r="Q4944" s="2">
        <v>57.169645209999999</v>
      </c>
    </row>
    <row r="4945" spans="1:17" ht="19.5" customHeight="1">
      <c r="A4945" s="2" t="s">
        <v>18782</v>
      </c>
      <c r="B4945" s="2">
        <v>4344</v>
      </c>
      <c r="C4945" s="2">
        <v>293</v>
      </c>
      <c r="D4945" s="2" t="s">
        <v>18783</v>
      </c>
      <c r="E4945" s="2" t="s">
        <v>18784</v>
      </c>
      <c r="F4945" s="2" t="s">
        <v>18785</v>
      </c>
      <c r="G4945" s="2" t="s">
        <v>18786</v>
      </c>
      <c r="H4945" s="2" t="s">
        <v>18787</v>
      </c>
      <c r="I4945" s="2">
        <v>50.274625139999998</v>
      </c>
      <c r="J4945" s="2">
        <v>7.0162883130000004</v>
      </c>
      <c r="K4945" s="2">
        <v>41.903830710000001</v>
      </c>
      <c r="L4945" s="2">
        <v>0</v>
      </c>
      <c r="M4945" s="2">
        <v>41.869033659999999</v>
      </c>
      <c r="N4945" s="2">
        <v>0</v>
      </c>
      <c r="O4945" s="2">
        <v>0</v>
      </c>
      <c r="P4945" s="2">
        <v>0</v>
      </c>
      <c r="Q4945" s="2">
        <v>0</v>
      </c>
    </row>
    <row r="4946" spans="1:17" ht="19.5" customHeight="1">
      <c r="A4946" s="2" t="s">
        <v>18788</v>
      </c>
      <c r="B4946" s="2">
        <v>9033</v>
      </c>
      <c r="C4946" s="2">
        <v>320</v>
      </c>
      <c r="D4946" s="2" t="s">
        <v>18783</v>
      </c>
      <c r="E4946" s="2" t="s">
        <v>18789</v>
      </c>
      <c r="F4946" s="2" t="s">
        <v>11962</v>
      </c>
      <c r="G4946" s="2" t="s">
        <v>18790</v>
      </c>
      <c r="H4946" s="2" t="s">
        <v>18787</v>
      </c>
      <c r="I4946" s="2">
        <v>0</v>
      </c>
      <c r="J4946" s="2">
        <v>14.032576629999999</v>
      </c>
      <c r="K4946" s="2">
        <v>0</v>
      </c>
      <c r="L4946" s="2">
        <v>36.643459139999997</v>
      </c>
      <c r="M4946" s="2">
        <v>0</v>
      </c>
      <c r="N4946" s="2">
        <v>27.955606499999998</v>
      </c>
      <c r="O4946" s="2">
        <v>0</v>
      </c>
      <c r="P4946" s="2">
        <v>0</v>
      </c>
      <c r="Q4946" s="2">
        <v>22.867858080000001</v>
      </c>
    </row>
    <row r="4947" spans="1:17" ht="19.5" customHeight="1">
      <c r="A4947" s="2" t="s">
        <v>18791</v>
      </c>
      <c r="B4947" s="2">
        <v>15334</v>
      </c>
      <c r="C4947" s="2">
        <v>378</v>
      </c>
      <c r="D4947" s="2" t="s">
        <v>18783</v>
      </c>
      <c r="E4947" s="2" t="s">
        <v>18792</v>
      </c>
      <c r="F4947" s="2" t="s">
        <v>18793</v>
      </c>
      <c r="G4947" s="2" t="s">
        <v>18794</v>
      </c>
      <c r="H4947" s="2" t="s">
        <v>18787</v>
      </c>
      <c r="I4947" s="2">
        <v>12.568656280000001</v>
      </c>
      <c r="J4947" s="2">
        <v>0</v>
      </c>
      <c r="K4947" s="2">
        <v>0</v>
      </c>
      <c r="L4947" s="2">
        <v>0</v>
      </c>
      <c r="M4947" s="2">
        <v>0</v>
      </c>
      <c r="N4947" s="2">
        <v>27.955606499999998</v>
      </c>
      <c r="O4947" s="2">
        <v>0</v>
      </c>
      <c r="P4947" s="2">
        <v>0</v>
      </c>
      <c r="Q4947" s="2">
        <v>22.867858080000001</v>
      </c>
    </row>
    <row r="4948" spans="1:17" ht="19.5" customHeight="1">
      <c r="A4948" s="2" t="s">
        <v>18795</v>
      </c>
      <c r="B4948" s="2">
        <v>20478</v>
      </c>
      <c r="C4948" s="2">
        <v>189</v>
      </c>
      <c r="D4948" s="2" t="s">
        <v>225</v>
      </c>
      <c r="E4948" s="2" t="s">
        <v>18796</v>
      </c>
      <c r="F4948" s="2" t="s">
        <v>18797</v>
      </c>
      <c r="G4948" s="2" t="s">
        <v>18798</v>
      </c>
      <c r="H4948" s="2" t="s">
        <v>229</v>
      </c>
      <c r="I4948" s="2">
        <v>0</v>
      </c>
      <c r="J4948" s="2">
        <v>0</v>
      </c>
      <c r="K4948" s="2">
        <v>0</v>
      </c>
      <c r="L4948" s="2">
        <v>45.804323930000002</v>
      </c>
      <c r="M4948" s="2">
        <v>0</v>
      </c>
      <c r="N4948" s="2">
        <v>0</v>
      </c>
      <c r="O4948" s="2">
        <v>49.591490100000001</v>
      </c>
      <c r="P4948" s="2">
        <v>22.585599420000001</v>
      </c>
      <c r="Q4948" s="2">
        <v>22.867858080000001</v>
      </c>
    </row>
    <row r="4949" spans="1:17" ht="19.5" customHeight="1">
      <c r="A4949" s="2" t="s">
        <v>18799</v>
      </c>
      <c r="B4949" s="2">
        <v>4729</v>
      </c>
      <c r="C4949" s="2">
        <v>209</v>
      </c>
      <c r="D4949" s="2" t="s">
        <v>225</v>
      </c>
      <c r="E4949" s="2" t="s">
        <v>18800</v>
      </c>
      <c r="F4949" s="2">
        <v>4</v>
      </c>
      <c r="G4949" s="2">
        <v>14</v>
      </c>
      <c r="H4949" s="2" t="s">
        <v>229</v>
      </c>
      <c r="I4949" s="2">
        <v>16.758208379999999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  <c r="O4949" s="2">
        <v>0</v>
      </c>
      <c r="P4949" s="2">
        <v>0</v>
      </c>
      <c r="Q4949" s="2">
        <v>0</v>
      </c>
    </row>
    <row r="4950" spans="1:17" ht="19.5" customHeight="1">
      <c r="A4950" s="2" t="s">
        <v>18801</v>
      </c>
      <c r="B4950" s="2">
        <v>8991</v>
      </c>
      <c r="C4950" s="2">
        <v>556</v>
      </c>
      <c r="D4950" s="2" t="s">
        <v>18802</v>
      </c>
      <c r="E4950" s="2" t="s">
        <v>18803</v>
      </c>
      <c r="F4950" s="2" t="s">
        <v>18804</v>
      </c>
      <c r="G4950" s="2" t="s">
        <v>18805</v>
      </c>
      <c r="H4950" s="2" t="s">
        <v>18806</v>
      </c>
      <c r="I4950" s="2">
        <v>188.52984430000001</v>
      </c>
      <c r="J4950" s="2">
        <v>112.26061300000001</v>
      </c>
      <c r="K4950" s="2">
        <v>104.7595768</v>
      </c>
      <c r="L4950" s="2">
        <v>100.7695126</v>
      </c>
      <c r="M4950" s="2">
        <v>92.111874060000005</v>
      </c>
      <c r="N4950" s="2">
        <v>83.866819489999997</v>
      </c>
      <c r="O4950" s="2">
        <v>148.77447029999999</v>
      </c>
      <c r="P4950" s="2">
        <v>90.342397689999999</v>
      </c>
      <c r="Q4950" s="2">
        <v>251.5464389</v>
      </c>
    </row>
    <row r="4951" spans="1:17" ht="19.5" customHeight="1">
      <c r="A4951" s="2" t="s">
        <v>18807</v>
      </c>
      <c r="B4951" s="2">
        <v>2893</v>
      </c>
      <c r="C4951" s="2">
        <v>248</v>
      </c>
      <c r="D4951" s="2" t="s">
        <v>18808</v>
      </c>
      <c r="E4951" s="2" t="s">
        <v>18809</v>
      </c>
      <c r="F4951" s="2">
        <v>4</v>
      </c>
      <c r="G4951" s="2">
        <v>9</v>
      </c>
      <c r="H4951" s="2" t="s">
        <v>18810</v>
      </c>
      <c r="I4951" s="2">
        <v>16.758208379999999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  <c r="O4951" s="2">
        <v>0</v>
      </c>
      <c r="P4951" s="2">
        <v>0</v>
      </c>
      <c r="Q4951" s="2">
        <v>0</v>
      </c>
    </row>
    <row r="4952" spans="1:17" ht="19.5" customHeight="1">
      <c r="A4952" s="2" t="s">
        <v>18811</v>
      </c>
      <c r="B4952" s="2">
        <v>19717</v>
      </c>
      <c r="C4952" s="2">
        <v>85</v>
      </c>
      <c r="D4952" s="2" t="s">
        <v>18808</v>
      </c>
      <c r="E4952" s="2" t="s">
        <v>18812</v>
      </c>
      <c r="F4952" s="2">
        <v>2</v>
      </c>
      <c r="G4952" s="2">
        <v>65</v>
      </c>
      <c r="H4952" s="2" t="s">
        <v>18810</v>
      </c>
      <c r="I4952" s="2">
        <v>0</v>
      </c>
      <c r="J4952" s="2">
        <v>7.0162883130000004</v>
      </c>
      <c r="K4952" s="2">
        <v>0</v>
      </c>
      <c r="L4952" s="2">
        <v>0</v>
      </c>
      <c r="M4952" s="2">
        <v>0</v>
      </c>
      <c r="N4952" s="2">
        <v>0</v>
      </c>
      <c r="O4952" s="2">
        <v>0</v>
      </c>
      <c r="P4952" s="2">
        <v>0</v>
      </c>
      <c r="Q4952" s="2">
        <v>0</v>
      </c>
    </row>
    <row r="4953" spans="1:17" ht="19.5" customHeight="1">
      <c r="A4953" s="2" t="s">
        <v>18813</v>
      </c>
      <c r="B4953" s="2">
        <v>13370</v>
      </c>
      <c r="C4953" s="2">
        <v>286</v>
      </c>
      <c r="D4953" s="2" t="s">
        <v>18808</v>
      </c>
      <c r="E4953" s="2" t="s">
        <v>18814</v>
      </c>
      <c r="F4953" s="2" t="s">
        <v>18815</v>
      </c>
      <c r="G4953" s="2" t="s">
        <v>18816</v>
      </c>
      <c r="H4953" s="2" t="s">
        <v>18810</v>
      </c>
      <c r="I4953" s="2">
        <v>180.15074010000001</v>
      </c>
      <c r="J4953" s="2">
        <v>98.22803639</v>
      </c>
      <c r="K4953" s="2">
        <v>41.903830710000001</v>
      </c>
      <c r="L4953" s="2">
        <v>119.0912422</v>
      </c>
      <c r="M4953" s="2">
        <v>108.8594875</v>
      </c>
      <c r="N4953" s="2">
        <v>125.8002292</v>
      </c>
      <c r="O4953" s="2">
        <v>148.77447029999999</v>
      </c>
      <c r="P4953" s="2">
        <v>79.049597980000001</v>
      </c>
      <c r="Q4953" s="2">
        <v>102.9053614</v>
      </c>
    </row>
    <row r="4954" spans="1:17" ht="19.5" customHeight="1">
      <c r="A4954" s="2" t="s">
        <v>18817</v>
      </c>
      <c r="B4954" s="2">
        <v>5465</v>
      </c>
      <c r="C4954" s="2">
        <v>376</v>
      </c>
      <c r="D4954" s="2" t="s">
        <v>18818</v>
      </c>
      <c r="E4954" s="2" t="s">
        <v>18819</v>
      </c>
      <c r="F4954" s="2" t="s">
        <v>18820</v>
      </c>
      <c r="G4954" s="2" t="s">
        <v>18821</v>
      </c>
      <c r="H4954" s="2" t="s">
        <v>18822</v>
      </c>
      <c r="I4954" s="2">
        <v>12.568656280000001</v>
      </c>
      <c r="J4954" s="2">
        <v>10.524432470000001</v>
      </c>
      <c r="K4954" s="2">
        <v>0</v>
      </c>
      <c r="L4954" s="2">
        <v>27.48259436</v>
      </c>
      <c r="M4954" s="2">
        <v>0</v>
      </c>
      <c r="N4954" s="2">
        <v>55.911212990000003</v>
      </c>
      <c r="O4954" s="2">
        <v>0</v>
      </c>
      <c r="P4954" s="2">
        <v>0</v>
      </c>
      <c r="Q4954" s="2">
        <v>0</v>
      </c>
    </row>
    <row r="4955" spans="1:17" ht="19.5" customHeight="1">
      <c r="A4955" s="2" t="s">
        <v>18823</v>
      </c>
      <c r="B4955" s="2">
        <v>6784</v>
      </c>
      <c r="C4955" s="2">
        <v>466</v>
      </c>
      <c r="D4955" s="2" t="s">
        <v>18824</v>
      </c>
      <c r="E4955" s="2" t="s">
        <v>18825</v>
      </c>
      <c r="F4955" s="2" t="s">
        <v>18826</v>
      </c>
      <c r="G4955" s="2" t="s">
        <v>18827</v>
      </c>
      <c r="H4955" s="2" t="s">
        <v>18828</v>
      </c>
      <c r="I4955" s="2">
        <v>242.9940215</v>
      </c>
      <c r="J4955" s="2">
        <v>210.48864940000001</v>
      </c>
      <c r="K4955" s="2">
        <v>223.4870971</v>
      </c>
      <c r="L4955" s="2">
        <v>73.286918290000003</v>
      </c>
      <c r="M4955" s="2">
        <v>167.47613469999999</v>
      </c>
      <c r="N4955" s="2">
        <v>279.55606499999999</v>
      </c>
      <c r="O4955" s="2">
        <v>210.76383290000001</v>
      </c>
      <c r="P4955" s="2">
        <v>282.31999280000002</v>
      </c>
      <c r="Q4955" s="2">
        <v>308.71608409999999</v>
      </c>
    </row>
    <row r="4956" spans="1:17" ht="19.5" customHeight="1">
      <c r="A4956" s="2" t="s">
        <v>18829</v>
      </c>
      <c r="B4956" s="2">
        <v>12800</v>
      </c>
      <c r="C4956" s="2">
        <v>315</v>
      </c>
      <c r="D4956" s="2" t="s">
        <v>18824</v>
      </c>
      <c r="E4956" s="2" t="s">
        <v>18830</v>
      </c>
      <c r="F4956" s="2" t="s">
        <v>18831</v>
      </c>
      <c r="G4956" s="2" t="s">
        <v>18832</v>
      </c>
      <c r="H4956" s="2" t="s">
        <v>18828</v>
      </c>
      <c r="I4956" s="2">
        <v>33.516416759999998</v>
      </c>
      <c r="J4956" s="2">
        <v>21.048864940000001</v>
      </c>
      <c r="K4956" s="2">
        <v>0</v>
      </c>
      <c r="L4956" s="2">
        <v>18.321729569999999</v>
      </c>
      <c r="M4956" s="2">
        <v>16.747613470000001</v>
      </c>
      <c r="N4956" s="2">
        <v>0</v>
      </c>
      <c r="O4956" s="2">
        <v>0</v>
      </c>
      <c r="P4956" s="2">
        <v>0</v>
      </c>
      <c r="Q4956" s="2">
        <v>22.867858080000001</v>
      </c>
    </row>
    <row r="4957" spans="1:17" ht="19.5" customHeight="1">
      <c r="A4957" s="2" t="s">
        <v>18833</v>
      </c>
      <c r="B4957" s="2">
        <v>997</v>
      </c>
      <c r="C4957" s="2">
        <v>257</v>
      </c>
      <c r="D4957" s="2" t="s">
        <v>18834</v>
      </c>
      <c r="E4957" s="2" t="s">
        <v>18835</v>
      </c>
      <c r="F4957" s="2" t="s">
        <v>297</v>
      </c>
      <c r="G4957" s="2" t="s">
        <v>8402</v>
      </c>
      <c r="H4957" s="2" t="s">
        <v>18836</v>
      </c>
      <c r="I4957" s="2">
        <v>0</v>
      </c>
      <c r="J4957" s="2">
        <v>7.0162883130000004</v>
      </c>
      <c r="K4957" s="2">
        <v>0</v>
      </c>
      <c r="L4957" s="2">
        <v>0</v>
      </c>
      <c r="M4957" s="2">
        <v>0</v>
      </c>
      <c r="N4957" s="2">
        <v>0</v>
      </c>
      <c r="O4957" s="2">
        <v>0</v>
      </c>
      <c r="P4957" s="2">
        <v>0</v>
      </c>
      <c r="Q4957" s="2">
        <v>0</v>
      </c>
    </row>
    <row r="4958" spans="1:17" ht="19.5" customHeight="1">
      <c r="A4958" s="2" t="s">
        <v>18837</v>
      </c>
      <c r="B4958" s="2">
        <v>5529</v>
      </c>
      <c r="C4958" s="2">
        <v>149</v>
      </c>
      <c r="D4958" s="2" t="s">
        <v>18834</v>
      </c>
      <c r="E4958" s="2" t="s">
        <v>18838</v>
      </c>
      <c r="F4958" s="2">
        <v>2</v>
      </c>
      <c r="G4958" s="2">
        <v>0</v>
      </c>
      <c r="H4958" s="2" t="s">
        <v>18836</v>
      </c>
      <c r="I4958" s="2">
        <v>0</v>
      </c>
      <c r="J4958" s="2">
        <v>0</v>
      </c>
      <c r="K4958" s="2">
        <v>13.967943569999999</v>
      </c>
      <c r="L4958" s="2">
        <v>0</v>
      </c>
      <c r="M4958" s="2">
        <v>0</v>
      </c>
      <c r="N4958" s="2">
        <v>0</v>
      </c>
      <c r="O4958" s="2">
        <v>0</v>
      </c>
      <c r="P4958" s="2">
        <v>0</v>
      </c>
      <c r="Q4958" s="2">
        <v>0</v>
      </c>
    </row>
    <row r="4959" spans="1:17" ht="19.5" customHeight="1">
      <c r="A4959" s="2" t="s">
        <v>18839</v>
      </c>
      <c r="B4959" s="2">
        <v>400</v>
      </c>
      <c r="C4959" s="2">
        <v>168</v>
      </c>
      <c r="D4959" s="2" t="s">
        <v>18834</v>
      </c>
      <c r="E4959" s="2" t="s">
        <v>18840</v>
      </c>
      <c r="F4959" s="2">
        <v>3</v>
      </c>
      <c r="G4959" s="2">
        <v>8</v>
      </c>
      <c r="H4959" s="2" t="s">
        <v>18836</v>
      </c>
      <c r="I4959" s="2">
        <v>0</v>
      </c>
      <c r="J4959" s="2">
        <v>10.524432470000001</v>
      </c>
      <c r="K4959" s="2">
        <v>0</v>
      </c>
      <c r="L4959" s="2">
        <v>0</v>
      </c>
      <c r="M4959" s="2">
        <v>0</v>
      </c>
      <c r="N4959" s="2">
        <v>0</v>
      </c>
      <c r="O4959" s="2">
        <v>0</v>
      </c>
      <c r="P4959" s="2">
        <v>0</v>
      </c>
      <c r="Q4959" s="2">
        <v>0</v>
      </c>
    </row>
    <row r="4960" spans="1:17" ht="19.5" customHeight="1">
      <c r="A4960" s="2" t="s">
        <v>18841</v>
      </c>
      <c r="B4960" s="2">
        <v>3839</v>
      </c>
      <c r="C4960" s="2">
        <v>502</v>
      </c>
      <c r="D4960" s="2" t="s">
        <v>18824</v>
      </c>
      <c r="E4960" s="2" t="s">
        <v>18842</v>
      </c>
      <c r="F4960" s="2" t="s">
        <v>18843</v>
      </c>
      <c r="G4960" s="2" t="s">
        <v>18844</v>
      </c>
      <c r="H4960" s="2" t="s">
        <v>18828</v>
      </c>
      <c r="I4960" s="2">
        <v>360.30148020000001</v>
      </c>
      <c r="J4960" s="2">
        <v>224.52122600000001</v>
      </c>
      <c r="K4960" s="2">
        <v>495.86199670000002</v>
      </c>
      <c r="L4960" s="2">
        <v>439.72150970000001</v>
      </c>
      <c r="M4960" s="2">
        <v>301.45704239999998</v>
      </c>
      <c r="N4960" s="2">
        <v>447.28970399999997</v>
      </c>
      <c r="O4960" s="2">
        <v>223.16170550000001</v>
      </c>
      <c r="P4960" s="2">
        <v>327.49119159999998</v>
      </c>
      <c r="Q4960" s="2">
        <v>468.79109069999998</v>
      </c>
    </row>
    <row r="4961" spans="1:17" ht="19.5" customHeight="1">
      <c r="A4961" s="2" t="s">
        <v>18845</v>
      </c>
      <c r="B4961" s="2">
        <v>2266</v>
      </c>
      <c r="C4961" s="2">
        <v>457</v>
      </c>
      <c r="D4961" s="2" t="s">
        <v>18824</v>
      </c>
      <c r="E4961" s="2" t="s">
        <v>18846</v>
      </c>
      <c r="F4961" s="2" t="s">
        <v>18847</v>
      </c>
      <c r="G4961" s="2" t="s">
        <v>18848</v>
      </c>
      <c r="H4961" s="2" t="s">
        <v>18828</v>
      </c>
      <c r="I4961" s="2">
        <v>0</v>
      </c>
      <c r="J4961" s="2">
        <v>17.540720780000001</v>
      </c>
      <c r="K4961" s="2">
        <v>0</v>
      </c>
      <c r="L4961" s="2">
        <v>0</v>
      </c>
      <c r="M4961" s="2">
        <v>0</v>
      </c>
      <c r="N4961" s="2">
        <v>69.889016240000004</v>
      </c>
      <c r="O4961" s="2">
        <v>0</v>
      </c>
      <c r="P4961" s="2">
        <v>0</v>
      </c>
      <c r="Q4961" s="2">
        <v>0</v>
      </c>
    </row>
    <row r="4962" spans="1:17" ht="19.5" customHeight="1">
      <c r="A4962" s="2" t="s">
        <v>18849</v>
      </c>
      <c r="B4962" s="2">
        <v>29015</v>
      </c>
      <c r="C4962" s="2">
        <v>179</v>
      </c>
      <c r="D4962" s="2" t="s">
        <v>18850</v>
      </c>
      <c r="E4962" s="2" t="s">
        <v>18851</v>
      </c>
      <c r="F4962" s="2">
        <v>3</v>
      </c>
      <c r="G4962" s="2">
        <v>6</v>
      </c>
      <c r="H4962" s="2" t="s">
        <v>18852</v>
      </c>
      <c r="I4962" s="2">
        <v>0</v>
      </c>
      <c r="J4962" s="2">
        <v>0</v>
      </c>
      <c r="K4962" s="2">
        <v>0</v>
      </c>
      <c r="L4962" s="2">
        <v>0</v>
      </c>
      <c r="M4962" s="2">
        <v>25.121420199999999</v>
      </c>
      <c r="N4962" s="2">
        <v>0</v>
      </c>
      <c r="O4962" s="2">
        <v>0</v>
      </c>
      <c r="P4962" s="2">
        <v>0</v>
      </c>
      <c r="Q4962" s="2">
        <v>0</v>
      </c>
    </row>
    <row r="4963" spans="1:17" ht="19.5" customHeight="1">
      <c r="A4963" s="2" t="s">
        <v>18853</v>
      </c>
      <c r="B4963" s="2">
        <v>9726</v>
      </c>
      <c r="C4963" s="2">
        <v>407</v>
      </c>
      <c r="D4963" s="2" t="s">
        <v>18599</v>
      </c>
      <c r="E4963" s="2" t="s">
        <v>18854</v>
      </c>
      <c r="F4963" s="2" t="s">
        <v>18855</v>
      </c>
      <c r="G4963" s="2" t="s">
        <v>18856</v>
      </c>
      <c r="H4963" s="2" t="s">
        <v>18603</v>
      </c>
      <c r="I4963" s="2">
        <v>8.3791041899999996</v>
      </c>
      <c r="J4963" s="2">
        <v>42.097729880000003</v>
      </c>
      <c r="K4963" s="2">
        <v>27.935887139999998</v>
      </c>
      <c r="L4963" s="2">
        <v>45.804323930000002</v>
      </c>
      <c r="M4963" s="2">
        <v>75.364260590000001</v>
      </c>
      <c r="N4963" s="2">
        <v>27.955606499999998</v>
      </c>
      <c r="O4963" s="2">
        <v>0</v>
      </c>
      <c r="P4963" s="2">
        <v>180.68479540000001</v>
      </c>
      <c r="Q4963" s="2">
        <v>102.9053614</v>
      </c>
    </row>
    <row r="4964" spans="1:17" ht="19.5" customHeight="1">
      <c r="A4964" s="2" t="s">
        <v>18857</v>
      </c>
      <c r="B4964" s="2">
        <v>21084</v>
      </c>
      <c r="C4964" s="2">
        <v>329</v>
      </c>
      <c r="D4964" s="2" t="s">
        <v>225</v>
      </c>
      <c r="E4964" s="2" t="s">
        <v>18858</v>
      </c>
      <c r="F4964" s="2" t="s">
        <v>18859</v>
      </c>
      <c r="G4964" s="2" t="s">
        <v>18860</v>
      </c>
      <c r="H4964" s="2" t="s">
        <v>229</v>
      </c>
      <c r="I4964" s="2">
        <v>16.758208379999999</v>
      </c>
      <c r="J4964" s="2">
        <v>0</v>
      </c>
      <c r="K4964" s="2">
        <v>0</v>
      </c>
      <c r="L4964" s="2">
        <v>0</v>
      </c>
      <c r="M4964" s="2">
        <v>66.990453860000002</v>
      </c>
      <c r="N4964" s="2">
        <v>0</v>
      </c>
      <c r="O4964" s="2">
        <v>49.591490100000001</v>
      </c>
      <c r="P4964" s="2">
        <v>0</v>
      </c>
      <c r="Q4964" s="2">
        <v>0</v>
      </c>
    </row>
    <row r="4965" spans="1:17" ht="19.5" customHeight="1">
      <c r="A4965" s="2" t="s">
        <v>18861</v>
      </c>
      <c r="B4965" s="2">
        <v>6899</v>
      </c>
      <c r="C4965" s="2">
        <v>219</v>
      </c>
      <c r="D4965" s="2" t="s">
        <v>18862</v>
      </c>
      <c r="E4965" s="2" t="s">
        <v>18863</v>
      </c>
      <c r="F4965" s="2">
        <v>2</v>
      </c>
      <c r="G4965" s="2">
        <v>10</v>
      </c>
      <c r="H4965" s="2" t="s">
        <v>18864</v>
      </c>
      <c r="I4965" s="2">
        <v>0</v>
      </c>
      <c r="J4965" s="2">
        <v>7.0162883130000004</v>
      </c>
      <c r="K4965" s="2">
        <v>0</v>
      </c>
      <c r="L4965" s="2">
        <v>0</v>
      </c>
      <c r="M4965" s="2">
        <v>0</v>
      </c>
      <c r="N4965" s="2">
        <v>0</v>
      </c>
      <c r="O4965" s="2">
        <v>0</v>
      </c>
      <c r="P4965" s="2">
        <v>0</v>
      </c>
      <c r="Q4965" s="2">
        <v>0</v>
      </c>
    </row>
    <row r="4966" spans="1:17" ht="19.5" customHeight="1">
      <c r="A4966" s="2" t="s">
        <v>18865</v>
      </c>
      <c r="B4966" s="2">
        <v>1859</v>
      </c>
      <c r="C4966" s="2">
        <v>154</v>
      </c>
      <c r="D4966" s="2" t="s">
        <v>18866</v>
      </c>
      <c r="E4966" s="2" t="s">
        <v>18867</v>
      </c>
      <c r="F4966" s="2" t="s">
        <v>18868</v>
      </c>
      <c r="G4966" s="2" t="s">
        <v>18869</v>
      </c>
      <c r="H4966" s="2" t="s">
        <v>65</v>
      </c>
      <c r="I4966" s="2">
        <v>67.032833519999997</v>
      </c>
      <c r="J4966" s="2">
        <v>66.654738980000005</v>
      </c>
      <c r="K4966" s="2">
        <v>69.83971785</v>
      </c>
      <c r="L4966" s="2">
        <v>155.73470140000001</v>
      </c>
      <c r="M4966" s="2">
        <v>66.990453860000002</v>
      </c>
      <c r="N4966" s="2">
        <v>139.77803249999999</v>
      </c>
      <c r="O4966" s="2">
        <v>0</v>
      </c>
      <c r="P4966" s="2">
        <v>0</v>
      </c>
      <c r="Q4966" s="2">
        <v>102.9053614</v>
      </c>
    </row>
    <row r="4967" spans="1:17" ht="19.5" customHeight="1">
      <c r="A4967" s="2" t="s">
        <v>18870</v>
      </c>
      <c r="B4967" s="2">
        <v>2377</v>
      </c>
      <c r="C4967" s="2">
        <v>154</v>
      </c>
      <c r="D4967" s="2" t="s">
        <v>18866</v>
      </c>
      <c r="E4967" s="2" t="s">
        <v>18871</v>
      </c>
      <c r="F4967" s="2" t="s">
        <v>18872</v>
      </c>
      <c r="G4967" s="2" t="s">
        <v>18873</v>
      </c>
      <c r="H4967" s="2" t="s">
        <v>65</v>
      </c>
      <c r="I4967" s="2">
        <v>83.791041899999996</v>
      </c>
      <c r="J4967" s="2">
        <v>80.687315600000005</v>
      </c>
      <c r="K4967" s="2">
        <v>90.791633200000007</v>
      </c>
      <c r="L4967" s="2">
        <v>64.126053499999998</v>
      </c>
      <c r="M4967" s="2">
        <v>75.364260590000001</v>
      </c>
      <c r="N4967" s="2">
        <v>111.82242599999999</v>
      </c>
      <c r="O4967" s="2">
        <v>0</v>
      </c>
      <c r="P4967" s="2">
        <v>0</v>
      </c>
      <c r="Q4967" s="2">
        <v>102.9053614</v>
      </c>
    </row>
    <row r="4968" spans="1:17" ht="19.5" customHeight="1">
      <c r="A4968" s="2" t="s">
        <v>18874</v>
      </c>
      <c r="B4968" s="2">
        <v>4443</v>
      </c>
      <c r="C4968" s="2">
        <v>515</v>
      </c>
      <c r="D4968" s="2" t="s">
        <v>225</v>
      </c>
      <c r="E4968" s="2" t="s">
        <v>18875</v>
      </c>
      <c r="F4968" s="2" t="s">
        <v>18876</v>
      </c>
      <c r="G4968" s="2" t="s">
        <v>18877</v>
      </c>
      <c r="H4968" s="2" t="s">
        <v>229</v>
      </c>
      <c r="I4968" s="2">
        <v>201.09850059999999</v>
      </c>
      <c r="J4968" s="2">
        <v>189.4397845</v>
      </c>
      <c r="K4968" s="2">
        <v>146.66340750000001</v>
      </c>
      <c r="L4968" s="2">
        <v>485.5258336</v>
      </c>
      <c r="M4968" s="2">
        <v>318.20465580000001</v>
      </c>
      <c r="N4968" s="2">
        <v>209.66704870000001</v>
      </c>
      <c r="O4968" s="2">
        <v>198.36596040000001</v>
      </c>
      <c r="P4968" s="2">
        <v>169.3919957</v>
      </c>
      <c r="Q4968" s="2">
        <v>114.3392904</v>
      </c>
    </row>
    <row r="4969" spans="1:17" ht="19.5" customHeight="1">
      <c r="A4969" s="2" t="s">
        <v>18878</v>
      </c>
      <c r="B4969" s="2">
        <v>4486</v>
      </c>
      <c r="C4969" s="2">
        <v>130</v>
      </c>
      <c r="D4969" s="2" t="s">
        <v>225</v>
      </c>
      <c r="E4969" s="2" t="s">
        <v>18879</v>
      </c>
      <c r="F4969" s="2" t="s">
        <v>2086</v>
      </c>
      <c r="G4969" s="2" t="s">
        <v>7319</v>
      </c>
      <c r="H4969" s="2" t="s">
        <v>229</v>
      </c>
      <c r="I4969" s="2">
        <v>0</v>
      </c>
      <c r="J4969" s="2">
        <v>0</v>
      </c>
      <c r="K4969" s="2">
        <v>0</v>
      </c>
      <c r="L4969" s="2">
        <v>0</v>
      </c>
      <c r="M4969" s="2">
        <v>0</v>
      </c>
      <c r="N4969" s="2">
        <v>69.889016240000004</v>
      </c>
      <c r="O4969" s="2">
        <v>0</v>
      </c>
      <c r="P4969" s="2">
        <v>22.585599420000001</v>
      </c>
      <c r="Q4969" s="2">
        <v>0</v>
      </c>
    </row>
    <row r="4970" spans="1:17" ht="19.5" customHeight="1">
      <c r="A4970" s="2" t="s">
        <v>18880</v>
      </c>
      <c r="B4970" s="2">
        <v>1715</v>
      </c>
      <c r="C4970" s="2">
        <v>282</v>
      </c>
      <c r="D4970" s="2" t="s">
        <v>18881</v>
      </c>
      <c r="E4970" s="2" t="s">
        <v>18882</v>
      </c>
      <c r="F4970" s="2" t="s">
        <v>345</v>
      </c>
      <c r="G4970" s="2" t="s">
        <v>18883</v>
      </c>
      <c r="H4970" s="2" t="s">
        <v>18884</v>
      </c>
      <c r="I4970" s="2">
        <v>8.3791041899999996</v>
      </c>
      <c r="J4970" s="2">
        <v>0</v>
      </c>
      <c r="K4970" s="2">
        <v>13.967943569999999</v>
      </c>
      <c r="L4970" s="2">
        <v>0</v>
      </c>
      <c r="M4970" s="2">
        <v>0</v>
      </c>
      <c r="N4970" s="2">
        <v>0</v>
      </c>
      <c r="O4970" s="2">
        <v>0</v>
      </c>
      <c r="P4970" s="2">
        <v>0</v>
      </c>
      <c r="Q4970" s="2">
        <v>0</v>
      </c>
    </row>
    <row r="4971" spans="1:17" ht="19.5" customHeight="1">
      <c r="A4971" s="2" t="s">
        <v>18885</v>
      </c>
      <c r="B4971" s="2">
        <v>4326</v>
      </c>
      <c r="C4971" s="2">
        <v>268</v>
      </c>
      <c r="D4971" s="2" t="s">
        <v>18886</v>
      </c>
      <c r="E4971" s="2" t="s">
        <v>18887</v>
      </c>
      <c r="F4971" s="2" t="s">
        <v>18888</v>
      </c>
      <c r="G4971" s="2" t="s">
        <v>18889</v>
      </c>
      <c r="H4971" s="2" t="s">
        <v>18890</v>
      </c>
      <c r="I4971" s="2">
        <v>0</v>
      </c>
      <c r="J4971" s="2">
        <v>0</v>
      </c>
      <c r="K4971" s="2">
        <v>0</v>
      </c>
      <c r="L4971" s="2">
        <v>0</v>
      </c>
      <c r="M4971" s="2">
        <v>0</v>
      </c>
      <c r="N4971" s="2">
        <v>0</v>
      </c>
      <c r="O4971" s="2">
        <v>74.387235149999995</v>
      </c>
      <c r="P4971" s="2">
        <v>0</v>
      </c>
      <c r="Q4971" s="2">
        <v>0</v>
      </c>
    </row>
    <row r="4972" spans="1:17" ht="19.5" customHeight="1">
      <c r="A4972" s="2" t="s">
        <v>18891</v>
      </c>
      <c r="B4972" s="2">
        <v>4245</v>
      </c>
      <c r="C4972" s="2">
        <v>295</v>
      </c>
      <c r="D4972" s="2" t="s">
        <v>18886</v>
      </c>
      <c r="E4972" s="2" t="s">
        <v>18892</v>
      </c>
      <c r="F4972" s="2" t="s">
        <v>18893</v>
      </c>
      <c r="G4972" s="2" t="s">
        <v>18894</v>
      </c>
      <c r="H4972" s="2" t="s">
        <v>18890</v>
      </c>
      <c r="I4972" s="2">
        <v>0</v>
      </c>
      <c r="J4972" s="2">
        <v>0</v>
      </c>
      <c r="K4972" s="2">
        <v>27.935887139999998</v>
      </c>
      <c r="L4972" s="2">
        <v>0</v>
      </c>
      <c r="M4972" s="2">
        <v>0</v>
      </c>
      <c r="N4972" s="2">
        <v>0</v>
      </c>
      <c r="O4972" s="2">
        <v>0</v>
      </c>
      <c r="P4972" s="2">
        <v>0</v>
      </c>
      <c r="Q4972" s="2">
        <v>34.30178712</v>
      </c>
    </row>
    <row r="4973" spans="1:17" ht="19.5" customHeight="1">
      <c r="A4973" s="2" t="s">
        <v>18895</v>
      </c>
      <c r="B4973" s="2">
        <v>8493</v>
      </c>
      <c r="C4973" s="2">
        <v>267</v>
      </c>
      <c r="D4973" s="2" t="s">
        <v>18886</v>
      </c>
      <c r="E4973" s="2" t="s">
        <v>18896</v>
      </c>
      <c r="F4973" s="2" t="s">
        <v>18897</v>
      </c>
      <c r="G4973" s="2" t="s">
        <v>18898</v>
      </c>
      <c r="H4973" s="2" t="s">
        <v>18890</v>
      </c>
      <c r="I4973" s="2">
        <v>0</v>
      </c>
      <c r="J4973" s="2">
        <v>14.032576629999999</v>
      </c>
      <c r="K4973" s="2">
        <v>0</v>
      </c>
      <c r="L4973" s="2">
        <v>0</v>
      </c>
      <c r="M4973" s="2">
        <v>16.747613470000001</v>
      </c>
      <c r="N4973" s="2">
        <v>0</v>
      </c>
      <c r="O4973" s="2">
        <v>49.591490100000001</v>
      </c>
      <c r="P4973" s="2">
        <v>33.878399129999998</v>
      </c>
      <c r="Q4973" s="2">
        <v>22.867858080000001</v>
      </c>
    </row>
    <row r="4974" spans="1:17" ht="19.5" customHeight="1">
      <c r="A4974" s="2" t="s">
        <v>18899</v>
      </c>
      <c r="B4974" s="2">
        <v>19787</v>
      </c>
      <c r="C4974" s="2">
        <v>216</v>
      </c>
      <c r="D4974" s="2" t="s">
        <v>225</v>
      </c>
      <c r="E4974" s="2" t="s">
        <v>18900</v>
      </c>
      <c r="F4974" s="2" t="s">
        <v>297</v>
      </c>
      <c r="G4974" s="2" t="s">
        <v>1142</v>
      </c>
      <c r="H4974" s="2" t="s">
        <v>229</v>
      </c>
      <c r="I4974" s="2">
        <v>0</v>
      </c>
      <c r="J4974" s="2">
        <v>0</v>
      </c>
      <c r="K4974" s="2">
        <v>20.95191535</v>
      </c>
      <c r="L4974" s="2">
        <v>0</v>
      </c>
      <c r="M4974" s="2">
        <v>0</v>
      </c>
      <c r="N4974" s="2">
        <v>0</v>
      </c>
      <c r="O4974" s="2">
        <v>0</v>
      </c>
      <c r="P4974" s="2">
        <v>22.585599420000001</v>
      </c>
      <c r="Q4974" s="2">
        <v>0</v>
      </c>
    </row>
    <row r="4975" spans="1:17" ht="19.5" customHeight="1">
      <c r="A4975" s="2" t="s">
        <v>18901</v>
      </c>
      <c r="B4975" s="2">
        <v>7184</v>
      </c>
      <c r="C4975" s="2">
        <v>79</v>
      </c>
      <c r="D4975" s="2" t="s">
        <v>225</v>
      </c>
      <c r="E4975" s="2" t="s">
        <v>18902</v>
      </c>
      <c r="F4975" s="2">
        <v>2</v>
      </c>
      <c r="G4975" s="2">
        <v>2</v>
      </c>
      <c r="H4975" s="2" t="s">
        <v>229</v>
      </c>
      <c r="I4975" s="2">
        <v>0</v>
      </c>
      <c r="J4975" s="2">
        <v>0</v>
      </c>
      <c r="K4975" s="2">
        <v>13.967943569999999</v>
      </c>
      <c r="L4975" s="2">
        <v>0</v>
      </c>
      <c r="M4975" s="2">
        <v>0</v>
      </c>
      <c r="N4975" s="2">
        <v>0</v>
      </c>
      <c r="O4975" s="2">
        <v>0</v>
      </c>
      <c r="P4975" s="2">
        <v>0</v>
      </c>
      <c r="Q4975" s="2">
        <v>0</v>
      </c>
    </row>
    <row r="4976" spans="1:17" ht="19.5" customHeight="1">
      <c r="A4976" s="2" t="s">
        <v>18903</v>
      </c>
      <c r="B4976" s="2">
        <v>35765</v>
      </c>
      <c r="C4976" s="2">
        <v>112</v>
      </c>
      <c r="D4976" s="2" t="s">
        <v>225</v>
      </c>
      <c r="E4976" s="2" t="s">
        <v>18904</v>
      </c>
      <c r="F4976" s="2" t="s">
        <v>18905</v>
      </c>
      <c r="G4976" s="2" t="s">
        <v>18906</v>
      </c>
      <c r="H4976" s="2" t="s">
        <v>229</v>
      </c>
      <c r="I4976" s="2">
        <v>29.326864659999998</v>
      </c>
      <c r="J4976" s="2">
        <v>24.557009099999998</v>
      </c>
      <c r="K4976" s="2">
        <v>41.903830710000001</v>
      </c>
      <c r="L4976" s="2">
        <v>45.804323930000002</v>
      </c>
      <c r="M4976" s="2">
        <v>0</v>
      </c>
      <c r="N4976" s="2">
        <v>27.955606499999998</v>
      </c>
      <c r="O4976" s="2">
        <v>0</v>
      </c>
      <c r="P4976" s="2">
        <v>0</v>
      </c>
      <c r="Q4976" s="2">
        <v>34.30178712</v>
      </c>
    </row>
    <row r="4977" spans="1:17" ht="19.5" customHeight="1">
      <c r="A4977" s="2" t="s">
        <v>18907</v>
      </c>
      <c r="B4977" s="2">
        <v>18327</v>
      </c>
      <c r="C4977" s="2">
        <v>286</v>
      </c>
      <c r="D4977" s="2" t="s">
        <v>18908</v>
      </c>
      <c r="E4977" s="2" t="s">
        <v>18909</v>
      </c>
      <c r="F4977" s="2" t="s">
        <v>2829</v>
      </c>
      <c r="G4977" s="2" t="s">
        <v>18910</v>
      </c>
      <c r="H4977" s="2" t="s">
        <v>18911</v>
      </c>
      <c r="I4977" s="2">
        <v>8.3791041899999996</v>
      </c>
      <c r="J4977" s="2">
        <v>0</v>
      </c>
      <c r="K4977" s="2">
        <v>0</v>
      </c>
      <c r="L4977" s="2">
        <v>0</v>
      </c>
      <c r="M4977" s="2">
        <v>0</v>
      </c>
      <c r="N4977" s="2">
        <v>0</v>
      </c>
      <c r="O4977" s="2">
        <v>61.989362630000002</v>
      </c>
      <c r="P4977" s="2">
        <v>0</v>
      </c>
      <c r="Q4977" s="2">
        <v>0</v>
      </c>
    </row>
    <row r="4978" spans="1:17" ht="19.5" customHeight="1">
      <c r="A4978" s="2" t="s">
        <v>18912</v>
      </c>
      <c r="B4978" s="2">
        <v>5806</v>
      </c>
      <c r="C4978" s="2">
        <v>402</v>
      </c>
      <c r="D4978" s="2" t="s">
        <v>18908</v>
      </c>
      <c r="E4978" s="2" t="s">
        <v>18913</v>
      </c>
      <c r="F4978" s="2" t="s">
        <v>18914</v>
      </c>
      <c r="G4978" s="2" t="s">
        <v>18915</v>
      </c>
      <c r="H4978" s="2" t="s">
        <v>18911</v>
      </c>
      <c r="I4978" s="2">
        <v>62.843281419999997</v>
      </c>
      <c r="J4978" s="2">
        <v>28.065153250000002</v>
      </c>
      <c r="K4978" s="2">
        <v>55.871774279999997</v>
      </c>
      <c r="L4978" s="2">
        <v>45.804323930000002</v>
      </c>
      <c r="M4978" s="2">
        <v>0</v>
      </c>
      <c r="N4978" s="2">
        <v>125.8002292</v>
      </c>
      <c r="O4978" s="2">
        <v>74.387235149999995</v>
      </c>
      <c r="P4978" s="2">
        <v>45.171198840000002</v>
      </c>
      <c r="Q4978" s="2">
        <v>0</v>
      </c>
    </row>
    <row r="4979" spans="1:17" ht="19.5" customHeight="1">
      <c r="A4979" s="2" t="s">
        <v>18916</v>
      </c>
      <c r="B4979" s="2">
        <v>28838</v>
      </c>
      <c r="C4979" s="2">
        <v>321</v>
      </c>
      <c r="D4979" s="2" t="s">
        <v>18908</v>
      </c>
      <c r="E4979" s="2" t="s">
        <v>18917</v>
      </c>
      <c r="F4979" s="2" t="s">
        <v>18918</v>
      </c>
      <c r="G4979" s="2" t="s">
        <v>18919</v>
      </c>
      <c r="H4979" s="2" t="s">
        <v>18911</v>
      </c>
      <c r="I4979" s="2">
        <v>20.947760469999999</v>
      </c>
      <c r="J4979" s="2">
        <v>35.081441570000003</v>
      </c>
      <c r="K4979" s="2">
        <v>20.95191535</v>
      </c>
      <c r="L4979" s="2">
        <v>0</v>
      </c>
      <c r="M4979" s="2">
        <v>0</v>
      </c>
      <c r="N4979" s="2">
        <v>0</v>
      </c>
      <c r="O4979" s="2">
        <v>37.193617580000002</v>
      </c>
      <c r="P4979" s="2">
        <v>0</v>
      </c>
      <c r="Q4979" s="2">
        <v>0</v>
      </c>
    </row>
    <row r="4980" spans="1:17" ht="19.5" customHeight="1">
      <c r="A4980" s="2" t="s">
        <v>18920</v>
      </c>
      <c r="B4980" s="2">
        <v>686</v>
      </c>
      <c r="C4980" s="2">
        <v>203</v>
      </c>
      <c r="D4980" s="2" t="s">
        <v>18908</v>
      </c>
      <c r="E4980" s="2" t="s">
        <v>18921</v>
      </c>
      <c r="F4980" s="2">
        <v>4</v>
      </c>
      <c r="G4980" s="2">
        <v>15</v>
      </c>
      <c r="H4980" s="2" t="s">
        <v>18911</v>
      </c>
      <c r="I4980" s="2">
        <v>0</v>
      </c>
      <c r="J4980" s="2">
        <v>14.032576629999999</v>
      </c>
      <c r="K4980" s="2">
        <v>0</v>
      </c>
      <c r="L4980" s="2">
        <v>0</v>
      </c>
      <c r="M4980" s="2">
        <v>0</v>
      </c>
      <c r="N4980" s="2">
        <v>0</v>
      </c>
      <c r="O4980" s="2">
        <v>0</v>
      </c>
      <c r="P4980" s="2">
        <v>0</v>
      </c>
      <c r="Q4980" s="2">
        <v>0</v>
      </c>
    </row>
    <row r="4981" spans="1:17" ht="19.5" customHeight="1">
      <c r="A4981" s="2" t="s">
        <v>18922</v>
      </c>
      <c r="B4981" s="2">
        <v>842</v>
      </c>
      <c r="C4981" s="2">
        <v>253</v>
      </c>
      <c r="D4981" s="2" t="s">
        <v>18923</v>
      </c>
      <c r="E4981" s="2" t="s">
        <v>18924</v>
      </c>
      <c r="F4981" s="2">
        <v>5</v>
      </c>
      <c r="G4981" s="2">
        <v>7</v>
      </c>
      <c r="H4981" s="2" t="s">
        <v>18925</v>
      </c>
      <c r="I4981" s="2">
        <v>20.947760469999999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  <c r="O4981" s="2">
        <v>0</v>
      </c>
      <c r="P4981" s="2">
        <v>0</v>
      </c>
      <c r="Q4981" s="2">
        <v>0</v>
      </c>
    </row>
    <row r="4982" spans="1:17" ht="19.5" customHeight="1">
      <c r="A4982" s="2" t="s">
        <v>18926</v>
      </c>
      <c r="B4982" s="2">
        <v>25448</v>
      </c>
      <c r="C4982" s="2">
        <v>402</v>
      </c>
      <c r="D4982" s="2" t="s">
        <v>18923</v>
      </c>
      <c r="E4982" s="2" t="s">
        <v>18927</v>
      </c>
      <c r="F4982" s="2" t="s">
        <v>3498</v>
      </c>
      <c r="G4982" s="2" t="s">
        <v>18928</v>
      </c>
      <c r="H4982" s="2" t="s">
        <v>18925</v>
      </c>
      <c r="I4982" s="2">
        <v>20.947760469999999</v>
      </c>
      <c r="J4982" s="2">
        <v>0</v>
      </c>
      <c r="K4982" s="2">
        <v>27.935887139999998</v>
      </c>
      <c r="L4982" s="2">
        <v>0</v>
      </c>
      <c r="M4982" s="2">
        <v>0</v>
      </c>
      <c r="N4982" s="2">
        <v>0</v>
      </c>
      <c r="O4982" s="2">
        <v>0</v>
      </c>
      <c r="P4982" s="2">
        <v>0</v>
      </c>
      <c r="Q4982" s="2">
        <v>0</v>
      </c>
    </row>
    <row r="4983" spans="1:17" ht="19.5" customHeight="1">
      <c r="A4983" s="2" t="s">
        <v>18929</v>
      </c>
      <c r="B4983" s="2">
        <v>24744</v>
      </c>
      <c r="C4983" s="2">
        <v>219</v>
      </c>
      <c r="D4983" s="2" t="s">
        <v>18923</v>
      </c>
      <c r="E4983" s="2" t="s">
        <v>18930</v>
      </c>
      <c r="F4983" s="2">
        <v>5</v>
      </c>
      <c r="G4983" s="2">
        <v>74</v>
      </c>
      <c r="H4983" s="2" t="s">
        <v>18925</v>
      </c>
      <c r="I4983" s="2">
        <v>20.947760469999999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  <c r="O4983" s="2">
        <v>0</v>
      </c>
      <c r="P4983" s="2">
        <v>0</v>
      </c>
      <c r="Q4983" s="2">
        <v>0</v>
      </c>
    </row>
    <row r="4984" spans="1:17" ht="19.5" customHeight="1">
      <c r="A4984" s="2" t="s">
        <v>18931</v>
      </c>
      <c r="B4984" s="2">
        <v>31358</v>
      </c>
      <c r="C4984" s="2">
        <v>363</v>
      </c>
      <c r="D4984" s="2" t="s">
        <v>18923</v>
      </c>
      <c r="E4984" s="2" t="s">
        <v>18932</v>
      </c>
      <c r="F4984" s="2" t="s">
        <v>18933</v>
      </c>
      <c r="G4984" s="2" t="s">
        <v>18934</v>
      </c>
      <c r="H4984" s="2" t="s">
        <v>18925</v>
      </c>
      <c r="I4984" s="2">
        <v>16.758208379999999</v>
      </c>
      <c r="J4984" s="2">
        <v>24.557009099999998</v>
      </c>
      <c r="K4984" s="2">
        <v>41.903830710000001</v>
      </c>
      <c r="L4984" s="2">
        <v>27.48259436</v>
      </c>
      <c r="M4984" s="2">
        <v>16.747613470000001</v>
      </c>
      <c r="N4984" s="2">
        <v>0</v>
      </c>
      <c r="O4984" s="2">
        <v>0</v>
      </c>
      <c r="P4984" s="2">
        <v>33.878399129999998</v>
      </c>
      <c r="Q4984" s="2">
        <v>0</v>
      </c>
    </row>
    <row r="4985" spans="1:17" ht="19.5" customHeight="1">
      <c r="A4985" s="2" t="s">
        <v>18935</v>
      </c>
      <c r="B4985" s="2">
        <v>39244</v>
      </c>
      <c r="C4985" s="2">
        <v>223</v>
      </c>
      <c r="D4985" s="2" t="s">
        <v>18923</v>
      </c>
      <c r="E4985" s="2" t="s">
        <v>18936</v>
      </c>
      <c r="F4985" s="2" t="s">
        <v>18937</v>
      </c>
      <c r="G4985" s="2" t="s">
        <v>18938</v>
      </c>
      <c r="H4985" s="2" t="s">
        <v>18925</v>
      </c>
      <c r="I4985" s="2">
        <v>0</v>
      </c>
      <c r="J4985" s="2">
        <v>21.048864940000001</v>
      </c>
      <c r="K4985" s="2">
        <v>41.903830710000001</v>
      </c>
      <c r="L4985" s="2">
        <v>0</v>
      </c>
      <c r="M4985" s="2">
        <v>0</v>
      </c>
      <c r="N4985" s="2">
        <v>0</v>
      </c>
      <c r="O4985" s="2">
        <v>0</v>
      </c>
      <c r="P4985" s="2">
        <v>0</v>
      </c>
      <c r="Q4985" s="2">
        <v>0</v>
      </c>
    </row>
    <row r="4986" spans="1:17" ht="19.5" customHeight="1">
      <c r="A4986" s="2" t="s">
        <v>18939</v>
      </c>
      <c r="B4986" s="2">
        <v>23239</v>
      </c>
      <c r="C4986" s="2">
        <v>206</v>
      </c>
      <c r="D4986" s="2" t="s">
        <v>18923</v>
      </c>
      <c r="E4986" s="2" t="s">
        <v>18940</v>
      </c>
      <c r="F4986" s="2" t="s">
        <v>1828</v>
      </c>
      <c r="G4986" s="2">
        <v>95112</v>
      </c>
      <c r="H4986" s="2" t="s">
        <v>18925</v>
      </c>
      <c r="I4986" s="2">
        <v>25.137312569999999</v>
      </c>
      <c r="J4986" s="2">
        <v>17.540720780000001</v>
      </c>
      <c r="K4986" s="2">
        <v>0</v>
      </c>
      <c r="L4986" s="2">
        <v>0</v>
      </c>
      <c r="M4986" s="2">
        <v>0</v>
      </c>
      <c r="N4986" s="2">
        <v>0</v>
      </c>
      <c r="O4986" s="2">
        <v>0</v>
      </c>
      <c r="P4986" s="2">
        <v>0</v>
      </c>
      <c r="Q4986" s="2">
        <v>0</v>
      </c>
    </row>
    <row r="4987" spans="1:17" ht="19.5" customHeight="1">
      <c r="A4987" s="2" t="s">
        <v>18941</v>
      </c>
      <c r="B4987" s="2">
        <v>9932</v>
      </c>
      <c r="C4987" s="2">
        <v>187</v>
      </c>
      <c r="D4987" s="2" t="s">
        <v>18923</v>
      </c>
      <c r="E4987" s="2" t="s">
        <v>18942</v>
      </c>
      <c r="F4987" s="2" t="s">
        <v>18943</v>
      </c>
      <c r="G4987" s="2" t="s">
        <v>18944</v>
      </c>
      <c r="H4987" s="2" t="s">
        <v>18925</v>
      </c>
      <c r="I4987" s="2">
        <v>8.3791041899999996</v>
      </c>
      <c r="J4987" s="2">
        <v>24.557009099999998</v>
      </c>
      <c r="K4987" s="2">
        <v>20.95191535</v>
      </c>
      <c r="L4987" s="2">
        <v>0</v>
      </c>
      <c r="M4987" s="2">
        <v>0</v>
      </c>
      <c r="N4987" s="2">
        <v>0</v>
      </c>
      <c r="O4987" s="2">
        <v>0</v>
      </c>
      <c r="P4987" s="2">
        <v>22.585599420000001</v>
      </c>
      <c r="Q4987" s="2">
        <v>0</v>
      </c>
    </row>
    <row r="4988" spans="1:17" ht="19.5" customHeight="1">
      <c r="A4988" s="2" t="s">
        <v>18945</v>
      </c>
      <c r="B4988" s="2">
        <v>17798</v>
      </c>
      <c r="C4988" s="2">
        <v>221</v>
      </c>
      <c r="D4988" s="2" t="s">
        <v>18923</v>
      </c>
      <c r="E4988" s="2" t="s">
        <v>18946</v>
      </c>
      <c r="F4988" s="2">
        <v>4</v>
      </c>
      <c r="G4988" s="2">
        <v>33</v>
      </c>
      <c r="H4988" s="2" t="s">
        <v>18925</v>
      </c>
      <c r="I4988" s="2">
        <v>0</v>
      </c>
      <c r="J4988" s="2">
        <v>0</v>
      </c>
      <c r="K4988" s="2">
        <v>27.935887139999998</v>
      </c>
      <c r="L4988" s="2">
        <v>0</v>
      </c>
      <c r="M4988" s="2">
        <v>0</v>
      </c>
      <c r="N4988" s="2">
        <v>0</v>
      </c>
      <c r="O4988" s="2">
        <v>0</v>
      </c>
      <c r="P4988" s="2">
        <v>0</v>
      </c>
      <c r="Q4988" s="2">
        <v>0</v>
      </c>
    </row>
    <row r="4989" spans="1:17" ht="19.5" customHeight="1">
      <c r="A4989" s="2" t="s">
        <v>18947</v>
      </c>
      <c r="B4989" s="2">
        <v>5353</v>
      </c>
      <c r="C4989" s="2">
        <v>257</v>
      </c>
      <c r="D4989" s="2" t="s">
        <v>18923</v>
      </c>
      <c r="E4989" s="2" t="s">
        <v>18948</v>
      </c>
      <c r="F4989" s="2" t="s">
        <v>18949</v>
      </c>
      <c r="G4989" s="2" t="s">
        <v>18950</v>
      </c>
      <c r="H4989" s="2" t="s">
        <v>18925</v>
      </c>
      <c r="I4989" s="2">
        <v>318.40595919999998</v>
      </c>
      <c r="J4989" s="2">
        <v>119.27690130000001</v>
      </c>
      <c r="K4989" s="2">
        <v>118.72752029999999</v>
      </c>
      <c r="L4989" s="2">
        <v>247.34334920000001</v>
      </c>
      <c r="M4989" s="2">
        <v>117.2332943</v>
      </c>
      <c r="N4989" s="2">
        <v>83.866819489999997</v>
      </c>
      <c r="O4989" s="2">
        <v>185.9680879</v>
      </c>
      <c r="P4989" s="2">
        <v>90.342397689999999</v>
      </c>
      <c r="Q4989" s="2">
        <v>91.471432329999999</v>
      </c>
    </row>
    <row r="4990" spans="1:17" ht="19.5" customHeight="1">
      <c r="A4990" s="2" t="s">
        <v>18951</v>
      </c>
      <c r="B4990" s="2">
        <v>5224</v>
      </c>
      <c r="C4990" s="2">
        <v>293</v>
      </c>
      <c r="D4990" s="2" t="s">
        <v>18923</v>
      </c>
      <c r="E4990" s="2" t="s">
        <v>18952</v>
      </c>
      <c r="F4990" s="2">
        <v>2</v>
      </c>
      <c r="G4990" s="2">
        <v>9</v>
      </c>
      <c r="H4990" s="2" t="s">
        <v>18925</v>
      </c>
      <c r="I4990" s="2">
        <v>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  <c r="O4990" s="2">
        <v>0</v>
      </c>
      <c r="P4990" s="2">
        <v>22.585599420000001</v>
      </c>
      <c r="Q4990" s="2">
        <v>0</v>
      </c>
    </row>
    <row r="4991" spans="1:17" ht="19.5" customHeight="1">
      <c r="A4991" s="2" t="s">
        <v>18953</v>
      </c>
      <c r="B4991" s="2">
        <v>1834</v>
      </c>
      <c r="C4991" s="2">
        <v>392</v>
      </c>
      <c r="D4991" s="2" t="s">
        <v>18923</v>
      </c>
      <c r="E4991" s="2" t="s">
        <v>18954</v>
      </c>
      <c r="F4991" s="2" t="s">
        <v>18955</v>
      </c>
      <c r="G4991" s="2" t="s">
        <v>18956</v>
      </c>
      <c r="H4991" s="2" t="s">
        <v>18925</v>
      </c>
      <c r="I4991" s="2">
        <v>25.137312569999999</v>
      </c>
      <c r="J4991" s="2">
        <v>14.032576629999999</v>
      </c>
      <c r="K4991" s="2">
        <v>34.919858920000003</v>
      </c>
      <c r="L4991" s="2">
        <v>0</v>
      </c>
      <c r="M4991" s="2">
        <v>0</v>
      </c>
      <c r="N4991" s="2">
        <v>0</v>
      </c>
      <c r="O4991" s="2">
        <v>0</v>
      </c>
      <c r="P4991" s="2">
        <v>0</v>
      </c>
      <c r="Q4991" s="2">
        <v>57.169645209999999</v>
      </c>
    </row>
    <row r="4992" spans="1:17" ht="19.5" customHeight="1">
      <c r="A4992" s="2" t="s">
        <v>18957</v>
      </c>
      <c r="B4992" s="2">
        <v>2082</v>
      </c>
      <c r="C4992" s="2">
        <v>245</v>
      </c>
      <c r="D4992" s="2" t="s">
        <v>225</v>
      </c>
      <c r="E4992" s="2" t="s">
        <v>18958</v>
      </c>
      <c r="F4992" s="2" t="s">
        <v>18959</v>
      </c>
      <c r="G4992" s="2" t="s">
        <v>18960</v>
      </c>
      <c r="H4992" s="2" t="s">
        <v>229</v>
      </c>
      <c r="I4992" s="2">
        <v>0</v>
      </c>
      <c r="J4992" s="2">
        <v>0</v>
      </c>
      <c r="K4992" s="2">
        <v>0</v>
      </c>
      <c r="L4992" s="2">
        <v>0</v>
      </c>
      <c r="M4992" s="2">
        <v>33.495226930000001</v>
      </c>
      <c r="N4992" s="2">
        <v>0</v>
      </c>
      <c r="O4992" s="2">
        <v>0</v>
      </c>
      <c r="P4992" s="2">
        <v>0</v>
      </c>
      <c r="Q4992" s="2">
        <v>0</v>
      </c>
    </row>
    <row r="4993" spans="1:17" ht="19.5" customHeight="1">
      <c r="A4993" s="2" t="s">
        <v>18961</v>
      </c>
      <c r="B4993" s="2">
        <v>15566</v>
      </c>
      <c r="C4993" s="2">
        <v>307</v>
      </c>
      <c r="D4993" s="2" t="s">
        <v>225</v>
      </c>
      <c r="E4993" s="2" t="s">
        <v>18962</v>
      </c>
      <c r="F4993" s="2" t="s">
        <v>18963</v>
      </c>
      <c r="G4993" s="2" t="s">
        <v>18964</v>
      </c>
      <c r="H4993" s="2" t="s">
        <v>229</v>
      </c>
      <c r="I4993" s="2">
        <v>54.464177229999997</v>
      </c>
      <c r="J4993" s="2">
        <v>0</v>
      </c>
      <c r="K4993" s="2">
        <v>41.903830710000001</v>
      </c>
      <c r="L4993" s="2">
        <v>0</v>
      </c>
      <c r="M4993" s="2">
        <v>200.97136159999999</v>
      </c>
      <c r="N4993" s="2">
        <v>251.6004585</v>
      </c>
      <c r="O4993" s="2">
        <v>0</v>
      </c>
      <c r="P4993" s="2">
        <v>0</v>
      </c>
      <c r="Q4993" s="2">
        <v>171.5089356</v>
      </c>
    </row>
    <row r="4994" spans="1:17" ht="19.5" customHeight="1">
      <c r="A4994" s="2" t="s">
        <v>18965</v>
      </c>
      <c r="B4994" s="2">
        <v>45264</v>
      </c>
      <c r="C4994" s="2">
        <v>276</v>
      </c>
      <c r="D4994" s="2" t="s">
        <v>18966</v>
      </c>
      <c r="E4994" s="2" t="s">
        <v>18967</v>
      </c>
      <c r="F4994" s="2" t="s">
        <v>18968</v>
      </c>
      <c r="G4994" s="2" t="s">
        <v>18969</v>
      </c>
      <c r="H4994" s="2" t="s">
        <v>18970</v>
      </c>
      <c r="I4994" s="2">
        <v>16.758208379999999</v>
      </c>
      <c r="J4994" s="2">
        <v>0</v>
      </c>
      <c r="K4994" s="2">
        <v>13.967943569999999</v>
      </c>
      <c r="L4994" s="2">
        <v>54.96518871</v>
      </c>
      <c r="M4994" s="2">
        <v>0</v>
      </c>
      <c r="N4994" s="2">
        <v>27.955606499999998</v>
      </c>
      <c r="O4994" s="2">
        <v>37.193617580000002</v>
      </c>
      <c r="P4994" s="2">
        <v>33.878399129999998</v>
      </c>
      <c r="Q4994" s="2">
        <v>45.735716160000003</v>
      </c>
    </row>
    <row r="4995" spans="1:17" ht="19.5" customHeight="1">
      <c r="A4995" s="2" t="s">
        <v>18971</v>
      </c>
      <c r="B4995" s="2">
        <v>13503</v>
      </c>
      <c r="C4995" s="2">
        <v>342</v>
      </c>
      <c r="D4995" s="2" t="s">
        <v>18966</v>
      </c>
      <c r="E4995" s="2" t="s">
        <v>18972</v>
      </c>
      <c r="F4995" s="2" t="s">
        <v>18973</v>
      </c>
      <c r="G4995" s="2" t="s">
        <v>18974</v>
      </c>
      <c r="H4995" s="2" t="s">
        <v>18970</v>
      </c>
      <c r="I4995" s="2">
        <v>92.170146090000003</v>
      </c>
      <c r="J4995" s="2">
        <v>59.638450659999997</v>
      </c>
      <c r="K4995" s="2">
        <v>41.903830710000001</v>
      </c>
      <c r="L4995" s="2">
        <v>0</v>
      </c>
      <c r="M4995" s="2">
        <v>133.98090769999999</v>
      </c>
      <c r="N4995" s="2">
        <v>69.889016240000004</v>
      </c>
      <c r="O4995" s="2">
        <v>99.182980200000003</v>
      </c>
      <c r="P4995" s="2">
        <v>112.9279971</v>
      </c>
      <c r="Q4995" s="2">
        <v>68.603574249999994</v>
      </c>
    </row>
    <row r="4996" spans="1:17" ht="19.5" customHeight="1">
      <c r="A4996" s="2" t="s">
        <v>18975</v>
      </c>
      <c r="B4996" s="2">
        <v>28165</v>
      </c>
      <c r="C4996" s="2">
        <v>128</v>
      </c>
      <c r="D4996" s="2" t="s">
        <v>18966</v>
      </c>
      <c r="E4996" s="2" t="s">
        <v>18976</v>
      </c>
      <c r="F4996" s="2" t="s">
        <v>2327</v>
      </c>
      <c r="G4996" s="2" t="s">
        <v>18977</v>
      </c>
      <c r="H4996" s="2" t="s">
        <v>18970</v>
      </c>
      <c r="I4996" s="2">
        <v>16.758208379999999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  <c r="O4996" s="2">
        <v>24.795745050000001</v>
      </c>
      <c r="P4996" s="2">
        <v>0</v>
      </c>
      <c r="Q4996" s="2">
        <v>0</v>
      </c>
    </row>
    <row r="4997" spans="1:17" ht="19.5" customHeight="1">
      <c r="A4997" s="2" t="s">
        <v>18978</v>
      </c>
      <c r="B4997" s="2">
        <v>2119</v>
      </c>
      <c r="C4997" s="2">
        <v>360</v>
      </c>
      <c r="D4997" s="2" t="s">
        <v>18966</v>
      </c>
      <c r="E4997" s="2" t="s">
        <v>18979</v>
      </c>
      <c r="F4997" s="2" t="s">
        <v>538</v>
      </c>
      <c r="G4997" s="2" t="s">
        <v>18980</v>
      </c>
      <c r="H4997" s="2" t="s">
        <v>18970</v>
      </c>
      <c r="I4997" s="2">
        <v>20.947760469999999</v>
      </c>
      <c r="J4997" s="2">
        <v>14.032576629999999</v>
      </c>
      <c r="K4997" s="2">
        <v>0</v>
      </c>
      <c r="L4997" s="2">
        <v>0</v>
      </c>
      <c r="M4997" s="2">
        <v>0</v>
      </c>
      <c r="N4997" s="2">
        <v>0</v>
      </c>
      <c r="O4997" s="2">
        <v>0</v>
      </c>
      <c r="P4997" s="2">
        <v>0</v>
      </c>
      <c r="Q4997" s="2">
        <v>0</v>
      </c>
    </row>
    <row r="4998" spans="1:17" ht="19.5" customHeight="1">
      <c r="A4998" s="2" t="s">
        <v>18981</v>
      </c>
      <c r="B4998" s="2">
        <v>4767</v>
      </c>
      <c r="C4998" s="2">
        <v>299</v>
      </c>
      <c r="D4998" s="2" t="s">
        <v>18966</v>
      </c>
      <c r="E4998" s="2" t="s">
        <v>18982</v>
      </c>
      <c r="F4998" s="2" t="s">
        <v>18983</v>
      </c>
      <c r="G4998" s="2" t="s">
        <v>18984</v>
      </c>
      <c r="H4998" s="2" t="s">
        <v>18970</v>
      </c>
      <c r="I4998" s="2">
        <v>16.758208379999999</v>
      </c>
      <c r="J4998" s="2">
        <v>7.0162883130000004</v>
      </c>
      <c r="K4998" s="2">
        <v>0</v>
      </c>
      <c r="L4998" s="2">
        <v>0</v>
      </c>
      <c r="M4998" s="2">
        <v>25.121420199999999</v>
      </c>
      <c r="N4998" s="2">
        <v>27.955606499999998</v>
      </c>
      <c r="O4998" s="2">
        <v>24.795745050000001</v>
      </c>
      <c r="P4998" s="2">
        <v>0</v>
      </c>
      <c r="Q4998" s="2">
        <v>22.867858080000001</v>
      </c>
    </row>
    <row r="4999" spans="1:17" ht="19.5" customHeight="1">
      <c r="A4999" s="2" t="s">
        <v>18985</v>
      </c>
      <c r="B4999" s="2">
        <v>17319</v>
      </c>
      <c r="C4999" s="2">
        <v>178</v>
      </c>
      <c r="D4999" s="2" t="s">
        <v>18986</v>
      </c>
      <c r="E4999" s="2" t="s">
        <v>18987</v>
      </c>
      <c r="F4999" s="2" t="s">
        <v>18988</v>
      </c>
      <c r="G4999" s="2" t="s">
        <v>18989</v>
      </c>
      <c r="H4999" s="2" t="s">
        <v>65</v>
      </c>
      <c r="I4999" s="2">
        <v>46.085073039999997</v>
      </c>
      <c r="J4999" s="2">
        <v>14.032576629999999</v>
      </c>
      <c r="K4999" s="2">
        <v>69.83971785</v>
      </c>
      <c r="L4999" s="2">
        <v>82.44778307</v>
      </c>
      <c r="M4999" s="2">
        <v>41.869033659999999</v>
      </c>
      <c r="N4999" s="2">
        <v>139.77803249999999</v>
      </c>
      <c r="O4999" s="2">
        <v>123.97872529999999</v>
      </c>
      <c r="P4999" s="2">
        <v>169.3919957</v>
      </c>
      <c r="Q4999" s="2">
        <v>251.5464389</v>
      </c>
    </row>
    <row r="5000" spans="1:17" ht="19.5" customHeight="1">
      <c r="A5000" s="2" t="s">
        <v>18990</v>
      </c>
      <c r="B5000" s="2">
        <v>6967</v>
      </c>
      <c r="C5000" s="2">
        <v>269</v>
      </c>
      <c r="D5000" s="2" t="s">
        <v>18986</v>
      </c>
      <c r="E5000" s="2" t="s">
        <v>18991</v>
      </c>
      <c r="F5000" s="2" t="s">
        <v>18992</v>
      </c>
      <c r="G5000" s="2" t="s">
        <v>18993</v>
      </c>
      <c r="H5000" s="2" t="s">
        <v>65</v>
      </c>
      <c r="I5000" s="2">
        <v>0</v>
      </c>
      <c r="J5000" s="2">
        <v>0</v>
      </c>
      <c r="K5000" s="2">
        <v>0</v>
      </c>
      <c r="L5000" s="2">
        <v>0</v>
      </c>
      <c r="M5000" s="2">
        <v>25.121420199999999</v>
      </c>
      <c r="N5000" s="2">
        <v>0</v>
      </c>
      <c r="O5000" s="2">
        <v>0</v>
      </c>
      <c r="P5000" s="2">
        <v>0</v>
      </c>
      <c r="Q5000" s="2">
        <v>0</v>
      </c>
    </row>
    <row r="5001" spans="1:17" ht="19.5" customHeight="1">
      <c r="A5001" s="2" t="s">
        <v>18994</v>
      </c>
      <c r="B5001" s="2">
        <v>2047</v>
      </c>
      <c r="C5001" s="2">
        <v>336</v>
      </c>
      <c r="D5001" s="2" t="s">
        <v>225</v>
      </c>
      <c r="E5001" s="2" t="s">
        <v>18995</v>
      </c>
      <c r="F5001" s="2" t="s">
        <v>18996</v>
      </c>
      <c r="G5001" s="2" t="s">
        <v>18997</v>
      </c>
      <c r="H5001" s="2" t="s">
        <v>229</v>
      </c>
      <c r="I5001" s="2">
        <v>0</v>
      </c>
      <c r="J5001" s="2">
        <v>7.0162883130000004</v>
      </c>
      <c r="K5001" s="2">
        <v>27.935887139999998</v>
      </c>
      <c r="L5001" s="2">
        <v>45.804323930000002</v>
      </c>
      <c r="M5001" s="2">
        <v>0</v>
      </c>
      <c r="N5001" s="2">
        <v>0</v>
      </c>
      <c r="O5001" s="2">
        <v>49.591490100000001</v>
      </c>
      <c r="P5001" s="2">
        <v>0</v>
      </c>
      <c r="Q5001" s="2">
        <v>22.867858080000001</v>
      </c>
    </row>
    <row r="5002" spans="1:17" ht="19.5" customHeight="1">
      <c r="A5002" s="2" t="s">
        <v>18998</v>
      </c>
      <c r="B5002" s="2">
        <v>4790</v>
      </c>
      <c r="C5002" s="2">
        <v>567</v>
      </c>
      <c r="D5002" s="2" t="s">
        <v>225</v>
      </c>
      <c r="E5002" s="2" t="s">
        <v>18999</v>
      </c>
      <c r="F5002" s="2" t="s">
        <v>19000</v>
      </c>
      <c r="G5002" s="2" t="s">
        <v>19001</v>
      </c>
      <c r="H5002" s="2" t="s">
        <v>229</v>
      </c>
      <c r="I5002" s="2">
        <v>812.77310639999996</v>
      </c>
      <c r="J5002" s="2">
        <v>420.97729880000003</v>
      </c>
      <c r="K5002" s="2">
        <v>914.90030379999996</v>
      </c>
      <c r="L5002" s="2">
        <v>980.21253209999998</v>
      </c>
      <c r="M5002" s="2">
        <v>602.91408469999999</v>
      </c>
      <c r="N5002" s="2">
        <v>1062.3130470000001</v>
      </c>
      <c r="O5002" s="2">
        <v>1239.787253</v>
      </c>
      <c r="P5002" s="2">
        <v>654.98238319999996</v>
      </c>
      <c r="Q5002" s="2">
        <v>1303.467911</v>
      </c>
    </row>
    <row r="5003" spans="1:17" ht="19.5" customHeight="1">
      <c r="A5003" s="2" t="s">
        <v>19002</v>
      </c>
      <c r="B5003" s="2">
        <v>8479</v>
      </c>
      <c r="C5003" s="2">
        <v>294</v>
      </c>
      <c r="D5003" s="2" t="s">
        <v>225</v>
      </c>
      <c r="E5003" s="2" t="s">
        <v>19003</v>
      </c>
      <c r="F5003" s="2" t="s">
        <v>19004</v>
      </c>
      <c r="G5003" s="2" t="s">
        <v>19005</v>
      </c>
      <c r="H5003" s="2" t="s">
        <v>229</v>
      </c>
      <c r="I5003" s="2">
        <v>12.568656280000001</v>
      </c>
      <c r="J5003" s="2">
        <v>14.032576629999999</v>
      </c>
      <c r="K5003" s="2">
        <v>0</v>
      </c>
      <c r="L5003" s="2">
        <v>0</v>
      </c>
      <c r="M5003" s="2">
        <v>0</v>
      </c>
      <c r="N5003" s="2">
        <v>83.866819489999997</v>
      </c>
      <c r="O5003" s="2">
        <v>0</v>
      </c>
      <c r="P5003" s="2">
        <v>0</v>
      </c>
      <c r="Q5003" s="2">
        <v>57.169645209999999</v>
      </c>
    </row>
    <row r="5004" spans="1:17" ht="19.5" customHeight="1">
      <c r="A5004" s="2" t="s">
        <v>19006</v>
      </c>
      <c r="B5004" s="2">
        <v>12347</v>
      </c>
      <c r="C5004" s="2">
        <v>513</v>
      </c>
      <c r="D5004" s="2" t="s">
        <v>225</v>
      </c>
      <c r="E5004" s="2" t="s">
        <v>19007</v>
      </c>
      <c r="F5004" s="2" t="s">
        <v>19008</v>
      </c>
      <c r="G5004" s="2" t="s">
        <v>19009</v>
      </c>
      <c r="H5004" s="2" t="s">
        <v>229</v>
      </c>
      <c r="I5004" s="2">
        <v>25.137312569999999</v>
      </c>
      <c r="J5004" s="2">
        <v>17.540720780000001</v>
      </c>
      <c r="K5004" s="2">
        <v>0</v>
      </c>
      <c r="L5004" s="2">
        <v>45.804323930000002</v>
      </c>
      <c r="M5004" s="2">
        <v>0</v>
      </c>
      <c r="N5004" s="2">
        <v>0</v>
      </c>
      <c r="O5004" s="2">
        <v>24.795745050000001</v>
      </c>
      <c r="P5004" s="2">
        <v>0</v>
      </c>
      <c r="Q5004" s="2">
        <v>68.603574249999994</v>
      </c>
    </row>
    <row r="5005" spans="1:17" ht="19.5" customHeight="1">
      <c r="A5005" s="2" t="s">
        <v>19010</v>
      </c>
      <c r="B5005" s="2">
        <v>45180</v>
      </c>
      <c r="C5005" s="2">
        <v>245</v>
      </c>
      <c r="D5005" s="2" t="s">
        <v>225</v>
      </c>
      <c r="E5005" s="2" t="s">
        <v>19011</v>
      </c>
      <c r="F5005" s="2" t="s">
        <v>19012</v>
      </c>
      <c r="G5005" s="2" t="s">
        <v>19013</v>
      </c>
      <c r="H5005" s="2" t="s">
        <v>229</v>
      </c>
      <c r="I5005" s="2">
        <v>25.137312569999999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  <c r="O5005" s="2">
        <v>24.795745050000001</v>
      </c>
      <c r="P5005" s="2">
        <v>0</v>
      </c>
      <c r="Q5005" s="2">
        <v>0</v>
      </c>
    </row>
    <row r="5006" spans="1:17" ht="19.5" customHeight="1">
      <c r="A5006" s="2" t="s">
        <v>19014</v>
      </c>
      <c r="B5006" s="2">
        <v>71640</v>
      </c>
      <c r="C5006" s="2">
        <v>449</v>
      </c>
      <c r="D5006" s="2" t="s">
        <v>225</v>
      </c>
      <c r="E5006" s="2" t="s">
        <v>19015</v>
      </c>
      <c r="F5006" s="2" t="s">
        <v>19016</v>
      </c>
      <c r="G5006" s="2" t="s">
        <v>19017</v>
      </c>
      <c r="H5006" s="2" t="s">
        <v>229</v>
      </c>
      <c r="I5006" s="2">
        <v>62.843281419999997</v>
      </c>
      <c r="J5006" s="2">
        <v>45.605874040000003</v>
      </c>
      <c r="K5006" s="2">
        <v>27.935887139999998</v>
      </c>
      <c r="L5006" s="2">
        <v>18.321729569999999</v>
      </c>
      <c r="M5006" s="2">
        <v>33.495226930000001</v>
      </c>
      <c r="N5006" s="2">
        <v>125.8002292</v>
      </c>
      <c r="O5006" s="2">
        <v>86.785107679999996</v>
      </c>
      <c r="P5006" s="2">
        <v>45.171198840000002</v>
      </c>
      <c r="Q5006" s="2">
        <v>148.64107749999999</v>
      </c>
    </row>
    <row r="5007" spans="1:17" ht="19.5" customHeight="1">
      <c r="A5007" s="2" t="s">
        <v>19018</v>
      </c>
      <c r="B5007" s="2">
        <v>67008</v>
      </c>
      <c r="C5007" s="2">
        <v>378</v>
      </c>
      <c r="D5007" s="2" t="s">
        <v>225</v>
      </c>
      <c r="E5007" s="2" t="s">
        <v>19019</v>
      </c>
      <c r="F5007" s="2" t="s">
        <v>19020</v>
      </c>
      <c r="G5007" s="2" t="s">
        <v>19021</v>
      </c>
      <c r="H5007" s="2" t="s">
        <v>229</v>
      </c>
      <c r="I5007" s="2">
        <v>8.3791041899999996</v>
      </c>
      <c r="J5007" s="2">
        <v>17.540720780000001</v>
      </c>
      <c r="K5007" s="2">
        <v>13.967943569999999</v>
      </c>
      <c r="L5007" s="2">
        <v>0</v>
      </c>
      <c r="M5007" s="2">
        <v>58.616647129999997</v>
      </c>
      <c r="N5007" s="2">
        <v>0</v>
      </c>
      <c r="O5007" s="2">
        <v>0</v>
      </c>
      <c r="P5007" s="2">
        <v>0</v>
      </c>
      <c r="Q5007" s="2">
        <v>0</v>
      </c>
    </row>
    <row r="5008" spans="1:17" ht="19.5" customHeight="1">
      <c r="A5008" s="2" t="s">
        <v>19022</v>
      </c>
      <c r="B5008" s="2">
        <v>8733</v>
      </c>
      <c r="C5008" s="2">
        <v>75</v>
      </c>
      <c r="D5008" s="2" t="s">
        <v>225</v>
      </c>
      <c r="E5008" s="2" t="s">
        <v>19023</v>
      </c>
      <c r="F5008" s="2">
        <v>3</v>
      </c>
      <c r="G5008" s="2">
        <v>25</v>
      </c>
      <c r="H5008" s="2" t="s">
        <v>229</v>
      </c>
      <c r="I5008" s="2">
        <v>0</v>
      </c>
      <c r="J5008" s="2">
        <v>0</v>
      </c>
      <c r="K5008" s="2">
        <v>0</v>
      </c>
      <c r="L5008" s="2">
        <v>0</v>
      </c>
      <c r="M5008" s="2">
        <v>0</v>
      </c>
      <c r="N5008" s="2">
        <v>0</v>
      </c>
      <c r="O5008" s="2">
        <v>0</v>
      </c>
      <c r="P5008" s="2">
        <v>33.878399129999998</v>
      </c>
      <c r="Q5008" s="2">
        <v>0</v>
      </c>
    </row>
    <row r="5009" spans="1:17" ht="19.5" customHeight="1">
      <c r="A5009" s="2" t="s">
        <v>19024</v>
      </c>
      <c r="B5009" s="2">
        <v>13412</v>
      </c>
      <c r="C5009" s="2">
        <v>245</v>
      </c>
      <c r="D5009" s="2" t="s">
        <v>225</v>
      </c>
      <c r="E5009" s="2" t="s">
        <v>19011</v>
      </c>
      <c r="F5009" s="2" t="s">
        <v>19025</v>
      </c>
      <c r="G5009" s="2" t="s">
        <v>19026</v>
      </c>
      <c r="H5009" s="2" t="s">
        <v>229</v>
      </c>
      <c r="I5009" s="2">
        <v>25.137312569999999</v>
      </c>
      <c r="J5009" s="2">
        <v>80.687315600000005</v>
      </c>
      <c r="K5009" s="2">
        <v>76.823689630000004</v>
      </c>
      <c r="L5009" s="2">
        <v>73.286918290000003</v>
      </c>
      <c r="M5009" s="2">
        <v>167.47613469999999</v>
      </c>
      <c r="N5009" s="2">
        <v>41.933409750000003</v>
      </c>
      <c r="O5009" s="2">
        <v>0</v>
      </c>
      <c r="P5009" s="2">
        <v>112.9279971</v>
      </c>
      <c r="Q5009" s="2">
        <v>80.037503290000004</v>
      </c>
    </row>
    <row r="5010" spans="1:17" ht="19.5" customHeight="1">
      <c r="A5010" s="2" t="s">
        <v>19027</v>
      </c>
      <c r="B5010" s="2">
        <v>26705</v>
      </c>
      <c r="C5010" s="2">
        <v>465</v>
      </c>
      <c r="D5010" s="2" t="s">
        <v>225</v>
      </c>
      <c r="E5010" s="2" t="s">
        <v>19028</v>
      </c>
      <c r="F5010" s="2" t="s">
        <v>19029</v>
      </c>
      <c r="G5010" s="2" t="s">
        <v>19030</v>
      </c>
      <c r="H5010" s="2" t="s">
        <v>229</v>
      </c>
      <c r="I5010" s="2">
        <v>37.705968849999998</v>
      </c>
      <c r="J5010" s="2">
        <v>157.86648700000001</v>
      </c>
      <c r="K5010" s="2">
        <v>90.791633200000007</v>
      </c>
      <c r="L5010" s="2">
        <v>91.608647860000005</v>
      </c>
      <c r="M5010" s="2">
        <v>83.738067330000007</v>
      </c>
      <c r="N5010" s="2">
        <v>83.866819489999997</v>
      </c>
      <c r="O5010" s="2">
        <v>99.182980200000003</v>
      </c>
      <c r="P5010" s="2">
        <v>271.02719309999998</v>
      </c>
      <c r="Q5010" s="2">
        <v>114.3392904</v>
      </c>
    </row>
    <row r="5011" spans="1:17" ht="19.5" customHeight="1">
      <c r="A5011" s="2" t="s">
        <v>19031</v>
      </c>
      <c r="B5011" s="2">
        <v>2078</v>
      </c>
      <c r="C5011" s="2">
        <v>276</v>
      </c>
      <c r="D5011" s="2" t="s">
        <v>225</v>
      </c>
      <c r="E5011" s="2" t="s">
        <v>19032</v>
      </c>
      <c r="F5011" s="2" t="s">
        <v>5791</v>
      </c>
      <c r="G5011" s="2" t="s">
        <v>19033</v>
      </c>
      <c r="H5011" s="2" t="s">
        <v>229</v>
      </c>
      <c r="I5011" s="2">
        <v>0</v>
      </c>
      <c r="J5011" s="2">
        <v>10.524432470000001</v>
      </c>
      <c r="K5011" s="2">
        <v>0</v>
      </c>
      <c r="L5011" s="2">
        <v>0</v>
      </c>
      <c r="M5011" s="2">
        <v>0</v>
      </c>
      <c r="N5011" s="2">
        <v>0</v>
      </c>
      <c r="O5011" s="2">
        <v>0</v>
      </c>
      <c r="P5011" s="2">
        <v>33.878399129999998</v>
      </c>
      <c r="Q5011" s="2">
        <v>0</v>
      </c>
    </row>
    <row r="5012" spans="1:17" ht="19.5" customHeight="1">
      <c r="A5012" s="2" t="s">
        <v>19034</v>
      </c>
      <c r="B5012" s="2">
        <v>220</v>
      </c>
      <c r="C5012" s="2">
        <v>220</v>
      </c>
      <c r="D5012" s="2" t="s">
        <v>225</v>
      </c>
      <c r="E5012" s="2" t="s">
        <v>19035</v>
      </c>
      <c r="F5012" s="2" t="s">
        <v>19036</v>
      </c>
      <c r="G5012" s="2" t="s">
        <v>19037</v>
      </c>
      <c r="H5012" s="2" t="s">
        <v>229</v>
      </c>
      <c r="I5012" s="2">
        <v>46.085073039999997</v>
      </c>
      <c r="J5012" s="2">
        <v>0</v>
      </c>
      <c r="K5012" s="2">
        <v>0</v>
      </c>
      <c r="L5012" s="2">
        <v>54.96518871</v>
      </c>
      <c r="M5012" s="2">
        <v>41.869033659999999</v>
      </c>
      <c r="N5012" s="2">
        <v>69.889016240000004</v>
      </c>
      <c r="O5012" s="2">
        <v>37.193617580000002</v>
      </c>
      <c r="P5012" s="2">
        <v>67.756798270000004</v>
      </c>
      <c r="Q5012" s="2">
        <v>34.30178712</v>
      </c>
    </row>
    <row r="5013" spans="1:17" ht="19.5" customHeight="1">
      <c r="A5013" s="2" t="s">
        <v>19038</v>
      </c>
      <c r="B5013" s="2">
        <v>2047</v>
      </c>
      <c r="C5013" s="2">
        <v>346</v>
      </c>
      <c r="D5013" s="2" t="s">
        <v>225</v>
      </c>
      <c r="E5013" s="2" t="s">
        <v>19039</v>
      </c>
      <c r="F5013" s="2" t="s">
        <v>19040</v>
      </c>
      <c r="G5013" s="2" t="s">
        <v>19041</v>
      </c>
      <c r="H5013" s="2" t="s">
        <v>229</v>
      </c>
      <c r="I5013" s="2">
        <v>8.3791041899999996</v>
      </c>
      <c r="J5013" s="2">
        <v>45.605874040000003</v>
      </c>
      <c r="K5013" s="2">
        <v>0</v>
      </c>
      <c r="L5013" s="2">
        <v>36.643459139999997</v>
      </c>
      <c r="M5013" s="2">
        <v>58.616647129999997</v>
      </c>
      <c r="N5013" s="2">
        <v>111.82242599999999</v>
      </c>
      <c r="O5013" s="2">
        <v>24.795745050000001</v>
      </c>
      <c r="P5013" s="2">
        <v>45.171198840000002</v>
      </c>
      <c r="Q5013" s="2">
        <v>34.30178712</v>
      </c>
    </row>
    <row r="5014" spans="1:17" ht="19.5" customHeight="1">
      <c r="A5014" s="2" t="s">
        <v>19042</v>
      </c>
      <c r="B5014" s="2">
        <v>2344</v>
      </c>
      <c r="C5014" s="2">
        <v>208</v>
      </c>
      <c r="D5014" s="2" t="s">
        <v>225</v>
      </c>
      <c r="E5014" s="2" t="s">
        <v>19043</v>
      </c>
      <c r="F5014" s="2" t="s">
        <v>19044</v>
      </c>
      <c r="G5014" s="2" t="s">
        <v>19045</v>
      </c>
      <c r="H5014" s="2" t="s">
        <v>229</v>
      </c>
      <c r="I5014" s="2">
        <v>0</v>
      </c>
      <c r="J5014" s="2">
        <v>21.048864940000001</v>
      </c>
      <c r="K5014" s="2">
        <v>34.919858920000003</v>
      </c>
      <c r="L5014" s="2">
        <v>0</v>
      </c>
      <c r="M5014" s="2">
        <v>50.242840399999999</v>
      </c>
      <c r="N5014" s="2">
        <v>83.866819489999997</v>
      </c>
      <c r="O5014" s="2">
        <v>0</v>
      </c>
      <c r="P5014" s="2">
        <v>33.878399129999998</v>
      </c>
      <c r="Q5014" s="2">
        <v>45.735716160000003</v>
      </c>
    </row>
    <row r="5015" spans="1:17" ht="19.5" customHeight="1">
      <c r="A5015" s="2" t="s">
        <v>19046</v>
      </c>
      <c r="B5015" s="2">
        <v>1624</v>
      </c>
      <c r="C5015" s="2">
        <v>308</v>
      </c>
      <c r="D5015" s="2" t="s">
        <v>19047</v>
      </c>
      <c r="E5015" s="2" t="s">
        <v>19048</v>
      </c>
      <c r="F5015" s="2">
        <v>2</v>
      </c>
      <c r="G5015" s="2">
        <v>14</v>
      </c>
      <c r="H5015" s="2" t="s">
        <v>65</v>
      </c>
      <c r="I5015" s="2">
        <v>0</v>
      </c>
      <c r="J5015" s="2">
        <v>0</v>
      </c>
      <c r="K5015" s="2">
        <v>0</v>
      </c>
      <c r="L5015" s="2">
        <v>0</v>
      </c>
      <c r="M5015" s="2">
        <v>16.747613470000001</v>
      </c>
      <c r="N5015" s="2">
        <v>0</v>
      </c>
      <c r="O5015" s="2">
        <v>0</v>
      </c>
      <c r="P5015" s="2">
        <v>0</v>
      </c>
      <c r="Q5015" s="2">
        <v>0</v>
      </c>
    </row>
    <row r="5016" spans="1:17" ht="19.5" customHeight="1">
      <c r="A5016" s="2" t="s">
        <v>19049</v>
      </c>
      <c r="B5016" s="2">
        <v>8754</v>
      </c>
      <c r="C5016" s="2">
        <v>368</v>
      </c>
      <c r="D5016" s="2" t="s">
        <v>19047</v>
      </c>
      <c r="E5016" s="2" t="s">
        <v>19050</v>
      </c>
      <c r="F5016" s="2" t="s">
        <v>19051</v>
      </c>
      <c r="G5016" s="2" t="s">
        <v>19052</v>
      </c>
      <c r="H5016" s="2" t="s">
        <v>65</v>
      </c>
      <c r="I5016" s="2">
        <v>37.705968849999998</v>
      </c>
      <c r="J5016" s="2">
        <v>0</v>
      </c>
      <c r="K5016" s="2">
        <v>0</v>
      </c>
      <c r="L5016" s="2">
        <v>27.48259436</v>
      </c>
      <c r="M5016" s="2">
        <v>0</v>
      </c>
      <c r="N5016" s="2">
        <v>0</v>
      </c>
      <c r="O5016" s="2">
        <v>0</v>
      </c>
      <c r="P5016" s="2">
        <v>0</v>
      </c>
      <c r="Q5016" s="2">
        <v>0</v>
      </c>
    </row>
    <row r="5017" spans="1:17" ht="19.5" customHeight="1">
      <c r="A5017" s="2" t="s">
        <v>19053</v>
      </c>
      <c r="B5017" s="2">
        <v>2201</v>
      </c>
      <c r="C5017" s="2">
        <v>263</v>
      </c>
      <c r="D5017" s="2" t="s">
        <v>19047</v>
      </c>
      <c r="E5017" s="2" t="s">
        <v>19054</v>
      </c>
      <c r="F5017" s="2" t="s">
        <v>19055</v>
      </c>
      <c r="G5017" s="2" t="s">
        <v>19056</v>
      </c>
      <c r="H5017" s="2" t="s">
        <v>65</v>
      </c>
      <c r="I5017" s="2">
        <v>41.895520949999998</v>
      </c>
      <c r="J5017" s="2">
        <v>10.524432470000001</v>
      </c>
      <c r="K5017" s="2">
        <v>13.967943569999999</v>
      </c>
      <c r="L5017" s="2">
        <v>109.9303774</v>
      </c>
      <c r="M5017" s="2">
        <v>83.738067330000007</v>
      </c>
      <c r="N5017" s="2">
        <v>41.933409750000003</v>
      </c>
      <c r="O5017" s="2">
        <v>49.591490100000001</v>
      </c>
      <c r="P5017" s="2">
        <v>33.878399129999998</v>
      </c>
      <c r="Q5017" s="2">
        <v>80.037503290000004</v>
      </c>
    </row>
    <row r="5018" spans="1:17" ht="19.5" customHeight="1">
      <c r="A5018" s="2" t="s">
        <v>19057</v>
      </c>
      <c r="B5018" s="2">
        <v>7204</v>
      </c>
      <c r="C5018" s="2">
        <v>165</v>
      </c>
      <c r="D5018" s="2" t="s">
        <v>19058</v>
      </c>
      <c r="E5018" s="2" t="s">
        <v>19059</v>
      </c>
      <c r="F5018" s="2" t="s">
        <v>2824</v>
      </c>
      <c r="G5018" s="2" t="s">
        <v>19060</v>
      </c>
      <c r="H5018" s="2" t="s">
        <v>19061</v>
      </c>
      <c r="I5018" s="2">
        <v>0</v>
      </c>
      <c r="J5018" s="2">
        <v>0</v>
      </c>
      <c r="K5018" s="2">
        <v>20.95191535</v>
      </c>
      <c r="L5018" s="2">
        <v>27.48259436</v>
      </c>
      <c r="M5018" s="2">
        <v>0</v>
      </c>
      <c r="N5018" s="2">
        <v>0</v>
      </c>
      <c r="O5018" s="2">
        <v>0</v>
      </c>
      <c r="P5018" s="2">
        <v>0</v>
      </c>
      <c r="Q5018" s="2">
        <v>0</v>
      </c>
    </row>
    <row r="5019" spans="1:17" ht="19.5" customHeight="1">
      <c r="A5019" s="2" t="s">
        <v>19062</v>
      </c>
      <c r="B5019" s="2">
        <v>3488</v>
      </c>
      <c r="C5019" s="2">
        <v>272</v>
      </c>
      <c r="D5019" s="2" t="s">
        <v>19063</v>
      </c>
      <c r="E5019" s="2" t="s">
        <v>19064</v>
      </c>
      <c r="F5019" s="2" t="s">
        <v>19065</v>
      </c>
      <c r="G5019" s="2" t="s">
        <v>19066</v>
      </c>
      <c r="H5019" s="2" t="s">
        <v>19067</v>
      </c>
      <c r="I5019" s="2">
        <v>37.705968849999998</v>
      </c>
      <c r="J5019" s="2">
        <v>24.557009099999998</v>
      </c>
      <c r="K5019" s="2">
        <v>0</v>
      </c>
      <c r="L5019" s="2">
        <v>27.48259436</v>
      </c>
      <c r="M5019" s="2">
        <v>92.111874060000005</v>
      </c>
      <c r="N5019" s="2">
        <v>97.844622740000005</v>
      </c>
      <c r="O5019" s="2">
        <v>49.591490100000001</v>
      </c>
      <c r="P5019" s="2">
        <v>22.585599420000001</v>
      </c>
      <c r="Q5019" s="2">
        <v>0</v>
      </c>
    </row>
    <row r="5020" spans="1:17" ht="19.5" customHeight="1">
      <c r="A5020" s="2" t="s">
        <v>19068</v>
      </c>
      <c r="B5020" s="2">
        <v>18727</v>
      </c>
      <c r="C5020" s="2">
        <v>72</v>
      </c>
      <c r="D5020" s="2" t="s">
        <v>225</v>
      </c>
      <c r="E5020" s="2" t="s">
        <v>19069</v>
      </c>
      <c r="F5020" s="2">
        <v>4</v>
      </c>
      <c r="G5020" s="2">
        <v>3</v>
      </c>
      <c r="H5020" s="2" t="s">
        <v>229</v>
      </c>
      <c r="I5020" s="2">
        <v>0</v>
      </c>
      <c r="J5020" s="2">
        <v>0</v>
      </c>
      <c r="K5020" s="2">
        <v>0</v>
      </c>
      <c r="L5020" s="2">
        <v>0</v>
      </c>
      <c r="M5020" s="2">
        <v>0</v>
      </c>
      <c r="N5020" s="2">
        <v>0</v>
      </c>
      <c r="O5020" s="2">
        <v>49.591490100000001</v>
      </c>
      <c r="P5020" s="2">
        <v>0</v>
      </c>
      <c r="Q5020" s="2">
        <v>0</v>
      </c>
    </row>
    <row r="5021" spans="1:17" ht="19.5" customHeight="1">
      <c r="A5021" s="2" t="s">
        <v>19070</v>
      </c>
      <c r="B5021" s="2">
        <v>4041</v>
      </c>
      <c r="C5021" s="2">
        <v>246</v>
      </c>
      <c r="D5021" s="2" t="s">
        <v>225</v>
      </c>
      <c r="E5021" s="2" t="s">
        <v>19071</v>
      </c>
      <c r="F5021" s="2" t="s">
        <v>557</v>
      </c>
      <c r="G5021" s="2" t="s">
        <v>19072</v>
      </c>
      <c r="H5021" s="2" t="s">
        <v>229</v>
      </c>
      <c r="I5021" s="2">
        <v>0</v>
      </c>
      <c r="J5021" s="2">
        <v>0</v>
      </c>
      <c r="K5021" s="2">
        <v>20.95191535</v>
      </c>
      <c r="L5021" s="2">
        <v>27.48259436</v>
      </c>
      <c r="M5021" s="2">
        <v>0</v>
      </c>
      <c r="N5021" s="2">
        <v>0</v>
      </c>
      <c r="O5021" s="2">
        <v>0</v>
      </c>
      <c r="P5021" s="2">
        <v>0</v>
      </c>
      <c r="Q5021" s="2">
        <v>0</v>
      </c>
    </row>
    <row r="5022" spans="1:17" ht="19.5" customHeight="1">
      <c r="A5022" s="2" t="s">
        <v>19073</v>
      </c>
      <c r="B5022" s="2">
        <v>8217</v>
      </c>
      <c r="C5022" s="2">
        <v>447</v>
      </c>
      <c r="D5022" s="2" t="s">
        <v>19074</v>
      </c>
      <c r="E5022" s="2" t="s">
        <v>19075</v>
      </c>
      <c r="F5022" s="2" t="s">
        <v>19076</v>
      </c>
      <c r="G5022" s="2" t="s">
        <v>19077</v>
      </c>
      <c r="H5022" s="2" t="s">
        <v>19078</v>
      </c>
      <c r="I5022" s="2">
        <v>0</v>
      </c>
      <c r="J5022" s="2">
        <v>0</v>
      </c>
      <c r="K5022" s="2">
        <v>0</v>
      </c>
      <c r="L5022" s="2">
        <v>0</v>
      </c>
      <c r="M5022" s="2">
        <v>25.121420199999999</v>
      </c>
      <c r="N5022" s="2">
        <v>0</v>
      </c>
      <c r="O5022" s="2">
        <v>49.591490100000001</v>
      </c>
      <c r="P5022" s="2">
        <v>0</v>
      </c>
      <c r="Q5022" s="2">
        <v>57.169645209999999</v>
      </c>
    </row>
    <row r="5023" spans="1:17" ht="19.5" customHeight="1">
      <c r="A5023" s="2" t="s">
        <v>19079</v>
      </c>
      <c r="B5023" s="2">
        <v>18304</v>
      </c>
      <c r="C5023" s="2">
        <v>274</v>
      </c>
      <c r="D5023" s="2" t="s">
        <v>19080</v>
      </c>
      <c r="E5023" s="2" t="s">
        <v>19081</v>
      </c>
      <c r="F5023" s="2">
        <v>2</v>
      </c>
      <c r="G5023" s="2">
        <v>7</v>
      </c>
      <c r="H5023" s="2" t="s">
        <v>19082</v>
      </c>
      <c r="I5023" s="2">
        <v>0</v>
      </c>
      <c r="J5023" s="2">
        <v>0</v>
      </c>
      <c r="K5023" s="2">
        <v>0</v>
      </c>
      <c r="L5023" s="2">
        <v>0</v>
      </c>
      <c r="M5023" s="2">
        <v>0</v>
      </c>
      <c r="N5023" s="2">
        <v>0</v>
      </c>
      <c r="O5023" s="2">
        <v>0</v>
      </c>
      <c r="P5023" s="2">
        <v>22.585599420000001</v>
      </c>
      <c r="Q5023" s="2">
        <v>0</v>
      </c>
    </row>
    <row r="5024" spans="1:17" ht="19.5" customHeight="1">
      <c r="A5024" s="2" t="s">
        <v>19083</v>
      </c>
      <c r="B5024" s="2">
        <v>1946</v>
      </c>
      <c r="C5024" s="2">
        <v>296</v>
      </c>
      <c r="D5024" s="2" t="s">
        <v>19080</v>
      </c>
      <c r="E5024" s="2" t="s">
        <v>19084</v>
      </c>
      <c r="F5024" s="2" t="s">
        <v>19085</v>
      </c>
      <c r="G5024" s="2" t="s">
        <v>19086</v>
      </c>
      <c r="H5024" s="2" t="s">
        <v>19082</v>
      </c>
      <c r="I5024" s="2">
        <v>46.085073039999997</v>
      </c>
      <c r="J5024" s="2">
        <v>35.081441570000003</v>
      </c>
      <c r="K5024" s="2">
        <v>76.823689630000004</v>
      </c>
      <c r="L5024" s="2">
        <v>0</v>
      </c>
      <c r="M5024" s="2">
        <v>16.747613470000001</v>
      </c>
      <c r="N5024" s="2">
        <v>27.955606499999998</v>
      </c>
      <c r="O5024" s="2">
        <v>37.193617580000002</v>
      </c>
      <c r="P5024" s="2">
        <v>56.463998549999999</v>
      </c>
      <c r="Q5024" s="2">
        <v>34.30178712</v>
      </c>
    </row>
    <row r="5025" spans="1:17" ht="19.5" customHeight="1">
      <c r="A5025" s="2" t="s">
        <v>19087</v>
      </c>
      <c r="B5025" s="2">
        <v>13553</v>
      </c>
      <c r="C5025" s="2">
        <v>296</v>
      </c>
      <c r="D5025" s="2" t="s">
        <v>19080</v>
      </c>
      <c r="E5025" s="2" t="s">
        <v>19084</v>
      </c>
      <c r="F5025" s="2" t="s">
        <v>19088</v>
      </c>
      <c r="G5025" s="2" t="s">
        <v>19089</v>
      </c>
      <c r="H5025" s="2" t="s">
        <v>19082</v>
      </c>
      <c r="I5025" s="2">
        <v>20.947760469999999</v>
      </c>
      <c r="J5025" s="2">
        <v>28.065153250000002</v>
      </c>
      <c r="K5025" s="2">
        <v>0</v>
      </c>
      <c r="L5025" s="2">
        <v>0</v>
      </c>
      <c r="M5025" s="2">
        <v>0</v>
      </c>
      <c r="N5025" s="2">
        <v>27.955606499999998</v>
      </c>
      <c r="O5025" s="2">
        <v>0</v>
      </c>
      <c r="P5025" s="2">
        <v>45.171198840000002</v>
      </c>
      <c r="Q5025" s="2">
        <v>22.867858080000001</v>
      </c>
    </row>
    <row r="5026" spans="1:17" ht="19.5" customHeight="1">
      <c r="A5026" s="2" t="s">
        <v>19090</v>
      </c>
      <c r="B5026" s="2">
        <v>3528</v>
      </c>
      <c r="C5026" s="2">
        <v>309</v>
      </c>
      <c r="D5026" s="2" t="s">
        <v>19080</v>
      </c>
      <c r="E5026" s="2" t="s">
        <v>19091</v>
      </c>
      <c r="F5026" s="2" t="s">
        <v>19092</v>
      </c>
      <c r="G5026" s="2" t="s">
        <v>19093</v>
      </c>
      <c r="H5026" s="2" t="s">
        <v>19082</v>
      </c>
      <c r="I5026" s="2">
        <v>8.3791041899999996</v>
      </c>
      <c r="J5026" s="2">
        <v>10.524432470000001</v>
      </c>
      <c r="K5026" s="2">
        <v>13.967943569999999</v>
      </c>
      <c r="L5026" s="2">
        <v>18.321729569999999</v>
      </c>
      <c r="M5026" s="2">
        <v>41.869033659999999</v>
      </c>
      <c r="N5026" s="2">
        <v>0</v>
      </c>
      <c r="O5026" s="2">
        <v>0</v>
      </c>
      <c r="P5026" s="2">
        <v>22.585599420000001</v>
      </c>
      <c r="Q5026" s="2">
        <v>0</v>
      </c>
    </row>
    <row r="5027" spans="1:17" ht="19.5" customHeight="1">
      <c r="A5027" s="2" t="s">
        <v>19094</v>
      </c>
      <c r="B5027" s="2">
        <v>4715</v>
      </c>
      <c r="C5027" s="2">
        <v>103</v>
      </c>
      <c r="D5027" s="2" t="s">
        <v>19080</v>
      </c>
      <c r="E5027" s="2" t="s">
        <v>19095</v>
      </c>
      <c r="F5027" s="2" t="s">
        <v>19096</v>
      </c>
      <c r="G5027" s="2" t="s">
        <v>19097</v>
      </c>
      <c r="H5027" s="2" t="s">
        <v>19082</v>
      </c>
      <c r="I5027" s="2">
        <v>16.758208379999999</v>
      </c>
      <c r="J5027" s="2">
        <v>112.26061300000001</v>
      </c>
      <c r="K5027" s="2">
        <v>34.919858920000003</v>
      </c>
      <c r="L5027" s="2">
        <v>0</v>
      </c>
      <c r="M5027" s="2">
        <v>33.495226930000001</v>
      </c>
      <c r="N5027" s="2">
        <v>0</v>
      </c>
      <c r="O5027" s="2">
        <v>0</v>
      </c>
      <c r="P5027" s="2">
        <v>0</v>
      </c>
      <c r="Q5027" s="2">
        <v>0</v>
      </c>
    </row>
    <row r="5028" spans="1:17" ht="19.5" customHeight="1">
      <c r="A5028" s="2" t="s">
        <v>19098</v>
      </c>
      <c r="B5028" s="2">
        <v>3177</v>
      </c>
      <c r="C5028" s="2">
        <v>293</v>
      </c>
      <c r="D5028" s="2" t="s">
        <v>19099</v>
      </c>
      <c r="E5028" s="2" t="s">
        <v>19100</v>
      </c>
      <c r="F5028" s="2" t="s">
        <v>19101</v>
      </c>
      <c r="G5028" s="2" t="s">
        <v>19102</v>
      </c>
      <c r="H5028" s="2" t="s">
        <v>19103</v>
      </c>
      <c r="I5028" s="2">
        <v>54.464177229999997</v>
      </c>
      <c r="J5028" s="2">
        <v>0</v>
      </c>
      <c r="K5028" s="2">
        <v>0</v>
      </c>
      <c r="L5028" s="2">
        <v>73.286918290000003</v>
      </c>
      <c r="M5028" s="2">
        <v>0</v>
      </c>
      <c r="N5028" s="2">
        <v>0</v>
      </c>
      <c r="O5028" s="2">
        <v>0</v>
      </c>
      <c r="P5028" s="2">
        <v>0</v>
      </c>
      <c r="Q5028" s="2">
        <v>0</v>
      </c>
    </row>
    <row r="5029" spans="1:17" ht="19.5" customHeight="1">
      <c r="A5029" s="2" t="s">
        <v>19104</v>
      </c>
      <c r="B5029" s="2">
        <v>3175</v>
      </c>
      <c r="C5029" s="2">
        <v>255</v>
      </c>
      <c r="D5029" s="2" t="s">
        <v>19099</v>
      </c>
      <c r="E5029" s="2" t="s">
        <v>19105</v>
      </c>
      <c r="F5029" s="2" t="s">
        <v>19106</v>
      </c>
      <c r="G5029" s="2" t="s">
        <v>19107</v>
      </c>
      <c r="H5029" s="2" t="s">
        <v>19103</v>
      </c>
      <c r="I5029" s="2">
        <v>0</v>
      </c>
      <c r="J5029" s="2">
        <v>10.524432470000001</v>
      </c>
      <c r="K5029" s="2">
        <v>34.919858920000003</v>
      </c>
      <c r="L5029" s="2">
        <v>0</v>
      </c>
      <c r="M5029" s="2">
        <v>0</v>
      </c>
      <c r="N5029" s="2">
        <v>0</v>
      </c>
      <c r="O5029" s="2">
        <v>61.989362630000002</v>
      </c>
      <c r="P5029" s="2">
        <v>0</v>
      </c>
      <c r="Q5029" s="2">
        <v>45.735716160000003</v>
      </c>
    </row>
    <row r="5030" spans="1:17" ht="19.5" customHeight="1">
      <c r="A5030" s="2" t="s">
        <v>19108</v>
      </c>
      <c r="B5030" s="2">
        <v>5158</v>
      </c>
      <c r="C5030" s="2">
        <v>539</v>
      </c>
      <c r="D5030" s="2" t="s">
        <v>19099</v>
      </c>
      <c r="E5030" s="2" t="s">
        <v>19109</v>
      </c>
      <c r="F5030" s="2" t="s">
        <v>19110</v>
      </c>
      <c r="G5030" s="2" t="s">
        <v>19111</v>
      </c>
      <c r="H5030" s="2" t="s">
        <v>19103</v>
      </c>
      <c r="I5030" s="2">
        <v>37.705968849999998</v>
      </c>
      <c r="J5030" s="2">
        <v>42.097729880000003</v>
      </c>
      <c r="K5030" s="2">
        <v>27.935887139999998</v>
      </c>
      <c r="L5030" s="2">
        <v>45.804323930000002</v>
      </c>
      <c r="M5030" s="2">
        <v>41.869033659999999</v>
      </c>
      <c r="N5030" s="2">
        <v>27.955606499999998</v>
      </c>
      <c r="O5030" s="2">
        <v>86.785107679999996</v>
      </c>
      <c r="P5030" s="2">
        <v>45.171198840000002</v>
      </c>
      <c r="Q5030" s="2">
        <v>68.603574249999994</v>
      </c>
    </row>
    <row r="5031" spans="1:17" ht="19.5" customHeight="1">
      <c r="A5031" s="2" t="s">
        <v>19112</v>
      </c>
      <c r="B5031" s="2">
        <v>3392</v>
      </c>
      <c r="C5031" s="2">
        <v>281</v>
      </c>
      <c r="D5031" s="2" t="s">
        <v>19113</v>
      </c>
      <c r="E5031" s="2" t="s">
        <v>19114</v>
      </c>
      <c r="F5031" s="2" t="s">
        <v>557</v>
      </c>
      <c r="G5031" s="2" t="s">
        <v>19115</v>
      </c>
      <c r="H5031" s="2" t="s">
        <v>19116</v>
      </c>
      <c r="I5031" s="2">
        <v>0</v>
      </c>
      <c r="J5031" s="2">
        <v>0</v>
      </c>
      <c r="K5031" s="2">
        <v>0</v>
      </c>
      <c r="L5031" s="2">
        <v>27.48259436</v>
      </c>
      <c r="M5031" s="2">
        <v>0</v>
      </c>
      <c r="N5031" s="2">
        <v>0</v>
      </c>
      <c r="O5031" s="2">
        <v>0</v>
      </c>
      <c r="P5031" s="2">
        <v>0</v>
      </c>
      <c r="Q5031" s="2">
        <v>0</v>
      </c>
    </row>
    <row r="5032" spans="1:17" ht="19.5" customHeight="1">
      <c r="A5032" s="2" t="s">
        <v>19117</v>
      </c>
      <c r="B5032" s="2">
        <v>4183</v>
      </c>
      <c r="C5032" s="2">
        <v>236</v>
      </c>
      <c r="D5032" s="2" t="s">
        <v>19118</v>
      </c>
      <c r="E5032" s="2" t="s">
        <v>19119</v>
      </c>
      <c r="F5032" s="2" t="s">
        <v>19120</v>
      </c>
      <c r="G5032" s="2" t="s">
        <v>11679</v>
      </c>
      <c r="H5032" s="2" t="s">
        <v>19121</v>
      </c>
      <c r="I5032" s="2">
        <v>8.3791041899999996</v>
      </c>
      <c r="J5032" s="2">
        <v>7.0162883130000004</v>
      </c>
      <c r="K5032" s="2">
        <v>0</v>
      </c>
      <c r="L5032" s="2">
        <v>0</v>
      </c>
      <c r="M5032" s="2">
        <v>33.495226930000001</v>
      </c>
      <c r="N5032" s="2">
        <v>0</v>
      </c>
      <c r="O5032" s="2">
        <v>0</v>
      </c>
      <c r="P5032" s="2">
        <v>0</v>
      </c>
      <c r="Q5032" s="2">
        <v>57.169645209999999</v>
      </c>
    </row>
    <row r="5033" spans="1:17" ht="19.5" customHeight="1">
      <c r="A5033" s="2" t="s">
        <v>19122</v>
      </c>
      <c r="B5033" s="2">
        <v>2312</v>
      </c>
      <c r="C5033" s="2">
        <v>325</v>
      </c>
      <c r="D5033" s="2" t="s">
        <v>19123</v>
      </c>
      <c r="E5033" s="2" t="s">
        <v>19124</v>
      </c>
      <c r="F5033" s="2" t="s">
        <v>1569</v>
      </c>
      <c r="G5033" s="2" t="s">
        <v>19125</v>
      </c>
      <c r="H5033" s="2" t="s">
        <v>19126</v>
      </c>
      <c r="I5033" s="2">
        <v>0</v>
      </c>
      <c r="J5033" s="2">
        <v>14.032576629999999</v>
      </c>
      <c r="K5033" s="2">
        <v>0</v>
      </c>
      <c r="L5033" s="2">
        <v>0</v>
      </c>
      <c r="M5033" s="2">
        <v>0</v>
      </c>
      <c r="N5033" s="2">
        <v>0</v>
      </c>
      <c r="O5033" s="2">
        <v>0</v>
      </c>
      <c r="P5033" s="2">
        <v>0</v>
      </c>
      <c r="Q5033" s="2">
        <v>0</v>
      </c>
    </row>
    <row r="5034" spans="1:17" ht="19.5" customHeight="1">
      <c r="A5034" s="2" t="s">
        <v>19127</v>
      </c>
      <c r="B5034" s="2">
        <v>278</v>
      </c>
      <c r="C5034" s="2">
        <v>278</v>
      </c>
      <c r="D5034" s="2" t="s">
        <v>19128</v>
      </c>
      <c r="E5034" s="2" t="s">
        <v>19129</v>
      </c>
      <c r="F5034" s="2" t="s">
        <v>12114</v>
      </c>
      <c r="G5034" s="2" t="s">
        <v>19130</v>
      </c>
      <c r="H5034" s="2" t="s">
        <v>19131</v>
      </c>
      <c r="I5034" s="2">
        <v>12.568656280000001</v>
      </c>
      <c r="J5034" s="2">
        <v>7.0162883130000004</v>
      </c>
      <c r="K5034" s="2">
        <v>0</v>
      </c>
      <c r="L5034" s="2">
        <v>18.321729569999999</v>
      </c>
      <c r="M5034" s="2">
        <v>0</v>
      </c>
      <c r="N5034" s="2">
        <v>0</v>
      </c>
      <c r="O5034" s="2">
        <v>0</v>
      </c>
      <c r="P5034" s="2">
        <v>33.878399129999998</v>
      </c>
      <c r="Q5034" s="2">
        <v>0</v>
      </c>
    </row>
    <row r="5035" spans="1:17" ht="19.5" customHeight="1">
      <c r="A5035" s="2" t="s">
        <v>19132</v>
      </c>
      <c r="B5035" s="2">
        <v>2902</v>
      </c>
      <c r="C5035" s="2">
        <v>339</v>
      </c>
      <c r="D5035" s="2" t="s">
        <v>19128</v>
      </c>
      <c r="E5035" s="2" t="s">
        <v>19133</v>
      </c>
      <c r="F5035" s="2" t="s">
        <v>19134</v>
      </c>
      <c r="G5035" s="2" t="s">
        <v>19135</v>
      </c>
      <c r="H5035" s="2" t="s">
        <v>19131</v>
      </c>
      <c r="I5035" s="2">
        <v>67.032833519999997</v>
      </c>
      <c r="J5035" s="2">
        <v>0</v>
      </c>
      <c r="K5035" s="2">
        <v>0</v>
      </c>
      <c r="L5035" s="2">
        <v>119.0912422</v>
      </c>
      <c r="M5035" s="2">
        <v>41.869033659999999</v>
      </c>
      <c r="N5035" s="2">
        <v>0</v>
      </c>
      <c r="O5035" s="2">
        <v>86.785107679999996</v>
      </c>
      <c r="P5035" s="2">
        <v>0</v>
      </c>
      <c r="Q5035" s="2">
        <v>0</v>
      </c>
    </row>
    <row r="5036" spans="1:17" ht="19.5" customHeight="1">
      <c r="A5036" s="2" t="s">
        <v>19136</v>
      </c>
      <c r="B5036" s="2">
        <v>6308</v>
      </c>
      <c r="C5036" s="2">
        <v>171</v>
      </c>
      <c r="D5036" s="2" t="s">
        <v>19128</v>
      </c>
      <c r="E5036" s="2" t="s">
        <v>19137</v>
      </c>
      <c r="F5036" s="2" t="s">
        <v>19138</v>
      </c>
      <c r="G5036" s="2" t="s">
        <v>19139</v>
      </c>
      <c r="H5036" s="2" t="s">
        <v>19131</v>
      </c>
      <c r="I5036" s="2">
        <v>0</v>
      </c>
      <c r="J5036" s="2">
        <v>0</v>
      </c>
      <c r="K5036" s="2">
        <v>34.919858920000003</v>
      </c>
      <c r="L5036" s="2">
        <v>0</v>
      </c>
      <c r="M5036" s="2">
        <v>0</v>
      </c>
      <c r="N5036" s="2">
        <v>139.77803249999999</v>
      </c>
      <c r="O5036" s="2">
        <v>0</v>
      </c>
      <c r="P5036" s="2">
        <v>0</v>
      </c>
      <c r="Q5036" s="2">
        <v>45.735716160000003</v>
      </c>
    </row>
    <row r="5037" spans="1:17" ht="19.5" customHeight="1">
      <c r="A5037" s="2" t="s">
        <v>19140</v>
      </c>
      <c r="B5037" s="2">
        <v>16356</v>
      </c>
      <c r="C5037" s="2">
        <v>448</v>
      </c>
      <c r="D5037" s="2" t="s">
        <v>19128</v>
      </c>
      <c r="E5037" s="2" t="s">
        <v>19141</v>
      </c>
      <c r="F5037" s="2">
        <v>3</v>
      </c>
      <c r="G5037" s="2">
        <v>5</v>
      </c>
      <c r="H5037" s="2" t="s">
        <v>19131</v>
      </c>
      <c r="I5037" s="2">
        <v>0</v>
      </c>
      <c r="J5037" s="2">
        <v>0</v>
      </c>
      <c r="K5037" s="2">
        <v>20.95191535</v>
      </c>
      <c r="L5037" s="2">
        <v>0</v>
      </c>
      <c r="M5037" s="2">
        <v>0</v>
      </c>
      <c r="N5037" s="2">
        <v>0</v>
      </c>
      <c r="O5037" s="2">
        <v>0</v>
      </c>
      <c r="P5037" s="2">
        <v>0</v>
      </c>
      <c r="Q5037" s="2">
        <v>0</v>
      </c>
    </row>
    <row r="5038" spans="1:17" ht="19.5" customHeight="1">
      <c r="A5038" s="2" t="s">
        <v>19142</v>
      </c>
      <c r="B5038" s="2">
        <v>36899</v>
      </c>
      <c r="C5038" s="2">
        <v>284</v>
      </c>
      <c r="D5038" s="2" t="s">
        <v>19128</v>
      </c>
      <c r="E5038" s="2" t="s">
        <v>19143</v>
      </c>
      <c r="F5038" s="2">
        <v>4</v>
      </c>
      <c r="G5038" s="2">
        <v>8</v>
      </c>
      <c r="H5038" s="2" t="s">
        <v>19131</v>
      </c>
      <c r="I5038" s="2">
        <v>0</v>
      </c>
      <c r="J5038" s="2">
        <v>0</v>
      </c>
      <c r="K5038" s="2">
        <v>0</v>
      </c>
      <c r="L5038" s="2">
        <v>0</v>
      </c>
      <c r="M5038" s="2">
        <v>33.495226930000001</v>
      </c>
      <c r="N5038" s="2">
        <v>0</v>
      </c>
      <c r="O5038" s="2">
        <v>0</v>
      </c>
      <c r="P5038" s="2">
        <v>0</v>
      </c>
      <c r="Q5038" s="2">
        <v>0</v>
      </c>
    </row>
    <row r="5039" spans="1:17" ht="19.5" customHeight="1">
      <c r="A5039" s="2" t="s">
        <v>19144</v>
      </c>
      <c r="B5039" s="2">
        <v>1164</v>
      </c>
      <c r="C5039" s="2">
        <v>128</v>
      </c>
      <c r="D5039" s="2" t="s">
        <v>19128</v>
      </c>
      <c r="E5039" s="2" t="s">
        <v>19145</v>
      </c>
      <c r="F5039" s="2">
        <v>3</v>
      </c>
      <c r="G5039" s="2">
        <v>22</v>
      </c>
      <c r="H5039" s="2" t="s">
        <v>19131</v>
      </c>
      <c r="I5039" s="2">
        <v>0</v>
      </c>
      <c r="J5039" s="2">
        <v>0</v>
      </c>
      <c r="K5039" s="2">
        <v>20.95191535</v>
      </c>
      <c r="L5039" s="2">
        <v>0</v>
      </c>
      <c r="M5039" s="2">
        <v>0</v>
      </c>
      <c r="N5039" s="2">
        <v>0</v>
      </c>
      <c r="O5039" s="2">
        <v>0</v>
      </c>
      <c r="P5039" s="2">
        <v>0</v>
      </c>
      <c r="Q5039" s="2">
        <v>0</v>
      </c>
    </row>
    <row r="5040" spans="1:17" ht="19.5" customHeight="1">
      <c r="A5040" s="2" t="s">
        <v>19146</v>
      </c>
      <c r="B5040" s="2">
        <v>4360</v>
      </c>
      <c r="C5040" s="2">
        <v>129</v>
      </c>
      <c r="D5040" s="2" t="s">
        <v>225</v>
      </c>
      <c r="E5040" s="2" t="s">
        <v>19147</v>
      </c>
      <c r="F5040" s="2" t="s">
        <v>19148</v>
      </c>
      <c r="G5040" s="2" t="s">
        <v>19149</v>
      </c>
      <c r="H5040" s="2" t="s">
        <v>229</v>
      </c>
      <c r="I5040" s="2">
        <v>8.3791041899999996</v>
      </c>
      <c r="J5040" s="2">
        <v>24.557009099999998</v>
      </c>
      <c r="K5040" s="2">
        <v>27.935887139999998</v>
      </c>
      <c r="L5040" s="2">
        <v>27.48259436</v>
      </c>
      <c r="M5040" s="2">
        <v>0</v>
      </c>
      <c r="N5040" s="2">
        <v>0</v>
      </c>
      <c r="O5040" s="2">
        <v>0</v>
      </c>
      <c r="P5040" s="2">
        <v>45.171198840000002</v>
      </c>
      <c r="Q5040" s="2">
        <v>22.867858080000001</v>
      </c>
    </row>
    <row r="5041" spans="1:17" ht="19.5" customHeight="1">
      <c r="A5041" s="2" t="s">
        <v>19150</v>
      </c>
      <c r="B5041" s="2">
        <v>952</v>
      </c>
      <c r="C5041" s="2">
        <v>159</v>
      </c>
      <c r="D5041" s="2" t="s">
        <v>225</v>
      </c>
      <c r="E5041" s="2" t="s">
        <v>19151</v>
      </c>
      <c r="F5041" s="2">
        <v>3</v>
      </c>
      <c r="G5041" s="2">
        <v>39</v>
      </c>
      <c r="H5041" s="2" t="s">
        <v>229</v>
      </c>
      <c r="I5041" s="2">
        <v>12.568656280000001</v>
      </c>
      <c r="J5041" s="2">
        <v>0</v>
      </c>
      <c r="K5041" s="2">
        <v>0</v>
      </c>
      <c r="L5041" s="2">
        <v>0</v>
      </c>
      <c r="M5041" s="2">
        <v>0</v>
      </c>
      <c r="N5041" s="2">
        <v>0</v>
      </c>
      <c r="O5041" s="2">
        <v>0</v>
      </c>
      <c r="P5041" s="2">
        <v>0</v>
      </c>
      <c r="Q5041" s="2">
        <v>0</v>
      </c>
    </row>
    <row r="5042" spans="1:17" ht="19.5" customHeight="1">
      <c r="A5042" s="2" t="s">
        <v>19152</v>
      </c>
      <c r="B5042" s="2">
        <v>2438</v>
      </c>
      <c r="C5042" s="2">
        <v>129</v>
      </c>
      <c r="D5042" s="2" t="s">
        <v>225</v>
      </c>
      <c r="E5042" s="2" t="s">
        <v>19147</v>
      </c>
      <c r="F5042" s="2" t="s">
        <v>19153</v>
      </c>
      <c r="G5042" s="2" t="s">
        <v>19154</v>
      </c>
      <c r="H5042" s="2" t="s">
        <v>229</v>
      </c>
      <c r="I5042" s="2">
        <v>29.326864659999998</v>
      </c>
      <c r="J5042" s="2">
        <v>84.195459760000006</v>
      </c>
      <c r="K5042" s="2">
        <v>20.95191535</v>
      </c>
      <c r="L5042" s="2">
        <v>0</v>
      </c>
      <c r="M5042" s="2">
        <v>41.869033659999999</v>
      </c>
      <c r="N5042" s="2">
        <v>41.933409750000003</v>
      </c>
      <c r="O5042" s="2">
        <v>0</v>
      </c>
      <c r="P5042" s="2">
        <v>0</v>
      </c>
      <c r="Q5042" s="2">
        <v>0</v>
      </c>
    </row>
    <row r="5043" spans="1:17" ht="19.5" customHeight="1">
      <c r="A5043" s="2" t="s">
        <v>19155</v>
      </c>
      <c r="B5043" s="2">
        <v>1719</v>
      </c>
      <c r="C5043" s="2">
        <v>197</v>
      </c>
      <c r="D5043" s="2" t="s">
        <v>225</v>
      </c>
      <c r="E5043" s="2" t="s">
        <v>19156</v>
      </c>
      <c r="F5043" s="2">
        <v>4</v>
      </c>
      <c r="G5043" s="2">
        <v>21</v>
      </c>
      <c r="H5043" s="2" t="s">
        <v>229</v>
      </c>
      <c r="I5043" s="2">
        <v>0</v>
      </c>
      <c r="J5043" s="2">
        <v>0</v>
      </c>
      <c r="K5043" s="2">
        <v>0</v>
      </c>
      <c r="L5043" s="2">
        <v>0</v>
      </c>
      <c r="M5043" s="2">
        <v>33.495226930000001</v>
      </c>
      <c r="N5043" s="2">
        <v>0</v>
      </c>
      <c r="O5043" s="2">
        <v>0</v>
      </c>
      <c r="P5043" s="2">
        <v>0</v>
      </c>
      <c r="Q5043" s="2">
        <v>0</v>
      </c>
    </row>
    <row r="5044" spans="1:17" ht="19.5" customHeight="1">
      <c r="A5044" s="2" t="s">
        <v>19157</v>
      </c>
      <c r="B5044" s="2">
        <v>3784</v>
      </c>
      <c r="C5044" s="2">
        <v>316</v>
      </c>
      <c r="D5044" s="2" t="s">
        <v>19158</v>
      </c>
      <c r="E5044" s="2" t="s">
        <v>19159</v>
      </c>
      <c r="F5044" s="2" t="s">
        <v>19160</v>
      </c>
      <c r="G5044" s="2" t="s">
        <v>19161</v>
      </c>
      <c r="H5044" s="2" t="s">
        <v>65</v>
      </c>
      <c r="I5044" s="2">
        <v>58.653729329999997</v>
      </c>
      <c r="J5044" s="2">
        <v>38.589585720000002</v>
      </c>
      <c r="K5044" s="2">
        <v>69.83971785</v>
      </c>
      <c r="L5044" s="2">
        <v>27.48259436</v>
      </c>
      <c r="M5044" s="2">
        <v>92.111874060000005</v>
      </c>
      <c r="N5044" s="2">
        <v>41.933409750000003</v>
      </c>
      <c r="O5044" s="2">
        <v>99.182980200000003</v>
      </c>
      <c r="P5044" s="2">
        <v>45.171198840000002</v>
      </c>
      <c r="Q5044" s="2">
        <v>80.037503290000004</v>
      </c>
    </row>
    <row r="5045" spans="1:17" ht="19.5" customHeight="1">
      <c r="A5045" s="2" t="s">
        <v>19162</v>
      </c>
      <c r="B5045" s="2">
        <v>5165</v>
      </c>
      <c r="C5045" s="2">
        <v>339</v>
      </c>
      <c r="D5045" s="2" t="s">
        <v>19163</v>
      </c>
      <c r="E5045" s="2" t="s">
        <v>19164</v>
      </c>
      <c r="F5045" s="2" t="s">
        <v>19165</v>
      </c>
      <c r="G5045" s="2" t="s">
        <v>19166</v>
      </c>
      <c r="H5045" s="2" t="s">
        <v>19167</v>
      </c>
      <c r="I5045" s="2">
        <v>242.9940215</v>
      </c>
      <c r="J5045" s="2">
        <v>245.57009099999999</v>
      </c>
      <c r="K5045" s="2">
        <v>146.66340750000001</v>
      </c>
      <c r="L5045" s="2">
        <v>119.0912422</v>
      </c>
      <c r="M5045" s="2">
        <v>108.8594875</v>
      </c>
      <c r="N5045" s="2">
        <v>69.889016240000004</v>
      </c>
      <c r="O5045" s="2">
        <v>173.5702154</v>
      </c>
      <c r="P5045" s="2">
        <v>101.6351974</v>
      </c>
      <c r="Q5045" s="2">
        <v>182.9428647</v>
      </c>
    </row>
    <row r="5046" spans="1:17" ht="19.5" customHeight="1">
      <c r="A5046" s="2" t="s">
        <v>19168</v>
      </c>
      <c r="B5046" s="2">
        <v>12560</v>
      </c>
      <c r="C5046" s="2">
        <v>263</v>
      </c>
      <c r="D5046" s="2" t="s">
        <v>19163</v>
      </c>
      <c r="E5046" s="2" t="s">
        <v>19169</v>
      </c>
      <c r="F5046" s="2" t="s">
        <v>19170</v>
      </c>
      <c r="G5046" s="2" t="s">
        <v>19171</v>
      </c>
      <c r="H5046" s="2" t="s">
        <v>19167</v>
      </c>
      <c r="I5046" s="2">
        <v>29.326864659999998</v>
      </c>
      <c r="J5046" s="2">
        <v>45.605874040000003</v>
      </c>
      <c r="K5046" s="2">
        <v>62.855746060000001</v>
      </c>
      <c r="L5046" s="2">
        <v>0</v>
      </c>
      <c r="M5046" s="2">
        <v>0</v>
      </c>
      <c r="N5046" s="2">
        <v>55.911212990000003</v>
      </c>
      <c r="O5046" s="2">
        <v>86.785107679999996</v>
      </c>
      <c r="P5046" s="2">
        <v>67.756798270000004</v>
      </c>
      <c r="Q5046" s="2">
        <v>34.30178712</v>
      </c>
    </row>
    <row r="5047" spans="1:17" ht="19.5" customHeight="1">
      <c r="A5047" s="2" t="s">
        <v>19172</v>
      </c>
      <c r="B5047" s="2">
        <v>1729</v>
      </c>
      <c r="C5047" s="2">
        <v>383</v>
      </c>
      <c r="D5047" s="2" t="s">
        <v>19173</v>
      </c>
      <c r="E5047" s="2" t="s">
        <v>19174</v>
      </c>
      <c r="F5047" s="2" t="s">
        <v>19175</v>
      </c>
      <c r="G5047" s="2" t="s">
        <v>19176</v>
      </c>
      <c r="H5047" s="2" t="s">
        <v>19177</v>
      </c>
      <c r="I5047" s="2">
        <v>134.06566699999999</v>
      </c>
      <c r="J5047" s="2">
        <v>182.42349609999999</v>
      </c>
      <c r="K5047" s="2">
        <v>69.83971785</v>
      </c>
      <c r="L5047" s="2">
        <v>82.44778307</v>
      </c>
      <c r="M5047" s="2">
        <v>50.242840399999999</v>
      </c>
      <c r="N5047" s="2">
        <v>27.955606499999998</v>
      </c>
      <c r="O5047" s="2">
        <v>86.785107679999996</v>
      </c>
      <c r="P5047" s="2">
        <v>45.171198840000002</v>
      </c>
      <c r="Q5047" s="2">
        <v>0</v>
      </c>
    </row>
    <row r="5048" spans="1:17" ht="19.5" customHeight="1">
      <c r="A5048" s="2" t="s">
        <v>19178</v>
      </c>
      <c r="B5048" s="2">
        <v>14411</v>
      </c>
      <c r="C5048" s="2">
        <v>470</v>
      </c>
      <c r="D5048" s="2" t="s">
        <v>225</v>
      </c>
      <c r="E5048" s="2" t="s">
        <v>19179</v>
      </c>
      <c r="F5048" s="2">
        <v>4</v>
      </c>
      <c r="G5048" s="2">
        <v>3</v>
      </c>
      <c r="H5048" s="2" t="s">
        <v>229</v>
      </c>
      <c r="I5048" s="2">
        <v>0</v>
      </c>
      <c r="J5048" s="2">
        <v>0</v>
      </c>
      <c r="K5048" s="2">
        <v>27.935887139999998</v>
      </c>
      <c r="L5048" s="2">
        <v>0</v>
      </c>
      <c r="M5048" s="2">
        <v>0</v>
      </c>
      <c r="N5048" s="2">
        <v>0</v>
      </c>
      <c r="O5048" s="2">
        <v>0</v>
      </c>
      <c r="P5048" s="2">
        <v>0</v>
      </c>
      <c r="Q5048" s="2">
        <v>0</v>
      </c>
    </row>
    <row r="5049" spans="1:17" ht="19.5" customHeight="1">
      <c r="A5049" s="2" t="s">
        <v>19180</v>
      </c>
      <c r="B5049" s="2">
        <v>344</v>
      </c>
      <c r="C5049" s="2">
        <v>344</v>
      </c>
      <c r="D5049" s="2" t="s">
        <v>19181</v>
      </c>
      <c r="E5049" s="2" t="s">
        <v>19182</v>
      </c>
      <c r="F5049" s="2">
        <v>7</v>
      </c>
      <c r="G5049" s="2">
        <v>58</v>
      </c>
      <c r="H5049" s="2" t="s">
        <v>65</v>
      </c>
      <c r="I5049" s="2">
        <v>0</v>
      </c>
      <c r="J5049" s="2">
        <v>24.557009099999998</v>
      </c>
      <c r="K5049" s="2">
        <v>0</v>
      </c>
      <c r="L5049" s="2">
        <v>0</v>
      </c>
      <c r="M5049" s="2">
        <v>0</v>
      </c>
      <c r="N5049" s="2">
        <v>0</v>
      </c>
      <c r="O5049" s="2">
        <v>0</v>
      </c>
      <c r="P5049" s="2">
        <v>0</v>
      </c>
      <c r="Q5049" s="2">
        <v>0</v>
      </c>
    </row>
    <row r="5050" spans="1:17" ht="19.5" customHeight="1">
      <c r="A5050" s="2" t="s">
        <v>19183</v>
      </c>
      <c r="B5050" s="2">
        <v>4319</v>
      </c>
      <c r="C5050" s="2">
        <v>140</v>
      </c>
      <c r="D5050" s="2" t="s">
        <v>225</v>
      </c>
      <c r="E5050" s="2" t="s">
        <v>19184</v>
      </c>
      <c r="F5050" s="2" t="s">
        <v>19185</v>
      </c>
      <c r="G5050" s="2" t="s">
        <v>19186</v>
      </c>
      <c r="H5050" s="2" t="s">
        <v>229</v>
      </c>
      <c r="I5050" s="2">
        <v>29.326864659999998</v>
      </c>
      <c r="J5050" s="2">
        <v>24.557009099999998</v>
      </c>
      <c r="K5050" s="2">
        <v>27.935887139999998</v>
      </c>
      <c r="L5050" s="2">
        <v>0</v>
      </c>
      <c r="M5050" s="2">
        <v>41.869033659999999</v>
      </c>
      <c r="N5050" s="2">
        <v>27.955606499999998</v>
      </c>
      <c r="O5050" s="2">
        <v>37.193617580000002</v>
      </c>
      <c r="P5050" s="2">
        <v>67.756798270000004</v>
      </c>
      <c r="Q5050" s="2">
        <v>22.867858080000001</v>
      </c>
    </row>
    <row r="5051" spans="1:17" ht="19.5" customHeight="1">
      <c r="A5051" s="2" t="s">
        <v>19187</v>
      </c>
      <c r="B5051" s="2">
        <v>7736</v>
      </c>
      <c r="C5051" s="2">
        <v>73</v>
      </c>
      <c r="D5051" s="2" t="s">
        <v>225</v>
      </c>
      <c r="E5051" s="2" t="s">
        <v>19188</v>
      </c>
      <c r="F5051" s="2" t="s">
        <v>1950</v>
      </c>
      <c r="G5051" s="2" t="s">
        <v>19189</v>
      </c>
      <c r="H5051" s="2" t="s">
        <v>229</v>
      </c>
      <c r="I5051" s="2">
        <v>0</v>
      </c>
      <c r="J5051" s="2">
        <v>14.032576629999999</v>
      </c>
      <c r="K5051" s="2">
        <v>0</v>
      </c>
      <c r="L5051" s="2">
        <v>0</v>
      </c>
      <c r="M5051" s="2">
        <v>25.121420199999999</v>
      </c>
      <c r="N5051" s="2">
        <v>0</v>
      </c>
      <c r="O5051" s="2">
        <v>0</v>
      </c>
      <c r="P5051" s="2">
        <v>22.585599420000001</v>
      </c>
      <c r="Q5051" s="2">
        <v>0</v>
      </c>
    </row>
    <row r="5052" spans="1:17" ht="19.5" customHeight="1">
      <c r="A5052" s="2" t="s">
        <v>19190</v>
      </c>
      <c r="B5052" s="2">
        <v>4819</v>
      </c>
      <c r="C5052" s="2">
        <v>326</v>
      </c>
      <c r="D5052" s="2" t="s">
        <v>19191</v>
      </c>
      <c r="E5052" s="2" t="s">
        <v>19192</v>
      </c>
      <c r="F5052" s="2" t="s">
        <v>19193</v>
      </c>
      <c r="G5052" s="2" t="s">
        <v>19194</v>
      </c>
      <c r="H5052" s="2" t="s">
        <v>19195</v>
      </c>
      <c r="I5052" s="2">
        <v>71.222385610000003</v>
      </c>
      <c r="J5052" s="2">
        <v>14.032576629999999</v>
      </c>
      <c r="K5052" s="2">
        <v>48.887802489999999</v>
      </c>
      <c r="L5052" s="2">
        <v>45.804323930000002</v>
      </c>
      <c r="M5052" s="2">
        <v>41.869033659999999</v>
      </c>
      <c r="N5052" s="2">
        <v>27.955606499999998</v>
      </c>
      <c r="O5052" s="2">
        <v>49.591490100000001</v>
      </c>
      <c r="P5052" s="2">
        <v>33.878399129999998</v>
      </c>
      <c r="Q5052" s="2">
        <v>57.169645209999999</v>
      </c>
    </row>
    <row r="5053" spans="1:17" ht="19.5" customHeight="1">
      <c r="A5053" s="2" t="s">
        <v>19196</v>
      </c>
      <c r="B5053" s="2">
        <v>13715</v>
      </c>
      <c r="C5053" s="2">
        <v>177</v>
      </c>
      <c r="D5053" s="2" t="s">
        <v>19197</v>
      </c>
      <c r="E5053" s="2" t="s">
        <v>19198</v>
      </c>
      <c r="F5053" s="2" t="s">
        <v>19199</v>
      </c>
      <c r="G5053" s="2" t="s">
        <v>19200</v>
      </c>
      <c r="H5053" s="2" t="s">
        <v>19201</v>
      </c>
      <c r="I5053" s="2">
        <v>25.137312569999999</v>
      </c>
      <c r="J5053" s="2">
        <v>17.540720780000001</v>
      </c>
      <c r="K5053" s="2">
        <v>27.935887139999998</v>
      </c>
      <c r="L5053" s="2">
        <v>18.321729569999999</v>
      </c>
      <c r="M5053" s="2">
        <v>25.121420199999999</v>
      </c>
      <c r="N5053" s="2">
        <v>0</v>
      </c>
      <c r="O5053" s="2">
        <v>0</v>
      </c>
      <c r="P5053" s="2">
        <v>0</v>
      </c>
      <c r="Q5053" s="2">
        <v>0</v>
      </c>
    </row>
    <row r="5054" spans="1:17" ht="19.5" customHeight="1">
      <c r="A5054" s="2" t="s">
        <v>19202</v>
      </c>
      <c r="B5054" s="2">
        <v>3244</v>
      </c>
      <c r="C5054" s="2">
        <v>412</v>
      </c>
      <c r="D5054" s="2" t="s">
        <v>19197</v>
      </c>
      <c r="E5054" s="2" t="s">
        <v>19203</v>
      </c>
      <c r="F5054" s="2">
        <v>8</v>
      </c>
      <c r="G5054" s="2">
        <v>42</v>
      </c>
      <c r="H5054" s="2" t="s">
        <v>19201</v>
      </c>
      <c r="I5054" s="2">
        <v>0</v>
      </c>
      <c r="J5054" s="2">
        <v>28.065153250000002</v>
      </c>
      <c r="K5054" s="2">
        <v>0</v>
      </c>
      <c r="L5054" s="2">
        <v>0</v>
      </c>
      <c r="M5054" s="2">
        <v>0</v>
      </c>
      <c r="N5054" s="2">
        <v>0</v>
      </c>
      <c r="O5054" s="2">
        <v>0</v>
      </c>
      <c r="P5054" s="2">
        <v>0</v>
      </c>
      <c r="Q5054" s="2">
        <v>0</v>
      </c>
    </row>
    <row r="5055" spans="1:17" ht="19.5" customHeight="1">
      <c r="A5055" s="2" t="s">
        <v>19204</v>
      </c>
      <c r="B5055" s="2">
        <v>6075</v>
      </c>
      <c r="C5055" s="2">
        <v>346</v>
      </c>
      <c r="D5055" s="2" t="s">
        <v>19197</v>
      </c>
      <c r="E5055" s="2" t="s">
        <v>19205</v>
      </c>
      <c r="F5055" s="2">
        <v>3</v>
      </c>
      <c r="G5055" s="2">
        <v>5</v>
      </c>
      <c r="H5055" s="2" t="s">
        <v>19201</v>
      </c>
      <c r="I5055" s="2">
        <v>0</v>
      </c>
      <c r="J5055" s="2">
        <v>0</v>
      </c>
      <c r="K5055" s="2">
        <v>20.95191535</v>
      </c>
      <c r="L5055" s="2">
        <v>0</v>
      </c>
      <c r="M5055" s="2">
        <v>0</v>
      </c>
      <c r="N5055" s="2">
        <v>0</v>
      </c>
      <c r="O5055" s="2">
        <v>0</v>
      </c>
      <c r="P5055" s="2">
        <v>0</v>
      </c>
      <c r="Q5055" s="2">
        <v>0</v>
      </c>
    </row>
    <row r="5056" spans="1:17" ht="19.5" customHeight="1">
      <c r="A5056" s="2" t="s">
        <v>19206</v>
      </c>
      <c r="B5056" s="2">
        <v>13707</v>
      </c>
      <c r="C5056" s="2">
        <v>263</v>
      </c>
      <c r="D5056" s="2" t="s">
        <v>225</v>
      </c>
      <c r="E5056" s="2" t="s">
        <v>19207</v>
      </c>
      <c r="F5056" s="2" t="s">
        <v>192</v>
      </c>
      <c r="G5056" s="2">
        <v>225145</v>
      </c>
      <c r="H5056" s="2" t="s">
        <v>229</v>
      </c>
      <c r="I5056" s="2">
        <v>0</v>
      </c>
      <c r="J5056" s="2">
        <v>0</v>
      </c>
      <c r="K5056" s="2">
        <v>0</v>
      </c>
      <c r="L5056" s="2">
        <v>18.321729569999999</v>
      </c>
      <c r="M5056" s="2">
        <v>0</v>
      </c>
      <c r="N5056" s="2">
        <v>41.933409750000003</v>
      </c>
      <c r="O5056" s="2">
        <v>0</v>
      </c>
      <c r="P5056" s="2">
        <v>0</v>
      </c>
      <c r="Q5056" s="2">
        <v>0</v>
      </c>
    </row>
    <row r="5057" spans="1:17" ht="19.5" customHeight="1">
      <c r="A5057" s="2" t="s">
        <v>19208</v>
      </c>
      <c r="B5057" s="2">
        <v>38573</v>
      </c>
      <c r="C5057" s="2">
        <v>304</v>
      </c>
      <c r="D5057" s="2" t="s">
        <v>225</v>
      </c>
      <c r="E5057" s="2" t="s">
        <v>19209</v>
      </c>
      <c r="F5057" s="2">
        <v>6</v>
      </c>
      <c r="G5057" s="2">
        <v>466</v>
      </c>
      <c r="H5057" s="2" t="s">
        <v>229</v>
      </c>
      <c r="I5057" s="2">
        <v>0</v>
      </c>
      <c r="J5057" s="2">
        <v>21.048864940000001</v>
      </c>
      <c r="K5057" s="2">
        <v>0</v>
      </c>
      <c r="L5057" s="2">
        <v>0</v>
      </c>
      <c r="M5057" s="2">
        <v>0</v>
      </c>
      <c r="N5057" s="2">
        <v>0</v>
      </c>
      <c r="O5057" s="2">
        <v>0</v>
      </c>
      <c r="P5057" s="2">
        <v>0</v>
      </c>
      <c r="Q5057" s="2">
        <v>0</v>
      </c>
    </row>
    <row r="5058" spans="1:17" ht="19.5" customHeight="1">
      <c r="A5058" s="2" t="s">
        <v>19210</v>
      </c>
      <c r="B5058" s="2">
        <v>15620</v>
      </c>
      <c r="C5058" s="2">
        <v>248</v>
      </c>
      <c r="D5058" s="2" t="s">
        <v>19211</v>
      </c>
      <c r="E5058" s="2" t="s">
        <v>19212</v>
      </c>
      <c r="F5058" s="2" t="s">
        <v>19213</v>
      </c>
      <c r="G5058" s="2">
        <v>7.4444259296330202E+17</v>
      </c>
      <c r="H5058" s="2" t="s">
        <v>19214</v>
      </c>
      <c r="I5058" s="2">
        <v>16.758208379999999</v>
      </c>
      <c r="J5058" s="2">
        <v>0</v>
      </c>
      <c r="K5058" s="2">
        <v>0</v>
      </c>
      <c r="L5058" s="2">
        <v>18.321729569999999</v>
      </c>
      <c r="M5058" s="2">
        <v>0</v>
      </c>
      <c r="N5058" s="2">
        <v>0</v>
      </c>
      <c r="O5058" s="2">
        <v>0</v>
      </c>
      <c r="P5058" s="2">
        <v>0</v>
      </c>
      <c r="Q5058" s="2">
        <v>0</v>
      </c>
    </row>
    <row r="5059" spans="1:17" ht="19.5" customHeight="1">
      <c r="A5059" s="2" t="s">
        <v>19215</v>
      </c>
      <c r="B5059" s="2">
        <v>18865</v>
      </c>
      <c r="C5059" s="2">
        <v>428</v>
      </c>
      <c r="D5059" s="2" t="s">
        <v>19211</v>
      </c>
      <c r="E5059" s="2" t="s">
        <v>19216</v>
      </c>
      <c r="F5059" s="2" t="s">
        <v>19217</v>
      </c>
      <c r="G5059" s="2">
        <v>6.4269758258780297E+51</v>
      </c>
      <c r="H5059" s="2" t="s">
        <v>19214</v>
      </c>
      <c r="I5059" s="2">
        <v>217.8567089</v>
      </c>
      <c r="J5059" s="2">
        <v>221.0130819</v>
      </c>
      <c r="K5059" s="2">
        <v>328.24667390000002</v>
      </c>
      <c r="L5059" s="2">
        <v>183.21729569999999</v>
      </c>
      <c r="M5059" s="2">
        <v>192.59755480000001</v>
      </c>
      <c r="N5059" s="2">
        <v>237.6226552</v>
      </c>
      <c r="O5059" s="2">
        <v>619.89362630000005</v>
      </c>
      <c r="P5059" s="2">
        <v>0</v>
      </c>
      <c r="Q5059" s="2">
        <v>171.5089356</v>
      </c>
    </row>
    <row r="5060" spans="1:17" ht="19.5" customHeight="1">
      <c r="A5060" s="2" t="s">
        <v>19218</v>
      </c>
      <c r="B5060" s="2">
        <v>4794</v>
      </c>
      <c r="C5060" s="2">
        <v>288</v>
      </c>
      <c r="D5060" s="2" t="s">
        <v>19211</v>
      </c>
      <c r="E5060" s="2" t="s">
        <v>19219</v>
      </c>
      <c r="F5060" s="2" t="s">
        <v>19220</v>
      </c>
      <c r="G5060" s="2">
        <v>7.0484052248853405E+29</v>
      </c>
      <c r="H5060" s="2" t="s">
        <v>19214</v>
      </c>
      <c r="I5060" s="2">
        <v>0</v>
      </c>
      <c r="J5060" s="2">
        <v>17.540720780000001</v>
      </c>
      <c r="K5060" s="2">
        <v>55.871774279999997</v>
      </c>
      <c r="L5060" s="2">
        <v>0</v>
      </c>
      <c r="M5060" s="2">
        <v>58.616647129999997</v>
      </c>
      <c r="N5060" s="2">
        <v>27.955606499999998</v>
      </c>
      <c r="O5060" s="2">
        <v>37.193617580000002</v>
      </c>
      <c r="P5060" s="2">
        <v>0</v>
      </c>
      <c r="Q5060" s="2">
        <v>34.30178712</v>
      </c>
    </row>
    <row r="5061" spans="1:17" ht="19.5" customHeight="1">
      <c r="A5061" s="2" t="s">
        <v>19221</v>
      </c>
      <c r="B5061" s="2">
        <v>12102</v>
      </c>
      <c r="C5061" s="2">
        <v>204</v>
      </c>
      <c r="D5061" s="2" t="s">
        <v>19222</v>
      </c>
      <c r="E5061" s="2" t="s">
        <v>19223</v>
      </c>
      <c r="F5061" s="2" t="s">
        <v>19224</v>
      </c>
      <c r="G5061" s="2" t="s">
        <v>19225</v>
      </c>
      <c r="H5061" s="2" t="s">
        <v>19226</v>
      </c>
      <c r="I5061" s="2">
        <v>33.516416759999998</v>
      </c>
      <c r="J5061" s="2">
        <v>28.065153250000002</v>
      </c>
      <c r="K5061" s="2">
        <v>34.919858920000003</v>
      </c>
      <c r="L5061" s="2">
        <v>0</v>
      </c>
      <c r="M5061" s="2">
        <v>0</v>
      </c>
      <c r="N5061" s="2">
        <v>0</v>
      </c>
      <c r="O5061" s="2">
        <v>24.795745050000001</v>
      </c>
      <c r="P5061" s="2">
        <v>112.9279971</v>
      </c>
      <c r="Q5061" s="2">
        <v>0</v>
      </c>
    </row>
    <row r="5062" spans="1:17" ht="19.5" customHeight="1">
      <c r="A5062" s="2" t="s">
        <v>19227</v>
      </c>
      <c r="B5062" s="2">
        <v>3897</v>
      </c>
      <c r="C5062" s="2">
        <v>204</v>
      </c>
      <c r="D5062" s="2" t="s">
        <v>19222</v>
      </c>
      <c r="E5062" s="2" t="s">
        <v>19223</v>
      </c>
      <c r="F5062" s="2" t="s">
        <v>19228</v>
      </c>
      <c r="G5062" s="2" t="s">
        <v>19229</v>
      </c>
      <c r="H5062" s="2" t="s">
        <v>19226</v>
      </c>
      <c r="I5062" s="2">
        <v>29.326864659999998</v>
      </c>
      <c r="J5062" s="2">
        <v>0</v>
      </c>
      <c r="K5062" s="2">
        <v>0</v>
      </c>
      <c r="L5062" s="2">
        <v>0</v>
      </c>
      <c r="M5062" s="2">
        <v>41.869033659999999</v>
      </c>
      <c r="N5062" s="2">
        <v>27.955606499999998</v>
      </c>
      <c r="O5062" s="2">
        <v>37.193617580000002</v>
      </c>
      <c r="P5062" s="2">
        <v>33.878399129999998</v>
      </c>
      <c r="Q5062" s="2">
        <v>34.30178712</v>
      </c>
    </row>
    <row r="5063" spans="1:17" ht="19.5" customHeight="1">
      <c r="A5063" s="2" t="s">
        <v>19230</v>
      </c>
      <c r="B5063" s="2">
        <v>5207</v>
      </c>
      <c r="C5063" s="2">
        <v>267</v>
      </c>
      <c r="D5063" s="2" t="s">
        <v>19231</v>
      </c>
      <c r="E5063" s="2" t="s">
        <v>19232</v>
      </c>
      <c r="F5063" s="2" t="s">
        <v>19233</v>
      </c>
      <c r="G5063" s="2">
        <v>1.01496061888034E+27</v>
      </c>
      <c r="H5063" s="2" t="s">
        <v>19234</v>
      </c>
      <c r="I5063" s="2">
        <v>16.758208379999999</v>
      </c>
      <c r="J5063" s="2">
        <v>17.540720780000001</v>
      </c>
      <c r="K5063" s="2">
        <v>13.967943569999999</v>
      </c>
      <c r="L5063" s="2">
        <v>36.643459139999997</v>
      </c>
      <c r="M5063" s="2">
        <v>50.242840399999999</v>
      </c>
      <c r="N5063" s="2">
        <v>0</v>
      </c>
      <c r="O5063" s="2">
        <v>0</v>
      </c>
      <c r="P5063" s="2">
        <v>22.585599420000001</v>
      </c>
      <c r="Q5063" s="2">
        <v>57.169645209999999</v>
      </c>
    </row>
    <row r="5064" spans="1:17" ht="19.5" customHeight="1">
      <c r="A5064" s="2" t="s">
        <v>19235</v>
      </c>
      <c r="B5064" s="2">
        <v>3702</v>
      </c>
      <c r="C5064" s="2">
        <v>387</v>
      </c>
      <c r="D5064" s="2" t="s">
        <v>19231</v>
      </c>
      <c r="E5064" s="2" t="s">
        <v>19236</v>
      </c>
      <c r="F5064" s="2" t="s">
        <v>19237</v>
      </c>
      <c r="G5064" s="2">
        <v>6.6055661712401497E+53</v>
      </c>
      <c r="H5064" s="2" t="s">
        <v>19234</v>
      </c>
      <c r="I5064" s="2">
        <v>67.032833519999997</v>
      </c>
      <c r="J5064" s="2">
        <v>66.654738980000005</v>
      </c>
      <c r="K5064" s="2">
        <v>69.83971785</v>
      </c>
      <c r="L5064" s="2">
        <v>54.96518871</v>
      </c>
      <c r="M5064" s="2">
        <v>33.495226930000001</v>
      </c>
      <c r="N5064" s="2">
        <v>83.866819489999997</v>
      </c>
      <c r="O5064" s="2">
        <v>49.591490100000001</v>
      </c>
      <c r="P5064" s="2">
        <v>56.463998549999999</v>
      </c>
      <c r="Q5064" s="2">
        <v>45.735716160000003</v>
      </c>
    </row>
    <row r="5065" spans="1:17" ht="19.5" customHeight="1">
      <c r="A5065" s="2" t="s">
        <v>19238</v>
      </c>
      <c r="B5065" s="2">
        <v>2500</v>
      </c>
      <c r="C5065" s="2">
        <v>252</v>
      </c>
      <c r="D5065" s="2" t="s">
        <v>19231</v>
      </c>
      <c r="E5065" s="2" t="s">
        <v>19239</v>
      </c>
      <c r="F5065" s="2" t="s">
        <v>4558</v>
      </c>
      <c r="G5065" s="2">
        <v>834707</v>
      </c>
      <c r="H5065" s="2" t="s">
        <v>19234</v>
      </c>
      <c r="I5065" s="2">
        <v>0</v>
      </c>
      <c r="J5065" s="2">
        <v>10.524432470000001</v>
      </c>
      <c r="K5065" s="2">
        <v>0</v>
      </c>
      <c r="L5065" s="2">
        <v>54.96518871</v>
      </c>
      <c r="M5065" s="2">
        <v>0</v>
      </c>
      <c r="N5065" s="2">
        <v>0</v>
      </c>
      <c r="O5065" s="2">
        <v>0</v>
      </c>
      <c r="P5065" s="2">
        <v>0</v>
      </c>
      <c r="Q5065" s="2">
        <v>0</v>
      </c>
    </row>
    <row r="5066" spans="1:17" ht="19.5" customHeight="1">
      <c r="A5066" s="2" t="s">
        <v>19240</v>
      </c>
      <c r="B5066" s="2">
        <v>27644</v>
      </c>
      <c r="C5066" s="2">
        <v>188</v>
      </c>
      <c r="D5066" s="2" t="s">
        <v>19241</v>
      </c>
      <c r="E5066" s="2" t="s">
        <v>19242</v>
      </c>
      <c r="F5066" s="2">
        <v>5</v>
      </c>
      <c r="G5066" s="2">
        <v>101</v>
      </c>
      <c r="H5066" s="2" t="s">
        <v>19243</v>
      </c>
      <c r="I5066" s="2">
        <v>0</v>
      </c>
      <c r="J5066" s="2">
        <v>0</v>
      </c>
      <c r="K5066" s="2">
        <v>0</v>
      </c>
      <c r="L5066" s="2">
        <v>0</v>
      </c>
      <c r="M5066" s="2">
        <v>0</v>
      </c>
      <c r="N5066" s="2">
        <v>0</v>
      </c>
      <c r="O5066" s="2">
        <v>61.989362630000002</v>
      </c>
      <c r="P5066" s="2">
        <v>0</v>
      </c>
      <c r="Q5066" s="2">
        <v>0</v>
      </c>
    </row>
    <row r="5067" spans="1:17" ht="19.5" customHeight="1">
      <c r="A5067" s="2" t="s">
        <v>19244</v>
      </c>
      <c r="B5067" s="2">
        <v>2905</v>
      </c>
      <c r="C5067" s="2">
        <v>86</v>
      </c>
      <c r="D5067" s="2" t="s">
        <v>19245</v>
      </c>
      <c r="E5067" s="2" t="s">
        <v>19246</v>
      </c>
      <c r="F5067" s="2" t="s">
        <v>19247</v>
      </c>
      <c r="G5067" s="2" t="s">
        <v>19248</v>
      </c>
      <c r="H5067" s="2" t="s">
        <v>19249</v>
      </c>
      <c r="I5067" s="2">
        <v>33.516416759999998</v>
      </c>
      <c r="J5067" s="2">
        <v>52.622162350000004</v>
      </c>
      <c r="K5067" s="2">
        <v>62.855746060000001</v>
      </c>
      <c r="L5067" s="2">
        <v>91.608647860000005</v>
      </c>
      <c r="M5067" s="2">
        <v>75.364260590000001</v>
      </c>
      <c r="N5067" s="2">
        <v>139.77803249999999</v>
      </c>
      <c r="O5067" s="2">
        <v>49.591490100000001</v>
      </c>
      <c r="P5067" s="2">
        <v>79.049597980000001</v>
      </c>
      <c r="Q5067" s="2">
        <v>91.471432329999999</v>
      </c>
    </row>
    <row r="5068" spans="1:17" ht="19.5" customHeight="1">
      <c r="A5068" s="2" t="s">
        <v>19250</v>
      </c>
      <c r="B5068" s="2">
        <v>19446</v>
      </c>
      <c r="C5068" s="2">
        <v>152</v>
      </c>
      <c r="D5068" s="2" t="s">
        <v>19241</v>
      </c>
      <c r="E5068" s="2" t="s">
        <v>19251</v>
      </c>
      <c r="F5068" s="2" t="s">
        <v>557</v>
      </c>
      <c r="G5068" s="2" t="s">
        <v>19252</v>
      </c>
      <c r="H5068" s="2" t="s">
        <v>19243</v>
      </c>
      <c r="I5068" s="2">
        <v>0</v>
      </c>
      <c r="J5068" s="2">
        <v>0</v>
      </c>
      <c r="K5068" s="2">
        <v>0</v>
      </c>
      <c r="L5068" s="2">
        <v>0</v>
      </c>
      <c r="M5068" s="2">
        <v>0</v>
      </c>
      <c r="N5068" s="2">
        <v>0</v>
      </c>
      <c r="O5068" s="2">
        <v>37.193617580000002</v>
      </c>
      <c r="P5068" s="2">
        <v>0</v>
      </c>
      <c r="Q5068" s="2">
        <v>0</v>
      </c>
    </row>
    <row r="5069" spans="1:17" ht="19.5" customHeight="1">
      <c r="A5069" s="2" t="s">
        <v>19253</v>
      </c>
      <c r="B5069" s="2">
        <v>7687</v>
      </c>
      <c r="C5069" s="2">
        <v>301</v>
      </c>
      <c r="D5069" s="2" t="s">
        <v>19254</v>
      </c>
      <c r="E5069" s="2" t="s">
        <v>19255</v>
      </c>
      <c r="F5069" s="2">
        <v>4</v>
      </c>
      <c r="G5069" s="2">
        <v>15</v>
      </c>
      <c r="H5069" s="2" t="s">
        <v>19256</v>
      </c>
      <c r="I5069" s="2">
        <v>16.758208379999999</v>
      </c>
      <c r="J5069" s="2">
        <v>0</v>
      </c>
      <c r="K5069" s="2">
        <v>0</v>
      </c>
      <c r="L5069" s="2">
        <v>0</v>
      </c>
      <c r="M5069" s="2">
        <v>0</v>
      </c>
      <c r="N5069" s="2">
        <v>0</v>
      </c>
      <c r="O5069" s="2">
        <v>0</v>
      </c>
      <c r="P5069" s="2">
        <v>0</v>
      </c>
      <c r="Q5069" s="2">
        <v>0</v>
      </c>
    </row>
    <row r="5070" spans="1:17" ht="19.5" customHeight="1">
      <c r="A5070" s="2" t="s">
        <v>19257</v>
      </c>
      <c r="B5070" s="2">
        <v>3884</v>
      </c>
      <c r="C5070" s="2">
        <v>218</v>
      </c>
      <c r="D5070" s="2" t="s">
        <v>19254</v>
      </c>
      <c r="E5070" s="2" t="s">
        <v>19258</v>
      </c>
      <c r="F5070" s="2" t="s">
        <v>1111</v>
      </c>
      <c r="G5070" s="2" t="s">
        <v>19259</v>
      </c>
      <c r="H5070" s="2" t="s">
        <v>19256</v>
      </c>
      <c r="I5070" s="2">
        <v>0</v>
      </c>
      <c r="J5070" s="2">
        <v>24.557009099999998</v>
      </c>
      <c r="K5070" s="2">
        <v>20.95191535</v>
      </c>
      <c r="L5070" s="2">
        <v>0</v>
      </c>
      <c r="M5070" s="2">
        <v>0</v>
      </c>
      <c r="N5070" s="2">
        <v>0</v>
      </c>
      <c r="O5070" s="2">
        <v>0</v>
      </c>
      <c r="P5070" s="2">
        <v>0</v>
      </c>
      <c r="Q5070" s="2">
        <v>0</v>
      </c>
    </row>
    <row r="5071" spans="1:17" ht="19.5" customHeight="1">
      <c r="A5071" s="2" t="s">
        <v>19260</v>
      </c>
      <c r="B5071" s="2">
        <v>14148</v>
      </c>
      <c r="C5071" s="2">
        <v>316</v>
      </c>
      <c r="D5071" s="2" t="s">
        <v>19261</v>
      </c>
      <c r="E5071" s="2" t="s">
        <v>19262</v>
      </c>
      <c r="F5071" s="2">
        <v>8</v>
      </c>
      <c r="G5071" s="2">
        <v>48</v>
      </c>
      <c r="H5071" s="2" t="s">
        <v>19263</v>
      </c>
      <c r="I5071" s="2">
        <v>0</v>
      </c>
      <c r="J5071" s="2">
        <v>28.065153250000002</v>
      </c>
      <c r="K5071" s="2">
        <v>0</v>
      </c>
      <c r="L5071" s="2">
        <v>0</v>
      </c>
      <c r="M5071" s="2">
        <v>0</v>
      </c>
      <c r="N5071" s="2">
        <v>0</v>
      </c>
      <c r="O5071" s="2">
        <v>0</v>
      </c>
      <c r="P5071" s="2">
        <v>0</v>
      </c>
      <c r="Q5071" s="2">
        <v>0</v>
      </c>
    </row>
    <row r="5072" spans="1:17" ht="19.5" customHeight="1">
      <c r="A5072" s="2" t="s">
        <v>19264</v>
      </c>
      <c r="B5072" s="2">
        <v>7706</v>
      </c>
      <c r="C5072" s="2">
        <v>344</v>
      </c>
      <c r="D5072" s="2" t="s">
        <v>19261</v>
      </c>
      <c r="E5072" s="2" t="s">
        <v>19265</v>
      </c>
      <c r="F5072" s="2" t="s">
        <v>19266</v>
      </c>
      <c r="G5072" s="2" t="s">
        <v>19267</v>
      </c>
      <c r="H5072" s="2" t="s">
        <v>19263</v>
      </c>
      <c r="I5072" s="2">
        <v>29.326864659999998</v>
      </c>
      <c r="J5072" s="2">
        <v>42.097729880000003</v>
      </c>
      <c r="K5072" s="2">
        <v>55.871774279999997</v>
      </c>
      <c r="L5072" s="2">
        <v>27.48259436</v>
      </c>
      <c r="M5072" s="2">
        <v>66.990453860000002</v>
      </c>
      <c r="N5072" s="2">
        <v>55.911212990000003</v>
      </c>
      <c r="O5072" s="2">
        <v>61.989362630000002</v>
      </c>
      <c r="P5072" s="2">
        <v>33.878399129999998</v>
      </c>
      <c r="Q5072" s="2">
        <v>0</v>
      </c>
    </row>
    <row r="5073" spans="1:17" ht="19.5" customHeight="1">
      <c r="A5073" s="2" t="s">
        <v>19268</v>
      </c>
      <c r="B5073" s="2">
        <v>4208</v>
      </c>
      <c r="C5073" s="2">
        <v>92</v>
      </c>
      <c r="D5073" s="2" t="s">
        <v>19269</v>
      </c>
      <c r="E5073" s="2" t="s">
        <v>19270</v>
      </c>
      <c r="F5073" s="2">
        <v>3</v>
      </c>
      <c r="G5073" s="2">
        <v>20</v>
      </c>
      <c r="H5073" s="2" t="s">
        <v>19271</v>
      </c>
      <c r="I5073" s="2">
        <v>12.568656280000001</v>
      </c>
      <c r="J5073" s="2">
        <v>0</v>
      </c>
      <c r="K5073" s="2">
        <v>0</v>
      </c>
      <c r="L5073" s="2">
        <v>0</v>
      </c>
      <c r="M5073" s="2">
        <v>0</v>
      </c>
      <c r="N5073" s="2">
        <v>0</v>
      </c>
      <c r="O5073" s="2">
        <v>0</v>
      </c>
      <c r="P5073" s="2">
        <v>0</v>
      </c>
      <c r="Q5073" s="2">
        <v>0</v>
      </c>
    </row>
    <row r="5074" spans="1:17" ht="19.5" customHeight="1">
      <c r="A5074" s="2" t="s">
        <v>19272</v>
      </c>
      <c r="B5074" s="2">
        <v>8544</v>
      </c>
      <c r="C5074" s="2">
        <v>460</v>
      </c>
      <c r="D5074" s="2" t="s">
        <v>19273</v>
      </c>
      <c r="E5074" s="2" t="s">
        <v>19274</v>
      </c>
      <c r="F5074" s="2" t="s">
        <v>19275</v>
      </c>
      <c r="G5074" s="2">
        <v>4.39453429949998E+53</v>
      </c>
      <c r="H5074" s="2" t="s">
        <v>19276</v>
      </c>
      <c r="I5074" s="2">
        <v>297.45819870000003</v>
      </c>
      <c r="J5074" s="2">
        <v>329.76555070000001</v>
      </c>
      <c r="K5074" s="2">
        <v>328.24667390000002</v>
      </c>
      <c r="L5074" s="2">
        <v>119.0912422</v>
      </c>
      <c r="M5074" s="2">
        <v>343.326076</v>
      </c>
      <c r="N5074" s="2">
        <v>307.51167149999998</v>
      </c>
      <c r="O5074" s="2">
        <v>359.53830319999997</v>
      </c>
      <c r="P5074" s="2">
        <v>395.24798989999999</v>
      </c>
      <c r="Q5074" s="2">
        <v>274.41429699999998</v>
      </c>
    </row>
    <row r="5075" spans="1:17" ht="19.5" customHeight="1">
      <c r="A5075" s="2" t="s">
        <v>19277</v>
      </c>
      <c r="B5075" s="2">
        <v>17567</v>
      </c>
      <c r="C5075" s="2">
        <v>286</v>
      </c>
      <c r="D5075" s="2" t="s">
        <v>19278</v>
      </c>
      <c r="E5075" s="2" t="s">
        <v>19279</v>
      </c>
      <c r="F5075" s="2">
        <v>5</v>
      </c>
      <c r="G5075" s="2">
        <v>9</v>
      </c>
      <c r="H5075" s="2" t="s">
        <v>19280</v>
      </c>
      <c r="I5075" s="2">
        <v>20.947760469999999</v>
      </c>
      <c r="J5075" s="2">
        <v>0</v>
      </c>
      <c r="K5075" s="2">
        <v>0</v>
      </c>
      <c r="L5075" s="2">
        <v>0</v>
      </c>
      <c r="M5075" s="2">
        <v>0</v>
      </c>
      <c r="N5075" s="2">
        <v>0</v>
      </c>
      <c r="O5075" s="2">
        <v>0</v>
      </c>
      <c r="P5075" s="2">
        <v>0</v>
      </c>
      <c r="Q5075" s="2">
        <v>0</v>
      </c>
    </row>
    <row r="5076" spans="1:17" ht="19.5" customHeight="1">
      <c r="A5076" s="2" t="s">
        <v>19281</v>
      </c>
      <c r="B5076" s="2">
        <v>4527</v>
      </c>
      <c r="C5076" s="2">
        <v>178</v>
      </c>
      <c r="D5076" s="2" t="s">
        <v>19278</v>
      </c>
      <c r="E5076" s="2" t="s">
        <v>19282</v>
      </c>
      <c r="F5076" s="2">
        <v>3</v>
      </c>
      <c r="G5076" s="2">
        <v>2</v>
      </c>
      <c r="H5076" s="2" t="s">
        <v>19280</v>
      </c>
      <c r="I5076" s="2">
        <v>12.568656280000001</v>
      </c>
      <c r="J5076" s="2">
        <v>0</v>
      </c>
      <c r="K5076" s="2">
        <v>0</v>
      </c>
      <c r="L5076" s="2">
        <v>0</v>
      </c>
      <c r="M5076" s="2">
        <v>0</v>
      </c>
      <c r="N5076" s="2">
        <v>0</v>
      </c>
      <c r="O5076" s="2">
        <v>0</v>
      </c>
      <c r="P5076" s="2">
        <v>0</v>
      </c>
      <c r="Q5076" s="2">
        <v>0</v>
      </c>
    </row>
    <row r="5077" spans="1:17" ht="19.5" customHeight="1">
      <c r="A5077" s="2" t="s">
        <v>19283</v>
      </c>
      <c r="B5077" s="2">
        <v>8304</v>
      </c>
      <c r="C5077" s="2">
        <v>282</v>
      </c>
      <c r="D5077" s="2" t="s">
        <v>19284</v>
      </c>
      <c r="E5077" s="2" t="s">
        <v>19285</v>
      </c>
      <c r="F5077" s="2" t="s">
        <v>825</v>
      </c>
      <c r="G5077" s="2" t="s">
        <v>19286</v>
      </c>
      <c r="H5077" s="2" t="s">
        <v>19287</v>
      </c>
      <c r="I5077" s="2">
        <v>0</v>
      </c>
      <c r="J5077" s="2">
        <v>7.0162883130000004</v>
      </c>
      <c r="K5077" s="2">
        <v>0</v>
      </c>
      <c r="L5077" s="2">
        <v>0</v>
      </c>
      <c r="M5077" s="2">
        <v>25.121420199999999</v>
      </c>
      <c r="N5077" s="2">
        <v>0</v>
      </c>
      <c r="O5077" s="2">
        <v>0</v>
      </c>
      <c r="P5077" s="2">
        <v>0</v>
      </c>
      <c r="Q5077" s="2">
        <v>0</v>
      </c>
    </row>
    <row r="5078" spans="1:17" ht="19.5" customHeight="1">
      <c r="A5078" s="2" t="s">
        <v>19288</v>
      </c>
      <c r="B5078" s="2">
        <v>16813</v>
      </c>
      <c r="C5078" s="2">
        <v>244</v>
      </c>
      <c r="D5078" s="2" t="s">
        <v>19284</v>
      </c>
      <c r="E5078" s="2" t="s">
        <v>19289</v>
      </c>
      <c r="F5078" s="2" t="s">
        <v>19290</v>
      </c>
      <c r="G5078" s="2" t="s">
        <v>19291</v>
      </c>
      <c r="H5078" s="2" t="s">
        <v>19287</v>
      </c>
      <c r="I5078" s="2">
        <v>33.516416759999998</v>
      </c>
      <c r="J5078" s="2">
        <v>17.540720780000001</v>
      </c>
      <c r="K5078" s="2">
        <v>55.871774279999997</v>
      </c>
      <c r="L5078" s="2">
        <v>0</v>
      </c>
      <c r="M5078" s="2">
        <v>25.121420199999999</v>
      </c>
      <c r="N5078" s="2">
        <v>27.955606499999998</v>
      </c>
      <c r="O5078" s="2">
        <v>86.785107679999996</v>
      </c>
      <c r="P5078" s="2">
        <v>33.878399129999998</v>
      </c>
      <c r="Q5078" s="2">
        <v>0</v>
      </c>
    </row>
    <row r="5079" spans="1:17" ht="19.5" customHeight="1">
      <c r="A5079" s="2" t="s">
        <v>19292</v>
      </c>
      <c r="B5079" s="2">
        <v>3612</v>
      </c>
      <c r="C5079" s="2">
        <v>156</v>
      </c>
      <c r="D5079" s="2" t="s">
        <v>19284</v>
      </c>
      <c r="E5079" s="2" t="s">
        <v>19293</v>
      </c>
      <c r="F5079" s="2">
        <v>4</v>
      </c>
      <c r="G5079" s="2">
        <v>15</v>
      </c>
      <c r="H5079" s="2" t="s">
        <v>19287</v>
      </c>
      <c r="I5079" s="2">
        <v>0</v>
      </c>
      <c r="J5079" s="2">
        <v>0</v>
      </c>
      <c r="K5079" s="2">
        <v>27.935887139999998</v>
      </c>
      <c r="L5079" s="2">
        <v>0</v>
      </c>
      <c r="M5079" s="2">
        <v>0</v>
      </c>
      <c r="N5079" s="2">
        <v>0</v>
      </c>
      <c r="O5079" s="2">
        <v>0</v>
      </c>
      <c r="P5079" s="2">
        <v>0</v>
      </c>
      <c r="Q5079" s="2">
        <v>0</v>
      </c>
    </row>
    <row r="5080" spans="1:17" ht="19.5" customHeight="1">
      <c r="A5080" s="2" t="s">
        <v>19294</v>
      </c>
      <c r="B5080" s="2">
        <v>2632</v>
      </c>
      <c r="C5080" s="2">
        <v>281</v>
      </c>
      <c r="D5080" s="2" t="s">
        <v>19295</v>
      </c>
      <c r="E5080" s="2" t="s">
        <v>19296</v>
      </c>
      <c r="F5080" s="2" t="s">
        <v>228</v>
      </c>
      <c r="G5080" s="2" t="s">
        <v>19297</v>
      </c>
      <c r="H5080" s="2" t="s">
        <v>19298</v>
      </c>
      <c r="I5080" s="2">
        <v>0</v>
      </c>
      <c r="J5080" s="2">
        <v>21.048864940000001</v>
      </c>
      <c r="K5080" s="2">
        <v>13.967943569999999</v>
      </c>
      <c r="L5080" s="2">
        <v>0</v>
      </c>
      <c r="M5080" s="2">
        <v>0</v>
      </c>
      <c r="N5080" s="2">
        <v>0</v>
      </c>
      <c r="O5080" s="2">
        <v>0</v>
      </c>
      <c r="P5080" s="2">
        <v>0</v>
      </c>
      <c r="Q5080" s="2">
        <v>0</v>
      </c>
    </row>
    <row r="5081" spans="1:17" ht="19.5" customHeight="1">
      <c r="A5081" s="2" t="s">
        <v>19299</v>
      </c>
      <c r="B5081" s="2">
        <v>681</v>
      </c>
      <c r="C5081" s="2">
        <v>151</v>
      </c>
      <c r="D5081" s="2" t="s">
        <v>19300</v>
      </c>
      <c r="E5081" s="2" t="s">
        <v>19301</v>
      </c>
      <c r="F5081" s="2">
        <v>2</v>
      </c>
      <c r="G5081" s="2">
        <v>22</v>
      </c>
      <c r="H5081" s="2" t="s">
        <v>19302</v>
      </c>
      <c r="I5081" s="2">
        <v>0</v>
      </c>
      <c r="J5081" s="2">
        <v>7.0162883130000004</v>
      </c>
      <c r="K5081" s="2">
        <v>0</v>
      </c>
      <c r="L5081" s="2">
        <v>0</v>
      </c>
      <c r="M5081" s="2">
        <v>0</v>
      </c>
      <c r="N5081" s="2">
        <v>0</v>
      </c>
      <c r="O5081" s="2">
        <v>0</v>
      </c>
      <c r="P5081" s="2">
        <v>0</v>
      </c>
      <c r="Q5081" s="2">
        <v>0</v>
      </c>
    </row>
    <row r="5082" spans="1:17" ht="19.5" customHeight="1">
      <c r="A5082" s="2" t="s">
        <v>19303</v>
      </c>
      <c r="B5082" s="2">
        <v>391</v>
      </c>
      <c r="C5082" s="2">
        <v>85</v>
      </c>
      <c r="D5082" s="2" t="s">
        <v>19300</v>
      </c>
      <c r="E5082" s="2" t="s">
        <v>19304</v>
      </c>
      <c r="F5082" s="2">
        <v>4</v>
      </c>
      <c r="G5082" s="2">
        <v>10</v>
      </c>
      <c r="H5082" s="2" t="s">
        <v>19302</v>
      </c>
      <c r="I5082" s="2">
        <v>0</v>
      </c>
      <c r="J5082" s="2">
        <v>0</v>
      </c>
      <c r="K5082" s="2">
        <v>0</v>
      </c>
      <c r="L5082" s="2">
        <v>0</v>
      </c>
      <c r="M5082" s="2">
        <v>0</v>
      </c>
      <c r="N5082" s="2">
        <v>55.911212990000003</v>
      </c>
      <c r="O5082" s="2">
        <v>0</v>
      </c>
      <c r="P5082" s="2">
        <v>0</v>
      </c>
      <c r="Q5082" s="2">
        <v>0</v>
      </c>
    </row>
    <row r="5083" spans="1:17" ht="19.5" customHeight="1">
      <c r="A5083" s="2" t="s">
        <v>19305</v>
      </c>
      <c r="B5083" s="2">
        <v>3088</v>
      </c>
      <c r="C5083" s="2">
        <v>493</v>
      </c>
      <c r="D5083" s="2" t="s">
        <v>19300</v>
      </c>
      <c r="E5083" s="2" t="s">
        <v>19306</v>
      </c>
      <c r="F5083" s="2" t="s">
        <v>19307</v>
      </c>
      <c r="G5083" s="2" t="s">
        <v>19308</v>
      </c>
      <c r="H5083" s="2" t="s">
        <v>19302</v>
      </c>
      <c r="I5083" s="2">
        <v>125.6865628</v>
      </c>
      <c r="J5083" s="2">
        <v>126.29318960000001</v>
      </c>
      <c r="K5083" s="2">
        <v>76.823689630000004</v>
      </c>
      <c r="L5083" s="2">
        <v>128.252107</v>
      </c>
      <c r="M5083" s="2">
        <v>133.98090769999999</v>
      </c>
      <c r="N5083" s="2">
        <v>69.889016240000004</v>
      </c>
      <c r="O5083" s="2">
        <v>210.76383290000001</v>
      </c>
      <c r="P5083" s="2">
        <v>146.80639619999999</v>
      </c>
      <c r="Q5083" s="2">
        <v>80.037503290000004</v>
      </c>
    </row>
    <row r="5084" spans="1:17" ht="19.5" customHeight="1">
      <c r="A5084" s="2" t="s">
        <v>19309</v>
      </c>
      <c r="B5084" s="2">
        <v>5969</v>
      </c>
      <c r="C5084" s="2">
        <v>243</v>
      </c>
      <c r="D5084" s="2" t="s">
        <v>19300</v>
      </c>
      <c r="E5084" s="2" t="s">
        <v>19310</v>
      </c>
      <c r="F5084" s="2" t="s">
        <v>2116</v>
      </c>
      <c r="G5084" s="2" t="s">
        <v>14936</v>
      </c>
      <c r="H5084" s="2" t="s">
        <v>19302</v>
      </c>
      <c r="I5084" s="2">
        <v>0</v>
      </c>
      <c r="J5084" s="2">
        <v>0</v>
      </c>
      <c r="K5084" s="2">
        <v>34.919858920000003</v>
      </c>
      <c r="L5084" s="2">
        <v>0</v>
      </c>
      <c r="M5084" s="2">
        <v>0</v>
      </c>
      <c r="N5084" s="2">
        <v>0</v>
      </c>
      <c r="O5084" s="2">
        <v>0</v>
      </c>
      <c r="P5084" s="2">
        <v>0</v>
      </c>
      <c r="Q5084" s="2">
        <v>0</v>
      </c>
    </row>
    <row r="5085" spans="1:17" ht="19.5" customHeight="1">
      <c r="A5085" s="2" t="s">
        <v>19311</v>
      </c>
      <c r="B5085" s="2">
        <v>1132</v>
      </c>
      <c r="C5085" s="2">
        <v>304</v>
      </c>
      <c r="D5085" s="2" t="s">
        <v>19300</v>
      </c>
      <c r="E5085" s="2" t="s">
        <v>19312</v>
      </c>
      <c r="F5085" s="2">
        <v>2</v>
      </c>
      <c r="G5085" s="2">
        <v>98</v>
      </c>
      <c r="H5085" s="2" t="s">
        <v>19302</v>
      </c>
      <c r="I5085" s="2">
        <v>0</v>
      </c>
      <c r="J5085" s="2">
        <v>0</v>
      </c>
      <c r="K5085" s="2">
        <v>13.967943569999999</v>
      </c>
      <c r="L5085" s="2">
        <v>0</v>
      </c>
      <c r="M5085" s="2">
        <v>0</v>
      </c>
      <c r="N5085" s="2">
        <v>0</v>
      </c>
      <c r="O5085" s="2">
        <v>0</v>
      </c>
      <c r="P5085" s="2">
        <v>0</v>
      </c>
      <c r="Q5085" s="2">
        <v>0</v>
      </c>
    </row>
    <row r="5086" spans="1:17" ht="19.5" customHeight="1">
      <c r="A5086" s="2" t="s">
        <v>19313</v>
      </c>
      <c r="B5086" s="2">
        <v>4941</v>
      </c>
      <c r="C5086" s="2">
        <v>335</v>
      </c>
      <c r="D5086" s="2" t="s">
        <v>19300</v>
      </c>
      <c r="E5086" s="2" t="s">
        <v>19314</v>
      </c>
      <c r="F5086" s="2">
        <v>1.84242257247322E+53</v>
      </c>
      <c r="G5086" s="2" t="s">
        <v>19315</v>
      </c>
      <c r="H5086" s="2" t="s">
        <v>19302</v>
      </c>
      <c r="I5086" s="2">
        <v>1830.8342660000001</v>
      </c>
      <c r="J5086" s="2">
        <v>1996.1340250000001</v>
      </c>
      <c r="K5086" s="2">
        <v>2255.8228859999999</v>
      </c>
      <c r="L5086" s="2">
        <v>1713.081715</v>
      </c>
      <c r="M5086" s="2">
        <v>2729.860995</v>
      </c>
      <c r="N5086" s="2">
        <v>2599.871404</v>
      </c>
      <c r="O5086" s="2">
        <v>2268.8106720000001</v>
      </c>
      <c r="P5086" s="2">
        <v>3060.3487220000002</v>
      </c>
      <c r="Q5086" s="2">
        <v>3064.2929829999998</v>
      </c>
    </row>
    <row r="5087" spans="1:17" ht="19.5" customHeight="1">
      <c r="A5087" s="2" t="s">
        <v>19316</v>
      </c>
      <c r="B5087" s="2">
        <v>5405</v>
      </c>
      <c r="C5087" s="2">
        <v>336</v>
      </c>
      <c r="D5087" s="2" t="s">
        <v>19317</v>
      </c>
      <c r="E5087" s="2" t="s">
        <v>19318</v>
      </c>
      <c r="F5087" s="2" t="s">
        <v>19319</v>
      </c>
      <c r="G5087" s="2" t="s">
        <v>19320</v>
      </c>
      <c r="H5087" s="2" t="s">
        <v>65</v>
      </c>
      <c r="I5087" s="2">
        <v>20.947760469999999</v>
      </c>
      <c r="J5087" s="2">
        <v>42.097729880000003</v>
      </c>
      <c r="K5087" s="2">
        <v>69.83971785</v>
      </c>
      <c r="L5087" s="2">
        <v>64.126053499999998</v>
      </c>
      <c r="M5087" s="2">
        <v>41.869033659999999</v>
      </c>
      <c r="N5087" s="2">
        <v>69.889016240000004</v>
      </c>
      <c r="O5087" s="2">
        <v>136.37659780000001</v>
      </c>
      <c r="P5087" s="2">
        <v>112.9279971</v>
      </c>
      <c r="Q5087" s="2">
        <v>0</v>
      </c>
    </row>
    <row r="5088" spans="1:17" ht="19.5" customHeight="1">
      <c r="A5088" s="2" t="s">
        <v>19321</v>
      </c>
      <c r="B5088" s="2">
        <v>12815</v>
      </c>
      <c r="C5088" s="2">
        <v>195</v>
      </c>
      <c r="D5088" s="2" t="s">
        <v>19317</v>
      </c>
      <c r="E5088" s="2" t="s">
        <v>19322</v>
      </c>
      <c r="F5088" s="2">
        <v>3</v>
      </c>
      <c r="G5088" s="2">
        <v>27</v>
      </c>
      <c r="H5088" s="2" t="s">
        <v>65</v>
      </c>
      <c r="I5088" s="2">
        <v>12.568656280000001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  <c r="O5088" s="2">
        <v>0</v>
      </c>
      <c r="P5088" s="2">
        <v>0</v>
      </c>
      <c r="Q5088" s="2">
        <v>0</v>
      </c>
    </row>
    <row r="5089" spans="1:17" ht="19.5" customHeight="1">
      <c r="A5089" s="2" t="s">
        <v>19323</v>
      </c>
      <c r="B5089" s="2">
        <v>15946</v>
      </c>
      <c r="C5089" s="2">
        <v>238</v>
      </c>
      <c r="D5089" s="2" t="s">
        <v>19317</v>
      </c>
      <c r="E5089" s="2" t="s">
        <v>19324</v>
      </c>
      <c r="F5089" s="2" t="s">
        <v>19325</v>
      </c>
      <c r="G5089" s="2" t="s">
        <v>19326</v>
      </c>
      <c r="H5089" s="2" t="s">
        <v>65</v>
      </c>
      <c r="I5089" s="2">
        <v>16.758208379999999</v>
      </c>
      <c r="J5089" s="2">
        <v>10.524432470000001</v>
      </c>
      <c r="K5089" s="2">
        <v>20.95191535</v>
      </c>
      <c r="L5089" s="2">
        <v>0</v>
      </c>
      <c r="M5089" s="2">
        <v>25.121420199999999</v>
      </c>
      <c r="N5089" s="2">
        <v>0</v>
      </c>
      <c r="O5089" s="2">
        <v>0</v>
      </c>
      <c r="P5089" s="2">
        <v>22.585599420000001</v>
      </c>
      <c r="Q5089" s="2">
        <v>0</v>
      </c>
    </row>
    <row r="5090" spans="1:17" ht="19.5" customHeight="1">
      <c r="A5090" s="2" t="s">
        <v>19327</v>
      </c>
      <c r="B5090" s="2">
        <v>26978</v>
      </c>
      <c r="C5090" s="2">
        <v>318</v>
      </c>
      <c r="D5090" s="2" t="s">
        <v>19317</v>
      </c>
      <c r="E5090" s="2" t="s">
        <v>19328</v>
      </c>
      <c r="F5090" s="2">
        <v>7</v>
      </c>
      <c r="G5090" s="2">
        <v>11</v>
      </c>
      <c r="H5090" s="2" t="s">
        <v>65</v>
      </c>
      <c r="I5090" s="2">
        <v>0</v>
      </c>
      <c r="J5090" s="2">
        <v>0</v>
      </c>
      <c r="K5090" s="2">
        <v>0</v>
      </c>
      <c r="L5090" s="2">
        <v>0</v>
      </c>
      <c r="M5090" s="2">
        <v>58.616647129999997</v>
      </c>
      <c r="N5090" s="2">
        <v>0</v>
      </c>
      <c r="O5090" s="2">
        <v>0</v>
      </c>
      <c r="P5090" s="2">
        <v>0</v>
      </c>
      <c r="Q5090" s="2">
        <v>0</v>
      </c>
    </row>
    <row r="5091" spans="1:17" ht="19.5" customHeight="1">
      <c r="A5091" s="2" t="s">
        <v>19329</v>
      </c>
      <c r="B5091" s="2">
        <v>14297</v>
      </c>
      <c r="C5091" s="2">
        <v>101</v>
      </c>
      <c r="D5091" s="2" t="s">
        <v>19317</v>
      </c>
      <c r="E5091" s="2" t="s">
        <v>19330</v>
      </c>
      <c r="F5091" s="2">
        <v>2</v>
      </c>
      <c r="G5091" s="2">
        <v>9</v>
      </c>
      <c r="H5091" s="2" t="s">
        <v>65</v>
      </c>
      <c r="I5091" s="2">
        <v>0</v>
      </c>
      <c r="J5091" s="2">
        <v>0</v>
      </c>
      <c r="K5091" s="2">
        <v>13.967943569999999</v>
      </c>
      <c r="L5091" s="2">
        <v>0</v>
      </c>
      <c r="M5091" s="2">
        <v>0</v>
      </c>
      <c r="N5091" s="2">
        <v>0</v>
      </c>
      <c r="O5091" s="2">
        <v>0</v>
      </c>
      <c r="P5091" s="2">
        <v>0</v>
      </c>
      <c r="Q5091" s="2">
        <v>0</v>
      </c>
    </row>
    <row r="5092" spans="1:17" ht="19.5" customHeight="1">
      <c r="A5092" s="2" t="s">
        <v>19331</v>
      </c>
      <c r="B5092" s="2">
        <v>11136</v>
      </c>
      <c r="C5092" s="2">
        <v>350</v>
      </c>
      <c r="D5092" s="2" t="s">
        <v>19317</v>
      </c>
      <c r="E5092" s="2" t="s">
        <v>19332</v>
      </c>
      <c r="F5092" s="2" t="s">
        <v>19333</v>
      </c>
      <c r="G5092" s="2" t="s">
        <v>19334</v>
      </c>
      <c r="H5092" s="2" t="s">
        <v>65</v>
      </c>
      <c r="I5092" s="2">
        <v>12.568656280000001</v>
      </c>
      <c r="J5092" s="2">
        <v>10.524432470000001</v>
      </c>
      <c r="K5092" s="2">
        <v>20.95191535</v>
      </c>
      <c r="L5092" s="2">
        <v>0</v>
      </c>
      <c r="M5092" s="2">
        <v>16.747613470000001</v>
      </c>
      <c r="N5092" s="2">
        <v>0</v>
      </c>
      <c r="O5092" s="2">
        <v>0</v>
      </c>
      <c r="P5092" s="2">
        <v>45.171198840000002</v>
      </c>
      <c r="Q5092" s="2">
        <v>0</v>
      </c>
    </row>
    <row r="5093" spans="1:17" ht="19.5" customHeight="1">
      <c r="A5093" s="2" t="s">
        <v>19335</v>
      </c>
      <c r="B5093" s="2">
        <v>16489</v>
      </c>
      <c r="C5093" s="2">
        <v>137</v>
      </c>
      <c r="D5093" s="2" t="s">
        <v>19317</v>
      </c>
      <c r="E5093" s="2" t="s">
        <v>19336</v>
      </c>
      <c r="F5093" s="2" t="s">
        <v>595</v>
      </c>
      <c r="G5093" s="2" t="s">
        <v>19337</v>
      </c>
      <c r="H5093" s="2" t="s">
        <v>65</v>
      </c>
      <c r="I5093" s="2">
        <v>0</v>
      </c>
      <c r="J5093" s="2">
        <v>31.573297409999999</v>
      </c>
      <c r="K5093" s="2">
        <v>34.919858920000003</v>
      </c>
      <c r="L5093" s="2">
        <v>0</v>
      </c>
      <c r="M5093" s="2">
        <v>0</v>
      </c>
      <c r="N5093" s="2">
        <v>0</v>
      </c>
      <c r="O5093" s="2">
        <v>0</v>
      </c>
      <c r="P5093" s="2">
        <v>0</v>
      </c>
      <c r="Q5093" s="2">
        <v>45.735716160000003</v>
      </c>
    </row>
    <row r="5094" spans="1:17" ht="19.5" customHeight="1">
      <c r="A5094" s="2" t="s">
        <v>19338</v>
      </c>
      <c r="B5094" s="2">
        <v>11446</v>
      </c>
      <c r="C5094" s="2">
        <v>115</v>
      </c>
      <c r="D5094" s="2" t="s">
        <v>19339</v>
      </c>
      <c r="E5094" s="2" t="s">
        <v>19340</v>
      </c>
      <c r="F5094" s="2" t="s">
        <v>1263</v>
      </c>
      <c r="G5094" s="2" t="s">
        <v>19341</v>
      </c>
      <c r="H5094" s="2" t="s">
        <v>229</v>
      </c>
      <c r="I5094" s="2">
        <v>0</v>
      </c>
      <c r="J5094" s="2">
        <v>17.540720780000001</v>
      </c>
      <c r="K5094" s="2">
        <v>0</v>
      </c>
      <c r="L5094" s="2">
        <v>0</v>
      </c>
      <c r="M5094" s="2">
        <v>0</v>
      </c>
      <c r="N5094" s="2">
        <v>41.933409750000003</v>
      </c>
      <c r="O5094" s="2">
        <v>0</v>
      </c>
      <c r="P5094" s="2">
        <v>0</v>
      </c>
      <c r="Q5094" s="2">
        <v>0</v>
      </c>
    </row>
    <row r="5095" spans="1:17" ht="19.5" customHeight="1">
      <c r="A5095" s="2" t="s">
        <v>19342</v>
      </c>
      <c r="B5095" s="2">
        <v>1077</v>
      </c>
      <c r="C5095" s="2">
        <v>280</v>
      </c>
      <c r="D5095" s="2" t="s">
        <v>225</v>
      </c>
      <c r="E5095" s="2" t="s">
        <v>19343</v>
      </c>
      <c r="F5095" s="2" t="s">
        <v>19344</v>
      </c>
      <c r="G5095" s="2" t="s">
        <v>19345</v>
      </c>
      <c r="H5095" s="2" t="s">
        <v>229</v>
      </c>
      <c r="I5095" s="2">
        <v>0</v>
      </c>
      <c r="J5095" s="2">
        <v>0</v>
      </c>
      <c r="K5095" s="2">
        <v>0</v>
      </c>
      <c r="L5095" s="2">
        <v>0</v>
      </c>
      <c r="M5095" s="2">
        <v>33.495226930000001</v>
      </c>
      <c r="N5095" s="2">
        <v>0</v>
      </c>
      <c r="O5095" s="2">
        <v>0</v>
      </c>
      <c r="P5095" s="2">
        <v>0</v>
      </c>
      <c r="Q5095" s="2">
        <v>0</v>
      </c>
    </row>
    <row r="5096" spans="1:17" ht="19.5" customHeight="1">
      <c r="A5096" s="2" t="s">
        <v>19346</v>
      </c>
      <c r="B5096" s="2">
        <v>18315</v>
      </c>
      <c r="C5096" s="2">
        <v>332</v>
      </c>
      <c r="D5096" s="2" t="s">
        <v>19347</v>
      </c>
      <c r="E5096" s="2" t="s">
        <v>19348</v>
      </c>
      <c r="F5096" s="2" t="s">
        <v>19349</v>
      </c>
      <c r="G5096" s="2" t="s">
        <v>19350</v>
      </c>
      <c r="H5096" s="2" t="s">
        <v>19351</v>
      </c>
      <c r="I5096" s="2">
        <v>29.326864659999998</v>
      </c>
      <c r="J5096" s="2">
        <v>28.065153250000002</v>
      </c>
      <c r="K5096" s="2">
        <v>55.871774279999997</v>
      </c>
      <c r="L5096" s="2">
        <v>0</v>
      </c>
      <c r="M5096" s="2">
        <v>0</v>
      </c>
      <c r="N5096" s="2">
        <v>0</v>
      </c>
      <c r="O5096" s="2">
        <v>0</v>
      </c>
      <c r="P5096" s="2">
        <v>0</v>
      </c>
      <c r="Q5096" s="2">
        <v>0</v>
      </c>
    </row>
    <row r="5097" spans="1:17" ht="19.5" customHeight="1">
      <c r="A5097" s="2" t="s">
        <v>19352</v>
      </c>
      <c r="B5097" s="2">
        <v>13808</v>
      </c>
      <c r="C5097" s="2">
        <v>165</v>
      </c>
      <c r="D5097" s="2" t="s">
        <v>19347</v>
      </c>
      <c r="E5097" s="2" t="s">
        <v>19353</v>
      </c>
      <c r="F5097" s="2" t="s">
        <v>192</v>
      </c>
      <c r="G5097" s="2" t="s">
        <v>19354</v>
      </c>
      <c r="H5097" s="2" t="s">
        <v>19351</v>
      </c>
      <c r="I5097" s="2">
        <v>0</v>
      </c>
      <c r="J5097" s="2">
        <v>7.0162883130000004</v>
      </c>
      <c r="K5097" s="2">
        <v>20.95191535</v>
      </c>
      <c r="L5097" s="2">
        <v>0</v>
      </c>
      <c r="M5097" s="2">
        <v>0</v>
      </c>
      <c r="N5097" s="2">
        <v>0</v>
      </c>
      <c r="O5097" s="2">
        <v>0</v>
      </c>
      <c r="P5097" s="2">
        <v>0</v>
      </c>
      <c r="Q5097" s="2">
        <v>0</v>
      </c>
    </row>
    <row r="5098" spans="1:17" ht="19.5" customHeight="1">
      <c r="A5098" s="2" t="s">
        <v>19355</v>
      </c>
      <c r="B5098" s="2">
        <v>4772</v>
      </c>
      <c r="C5098" s="2">
        <v>360</v>
      </c>
      <c r="D5098" s="2" t="s">
        <v>19347</v>
      </c>
      <c r="E5098" s="2" t="s">
        <v>19356</v>
      </c>
      <c r="F5098" s="2" t="s">
        <v>19357</v>
      </c>
      <c r="G5098" s="2" t="s">
        <v>19358</v>
      </c>
      <c r="H5098" s="2" t="s">
        <v>19351</v>
      </c>
      <c r="I5098" s="2">
        <v>289.07909460000002</v>
      </c>
      <c r="J5098" s="2">
        <v>315.73297409999998</v>
      </c>
      <c r="K5098" s="2">
        <v>509.82994029999998</v>
      </c>
      <c r="L5098" s="2">
        <v>192.37816050000001</v>
      </c>
      <c r="M5098" s="2">
        <v>83.738067330000007</v>
      </c>
      <c r="N5098" s="2">
        <v>139.77803249999999</v>
      </c>
      <c r="O5098" s="2">
        <v>37.193617580000002</v>
      </c>
      <c r="P5098" s="2">
        <v>45.171198840000002</v>
      </c>
      <c r="Q5098" s="2">
        <v>57.169645209999999</v>
      </c>
    </row>
    <row r="5099" spans="1:17" ht="19.5" customHeight="1">
      <c r="A5099" s="2" t="s">
        <v>19359</v>
      </c>
      <c r="B5099" s="2">
        <v>10805</v>
      </c>
      <c r="C5099" s="2">
        <v>219</v>
      </c>
      <c r="D5099" s="2" t="s">
        <v>19347</v>
      </c>
      <c r="E5099" s="2" t="s">
        <v>19360</v>
      </c>
      <c r="F5099" s="2" t="s">
        <v>6120</v>
      </c>
      <c r="G5099" s="2" t="s">
        <v>19361</v>
      </c>
      <c r="H5099" s="2" t="s">
        <v>19351</v>
      </c>
      <c r="I5099" s="2">
        <v>12.568656280000001</v>
      </c>
      <c r="J5099" s="2">
        <v>7.0162883130000004</v>
      </c>
      <c r="K5099" s="2">
        <v>0</v>
      </c>
      <c r="L5099" s="2">
        <v>27.48259436</v>
      </c>
      <c r="M5099" s="2">
        <v>0</v>
      </c>
      <c r="N5099" s="2">
        <v>0</v>
      </c>
      <c r="O5099" s="2">
        <v>0</v>
      </c>
      <c r="P5099" s="2">
        <v>0</v>
      </c>
      <c r="Q5099" s="2">
        <v>0</v>
      </c>
    </row>
    <row r="5100" spans="1:17" ht="19.5" customHeight="1">
      <c r="A5100" s="2" t="s">
        <v>19362</v>
      </c>
      <c r="B5100" s="2">
        <v>18022</v>
      </c>
      <c r="C5100" s="2">
        <v>160</v>
      </c>
      <c r="D5100" s="2" t="s">
        <v>19347</v>
      </c>
      <c r="E5100" s="2" t="s">
        <v>19363</v>
      </c>
      <c r="F5100" s="2">
        <v>2</v>
      </c>
      <c r="G5100" s="2">
        <v>23</v>
      </c>
      <c r="H5100" s="2" t="s">
        <v>19351</v>
      </c>
      <c r="I5100" s="2">
        <v>0</v>
      </c>
      <c r="J5100" s="2">
        <v>7.0162883130000004</v>
      </c>
      <c r="K5100" s="2">
        <v>0</v>
      </c>
      <c r="L5100" s="2">
        <v>0</v>
      </c>
      <c r="M5100" s="2">
        <v>0</v>
      </c>
      <c r="N5100" s="2">
        <v>0</v>
      </c>
      <c r="O5100" s="2">
        <v>0</v>
      </c>
      <c r="P5100" s="2">
        <v>0</v>
      </c>
      <c r="Q5100" s="2">
        <v>0</v>
      </c>
    </row>
    <row r="5101" spans="1:17" ht="19.5" customHeight="1">
      <c r="A5101" s="2" t="s">
        <v>19364</v>
      </c>
      <c r="B5101" s="2">
        <v>1218</v>
      </c>
      <c r="C5101" s="2">
        <v>275</v>
      </c>
      <c r="D5101" s="2" t="s">
        <v>19365</v>
      </c>
      <c r="E5101" s="2" t="s">
        <v>19366</v>
      </c>
      <c r="F5101" s="2" t="s">
        <v>19367</v>
      </c>
      <c r="G5101" s="2" t="s">
        <v>19368</v>
      </c>
      <c r="H5101" s="2" t="s">
        <v>65</v>
      </c>
      <c r="I5101" s="2">
        <v>351.92237599999999</v>
      </c>
      <c r="J5101" s="2">
        <v>266.6189559</v>
      </c>
      <c r="K5101" s="2">
        <v>265.39092779999999</v>
      </c>
      <c r="L5101" s="2">
        <v>549.65188709999995</v>
      </c>
      <c r="M5101" s="2">
        <v>452.18556360000002</v>
      </c>
      <c r="N5101" s="2">
        <v>419.33409749999998</v>
      </c>
      <c r="O5101" s="2">
        <v>347.14043070000002</v>
      </c>
      <c r="P5101" s="2">
        <v>406.54078959999998</v>
      </c>
      <c r="Q5101" s="2">
        <v>377.31965839999998</v>
      </c>
    </row>
    <row r="5102" spans="1:17" ht="19.5" customHeight="1">
      <c r="A5102" s="2" t="s">
        <v>19369</v>
      </c>
      <c r="B5102" s="2">
        <v>8929</v>
      </c>
      <c r="C5102" s="2">
        <v>429</v>
      </c>
      <c r="D5102" s="2" t="s">
        <v>225</v>
      </c>
      <c r="E5102" s="2" t="s">
        <v>19370</v>
      </c>
      <c r="F5102" s="2" t="s">
        <v>19371</v>
      </c>
      <c r="G5102" s="2" t="s">
        <v>19372</v>
      </c>
      <c r="H5102" s="2" t="s">
        <v>229</v>
      </c>
      <c r="I5102" s="2">
        <v>16.758208379999999</v>
      </c>
      <c r="J5102" s="2">
        <v>0</v>
      </c>
      <c r="K5102" s="2">
        <v>41.903830710000001</v>
      </c>
      <c r="L5102" s="2">
        <v>0</v>
      </c>
      <c r="M5102" s="2">
        <v>0</v>
      </c>
      <c r="N5102" s="2">
        <v>0</v>
      </c>
      <c r="O5102" s="2">
        <v>0</v>
      </c>
      <c r="P5102" s="2">
        <v>0</v>
      </c>
      <c r="Q5102" s="2">
        <v>0</v>
      </c>
    </row>
    <row r="5103" spans="1:17" ht="19.5" customHeight="1">
      <c r="A5103" s="2" t="s">
        <v>19373</v>
      </c>
      <c r="B5103" s="2">
        <v>59144</v>
      </c>
      <c r="C5103" s="2">
        <v>486</v>
      </c>
      <c r="D5103" s="2" t="s">
        <v>225</v>
      </c>
      <c r="E5103" s="2" t="s">
        <v>19374</v>
      </c>
      <c r="F5103" s="2" t="s">
        <v>19375</v>
      </c>
      <c r="G5103" s="2" t="s">
        <v>19376</v>
      </c>
      <c r="H5103" s="2" t="s">
        <v>229</v>
      </c>
      <c r="I5103" s="2">
        <v>502.74625140000001</v>
      </c>
      <c r="J5103" s="2">
        <v>435.0098754</v>
      </c>
      <c r="K5103" s="2">
        <v>405.07036349999998</v>
      </c>
      <c r="L5103" s="2">
        <v>742.03004759999999</v>
      </c>
      <c r="M5103" s="2">
        <v>720.147379</v>
      </c>
      <c r="N5103" s="2">
        <v>503.20091689999998</v>
      </c>
      <c r="O5103" s="2">
        <v>991.82980199999997</v>
      </c>
      <c r="P5103" s="2">
        <v>677.56798270000002</v>
      </c>
      <c r="Q5103" s="2">
        <v>537.39466489999995</v>
      </c>
    </row>
    <row r="5104" spans="1:17" ht="19.5" customHeight="1">
      <c r="A5104" s="2" t="s">
        <v>19377</v>
      </c>
      <c r="B5104" s="2">
        <v>50448</v>
      </c>
      <c r="C5104" s="2">
        <v>313</v>
      </c>
      <c r="D5104" s="2" t="s">
        <v>225</v>
      </c>
      <c r="E5104" s="2" t="s">
        <v>19378</v>
      </c>
      <c r="F5104" s="2" t="s">
        <v>19379</v>
      </c>
      <c r="G5104" s="2" t="s">
        <v>19380</v>
      </c>
      <c r="H5104" s="2" t="s">
        <v>229</v>
      </c>
      <c r="I5104" s="2">
        <v>0</v>
      </c>
      <c r="J5104" s="2">
        <v>0</v>
      </c>
      <c r="K5104" s="2">
        <v>0</v>
      </c>
      <c r="L5104" s="2">
        <v>0</v>
      </c>
      <c r="M5104" s="2">
        <v>0</v>
      </c>
      <c r="N5104" s="2">
        <v>0</v>
      </c>
      <c r="O5104" s="2">
        <v>24.795745050000001</v>
      </c>
      <c r="P5104" s="2">
        <v>0</v>
      </c>
      <c r="Q5104" s="2">
        <v>0</v>
      </c>
    </row>
    <row r="5105" spans="1:17" ht="19.5" customHeight="1">
      <c r="A5105" s="2" t="s">
        <v>19381</v>
      </c>
      <c r="B5105" s="2">
        <v>50425</v>
      </c>
      <c r="C5105" s="2">
        <v>290</v>
      </c>
      <c r="D5105" s="2" t="s">
        <v>225</v>
      </c>
      <c r="E5105" s="2" t="s">
        <v>19382</v>
      </c>
      <c r="F5105" s="2" t="s">
        <v>19383</v>
      </c>
      <c r="G5105" s="2" t="s">
        <v>19384</v>
      </c>
      <c r="H5105" s="2" t="s">
        <v>229</v>
      </c>
      <c r="I5105" s="2">
        <v>0</v>
      </c>
      <c r="J5105" s="2">
        <v>7.0162883130000004</v>
      </c>
      <c r="K5105" s="2">
        <v>20.95191535</v>
      </c>
      <c r="L5105" s="2">
        <v>0</v>
      </c>
      <c r="M5105" s="2">
        <v>25.121420199999999</v>
      </c>
      <c r="N5105" s="2">
        <v>0</v>
      </c>
      <c r="O5105" s="2">
        <v>0</v>
      </c>
      <c r="P5105" s="2">
        <v>0</v>
      </c>
      <c r="Q5105" s="2">
        <v>0</v>
      </c>
    </row>
    <row r="5106" spans="1:17" ht="19.5" customHeight="1">
      <c r="A5106" s="2" t="s">
        <v>19385</v>
      </c>
      <c r="B5106" s="2">
        <v>1892</v>
      </c>
      <c r="C5106" s="2">
        <v>232</v>
      </c>
      <c r="D5106" s="2" t="s">
        <v>19386</v>
      </c>
      <c r="E5106" s="2" t="s">
        <v>19387</v>
      </c>
      <c r="F5106" s="2">
        <v>5</v>
      </c>
      <c r="G5106" s="2">
        <v>75</v>
      </c>
      <c r="H5106" s="2" t="s">
        <v>19388</v>
      </c>
      <c r="I5106" s="2">
        <v>0</v>
      </c>
      <c r="J5106" s="2">
        <v>17.540720780000001</v>
      </c>
      <c r="K5106" s="2">
        <v>0</v>
      </c>
      <c r="L5106" s="2">
        <v>0</v>
      </c>
      <c r="M5106" s="2">
        <v>0</v>
      </c>
      <c r="N5106" s="2">
        <v>0</v>
      </c>
      <c r="O5106" s="2">
        <v>0</v>
      </c>
      <c r="P5106" s="2">
        <v>0</v>
      </c>
      <c r="Q5106" s="2">
        <v>0</v>
      </c>
    </row>
    <row r="5107" spans="1:17" ht="19.5" customHeight="1">
      <c r="A5107" s="2" t="s">
        <v>19389</v>
      </c>
      <c r="B5107" s="2">
        <v>7501</v>
      </c>
      <c r="C5107" s="2">
        <v>464</v>
      </c>
      <c r="D5107" s="2" t="s">
        <v>19386</v>
      </c>
      <c r="E5107" s="2" t="s">
        <v>19390</v>
      </c>
      <c r="F5107" s="2" t="s">
        <v>192</v>
      </c>
      <c r="G5107" s="2" t="s">
        <v>19391</v>
      </c>
      <c r="H5107" s="2" t="s">
        <v>19388</v>
      </c>
      <c r="I5107" s="2">
        <v>8.3791041899999996</v>
      </c>
      <c r="J5107" s="2">
        <v>0</v>
      </c>
      <c r="K5107" s="2">
        <v>0</v>
      </c>
      <c r="L5107" s="2">
        <v>0</v>
      </c>
      <c r="M5107" s="2">
        <v>25.121420199999999</v>
      </c>
      <c r="N5107" s="2">
        <v>0</v>
      </c>
      <c r="O5107" s="2">
        <v>0</v>
      </c>
      <c r="P5107" s="2">
        <v>0</v>
      </c>
      <c r="Q5107" s="2">
        <v>0</v>
      </c>
    </row>
    <row r="5108" spans="1:17" ht="19.5" customHeight="1">
      <c r="A5108" s="2" t="s">
        <v>19392</v>
      </c>
      <c r="B5108" s="2">
        <v>7651</v>
      </c>
      <c r="C5108" s="2">
        <v>317</v>
      </c>
      <c r="D5108" s="2" t="s">
        <v>19393</v>
      </c>
      <c r="E5108" s="2" t="s">
        <v>19394</v>
      </c>
      <c r="F5108" s="2" t="s">
        <v>11149</v>
      </c>
      <c r="G5108" s="2" t="s">
        <v>1142</v>
      </c>
      <c r="H5108" s="2" t="s">
        <v>19395</v>
      </c>
      <c r="I5108" s="2">
        <v>0</v>
      </c>
      <c r="J5108" s="2">
        <v>28.065153250000002</v>
      </c>
      <c r="K5108" s="2">
        <v>0</v>
      </c>
      <c r="L5108" s="2">
        <v>0</v>
      </c>
      <c r="M5108" s="2">
        <v>0</v>
      </c>
      <c r="N5108" s="2">
        <v>0</v>
      </c>
      <c r="O5108" s="2">
        <v>0</v>
      </c>
      <c r="P5108" s="2">
        <v>56.463998549999999</v>
      </c>
      <c r="Q5108" s="2">
        <v>0</v>
      </c>
    </row>
    <row r="5109" spans="1:17" ht="19.5" customHeight="1">
      <c r="A5109" s="2" t="s">
        <v>19396</v>
      </c>
      <c r="B5109" s="2">
        <v>881</v>
      </c>
      <c r="C5109" s="2">
        <v>359</v>
      </c>
      <c r="D5109" s="2" t="s">
        <v>19397</v>
      </c>
      <c r="E5109" s="2" t="s">
        <v>19398</v>
      </c>
      <c r="F5109" s="2" t="s">
        <v>700</v>
      </c>
      <c r="G5109" s="2">
        <v>162204</v>
      </c>
      <c r="H5109" s="2" t="s">
        <v>19399</v>
      </c>
      <c r="I5109" s="2">
        <v>20.947760469999999</v>
      </c>
      <c r="J5109" s="2">
        <v>7.0162883130000004</v>
      </c>
      <c r="K5109" s="2">
        <v>0</v>
      </c>
      <c r="L5109" s="2">
        <v>0</v>
      </c>
      <c r="M5109" s="2">
        <v>0</v>
      </c>
      <c r="N5109" s="2">
        <v>0</v>
      </c>
      <c r="O5109" s="2">
        <v>0</v>
      </c>
      <c r="P5109" s="2">
        <v>0</v>
      </c>
      <c r="Q5109" s="2">
        <v>0</v>
      </c>
    </row>
    <row r="5110" spans="1:17" ht="19.5" customHeight="1">
      <c r="A5110" s="2" t="s">
        <v>19400</v>
      </c>
      <c r="B5110" s="2">
        <v>2052</v>
      </c>
      <c r="C5110" s="2">
        <v>377</v>
      </c>
      <c r="D5110" s="2" t="s">
        <v>19401</v>
      </c>
      <c r="E5110" s="2" t="s">
        <v>19402</v>
      </c>
      <c r="F5110" s="2">
        <v>2</v>
      </c>
      <c r="G5110" s="2">
        <v>5</v>
      </c>
      <c r="H5110" s="2" t="s">
        <v>19403</v>
      </c>
      <c r="I5110" s="2">
        <v>0</v>
      </c>
      <c r="J5110" s="2">
        <v>0</v>
      </c>
      <c r="K5110" s="2">
        <v>0</v>
      </c>
      <c r="L5110" s="2">
        <v>0</v>
      </c>
      <c r="M5110" s="2">
        <v>0</v>
      </c>
      <c r="N5110" s="2">
        <v>27.955606499999998</v>
      </c>
      <c r="O5110" s="2">
        <v>0</v>
      </c>
      <c r="P5110" s="2">
        <v>0</v>
      </c>
      <c r="Q5110" s="2">
        <v>0</v>
      </c>
    </row>
    <row r="5111" spans="1:17" ht="19.5" customHeight="1">
      <c r="A5111" s="2" t="s">
        <v>19404</v>
      </c>
      <c r="B5111" s="2">
        <v>4039</v>
      </c>
      <c r="C5111" s="2">
        <v>153</v>
      </c>
      <c r="D5111" s="2" t="s">
        <v>19401</v>
      </c>
      <c r="E5111" s="2" t="s">
        <v>19405</v>
      </c>
      <c r="F5111" s="2" t="s">
        <v>19406</v>
      </c>
      <c r="G5111" s="2" t="s">
        <v>19407</v>
      </c>
      <c r="H5111" s="2" t="s">
        <v>19403</v>
      </c>
      <c r="I5111" s="2">
        <v>25.137312569999999</v>
      </c>
      <c r="J5111" s="2">
        <v>28.065153250000002</v>
      </c>
      <c r="K5111" s="2">
        <v>62.855746060000001</v>
      </c>
      <c r="L5111" s="2">
        <v>0</v>
      </c>
      <c r="M5111" s="2">
        <v>41.869033659999999</v>
      </c>
      <c r="N5111" s="2">
        <v>0</v>
      </c>
      <c r="O5111" s="2">
        <v>0</v>
      </c>
      <c r="P5111" s="2">
        <v>0</v>
      </c>
      <c r="Q5111" s="2">
        <v>22.867858080000001</v>
      </c>
    </row>
    <row r="5112" spans="1:17" ht="19.5" customHeight="1">
      <c r="A5112" s="2" t="s">
        <v>19408</v>
      </c>
      <c r="B5112" s="2">
        <v>18759</v>
      </c>
      <c r="C5112" s="2">
        <v>114</v>
      </c>
      <c r="D5112" s="2" t="s">
        <v>19409</v>
      </c>
      <c r="E5112" s="2" t="s">
        <v>19410</v>
      </c>
      <c r="F5112" s="2" t="s">
        <v>19411</v>
      </c>
      <c r="G5112" s="2" t="s">
        <v>19412</v>
      </c>
      <c r="H5112" s="2" t="s">
        <v>19413</v>
      </c>
      <c r="I5112" s="2">
        <v>25.137312569999999</v>
      </c>
      <c r="J5112" s="2">
        <v>10.524432470000001</v>
      </c>
      <c r="K5112" s="2">
        <v>27.935887139999998</v>
      </c>
      <c r="L5112" s="2">
        <v>27.48259436</v>
      </c>
      <c r="M5112" s="2">
        <v>25.121420199999999</v>
      </c>
      <c r="N5112" s="2">
        <v>0</v>
      </c>
      <c r="O5112" s="2">
        <v>0</v>
      </c>
      <c r="P5112" s="2">
        <v>0</v>
      </c>
      <c r="Q5112" s="2">
        <v>0</v>
      </c>
    </row>
    <row r="5113" spans="1:17" ht="19.5" customHeight="1">
      <c r="A5113" s="2" t="s">
        <v>19414</v>
      </c>
      <c r="B5113" s="2">
        <v>83710</v>
      </c>
      <c r="C5113" s="2">
        <v>322</v>
      </c>
      <c r="D5113" s="2" t="s">
        <v>19409</v>
      </c>
      <c r="E5113" s="2" t="s">
        <v>19415</v>
      </c>
      <c r="F5113" s="2" t="s">
        <v>19416</v>
      </c>
      <c r="G5113" s="2" t="s">
        <v>19417</v>
      </c>
      <c r="H5113" s="2" t="s">
        <v>19413</v>
      </c>
      <c r="I5113" s="2">
        <v>108.9283545</v>
      </c>
      <c r="J5113" s="2">
        <v>105.24432470000001</v>
      </c>
      <c r="K5113" s="2">
        <v>0</v>
      </c>
      <c r="L5113" s="2">
        <v>73.286918290000003</v>
      </c>
      <c r="M5113" s="2">
        <v>41.869033659999999</v>
      </c>
      <c r="N5113" s="2">
        <v>41.933409750000003</v>
      </c>
      <c r="O5113" s="2">
        <v>74.387235149999995</v>
      </c>
      <c r="P5113" s="2">
        <v>33.878399129999998</v>
      </c>
      <c r="Q5113" s="2">
        <v>0</v>
      </c>
    </row>
    <row r="5114" spans="1:17" ht="19.5" customHeight="1">
      <c r="A5114" s="2" t="s">
        <v>19418</v>
      </c>
      <c r="B5114" s="2">
        <v>65259</v>
      </c>
      <c r="C5114" s="2">
        <v>208</v>
      </c>
      <c r="D5114" s="2" t="s">
        <v>19409</v>
      </c>
      <c r="E5114" s="2" t="s">
        <v>19419</v>
      </c>
      <c r="F5114" s="2" t="s">
        <v>19420</v>
      </c>
      <c r="G5114" s="2" t="s">
        <v>19421</v>
      </c>
      <c r="H5114" s="2" t="s">
        <v>19413</v>
      </c>
      <c r="I5114" s="2">
        <v>25.137312569999999</v>
      </c>
      <c r="J5114" s="2">
        <v>63.146594819999997</v>
      </c>
      <c r="K5114" s="2">
        <v>69.83971785</v>
      </c>
      <c r="L5114" s="2">
        <v>0</v>
      </c>
      <c r="M5114" s="2">
        <v>0</v>
      </c>
      <c r="N5114" s="2">
        <v>0</v>
      </c>
      <c r="O5114" s="2">
        <v>61.989362630000002</v>
      </c>
      <c r="P5114" s="2">
        <v>0</v>
      </c>
      <c r="Q5114" s="2">
        <v>0</v>
      </c>
    </row>
    <row r="5115" spans="1:17" ht="19.5" customHeight="1">
      <c r="A5115" s="2" t="s">
        <v>19422</v>
      </c>
      <c r="B5115" s="2">
        <v>46678</v>
      </c>
      <c r="C5115" s="2">
        <v>353</v>
      </c>
      <c r="D5115" s="2" t="s">
        <v>19409</v>
      </c>
      <c r="E5115" s="2" t="s">
        <v>19423</v>
      </c>
      <c r="F5115" s="2" t="s">
        <v>19424</v>
      </c>
      <c r="G5115" s="2" t="s">
        <v>19425</v>
      </c>
      <c r="H5115" s="2" t="s">
        <v>19413</v>
      </c>
      <c r="I5115" s="2">
        <v>33.516416759999998</v>
      </c>
      <c r="J5115" s="2">
        <v>17.540720780000001</v>
      </c>
      <c r="K5115" s="2">
        <v>0</v>
      </c>
      <c r="L5115" s="2">
        <v>0</v>
      </c>
      <c r="M5115" s="2">
        <v>33.495226930000001</v>
      </c>
      <c r="N5115" s="2">
        <v>0</v>
      </c>
      <c r="O5115" s="2">
        <v>24.795745050000001</v>
      </c>
      <c r="P5115" s="2">
        <v>0</v>
      </c>
      <c r="Q5115" s="2">
        <v>45.735716160000003</v>
      </c>
    </row>
    <row r="5116" spans="1:17" ht="19.5" customHeight="1">
      <c r="A5116" s="2" t="s">
        <v>19426</v>
      </c>
      <c r="B5116" s="2">
        <v>52379</v>
      </c>
      <c r="C5116" s="2">
        <v>401</v>
      </c>
      <c r="D5116" s="2" t="s">
        <v>19409</v>
      </c>
      <c r="E5116" s="2" t="s">
        <v>19427</v>
      </c>
      <c r="F5116" s="2" t="s">
        <v>19428</v>
      </c>
      <c r="G5116" s="2" t="s">
        <v>19429</v>
      </c>
      <c r="H5116" s="2" t="s">
        <v>19413</v>
      </c>
      <c r="I5116" s="2">
        <v>25.137312569999999</v>
      </c>
      <c r="J5116" s="2">
        <v>42.097729880000003</v>
      </c>
      <c r="K5116" s="2">
        <v>41.903830710000001</v>
      </c>
      <c r="L5116" s="2">
        <v>45.804323930000002</v>
      </c>
      <c r="M5116" s="2">
        <v>16.747613470000001</v>
      </c>
      <c r="N5116" s="2">
        <v>41.933409750000003</v>
      </c>
      <c r="O5116" s="2">
        <v>0</v>
      </c>
      <c r="P5116" s="2">
        <v>67.756798270000004</v>
      </c>
      <c r="Q5116" s="2">
        <v>0</v>
      </c>
    </row>
    <row r="5117" spans="1:17" ht="19.5" customHeight="1">
      <c r="A5117" s="2" t="s">
        <v>19430</v>
      </c>
      <c r="B5117" s="2">
        <v>28801</v>
      </c>
      <c r="C5117" s="2">
        <v>268</v>
      </c>
      <c r="D5117" s="2" t="s">
        <v>19409</v>
      </c>
      <c r="E5117" s="2" t="s">
        <v>19431</v>
      </c>
      <c r="F5117" s="2" t="s">
        <v>19432</v>
      </c>
      <c r="G5117" s="2">
        <v>162191283199283</v>
      </c>
      <c r="H5117" s="2" t="s">
        <v>19413</v>
      </c>
      <c r="I5117" s="2">
        <v>0</v>
      </c>
      <c r="J5117" s="2">
        <v>7.0162883130000004</v>
      </c>
      <c r="K5117" s="2">
        <v>0</v>
      </c>
      <c r="L5117" s="2">
        <v>0</v>
      </c>
      <c r="M5117" s="2">
        <v>0</v>
      </c>
      <c r="N5117" s="2">
        <v>0</v>
      </c>
      <c r="O5117" s="2">
        <v>0</v>
      </c>
      <c r="P5117" s="2">
        <v>0</v>
      </c>
      <c r="Q5117" s="2">
        <v>0</v>
      </c>
    </row>
    <row r="5118" spans="1:17" ht="19.5" customHeight="1">
      <c r="A5118" s="2" t="s">
        <v>19433</v>
      </c>
      <c r="B5118" s="2">
        <v>34502</v>
      </c>
      <c r="C5118" s="2">
        <v>208</v>
      </c>
      <c r="D5118" s="2" t="s">
        <v>19409</v>
      </c>
      <c r="E5118" s="2" t="s">
        <v>19419</v>
      </c>
      <c r="F5118" s="2" t="s">
        <v>19434</v>
      </c>
      <c r="G5118" s="2" t="s">
        <v>19435</v>
      </c>
      <c r="H5118" s="2" t="s">
        <v>19413</v>
      </c>
      <c r="I5118" s="2">
        <v>8.3791041899999996</v>
      </c>
      <c r="J5118" s="2">
        <v>28.065153250000002</v>
      </c>
      <c r="K5118" s="2">
        <v>48.887802489999999</v>
      </c>
      <c r="L5118" s="2">
        <v>0</v>
      </c>
      <c r="M5118" s="2">
        <v>16.747613470000001</v>
      </c>
      <c r="N5118" s="2">
        <v>0</v>
      </c>
      <c r="O5118" s="2">
        <v>37.193617580000002</v>
      </c>
      <c r="P5118" s="2">
        <v>0</v>
      </c>
      <c r="Q5118" s="2">
        <v>0</v>
      </c>
    </row>
    <row r="5119" spans="1:17" ht="19.5" customHeight="1">
      <c r="A5119" s="2" t="s">
        <v>19436</v>
      </c>
      <c r="B5119" s="2">
        <v>30138</v>
      </c>
      <c r="C5119" s="2">
        <v>368</v>
      </c>
      <c r="D5119" s="2" t="s">
        <v>19409</v>
      </c>
      <c r="E5119" s="2" t="s">
        <v>19437</v>
      </c>
      <c r="F5119" s="2" t="s">
        <v>19438</v>
      </c>
      <c r="G5119" s="2">
        <v>94202144116144</v>
      </c>
      <c r="H5119" s="2" t="s">
        <v>19413</v>
      </c>
      <c r="I5119" s="2">
        <v>16.758208379999999</v>
      </c>
      <c r="J5119" s="2">
        <v>10.524432470000001</v>
      </c>
      <c r="K5119" s="2">
        <v>0</v>
      </c>
      <c r="L5119" s="2">
        <v>0</v>
      </c>
      <c r="M5119" s="2">
        <v>0</v>
      </c>
      <c r="N5119" s="2">
        <v>0</v>
      </c>
      <c r="O5119" s="2">
        <v>0</v>
      </c>
      <c r="P5119" s="2">
        <v>0</v>
      </c>
      <c r="Q5119" s="2">
        <v>0</v>
      </c>
    </row>
    <row r="5120" spans="1:17" ht="19.5" customHeight="1">
      <c r="A5120" s="2" t="s">
        <v>19439</v>
      </c>
      <c r="B5120" s="2">
        <v>3077</v>
      </c>
      <c r="C5120" s="2">
        <v>296</v>
      </c>
      <c r="D5120" s="2" t="s">
        <v>19409</v>
      </c>
      <c r="E5120" s="2" t="s">
        <v>19440</v>
      </c>
      <c r="F5120" s="2" t="s">
        <v>19441</v>
      </c>
      <c r="G5120" s="2" t="s">
        <v>19442</v>
      </c>
      <c r="H5120" s="2" t="s">
        <v>19413</v>
      </c>
      <c r="I5120" s="2">
        <v>427.3343137</v>
      </c>
      <c r="J5120" s="2">
        <v>564.81120920000001</v>
      </c>
      <c r="K5120" s="2">
        <v>412.05433529999999</v>
      </c>
      <c r="L5120" s="2">
        <v>549.65188709999995</v>
      </c>
      <c r="M5120" s="2">
        <v>477.30698380000001</v>
      </c>
      <c r="N5120" s="2">
        <v>461.26750720000001</v>
      </c>
      <c r="O5120" s="2">
        <v>384.33404830000001</v>
      </c>
      <c r="P5120" s="2">
        <v>417.83358930000003</v>
      </c>
      <c r="Q5120" s="2">
        <v>457.35716159999998</v>
      </c>
    </row>
    <row r="5121" spans="1:17" ht="19.5" customHeight="1">
      <c r="A5121" s="2" t="s">
        <v>19443</v>
      </c>
      <c r="B5121" s="2">
        <v>8778</v>
      </c>
      <c r="C5121" s="2">
        <v>344</v>
      </c>
      <c r="D5121" s="2" t="s">
        <v>19409</v>
      </c>
      <c r="E5121" s="2" t="s">
        <v>19444</v>
      </c>
      <c r="F5121" s="2" t="s">
        <v>19445</v>
      </c>
      <c r="G5121" s="2" t="s">
        <v>19446</v>
      </c>
      <c r="H5121" s="2" t="s">
        <v>19413</v>
      </c>
      <c r="I5121" s="2">
        <v>322.5955113</v>
      </c>
      <c r="J5121" s="2">
        <v>263.1108117</v>
      </c>
      <c r="K5121" s="2">
        <v>307.2947585</v>
      </c>
      <c r="L5121" s="2">
        <v>403.07805059999998</v>
      </c>
      <c r="M5121" s="2">
        <v>267.96181539999998</v>
      </c>
      <c r="N5121" s="2">
        <v>391.378491</v>
      </c>
      <c r="O5121" s="2">
        <v>483.51702849999998</v>
      </c>
      <c r="P5121" s="2">
        <v>372.66239050000001</v>
      </c>
      <c r="Q5121" s="2">
        <v>434.48930360000003</v>
      </c>
    </row>
    <row r="5122" spans="1:17" ht="19.5" customHeight="1">
      <c r="A5122" s="2" t="s">
        <v>19447</v>
      </c>
      <c r="B5122" s="2">
        <v>9745</v>
      </c>
      <c r="C5122" s="2">
        <v>431</v>
      </c>
      <c r="D5122" s="2" t="s">
        <v>19409</v>
      </c>
      <c r="E5122" s="2" t="s">
        <v>19448</v>
      </c>
      <c r="F5122" s="2" t="s">
        <v>19449</v>
      </c>
      <c r="G5122" s="2" t="s">
        <v>19450</v>
      </c>
      <c r="H5122" s="2" t="s">
        <v>19413</v>
      </c>
      <c r="I5122" s="2">
        <v>8.3791041899999996</v>
      </c>
      <c r="J5122" s="2">
        <v>14.032576629999999</v>
      </c>
      <c r="K5122" s="2">
        <v>20.95191535</v>
      </c>
      <c r="L5122" s="2">
        <v>36.643459139999997</v>
      </c>
      <c r="M5122" s="2">
        <v>16.747613470000001</v>
      </c>
      <c r="N5122" s="2">
        <v>0</v>
      </c>
      <c r="O5122" s="2">
        <v>0</v>
      </c>
      <c r="P5122" s="2">
        <v>0</v>
      </c>
      <c r="Q5122" s="2">
        <v>45.735716160000003</v>
      </c>
    </row>
    <row r="5123" spans="1:17" ht="19.5" customHeight="1">
      <c r="A5123" s="2" t="s">
        <v>19451</v>
      </c>
      <c r="B5123" s="2">
        <v>5861</v>
      </c>
      <c r="C5123" s="2">
        <v>368</v>
      </c>
      <c r="D5123" s="2" t="s">
        <v>19409</v>
      </c>
      <c r="E5123" s="2" t="s">
        <v>19452</v>
      </c>
      <c r="F5123" s="2" t="s">
        <v>345</v>
      </c>
      <c r="G5123" s="2" t="s">
        <v>19453</v>
      </c>
      <c r="H5123" s="2" t="s">
        <v>19413</v>
      </c>
      <c r="I5123" s="2">
        <v>0</v>
      </c>
      <c r="J5123" s="2">
        <v>0</v>
      </c>
      <c r="K5123" s="2">
        <v>0</v>
      </c>
      <c r="L5123" s="2">
        <v>0</v>
      </c>
      <c r="M5123" s="2">
        <v>16.747613470000001</v>
      </c>
      <c r="N5123" s="2">
        <v>0</v>
      </c>
      <c r="O5123" s="2">
        <v>0</v>
      </c>
      <c r="P5123" s="2">
        <v>0</v>
      </c>
      <c r="Q5123" s="2">
        <v>0</v>
      </c>
    </row>
    <row r="5124" spans="1:17" ht="19.5" customHeight="1">
      <c r="A5124" s="2" t="s">
        <v>19454</v>
      </c>
      <c r="B5124" s="2">
        <v>1482</v>
      </c>
      <c r="C5124" s="2">
        <v>232</v>
      </c>
      <c r="D5124" s="2" t="s">
        <v>19455</v>
      </c>
      <c r="E5124" s="2" t="s">
        <v>19456</v>
      </c>
      <c r="F5124" s="2">
        <v>3</v>
      </c>
      <c r="G5124" s="2">
        <v>79</v>
      </c>
      <c r="H5124" s="2" t="s">
        <v>65</v>
      </c>
      <c r="I5124" s="2">
        <v>0</v>
      </c>
      <c r="J5124" s="2">
        <v>0</v>
      </c>
      <c r="K5124" s="2">
        <v>0</v>
      </c>
      <c r="L5124" s="2">
        <v>0</v>
      </c>
      <c r="M5124" s="2">
        <v>25.121420199999999</v>
      </c>
      <c r="N5124" s="2">
        <v>0</v>
      </c>
      <c r="O5124" s="2">
        <v>0</v>
      </c>
      <c r="P5124" s="2">
        <v>0</v>
      </c>
      <c r="Q5124" s="2">
        <v>0</v>
      </c>
    </row>
    <row r="5125" spans="1:17" ht="19.5" customHeight="1">
      <c r="A5125" s="2" t="s">
        <v>19457</v>
      </c>
      <c r="B5125" s="2">
        <v>3955</v>
      </c>
      <c r="C5125" s="2">
        <v>335</v>
      </c>
      <c r="D5125" s="2" t="s">
        <v>19455</v>
      </c>
      <c r="E5125" s="2" t="s">
        <v>19458</v>
      </c>
      <c r="F5125" s="2" t="s">
        <v>7146</v>
      </c>
      <c r="G5125" s="2" t="s">
        <v>19459</v>
      </c>
      <c r="H5125" s="2" t="s">
        <v>65</v>
      </c>
      <c r="I5125" s="2">
        <v>12.568656280000001</v>
      </c>
      <c r="J5125" s="2">
        <v>0</v>
      </c>
      <c r="K5125" s="2">
        <v>0</v>
      </c>
      <c r="L5125" s="2">
        <v>0</v>
      </c>
      <c r="M5125" s="2">
        <v>0</v>
      </c>
      <c r="N5125" s="2">
        <v>0</v>
      </c>
      <c r="O5125" s="2">
        <v>0</v>
      </c>
      <c r="P5125" s="2">
        <v>22.585599420000001</v>
      </c>
      <c r="Q5125" s="2">
        <v>0</v>
      </c>
    </row>
    <row r="5126" spans="1:17" ht="19.5" customHeight="1">
      <c r="A5126" s="2" t="s">
        <v>19460</v>
      </c>
      <c r="B5126" s="2">
        <v>10236</v>
      </c>
      <c r="C5126" s="2">
        <v>427</v>
      </c>
      <c r="D5126" s="2" t="s">
        <v>19455</v>
      </c>
      <c r="E5126" s="2" t="s">
        <v>19461</v>
      </c>
      <c r="F5126" s="2" t="s">
        <v>19462</v>
      </c>
      <c r="G5126" s="2" t="s">
        <v>19463</v>
      </c>
      <c r="H5126" s="2" t="s">
        <v>65</v>
      </c>
      <c r="I5126" s="2">
        <v>687.08654360000003</v>
      </c>
      <c r="J5126" s="2">
        <v>424.48544299999998</v>
      </c>
      <c r="K5126" s="2">
        <v>607.60554530000002</v>
      </c>
      <c r="L5126" s="2">
        <v>403.07805059999998</v>
      </c>
      <c r="M5126" s="2">
        <v>535.92363090000003</v>
      </c>
      <c r="N5126" s="2">
        <v>656.95675270000004</v>
      </c>
      <c r="O5126" s="2">
        <v>719.07660650000003</v>
      </c>
      <c r="P5126" s="2">
        <v>688.86078239999995</v>
      </c>
      <c r="Q5126" s="2">
        <v>663.16788440000005</v>
      </c>
    </row>
    <row r="5127" spans="1:17" ht="19.5" customHeight="1">
      <c r="A5127" s="2" t="s">
        <v>19464</v>
      </c>
      <c r="B5127" s="2">
        <v>47252</v>
      </c>
      <c r="C5127" s="2">
        <v>119</v>
      </c>
      <c r="D5127" s="2" t="s">
        <v>19465</v>
      </c>
      <c r="E5127" s="2" t="s">
        <v>19466</v>
      </c>
      <c r="F5127" s="2" t="s">
        <v>19467</v>
      </c>
      <c r="G5127" s="2" t="s">
        <v>19468</v>
      </c>
      <c r="H5127" s="2" t="s">
        <v>19469</v>
      </c>
      <c r="I5127" s="2">
        <v>0</v>
      </c>
      <c r="J5127" s="2">
        <v>0</v>
      </c>
      <c r="K5127" s="2">
        <v>0</v>
      </c>
      <c r="L5127" s="2">
        <v>18.321729569999999</v>
      </c>
      <c r="M5127" s="2">
        <v>25.121420199999999</v>
      </c>
      <c r="N5127" s="2">
        <v>0</v>
      </c>
      <c r="O5127" s="2">
        <v>0</v>
      </c>
      <c r="P5127" s="2">
        <v>0</v>
      </c>
      <c r="Q5127" s="2">
        <v>0</v>
      </c>
    </row>
    <row r="5128" spans="1:17" ht="19.5" customHeight="1">
      <c r="A5128" s="2" t="s">
        <v>19470</v>
      </c>
      <c r="B5128" s="2">
        <v>757</v>
      </c>
      <c r="C5128" s="2">
        <v>757</v>
      </c>
      <c r="D5128" s="2" t="s">
        <v>19465</v>
      </c>
      <c r="E5128" s="2" t="s">
        <v>19471</v>
      </c>
      <c r="F5128" s="2" t="s">
        <v>19472</v>
      </c>
      <c r="G5128" s="2" t="s">
        <v>19473</v>
      </c>
      <c r="H5128" s="2" t="s">
        <v>19469</v>
      </c>
      <c r="I5128" s="2">
        <v>0</v>
      </c>
      <c r="J5128" s="2">
        <v>0</v>
      </c>
      <c r="K5128" s="2">
        <v>62.855746060000001</v>
      </c>
      <c r="L5128" s="2">
        <v>0</v>
      </c>
      <c r="M5128" s="2">
        <v>0</v>
      </c>
      <c r="N5128" s="2">
        <v>0</v>
      </c>
      <c r="O5128" s="2">
        <v>0</v>
      </c>
      <c r="P5128" s="2">
        <v>0</v>
      </c>
      <c r="Q5128" s="2">
        <v>0</v>
      </c>
    </row>
    <row r="5129" spans="1:17" ht="19.5" customHeight="1">
      <c r="A5129" s="2" t="s">
        <v>19474</v>
      </c>
      <c r="B5129" s="2">
        <v>6728</v>
      </c>
      <c r="C5129" s="2">
        <v>406</v>
      </c>
      <c r="D5129" s="2" t="s">
        <v>19475</v>
      </c>
      <c r="E5129" s="2" t="s">
        <v>19476</v>
      </c>
      <c r="F5129" s="2" t="s">
        <v>19477</v>
      </c>
      <c r="G5129" s="2" t="s">
        <v>19478</v>
      </c>
      <c r="H5129" s="2" t="s">
        <v>19479</v>
      </c>
      <c r="I5129" s="2">
        <v>0</v>
      </c>
      <c r="J5129" s="2">
        <v>0</v>
      </c>
      <c r="K5129" s="2">
        <v>62.855746060000001</v>
      </c>
      <c r="L5129" s="2">
        <v>0</v>
      </c>
      <c r="M5129" s="2">
        <v>0</v>
      </c>
      <c r="N5129" s="2">
        <v>0</v>
      </c>
      <c r="O5129" s="2">
        <v>0</v>
      </c>
      <c r="P5129" s="2">
        <v>0</v>
      </c>
      <c r="Q5129" s="2">
        <v>114.3392904</v>
      </c>
    </row>
    <row r="5130" spans="1:17" ht="19.5" customHeight="1">
      <c r="A5130" s="2" t="s">
        <v>19480</v>
      </c>
      <c r="B5130" s="2">
        <v>24638</v>
      </c>
      <c r="C5130" s="2">
        <v>347</v>
      </c>
      <c r="D5130" s="2" t="s">
        <v>225</v>
      </c>
      <c r="E5130" s="2" t="s">
        <v>19481</v>
      </c>
      <c r="F5130" s="2" t="s">
        <v>11347</v>
      </c>
      <c r="G5130" s="2" t="s">
        <v>19482</v>
      </c>
      <c r="H5130" s="2" t="s">
        <v>229</v>
      </c>
      <c r="I5130" s="2">
        <v>0</v>
      </c>
      <c r="J5130" s="2">
        <v>14.032576629999999</v>
      </c>
      <c r="K5130" s="2">
        <v>0</v>
      </c>
      <c r="L5130" s="2">
        <v>0</v>
      </c>
      <c r="M5130" s="2">
        <v>16.747613470000001</v>
      </c>
      <c r="N5130" s="2">
        <v>41.933409750000003</v>
      </c>
      <c r="O5130" s="2">
        <v>0</v>
      </c>
      <c r="P5130" s="2">
        <v>0</v>
      </c>
      <c r="Q5130" s="2">
        <v>0</v>
      </c>
    </row>
    <row r="5131" spans="1:17" ht="19.5" customHeight="1">
      <c r="A5131" s="2" t="s">
        <v>19483</v>
      </c>
      <c r="B5131" s="2">
        <v>1047</v>
      </c>
      <c r="C5131" s="2">
        <v>251</v>
      </c>
      <c r="D5131" s="2" t="s">
        <v>19484</v>
      </c>
      <c r="E5131" s="2" t="s">
        <v>19485</v>
      </c>
      <c r="F5131" s="2" t="s">
        <v>19486</v>
      </c>
      <c r="G5131" s="2" t="s">
        <v>19487</v>
      </c>
      <c r="H5131" s="2" t="s">
        <v>19488</v>
      </c>
      <c r="I5131" s="2">
        <v>41.895520949999998</v>
      </c>
      <c r="J5131" s="2">
        <v>24.557009099999998</v>
      </c>
      <c r="K5131" s="2">
        <v>48.887802489999999</v>
      </c>
      <c r="L5131" s="2">
        <v>238.18248439999999</v>
      </c>
      <c r="M5131" s="2">
        <v>150.72852119999999</v>
      </c>
      <c r="N5131" s="2">
        <v>27.955606499999998</v>
      </c>
      <c r="O5131" s="2">
        <v>0</v>
      </c>
      <c r="P5131" s="2">
        <v>0</v>
      </c>
      <c r="Q5131" s="2">
        <v>22.867858080000001</v>
      </c>
    </row>
    <row r="5132" spans="1:17" ht="19.5" customHeight="1">
      <c r="A5132" s="2" t="s">
        <v>19489</v>
      </c>
      <c r="B5132" s="2">
        <v>2686</v>
      </c>
      <c r="C5132" s="2">
        <v>367</v>
      </c>
      <c r="D5132" s="2" t="s">
        <v>19484</v>
      </c>
      <c r="E5132" s="2" t="s">
        <v>19490</v>
      </c>
      <c r="F5132" s="2" t="s">
        <v>19491</v>
      </c>
      <c r="G5132" s="2" t="s">
        <v>19492</v>
      </c>
      <c r="H5132" s="2" t="s">
        <v>19488</v>
      </c>
      <c r="I5132" s="2">
        <v>138.25521910000001</v>
      </c>
      <c r="J5132" s="2">
        <v>164.88277540000001</v>
      </c>
      <c r="K5132" s="2">
        <v>27.935887139999998</v>
      </c>
      <c r="L5132" s="2">
        <v>338.95199710000003</v>
      </c>
      <c r="M5132" s="2">
        <v>368.44749619999999</v>
      </c>
      <c r="N5132" s="2">
        <v>83.866819489999997</v>
      </c>
      <c r="O5132" s="2">
        <v>247.95745049999999</v>
      </c>
      <c r="P5132" s="2">
        <v>271.02719309999998</v>
      </c>
      <c r="Q5132" s="2">
        <v>22.867858080000001</v>
      </c>
    </row>
    <row r="5133" spans="1:17" ht="19.5" customHeight="1">
      <c r="A5133" s="2" t="s">
        <v>19493</v>
      </c>
      <c r="B5133" s="2">
        <v>898</v>
      </c>
      <c r="C5133" s="2">
        <v>898</v>
      </c>
      <c r="D5133" s="2" t="s">
        <v>19494</v>
      </c>
      <c r="E5133" s="2" t="s">
        <v>19495</v>
      </c>
      <c r="F5133" s="2" t="s">
        <v>19496</v>
      </c>
      <c r="G5133" s="2" t="s">
        <v>19497</v>
      </c>
      <c r="H5133" s="2" t="s">
        <v>19498</v>
      </c>
      <c r="I5133" s="2">
        <v>0</v>
      </c>
      <c r="J5133" s="2">
        <v>0</v>
      </c>
      <c r="K5133" s="2">
        <v>0</v>
      </c>
      <c r="L5133" s="2">
        <v>1044.3385860000001</v>
      </c>
      <c r="M5133" s="2">
        <v>0</v>
      </c>
      <c r="N5133" s="2">
        <v>0</v>
      </c>
      <c r="O5133" s="2">
        <v>0</v>
      </c>
      <c r="P5133" s="2">
        <v>0</v>
      </c>
      <c r="Q5133" s="2">
        <v>754.63931669999999</v>
      </c>
    </row>
    <row r="5134" spans="1:17" ht="19.5" customHeight="1">
      <c r="A5134" s="2" t="s">
        <v>19499</v>
      </c>
      <c r="B5134" s="2">
        <v>2210</v>
      </c>
      <c r="C5134" s="2">
        <v>363</v>
      </c>
      <c r="D5134" s="2" t="s">
        <v>19500</v>
      </c>
      <c r="E5134" s="2" t="s">
        <v>19501</v>
      </c>
      <c r="F5134" s="2">
        <v>3</v>
      </c>
      <c r="G5134" s="2">
        <v>35</v>
      </c>
      <c r="H5134" s="2" t="s">
        <v>19502</v>
      </c>
      <c r="I5134" s="2">
        <v>12.568656280000001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  <c r="O5134" s="2">
        <v>0</v>
      </c>
      <c r="P5134" s="2">
        <v>0</v>
      </c>
      <c r="Q5134" s="2">
        <v>0</v>
      </c>
    </row>
    <row r="5135" spans="1:17" ht="19.5" customHeight="1">
      <c r="A5135" s="2" t="s">
        <v>19503</v>
      </c>
      <c r="B5135" s="2">
        <v>2541</v>
      </c>
      <c r="C5135" s="2">
        <v>334</v>
      </c>
      <c r="D5135" s="2" t="s">
        <v>19500</v>
      </c>
      <c r="E5135" s="2" t="s">
        <v>19504</v>
      </c>
      <c r="F5135" s="2">
        <v>5</v>
      </c>
      <c r="G5135" s="2">
        <v>68</v>
      </c>
      <c r="H5135" s="2" t="s">
        <v>19502</v>
      </c>
      <c r="I5135" s="2">
        <v>0</v>
      </c>
      <c r="J5135" s="2">
        <v>17.540720780000001</v>
      </c>
      <c r="K5135" s="2">
        <v>0</v>
      </c>
      <c r="L5135" s="2">
        <v>0</v>
      </c>
      <c r="M5135" s="2">
        <v>0</v>
      </c>
      <c r="N5135" s="2">
        <v>0</v>
      </c>
      <c r="O5135" s="2">
        <v>0</v>
      </c>
      <c r="P5135" s="2">
        <v>0</v>
      </c>
      <c r="Q5135" s="2">
        <v>0</v>
      </c>
    </row>
    <row r="5136" spans="1:17" ht="19.5" customHeight="1">
      <c r="A5136" s="2" t="s">
        <v>19505</v>
      </c>
      <c r="B5136" s="2">
        <v>4473</v>
      </c>
      <c r="C5136" s="2">
        <v>233</v>
      </c>
      <c r="D5136" s="2" t="s">
        <v>19500</v>
      </c>
      <c r="E5136" s="2" t="s">
        <v>19506</v>
      </c>
      <c r="F5136" s="2">
        <v>2</v>
      </c>
      <c r="G5136" s="2">
        <v>48</v>
      </c>
      <c r="H5136" s="2" t="s">
        <v>19502</v>
      </c>
      <c r="I5136" s="2">
        <v>8.3791041899999996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  <c r="O5136" s="2">
        <v>0</v>
      </c>
      <c r="P5136" s="2">
        <v>0</v>
      </c>
      <c r="Q5136" s="2">
        <v>0</v>
      </c>
    </row>
    <row r="5137" spans="1:17" ht="19.5" customHeight="1">
      <c r="A5137" s="2" t="s">
        <v>19507</v>
      </c>
      <c r="B5137" s="2">
        <v>248</v>
      </c>
      <c r="C5137" s="2">
        <v>248</v>
      </c>
      <c r="D5137" s="2" t="s">
        <v>19500</v>
      </c>
      <c r="E5137" s="2" t="s">
        <v>19508</v>
      </c>
      <c r="F5137" s="2" t="s">
        <v>13878</v>
      </c>
      <c r="G5137" s="2" t="s">
        <v>19509</v>
      </c>
      <c r="H5137" s="2" t="s">
        <v>19502</v>
      </c>
      <c r="I5137" s="2">
        <v>20.947760469999999</v>
      </c>
      <c r="J5137" s="2">
        <v>10.524432470000001</v>
      </c>
      <c r="K5137" s="2">
        <v>0</v>
      </c>
      <c r="L5137" s="2">
        <v>0</v>
      </c>
      <c r="M5137" s="2">
        <v>0</v>
      </c>
      <c r="N5137" s="2">
        <v>0</v>
      </c>
      <c r="O5137" s="2">
        <v>24.795745050000001</v>
      </c>
      <c r="P5137" s="2">
        <v>0</v>
      </c>
      <c r="Q5137" s="2">
        <v>0</v>
      </c>
    </row>
    <row r="5138" spans="1:17" ht="19.5" customHeight="1">
      <c r="A5138" s="2" t="s">
        <v>19510</v>
      </c>
      <c r="B5138" s="2">
        <v>5728</v>
      </c>
      <c r="C5138" s="2">
        <v>368</v>
      </c>
      <c r="D5138" s="2" t="s">
        <v>19500</v>
      </c>
      <c r="E5138" s="2" t="s">
        <v>19511</v>
      </c>
      <c r="F5138" s="2" t="s">
        <v>19512</v>
      </c>
      <c r="G5138" s="2" t="s">
        <v>19513</v>
      </c>
      <c r="H5138" s="2" t="s">
        <v>19502</v>
      </c>
      <c r="I5138" s="2">
        <v>8.3791041899999996</v>
      </c>
      <c r="J5138" s="2">
        <v>0</v>
      </c>
      <c r="K5138" s="2">
        <v>20.95191535</v>
      </c>
      <c r="L5138" s="2">
        <v>0</v>
      </c>
      <c r="M5138" s="2">
        <v>0</v>
      </c>
      <c r="N5138" s="2">
        <v>27.955606499999998</v>
      </c>
      <c r="O5138" s="2">
        <v>0</v>
      </c>
      <c r="P5138" s="2">
        <v>0</v>
      </c>
      <c r="Q5138" s="2">
        <v>45.735716160000003</v>
      </c>
    </row>
    <row r="5139" spans="1:17" ht="19.5" customHeight="1">
      <c r="A5139" s="2" t="s">
        <v>19514</v>
      </c>
      <c r="B5139" s="2">
        <v>9394</v>
      </c>
      <c r="C5139" s="2">
        <v>248</v>
      </c>
      <c r="D5139" s="2" t="s">
        <v>19500</v>
      </c>
      <c r="E5139" s="2" t="s">
        <v>19515</v>
      </c>
      <c r="F5139" s="2" t="s">
        <v>19516</v>
      </c>
      <c r="G5139" s="2" t="s">
        <v>19517</v>
      </c>
      <c r="H5139" s="2" t="s">
        <v>19502</v>
      </c>
      <c r="I5139" s="2">
        <v>0</v>
      </c>
      <c r="J5139" s="2">
        <v>0</v>
      </c>
      <c r="K5139" s="2">
        <v>20.95191535</v>
      </c>
      <c r="L5139" s="2">
        <v>45.804323930000002</v>
      </c>
      <c r="M5139" s="2">
        <v>0</v>
      </c>
      <c r="N5139" s="2">
        <v>0</v>
      </c>
      <c r="O5139" s="2">
        <v>86.785107679999996</v>
      </c>
      <c r="P5139" s="2">
        <v>0</v>
      </c>
      <c r="Q5139" s="2">
        <v>22.867858080000001</v>
      </c>
    </row>
    <row r="5140" spans="1:17" ht="19.5" customHeight="1">
      <c r="A5140" s="2" t="s">
        <v>19518</v>
      </c>
      <c r="B5140" s="2">
        <v>14228</v>
      </c>
      <c r="C5140" s="2">
        <v>211</v>
      </c>
      <c r="D5140" s="2" t="s">
        <v>225</v>
      </c>
      <c r="E5140" s="2" t="s">
        <v>19519</v>
      </c>
      <c r="F5140" s="2" t="s">
        <v>227</v>
      </c>
      <c r="G5140" s="2" t="s">
        <v>19520</v>
      </c>
      <c r="H5140" s="2" t="s">
        <v>229</v>
      </c>
      <c r="I5140" s="2">
        <v>16.758208379999999</v>
      </c>
      <c r="J5140" s="2">
        <v>0</v>
      </c>
      <c r="K5140" s="2">
        <v>0</v>
      </c>
      <c r="L5140" s="2">
        <v>0</v>
      </c>
      <c r="M5140" s="2">
        <v>41.869033659999999</v>
      </c>
      <c r="N5140" s="2">
        <v>0</v>
      </c>
      <c r="O5140" s="2">
        <v>0</v>
      </c>
      <c r="P5140" s="2">
        <v>0</v>
      </c>
      <c r="Q5140" s="2">
        <v>0</v>
      </c>
    </row>
    <row r="5141" spans="1:17" ht="19.5" customHeight="1">
      <c r="A5141" s="2" t="s">
        <v>19521</v>
      </c>
      <c r="B5141" s="2">
        <v>1293</v>
      </c>
      <c r="C5141" s="2">
        <v>288</v>
      </c>
      <c r="D5141" s="2" t="s">
        <v>19522</v>
      </c>
      <c r="E5141" s="2" t="s">
        <v>19523</v>
      </c>
      <c r="F5141" s="2">
        <v>5</v>
      </c>
      <c r="G5141" s="2">
        <v>57</v>
      </c>
      <c r="H5141" s="2" t="s">
        <v>19524</v>
      </c>
      <c r="I5141" s="2">
        <v>0</v>
      </c>
      <c r="J5141" s="2">
        <v>17.540720780000001</v>
      </c>
      <c r="K5141" s="2">
        <v>0</v>
      </c>
      <c r="L5141" s="2">
        <v>0</v>
      </c>
      <c r="M5141" s="2">
        <v>0</v>
      </c>
      <c r="N5141" s="2">
        <v>0</v>
      </c>
      <c r="O5141" s="2">
        <v>0</v>
      </c>
      <c r="P5141" s="2">
        <v>0</v>
      </c>
      <c r="Q5141" s="2">
        <v>0</v>
      </c>
    </row>
    <row r="5142" spans="1:17" ht="19.5" customHeight="1">
      <c r="A5142" s="2" t="s">
        <v>19525</v>
      </c>
      <c r="B5142" s="2">
        <v>13971</v>
      </c>
      <c r="C5142" s="2">
        <v>211</v>
      </c>
      <c r="D5142" s="2" t="s">
        <v>19522</v>
      </c>
      <c r="E5142" s="2" t="s">
        <v>19526</v>
      </c>
      <c r="F5142" s="2" t="s">
        <v>297</v>
      </c>
      <c r="G5142" s="2" t="s">
        <v>19527</v>
      </c>
      <c r="H5142" s="2" t="s">
        <v>19524</v>
      </c>
      <c r="I5142" s="2">
        <v>12.568656280000001</v>
      </c>
      <c r="J5142" s="2">
        <v>7.0162883130000004</v>
      </c>
      <c r="K5142" s="2">
        <v>0</v>
      </c>
      <c r="L5142" s="2">
        <v>0</v>
      </c>
      <c r="M5142" s="2">
        <v>0</v>
      </c>
      <c r="N5142" s="2">
        <v>0</v>
      </c>
      <c r="O5142" s="2">
        <v>0</v>
      </c>
      <c r="P5142" s="2">
        <v>0</v>
      </c>
      <c r="Q5142" s="2">
        <v>0</v>
      </c>
    </row>
    <row r="5143" spans="1:17" ht="19.5" customHeight="1">
      <c r="A5143" s="2" t="s">
        <v>19528</v>
      </c>
      <c r="B5143" s="2">
        <v>6722</v>
      </c>
      <c r="C5143" s="2">
        <v>211</v>
      </c>
      <c r="D5143" s="2" t="s">
        <v>19522</v>
      </c>
      <c r="E5143" s="2" t="s">
        <v>19526</v>
      </c>
      <c r="F5143" s="2" t="s">
        <v>19529</v>
      </c>
      <c r="G5143" s="2" t="s">
        <v>19530</v>
      </c>
      <c r="H5143" s="2" t="s">
        <v>19524</v>
      </c>
      <c r="I5143" s="2">
        <v>37.705968849999998</v>
      </c>
      <c r="J5143" s="2">
        <v>38.589585720000002</v>
      </c>
      <c r="K5143" s="2">
        <v>62.855746060000001</v>
      </c>
      <c r="L5143" s="2">
        <v>27.48259436</v>
      </c>
      <c r="M5143" s="2">
        <v>41.869033659999999</v>
      </c>
      <c r="N5143" s="2">
        <v>0</v>
      </c>
      <c r="O5143" s="2">
        <v>24.795745050000001</v>
      </c>
      <c r="P5143" s="2">
        <v>0</v>
      </c>
      <c r="Q5143" s="2">
        <v>0</v>
      </c>
    </row>
    <row r="5144" spans="1:17" ht="19.5" customHeight="1">
      <c r="A5144" s="2" t="s">
        <v>19531</v>
      </c>
      <c r="B5144" s="2">
        <v>3032</v>
      </c>
      <c r="C5144" s="2">
        <v>263</v>
      </c>
      <c r="D5144" s="2" t="s">
        <v>19522</v>
      </c>
      <c r="E5144" s="2" t="s">
        <v>19532</v>
      </c>
      <c r="F5144" s="2">
        <v>4</v>
      </c>
      <c r="G5144" s="2">
        <v>65</v>
      </c>
      <c r="H5144" s="2" t="s">
        <v>19524</v>
      </c>
      <c r="I5144" s="2">
        <v>16.758208379999999</v>
      </c>
      <c r="J5144" s="2">
        <v>0</v>
      </c>
      <c r="K5144" s="2">
        <v>0</v>
      </c>
      <c r="L5144" s="2">
        <v>0</v>
      </c>
      <c r="M5144" s="2">
        <v>0</v>
      </c>
      <c r="N5144" s="2">
        <v>0</v>
      </c>
      <c r="O5144" s="2">
        <v>0</v>
      </c>
      <c r="P5144" s="2">
        <v>0</v>
      </c>
      <c r="Q5144" s="2">
        <v>0</v>
      </c>
    </row>
    <row r="5145" spans="1:17" ht="19.5" customHeight="1">
      <c r="A5145" s="2" t="s">
        <v>19533</v>
      </c>
      <c r="B5145" s="2">
        <v>16926</v>
      </c>
      <c r="C5145" s="2">
        <v>211</v>
      </c>
      <c r="D5145" s="2" t="s">
        <v>19522</v>
      </c>
      <c r="E5145" s="2" t="s">
        <v>19534</v>
      </c>
      <c r="F5145" s="2" t="s">
        <v>19535</v>
      </c>
      <c r="G5145" s="2" t="s">
        <v>19536</v>
      </c>
      <c r="H5145" s="2" t="s">
        <v>19524</v>
      </c>
      <c r="I5145" s="2">
        <v>12.568656280000001</v>
      </c>
      <c r="J5145" s="2">
        <v>24.557009099999998</v>
      </c>
      <c r="K5145" s="2">
        <v>34.919858920000003</v>
      </c>
      <c r="L5145" s="2">
        <v>45.804323930000002</v>
      </c>
      <c r="M5145" s="2">
        <v>0</v>
      </c>
      <c r="N5145" s="2">
        <v>0</v>
      </c>
      <c r="O5145" s="2">
        <v>24.795745050000001</v>
      </c>
      <c r="P5145" s="2">
        <v>0</v>
      </c>
      <c r="Q5145" s="2">
        <v>0</v>
      </c>
    </row>
    <row r="5146" spans="1:17" ht="19.5" customHeight="1">
      <c r="A5146" s="2" t="s">
        <v>19537</v>
      </c>
      <c r="B5146" s="2">
        <v>43877</v>
      </c>
      <c r="C5146" s="2">
        <v>370</v>
      </c>
      <c r="D5146" s="2" t="s">
        <v>19522</v>
      </c>
      <c r="E5146" s="2" t="s">
        <v>19538</v>
      </c>
      <c r="F5146" s="2" t="s">
        <v>19539</v>
      </c>
      <c r="G5146" s="2" t="s">
        <v>19540</v>
      </c>
      <c r="H5146" s="2" t="s">
        <v>19524</v>
      </c>
      <c r="I5146" s="2">
        <v>0</v>
      </c>
      <c r="J5146" s="2">
        <v>14.032576629999999</v>
      </c>
      <c r="K5146" s="2">
        <v>0</v>
      </c>
      <c r="L5146" s="2">
        <v>0</v>
      </c>
      <c r="M5146" s="2">
        <v>0</v>
      </c>
      <c r="N5146" s="2">
        <v>0</v>
      </c>
      <c r="O5146" s="2">
        <v>49.591490100000001</v>
      </c>
      <c r="P5146" s="2">
        <v>90.342397689999999</v>
      </c>
      <c r="Q5146" s="2">
        <v>34.30178712</v>
      </c>
    </row>
    <row r="5147" spans="1:17" ht="19.5" customHeight="1">
      <c r="A5147" s="2" t="s">
        <v>19541</v>
      </c>
      <c r="B5147" s="2">
        <v>4087</v>
      </c>
      <c r="C5147" s="2">
        <v>250</v>
      </c>
      <c r="D5147" s="2" t="s">
        <v>19522</v>
      </c>
      <c r="E5147" s="2" t="s">
        <v>19542</v>
      </c>
      <c r="F5147" s="2" t="s">
        <v>19543</v>
      </c>
      <c r="G5147" s="2" t="s">
        <v>19544</v>
      </c>
      <c r="H5147" s="2" t="s">
        <v>19524</v>
      </c>
      <c r="I5147" s="2">
        <v>0</v>
      </c>
      <c r="J5147" s="2">
        <v>0</v>
      </c>
      <c r="K5147" s="2">
        <v>0</v>
      </c>
      <c r="L5147" s="2">
        <v>0</v>
      </c>
      <c r="M5147" s="2">
        <v>0</v>
      </c>
      <c r="N5147" s="2">
        <v>41.933409750000003</v>
      </c>
      <c r="O5147" s="2">
        <v>0</v>
      </c>
      <c r="P5147" s="2">
        <v>0</v>
      </c>
      <c r="Q5147" s="2">
        <v>0</v>
      </c>
    </row>
    <row r="5148" spans="1:17" ht="19.5" customHeight="1">
      <c r="A5148" s="2" t="s">
        <v>19545</v>
      </c>
      <c r="B5148" s="2">
        <v>5546</v>
      </c>
      <c r="C5148" s="2">
        <v>304</v>
      </c>
      <c r="D5148" s="2" t="s">
        <v>225</v>
      </c>
      <c r="E5148" s="2" t="s">
        <v>19546</v>
      </c>
      <c r="F5148" s="2" t="s">
        <v>19547</v>
      </c>
      <c r="G5148" s="2" t="s">
        <v>19548</v>
      </c>
      <c r="H5148" s="2" t="s">
        <v>229</v>
      </c>
      <c r="I5148" s="2">
        <v>0</v>
      </c>
      <c r="J5148" s="2">
        <v>0</v>
      </c>
      <c r="K5148" s="2">
        <v>0</v>
      </c>
      <c r="L5148" s="2">
        <v>54.96518871</v>
      </c>
      <c r="M5148" s="2">
        <v>0</v>
      </c>
      <c r="N5148" s="2">
        <v>0</v>
      </c>
      <c r="O5148" s="2">
        <v>0</v>
      </c>
      <c r="P5148" s="2">
        <v>0</v>
      </c>
      <c r="Q5148" s="2">
        <v>0</v>
      </c>
    </row>
    <row r="5149" spans="1:17" ht="19.5" customHeight="1">
      <c r="A5149" s="2" t="s">
        <v>19549</v>
      </c>
      <c r="B5149" s="2">
        <v>2274</v>
      </c>
      <c r="C5149" s="2">
        <v>369</v>
      </c>
      <c r="D5149" s="2" t="s">
        <v>19550</v>
      </c>
      <c r="E5149" s="2" t="s">
        <v>19551</v>
      </c>
      <c r="F5149" s="2" t="s">
        <v>12533</v>
      </c>
      <c r="G5149" s="2" t="s">
        <v>19552</v>
      </c>
      <c r="H5149" s="2" t="s">
        <v>19553</v>
      </c>
      <c r="I5149" s="2">
        <v>16.758208379999999</v>
      </c>
      <c r="J5149" s="2">
        <v>10.524432470000001</v>
      </c>
      <c r="K5149" s="2">
        <v>0</v>
      </c>
      <c r="L5149" s="2">
        <v>0</v>
      </c>
      <c r="M5149" s="2">
        <v>0</v>
      </c>
      <c r="N5149" s="2">
        <v>0</v>
      </c>
      <c r="O5149" s="2">
        <v>0</v>
      </c>
      <c r="P5149" s="2">
        <v>0</v>
      </c>
      <c r="Q5149" s="2">
        <v>0</v>
      </c>
    </row>
    <row r="5150" spans="1:17" ht="19.5" customHeight="1">
      <c r="A5150" s="2" t="s">
        <v>19554</v>
      </c>
      <c r="B5150" s="2">
        <v>6204</v>
      </c>
      <c r="C5150" s="2">
        <v>237</v>
      </c>
      <c r="D5150" s="2" t="s">
        <v>225</v>
      </c>
      <c r="E5150" s="2" t="s">
        <v>19555</v>
      </c>
      <c r="F5150" s="2" t="s">
        <v>19556</v>
      </c>
      <c r="G5150" s="2" t="s">
        <v>19557</v>
      </c>
      <c r="H5150" s="2" t="s">
        <v>229</v>
      </c>
      <c r="I5150" s="2">
        <v>29.326864659999998</v>
      </c>
      <c r="J5150" s="2">
        <v>38.589585720000002</v>
      </c>
      <c r="K5150" s="2">
        <v>0</v>
      </c>
      <c r="L5150" s="2">
        <v>0</v>
      </c>
      <c r="M5150" s="2">
        <v>41.869033659999999</v>
      </c>
      <c r="N5150" s="2">
        <v>0</v>
      </c>
      <c r="O5150" s="2">
        <v>0</v>
      </c>
      <c r="P5150" s="2">
        <v>56.463998549999999</v>
      </c>
      <c r="Q5150" s="2">
        <v>0</v>
      </c>
    </row>
    <row r="5151" spans="1:17" ht="19.5" customHeight="1">
      <c r="A5151" s="2" t="s">
        <v>19558</v>
      </c>
      <c r="B5151" s="2">
        <v>3612</v>
      </c>
      <c r="C5151" s="2">
        <v>178</v>
      </c>
      <c r="D5151" s="2" t="s">
        <v>19559</v>
      </c>
      <c r="E5151" s="2" t="s">
        <v>19560</v>
      </c>
      <c r="F5151" s="2">
        <v>5</v>
      </c>
      <c r="G5151" s="2">
        <v>17</v>
      </c>
      <c r="H5151" s="2" t="s">
        <v>19561</v>
      </c>
      <c r="I5151" s="2">
        <v>20.947760469999999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  <c r="O5151" s="2">
        <v>0</v>
      </c>
      <c r="P5151" s="2">
        <v>0</v>
      </c>
      <c r="Q5151" s="2">
        <v>0</v>
      </c>
    </row>
    <row r="5152" spans="1:17" ht="19.5" customHeight="1">
      <c r="A5152" s="2" t="s">
        <v>19562</v>
      </c>
      <c r="B5152" s="2">
        <v>22490</v>
      </c>
      <c r="C5152" s="2">
        <v>153</v>
      </c>
      <c r="D5152" s="2" t="s">
        <v>225</v>
      </c>
      <c r="E5152" s="2" t="s">
        <v>19563</v>
      </c>
      <c r="F5152" s="2" t="s">
        <v>19564</v>
      </c>
      <c r="G5152" s="2" t="s">
        <v>19565</v>
      </c>
      <c r="H5152" s="2" t="s">
        <v>229</v>
      </c>
      <c r="I5152" s="2">
        <v>29.326864659999998</v>
      </c>
      <c r="J5152" s="2">
        <v>10.524432470000001</v>
      </c>
      <c r="K5152" s="2">
        <v>27.935887139999998</v>
      </c>
      <c r="L5152" s="2">
        <v>0</v>
      </c>
      <c r="M5152" s="2">
        <v>25.121420199999999</v>
      </c>
      <c r="N5152" s="2">
        <v>0</v>
      </c>
      <c r="O5152" s="2">
        <v>37.193617580000002</v>
      </c>
      <c r="P5152" s="2">
        <v>0</v>
      </c>
      <c r="Q5152" s="2">
        <v>0</v>
      </c>
    </row>
    <row r="5153" spans="1:17" ht="19.5" customHeight="1">
      <c r="A5153" s="2" t="s">
        <v>19566</v>
      </c>
      <c r="B5153" s="2">
        <v>771</v>
      </c>
      <c r="C5153" s="2">
        <v>250</v>
      </c>
      <c r="D5153" s="2" t="s">
        <v>19567</v>
      </c>
      <c r="E5153" s="2" t="s">
        <v>19568</v>
      </c>
      <c r="F5153" s="2" t="s">
        <v>19569</v>
      </c>
      <c r="G5153" s="2" t="s">
        <v>19570</v>
      </c>
      <c r="H5153" s="2" t="s">
        <v>19571</v>
      </c>
      <c r="I5153" s="2">
        <v>0</v>
      </c>
      <c r="J5153" s="2">
        <v>0</v>
      </c>
      <c r="K5153" s="2">
        <v>27.935887139999998</v>
      </c>
      <c r="L5153" s="2">
        <v>0</v>
      </c>
      <c r="M5153" s="2">
        <v>25.121420199999999</v>
      </c>
      <c r="N5153" s="2">
        <v>139.77803249999999</v>
      </c>
      <c r="O5153" s="2">
        <v>0</v>
      </c>
      <c r="P5153" s="2">
        <v>0</v>
      </c>
      <c r="Q5153" s="2">
        <v>68.603574249999994</v>
      </c>
    </row>
    <row r="5154" spans="1:17" ht="19.5" customHeight="1">
      <c r="A5154" s="2" t="s">
        <v>19572</v>
      </c>
      <c r="B5154" s="2">
        <v>5042</v>
      </c>
      <c r="C5154" s="2">
        <v>338</v>
      </c>
      <c r="D5154" s="2" t="s">
        <v>19573</v>
      </c>
      <c r="E5154" s="2" t="s">
        <v>19574</v>
      </c>
      <c r="F5154" s="2" t="s">
        <v>19575</v>
      </c>
      <c r="G5154" s="2" t="s">
        <v>19576</v>
      </c>
      <c r="H5154" s="2" t="s">
        <v>19577</v>
      </c>
      <c r="I5154" s="2">
        <v>242.9940215</v>
      </c>
      <c r="J5154" s="2">
        <v>168.3909195</v>
      </c>
      <c r="K5154" s="2">
        <v>223.4870971</v>
      </c>
      <c r="L5154" s="2">
        <v>256.50421399999999</v>
      </c>
      <c r="M5154" s="2">
        <v>142.3547145</v>
      </c>
      <c r="N5154" s="2">
        <v>335.46727800000002</v>
      </c>
      <c r="O5154" s="2">
        <v>719.07660650000003</v>
      </c>
      <c r="P5154" s="2">
        <v>237.14879389999999</v>
      </c>
      <c r="Q5154" s="2">
        <v>354.4518003</v>
      </c>
    </row>
    <row r="5155" spans="1:17" ht="19.5" customHeight="1">
      <c r="A5155" s="2" t="s">
        <v>19578</v>
      </c>
      <c r="B5155" s="2">
        <v>11285</v>
      </c>
      <c r="C5155" s="2">
        <v>338</v>
      </c>
      <c r="D5155" s="2" t="s">
        <v>19573</v>
      </c>
      <c r="E5155" s="2" t="s">
        <v>19574</v>
      </c>
      <c r="F5155" s="2" t="s">
        <v>19579</v>
      </c>
      <c r="G5155" s="2" t="s">
        <v>19580</v>
      </c>
      <c r="H5155" s="2" t="s">
        <v>19577</v>
      </c>
      <c r="I5155" s="2">
        <v>16.758208379999999</v>
      </c>
      <c r="J5155" s="2">
        <v>14.032576629999999</v>
      </c>
      <c r="K5155" s="2">
        <v>0</v>
      </c>
      <c r="L5155" s="2">
        <v>36.643459139999997</v>
      </c>
      <c r="M5155" s="2">
        <v>16.747613470000001</v>
      </c>
      <c r="N5155" s="2">
        <v>41.933409750000003</v>
      </c>
      <c r="O5155" s="2">
        <v>86.785107679999996</v>
      </c>
      <c r="P5155" s="2">
        <v>33.878399129999998</v>
      </c>
      <c r="Q5155" s="2">
        <v>0</v>
      </c>
    </row>
    <row r="5156" spans="1:17" ht="19.5" customHeight="1">
      <c r="A5156" s="2" t="s">
        <v>19581</v>
      </c>
      <c r="B5156" s="2">
        <v>7128</v>
      </c>
      <c r="C5156" s="2">
        <v>155</v>
      </c>
      <c r="D5156" s="2" t="s">
        <v>19582</v>
      </c>
      <c r="E5156" s="2" t="s">
        <v>19583</v>
      </c>
      <c r="F5156" s="2" t="s">
        <v>19584</v>
      </c>
      <c r="G5156" s="2" t="s">
        <v>19585</v>
      </c>
      <c r="H5156" s="2" t="s">
        <v>19586</v>
      </c>
      <c r="I5156" s="2">
        <v>8.3791041899999996</v>
      </c>
      <c r="J5156" s="2">
        <v>0</v>
      </c>
      <c r="K5156" s="2">
        <v>0</v>
      </c>
      <c r="L5156" s="2">
        <v>0</v>
      </c>
      <c r="M5156" s="2">
        <v>0</v>
      </c>
      <c r="N5156" s="2">
        <v>0</v>
      </c>
      <c r="O5156" s="2">
        <v>0</v>
      </c>
      <c r="P5156" s="2">
        <v>0</v>
      </c>
      <c r="Q5156" s="2">
        <v>0</v>
      </c>
    </row>
    <row r="5157" spans="1:17" ht="19.5" customHeight="1">
      <c r="A5157" s="2" t="s">
        <v>19587</v>
      </c>
      <c r="B5157" s="2">
        <v>3693</v>
      </c>
      <c r="C5157" s="2">
        <v>317</v>
      </c>
      <c r="D5157" s="2" t="s">
        <v>19588</v>
      </c>
      <c r="E5157" s="2" t="s">
        <v>19589</v>
      </c>
      <c r="F5157" s="2">
        <v>2</v>
      </c>
      <c r="G5157" s="2">
        <v>14</v>
      </c>
      <c r="H5157" s="2" t="s">
        <v>65</v>
      </c>
      <c r="I5157" s="2">
        <v>0</v>
      </c>
      <c r="J5157" s="2">
        <v>7.0162883130000004</v>
      </c>
      <c r="K5157" s="2">
        <v>0</v>
      </c>
      <c r="L5157" s="2">
        <v>0</v>
      </c>
      <c r="M5157" s="2">
        <v>0</v>
      </c>
      <c r="N5157" s="2">
        <v>0</v>
      </c>
      <c r="O5157" s="2">
        <v>0</v>
      </c>
      <c r="P5157" s="2">
        <v>0</v>
      </c>
      <c r="Q5157" s="2">
        <v>0</v>
      </c>
    </row>
    <row r="5158" spans="1:17" ht="19.5" customHeight="1">
      <c r="A5158" s="2" t="s">
        <v>19590</v>
      </c>
      <c r="B5158" s="2">
        <v>16933</v>
      </c>
      <c r="C5158" s="2">
        <v>282</v>
      </c>
      <c r="D5158" s="2" t="s">
        <v>19591</v>
      </c>
      <c r="E5158" s="2" t="s">
        <v>19592</v>
      </c>
      <c r="F5158" s="2" t="s">
        <v>17893</v>
      </c>
      <c r="G5158" s="2" t="s">
        <v>19593</v>
      </c>
      <c r="H5158" s="2" t="s">
        <v>19594</v>
      </c>
      <c r="I5158" s="2">
        <v>0</v>
      </c>
      <c r="J5158" s="2">
        <v>7.0162883130000004</v>
      </c>
      <c r="K5158" s="2">
        <v>0</v>
      </c>
      <c r="L5158" s="2">
        <v>0</v>
      </c>
      <c r="M5158" s="2">
        <v>41.869033659999999</v>
      </c>
      <c r="N5158" s="2">
        <v>0</v>
      </c>
      <c r="O5158" s="2">
        <v>0</v>
      </c>
      <c r="P5158" s="2">
        <v>0</v>
      </c>
      <c r="Q5158" s="2">
        <v>0</v>
      </c>
    </row>
    <row r="5159" spans="1:17" ht="19.5" customHeight="1">
      <c r="A5159" s="2" t="s">
        <v>19595</v>
      </c>
      <c r="B5159" s="2">
        <v>24407</v>
      </c>
      <c r="C5159" s="2">
        <v>275</v>
      </c>
      <c r="D5159" s="2" t="s">
        <v>19591</v>
      </c>
      <c r="E5159" s="2" t="s">
        <v>19596</v>
      </c>
      <c r="F5159" s="2" t="s">
        <v>19597</v>
      </c>
      <c r="G5159" s="2" t="s">
        <v>19598</v>
      </c>
      <c r="H5159" s="2" t="s">
        <v>19594</v>
      </c>
      <c r="I5159" s="2">
        <v>0</v>
      </c>
      <c r="J5159" s="2">
        <v>10.524432470000001</v>
      </c>
      <c r="K5159" s="2">
        <v>20.95191535</v>
      </c>
      <c r="L5159" s="2">
        <v>0</v>
      </c>
      <c r="M5159" s="2">
        <v>0</v>
      </c>
      <c r="N5159" s="2">
        <v>27.955606499999998</v>
      </c>
      <c r="O5159" s="2">
        <v>0</v>
      </c>
      <c r="P5159" s="2">
        <v>22.585599420000001</v>
      </c>
      <c r="Q5159" s="2">
        <v>0</v>
      </c>
    </row>
    <row r="5160" spans="1:17" ht="19.5" customHeight="1">
      <c r="A5160" s="2" t="s">
        <v>19599</v>
      </c>
      <c r="B5160" s="2">
        <v>9154</v>
      </c>
      <c r="C5160" s="2">
        <v>67</v>
      </c>
      <c r="D5160" s="2" t="s">
        <v>19591</v>
      </c>
      <c r="E5160" s="2" t="s">
        <v>19600</v>
      </c>
      <c r="F5160" s="2" t="s">
        <v>19601</v>
      </c>
      <c r="G5160" s="2" t="s">
        <v>19602</v>
      </c>
      <c r="H5160" s="2" t="s">
        <v>19594</v>
      </c>
      <c r="I5160" s="2">
        <v>46.085073039999997</v>
      </c>
      <c r="J5160" s="2">
        <v>0</v>
      </c>
      <c r="K5160" s="2">
        <v>69.83971785</v>
      </c>
      <c r="L5160" s="2">
        <v>0</v>
      </c>
      <c r="M5160" s="2">
        <v>33.495226930000001</v>
      </c>
      <c r="N5160" s="2">
        <v>41.933409750000003</v>
      </c>
      <c r="O5160" s="2">
        <v>0</v>
      </c>
      <c r="P5160" s="2">
        <v>56.463998549999999</v>
      </c>
      <c r="Q5160" s="2">
        <v>0</v>
      </c>
    </row>
    <row r="5161" spans="1:17" ht="19.5" customHeight="1">
      <c r="A5161" s="2" t="s">
        <v>19603</v>
      </c>
      <c r="B5161" s="2">
        <v>16628</v>
      </c>
      <c r="C5161" s="2">
        <v>175</v>
      </c>
      <c r="D5161" s="2" t="s">
        <v>19591</v>
      </c>
      <c r="E5161" s="2" t="s">
        <v>19604</v>
      </c>
      <c r="F5161" s="2" t="s">
        <v>19605</v>
      </c>
      <c r="G5161" s="2" t="s">
        <v>19606</v>
      </c>
      <c r="H5161" s="2" t="s">
        <v>19594</v>
      </c>
      <c r="I5161" s="2">
        <v>16.758208379999999</v>
      </c>
      <c r="J5161" s="2">
        <v>10.524432470000001</v>
      </c>
      <c r="K5161" s="2">
        <v>27.935887139999998</v>
      </c>
      <c r="L5161" s="2">
        <v>0</v>
      </c>
      <c r="M5161" s="2">
        <v>75.364260590000001</v>
      </c>
      <c r="N5161" s="2">
        <v>83.866819489999997</v>
      </c>
      <c r="O5161" s="2">
        <v>0</v>
      </c>
      <c r="P5161" s="2">
        <v>67.756798270000004</v>
      </c>
      <c r="Q5161" s="2">
        <v>0</v>
      </c>
    </row>
    <row r="5162" spans="1:17" ht="19.5" customHeight="1">
      <c r="A5162" s="2" t="s">
        <v>19607</v>
      </c>
      <c r="B5162" s="2">
        <v>3217</v>
      </c>
      <c r="C5162" s="2">
        <v>175</v>
      </c>
      <c r="D5162" s="2" t="s">
        <v>19591</v>
      </c>
      <c r="E5162" s="2" t="s">
        <v>19604</v>
      </c>
      <c r="F5162" s="2" t="s">
        <v>19608</v>
      </c>
      <c r="G5162" s="2" t="s">
        <v>19609</v>
      </c>
      <c r="H5162" s="2" t="s">
        <v>19594</v>
      </c>
      <c r="I5162" s="2">
        <v>117.3074587</v>
      </c>
      <c r="J5162" s="2">
        <v>147.34205460000001</v>
      </c>
      <c r="K5162" s="2">
        <v>153.64737930000001</v>
      </c>
      <c r="L5162" s="2">
        <v>54.96518871</v>
      </c>
      <c r="M5162" s="2">
        <v>108.8594875</v>
      </c>
      <c r="N5162" s="2">
        <v>153.75583570000001</v>
      </c>
      <c r="O5162" s="2">
        <v>0</v>
      </c>
      <c r="P5162" s="2">
        <v>191.9775951</v>
      </c>
      <c r="Q5162" s="2">
        <v>194.37679370000001</v>
      </c>
    </row>
    <row r="5163" spans="1:17" ht="19.5" customHeight="1">
      <c r="A5163" s="2" t="s">
        <v>19610</v>
      </c>
      <c r="B5163" s="2">
        <v>11485</v>
      </c>
      <c r="C5163" s="2">
        <v>161</v>
      </c>
      <c r="D5163" s="2" t="s">
        <v>19591</v>
      </c>
      <c r="E5163" s="2" t="s">
        <v>19611</v>
      </c>
      <c r="F5163" s="2" t="s">
        <v>659</v>
      </c>
      <c r="G5163" s="2" t="s">
        <v>19612</v>
      </c>
      <c r="H5163" s="2" t="s">
        <v>19594</v>
      </c>
      <c r="I5163" s="2">
        <v>16.758208379999999</v>
      </c>
      <c r="J5163" s="2">
        <v>0</v>
      </c>
      <c r="K5163" s="2">
        <v>0</v>
      </c>
      <c r="L5163" s="2">
        <v>0</v>
      </c>
      <c r="M5163" s="2">
        <v>0</v>
      </c>
      <c r="N5163" s="2">
        <v>27.955606499999998</v>
      </c>
      <c r="O5163" s="2">
        <v>0</v>
      </c>
      <c r="P5163" s="2">
        <v>0</v>
      </c>
      <c r="Q5163" s="2">
        <v>0</v>
      </c>
    </row>
    <row r="5164" spans="1:17" ht="19.5" customHeight="1">
      <c r="A5164" s="2" t="s">
        <v>19613</v>
      </c>
      <c r="B5164" s="2">
        <v>14263</v>
      </c>
      <c r="C5164" s="2">
        <v>394</v>
      </c>
      <c r="D5164" s="2" t="s">
        <v>19591</v>
      </c>
      <c r="E5164" s="2" t="s">
        <v>19614</v>
      </c>
      <c r="F5164" s="2" t="s">
        <v>19615</v>
      </c>
      <c r="G5164" s="2" t="s">
        <v>19616</v>
      </c>
      <c r="H5164" s="2" t="s">
        <v>19594</v>
      </c>
      <c r="I5164" s="2">
        <v>117.3074587</v>
      </c>
      <c r="J5164" s="2">
        <v>84.195459760000006</v>
      </c>
      <c r="K5164" s="2">
        <v>111.7435486</v>
      </c>
      <c r="L5164" s="2">
        <v>100.7695126</v>
      </c>
      <c r="M5164" s="2">
        <v>33.495226930000001</v>
      </c>
      <c r="N5164" s="2">
        <v>97.844622740000005</v>
      </c>
      <c r="O5164" s="2">
        <v>148.77447029999999</v>
      </c>
      <c r="P5164" s="2">
        <v>33.878399129999998</v>
      </c>
      <c r="Q5164" s="2">
        <v>102.9053614</v>
      </c>
    </row>
    <row r="5165" spans="1:17" ht="19.5" customHeight="1">
      <c r="A5165" s="2" t="s">
        <v>19617</v>
      </c>
      <c r="B5165" s="2">
        <v>5046</v>
      </c>
      <c r="C5165" s="2">
        <v>314</v>
      </c>
      <c r="D5165" s="2" t="s">
        <v>19618</v>
      </c>
      <c r="E5165" s="2" t="s">
        <v>19619</v>
      </c>
      <c r="F5165" s="2" t="s">
        <v>2777</v>
      </c>
      <c r="G5165" s="2" t="s">
        <v>19620</v>
      </c>
      <c r="H5165" s="2" t="s">
        <v>65</v>
      </c>
      <c r="I5165" s="2">
        <v>25.137312569999999</v>
      </c>
      <c r="J5165" s="2">
        <v>10.524432470000001</v>
      </c>
      <c r="K5165" s="2">
        <v>0</v>
      </c>
      <c r="L5165" s="2">
        <v>0</v>
      </c>
      <c r="M5165" s="2">
        <v>0</v>
      </c>
      <c r="N5165" s="2">
        <v>0</v>
      </c>
      <c r="O5165" s="2">
        <v>0</v>
      </c>
      <c r="P5165" s="2">
        <v>0</v>
      </c>
      <c r="Q5165" s="2">
        <v>0</v>
      </c>
    </row>
    <row r="5166" spans="1:17" ht="19.5" customHeight="1">
      <c r="A5166" s="2" t="s">
        <v>19621</v>
      </c>
      <c r="B5166" s="2">
        <v>16364</v>
      </c>
      <c r="C5166" s="2">
        <v>247</v>
      </c>
      <c r="D5166" s="2" t="s">
        <v>225</v>
      </c>
      <c r="E5166" s="2" t="s">
        <v>19622</v>
      </c>
      <c r="F5166" s="2" t="s">
        <v>19623</v>
      </c>
      <c r="G5166" s="2" t="s">
        <v>19624</v>
      </c>
      <c r="H5166" s="2" t="s">
        <v>229</v>
      </c>
      <c r="I5166" s="2">
        <v>8.3791041899999996</v>
      </c>
      <c r="J5166" s="2">
        <v>28.065153250000002</v>
      </c>
      <c r="K5166" s="2">
        <v>0</v>
      </c>
      <c r="L5166" s="2">
        <v>0</v>
      </c>
      <c r="M5166" s="2">
        <v>0</v>
      </c>
      <c r="N5166" s="2">
        <v>0</v>
      </c>
      <c r="O5166" s="2">
        <v>0</v>
      </c>
      <c r="P5166" s="2">
        <v>0</v>
      </c>
      <c r="Q5166" s="2">
        <v>0</v>
      </c>
    </row>
    <row r="5167" spans="1:17" ht="19.5" customHeight="1">
      <c r="A5167" s="2" t="s">
        <v>19625</v>
      </c>
      <c r="B5167" s="2">
        <v>1483</v>
      </c>
      <c r="C5167" s="2">
        <v>375</v>
      </c>
      <c r="D5167" s="2" t="s">
        <v>225</v>
      </c>
      <c r="E5167" s="2" t="s">
        <v>19626</v>
      </c>
      <c r="F5167" s="2" t="s">
        <v>19627</v>
      </c>
      <c r="G5167" s="2" t="s">
        <v>19628</v>
      </c>
      <c r="H5167" s="2" t="s">
        <v>229</v>
      </c>
      <c r="I5167" s="2">
        <v>12.568656280000001</v>
      </c>
      <c r="J5167" s="2">
        <v>38.589585720000002</v>
      </c>
      <c r="K5167" s="2">
        <v>20.95191535</v>
      </c>
      <c r="L5167" s="2">
        <v>0</v>
      </c>
      <c r="M5167" s="2">
        <v>0</v>
      </c>
      <c r="N5167" s="2">
        <v>0</v>
      </c>
      <c r="O5167" s="2">
        <v>0</v>
      </c>
      <c r="P5167" s="2">
        <v>0</v>
      </c>
      <c r="Q5167" s="2">
        <v>0</v>
      </c>
    </row>
    <row r="5168" spans="1:17" ht="19.5" customHeight="1">
      <c r="A5168" s="2" t="s">
        <v>19629</v>
      </c>
      <c r="B5168" s="2">
        <v>932</v>
      </c>
      <c r="C5168" s="2">
        <v>241</v>
      </c>
      <c r="D5168" s="2" t="s">
        <v>225</v>
      </c>
      <c r="E5168" s="2" t="s">
        <v>19630</v>
      </c>
      <c r="F5168" s="2" t="s">
        <v>19631</v>
      </c>
      <c r="G5168" s="2" t="s">
        <v>19632</v>
      </c>
      <c r="H5168" s="2" t="s">
        <v>229</v>
      </c>
      <c r="I5168" s="2">
        <v>0</v>
      </c>
      <c r="J5168" s="2">
        <v>31.573297409999999</v>
      </c>
      <c r="K5168" s="2">
        <v>0</v>
      </c>
      <c r="L5168" s="2">
        <v>0</v>
      </c>
      <c r="M5168" s="2">
        <v>0</v>
      </c>
      <c r="N5168" s="2">
        <v>0</v>
      </c>
      <c r="O5168" s="2">
        <v>0</v>
      </c>
      <c r="P5168" s="2">
        <v>0</v>
      </c>
      <c r="Q5168" s="2">
        <v>0</v>
      </c>
    </row>
    <row r="5169" spans="1:17" ht="19.5" customHeight="1">
      <c r="A5169" s="2" t="s">
        <v>19633</v>
      </c>
      <c r="B5169" s="2">
        <v>2509</v>
      </c>
      <c r="C5169" s="2">
        <v>380</v>
      </c>
      <c r="D5169" s="2" t="s">
        <v>19634</v>
      </c>
      <c r="E5169" s="2" t="s">
        <v>19635</v>
      </c>
      <c r="F5169" s="2" t="s">
        <v>19636</v>
      </c>
      <c r="G5169" s="2" t="s">
        <v>19637</v>
      </c>
      <c r="H5169" s="2" t="s">
        <v>19638</v>
      </c>
      <c r="I5169" s="2">
        <v>20.947760469999999</v>
      </c>
      <c r="J5169" s="2">
        <v>31.573297409999999</v>
      </c>
      <c r="K5169" s="2">
        <v>41.903830710000001</v>
      </c>
      <c r="L5169" s="2">
        <v>64.126053499999998</v>
      </c>
      <c r="M5169" s="2">
        <v>16.747613470000001</v>
      </c>
      <c r="N5169" s="2">
        <v>0</v>
      </c>
      <c r="O5169" s="2">
        <v>49.591490100000001</v>
      </c>
      <c r="P5169" s="2">
        <v>45.171198840000002</v>
      </c>
      <c r="Q5169" s="2">
        <v>22.867858080000001</v>
      </c>
    </row>
    <row r="5170" spans="1:17" ht="19.5" customHeight="1">
      <c r="A5170" s="2" t="s">
        <v>19639</v>
      </c>
      <c r="B5170" s="2">
        <v>3690</v>
      </c>
      <c r="C5170" s="2">
        <v>298</v>
      </c>
      <c r="D5170" s="2" t="s">
        <v>19640</v>
      </c>
      <c r="E5170" s="2" t="s">
        <v>19641</v>
      </c>
      <c r="F5170" s="2">
        <v>2</v>
      </c>
      <c r="G5170" s="2">
        <v>417</v>
      </c>
      <c r="H5170" s="2" t="s">
        <v>19642</v>
      </c>
      <c r="I5170" s="2">
        <v>8.3791041899999996</v>
      </c>
      <c r="J5170" s="2">
        <v>0</v>
      </c>
      <c r="K5170" s="2">
        <v>0</v>
      </c>
      <c r="L5170" s="2">
        <v>0</v>
      </c>
      <c r="M5170" s="2">
        <v>0</v>
      </c>
      <c r="N5170" s="2">
        <v>0</v>
      </c>
      <c r="O5170" s="2">
        <v>0</v>
      </c>
      <c r="P5170" s="2">
        <v>0</v>
      </c>
      <c r="Q5170" s="2">
        <v>0</v>
      </c>
    </row>
    <row r="5171" spans="1:17" ht="19.5" customHeight="1">
      <c r="A5171" s="2" t="s">
        <v>19643</v>
      </c>
      <c r="B5171" s="2">
        <v>1800</v>
      </c>
      <c r="C5171" s="2">
        <v>158</v>
      </c>
      <c r="D5171" s="2" t="s">
        <v>19640</v>
      </c>
      <c r="E5171" s="2" t="s">
        <v>19644</v>
      </c>
      <c r="F5171" s="2" t="s">
        <v>3683</v>
      </c>
      <c r="G5171" s="2">
        <v>503260149157</v>
      </c>
      <c r="H5171" s="2" t="s">
        <v>19642</v>
      </c>
      <c r="I5171" s="2">
        <v>0</v>
      </c>
      <c r="J5171" s="2">
        <v>10.524432470000001</v>
      </c>
      <c r="K5171" s="2">
        <v>13.967943569999999</v>
      </c>
      <c r="L5171" s="2">
        <v>18.321729569999999</v>
      </c>
      <c r="M5171" s="2">
        <v>0</v>
      </c>
      <c r="N5171" s="2">
        <v>0</v>
      </c>
      <c r="O5171" s="2">
        <v>0</v>
      </c>
      <c r="P5171" s="2">
        <v>0</v>
      </c>
      <c r="Q5171" s="2">
        <v>22.867858080000001</v>
      </c>
    </row>
    <row r="5172" spans="1:17" ht="19.5" customHeight="1">
      <c r="A5172" s="2" t="s">
        <v>19645</v>
      </c>
      <c r="B5172" s="2">
        <v>5585</v>
      </c>
      <c r="C5172" s="2">
        <v>546</v>
      </c>
      <c r="D5172" s="2" t="s">
        <v>19640</v>
      </c>
      <c r="E5172" s="2" t="s">
        <v>19646</v>
      </c>
      <c r="F5172" s="2" t="s">
        <v>19647</v>
      </c>
      <c r="G5172" s="2" t="s">
        <v>19648</v>
      </c>
      <c r="H5172" s="2" t="s">
        <v>19642</v>
      </c>
      <c r="I5172" s="2">
        <v>159.20297959999999</v>
      </c>
      <c r="J5172" s="2">
        <v>108.7524689</v>
      </c>
      <c r="K5172" s="2">
        <v>146.66340750000001</v>
      </c>
      <c r="L5172" s="2">
        <v>119.0912422</v>
      </c>
      <c r="M5172" s="2">
        <v>50.242840399999999</v>
      </c>
      <c r="N5172" s="2">
        <v>153.75583570000001</v>
      </c>
      <c r="O5172" s="2">
        <v>123.97872529999999</v>
      </c>
      <c r="P5172" s="2">
        <v>180.68479540000001</v>
      </c>
      <c r="Q5172" s="2">
        <v>160.07500659999999</v>
      </c>
    </row>
    <row r="5173" spans="1:17" ht="19.5" customHeight="1">
      <c r="A5173" s="2" t="s">
        <v>19649</v>
      </c>
      <c r="B5173" s="2">
        <v>6312</v>
      </c>
      <c r="C5173" s="2">
        <v>649</v>
      </c>
      <c r="D5173" s="2" t="s">
        <v>19640</v>
      </c>
      <c r="E5173" s="2" t="s">
        <v>19650</v>
      </c>
      <c r="F5173" s="2" t="s">
        <v>19651</v>
      </c>
      <c r="G5173" s="2" t="s">
        <v>19652</v>
      </c>
      <c r="H5173" s="2" t="s">
        <v>19642</v>
      </c>
      <c r="I5173" s="2">
        <v>1642.304421</v>
      </c>
      <c r="J5173" s="2">
        <v>1768.1046550000001</v>
      </c>
      <c r="K5173" s="2">
        <v>1501.553934</v>
      </c>
      <c r="L5173" s="2">
        <v>815.31696590000001</v>
      </c>
      <c r="M5173" s="2">
        <v>1105.3424889999999</v>
      </c>
      <c r="N5173" s="2">
        <v>1230.0466859999999</v>
      </c>
      <c r="O5173" s="2">
        <v>2206.8213089999999</v>
      </c>
      <c r="P5173" s="2">
        <v>1919.7759510000001</v>
      </c>
      <c r="Q5173" s="2">
        <v>1566.448279</v>
      </c>
    </row>
    <row r="5174" spans="1:17" ht="19.5" customHeight="1">
      <c r="A5174" s="2" t="s">
        <v>19653</v>
      </c>
      <c r="B5174" s="2">
        <v>1177</v>
      </c>
      <c r="C5174" s="2">
        <v>269</v>
      </c>
      <c r="D5174" s="2" t="s">
        <v>19654</v>
      </c>
      <c r="E5174" s="2" t="s">
        <v>19655</v>
      </c>
      <c r="F5174" s="2" t="s">
        <v>19656</v>
      </c>
      <c r="G5174" s="2" t="s">
        <v>19657</v>
      </c>
      <c r="H5174" s="2" t="s">
        <v>65</v>
      </c>
      <c r="I5174" s="2">
        <v>20.947760469999999</v>
      </c>
      <c r="J5174" s="2">
        <v>59.638450659999997</v>
      </c>
      <c r="K5174" s="2">
        <v>0</v>
      </c>
      <c r="L5174" s="2">
        <v>0</v>
      </c>
      <c r="M5174" s="2">
        <v>25.121420199999999</v>
      </c>
      <c r="N5174" s="2">
        <v>0</v>
      </c>
      <c r="O5174" s="2">
        <v>0</v>
      </c>
      <c r="P5174" s="2">
        <v>0</v>
      </c>
      <c r="Q5174" s="2">
        <v>0</v>
      </c>
    </row>
    <row r="5175" spans="1:17" ht="19.5" customHeight="1">
      <c r="A5175" s="2" t="s">
        <v>19658</v>
      </c>
      <c r="B5175" s="2">
        <v>2069</v>
      </c>
      <c r="C5175" s="2">
        <v>373</v>
      </c>
      <c r="D5175" s="2" t="s">
        <v>19654</v>
      </c>
      <c r="E5175" s="2" t="s">
        <v>19659</v>
      </c>
      <c r="F5175" s="2">
        <v>5</v>
      </c>
      <c r="G5175" s="2">
        <v>312</v>
      </c>
      <c r="H5175" s="2" t="s">
        <v>65</v>
      </c>
      <c r="I5175" s="2">
        <v>0</v>
      </c>
      <c r="J5175" s="2">
        <v>17.540720780000001</v>
      </c>
      <c r="K5175" s="2">
        <v>0</v>
      </c>
      <c r="L5175" s="2">
        <v>0</v>
      </c>
      <c r="M5175" s="2">
        <v>0</v>
      </c>
      <c r="N5175" s="2">
        <v>0</v>
      </c>
      <c r="O5175" s="2">
        <v>0</v>
      </c>
      <c r="P5175" s="2">
        <v>0</v>
      </c>
      <c r="Q5175" s="2">
        <v>0</v>
      </c>
    </row>
    <row r="5176" spans="1:17" ht="19.5" customHeight="1">
      <c r="A5176" s="2" t="s">
        <v>19660</v>
      </c>
      <c r="B5176" s="2">
        <v>2455</v>
      </c>
      <c r="C5176" s="2">
        <v>242</v>
      </c>
      <c r="D5176" s="2" t="s">
        <v>19654</v>
      </c>
      <c r="E5176" s="2" t="s">
        <v>19661</v>
      </c>
      <c r="F5176" s="2" t="s">
        <v>19662</v>
      </c>
      <c r="G5176" s="2" t="s">
        <v>19663</v>
      </c>
      <c r="H5176" s="2" t="s">
        <v>65</v>
      </c>
      <c r="I5176" s="2">
        <v>863.04773160000002</v>
      </c>
      <c r="J5176" s="2">
        <v>1901.414133</v>
      </c>
      <c r="K5176" s="2">
        <v>69.83971785</v>
      </c>
      <c r="L5176" s="2">
        <v>238.18248439999999</v>
      </c>
      <c r="M5176" s="2">
        <v>267.96181539999998</v>
      </c>
      <c r="N5176" s="2">
        <v>55.911212990000003</v>
      </c>
      <c r="O5176" s="2">
        <v>99.182980200000003</v>
      </c>
      <c r="P5176" s="2">
        <v>293.61279250000001</v>
      </c>
      <c r="Q5176" s="2">
        <v>34.30178712</v>
      </c>
    </row>
    <row r="5177" spans="1:17" ht="19.5" customHeight="1">
      <c r="A5177" s="2" t="s">
        <v>19664</v>
      </c>
      <c r="B5177" s="2">
        <v>1402</v>
      </c>
      <c r="C5177" s="2">
        <v>325</v>
      </c>
      <c r="D5177" s="2" t="s">
        <v>19654</v>
      </c>
      <c r="E5177" s="2" t="s">
        <v>19665</v>
      </c>
      <c r="F5177" s="2" t="s">
        <v>19666</v>
      </c>
      <c r="G5177" s="2" t="s">
        <v>19667</v>
      </c>
      <c r="H5177" s="2" t="s">
        <v>65</v>
      </c>
      <c r="I5177" s="2">
        <v>41.895520949999998</v>
      </c>
      <c r="J5177" s="2">
        <v>59.638450659999997</v>
      </c>
      <c r="K5177" s="2">
        <v>0</v>
      </c>
      <c r="L5177" s="2">
        <v>0</v>
      </c>
      <c r="M5177" s="2">
        <v>0</v>
      </c>
      <c r="N5177" s="2">
        <v>0</v>
      </c>
      <c r="O5177" s="2">
        <v>0</v>
      </c>
      <c r="P5177" s="2">
        <v>22.585599420000001</v>
      </c>
      <c r="Q5177" s="2">
        <v>0</v>
      </c>
    </row>
    <row r="5178" spans="1:17" ht="19.5" customHeight="1">
      <c r="A5178" s="2" t="s">
        <v>19668</v>
      </c>
      <c r="B5178" s="2">
        <v>16645</v>
      </c>
      <c r="C5178" s="2">
        <v>233</v>
      </c>
      <c r="D5178" s="2" t="s">
        <v>19669</v>
      </c>
      <c r="E5178" s="2" t="s">
        <v>19670</v>
      </c>
      <c r="F5178" s="2" t="s">
        <v>16694</v>
      </c>
      <c r="G5178" s="2" t="s">
        <v>19671</v>
      </c>
      <c r="H5178" s="2" t="s">
        <v>19672</v>
      </c>
      <c r="I5178" s="2">
        <v>0</v>
      </c>
      <c r="J5178" s="2">
        <v>0</v>
      </c>
      <c r="K5178" s="2">
        <v>0</v>
      </c>
      <c r="L5178" s="2">
        <v>0</v>
      </c>
      <c r="M5178" s="2">
        <v>0</v>
      </c>
      <c r="N5178" s="2">
        <v>0</v>
      </c>
      <c r="O5178" s="2">
        <v>0</v>
      </c>
      <c r="P5178" s="2">
        <v>33.878399129999998</v>
      </c>
      <c r="Q5178" s="2">
        <v>0</v>
      </c>
    </row>
    <row r="5179" spans="1:17" ht="19.5" customHeight="1">
      <c r="A5179" s="2" t="s">
        <v>19673</v>
      </c>
      <c r="B5179" s="2">
        <v>5996</v>
      </c>
      <c r="C5179" s="2">
        <v>495</v>
      </c>
      <c r="D5179" s="2" t="s">
        <v>19669</v>
      </c>
      <c r="E5179" s="2" t="s">
        <v>19674</v>
      </c>
      <c r="F5179" s="2" t="s">
        <v>19675</v>
      </c>
      <c r="G5179" s="2" t="s">
        <v>19676</v>
      </c>
      <c r="H5179" s="2" t="s">
        <v>19672</v>
      </c>
      <c r="I5179" s="2">
        <v>0</v>
      </c>
      <c r="J5179" s="2">
        <v>14.032576629999999</v>
      </c>
      <c r="K5179" s="2">
        <v>0</v>
      </c>
      <c r="L5179" s="2">
        <v>45.804323930000002</v>
      </c>
      <c r="M5179" s="2">
        <v>16.747613470000001</v>
      </c>
      <c r="N5179" s="2">
        <v>0</v>
      </c>
      <c r="O5179" s="2">
        <v>37.193617580000002</v>
      </c>
      <c r="P5179" s="2">
        <v>0</v>
      </c>
      <c r="Q5179" s="2">
        <v>68.603574249999994</v>
      </c>
    </row>
    <row r="5180" spans="1:17" ht="19.5" customHeight="1">
      <c r="A5180" s="2" t="s">
        <v>19677</v>
      </c>
      <c r="B5180" s="2">
        <v>8970</v>
      </c>
      <c r="C5180" s="2">
        <v>151</v>
      </c>
      <c r="D5180" s="2" t="s">
        <v>19678</v>
      </c>
      <c r="E5180" s="2" t="s">
        <v>19679</v>
      </c>
      <c r="F5180" s="2" t="s">
        <v>19680</v>
      </c>
      <c r="G5180" s="2" t="s">
        <v>19681</v>
      </c>
      <c r="H5180" s="2" t="s">
        <v>19682</v>
      </c>
      <c r="I5180" s="2">
        <v>12.568656280000001</v>
      </c>
      <c r="J5180" s="2">
        <v>24.557009099999998</v>
      </c>
      <c r="K5180" s="2">
        <v>41.903830710000001</v>
      </c>
      <c r="L5180" s="2">
        <v>0</v>
      </c>
      <c r="M5180" s="2">
        <v>0</v>
      </c>
      <c r="N5180" s="2">
        <v>0</v>
      </c>
      <c r="O5180" s="2">
        <v>0</v>
      </c>
      <c r="P5180" s="2">
        <v>22.585599420000001</v>
      </c>
      <c r="Q5180" s="2">
        <v>0</v>
      </c>
    </row>
    <row r="5181" spans="1:17" ht="19.5" customHeight="1">
      <c r="A5181" s="2" t="s">
        <v>19683</v>
      </c>
      <c r="B5181" s="2">
        <v>9055</v>
      </c>
      <c r="C5181" s="2">
        <v>287</v>
      </c>
      <c r="D5181" s="2" t="s">
        <v>19678</v>
      </c>
      <c r="E5181" s="2" t="s">
        <v>19684</v>
      </c>
      <c r="F5181" s="2" t="s">
        <v>19685</v>
      </c>
      <c r="G5181" s="2" t="s">
        <v>19686</v>
      </c>
      <c r="H5181" s="2" t="s">
        <v>19682</v>
      </c>
      <c r="I5181" s="2">
        <v>20.947760469999999</v>
      </c>
      <c r="J5181" s="2">
        <v>0</v>
      </c>
      <c r="K5181" s="2">
        <v>0</v>
      </c>
      <c r="L5181" s="2">
        <v>0</v>
      </c>
      <c r="M5181" s="2">
        <v>0</v>
      </c>
      <c r="N5181" s="2">
        <v>0</v>
      </c>
      <c r="O5181" s="2">
        <v>0</v>
      </c>
      <c r="P5181" s="2">
        <v>0</v>
      </c>
      <c r="Q5181" s="2">
        <v>0</v>
      </c>
    </row>
    <row r="5182" spans="1:17" ht="19.5" customHeight="1">
      <c r="A5182" s="2" t="s">
        <v>19687</v>
      </c>
      <c r="B5182" s="2">
        <v>3209</v>
      </c>
      <c r="C5182" s="2">
        <v>380</v>
      </c>
      <c r="D5182" s="2" t="s">
        <v>19678</v>
      </c>
      <c r="E5182" s="2" t="s">
        <v>19688</v>
      </c>
      <c r="F5182" s="2" t="s">
        <v>19689</v>
      </c>
      <c r="G5182" s="2" t="s">
        <v>19690</v>
      </c>
      <c r="H5182" s="2" t="s">
        <v>19682</v>
      </c>
      <c r="I5182" s="2">
        <v>20.947760469999999</v>
      </c>
      <c r="J5182" s="2">
        <v>21.048864940000001</v>
      </c>
      <c r="K5182" s="2">
        <v>34.919858920000003</v>
      </c>
      <c r="L5182" s="2">
        <v>0</v>
      </c>
      <c r="M5182" s="2">
        <v>50.242840399999999</v>
      </c>
      <c r="N5182" s="2">
        <v>0</v>
      </c>
      <c r="O5182" s="2">
        <v>0</v>
      </c>
      <c r="P5182" s="2">
        <v>0</v>
      </c>
      <c r="Q5182" s="2">
        <v>0</v>
      </c>
    </row>
    <row r="5183" spans="1:17" ht="19.5" customHeight="1">
      <c r="A5183" s="2" t="s">
        <v>19691</v>
      </c>
      <c r="B5183" s="2">
        <v>21643</v>
      </c>
      <c r="C5183" s="2">
        <v>189</v>
      </c>
      <c r="D5183" s="2" t="s">
        <v>19692</v>
      </c>
      <c r="E5183" s="2" t="s">
        <v>19693</v>
      </c>
      <c r="F5183" s="2" t="s">
        <v>19694</v>
      </c>
      <c r="G5183" s="2" t="s">
        <v>19695</v>
      </c>
      <c r="H5183" s="2" t="s">
        <v>19696</v>
      </c>
      <c r="I5183" s="2">
        <v>0</v>
      </c>
      <c r="J5183" s="2">
        <v>0</v>
      </c>
      <c r="K5183" s="2">
        <v>0</v>
      </c>
      <c r="L5183" s="2">
        <v>0</v>
      </c>
      <c r="M5183" s="2">
        <v>16.747613470000001</v>
      </c>
      <c r="N5183" s="2">
        <v>0</v>
      </c>
      <c r="O5183" s="2">
        <v>0</v>
      </c>
      <c r="P5183" s="2">
        <v>0</v>
      </c>
      <c r="Q5183" s="2">
        <v>0</v>
      </c>
    </row>
    <row r="5184" spans="1:17" ht="19.5" customHeight="1">
      <c r="A5184" s="2" t="s">
        <v>19697</v>
      </c>
      <c r="B5184" s="2">
        <v>2105</v>
      </c>
      <c r="C5184" s="2">
        <v>332</v>
      </c>
      <c r="D5184" s="2" t="s">
        <v>19698</v>
      </c>
      <c r="E5184" s="2" t="s">
        <v>19699</v>
      </c>
      <c r="F5184" s="2" t="s">
        <v>3714</v>
      </c>
      <c r="G5184" s="2" t="s">
        <v>19700</v>
      </c>
      <c r="H5184" s="2" t="s">
        <v>19701</v>
      </c>
      <c r="I5184" s="2">
        <v>12.568656280000001</v>
      </c>
      <c r="J5184" s="2">
        <v>10.524432470000001</v>
      </c>
      <c r="K5184" s="2">
        <v>27.935887139999998</v>
      </c>
      <c r="L5184" s="2">
        <v>0</v>
      </c>
      <c r="M5184" s="2">
        <v>0</v>
      </c>
      <c r="N5184" s="2">
        <v>0</v>
      </c>
      <c r="O5184" s="2">
        <v>0</v>
      </c>
      <c r="P5184" s="2">
        <v>0</v>
      </c>
      <c r="Q5184" s="2">
        <v>0</v>
      </c>
    </row>
    <row r="5185" spans="1:17" ht="19.5" customHeight="1">
      <c r="A5185" s="2" t="s">
        <v>19702</v>
      </c>
      <c r="B5185" s="2">
        <v>5901</v>
      </c>
      <c r="C5185" s="2">
        <v>470</v>
      </c>
      <c r="D5185" s="2" t="s">
        <v>19698</v>
      </c>
      <c r="E5185" s="2" t="s">
        <v>19703</v>
      </c>
      <c r="F5185" s="2" t="s">
        <v>19704</v>
      </c>
      <c r="G5185" s="2" t="s">
        <v>19705</v>
      </c>
      <c r="H5185" s="2" t="s">
        <v>19701</v>
      </c>
      <c r="I5185" s="2">
        <v>16.758208379999999</v>
      </c>
      <c r="J5185" s="2">
        <v>59.638450659999997</v>
      </c>
      <c r="K5185" s="2">
        <v>48.887802489999999</v>
      </c>
      <c r="L5185" s="2">
        <v>164.8955661</v>
      </c>
      <c r="M5185" s="2">
        <v>75.364260590000001</v>
      </c>
      <c r="N5185" s="2">
        <v>83.866819489999997</v>
      </c>
      <c r="O5185" s="2">
        <v>136.37659780000001</v>
      </c>
      <c r="P5185" s="2">
        <v>90.342397689999999</v>
      </c>
      <c r="Q5185" s="2">
        <v>114.3392904</v>
      </c>
    </row>
    <row r="5186" spans="1:17" ht="19.5" customHeight="1">
      <c r="A5186" s="2" t="s">
        <v>19706</v>
      </c>
      <c r="B5186" s="2">
        <v>2108</v>
      </c>
      <c r="C5186" s="2">
        <v>275</v>
      </c>
      <c r="D5186" s="2" t="s">
        <v>19698</v>
      </c>
      <c r="E5186" s="2" t="s">
        <v>19707</v>
      </c>
      <c r="F5186" s="2" t="s">
        <v>11134</v>
      </c>
      <c r="G5186" s="2" t="s">
        <v>19708</v>
      </c>
      <c r="H5186" s="2" t="s">
        <v>19701</v>
      </c>
      <c r="I5186" s="2">
        <v>0</v>
      </c>
      <c r="J5186" s="2">
        <v>17.540720780000001</v>
      </c>
      <c r="K5186" s="2">
        <v>0</v>
      </c>
      <c r="L5186" s="2">
        <v>54.96518871</v>
      </c>
      <c r="M5186" s="2">
        <v>0</v>
      </c>
      <c r="N5186" s="2">
        <v>0</v>
      </c>
      <c r="O5186" s="2">
        <v>0</v>
      </c>
      <c r="P5186" s="2">
        <v>0</v>
      </c>
      <c r="Q5186" s="2">
        <v>0</v>
      </c>
    </row>
    <row r="5187" spans="1:17" ht="19.5" customHeight="1">
      <c r="A5187" s="2" t="s">
        <v>19709</v>
      </c>
      <c r="B5187" s="2">
        <v>5775</v>
      </c>
      <c r="C5187" s="2">
        <v>353</v>
      </c>
      <c r="D5187" s="2" t="s">
        <v>19710</v>
      </c>
      <c r="E5187" s="2" t="s">
        <v>19711</v>
      </c>
      <c r="F5187" s="2" t="s">
        <v>227</v>
      </c>
      <c r="G5187" s="2" t="s">
        <v>19712</v>
      </c>
      <c r="H5187" s="2" t="s">
        <v>19713</v>
      </c>
      <c r="I5187" s="2">
        <v>20.947760469999999</v>
      </c>
      <c r="J5187" s="2">
        <v>0</v>
      </c>
      <c r="K5187" s="2">
        <v>0</v>
      </c>
      <c r="L5187" s="2">
        <v>0</v>
      </c>
      <c r="M5187" s="2">
        <v>0</v>
      </c>
      <c r="N5187" s="2">
        <v>0</v>
      </c>
      <c r="O5187" s="2">
        <v>0</v>
      </c>
      <c r="P5187" s="2">
        <v>0</v>
      </c>
      <c r="Q5187" s="2">
        <v>0</v>
      </c>
    </row>
    <row r="5188" spans="1:17" ht="19.5" customHeight="1">
      <c r="A5188" s="2" t="s">
        <v>19714</v>
      </c>
      <c r="B5188" s="2">
        <v>15675</v>
      </c>
      <c r="C5188" s="2">
        <v>311</v>
      </c>
      <c r="D5188" s="2" t="s">
        <v>19715</v>
      </c>
      <c r="E5188" s="2" t="s">
        <v>19716</v>
      </c>
      <c r="F5188" s="2" t="s">
        <v>19717</v>
      </c>
      <c r="G5188" s="2" t="s">
        <v>19718</v>
      </c>
      <c r="H5188" s="2" t="s">
        <v>65</v>
      </c>
      <c r="I5188" s="2">
        <v>37.705968849999998</v>
      </c>
      <c r="J5188" s="2">
        <v>17.540720780000001</v>
      </c>
      <c r="K5188" s="2">
        <v>111.7435486</v>
      </c>
      <c r="L5188" s="2">
        <v>73.286918290000003</v>
      </c>
      <c r="M5188" s="2">
        <v>16.747613470000001</v>
      </c>
      <c r="N5188" s="2">
        <v>97.844622740000005</v>
      </c>
      <c r="O5188" s="2">
        <v>24.795745050000001</v>
      </c>
      <c r="P5188" s="2">
        <v>33.878399129999998</v>
      </c>
      <c r="Q5188" s="2">
        <v>160.07500659999999</v>
      </c>
    </row>
    <row r="5189" spans="1:17" ht="19.5" customHeight="1">
      <c r="A5189" s="2" t="s">
        <v>19719</v>
      </c>
      <c r="B5189" s="2">
        <v>13301</v>
      </c>
      <c r="C5189" s="2">
        <v>359</v>
      </c>
      <c r="D5189" s="2" t="s">
        <v>19715</v>
      </c>
      <c r="E5189" s="2" t="s">
        <v>19720</v>
      </c>
      <c r="F5189" s="2" t="s">
        <v>19721</v>
      </c>
      <c r="G5189" s="2" t="s">
        <v>19722</v>
      </c>
      <c r="H5189" s="2" t="s">
        <v>65</v>
      </c>
      <c r="I5189" s="2">
        <v>8.3791041899999996</v>
      </c>
      <c r="J5189" s="2">
        <v>0</v>
      </c>
      <c r="K5189" s="2">
        <v>27.935887139999998</v>
      </c>
      <c r="L5189" s="2">
        <v>0</v>
      </c>
      <c r="M5189" s="2">
        <v>25.121420199999999</v>
      </c>
      <c r="N5189" s="2">
        <v>0</v>
      </c>
      <c r="O5189" s="2">
        <v>24.795745050000001</v>
      </c>
      <c r="P5189" s="2">
        <v>79.049597980000001</v>
      </c>
      <c r="Q5189" s="2">
        <v>34.30178712</v>
      </c>
    </row>
    <row r="5190" spans="1:17" ht="19.5" customHeight="1">
      <c r="A5190" s="2" t="s">
        <v>19723</v>
      </c>
      <c r="B5190" s="2">
        <v>448</v>
      </c>
      <c r="C5190" s="2">
        <v>448</v>
      </c>
      <c r="D5190" s="2" t="s">
        <v>19724</v>
      </c>
      <c r="E5190" s="2" t="s">
        <v>19725</v>
      </c>
      <c r="F5190" s="2">
        <v>2</v>
      </c>
      <c r="G5190" s="2">
        <v>58</v>
      </c>
      <c r="H5190" s="2" t="s">
        <v>19726</v>
      </c>
      <c r="I5190" s="2">
        <v>0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  <c r="O5190" s="2">
        <v>0</v>
      </c>
      <c r="P5190" s="2">
        <v>0</v>
      </c>
      <c r="Q5190" s="2">
        <v>22.867858080000001</v>
      </c>
    </row>
    <row r="5191" spans="1:17" ht="19.5" customHeight="1">
      <c r="A5191" s="2" t="s">
        <v>19727</v>
      </c>
      <c r="B5191" s="2">
        <v>3624</v>
      </c>
      <c r="C5191" s="2">
        <v>440</v>
      </c>
      <c r="D5191" s="2" t="s">
        <v>19728</v>
      </c>
      <c r="E5191" s="2" t="s">
        <v>19729</v>
      </c>
      <c r="F5191" s="2" t="s">
        <v>19730</v>
      </c>
      <c r="G5191" s="2" t="s">
        <v>19731</v>
      </c>
      <c r="H5191" s="2" t="s">
        <v>65</v>
      </c>
      <c r="I5191" s="2">
        <v>117.3074587</v>
      </c>
      <c r="J5191" s="2">
        <v>59.638450659999997</v>
      </c>
      <c r="K5191" s="2">
        <v>97.775604990000005</v>
      </c>
      <c r="L5191" s="2">
        <v>73.286918290000003</v>
      </c>
      <c r="M5191" s="2">
        <v>58.616647129999997</v>
      </c>
      <c r="N5191" s="2">
        <v>153.75583570000001</v>
      </c>
      <c r="O5191" s="2">
        <v>86.785107679999996</v>
      </c>
      <c r="P5191" s="2">
        <v>33.878399129999998</v>
      </c>
      <c r="Q5191" s="2">
        <v>148.64107749999999</v>
      </c>
    </row>
    <row r="5192" spans="1:17" ht="19.5" customHeight="1">
      <c r="A5192" s="2" t="s">
        <v>19732</v>
      </c>
      <c r="B5192" s="2">
        <v>4076</v>
      </c>
      <c r="C5192" s="2">
        <v>277</v>
      </c>
      <c r="D5192" s="2" t="s">
        <v>19728</v>
      </c>
      <c r="E5192" s="2" t="s">
        <v>19733</v>
      </c>
      <c r="F5192" s="2" t="s">
        <v>19734</v>
      </c>
      <c r="G5192" s="2" t="s">
        <v>19735</v>
      </c>
      <c r="H5192" s="2" t="s">
        <v>65</v>
      </c>
      <c r="I5192" s="2">
        <v>0</v>
      </c>
      <c r="J5192" s="2">
        <v>31.573297409999999</v>
      </c>
      <c r="K5192" s="2">
        <v>13.967943569999999</v>
      </c>
      <c r="L5192" s="2">
        <v>0</v>
      </c>
      <c r="M5192" s="2">
        <v>0</v>
      </c>
      <c r="N5192" s="2">
        <v>69.889016240000004</v>
      </c>
      <c r="O5192" s="2">
        <v>0</v>
      </c>
      <c r="P5192" s="2">
        <v>0</v>
      </c>
      <c r="Q5192" s="2">
        <v>22.867858080000001</v>
      </c>
    </row>
    <row r="5193" spans="1:17" ht="19.5" customHeight="1">
      <c r="A5193" s="2" t="s">
        <v>19736</v>
      </c>
      <c r="B5193" s="2">
        <v>226</v>
      </c>
      <c r="C5193" s="2">
        <v>226</v>
      </c>
      <c r="D5193" s="2" t="s">
        <v>19728</v>
      </c>
      <c r="E5193" s="2" t="s">
        <v>19737</v>
      </c>
      <c r="F5193" s="2">
        <v>3</v>
      </c>
      <c r="G5193" s="2">
        <v>104</v>
      </c>
      <c r="H5193" s="2" t="s">
        <v>65</v>
      </c>
      <c r="I5193" s="2">
        <v>12.568656280000001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  <c r="O5193" s="2">
        <v>0</v>
      </c>
      <c r="P5193" s="2">
        <v>0</v>
      </c>
      <c r="Q5193" s="2">
        <v>0</v>
      </c>
    </row>
    <row r="5194" spans="1:17" ht="19.5" customHeight="1">
      <c r="A5194" s="2" t="s">
        <v>19738</v>
      </c>
      <c r="B5194" s="2">
        <v>1602</v>
      </c>
      <c r="C5194" s="2">
        <v>303</v>
      </c>
      <c r="D5194" s="2" t="s">
        <v>19728</v>
      </c>
      <c r="E5194" s="2" t="s">
        <v>19739</v>
      </c>
      <c r="F5194" s="2" t="s">
        <v>311</v>
      </c>
      <c r="G5194" s="2" t="s">
        <v>19740</v>
      </c>
      <c r="H5194" s="2" t="s">
        <v>65</v>
      </c>
      <c r="I5194" s="2">
        <v>8.3791041899999996</v>
      </c>
      <c r="J5194" s="2">
        <v>0</v>
      </c>
      <c r="K5194" s="2">
        <v>0</v>
      </c>
      <c r="L5194" s="2">
        <v>0</v>
      </c>
      <c r="M5194" s="2">
        <v>0</v>
      </c>
      <c r="N5194" s="2">
        <v>97.844622740000005</v>
      </c>
      <c r="O5194" s="2">
        <v>0</v>
      </c>
      <c r="P5194" s="2">
        <v>0</v>
      </c>
      <c r="Q5194" s="2">
        <v>0</v>
      </c>
    </row>
    <row r="5195" spans="1:17" ht="19.5" customHeight="1">
      <c r="A5195" s="2" t="s">
        <v>19741</v>
      </c>
      <c r="B5195" s="2">
        <v>9135</v>
      </c>
      <c r="C5195" s="2">
        <v>316</v>
      </c>
      <c r="D5195" s="2" t="s">
        <v>225</v>
      </c>
      <c r="E5195" s="2" t="s">
        <v>19742</v>
      </c>
      <c r="F5195" s="2" t="s">
        <v>19743</v>
      </c>
      <c r="G5195" s="2" t="s">
        <v>19744</v>
      </c>
      <c r="H5195" s="2" t="s">
        <v>229</v>
      </c>
      <c r="I5195" s="2">
        <v>113.1179066</v>
      </c>
      <c r="J5195" s="2">
        <v>73.671027289999998</v>
      </c>
      <c r="K5195" s="2">
        <v>90.791633200000007</v>
      </c>
      <c r="L5195" s="2">
        <v>210.6998901</v>
      </c>
      <c r="M5195" s="2">
        <v>159.10232790000001</v>
      </c>
      <c r="N5195" s="2">
        <v>83.866819489999997</v>
      </c>
      <c r="O5195" s="2">
        <v>309.94681309999999</v>
      </c>
      <c r="P5195" s="2">
        <v>135.51359650000001</v>
      </c>
      <c r="Q5195" s="2">
        <v>114.3392904</v>
      </c>
    </row>
    <row r="5196" spans="1:17" ht="19.5" customHeight="1">
      <c r="A5196" s="2" t="s">
        <v>19745</v>
      </c>
      <c r="B5196" s="2">
        <v>4208</v>
      </c>
      <c r="C5196" s="2">
        <v>343</v>
      </c>
      <c r="D5196" s="2" t="s">
        <v>225</v>
      </c>
      <c r="E5196" s="2" t="s">
        <v>19746</v>
      </c>
      <c r="F5196" s="2">
        <v>4</v>
      </c>
      <c r="G5196" s="2">
        <v>61</v>
      </c>
      <c r="H5196" s="2" t="s">
        <v>229</v>
      </c>
      <c r="I5196" s="2">
        <v>0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  <c r="O5196" s="2">
        <v>49.591490100000001</v>
      </c>
      <c r="P5196" s="2">
        <v>0</v>
      </c>
      <c r="Q5196" s="2">
        <v>0</v>
      </c>
    </row>
    <row r="5197" spans="1:17" ht="19.5" customHeight="1">
      <c r="A5197" s="2" t="s">
        <v>19747</v>
      </c>
      <c r="B5197" s="2">
        <v>16236</v>
      </c>
      <c r="C5197" s="2">
        <v>165</v>
      </c>
      <c r="D5197" s="2" t="s">
        <v>19748</v>
      </c>
      <c r="E5197" s="2" t="s">
        <v>19749</v>
      </c>
      <c r="F5197" s="2" t="s">
        <v>19750</v>
      </c>
      <c r="G5197" s="2" t="s">
        <v>19751</v>
      </c>
      <c r="H5197" s="2" t="s">
        <v>19752</v>
      </c>
      <c r="I5197" s="2">
        <v>12.568656280000001</v>
      </c>
      <c r="J5197" s="2">
        <v>14.032576629999999</v>
      </c>
      <c r="K5197" s="2">
        <v>0</v>
      </c>
      <c r="L5197" s="2">
        <v>0</v>
      </c>
      <c r="M5197" s="2">
        <v>25.121420199999999</v>
      </c>
      <c r="N5197" s="2">
        <v>0</v>
      </c>
      <c r="O5197" s="2">
        <v>0</v>
      </c>
      <c r="P5197" s="2">
        <v>22.585599420000001</v>
      </c>
      <c r="Q5197" s="2">
        <v>0</v>
      </c>
    </row>
    <row r="5198" spans="1:17" ht="19.5" customHeight="1">
      <c r="A5198" s="2" t="s">
        <v>19753</v>
      </c>
      <c r="B5198" s="2">
        <v>8658</v>
      </c>
      <c r="C5198" s="2">
        <v>298</v>
      </c>
      <c r="D5198" s="2" t="s">
        <v>19748</v>
      </c>
      <c r="E5198" s="2" t="s">
        <v>19754</v>
      </c>
      <c r="F5198" s="2">
        <v>2</v>
      </c>
      <c r="G5198" s="2">
        <v>63</v>
      </c>
      <c r="H5198" s="2" t="s">
        <v>19752</v>
      </c>
      <c r="I5198" s="2">
        <v>0</v>
      </c>
      <c r="J5198" s="2">
        <v>7.0162883130000004</v>
      </c>
      <c r="K5198" s="2">
        <v>0</v>
      </c>
      <c r="L5198" s="2">
        <v>0</v>
      </c>
      <c r="M5198" s="2">
        <v>0</v>
      </c>
      <c r="N5198" s="2">
        <v>0</v>
      </c>
      <c r="O5198" s="2">
        <v>0</v>
      </c>
      <c r="P5198" s="2">
        <v>0</v>
      </c>
      <c r="Q5198" s="2">
        <v>0</v>
      </c>
    </row>
    <row r="5199" spans="1:17" ht="19.5" customHeight="1">
      <c r="A5199" s="2" t="s">
        <v>19755</v>
      </c>
      <c r="B5199" s="2">
        <v>18192</v>
      </c>
      <c r="C5199" s="2">
        <v>224</v>
      </c>
      <c r="D5199" s="2" t="s">
        <v>19748</v>
      </c>
      <c r="E5199" s="2" t="s">
        <v>19756</v>
      </c>
      <c r="F5199" s="2">
        <v>3</v>
      </c>
      <c r="G5199" s="2">
        <v>59</v>
      </c>
      <c r="H5199" s="2" t="s">
        <v>19752</v>
      </c>
      <c r="I5199" s="2">
        <v>12.568656280000001</v>
      </c>
      <c r="J5199" s="2">
        <v>0</v>
      </c>
      <c r="K5199" s="2">
        <v>0</v>
      </c>
      <c r="L5199" s="2">
        <v>0</v>
      </c>
      <c r="M5199" s="2">
        <v>0</v>
      </c>
      <c r="N5199" s="2">
        <v>0</v>
      </c>
      <c r="O5199" s="2">
        <v>0</v>
      </c>
      <c r="P5199" s="2">
        <v>0</v>
      </c>
      <c r="Q5199" s="2">
        <v>0</v>
      </c>
    </row>
    <row r="5200" spans="1:17" ht="19.5" customHeight="1">
      <c r="A5200" s="2" t="s">
        <v>19757</v>
      </c>
      <c r="B5200" s="2">
        <v>2601</v>
      </c>
      <c r="C5200" s="2">
        <v>192</v>
      </c>
      <c r="D5200" s="2" t="s">
        <v>19748</v>
      </c>
      <c r="E5200" s="2" t="s">
        <v>19758</v>
      </c>
      <c r="F5200" s="2" t="s">
        <v>19759</v>
      </c>
      <c r="G5200" s="2" t="s">
        <v>19760</v>
      </c>
      <c r="H5200" s="2" t="s">
        <v>19752</v>
      </c>
      <c r="I5200" s="2">
        <v>16.758208379999999</v>
      </c>
      <c r="J5200" s="2">
        <v>24.557009099999998</v>
      </c>
      <c r="K5200" s="2">
        <v>0</v>
      </c>
      <c r="L5200" s="2">
        <v>0</v>
      </c>
      <c r="M5200" s="2">
        <v>0</v>
      </c>
      <c r="N5200" s="2">
        <v>0</v>
      </c>
      <c r="O5200" s="2">
        <v>0</v>
      </c>
      <c r="P5200" s="2">
        <v>0</v>
      </c>
      <c r="Q5200" s="2">
        <v>45.735716160000003</v>
      </c>
    </row>
    <row r="5201" spans="1:17" ht="19.5" customHeight="1">
      <c r="A5201" s="2" t="s">
        <v>19761</v>
      </c>
      <c r="B5201" s="2">
        <v>1762</v>
      </c>
      <c r="C5201" s="2">
        <v>355</v>
      </c>
      <c r="D5201" s="2" t="s">
        <v>19748</v>
      </c>
      <c r="E5201" s="2" t="s">
        <v>19762</v>
      </c>
      <c r="F5201" s="2" t="s">
        <v>19763</v>
      </c>
      <c r="G5201" s="2" t="s">
        <v>19764</v>
      </c>
      <c r="H5201" s="2" t="s">
        <v>19752</v>
      </c>
      <c r="I5201" s="2">
        <v>134.06566699999999</v>
      </c>
      <c r="J5201" s="2">
        <v>77.179171449999998</v>
      </c>
      <c r="K5201" s="2">
        <v>90.791633200000007</v>
      </c>
      <c r="L5201" s="2">
        <v>82.44778307</v>
      </c>
      <c r="M5201" s="2">
        <v>150.72852119999999</v>
      </c>
      <c r="N5201" s="2">
        <v>237.6226552</v>
      </c>
      <c r="O5201" s="2">
        <v>99.182980200000003</v>
      </c>
      <c r="P5201" s="2">
        <v>180.68479540000001</v>
      </c>
      <c r="Q5201" s="2">
        <v>68.603574249999994</v>
      </c>
    </row>
    <row r="5202" spans="1:17" ht="19.5" customHeight="1">
      <c r="A5202" s="2" t="s">
        <v>19765</v>
      </c>
      <c r="B5202" s="2">
        <v>8197</v>
      </c>
      <c r="C5202" s="2">
        <v>373</v>
      </c>
      <c r="D5202" s="2" t="s">
        <v>19748</v>
      </c>
      <c r="E5202" s="2" t="s">
        <v>19766</v>
      </c>
      <c r="F5202" s="2" t="s">
        <v>19767</v>
      </c>
      <c r="G5202" s="2" t="s">
        <v>19768</v>
      </c>
      <c r="H5202" s="2" t="s">
        <v>19752</v>
      </c>
      <c r="I5202" s="2">
        <v>67.032833519999997</v>
      </c>
      <c r="J5202" s="2">
        <v>38.589585720000002</v>
      </c>
      <c r="K5202" s="2">
        <v>34.919858920000003</v>
      </c>
      <c r="L5202" s="2">
        <v>0</v>
      </c>
      <c r="M5202" s="2">
        <v>41.869033659999999</v>
      </c>
      <c r="N5202" s="2">
        <v>41.933409750000003</v>
      </c>
      <c r="O5202" s="2">
        <v>0</v>
      </c>
      <c r="P5202" s="2">
        <v>67.756798270000004</v>
      </c>
      <c r="Q5202" s="2">
        <v>57.169645209999999</v>
      </c>
    </row>
    <row r="5203" spans="1:17" ht="19.5" customHeight="1">
      <c r="A5203" s="2" t="s">
        <v>19769</v>
      </c>
      <c r="B5203" s="2">
        <v>4508</v>
      </c>
      <c r="C5203" s="2">
        <v>477</v>
      </c>
      <c r="D5203" s="2" t="s">
        <v>19770</v>
      </c>
      <c r="E5203" s="2" t="s">
        <v>19771</v>
      </c>
      <c r="F5203" s="2" t="s">
        <v>19772</v>
      </c>
      <c r="G5203" s="2" t="s">
        <v>19773</v>
      </c>
      <c r="H5203" s="2" t="s">
        <v>19774</v>
      </c>
      <c r="I5203" s="2">
        <v>0</v>
      </c>
      <c r="J5203" s="2">
        <v>21.048864940000001</v>
      </c>
      <c r="K5203" s="2">
        <v>0</v>
      </c>
      <c r="L5203" s="2">
        <v>0</v>
      </c>
      <c r="M5203" s="2">
        <v>0</v>
      </c>
      <c r="N5203" s="2">
        <v>0</v>
      </c>
      <c r="O5203" s="2">
        <v>0</v>
      </c>
      <c r="P5203" s="2">
        <v>0</v>
      </c>
      <c r="Q5203" s="2">
        <v>68.603574249999994</v>
      </c>
    </row>
    <row r="5204" spans="1:17" ht="19.5" customHeight="1">
      <c r="A5204" s="2" t="s">
        <v>19775</v>
      </c>
      <c r="B5204" s="2">
        <v>14098</v>
      </c>
      <c r="C5204" s="2">
        <v>351</v>
      </c>
      <c r="D5204" s="2" t="s">
        <v>19770</v>
      </c>
      <c r="E5204" s="2" t="s">
        <v>19776</v>
      </c>
      <c r="F5204" s="2" t="s">
        <v>19777</v>
      </c>
      <c r="G5204" s="2" t="s">
        <v>19778</v>
      </c>
      <c r="H5204" s="2" t="s">
        <v>19774</v>
      </c>
      <c r="I5204" s="2">
        <v>41.895520949999998</v>
      </c>
      <c r="J5204" s="2">
        <v>38.589585720000002</v>
      </c>
      <c r="K5204" s="2">
        <v>0</v>
      </c>
      <c r="L5204" s="2">
        <v>27.48259436</v>
      </c>
      <c r="M5204" s="2">
        <v>0</v>
      </c>
      <c r="N5204" s="2">
        <v>0</v>
      </c>
      <c r="O5204" s="2">
        <v>37.193617580000002</v>
      </c>
      <c r="P5204" s="2">
        <v>0</v>
      </c>
      <c r="Q5204" s="2">
        <v>0</v>
      </c>
    </row>
    <row r="5205" spans="1:17" ht="19.5" customHeight="1">
      <c r="A5205" s="2" t="s">
        <v>19779</v>
      </c>
      <c r="B5205" s="2">
        <v>14145</v>
      </c>
      <c r="C5205" s="2">
        <v>450</v>
      </c>
      <c r="D5205" s="2" t="s">
        <v>19770</v>
      </c>
      <c r="E5205" s="2" t="s">
        <v>19780</v>
      </c>
      <c r="F5205" s="2" t="s">
        <v>19781</v>
      </c>
      <c r="G5205" s="2" t="s">
        <v>19782</v>
      </c>
      <c r="H5205" s="2" t="s">
        <v>19774</v>
      </c>
      <c r="I5205" s="2">
        <v>511.12535559999998</v>
      </c>
      <c r="J5205" s="2">
        <v>578.84378579999998</v>
      </c>
      <c r="K5205" s="2">
        <v>628.55746060000001</v>
      </c>
      <c r="L5205" s="2">
        <v>421.39978009999999</v>
      </c>
      <c r="M5205" s="2">
        <v>527.54982419999999</v>
      </c>
      <c r="N5205" s="2">
        <v>615.02334289999999</v>
      </c>
      <c r="O5205" s="2">
        <v>433.92553839999999</v>
      </c>
      <c r="P5205" s="2">
        <v>372.66239050000001</v>
      </c>
      <c r="Q5205" s="2">
        <v>571.69645209999999</v>
      </c>
    </row>
    <row r="5206" spans="1:17" ht="19.5" customHeight="1">
      <c r="A5206" s="2" t="s">
        <v>19783</v>
      </c>
      <c r="B5206" s="2">
        <v>12517</v>
      </c>
      <c r="C5206" s="2">
        <v>130</v>
      </c>
      <c r="D5206" s="2" t="s">
        <v>19770</v>
      </c>
      <c r="E5206" s="2" t="s">
        <v>19784</v>
      </c>
      <c r="F5206" s="2" t="s">
        <v>19785</v>
      </c>
      <c r="G5206" s="2" t="s">
        <v>19786</v>
      </c>
      <c r="H5206" s="2" t="s">
        <v>19774</v>
      </c>
      <c r="I5206" s="2">
        <v>0</v>
      </c>
      <c r="J5206" s="2">
        <v>17.540720780000001</v>
      </c>
      <c r="K5206" s="2">
        <v>41.903830710000001</v>
      </c>
      <c r="L5206" s="2">
        <v>64.126053499999998</v>
      </c>
      <c r="M5206" s="2">
        <v>33.495226930000001</v>
      </c>
      <c r="N5206" s="2">
        <v>55.911212990000003</v>
      </c>
      <c r="O5206" s="2">
        <v>0</v>
      </c>
      <c r="P5206" s="2">
        <v>0</v>
      </c>
      <c r="Q5206" s="2">
        <v>34.30178712</v>
      </c>
    </row>
    <row r="5207" spans="1:17" ht="19.5" customHeight="1">
      <c r="A5207" s="2" t="s">
        <v>19787</v>
      </c>
      <c r="B5207" s="2">
        <v>12348</v>
      </c>
      <c r="C5207" s="2">
        <v>420</v>
      </c>
      <c r="D5207" s="2" t="s">
        <v>19770</v>
      </c>
      <c r="E5207" s="2" t="s">
        <v>19788</v>
      </c>
      <c r="F5207" s="2" t="s">
        <v>19789</v>
      </c>
      <c r="G5207" s="2" t="s">
        <v>19790</v>
      </c>
      <c r="H5207" s="2" t="s">
        <v>19774</v>
      </c>
      <c r="I5207" s="2">
        <v>188.52984430000001</v>
      </c>
      <c r="J5207" s="2">
        <v>178.91535200000001</v>
      </c>
      <c r="K5207" s="2">
        <v>223.4870971</v>
      </c>
      <c r="L5207" s="2">
        <v>137.41297180000001</v>
      </c>
      <c r="M5207" s="2">
        <v>209.34516830000001</v>
      </c>
      <c r="N5207" s="2">
        <v>377.40068769999999</v>
      </c>
      <c r="O5207" s="2">
        <v>61.989362630000002</v>
      </c>
      <c r="P5207" s="2">
        <v>214.56319450000001</v>
      </c>
      <c r="Q5207" s="2">
        <v>194.37679370000001</v>
      </c>
    </row>
    <row r="5208" spans="1:17" ht="19.5" customHeight="1">
      <c r="A5208" s="2" t="s">
        <v>19791</v>
      </c>
      <c r="B5208" s="2">
        <v>1002</v>
      </c>
      <c r="C5208" s="2">
        <v>264</v>
      </c>
      <c r="D5208" s="2" t="s">
        <v>19770</v>
      </c>
      <c r="E5208" s="2" t="s">
        <v>19792</v>
      </c>
      <c r="F5208" s="2" t="s">
        <v>19793</v>
      </c>
      <c r="G5208" s="2">
        <v>1.0616311210542099E+17</v>
      </c>
      <c r="H5208" s="2" t="s">
        <v>19774</v>
      </c>
      <c r="I5208" s="2">
        <v>0</v>
      </c>
      <c r="J5208" s="2">
        <v>10.524432470000001</v>
      </c>
      <c r="K5208" s="2">
        <v>20.95191535</v>
      </c>
      <c r="L5208" s="2">
        <v>0</v>
      </c>
      <c r="M5208" s="2">
        <v>0</v>
      </c>
      <c r="N5208" s="2">
        <v>0</v>
      </c>
      <c r="O5208" s="2">
        <v>0</v>
      </c>
      <c r="P5208" s="2">
        <v>0</v>
      </c>
      <c r="Q5208" s="2">
        <v>0</v>
      </c>
    </row>
    <row r="5209" spans="1:17" ht="19.5" customHeight="1">
      <c r="A5209" s="2" t="s">
        <v>19794</v>
      </c>
      <c r="B5209" s="2">
        <v>5934</v>
      </c>
      <c r="C5209" s="2">
        <v>213</v>
      </c>
      <c r="D5209" s="2" t="s">
        <v>19770</v>
      </c>
      <c r="E5209" s="2" t="s">
        <v>19795</v>
      </c>
      <c r="F5209" s="2" t="s">
        <v>659</v>
      </c>
      <c r="G5209" s="2">
        <v>434148</v>
      </c>
      <c r="H5209" s="2" t="s">
        <v>19774</v>
      </c>
      <c r="I5209" s="2">
        <v>0</v>
      </c>
      <c r="J5209" s="2">
        <v>14.032576629999999</v>
      </c>
      <c r="K5209" s="2">
        <v>0</v>
      </c>
      <c r="L5209" s="2">
        <v>0</v>
      </c>
      <c r="M5209" s="2">
        <v>0</v>
      </c>
      <c r="N5209" s="2">
        <v>27.955606499999998</v>
      </c>
      <c r="O5209" s="2">
        <v>0</v>
      </c>
      <c r="P5209" s="2">
        <v>0</v>
      </c>
      <c r="Q5209" s="2">
        <v>0</v>
      </c>
    </row>
    <row r="5210" spans="1:17" ht="19.5" customHeight="1">
      <c r="A5210" s="2" t="s">
        <v>19796</v>
      </c>
      <c r="B5210" s="2">
        <v>7174</v>
      </c>
      <c r="C5210" s="2">
        <v>398</v>
      </c>
      <c r="D5210" s="2" t="s">
        <v>19770</v>
      </c>
      <c r="E5210" s="2" t="s">
        <v>19797</v>
      </c>
      <c r="F5210" s="2" t="s">
        <v>19798</v>
      </c>
      <c r="G5210" s="2" t="s">
        <v>19799</v>
      </c>
      <c r="H5210" s="2" t="s">
        <v>19774</v>
      </c>
      <c r="I5210" s="2">
        <v>540.45222030000002</v>
      </c>
      <c r="J5210" s="2">
        <v>368.35513639999999</v>
      </c>
      <c r="K5210" s="2">
        <v>516.81391210000004</v>
      </c>
      <c r="L5210" s="2">
        <v>632.09967019999999</v>
      </c>
      <c r="M5210" s="2">
        <v>410.31652989999998</v>
      </c>
      <c r="N5210" s="2">
        <v>531.15652339999997</v>
      </c>
      <c r="O5210" s="2">
        <v>446.3234109</v>
      </c>
      <c r="P5210" s="2">
        <v>429.12638900000002</v>
      </c>
      <c r="Q5210" s="2">
        <v>503.0928778</v>
      </c>
    </row>
    <row r="5211" spans="1:17" ht="19.5" customHeight="1">
      <c r="A5211" s="2" t="s">
        <v>19800</v>
      </c>
      <c r="B5211" s="2">
        <v>7107</v>
      </c>
      <c r="C5211" s="2">
        <v>146</v>
      </c>
      <c r="D5211" s="2" t="s">
        <v>19770</v>
      </c>
      <c r="E5211" s="2" t="s">
        <v>19801</v>
      </c>
      <c r="F5211" s="2" t="s">
        <v>19802</v>
      </c>
      <c r="G5211" s="2" t="s">
        <v>19803</v>
      </c>
      <c r="H5211" s="2" t="s">
        <v>19774</v>
      </c>
      <c r="I5211" s="2">
        <v>20.947760469999999</v>
      </c>
      <c r="J5211" s="2">
        <v>17.540720780000001</v>
      </c>
      <c r="K5211" s="2">
        <v>0</v>
      </c>
      <c r="L5211" s="2">
        <v>18.321729569999999</v>
      </c>
      <c r="M5211" s="2">
        <v>58.616647129999997</v>
      </c>
      <c r="N5211" s="2">
        <v>27.955606499999998</v>
      </c>
      <c r="O5211" s="2">
        <v>0</v>
      </c>
      <c r="P5211" s="2">
        <v>0</v>
      </c>
      <c r="Q5211" s="2">
        <v>57.169645209999999</v>
      </c>
    </row>
    <row r="5212" spans="1:17" ht="19.5" customHeight="1">
      <c r="A5212" s="2" t="s">
        <v>19804</v>
      </c>
      <c r="B5212" s="2">
        <v>4632</v>
      </c>
      <c r="C5212" s="2">
        <v>193</v>
      </c>
      <c r="D5212" s="2" t="s">
        <v>19770</v>
      </c>
      <c r="E5212" s="2" t="s">
        <v>19805</v>
      </c>
      <c r="F5212" s="2" t="s">
        <v>19806</v>
      </c>
      <c r="G5212" s="2">
        <v>1.3716447752126599E+23</v>
      </c>
      <c r="H5212" s="2" t="s">
        <v>19774</v>
      </c>
      <c r="I5212" s="2">
        <v>25.137312569999999</v>
      </c>
      <c r="J5212" s="2">
        <v>17.540720780000001</v>
      </c>
      <c r="K5212" s="2">
        <v>104.7595768</v>
      </c>
      <c r="L5212" s="2">
        <v>36.643459139999997</v>
      </c>
      <c r="M5212" s="2">
        <v>16.747613470000001</v>
      </c>
      <c r="N5212" s="2">
        <v>55.911212990000003</v>
      </c>
      <c r="O5212" s="2">
        <v>0</v>
      </c>
      <c r="P5212" s="2">
        <v>0</v>
      </c>
      <c r="Q5212" s="2">
        <v>0</v>
      </c>
    </row>
    <row r="5213" spans="1:17" ht="19.5" customHeight="1">
      <c r="A5213" s="2" t="s">
        <v>19807</v>
      </c>
      <c r="B5213" s="2">
        <v>3385</v>
      </c>
      <c r="C5213" s="2">
        <v>260</v>
      </c>
      <c r="D5213" s="2" t="s">
        <v>19770</v>
      </c>
      <c r="E5213" s="2" t="s">
        <v>19808</v>
      </c>
      <c r="F5213" s="2">
        <v>2</v>
      </c>
      <c r="G5213" s="2">
        <v>172</v>
      </c>
      <c r="H5213" s="2" t="s">
        <v>19774</v>
      </c>
      <c r="I5213" s="2">
        <v>0</v>
      </c>
      <c r="J5213" s="2">
        <v>0</v>
      </c>
      <c r="K5213" s="2">
        <v>0</v>
      </c>
      <c r="L5213" s="2">
        <v>0</v>
      </c>
      <c r="M5213" s="2">
        <v>16.747613470000001</v>
      </c>
      <c r="N5213" s="2">
        <v>0</v>
      </c>
      <c r="O5213" s="2">
        <v>0</v>
      </c>
      <c r="P5213" s="2">
        <v>0</v>
      </c>
      <c r="Q5213" s="2">
        <v>0</v>
      </c>
    </row>
    <row r="5214" spans="1:17" ht="19.5" customHeight="1">
      <c r="A5214" s="2" t="s">
        <v>19809</v>
      </c>
      <c r="B5214" s="2">
        <v>3432</v>
      </c>
      <c r="C5214" s="2">
        <v>319</v>
      </c>
      <c r="D5214" s="2" t="s">
        <v>19770</v>
      </c>
      <c r="E5214" s="2" t="s">
        <v>19810</v>
      </c>
      <c r="F5214" s="2" t="s">
        <v>19811</v>
      </c>
      <c r="G5214" s="2" t="s">
        <v>19812</v>
      </c>
      <c r="H5214" s="2" t="s">
        <v>19774</v>
      </c>
      <c r="I5214" s="2">
        <v>79.601489799999996</v>
      </c>
      <c r="J5214" s="2">
        <v>101.7361805</v>
      </c>
      <c r="K5214" s="2">
        <v>27.935887139999998</v>
      </c>
      <c r="L5214" s="2">
        <v>192.37816050000001</v>
      </c>
      <c r="M5214" s="2">
        <v>167.47613469999999</v>
      </c>
      <c r="N5214" s="2">
        <v>69.889016240000004</v>
      </c>
      <c r="O5214" s="2">
        <v>136.37659780000001</v>
      </c>
      <c r="P5214" s="2">
        <v>101.6351974</v>
      </c>
      <c r="Q5214" s="2">
        <v>0</v>
      </c>
    </row>
    <row r="5215" spans="1:17" ht="19.5" customHeight="1">
      <c r="A5215" s="2" t="s">
        <v>19813</v>
      </c>
      <c r="B5215" s="2">
        <v>1362</v>
      </c>
      <c r="C5215" s="2">
        <v>307</v>
      </c>
      <c r="D5215" s="2" t="s">
        <v>19770</v>
      </c>
      <c r="E5215" s="2" t="s">
        <v>19814</v>
      </c>
      <c r="F5215" s="2" t="s">
        <v>557</v>
      </c>
      <c r="G5215" s="2">
        <v>188149</v>
      </c>
      <c r="H5215" s="2" t="s">
        <v>19774</v>
      </c>
      <c r="I5215" s="2">
        <v>12.568656280000001</v>
      </c>
      <c r="J5215" s="2">
        <v>0</v>
      </c>
      <c r="K5215" s="2">
        <v>20.95191535</v>
      </c>
      <c r="L5215" s="2">
        <v>0</v>
      </c>
      <c r="M5215" s="2">
        <v>0</v>
      </c>
      <c r="N5215" s="2">
        <v>0</v>
      </c>
      <c r="O5215" s="2">
        <v>0</v>
      </c>
      <c r="P5215" s="2">
        <v>0</v>
      </c>
      <c r="Q5215" s="2">
        <v>0</v>
      </c>
    </row>
    <row r="5216" spans="1:17" ht="19.5" customHeight="1">
      <c r="A5216" s="2" t="s">
        <v>19815</v>
      </c>
      <c r="B5216" s="2">
        <v>1126</v>
      </c>
      <c r="C5216" s="2">
        <v>1126</v>
      </c>
      <c r="D5216" s="2" t="s">
        <v>19816</v>
      </c>
      <c r="E5216" s="2" t="s">
        <v>19817</v>
      </c>
      <c r="F5216" s="2" t="s">
        <v>19818</v>
      </c>
      <c r="G5216" s="2" t="s">
        <v>19819</v>
      </c>
      <c r="H5216" s="2" t="s">
        <v>19820</v>
      </c>
      <c r="I5216" s="2">
        <v>754.11937709999995</v>
      </c>
      <c r="J5216" s="2">
        <v>726.18584039999996</v>
      </c>
      <c r="K5216" s="2">
        <v>649.50937599999997</v>
      </c>
      <c r="L5216" s="2">
        <v>2106.9989009999999</v>
      </c>
      <c r="M5216" s="2">
        <v>1917.6017420000001</v>
      </c>
      <c r="N5216" s="2">
        <v>1104.246457</v>
      </c>
      <c r="O5216" s="2">
        <v>1016.625547</v>
      </c>
      <c r="P5216" s="2">
        <v>926.00957630000005</v>
      </c>
      <c r="Q5216" s="2">
        <v>743.20538769999996</v>
      </c>
    </row>
    <row r="5217" spans="1:17" ht="19.5" customHeight="1">
      <c r="A5217" s="2" t="s">
        <v>19821</v>
      </c>
      <c r="B5217" s="2">
        <v>4355</v>
      </c>
      <c r="C5217" s="2">
        <v>303</v>
      </c>
      <c r="D5217" s="2" t="s">
        <v>19822</v>
      </c>
      <c r="E5217" s="2" t="s">
        <v>19823</v>
      </c>
      <c r="F5217" s="2">
        <v>3</v>
      </c>
      <c r="G5217" s="2">
        <v>8</v>
      </c>
      <c r="H5217" s="2" t="s">
        <v>19824</v>
      </c>
      <c r="I5217" s="2">
        <v>0</v>
      </c>
      <c r="J5217" s="2">
        <v>0</v>
      </c>
      <c r="K5217" s="2">
        <v>0</v>
      </c>
      <c r="L5217" s="2">
        <v>27.48259436</v>
      </c>
      <c r="M5217" s="2">
        <v>0</v>
      </c>
      <c r="N5217" s="2">
        <v>0</v>
      </c>
      <c r="O5217" s="2">
        <v>0</v>
      </c>
      <c r="P5217" s="2">
        <v>0</v>
      </c>
      <c r="Q5217" s="2">
        <v>0</v>
      </c>
    </row>
    <row r="5218" spans="1:17" ht="19.5" customHeight="1">
      <c r="A5218" s="2" t="s">
        <v>19825</v>
      </c>
      <c r="B5218" s="2">
        <v>1681</v>
      </c>
      <c r="C5218" s="2">
        <v>228</v>
      </c>
      <c r="D5218" s="2" t="s">
        <v>19826</v>
      </c>
      <c r="E5218" s="2" t="s">
        <v>19827</v>
      </c>
      <c r="F5218" s="2">
        <v>3</v>
      </c>
      <c r="G5218" s="2">
        <v>13</v>
      </c>
      <c r="H5218" s="2" t="s">
        <v>19828</v>
      </c>
      <c r="I5218" s="2">
        <v>0</v>
      </c>
      <c r="J5218" s="2">
        <v>10.524432470000001</v>
      </c>
      <c r="K5218" s="2">
        <v>0</v>
      </c>
      <c r="L5218" s="2">
        <v>0</v>
      </c>
      <c r="M5218" s="2">
        <v>0</v>
      </c>
      <c r="N5218" s="2">
        <v>0</v>
      </c>
      <c r="O5218" s="2">
        <v>0</v>
      </c>
      <c r="P5218" s="2">
        <v>0</v>
      </c>
      <c r="Q5218" s="2">
        <v>0</v>
      </c>
    </row>
    <row r="5219" spans="1:17" ht="19.5" customHeight="1">
      <c r="A5219" s="2" t="s">
        <v>19829</v>
      </c>
      <c r="B5219" s="2">
        <v>2574</v>
      </c>
      <c r="C5219" s="2">
        <v>437</v>
      </c>
      <c r="D5219" s="2" t="s">
        <v>19826</v>
      </c>
      <c r="E5219" s="2" t="s">
        <v>19830</v>
      </c>
      <c r="F5219" s="2" t="s">
        <v>19831</v>
      </c>
      <c r="G5219" s="2" t="s">
        <v>19832</v>
      </c>
      <c r="H5219" s="2" t="s">
        <v>19828</v>
      </c>
      <c r="I5219" s="2">
        <v>268.1313341</v>
      </c>
      <c r="J5219" s="2">
        <v>238.55380270000001</v>
      </c>
      <c r="K5219" s="2">
        <v>370.15050459999998</v>
      </c>
      <c r="L5219" s="2">
        <v>531.33015760000001</v>
      </c>
      <c r="M5219" s="2">
        <v>502.428404</v>
      </c>
      <c r="N5219" s="2">
        <v>307.51167149999998</v>
      </c>
      <c r="O5219" s="2">
        <v>409.12979330000002</v>
      </c>
      <c r="P5219" s="2">
        <v>508.17598700000002</v>
      </c>
      <c r="Q5219" s="2">
        <v>560.26252299999999</v>
      </c>
    </row>
    <row r="5220" spans="1:17" ht="19.5" customHeight="1">
      <c r="A5220" s="2" t="s">
        <v>19833</v>
      </c>
      <c r="B5220" s="2">
        <v>4440</v>
      </c>
      <c r="C5220" s="2">
        <v>220</v>
      </c>
      <c r="D5220" s="2" t="s">
        <v>19834</v>
      </c>
      <c r="E5220" s="2" t="s">
        <v>19835</v>
      </c>
      <c r="F5220" s="2" t="s">
        <v>19836</v>
      </c>
      <c r="G5220" s="2" t="s">
        <v>19837</v>
      </c>
      <c r="H5220" s="2" t="s">
        <v>19838</v>
      </c>
      <c r="I5220" s="2">
        <v>33.516416759999998</v>
      </c>
      <c r="J5220" s="2">
        <v>0</v>
      </c>
      <c r="K5220" s="2">
        <v>20.95191535</v>
      </c>
      <c r="L5220" s="2">
        <v>0</v>
      </c>
      <c r="M5220" s="2">
        <v>0</v>
      </c>
      <c r="N5220" s="2">
        <v>0</v>
      </c>
      <c r="O5220" s="2">
        <v>0</v>
      </c>
      <c r="P5220" s="2">
        <v>0</v>
      </c>
      <c r="Q5220" s="2">
        <v>0</v>
      </c>
    </row>
    <row r="5221" spans="1:17" ht="19.5" customHeight="1">
      <c r="A5221" s="2" t="s">
        <v>19839</v>
      </c>
      <c r="B5221" s="2">
        <v>7337</v>
      </c>
      <c r="C5221" s="2">
        <v>246</v>
      </c>
      <c r="D5221" s="2" t="s">
        <v>19840</v>
      </c>
      <c r="E5221" s="2" t="s">
        <v>19841</v>
      </c>
      <c r="F5221" s="2">
        <v>2</v>
      </c>
      <c r="G5221" s="2">
        <v>212</v>
      </c>
      <c r="H5221" s="2" t="s">
        <v>19842</v>
      </c>
      <c r="I5221" s="2">
        <v>0</v>
      </c>
      <c r="J5221" s="2">
        <v>0</v>
      </c>
      <c r="K5221" s="2">
        <v>0</v>
      </c>
      <c r="L5221" s="2">
        <v>0</v>
      </c>
      <c r="M5221" s="2">
        <v>16.747613470000001</v>
      </c>
      <c r="N5221" s="2">
        <v>0</v>
      </c>
      <c r="O5221" s="2">
        <v>0</v>
      </c>
      <c r="P5221" s="2">
        <v>0</v>
      </c>
      <c r="Q5221" s="2">
        <v>0</v>
      </c>
    </row>
    <row r="5222" spans="1:17" ht="19.5" customHeight="1">
      <c r="A5222" s="2" t="s">
        <v>19843</v>
      </c>
      <c r="B5222" s="2">
        <v>8268</v>
      </c>
      <c r="C5222" s="2">
        <v>136</v>
      </c>
      <c r="D5222" s="2" t="s">
        <v>19840</v>
      </c>
      <c r="E5222" s="2" t="s">
        <v>19844</v>
      </c>
      <c r="F5222" s="2" t="s">
        <v>19845</v>
      </c>
      <c r="G5222" s="2" t="s">
        <v>19846</v>
      </c>
      <c r="H5222" s="2" t="s">
        <v>19842</v>
      </c>
      <c r="I5222" s="2">
        <v>25.137312569999999</v>
      </c>
      <c r="J5222" s="2">
        <v>31.573297409999999</v>
      </c>
      <c r="K5222" s="2">
        <v>0</v>
      </c>
      <c r="L5222" s="2">
        <v>18.321729569999999</v>
      </c>
      <c r="M5222" s="2">
        <v>0</v>
      </c>
      <c r="N5222" s="2">
        <v>0</v>
      </c>
      <c r="O5222" s="2">
        <v>0</v>
      </c>
      <c r="P5222" s="2">
        <v>0</v>
      </c>
      <c r="Q5222" s="2">
        <v>57.169645209999999</v>
      </c>
    </row>
    <row r="5223" spans="1:17" ht="19.5" customHeight="1">
      <c r="A5223" s="2" t="s">
        <v>19847</v>
      </c>
      <c r="B5223" s="2">
        <v>1065</v>
      </c>
      <c r="C5223" s="2">
        <v>270</v>
      </c>
      <c r="D5223" s="2" t="s">
        <v>19840</v>
      </c>
      <c r="E5223" s="2" t="s">
        <v>19848</v>
      </c>
      <c r="F5223" s="2">
        <v>4</v>
      </c>
      <c r="G5223" s="2">
        <v>145</v>
      </c>
      <c r="H5223" s="2" t="s">
        <v>19842</v>
      </c>
      <c r="I5223" s="2">
        <v>16.758208379999999</v>
      </c>
      <c r="J5223" s="2">
        <v>0</v>
      </c>
      <c r="K5223" s="2">
        <v>0</v>
      </c>
      <c r="L5223" s="2">
        <v>0</v>
      </c>
      <c r="M5223" s="2">
        <v>0</v>
      </c>
      <c r="N5223" s="2">
        <v>0</v>
      </c>
      <c r="O5223" s="2">
        <v>0</v>
      </c>
      <c r="P5223" s="2">
        <v>0</v>
      </c>
      <c r="Q5223" s="2">
        <v>0</v>
      </c>
    </row>
    <row r="5224" spans="1:17" ht="19.5" customHeight="1">
      <c r="A5224" s="2" t="s">
        <v>19849</v>
      </c>
      <c r="B5224" s="2">
        <v>15335</v>
      </c>
      <c r="C5224" s="2">
        <v>157</v>
      </c>
      <c r="D5224" s="2" t="s">
        <v>19850</v>
      </c>
      <c r="E5224" s="2" t="s">
        <v>19851</v>
      </c>
      <c r="F5224" s="2" t="s">
        <v>19852</v>
      </c>
      <c r="G5224" s="2" t="s">
        <v>19853</v>
      </c>
      <c r="H5224" s="2" t="s">
        <v>19854</v>
      </c>
      <c r="I5224" s="2">
        <v>0</v>
      </c>
      <c r="J5224" s="2">
        <v>14.032576629999999</v>
      </c>
      <c r="K5224" s="2">
        <v>0</v>
      </c>
      <c r="L5224" s="2">
        <v>0</v>
      </c>
      <c r="M5224" s="2">
        <v>0</v>
      </c>
      <c r="N5224" s="2">
        <v>0</v>
      </c>
      <c r="O5224" s="2">
        <v>24.795745050000001</v>
      </c>
      <c r="P5224" s="2">
        <v>0</v>
      </c>
      <c r="Q5224" s="2">
        <v>0</v>
      </c>
    </row>
    <row r="5225" spans="1:17" ht="19.5" customHeight="1">
      <c r="A5225" s="2" t="s">
        <v>19855</v>
      </c>
      <c r="B5225" s="2">
        <v>3524</v>
      </c>
      <c r="C5225" s="2">
        <v>365</v>
      </c>
      <c r="D5225" s="2" t="s">
        <v>19850</v>
      </c>
      <c r="E5225" s="2" t="s">
        <v>19856</v>
      </c>
      <c r="F5225" s="2" t="s">
        <v>19857</v>
      </c>
      <c r="G5225" s="2" t="s">
        <v>19858</v>
      </c>
      <c r="H5225" s="2" t="s">
        <v>19854</v>
      </c>
      <c r="I5225" s="2">
        <v>0</v>
      </c>
      <c r="J5225" s="2">
        <v>7.0162883130000004</v>
      </c>
      <c r="K5225" s="2">
        <v>0</v>
      </c>
      <c r="L5225" s="2">
        <v>54.96518871</v>
      </c>
      <c r="M5225" s="2">
        <v>0</v>
      </c>
      <c r="N5225" s="2">
        <v>0</v>
      </c>
      <c r="O5225" s="2">
        <v>0</v>
      </c>
      <c r="P5225" s="2">
        <v>0</v>
      </c>
      <c r="Q5225" s="2">
        <v>0</v>
      </c>
    </row>
    <row r="5226" spans="1:17" ht="19.5" customHeight="1">
      <c r="A5226" s="2" t="s">
        <v>19859</v>
      </c>
      <c r="B5226" s="2">
        <v>6402</v>
      </c>
      <c r="C5226" s="2">
        <v>92</v>
      </c>
      <c r="D5226" s="2" t="s">
        <v>19850</v>
      </c>
      <c r="E5226" s="2" t="s">
        <v>19860</v>
      </c>
      <c r="F5226" s="2" t="s">
        <v>19861</v>
      </c>
      <c r="G5226" s="2" t="s">
        <v>19862</v>
      </c>
      <c r="H5226" s="2" t="s">
        <v>19854</v>
      </c>
      <c r="I5226" s="2">
        <v>29.326864659999998</v>
      </c>
      <c r="J5226" s="2">
        <v>0</v>
      </c>
      <c r="K5226" s="2">
        <v>20.95191535</v>
      </c>
      <c r="L5226" s="2">
        <v>0</v>
      </c>
      <c r="M5226" s="2">
        <v>0</v>
      </c>
      <c r="N5226" s="2">
        <v>0</v>
      </c>
      <c r="O5226" s="2">
        <v>74.387235149999995</v>
      </c>
      <c r="P5226" s="2">
        <v>45.171198840000002</v>
      </c>
      <c r="Q5226" s="2">
        <v>22.867858080000001</v>
      </c>
    </row>
    <row r="5227" spans="1:17" ht="19.5" customHeight="1">
      <c r="A5227" s="2" t="s">
        <v>19863</v>
      </c>
      <c r="B5227" s="2">
        <v>1890</v>
      </c>
      <c r="C5227" s="2">
        <v>368</v>
      </c>
      <c r="D5227" s="2" t="s">
        <v>19864</v>
      </c>
      <c r="E5227" s="2" t="s">
        <v>19865</v>
      </c>
      <c r="F5227" s="2" t="s">
        <v>19866</v>
      </c>
      <c r="G5227" s="2" t="s">
        <v>19867</v>
      </c>
      <c r="H5227" s="2" t="s">
        <v>19868</v>
      </c>
      <c r="I5227" s="2">
        <v>0</v>
      </c>
      <c r="J5227" s="2">
        <v>0</v>
      </c>
      <c r="K5227" s="2">
        <v>27.935887139999998</v>
      </c>
      <c r="L5227" s="2">
        <v>0</v>
      </c>
      <c r="M5227" s="2">
        <v>0</v>
      </c>
      <c r="N5227" s="2">
        <v>0</v>
      </c>
      <c r="O5227" s="2">
        <v>0</v>
      </c>
      <c r="P5227" s="2">
        <v>0</v>
      </c>
      <c r="Q5227" s="2">
        <v>0</v>
      </c>
    </row>
    <row r="5228" spans="1:17" ht="19.5" customHeight="1">
      <c r="A5228" s="2" t="s">
        <v>19869</v>
      </c>
      <c r="B5228" s="2">
        <v>1075</v>
      </c>
      <c r="C5228" s="2">
        <v>183</v>
      </c>
      <c r="D5228" s="2" t="s">
        <v>225</v>
      </c>
      <c r="E5228" s="2" t="s">
        <v>19870</v>
      </c>
      <c r="F5228" s="2">
        <v>2</v>
      </c>
      <c r="G5228" s="2">
        <v>15</v>
      </c>
      <c r="H5228" s="2" t="s">
        <v>229</v>
      </c>
      <c r="I5228" s="2">
        <v>0</v>
      </c>
      <c r="J5228" s="2">
        <v>0</v>
      </c>
      <c r="K5228" s="2">
        <v>0</v>
      </c>
      <c r="L5228" s="2">
        <v>0</v>
      </c>
      <c r="M5228" s="2">
        <v>0</v>
      </c>
      <c r="N5228" s="2">
        <v>0</v>
      </c>
      <c r="O5228" s="2">
        <v>0</v>
      </c>
      <c r="P5228" s="2">
        <v>0</v>
      </c>
      <c r="Q5228" s="2">
        <v>22.867858080000001</v>
      </c>
    </row>
    <row r="5229" spans="1:17" ht="19.5" customHeight="1">
      <c r="A5229" s="2" t="s">
        <v>19871</v>
      </c>
      <c r="B5229" s="2">
        <v>3498</v>
      </c>
      <c r="C5229" s="2">
        <v>80</v>
      </c>
      <c r="D5229" s="2" t="s">
        <v>225</v>
      </c>
      <c r="E5229" s="2" t="s">
        <v>19872</v>
      </c>
      <c r="F5229" s="2" t="s">
        <v>439</v>
      </c>
      <c r="G5229" s="2" t="s">
        <v>19873</v>
      </c>
      <c r="H5229" s="2" t="s">
        <v>229</v>
      </c>
      <c r="I5229" s="2">
        <v>12.568656280000001</v>
      </c>
      <c r="J5229" s="2">
        <v>0</v>
      </c>
      <c r="K5229" s="2">
        <v>27.935887139999998</v>
      </c>
      <c r="L5229" s="2">
        <v>0</v>
      </c>
      <c r="M5229" s="2">
        <v>0</v>
      </c>
      <c r="N5229" s="2">
        <v>0</v>
      </c>
      <c r="O5229" s="2">
        <v>0</v>
      </c>
      <c r="P5229" s="2">
        <v>0</v>
      </c>
      <c r="Q5229" s="2">
        <v>0</v>
      </c>
    </row>
    <row r="5230" spans="1:17" ht="19.5" customHeight="1">
      <c r="A5230" s="2" t="s">
        <v>19874</v>
      </c>
      <c r="B5230" s="2">
        <v>8414</v>
      </c>
      <c r="C5230" s="2">
        <v>235</v>
      </c>
      <c r="D5230" s="2" t="s">
        <v>19875</v>
      </c>
      <c r="E5230" s="2" t="s">
        <v>19876</v>
      </c>
      <c r="F5230" s="2" t="s">
        <v>19877</v>
      </c>
      <c r="G5230" s="2" t="s">
        <v>19878</v>
      </c>
      <c r="H5230" s="2" t="s">
        <v>19879</v>
      </c>
      <c r="I5230" s="2">
        <v>0</v>
      </c>
      <c r="J5230" s="2">
        <v>0</v>
      </c>
      <c r="K5230" s="2">
        <v>0</v>
      </c>
      <c r="L5230" s="2">
        <v>0</v>
      </c>
      <c r="M5230" s="2">
        <v>0</v>
      </c>
      <c r="N5230" s="2">
        <v>0</v>
      </c>
      <c r="O5230" s="2">
        <v>0</v>
      </c>
      <c r="P5230" s="2">
        <v>0</v>
      </c>
      <c r="Q5230" s="2">
        <v>45.735716160000003</v>
      </c>
    </row>
    <row r="5231" spans="1:17" ht="19.5" customHeight="1">
      <c r="A5231" s="2" t="s">
        <v>19880</v>
      </c>
      <c r="B5231" s="2">
        <v>26914</v>
      </c>
      <c r="C5231" s="2">
        <v>195</v>
      </c>
      <c r="D5231" s="2" t="s">
        <v>19875</v>
      </c>
      <c r="E5231" s="2" t="s">
        <v>19881</v>
      </c>
      <c r="F5231" s="2" t="s">
        <v>19882</v>
      </c>
      <c r="G5231" s="2" t="s">
        <v>19883</v>
      </c>
      <c r="H5231" s="2" t="s">
        <v>19879</v>
      </c>
      <c r="I5231" s="2">
        <v>8.3791041899999996</v>
      </c>
      <c r="J5231" s="2">
        <v>10.524432470000001</v>
      </c>
      <c r="K5231" s="2">
        <v>13.967943569999999</v>
      </c>
      <c r="L5231" s="2">
        <v>45.804323930000002</v>
      </c>
      <c r="M5231" s="2">
        <v>0</v>
      </c>
      <c r="N5231" s="2">
        <v>27.955606499999998</v>
      </c>
      <c r="O5231" s="2">
        <v>24.795745050000001</v>
      </c>
      <c r="P5231" s="2">
        <v>0</v>
      </c>
      <c r="Q5231" s="2">
        <v>34.30178712</v>
      </c>
    </row>
    <row r="5232" spans="1:17" ht="19.5" customHeight="1">
      <c r="A5232" s="2" t="s">
        <v>19884</v>
      </c>
      <c r="B5232" s="2">
        <v>10585</v>
      </c>
      <c r="C5232" s="2">
        <v>369</v>
      </c>
      <c r="D5232" s="2" t="s">
        <v>19885</v>
      </c>
      <c r="E5232" s="2" t="s">
        <v>19886</v>
      </c>
      <c r="F5232" s="2" t="s">
        <v>19887</v>
      </c>
      <c r="G5232" s="2" t="s">
        <v>19888</v>
      </c>
      <c r="H5232" s="2" t="s">
        <v>65</v>
      </c>
      <c r="I5232" s="2">
        <v>20.947760469999999</v>
      </c>
      <c r="J5232" s="2">
        <v>7.0162883130000004</v>
      </c>
      <c r="K5232" s="2">
        <v>0</v>
      </c>
      <c r="L5232" s="2">
        <v>0</v>
      </c>
      <c r="M5232" s="2">
        <v>16.747613470000001</v>
      </c>
      <c r="N5232" s="2">
        <v>83.866819489999997</v>
      </c>
      <c r="O5232" s="2">
        <v>37.193617580000002</v>
      </c>
      <c r="P5232" s="2">
        <v>33.878399129999998</v>
      </c>
      <c r="Q5232" s="2">
        <v>91.471432329999999</v>
      </c>
    </row>
    <row r="5233" spans="1:17" ht="19.5" customHeight="1">
      <c r="A5233" s="2" t="s">
        <v>19889</v>
      </c>
      <c r="B5233" s="2">
        <v>8506</v>
      </c>
      <c r="C5233" s="2">
        <v>193</v>
      </c>
      <c r="D5233" s="2" t="s">
        <v>19890</v>
      </c>
      <c r="E5233" s="2" t="s">
        <v>19891</v>
      </c>
      <c r="F5233" s="2" t="s">
        <v>557</v>
      </c>
      <c r="G5233" s="2" t="s">
        <v>19892</v>
      </c>
      <c r="H5233" s="2" t="s">
        <v>19893</v>
      </c>
      <c r="I5233" s="2">
        <v>0</v>
      </c>
      <c r="J5233" s="2">
        <v>0</v>
      </c>
      <c r="K5233" s="2">
        <v>0</v>
      </c>
      <c r="L5233" s="2">
        <v>0</v>
      </c>
      <c r="M5233" s="2">
        <v>0</v>
      </c>
      <c r="N5233" s="2">
        <v>0</v>
      </c>
      <c r="O5233" s="2">
        <v>0</v>
      </c>
      <c r="P5233" s="2">
        <v>0</v>
      </c>
      <c r="Q5233" s="2">
        <v>34.30178712</v>
      </c>
    </row>
    <row r="5234" spans="1:17" ht="19.5" customHeight="1">
      <c r="A5234" s="2" t="s">
        <v>19894</v>
      </c>
      <c r="B5234" s="2">
        <v>22484</v>
      </c>
      <c r="C5234" s="2">
        <v>176</v>
      </c>
      <c r="D5234" s="2" t="s">
        <v>19890</v>
      </c>
      <c r="E5234" s="2" t="s">
        <v>19895</v>
      </c>
      <c r="F5234" s="2" t="s">
        <v>19896</v>
      </c>
      <c r="G5234" s="2" t="s">
        <v>19897</v>
      </c>
      <c r="H5234" s="2" t="s">
        <v>19893</v>
      </c>
      <c r="I5234" s="2">
        <v>0</v>
      </c>
      <c r="J5234" s="2">
        <v>31.573297409999999</v>
      </c>
      <c r="K5234" s="2">
        <v>20.95191535</v>
      </c>
      <c r="L5234" s="2">
        <v>0</v>
      </c>
      <c r="M5234" s="2">
        <v>0</v>
      </c>
      <c r="N5234" s="2">
        <v>0</v>
      </c>
      <c r="O5234" s="2">
        <v>0</v>
      </c>
      <c r="P5234" s="2">
        <v>0</v>
      </c>
      <c r="Q5234" s="2">
        <v>0</v>
      </c>
    </row>
    <row r="5235" spans="1:17" ht="19.5" customHeight="1">
      <c r="A5235" s="2" t="s">
        <v>19898</v>
      </c>
      <c r="B5235" s="2">
        <v>14171</v>
      </c>
      <c r="C5235" s="2">
        <v>193</v>
      </c>
      <c r="D5235" s="2" t="s">
        <v>19890</v>
      </c>
      <c r="E5235" s="2" t="s">
        <v>19891</v>
      </c>
      <c r="F5235" s="2">
        <v>2</v>
      </c>
      <c r="G5235" s="2">
        <v>23</v>
      </c>
      <c r="H5235" s="2" t="s">
        <v>19893</v>
      </c>
      <c r="I5235" s="2">
        <v>8.3791041899999996</v>
      </c>
      <c r="J5235" s="2">
        <v>0</v>
      </c>
      <c r="K5235" s="2">
        <v>0</v>
      </c>
      <c r="L5235" s="2">
        <v>0</v>
      </c>
      <c r="M5235" s="2">
        <v>0</v>
      </c>
      <c r="N5235" s="2">
        <v>0</v>
      </c>
      <c r="O5235" s="2">
        <v>0</v>
      </c>
      <c r="P5235" s="2">
        <v>0</v>
      </c>
      <c r="Q5235" s="2">
        <v>0</v>
      </c>
    </row>
    <row r="5236" spans="1:17" ht="19.5" customHeight="1">
      <c r="A5236" s="2" t="s">
        <v>19899</v>
      </c>
      <c r="B5236" s="2">
        <v>3158</v>
      </c>
      <c r="C5236" s="2">
        <v>308</v>
      </c>
      <c r="D5236" s="2" t="s">
        <v>19890</v>
      </c>
      <c r="E5236" s="2" t="s">
        <v>19900</v>
      </c>
      <c r="F5236" s="2" t="s">
        <v>19901</v>
      </c>
      <c r="G5236" s="2" t="s">
        <v>19902</v>
      </c>
      <c r="H5236" s="2" t="s">
        <v>19893</v>
      </c>
      <c r="I5236" s="2">
        <v>62.843281419999997</v>
      </c>
      <c r="J5236" s="2">
        <v>7.0162883130000004</v>
      </c>
      <c r="K5236" s="2">
        <v>0</v>
      </c>
      <c r="L5236" s="2">
        <v>100.7695126</v>
      </c>
      <c r="M5236" s="2">
        <v>41.869033659999999</v>
      </c>
      <c r="N5236" s="2">
        <v>0</v>
      </c>
      <c r="O5236" s="2">
        <v>49.591490100000001</v>
      </c>
      <c r="P5236" s="2">
        <v>0</v>
      </c>
      <c r="Q5236" s="2">
        <v>0</v>
      </c>
    </row>
    <row r="5237" spans="1:17" ht="19.5" customHeight="1">
      <c r="A5237" s="2" t="s">
        <v>19903</v>
      </c>
      <c r="B5237" s="2">
        <v>755</v>
      </c>
      <c r="C5237" s="2">
        <v>302</v>
      </c>
      <c r="D5237" s="2" t="s">
        <v>19890</v>
      </c>
      <c r="E5237" s="2" t="s">
        <v>19904</v>
      </c>
      <c r="F5237" s="2" t="s">
        <v>19905</v>
      </c>
      <c r="G5237" s="2" t="s">
        <v>19906</v>
      </c>
      <c r="H5237" s="2" t="s">
        <v>19893</v>
      </c>
      <c r="I5237" s="2">
        <v>71.222385610000003</v>
      </c>
      <c r="J5237" s="2">
        <v>119.27690130000001</v>
      </c>
      <c r="K5237" s="2">
        <v>97.775604990000005</v>
      </c>
      <c r="L5237" s="2">
        <v>54.96518871</v>
      </c>
      <c r="M5237" s="2">
        <v>66.990453860000002</v>
      </c>
      <c r="N5237" s="2">
        <v>97.844622740000005</v>
      </c>
      <c r="O5237" s="2">
        <v>74.387235149999995</v>
      </c>
      <c r="P5237" s="2">
        <v>79.049597980000001</v>
      </c>
      <c r="Q5237" s="2">
        <v>22.867858080000001</v>
      </c>
    </row>
    <row r="5238" spans="1:17" ht="19.5" customHeight="1">
      <c r="A5238" s="2" t="s">
        <v>19907</v>
      </c>
      <c r="B5238" s="2">
        <v>2173</v>
      </c>
      <c r="C5238" s="2">
        <v>325</v>
      </c>
      <c r="D5238" s="2" t="s">
        <v>19890</v>
      </c>
      <c r="E5238" s="2" t="s">
        <v>19908</v>
      </c>
      <c r="F5238" s="2" t="s">
        <v>19909</v>
      </c>
      <c r="G5238" s="2" t="s">
        <v>19910</v>
      </c>
      <c r="H5238" s="2" t="s">
        <v>19893</v>
      </c>
      <c r="I5238" s="2">
        <v>511.12535559999998</v>
      </c>
      <c r="J5238" s="2">
        <v>347.30627149999998</v>
      </c>
      <c r="K5238" s="2">
        <v>593.6376017</v>
      </c>
      <c r="L5238" s="2">
        <v>1007.695126</v>
      </c>
      <c r="M5238" s="2">
        <v>577.7926645</v>
      </c>
      <c r="N5238" s="2">
        <v>573.08993320000002</v>
      </c>
      <c r="O5238" s="2">
        <v>694.28086140000005</v>
      </c>
      <c r="P5238" s="2">
        <v>429.12638900000002</v>
      </c>
      <c r="Q5238" s="2">
        <v>411.62144549999999</v>
      </c>
    </row>
    <row r="5239" spans="1:17" ht="19.5" customHeight="1">
      <c r="A5239" s="2" t="s">
        <v>19911</v>
      </c>
      <c r="B5239" s="2">
        <v>1141</v>
      </c>
      <c r="C5239" s="2">
        <v>309</v>
      </c>
      <c r="D5239" s="2" t="s">
        <v>225</v>
      </c>
      <c r="E5239" s="2" t="s">
        <v>19912</v>
      </c>
      <c r="F5239" s="2" t="s">
        <v>19913</v>
      </c>
      <c r="G5239" s="2" t="s">
        <v>19914</v>
      </c>
      <c r="H5239" s="2" t="s">
        <v>229</v>
      </c>
      <c r="I5239" s="2">
        <v>1106.041753</v>
      </c>
      <c r="J5239" s="2">
        <v>1031.394382</v>
      </c>
      <c r="K5239" s="2">
        <v>991.72399340000004</v>
      </c>
      <c r="L5239" s="2">
        <v>1722.2425800000001</v>
      </c>
      <c r="M5239" s="2">
        <v>1959.470775</v>
      </c>
      <c r="N5239" s="2">
        <v>1635.4029800000001</v>
      </c>
      <c r="O5239" s="2">
        <v>1301.776615</v>
      </c>
      <c r="P5239" s="2">
        <v>1287.3791670000001</v>
      </c>
      <c r="Q5239" s="2">
        <v>1131.958975</v>
      </c>
    </row>
    <row r="5240" spans="1:17" ht="19.5" customHeight="1">
      <c r="A5240" s="2" t="s">
        <v>19915</v>
      </c>
      <c r="B5240" s="2">
        <v>51995</v>
      </c>
      <c r="C5240" s="2">
        <v>419</v>
      </c>
      <c r="D5240" s="2" t="s">
        <v>225</v>
      </c>
      <c r="E5240" s="2" t="s">
        <v>19916</v>
      </c>
      <c r="F5240" s="2" t="s">
        <v>19917</v>
      </c>
      <c r="G5240" s="2" t="s">
        <v>19918</v>
      </c>
      <c r="H5240" s="2" t="s">
        <v>229</v>
      </c>
      <c r="I5240" s="2">
        <v>20.947760469999999</v>
      </c>
      <c r="J5240" s="2">
        <v>21.048864940000001</v>
      </c>
      <c r="K5240" s="2">
        <v>13.967943569999999</v>
      </c>
      <c r="L5240" s="2">
        <v>73.286918290000003</v>
      </c>
      <c r="M5240" s="2">
        <v>33.495226930000001</v>
      </c>
      <c r="N5240" s="2">
        <v>55.911212990000003</v>
      </c>
      <c r="O5240" s="2">
        <v>24.795745050000001</v>
      </c>
      <c r="P5240" s="2">
        <v>67.756798270000004</v>
      </c>
      <c r="Q5240" s="2">
        <v>57.169645209999999</v>
      </c>
    </row>
    <row r="5241" spans="1:17" ht="19.5" customHeight="1">
      <c r="A5241" s="2" t="s">
        <v>19919</v>
      </c>
      <c r="B5241" s="2">
        <v>22892</v>
      </c>
      <c r="C5241" s="2">
        <v>386</v>
      </c>
      <c r="D5241" s="2" t="s">
        <v>19920</v>
      </c>
      <c r="E5241" s="2" t="s">
        <v>19921</v>
      </c>
      <c r="F5241" s="2" t="s">
        <v>1542</v>
      </c>
      <c r="G5241" s="2" t="s">
        <v>19922</v>
      </c>
      <c r="H5241" s="2" t="s">
        <v>65</v>
      </c>
      <c r="I5241" s="2">
        <v>0</v>
      </c>
      <c r="J5241" s="2">
        <v>7.0162883130000004</v>
      </c>
      <c r="K5241" s="2">
        <v>13.967943569999999</v>
      </c>
      <c r="L5241" s="2">
        <v>0</v>
      </c>
      <c r="M5241" s="2">
        <v>0</v>
      </c>
      <c r="N5241" s="2">
        <v>0</v>
      </c>
      <c r="O5241" s="2">
        <v>37.193617580000002</v>
      </c>
      <c r="P5241" s="2">
        <v>0</v>
      </c>
      <c r="Q5241" s="2">
        <v>0</v>
      </c>
    </row>
    <row r="5242" spans="1:17" ht="19.5" customHeight="1">
      <c r="A5242" s="2" t="s">
        <v>19923</v>
      </c>
      <c r="B5242" s="2">
        <v>25177</v>
      </c>
      <c r="C5242" s="2">
        <v>369</v>
      </c>
      <c r="D5242" s="2" t="s">
        <v>19920</v>
      </c>
      <c r="E5242" s="2" t="s">
        <v>19924</v>
      </c>
      <c r="F5242" s="2" t="s">
        <v>19925</v>
      </c>
      <c r="G5242" s="2" t="s">
        <v>19926</v>
      </c>
      <c r="H5242" s="2" t="s">
        <v>65</v>
      </c>
      <c r="I5242" s="2">
        <v>0</v>
      </c>
      <c r="J5242" s="2">
        <v>0</v>
      </c>
      <c r="K5242" s="2">
        <v>13.967943569999999</v>
      </c>
      <c r="L5242" s="2">
        <v>18.321729569999999</v>
      </c>
      <c r="M5242" s="2">
        <v>0</v>
      </c>
      <c r="N5242" s="2">
        <v>69.889016240000004</v>
      </c>
      <c r="O5242" s="2">
        <v>0</v>
      </c>
      <c r="P5242" s="2">
        <v>0</v>
      </c>
      <c r="Q5242" s="2">
        <v>22.867858080000001</v>
      </c>
    </row>
    <row r="5243" spans="1:17" ht="19.5" customHeight="1">
      <c r="A5243" s="2" t="s">
        <v>19927</v>
      </c>
      <c r="B5243" s="2">
        <v>25174</v>
      </c>
      <c r="C5243" s="2">
        <v>145</v>
      </c>
      <c r="D5243" s="2" t="s">
        <v>19920</v>
      </c>
      <c r="E5243" s="2" t="s">
        <v>19928</v>
      </c>
      <c r="F5243" s="2" t="s">
        <v>19929</v>
      </c>
      <c r="G5243" s="2" t="s">
        <v>19930</v>
      </c>
      <c r="H5243" s="2" t="s">
        <v>65</v>
      </c>
      <c r="I5243" s="2">
        <v>0</v>
      </c>
      <c r="J5243" s="2">
        <v>14.032576629999999</v>
      </c>
      <c r="K5243" s="2">
        <v>0</v>
      </c>
      <c r="L5243" s="2">
        <v>0</v>
      </c>
      <c r="M5243" s="2">
        <v>0</v>
      </c>
      <c r="N5243" s="2">
        <v>41.933409750000003</v>
      </c>
      <c r="O5243" s="2">
        <v>0</v>
      </c>
      <c r="P5243" s="2">
        <v>0</v>
      </c>
      <c r="Q5243" s="2">
        <v>0</v>
      </c>
    </row>
    <row r="5244" spans="1:17" ht="19.5" customHeight="1">
      <c r="A5244" s="2" t="s">
        <v>19931</v>
      </c>
      <c r="B5244" s="2">
        <v>9219</v>
      </c>
      <c r="C5244" s="2">
        <v>284</v>
      </c>
      <c r="D5244" s="2" t="s">
        <v>19920</v>
      </c>
      <c r="E5244" s="2" t="s">
        <v>19932</v>
      </c>
      <c r="F5244" s="2" t="s">
        <v>19933</v>
      </c>
      <c r="G5244" s="2" t="s">
        <v>19934</v>
      </c>
      <c r="H5244" s="2" t="s">
        <v>65</v>
      </c>
      <c r="I5244" s="2">
        <v>335.16416759999998</v>
      </c>
      <c r="J5244" s="2">
        <v>238.55380270000001</v>
      </c>
      <c r="K5244" s="2">
        <v>495.86199670000002</v>
      </c>
      <c r="L5244" s="2">
        <v>109.9303774</v>
      </c>
      <c r="M5244" s="2">
        <v>217.718975</v>
      </c>
      <c r="N5244" s="2">
        <v>377.40068769999999</v>
      </c>
      <c r="O5244" s="2">
        <v>210.76383290000001</v>
      </c>
      <c r="P5244" s="2">
        <v>203.27039479999999</v>
      </c>
      <c r="Q5244" s="2">
        <v>274.41429699999998</v>
      </c>
    </row>
    <row r="5245" spans="1:17" ht="19.5" customHeight="1">
      <c r="A5245" s="2" t="s">
        <v>19935</v>
      </c>
      <c r="B5245" s="2">
        <v>41832</v>
      </c>
      <c r="C5245" s="2">
        <v>316</v>
      </c>
      <c r="D5245" s="2" t="s">
        <v>19920</v>
      </c>
      <c r="E5245" s="2" t="s">
        <v>19936</v>
      </c>
      <c r="F5245" s="2" t="s">
        <v>19937</v>
      </c>
      <c r="G5245" s="2" t="s">
        <v>19938</v>
      </c>
      <c r="H5245" s="2" t="s">
        <v>65</v>
      </c>
      <c r="I5245" s="2">
        <v>29.326864659999998</v>
      </c>
      <c r="J5245" s="2">
        <v>14.032576629999999</v>
      </c>
      <c r="K5245" s="2">
        <v>41.903830710000001</v>
      </c>
      <c r="L5245" s="2">
        <v>0</v>
      </c>
      <c r="M5245" s="2">
        <v>16.747613470000001</v>
      </c>
      <c r="N5245" s="2">
        <v>0</v>
      </c>
      <c r="O5245" s="2">
        <v>0</v>
      </c>
      <c r="P5245" s="2">
        <v>0</v>
      </c>
      <c r="Q5245" s="2">
        <v>0</v>
      </c>
    </row>
    <row r="5246" spans="1:17" ht="19.5" customHeight="1">
      <c r="A5246" s="2" t="s">
        <v>19939</v>
      </c>
      <c r="B5246" s="2">
        <v>21143</v>
      </c>
      <c r="C5246" s="2">
        <v>199</v>
      </c>
      <c r="D5246" s="2" t="s">
        <v>19940</v>
      </c>
      <c r="E5246" s="2" t="s">
        <v>19941</v>
      </c>
      <c r="F5246" s="2" t="s">
        <v>19942</v>
      </c>
      <c r="G5246" s="2" t="s">
        <v>19943</v>
      </c>
      <c r="H5246" s="2" t="s">
        <v>19944</v>
      </c>
      <c r="I5246" s="2">
        <v>58.653729329999997</v>
      </c>
      <c r="J5246" s="2">
        <v>24.557009099999998</v>
      </c>
      <c r="K5246" s="2">
        <v>20.95191535</v>
      </c>
      <c r="L5246" s="2">
        <v>0</v>
      </c>
      <c r="M5246" s="2">
        <v>0</v>
      </c>
      <c r="N5246" s="2">
        <v>0</v>
      </c>
      <c r="O5246" s="2">
        <v>0</v>
      </c>
      <c r="P5246" s="2">
        <v>22.585599420000001</v>
      </c>
      <c r="Q5246" s="2">
        <v>0</v>
      </c>
    </row>
    <row r="5247" spans="1:17" ht="19.5" customHeight="1">
      <c r="A5247" s="2" t="s">
        <v>19945</v>
      </c>
      <c r="B5247" s="2">
        <v>17065</v>
      </c>
      <c r="C5247" s="2">
        <v>167</v>
      </c>
      <c r="D5247" s="2" t="s">
        <v>19940</v>
      </c>
      <c r="E5247" s="2" t="s">
        <v>19946</v>
      </c>
      <c r="F5247" s="2" t="s">
        <v>19947</v>
      </c>
      <c r="G5247" s="2" t="s">
        <v>19948</v>
      </c>
      <c r="H5247" s="2" t="s">
        <v>19944</v>
      </c>
      <c r="I5247" s="2">
        <v>25.137312569999999</v>
      </c>
      <c r="J5247" s="2">
        <v>24.557009099999998</v>
      </c>
      <c r="K5247" s="2">
        <v>27.935887139999998</v>
      </c>
      <c r="L5247" s="2">
        <v>27.48259436</v>
      </c>
      <c r="M5247" s="2">
        <v>0</v>
      </c>
      <c r="N5247" s="2">
        <v>0</v>
      </c>
      <c r="O5247" s="2">
        <v>0</v>
      </c>
      <c r="P5247" s="2">
        <v>0</v>
      </c>
      <c r="Q5247" s="2">
        <v>0</v>
      </c>
    </row>
    <row r="5248" spans="1:17" ht="19.5" customHeight="1">
      <c r="A5248" s="2" t="s">
        <v>19949</v>
      </c>
      <c r="B5248" s="2">
        <v>9055</v>
      </c>
      <c r="C5248" s="2">
        <v>138</v>
      </c>
      <c r="D5248" s="2" t="s">
        <v>19920</v>
      </c>
      <c r="E5248" s="2" t="s">
        <v>19950</v>
      </c>
      <c r="F5248" s="2">
        <v>2</v>
      </c>
      <c r="G5248" s="2">
        <v>10</v>
      </c>
      <c r="H5248" s="2" t="s">
        <v>65</v>
      </c>
      <c r="I5248" s="2">
        <v>0</v>
      </c>
      <c r="J5248" s="2">
        <v>0</v>
      </c>
      <c r="K5248" s="2">
        <v>13.967943569999999</v>
      </c>
      <c r="L5248" s="2">
        <v>0</v>
      </c>
      <c r="M5248" s="2">
        <v>0</v>
      </c>
      <c r="N5248" s="2">
        <v>0</v>
      </c>
      <c r="O5248" s="2">
        <v>0</v>
      </c>
      <c r="P5248" s="2">
        <v>0</v>
      </c>
      <c r="Q5248" s="2">
        <v>0</v>
      </c>
    </row>
    <row r="5249" spans="1:17" ht="19.5" customHeight="1">
      <c r="A5249" s="2" t="s">
        <v>19951</v>
      </c>
      <c r="B5249" s="2">
        <v>3499</v>
      </c>
      <c r="C5249" s="2">
        <v>200</v>
      </c>
      <c r="D5249" s="2" t="s">
        <v>19920</v>
      </c>
      <c r="E5249" s="2" t="s">
        <v>19952</v>
      </c>
      <c r="F5249" s="2" t="s">
        <v>2829</v>
      </c>
      <c r="G5249" s="2" t="s">
        <v>19953</v>
      </c>
      <c r="H5249" s="2" t="s">
        <v>65</v>
      </c>
      <c r="I5249" s="2">
        <v>0</v>
      </c>
      <c r="J5249" s="2">
        <v>7.0162883130000004</v>
      </c>
      <c r="K5249" s="2">
        <v>0</v>
      </c>
      <c r="L5249" s="2">
        <v>0</v>
      </c>
      <c r="M5249" s="2">
        <v>0</v>
      </c>
      <c r="N5249" s="2">
        <v>69.889016240000004</v>
      </c>
      <c r="O5249" s="2">
        <v>0</v>
      </c>
      <c r="P5249" s="2">
        <v>0</v>
      </c>
      <c r="Q5249" s="2">
        <v>0</v>
      </c>
    </row>
    <row r="5250" spans="1:17" ht="19.5" customHeight="1">
      <c r="A5250" s="2" t="s">
        <v>19954</v>
      </c>
      <c r="B5250" s="2">
        <v>7412</v>
      </c>
      <c r="C5250" s="2">
        <v>214</v>
      </c>
      <c r="D5250" s="2" t="s">
        <v>19940</v>
      </c>
      <c r="E5250" s="2" t="s">
        <v>19955</v>
      </c>
      <c r="F5250" s="2" t="s">
        <v>19956</v>
      </c>
      <c r="G5250" s="2" t="s">
        <v>19957</v>
      </c>
      <c r="H5250" s="2" t="s">
        <v>19944</v>
      </c>
      <c r="I5250" s="2">
        <v>280.69999039999999</v>
      </c>
      <c r="J5250" s="2">
        <v>238.55380270000001</v>
      </c>
      <c r="K5250" s="2">
        <v>132.69546389999999</v>
      </c>
      <c r="L5250" s="2">
        <v>256.50421399999999</v>
      </c>
      <c r="M5250" s="2">
        <v>309.83084910000002</v>
      </c>
      <c r="N5250" s="2">
        <v>279.55606499999999</v>
      </c>
      <c r="O5250" s="2">
        <v>260.355323</v>
      </c>
      <c r="P5250" s="2">
        <v>304.9055922</v>
      </c>
      <c r="Q5250" s="2">
        <v>308.71608409999999</v>
      </c>
    </row>
    <row r="5251" spans="1:17" ht="19.5" customHeight="1">
      <c r="A5251" s="2" t="s">
        <v>19958</v>
      </c>
      <c r="B5251" s="2">
        <v>18405</v>
      </c>
      <c r="C5251" s="2">
        <v>213</v>
      </c>
      <c r="D5251" s="2" t="s">
        <v>19940</v>
      </c>
      <c r="E5251" s="2" t="s">
        <v>19959</v>
      </c>
      <c r="F5251" s="2" t="s">
        <v>19960</v>
      </c>
      <c r="G5251" s="2" t="s">
        <v>19961</v>
      </c>
      <c r="H5251" s="2" t="s">
        <v>19944</v>
      </c>
      <c r="I5251" s="2">
        <v>0</v>
      </c>
      <c r="J5251" s="2">
        <v>31.573297409999999</v>
      </c>
      <c r="K5251" s="2">
        <v>13.967943569999999</v>
      </c>
      <c r="L5251" s="2">
        <v>0</v>
      </c>
      <c r="M5251" s="2">
        <v>25.121420199999999</v>
      </c>
      <c r="N5251" s="2">
        <v>0</v>
      </c>
      <c r="O5251" s="2">
        <v>0</v>
      </c>
      <c r="P5251" s="2">
        <v>0</v>
      </c>
      <c r="Q5251" s="2">
        <v>0</v>
      </c>
    </row>
    <row r="5252" spans="1:17" ht="19.5" customHeight="1">
      <c r="A5252" s="2" t="s">
        <v>19962</v>
      </c>
      <c r="B5252" s="2">
        <v>24560</v>
      </c>
      <c r="C5252" s="2">
        <v>253</v>
      </c>
      <c r="D5252" s="2" t="s">
        <v>19940</v>
      </c>
      <c r="E5252" s="2" t="s">
        <v>19963</v>
      </c>
      <c r="F5252" s="2" t="s">
        <v>5156</v>
      </c>
      <c r="G5252" s="2" t="s">
        <v>19964</v>
      </c>
      <c r="H5252" s="2" t="s">
        <v>19944</v>
      </c>
      <c r="I5252" s="2">
        <v>0</v>
      </c>
      <c r="J5252" s="2">
        <v>28.065153250000002</v>
      </c>
      <c r="K5252" s="2">
        <v>20.95191535</v>
      </c>
      <c r="L5252" s="2">
        <v>0</v>
      </c>
      <c r="M5252" s="2">
        <v>16.747613470000001</v>
      </c>
      <c r="N5252" s="2">
        <v>0</v>
      </c>
      <c r="O5252" s="2">
        <v>0</v>
      </c>
      <c r="P5252" s="2">
        <v>0</v>
      </c>
      <c r="Q5252" s="2">
        <v>0</v>
      </c>
    </row>
    <row r="5253" spans="1:17" ht="19.5" customHeight="1">
      <c r="A5253" s="2" t="s">
        <v>19965</v>
      </c>
      <c r="B5253" s="2">
        <v>6348</v>
      </c>
      <c r="C5253" s="2">
        <v>120</v>
      </c>
      <c r="D5253" s="2" t="s">
        <v>19966</v>
      </c>
      <c r="E5253" s="2" t="s">
        <v>19967</v>
      </c>
      <c r="F5253" s="2" t="s">
        <v>557</v>
      </c>
      <c r="G5253" s="2" t="s">
        <v>19968</v>
      </c>
      <c r="H5253" s="2" t="s">
        <v>19969</v>
      </c>
      <c r="I5253" s="2">
        <v>0</v>
      </c>
      <c r="J5253" s="2">
        <v>10.524432470000001</v>
      </c>
      <c r="K5253" s="2">
        <v>0</v>
      </c>
      <c r="L5253" s="2">
        <v>0</v>
      </c>
      <c r="M5253" s="2">
        <v>25.121420199999999</v>
      </c>
      <c r="N5253" s="2">
        <v>0</v>
      </c>
      <c r="O5253" s="2">
        <v>0</v>
      </c>
      <c r="P5253" s="2">
        <v>0</v>
      </c>
      <c r="Q5253" s="2">
        <v>0</v>
      </c>
    </row>
    <row r="5254" spans="1:17" ht="19.5" customHeight="1">
      <c r="A5254" s="2" t="s">
        <v>19970</v>
      </c>
      <c r="B5254" s="2">
        <v>8038</v>
      </c>
      <c r="C5254" s="2">
        <v>120</v>
      </c>
      <c r="D5254" s="2" t="s">
        <v>19966</v>
      </c>
      <c r="E5254" s="2" t="s">
        <v>19967</v>
      </c>
      <c r="F5254" s="2" t="s">
        <v>19971</v>
      </c>
      <c r="G5254" s="2" t="s">
        <v>19972</v>
      </c>
      <c r="H5254" s="2" t="s">
        <v>19969</v>
      </c>
      <c r="I5254" s="2">
        <v>46.085073039999997</v>
      </c>
      <c r="J5254" s="2">
        <v>0</v>
      </c>
      <c r="K5254" s="2">
        <v>34.919858920000003</v>
      </c>
      <c r="L5254" s="2">
        <v>82.44778307</v>
      </c>
      <c r="M5254" s="2">
        <v>0</v>
      </c>
      <c r="N5254" s="2">
        <v>0</v>
      </c>
      <c r="O5254" s="2">
        <v>37.193617580000002</v>
      </c>
      <c r="P5254" s="2">
        <v>0</v>
      </c>
      <c r="Q5254" s="2">
        <v>0</v>
      </c>
    </row>
    <row r="5255" spans="1:17" ht="19.5" customHeight="1">
      <c r="A5255" s="2" t="s">
        <v>19973</v>
      </c>
      <c r="B5255" s="2">
        <v>3120</v>
      </c>
      <c r="C5255" s="2">
        <v>250</v>
      </c>
      <c r="D5255" s="2" t="s">
        <v>19974</v>
      </c>
      <c r="E5255" s="2" t="s">
        <v>19975</v>
      </c>
      <c r="F5255" s="2" t="s">
        <v>19976</v>
      </c>
      <c r="G5255" s="2" t="s">
        <v>19977</v>
      </c>
      <c r="H5255" s="2" t="s">
        <v>19978</v>
      </c>
      <c r="I5255" s="2">
        <v>0</v>
      </c>
      <c r="J5255" s="2">
        <v>10.524432470000001</v>
      </c>
      <c r="K5255" s="2">
        <v>0</v>
      </c>
      <c r="L5255" s="2">
        <v>45.804323930000002</v>
      </c>
      <c r="M5255" s="2">
        <v>0</v>
      </c>
      <c r="N5255" s="2">
        <v>0</v>
      </c>
      <c r="O5255" s="2">
        <v>37.193617580000002</v>
      </c>
      <c r="P5255" s="2">
        <v>0</v>
      </c>
      <c r="Q5255" s="2">
        <v>0</v>
      </c>
    </row>
    <row r="5256" spans="1:17" ht="19.5" customHeight="1">
      <c r="A5256" s="2" t="s">
        <v>19979</v>
      </c>
      <c r="B5256" s="2">
        <v>748</v>
      </c>
      <c r="C5256" s="2">
        <v>748</v>
      </c>
      <c r="D5256" s="2" t="s">
        <v>225</v>
      </c>
      <c r="E5256" s="2" t="s">
        <v>19980</v>
      </c>
      <c r="F5256" s="2" t="s">
        <v>19981</v>
      </c>
      <c r="G5256" s="2" t="s">
        <v>19982</v>
      </c>
      <c r="H5256" s="2" t="s">
        <v>229</v>
      </c>
      <c r="I5256" s="2">
        <v>0</v>
      </c>
      <c r="J5256" s="2">
        <v>252.5863793</v>
      </c>
      <c r="K5256" s="2">
        <v>328.24667390000002</v>
      </c>
      <c r="L5256" s="2">
        <v>0</v>
      </c>
      <c r="M5256" s="2">
        <v>410.31652989999998</v>
      </c>
      <c r="N5256" s="2">
        <v>349.4450812</v>
      </c>
      <c r="O5256" s="2">
        <v>471.11915599999998</v>
      </c>
      <c r="P5256" s="2">
        <v>0</v>
      </c>
      <c r="Q5256" s="2">
        <v>411.62144549999999</v>
      </c>
    </row>
    <row r="5257" spans="1:17" ht="19.5" customHeight="1">
      <c r="A5257" s="2" t="s">
        <v>19983</v>
      </c>
      <c r="B5257" s="2">
        <v>23937</v>
      </c>
      <c r="C5257" s="2">
        <v>183</v>
      </c>
      <c r="D5257" s="2" t="s">
        <v>225</v>
      </c>
      <c r="E5257" s="2" t="s">
        <v>19984</v>
      </c>
      <c r="F5257" s="2">
        <v>2</v>
      </c>
      <c r="G5257" s="2">
        <v>17</v>
      </c>
      <c r="H5257" s="2" t="s">
        <v>229</v>
      </c>
      <c r="I5257" s="2">
        <v>0</v>
      </c>
      <c r="J5257" s="2">
        <v>0</v>
      </c>
      <c r="K5257" s="2">
        <v>0</v>
      </c>
      <c r="L5257" s="2">
        <v>0</v>
      </c>
      <c r="M5257" s="2">
        <v>16.747613470000001</v>
      </c>
      <c r="N5257" s="2">
        <v>0</v>
      </c>
      <c r="O5257" s="2">
        <v>0</v>
      </c>
      <c r="P5257" s="2">
        <v>0</v>
      </c>
      <c r="Q5257" s="2">
        <v>0</v>
      </c>
    </row>
    <row r="5258" spans="1:17" ht="19.5" customHeight="1">
      <c r="A5258" s="2" t="s">
        <v>19985</v>
      </c>
      <c r="B5258" s="2">
        <v>1222</v>
      </c>
      <c r="C5258" s="2">
        <v>275</v>
      </c>
      <c r="D5258" s="2" t="s">
        <v>225</v>
      </c>
      <c r="E5258" s="2" t="s">
        <v>19986</v>
      </c>
      <c r="F5258" s="2" t="s">
        <v>19987</v>
      </c>
      <c r="G5258" s="2" t="s">
        <v>19988</v>
      </c>
      <c r="H5258" s="2" t="s">
        <v>229</v>
      </c>
      <c r="I5258" s="2">
        <v>33.516416759999998</v>
      </c>
      <c r="J5258" s="2">
        <v>24.557009099999998</v>
      </c>
      <c r="K5258" s="2">
        <v>13.967943569999999</v>
      </c>
      <c r="L5258" s="2">
        <v>54.96518871</v>
      </c>
      <c r="M5258" s="2">
        <v>0</v>
      </c>
      <c r="N5258" s="2">
        <v>0</v>
      </c>
      <c r="O5258" s="2">
        <v>61.989362630000002</v>
      </c>
      <c r="P5258" s="2">
        <v>0</v>
      </c>
      <c r="Q5258" s="2">
        <v>0</v>
      </c>
    </row>
    <row r="5259" spans="1:17" ht="19.5" customHeight="1">
      <c r="A5259" s="2" t="s">
        <v>19989</v>
      </c>
      <c r="B5259" s="2">
        <v>1218</v>
      </c>
      <c r="C5259" s="2">
        <v>271</v>
      </c>
      <c r="D5259" s="2" t="s">
        <v>225</v>
      </c>
      <c r="E5259" s="2" t="s">
        <v>19990</v>
      </c>
      <c r="F5259" s="2" t="s">
        <v>696</v>
      </c>
      <c r="G5259" s="2" t="s">
        <v>19991</v>
      </c>
      <c r="H5259" s="2" t="s">
        <v>229</v>
      </c>
      <c r="I5259" s="2">
        <v>0</v>
      </c>
      <c r="J5259" s="2">
        <v>0</v>
      </c>
      <c r="K5259" s="2">
        <v>0</v>
      </c>
      <c r="L5259" s="2">
        <v>0</v>
      </c>
      <c r="M5259" s="2">
        <v>25.121420199999999</v>
      </c>
      <c r="N5259" s="2">
        <v>0</v>
      </c>
      <c r="O5259" s="2">
        <v>0</v>
      </c>
      <c r="P5259" s="2">
        <v>0</v>
      </c>
      <c r="Q5259" s="2">
        <v>0</v>
      </c>
    </row>
    <row r="5260" spans="1:17" ht="19.5" customHeight="1">
      <c r="A5260" s="2" t="s">
        <v>19992</v>
      </c>
      <c r="B5260" s="2">
        <v>346</v>
      </c>
      <c r="C5260" s="2">
        <v>215</v>
      </c>
      <c r="D5260" s="2" t="s">
        <v>225</v>
      </c>
      <c r="E5260" s="2" t="s">
        <v>19993</v>
      </c>
      <c r="F5260" s="2" t="s">
        <v>19994</v>
      </c>
      <c r="G5260" s="2" t="s">
        <v>19995</v>
      </c>
      <c r="H5260" s="2" t="s">
        <v>229</v>
      </c>
      <c r="I5260" s="2">
        <v>0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  <c r="O5260" s="2">
        <v>49.591490100000001</v>
      </c>
      <c r="P5260" s="2">
        <v>0</v>
      </c>
      <c r="Q5260" s="2">
        <v>0</v>
      </c>
    </row>
    <row r="5261" spans="1:17" ht="19.5" customHeight="1">
      <c r="A5261" s="2" t="s">
        <v>19996</v>
      </c>
      <c r="B5261" s="2">
        <v>1811</v>
      </c>
      <c r="C5261" s="2">
        <v>140</v>
      </c>
      <c r="D5261" s="2" t="s">
        <v>19997</v>
      </c>
      <c r="E5261" s="2" t="s">
        <v>19998</v>
      </c>
      <c r="F5261" s="2">
        <v>3</v>
      </c>
      <c r="G5261" s="2">
        <v>411</v>
      </c>
      <c r="H5261" s="2" t="s">
        <v>19999</v>
      </c>
      <c r="I5261" s="2">
        <v>0</v>
      </c>
      <c r="J5261" s="2">
        <v>10.524432470000001</v>
      </c>
      <c r="K5261" s="2">
        <v>0</v>
      </c>
      <c r="L5261" s="2">
        <v>0</v>
      </c>
      <c r="M5261" s="2">
        <v>0</v>
      </c>
      <c r="N5261" s="2">
        <v>0</v>
      </c>
      <c r="O5261" s="2">
        <v>0</v>
      </c>
      <c r="P5261" s="2">
        <v>0</v>
      </c>
      <c r="Q5261" s="2">
        <v>0</v>
      </c>
    </row>
    <row r="5262" spans="1:17" ht="19.5" customHeight="1">
      <c r="A5262" s="2" t="s">
        <v>20000</v>
      </c>
      <c r="B5262" s="2">
        <v>417</v>
      </c>
      <c r="C5262" s="2">
        <v>310</v>
      </c>
      <c r="D5262" s="2" t="s">
        <v>19997</v>
      </c>
      <c r="E5262" s="2" t="s">
        <v>20001</v>
      </c>
      <c r="F5262" s="2" t="s">
        <v>345</v>
      </c>
      <c r="G5262" s="2">
        <v>196116</v>
      </c>
      <c r="H5262" s="2" t="s">
        <v>19999</v>
      </c>
      <c r="I5262" s="2">
        <v>0</v>
      </c>
      <c r="J5262" s="2">
        <v>0</v>
      </c>
      <c r="K5262" s="2">
        <v>0</v>
      </c>
      <c r="L5262" s="2">
        <v>18.321729569999999</v>
      </c>
      <c r="M5262" s="2">
        <v>0</v>
      </c>
      <c r="N5262" s="2">
        <v>27.955606499999998</v>
      </c>
      <c r="O5262" s="2">
        <v>0</v>
      </c>
      <c r="P5262" s="2">
        <v>0</v>
      </c>
      <c r="Q5262" s="2">
        <v>0</v>
      </c>
    </row>
    <row r="5263" spans="1:17" ht="19.5" customHeight="1">
      <c r="A5263" s="2" t="s">
        <v>20002</v>
      </c>
      <c r="B5263" s="2">
        <v>3272</v>
      </c>
      <c r="C5263" s="2">
        <v>96</v>
      </c>
      <c r="D5263" s="2" t="s">
        <v>20003</v>
      </c>
      <c r="E5263" s="2" t="s">
        <v>20004</v>
      </c>
      <c r="F5263" s="2" t="s">
        <v>20005</v>
      </c>
      <c r="G5263" s="2" t="s">
        <v>20006</v>
      </c>
      <c r="H5263" s="2" t="s">
        <v>20007</v>
      </c>
      <c r="I5263" s="2">
        <v>8.3791041899999996</v>
      </c>
      <c r="J5263" s="2">
        <v>24.557009099999998</v>
      </c>
      <c r="K5263" s="2">
        <v>0</v>
      </c>
      <c r="L5263" s="2">
        <v>0</v>
      </c>
      <c r="M5263" s="2">
        <v>0</v>
      </c>
      <c r="N5263" s="2">
        <v>27.955606499999998</v>
      </c>
      <c r="O5263" s="2">
        <v>0</v>
      </c>
      <c r="P5263" s="2">
        <v>0</v>
      </c>
      <c r="Q5263" s="2">
        <v>34.30178712</v>
      </c>
    </row>
    <row r="5264" spans="1:17" ht="19.5" customHeight="1">
      <c r="A5264" s="2" t="s">
        <v>20008</v>
      </c>
      <c r="B5264" s="2">
        <v>19723</v>
      </c>
      <c r="C5264" s="2">
        <v>96</v>
      </c>
      <c r="D5264" s="2" t="s">
        <v>20003</v>
      </c>
      <c r="E5264" s="2" t="s">
        <v>20004</v>
      </c>
      <c r="F5264" s="2" t="s">
        <v>20009</v>
      </c>
      <c r="G5264" s="2" t="s">
        <v>20010</v>
      </c>
      <c r="H5264" s="2" t="s">
        <v>20007</v>
      </c>
      <c r="I5264" s="2">
        <v>0</v>
      </c>
      <c r="J5264" s="2">
        <v>0</v>
      </c>
      <c r="K5264" s="2">
        <v>41.903830710000001</v>
      </c>
      <c r="L5264" s="2">
        <v>0</v>
      </c>
      <c r="M5264" s="2">
        <v>0</v>
      </c>
      <c r="N5264" s="2">
        <v>0</v>
      </c>
      <c r="O5264" s="2">
        <v>0</v>
      </c>
      <c r="P5264" s="2">
        <v>0</v>
      </c>
      <c r="Q5264" s="2">
        <v>0</v>
      </c>
    </row>
    <row r="5265" spans="1:17" ht="19.5" customHeight="1">
      <c r="A5265" s="2" t="s">
        <v>20011</v>
      </c>
      <c r="B5265" s="2">
        <v>6421</v>
      </c>
      <c r="C5265" s="2">
        <v>106</v>
      </c>
      <c r="D5265" s="2" t="s">
        <v>20012</v>
      </c>
      <c r="E5265" s="2" t="s">
        <v>20013</v>
      </c>
      <c r="F5265" s="2" t="s">
        <v>20014</v>
      </c>
      <c r="G5265" s="2" t="s">
        <v>20015</v>
      </c>
      <c r="H5265" s="2" t="s">
        <v>20016</v>
      </c>
      <c r="I5265" s="2">
        <v>0</v>
      </c>
      <c r="J5265" s="2">
        <v>0</v>
      </c>
      <c r="K5265" s="2">
        <v>34.919858920000003</v>
      </c>
      <c r="L5265" s="2">
        <v>0</v>
      </c>
      <c r="M5265" s="2">
        <v>16.747613470000001</v>
      </c>
      <c r="N5265" s="2">
        <v>0</v>
      </c>
      <c r="O5265" s="2">
        <v>0</v>
      </c>
      <c r="P5265" s="2">
        <v>0</v>
      </c>
      <c r="Q5265" s="2">
        <v>0</v>
      </c>
    </row>
    <row r="5266" spans="1:17" ht="19.5" customHeight="1">
      <c r="A5266" s="2" t="s">
        <v>20017</v>
      </c>
      <c r="B5266" s="2">
        <v>397</v>
      </c>
      <c r="C5266" s="2">
        <v>397</v>
      </c>
      <c r="D5266" s="2" t="s">
        <v>20012</v>
      </c>
      <c r="E5266" s="2" t="s">
        <v>20018</v>
      </c>
      <c r="F5266" s="2" t="s">
        <v>20019</v>
      </c>
      <c r="G5266" s="2" t="s">
        <v>20020</v>
      </c>
      <c r="H5266" s="2" t="s">
        <v>20016</v>
      </c>
      <c r="I5266" s="2">
        <v>16.758208379999999</v>
      </c>
      <c r="J5266" s="2">
        <v>28.065153250000002</v>
      </c>
      <c r="K5266" s="2">
        <v>13.967943569999999</v>
      </c>
      <c r="L5266" s="2">
        <v>0</v>
      </c>
      <c r="M5266" s="2">
        <v>16.747613470000001</v>
      </c>
      <c r="N5266" s="2">
        <v>0</v>
      </c>
      <c r="O5266" s="2">
        <v>0</v>
      </c>
      <c r="P5266" s="2">
        <v>0</v>
      </c>
      <c r="Q5266" s="2">
        <v>0</v>
      </c>
    </row>
    <row r="5267" spans="1:17" ht="19.5" customHeight="1">
      <c r="A5267" s="2" t="s">
        <v>20021</v>
      </c>
      <c r="B5267" s="2">
        <v>4592</v>
      </c>
      <c r="C5267" s="2">
        <v>251</v>
      </c>
      <c r="D5267" s="2" t="s">
        <v>20022</v>
      </c>
      <c r="E5267" s="2" t="s">
        <v>20023</v>
      </c>
      <c r="F5267" s="2">
        <v>3</v>
      </c>
      <c r="G5267" s="2">
        <v>7</v>
      </c>
      <c r="H5267" s="2" t="s">
        <v>20024</v>
      </c>
      <c r="I5267" s="2">
        <v>0</v>
      </c>
      <c r="J5267" s="2">
        <v>10.524432470000001</v>
      </c>
      <c r="K5267" s="2">
        <v>0</v>
      </c>
      <c r="L5267" s="2">
        <v>0</v>
      </c>
      <c r="M5267" s="2">
        <v>0</v>
      </c>
      <c r="N5267" s="2">
        <v>0</v>
      </c>
      <c r="O5267" s="2">
        <v>0</v>
      </c>
      <c r="P5267" s="2">
        <v>0</v>
      </c>
      <c r="Q5267" s="2">
        <v>0</v>
      </c>
    </row>
    <row r="5268" spans="1:17" ht="19.5" customHeight="1">
      <c r="A5268" s="2" t="s">
        <v>20025</v>
      </c>
      <c r="B5268" s="2">
        <v>2279</v>
      </c>
      <c r="C5268" s="2">
        <v>212</v>
      </c>
      <c r="D5268" s="2" t="s">
        <v>20022</v>
      </c>
      <c r="E5268" s="2" t="s">
        <v>20026</v>
      </c>
      <c r="F5268" s="2">
        <v>2</v>
      </c>
      <c r="G5268" s="2">
        <v>13</v>
      </c>
      <c r="H5268" s="2" t="s">
        <v>20024</v>
      </c>
      <c r="I5268" s="2">
        <v>0</v>
      </c>
      <c r="J5268" s="2">
        <v>0</v>
      </c>
      <c r="K5268" s="2">
        <v>13.967943569999999</v>
      </c>
      <c r="L5268" s="2">
        <v>0</v>
      </c>
      <c r="M5268" s="2">
        <v>0</v>
      </c>
      <c r="N5268" s="2">
        <v>0</v>
      </c>
      <c r="O5268" s="2">
        <v>0</v>
      </c>
      <c r="P5268" s="2">
        <v>0</v>
      </c>
      <c r="Q5268" s="2">
        <v>0</v>
      </c>
    </row>
    <row r="5269" spans="1:17" ht="19.5" customHeight="1">
      <c r="A5269" s="2" t="s">
        <v>20027</v>
      </c>
      <c r="B5269" s="2">
        <v>1156</v>
      </c>
      <c r="C5269" s="2">
        <v>251</v>
      </c>
      <c r="D5269" s="2" t="s">
        <v>20022</v>
      </c>
      <c r="E5269" s="2" t="s">
        <v>20028</v>
      </c>
      <c r="F5269" s="2">
        <v>4</v>
      </c>
      <c r="G5269" s="2">
        <v>10</v>
      </c>
      <c r="H5269" s="2" t="s">
        <v>20024</v>
      </c>
      <c r="I5269" s="2">
        <v>0</v>
      </c>
      <c r="J5269" s="2">
        <v>14.032576629999999</v>
      </c>
      <c r="K5269" s="2">
        <v>0</v>
      </c>
      <c r="L5269" s="2">
        <v>0</v>
      </c>
      <c r="M5269" s="2">
        <v>0</v>
      </c>
      <c r="N5269" s="2">
        <v>0</v>
      </c>
      <c r="O5269" s="2">
        <v>0</v>
      </c>
      <c r="P5269" s="2">
        <v>0</v>
      </c>
      <c r="Q5269" s="2">
        <v>0</v>
      </c>
    </row>
    <row r="5270" spans="1:17" ht="19.5" customHeight="1">
      <c r="A5270" s="2" t="s">
        <v>20029</v>
      </c>
      <c r="B5270" s="2">
        <v>2425</v>
      </c>
      <c r="C5270" s="2">
        <v>160</v>
      </c>
      <c r="D5270" s="2" t="s">
        <v>20030</v>
      </c>
      <c r="E5270" s="2" t="s">
        <v>20031</v>
      </c>
      <c r="F5270" s="2">
        <v>2</v>
      </c>
      <c r="G5270" s="2">
        <v>159</v>
      </c>
      <c r="H5270" s="2" t="s">
        <v>20032</v>
      </c>
      <c r="I5270" s="2">
        <v>0</v>
      </c>
      <c r="J5270" s="2">
        <v>7.0162883130000004</v>
      </c>
      <c r="K5270" s="2">
        <v>0</v>
      </c>
      <c r="L5270" s="2">
        <v>0</v>
      </c>
      <c r="M5270" s="2">
        <v>0</v>
      </c>
      <c r="N5270" s="2">
        <v>0</v>
      </c>
      <c r="O5270" s="2">
        <v>0</v>
      </c>
      <c r="P5270" s="2">
        <v>0</v>
      </c>
      <c r="Q5270" s="2">
        <v>0</v>
      </c>
    </row>
    <row r="5271" spans="1:17" ht="19.5" customHeight="1">
      <c r="A5271" s="2" t="s">
        <v>20033</v>
      </c>
      <c r="B5271" s="2">
        <v>7551</v>
      </c>
      <c r="C5271" s="2">
        <v>554</v>
      </c>
      <c r="D5271" s="2" t="s">
        <v>20030</v>
      </c>
      <c r="E5271" s="2" t="s">
        <v>20034</v>
      </c>
      <c r="F5271" s="2" t="s">
        <v>20035</v>
      </c>
      <c r="G5271" s="2" t="s">
        <v>20036</v>
      </c>
      <c r="H5271" s="2" t="s">
        <v>20032</v>
      </c>
      <c r="I5271" s="2">
        <v>167.58208379999999</v>
      </c>
      <c r="J5271" s="2">
        <v>143.83391040000001</v>
      </c>
      <c r="K5271" s="2">
        <v>125.7114921</v>
      </c>
      <c r="L5271" s="2">
        <v>82.44778307</v>
      </c>
      <c r="M5271" s="2">
        <v>142.3547145</v>
      </c>
      <c r="N5271" s="2">
        <v>111.82242599999999</v>
      </c>
      <c r="O5271" s="2">
        <v>24.795745050000001</v>
      </c>
      <c r="P5271" s="2">
        <v>0</v>
      </c>
      <c r="Q5271" s="2">
        <v>91.471432329999999</v>
      </c>
    </row>
    <row r="5272" spans="1:17" ht="19.5" customHeight="1">
      <c r="A5272" s="2" t="s">
        <v>20037</v>
      </c>
      <c r="B5272" s="2">
        <v>17827</v>
      </c>
      <c r="C5272" s="2">
        <v>215</v>
      </c>
      <c r="D5272" s="2" t="s">
        <v>20038</v>
      </c>
      <c r="E5272" s="2" t="s">
        <v>20039</v>
      </c>
      <c r="F5272" s="2">
        <v>5</v>
      </c>
      <c r="G5272" s="2">
        <v>23</v>
      </c>
      <c r="H5272" s="2" t="s">
        <v>20040</v>
      </c>
      <c r="I5272" s="2">
        <v>20.947760469999999</v>
      </c>
      <c r="J5272" s="2">
        <v>0</v>
      </c>
      <c r="K5272" s="2">
        <v>0</v>
      </c>
      <c r="L5272" s="2">
        <v>0</v>
      </c>
      <c r="M5272" s="2">
        <v>0</v>
      </c>
      <c r="N5272" s="2">
        <v>0</v>
      </c>
      <c r="O5272" s="2">
        <v>0</v>
      </c>
      <c r="P5272" s="2">
        <v>0</v>
      </c>
      <c r="Q5272" s="2">
        <v>0</v>
      </c>
    </row>
    <row r="5273" spans="1:17" ht="19.5" customHeight="1">
      <c r="A5273" s="2" t="s">
        <v>20041</v>
      </c>
      <c r="B5273" s="2">
        <v>12459</v>
      </c>
      <c r="C5273" s="2">
        <v>273</v>
      </c>
      <c r="D5273" s="2" t="s">
        <v>20038</v>
      </c>
      <c r="E5273" s="2" t="s">
        <v>20042</v>
      </c>
      <c r="F5273" s="2">
        <v>2</v>
      </c>
      <c r="G5273" s="2">
        <v>53</v>
      </c>
      <c r="H5273" s="2" t="s">
        <v>20040</v>
      </c>
      <c r="I5273" s="2">
        <v>0</v>
      </c>
      <c r="J5273" s="2">
        <v>7.0162883130000004</v>
      </c>
      <c r="K5273" s="2">
        <v>0</v>
      </c>
      <c r="L5273" s="2">
        <v>0</v>
      </c>
      <c r="M5273" s="2">
        <v>0</v>
      </c>
      <c r="N5273" s="2">
        <v>0</v>
      </c>
      <c r="O5273" s="2">
        <v>0</v>
      </c>
      <c r="P5273" s="2">
        <v>0</v>
      </c>
      <c r="Q5273" s="2">
        <v>0</v>
      </c>
    </row>
    <row r="5274" spans="1:17" ht="19.5" customHeight="1">
      <c r="A5274" s="2" t="s">
        <v>20043</v>
      </c>
      <c r="B5274" s="2">
        <v>9729</v>
      </c>
      <c r="C5274" s="2">
        <v>311</v>
      </c>
      <c r="D5274" s="2" t="s">
        <v>20038</v>
      </c>
      <c r="E5274" s="2" t="s">
        <v>20044</v>
      </c>
      <c r="F5274" s="2">
        <v>9</v>
      </c>
      <c r="G5274" s="2">
        <v>58</v>
      </c>
      <c r="H5274" s="2" t="s">
        <v>20040</v>
      </c>
      <c r="I5274" s="2">
        <v>0</v>
      </c>
      <c r="J5274" s="2">
        <v>31.573297409999999</v>
      </c>
      <c r="K5274" s="2">
        <v>0</v>
      </c>
      <c r="L5274" s="2">
        <v>0</v>
      </c>
      <c r="M5274" s="2">
        <v>0</v>
      </c>
      <c r="N5274" s="2">
        <v>0</v>
      </c>
      <c r="O5274" s="2">
        <v>0</v>
      </c>
      <c r="P5274" s="2">
        <v>0</v>
      </c>
      <c r="Q5274" s="2">
        <v>0</v>
      </c>
    </row>
    <row r="5275" spans="1:17" ht="19.5" customHeight="1">
      <c r="A5275" s="2" t="s">
        <v>20045</v>
      </c>
      <c r="B5275" s="2">
        <v>4327</v>
      </c>
      <c r="C5275" s="2">
        <v>432</v>
      </c>
      <c r="D5275" s="2" t="s">
        <v>20046</v>
      </c>
      <c r="E5275" s="2" t="s">
        <v>20047</v>
      </c>
      <c r="F5275" s="2" t="s">
        <v>20048</v>
      </c>
      <c r="G5275" s="2" t="s">
        <v>20049</v>
      </c>
      <c r="H5275" s="2" t="s">
        <v>20050</v>
      </c>
      <c r="I5275" s="2">
        <v>155.01342750000001</v>
      </c>
      <c r="J5275" s="2">
        <v>259.60266760000002</v>
      </c>
      <c r="K5275" s="2">
        <v>265.39092779999999</v>
      </c>
      <c r="L5275" s="2">
        <v>54.96518871</v>
      </c>
      <c r="M5275" s="2">
        <v>242.84039519999999</v>
      </c>
      <c r="N5275" s="2">
        <v>125.8002292</v>
      </c>
      <c r="O5275" s="2">
        <v>86.785107679999996</v>
      </c>
      <c r="P5275" s="2">
        <v>225.8559942</v>
      </c>
      <c r="Q5275" s="2">
        <v>125.7732195</v>
      </c>
    </row>
    <row r="5276" spans="1:17" ht="19.5" customHeight="1">
      <c r="A5276" s="2" t="s">
        <v>20051</v>
      </c>
      <c r="B5276" s="2">
        <v>11098</v>
      </c>
      <c r="C5276" s="2">
        <v>351</v>
      </c>
      <c r="D5276" s="2" t="s">
        <v>20046</v>
      </c>
      <c r="E5276" s="2" t="s">
        <v>20052</v>
      </c>
      <c r="F5276" s="2" t="s">
        <v>20053</v>
      </c>
      <c r="G5276" s="2" t="s">
        <v>20054</v>
      </c>
      <c r="H5276" s="2" t="s">
        <v>20050</v>
      </c>
      <c r="I5276" s="2">
        <v>0</v>
      </c>
      <c r="J5276" s="2">
        <v>38.589585720000002</v>
      </c>
      <c r="K5276" s="2">
        <v>34.919858920000003</v>
      </c>
      <c r="L5276" s="2">
        <v>0</v>
      </c>
      <c r="M5276" s="2">
        <v>33.495226930000001</v>
      </c>
      <c r="N5276" s="2">
        <v>0</v>
      </c>
      <c r="O5276" s="2">
        <v>0</v>
      </c>
      <c r="P5276" s="2">
        <v>56.463998549999999</v>
      </c>
      <c r="Q5276" s="2">
        <v>57.169645209999999</v>
      </c>
    </row>
    <row r="5277" spans="1:17" ht="19.5" customHeight="1">
      <c r="A5277" s="2" t="s">
        <v>20055</v>
      </c>
      <c r="B5277" s="2">
        <v>7566</v>
      </c>
      <c r="C5277" s="2">
        <v>157</v>
      </c>
      <c r="D5277" s="2" t="s">
        <v>20056</v>
      </c>
      <c r="E5277" s="2" t="s">
        <v>20057</v>
      </c>
      <c r="F5277" s="2" t="s">
        <v>20058</v>
      </c>
      <c r="G5277" s="2" t="s">
        <v>20059</v>
      </c>
      <c r="H5277" s="2" t="s">
        <v>20060</v>
      </c>
      <c r="I5277" s="2">
        <v>29.326864659999998</v>
      </c>
      <c r="J5277" s="2">
        <v>91.211748069999999</v>
      </c>
      <c r="K5277" s="2">
        <v>41.903830710000001</v>
      </c>
      <c r="L5277" s="2">
        <v>0</v>
      </c>
      <c r="M5277" s="2">
        <v>33.495226930000001</v>
      </c>
      <c r="N5277" s="2">
        <v>0</v>
      </c>
      <c r="O5277" s="2">
        <v>0</v>
      </c>
      <c r="P5277" s="2">
        <v>22.585599420000001</v>
      </c>
      <c r="Q5277" s="2">
        <v>0</v>
      </c>
    </row>
    <row r="5278" spans="1:17" ht="19.5" customHeight="1">
      <c r="A5278" s="2" t="s">
        <v>20061</v>
      </c>
      <c r="B5278" s="2">
        <v>22493</v>
      </c>
      <c r="C5278" s="2">
        <v>281</v>
      </c>
      <c r="D5278" s="2" t="s">
        <v>20056</v>
      </c>
      <c r="E5278" s="2" t="s">
        <v>20062</v>
      </c>
      <c r="F5278" s="2">
        <v>2</v>
      </c>
      <c r="G5278" s="2">
        <v>4</v>
      </c>
      <c r="H5278" s="2" t="s">
        <v>20060</v>
      </c>
      <c r="I5278" s="2">
        <v>0</v>
      </c>
      <c r="J5278" s="2">
        <v>0</v>
      </c>
      <c r="K5278" s="2">
        <v>0</v>
      </c>
      <c r="L5278" s="2">
        <v>18.321729569999999</v>
      </c>
      <c r="M5278" s="2">
        <v>0</v>
      </c>
      <c r="N5278" s="2">
        <v>0</v>
      </c>
      <c r="O5278" s="2">
        <v>0</v>
      </c>
      <c r="P5278" s="2">
        <v>0</v>
      </c>
      <c r="Q5278" s="2">
        <v>0</v>
      </c>
    </row>
    <row r="5279" spans="1:17" ht="19.5" customHeight="1">
      <c r="A5279" s="2" t="s">
        <v>20063</v>
      </c>
      <c r="B5279" s="2">
        <v>5708</v>
      </c>
      <c r="C5279" s="2">
        <v>418</v>
      </c>
      <c r="D5279" s="2" t="s">
        <v>20056</v>
      </c>
      <c r="E5279" s="2" t="s">
        <v>20064</v>
      </c>
      <c r="F5279" s="2" t="s">
        <v>20065</v>
      </c>
      <c r="G5279" s="2" t="s">
        <v>20066</v>
      </c>
      <c r="H5279" s="2" t="s">
        <v>20060</v>
      </c>
      <c r="I5279" s="2">
        <v>8.3791041899999996</v>
      </c>
      <c r="J5279" s="2">
        <v>42.097729880000003</v>
      </c>
      <c r="K5279" s="2">
        <v>27.935887139999998</v>
      </c>
      <c r="L5279" s="2">
        <v>0</v>
      </c>
      <c r="M5279" s="2">
        <v>41.869033659999999</v>
      </c>
      <c r="N5279" s="2">
        <v>0</v>
      </c>
      <c r="O5279" s="2">
        <v>0</v>
      </c>
      <c r="P5279" s="2">
        <v>0</v>
      </c>
      <c r="Q5279" s="2">
        <v>0</v>
      </c>
    </row>
    <row r="5280" spans="1:17" ht="19.5" customHeight="1">
      <c r="A5280" s="2" t="s">
        <v>20067</v>
      </c>
      <c r="B5280" s="2">
        <v>15116</v>
      </c>
      <c r="C5280" s="2">
        <v>189</v>
      </c>
      <c r="D5280" s="2" t="s">
        <v>20056</v>
      </c>
      <c r="E5280" s="2" t="s">
        <v>20068</v>
      </c>
      <c r="F5280" s="2">
        <v>5</v>
      </c>
      <c r="G5280" s="2">
        <v>16</v>
      </c>
      <c r="H5280" s="2" t="s">
        <v>20060</v>
      </c>
      <c r="I5280" s="2">
        <v>20.947760469999999</v>
      </c>
      <c r="J5280" s="2">
        <v>0</v>
      </c>
      <c r="K5280" s="2">
        <v>0</v>
      </c>
      <c r="L5280" s="2">
        <v>0</v>
      </c>
      <c r="M5280" s="2">
        <v>0</v>
      </c>
      <c r="N5280" s="2">
        <v>0</v>
      </c>
      <c r="O5280" s="2">
        <v>0</v>
      </c>
      <c r="P5280" s="2">
        <v>0</v>
      </c>
      <c r="Q5280" s="2">
        <v>0</v>
      </c>
    </row>
    <row r="5281" spans="1:17" ht="19.5" customHeight="1">
      <c r="A5281" s="2" t="s">
        <v>20069</v>
      </c>
      <c r="B5281" s="2">
        <v>8296</v>
      </c>
      <c r="C5281" s="2">
        <v>337</v>
      </c>
      <c r="D5281" s="2" t="s">
        <v>20070</v>
      </c>
      <c r="E5281" s="2" t="s">
        <v>20071</v>
      </c>
      <c r="F5281" s="2" t="s">
        <v>557</v>
      </c>
      <c r="G5281" s="2" t="s">
        <v>20072</v>
      </c>
      <c r="H5281" s="2" t="s">
        <v>20073</v>
      </c>
      <c r="I5281" s="2">
        <v>0</v>
      </c>
      <c r="J5281" s="2">
        <v>0</v>
      </c>
      <c r="K5281" s="2">
        <v>0</v>
      </c>
      <c r="L5281" s="2">
        <v>0</v>
      </c>
      <c r="M5281" s="2">
        <v>0</v>
      </c>
      <c r="N5281" s="2">
        <v>41.933409750000003</v>
      </c>
      <c r="O5281" s="2">
        <v>0</v>
      </c>
      <c r="P5281" s="2">
        <v>33.878399129999998</v>
      </c>
      <c r="Q5281" s="2">
        <v>0</v>
      </c>
    </row>
    <row r="5282" spans="1:17" ht="19.5" customHeight="1">
      <c r="A5282" s="2" t="s">
        <v>20074</v>
      </c>
      <c r="B5282" s="2">
        <v>13266</v>
      </c>
      <c r="C5282" s="2">
        <v>245</v>
      </c>
      <c r="D5282" s="2" t="s">
        <v>20070</v>
      </c>
      <c r="E5282" s="2" t="s">
        <v>20075</v>
      </c>
      <c r="F5282" s="2" t="s">
        <v>20076</v>
      </c>
      <c r="G5282" s="2" t="s">
        <v>20077</v>
      </c>
      <c r="H5282" s="2" t="s">
        <v>20073</v>
      </c>
      <c r="I5282" s="2">
        <v>33.516416759999998</v>
      </c>
      <c r="J5282" s="2">
        <v>45.605874040000003</v>
      </c>
      <c r="K5282" s="2">
        <v>34.919858920000003</v>
      </c>
      <c r="L5282" s="2">
        <v>54.96518871</v>
      </c>
      <c r="M5282" s="2">
        <v>0</v>
      </c>
      <c r="N5282" s="2">
        <v>0</v>
      </c>
      <c r="O5282" s="2">
        <v>49.591490100000001</v>
      </c>
      <c r="P5282" s="2">
        <v>56.463998549999999</v>
      </c>
      <c r="Q5282" s="2">
        <v>22.867858080000001</v>
      </c>
    </row>
    <row r="5283" spans="1:17" ht="19.5" customHeight="1">
      <c r="A5283" s="2" t="s">
        <v>20078</v>
      </c>
      <c r="B5283" s="2">
        <v>16267</v>
      </c>
      <c r="C5283" s="2">
        <v>526</v>
      </c>
      <c r="D5283" s="2" t="s">
        <v>20070</v>
      </c>
      <c r="E5283" s="2" t="s">
        <v>20079</v>
      </c>
      <c r="F5283" s="2" t="s">
        <v>20080</v>
      </c>
      <c r="G5283" s="2" t="s">
        <v>20081</v>
      </c>
      <c r="H5283" s="2" t="s">
        <v>20073</v>
      </c>
      <c r="I5283" s="2">
        <v>46.085073039999997</v>
      </c>
      <c r="J5283" s="2">
        <v>87.703603920000006</v>
      </c>
      <c r="K5283" s="2">
        <v>27.935887139999998</v>
      </c>
      <c r="L5283" s="2">
        <v>0</v>
      </c>
      <c r="M5283" s="2">
        <v>16.747613470000001</v>
      </c>
      <c r="N5283" s="2">
        <v>0</v>
      </c>
      <c r="O5283" s="2">
        <v>136.37659780000001</v>
      </c>
      <c r="P5283" s="2">
        <v>33.878399129999998</v>
      </c>
      <c r="Q5283" s="2">
        <v>80.037503290000004</v>
      </c>
    </row>
    <row r="5284" spans="1:17" ht="19.5" customHeight="1">
      <c r="A5284" s="2" t="s">
        <v>20082</v>
      </c>
      <c r="B5284" s="2">
        <v>1920</v>
      </c>
      <c r="C5284" s="2">
        <v>357</v>
      </c>
      <c r="D5284" s="2" t="s">
        <v>20083</v>
      </c>
      <c r="E5284" s="2" t="s">
        <v>20084</v>
      </c>
      <c r="F5284" s="2" t="s">
        <v>20085</v>
      </c>
      <c r="G5284" s="2" t="s">
        <v>20086</v>
      </c>
      <c r="H5284" s="2" t="s">
        <v>20087</v>
      </c>
      <c r="I5284" s="2">
        <v>29.326864659999998</v>
      </c>
      <c r="J5284" s="2">
        <v>28.065153250000002</v>
      </c>
      <c r="K5284" s="2">
        <v>20.95191535</v>
      </c>
      <c r="L5284" s="2">
        <v>0</v>
      </c>
      <c r="M5284" s="2">
        <v>0</v>
      </c>
      <c r="N5284" s="2">
        <v>41.933409750000003</v>
      </c>
      <c r="O5284" s="2">
        <v>0</v>
      </c>
      <c r="P5284" s="2">
        <v>67.756798270000004</v>
      </c>
      <c r="Q5284" s="2">
        <v>0</v>
      </c>
    </row>
    <row r="5285" spans="1:17" ht="19.5" customHeight="1">
      <c r="A5285" s="2" t="s">
        <v>20088</v>
      </c>
      <c r="B5285" s="2">
        <v>6952</v>
      </c>
      <c r="C5285" s="2">
        <v>304</v>
      </c>
      <c r="D5285" s="2" t="s">
        <v>20070</v>
      </c>
      <c r="E5285" s="2" t="s">
        <v>20089</v>
      </c>
      <c r="F5285" s="2">
        <v>3</v>
      </c>
      <c r="G5285" s="2">
        <v>19</v>
      </c>
      <c r="H5285" s="2" t="s">
        <v>20073</v>
      </c>
      <c r="I5285" s="2">
        <v>0</v>
      </c>
      <c r="J5285" s="2">
        <v>0</v>
      </c>
      <c r="K5285" s="2">
        <v>20.95191535</v>
      </c>
      <c r="L5285" s="2">
        <v>0</v>
      </c>
      <c r="M5285" s="2">
        <v>0</v>
      </c>
      <c r="N5285" s="2">
        <v>0</v>
      </c>
      <c r="O5285" s="2">
        <v>0</v>
      </c>
      <c r="P5285" s="2">
        <v>0</v>
      </c>
      <c r="Q5285" s="2">
        <v>0</v>
      </c>
    </row>
    <row r="5286" spans="1:17" ht="19.5" customHeight="1">
      <c r="A5286" s="2" t="s">
        <v>20090</v>
      </c>
      <c r="B5286" s="2">
        <v>5065</v>
      </c>
      <c r="C5286" s="2">
        <v>201</v>
      </c>
      <c r="D5286" s="2" t="s">
        <v>20070</v>
      </c>
      <c r="E5286" s="2" t="s">
        <v>20091</v>
      </c>
      <c r="F5286" s="2" t="s">
        <v>20092</v>
      </c>
      <c r="G5286" s="2" t="s">
        <v>20093</v>
      </c>
      <c r="H5286" s="2" t="s">
        <v>20073</v>
      </c>
      <c r="I5286" s="2">
        <v>108.9283545</v>
      </c>
      <c r="J5286" s="2">
        <v>59.638450659999997</v>
      </c>
      <c r="K5286" s="2">
        <v>0</v>
      </c>
      <c r="L5286" s="2">
        <v>27.48259436</v>
      </c>
      <c r="M5286" s="2">
        <v>66.990453860000002</v>
      </c>
      <c r="N5286" s="2">
        <v>83.866819489999997</v>
      </c>
      <c r="O5286" s="2">
        <v>0</v>
      </c>
      <c r="P5286" s="2">
        <v>0</v>
      </c>
      <c r="Q5286" s="2">
        <v>68.603574249999994</v>
      </c>
    </row>
    <row r="5287" spans="1:17" ht="19.5" customHeight="1">
      <c r="A5287" s="2" t="s">
        <v>20094</v>
      </c>
      <c r="B5287" s="2">
        <v>8066</v>
      </c>
      <c r="C5287" s="2">
        <v>284</v>
      </c>
      <c r="D5287" s="2" t="s">
        <v>20070</v>
      </c>
      <c r="E5287" s="2" t="s">
        <v>20095</v>
      </c>
      <c r="F5287" s="2" t="s">
        <v>20096</v>
      </c>
      <c r="G5287" s="2" t="s">
        <v>20097</v>
      </c>
      <c r="H5287" s="2" t="s">
        <v>20073</v>
      </c>
      <c r="I5287" s="2">
        <v>117.3074587</v>
      </c>
      <c r="J5287" s="2">
        <v>115.7687572</v>
      </c>
      <c r="K5287" s="2">
        <v>111.7435486</v>
      </c>
      <c r="L5287" s="2">
        <v>201.53902529999999</v>
      </c>
      <c r="M5287" s="2">
        <v>142.3547145</v>
      </c>
      <c r="N5287" s="2">
        <v>181.71144219999999</v>
      </c>
      <c r="O5287" s="2">
        <v>111.58085269999999</v>
      </c>
      <c r="P5287" s="2">
        <v>135.51359650000001</v>
      </c>
      <c r="Q5287" s="2">
        <v>114.3392904</v>
      </c>
    </row>
    <row r="5288" spans="1:17" ht="19.5" customHeight="1">
      <c r="A5288" s="2" t="s">
        <v>20098</v>
      </c>
      <c r="B5288" s="2">
        <v>2334</v>
      </c>
      <c r="C5288" s="2">
        <v>209</v>
      </c>
      <c r="D5288" s="2" t="s">
        <v>20099</v>
      </c>
      <c r="E5288" s="2" t="s">
        <v>20100</v>
      </c>
      <c r="F5288" s="2" t="s">
        <v>395</v>
      </c>
      <c r="G5288" s="2">
        <v>249110</v>
      </c>
      <c r="H5288" s="2" t="s">
        <v>20101</v>
      </c>
      <c r="I5288" s="2">
        <v>0</v>
      </c>
      <c r="J5288" s="2">
        <v>14.032576629999999</v>
      </c>
      <c r="K5288" s="2">
        <v>0</v>
      </c>
      <c r="L5288" s="2">
        <v>0</v>
      </c>
      <c r="M5288" s="2">
        <v>0</v>
      </c>
      <c r="N5288" s="2">
        <v>0</v>
      </c>
      <c r="O5288" s="2">
        <v>0</v>
      </c>
      <c r="P5288" s="2">
        <v>0</v>
      </c>
      <c r="Q5288" s="2">
        <v>0</v>
      </c>
    </row>
    <row r="5289" spans="1:17" ht="19.5" customHeight="1">
      <c r="A5289" s="2" t="s">
        <v>20102</v>
      </c>
      <c r="B5289" s="2">
        <v>8338</v>
      </c>
      <c r="C5289" s="2">
        <v>396</v>
      </c>
      <c r="D5289" s="2" t="s">
        <v>20099</v>
      </c>
      <c r="E5289" s="2" t="s">
        <v>20103</v>
      </c>
      <c r="F5289" s="2" t="s">
        <v>20104</v>
      </c>
      <c r="G5289" s="2" t="s">
        <v>20105</v>
      </c>
      <c r="H5289" s="2" t="s">
        <v>20101</v>
      </c>
      <c r="I5289" s="2">
        <v>104.7388024</v>
      </c>
      <c r="J5289" s="2">
        <v>112.26061300000001</v>
      </c>
      <c r="K5289" s="2">
        <v>90.791633200000007</v>
      </c>
      <c r="L5289" s="2">
        <v>64.126053499999998</v>
      </c>
      <c r="M5289" s="2">
        <v>50.242840399999999</v>
      </c>
      <c r="N5289" s="2">
        <v>97.844622740000005</v>
      </c>
      <c r="O5289" s="2">
        <v>0</v>
      </c>
      <c r="P5289" s="2">
        <v>79.049597980000001</v>
      </c>
      <c r="Q5289" s="2">
        <v>91.471432329999999</v>
      </c>
    </row>
    <row r="5290" spans="1:17" ht="19.5" customHeight="1">
      <c r="A5290" s="2" t="s">
        <v>20106</v>
      </c>
      <c r="B5290" s="2">
        <v>6140</v>
      </c>
      <c r="C5290" s="2">
        <v>260</v>
      </c>
      <c r="D5290" s="2" t="s">
        <v>20099</v>
      </c>
      <c r="E5290" s="2" t="s">
        <v>20107</v>
      </c>
      <c r="F5290" s="2" t="s">
        <v>20108</v>
      </c>
      <c r="G5290" s="2" t="s">
        <v>20109</v>
      </c>
      <c r="H5290" s="2" t="s">
        <v>20101</v>
      </c>
      <c r="I5290" s="2">
        <v>171.77163590000001</v>
      </c>
      <c r="J5290" s="2">
        <v>129.80133380000001</v>
      </c>
      <c r="K5290" s="2">
        <v>202.5351818</v>
      </c>
      <c r="L5290" s="2">
        <v>302.30853789999998</v>
      </c>
      <c r="M5290" s="2">
        <v>535.92363090000003</v>
      </c>
      <c r="N5290" s="2">
        <v>139.77803249999999</v>
      </c>
      <c r="O5290" s="2">
        <v>161.1723428</v>
      </c>
      <c r="P5290" s="2">
        <v>293.61279250000001</v>
      </c>
      <c r="Q5290" s="2">
        <v>240.11250989999999</v>
      </c>
    </row>
    <row r="5291" spans="1:17" ht="19.5" customHeight="1">
      <c r="A5291" s="2" t="s">
        <v>20110</v>
      </c>
      <c r="B5291" s="2">
        <v>4317</v>
      </c>
      <c r="C5291" s="2">
        <v>330</v>
      </c>
      <c r="D5291" s="2" t="s">
        <v>20070</v>
      </c>
      <c r="E5291" s="2" t="s">
        <v>20111</v>
      </c>
      <c r="F5291" s="2" t="s">
        <v>20112</v>
      </c>
      <c r="G5291" s="2" t="s">
        <v>20113</v>
      </c>
      <c r="H5291" s="2" t="s">
        <v>20073</v>
      </c>
      <c r="I5291" s="2">
        <v>25.137312569999999</v>
      </c>
      <c r="J5291" s="2">
        <v>49.114018190000003</v>
      </c>
      <c r="K5291" s="2">
        <v>48.887802489999999</v>
      </c>
      <c r="L5291" s="2">
        <v>54.96518871</v>
      </c>
      <c r="M5291" s="2">
        <v>16.747613470000001</v>
      </c>
      <c r="N5291" s="2">
        <v>0</v>
      </c>
      <c r="O5291" s="2">
        <v>74.387235149999995</v>
      </c>
      <c r="P5291" s="2">
        <v>0</v>
      </c>
      <c r="Q5291" s="2">
        <v>0</v>
      </c>
    </row>
    <row r="5292" spans="1:17" ht="19.5" customHeight="1">
      <c r="A5292" s="2" t="s">
        <v>20114</v>
      </c>
      <c r="B5292" s="2">
        <v>4694</v>
      </c>
      <c r="C5292" s="2">
        <v>387</v>
      </c>
      <c r="D5292" s="2" t="s">
        <v>20070</v>
      </c>
      <c r="E5292" s="2" t="s">
        <v>20115</v>
      </c>
      <c r="F5292" s="2" t="s">
        <v>20116</v>
      </c>
      <c r="G5292" s="2" t="s">
        <v>20117</v>
      </c>
      <c r="H5292" s="2" t="s">
        <v>20073</v>
      </c>
      <c r="I5292" s="2">
        <v>20.947760469999999</v>
      </c>
      <c r="J5292" s="2">
        <v>28.065153250000002</v>
      </c>
      <c r="K5292" s="2">
        <v>20.95191535</v>
      </c>
      <c r="L5292" s="2">
        <v>0</v>
      </c>
      <c r="M5292" s="2">
        <v>0</v>
      </c>
      <c r="N5292" s="2">
        <v>55.911212990000003</v>
      </c>
      <c r="O5292" s="2">
        <v>99.182980200000003</v>
      </c>
      <c r="P5292" s="2">
        <v>0</v>
      </c>
      <c r="Q5292" s="2">
        <v>57.169645209999999</v>
      </c>
    </row>
    <row r="5293" spans="1:17" ht="19.5" customHeight="1">
      <c r="A5293" s="2" t="s">
        <v>20118</v>
      </c>
      <c r="B5293" s="2">
        <v>15836</v>
      </c>
      <c r="C5293" s="2">
        <v>297</v>
      </c>
      <c r="D5293" s="2" t="s">
        <v>20119</v>
      </c>
      <c r="E5293" s="2" t="s">
        <v>20120</v>
      </c>
      <c r="F5293" s="2" t="s">
        <v>20121</v>
      </c>
      <c r="G5293" s="2" t="s">
        <v>20122</v>
      </c>
      <c r="H5293" s="2" t="s">
        <v>20123</v>
      </c>
      <c r="I5293" s="2">
        <v>25.137312569999999</v>
      </c>
      <c r="J5293" s="2">
        <v>0</v>
      </c>
      <c r="K5293" s="2">
        <v>0</v>
      </c>
      <c r="L5293" s="2">
        <v>0</v>
      </c>
      <c r="M5293" s="2">
        <v>0</v>
      </c>
      <c r="N5293" s="2">
        <v>0</v>
      </c>
      <c r="O5293" s="2">
        <v>24.795745050000001</v>
      </c>
      <c r="P5293" s="2">
        <v>0</v>
      </c>
      <c r="Q5293" s="2">
        <v>0</v>
      </c>
    </row>
    <row r="5294" spans="1:17" ht="19.5" customHeight="1">
      <c r="A5294" s="2" t="s">
        <v>20124</v>
      </c>
      <c r="B5294" s="2">
        <v>15800</v>
      </c>
      <c r="C5294" s="2">
        <v>337</v>
      </c>
      <c r="D5294" s="2" t="s">
        <v>20119</v>
      </c>
      <c r="E5294" s="2" t="s">
        <v>20125</v>
      </c>
      <c r="F5294" s="2">
        <v>2.2513412447429098E+53</v>
      </c>
      <c r="G5294" s="2" t="s">
        <v>20126</v>
      </c>
      <c r="H5294" s="2" t="s">
        <v>20123</v>
      </c>
      <c r="I5294" s="2">
        <v>2731.5879660000001</v>
      </c>
      <c r="J5294" s="2">
        <v>1357.651789</v>
      </c>
      <c r="K5294" s="2">
        <v>1082.515627</v>
      </c>
      <c r="L5294" s="2">
        <v>3133.0157570000001</v>
      </c>
      <c r="M5294" s="2">
        <v>1649.6399260000001</v>
      </c>
      <c r="N5294" s="2">
        <v>1579.491767</v>
      </c>
      <c r="O5294" s="2">
        <v>2566.3596130000001</v>
      </c>
      <c r="P5294" s="2">
        <v>1264.7935680000001</v>
      </c>
      <c r="Q5294" s="2">
        <v>1543.5804209999999</v>
      </c>
    </row>
    <row r="5295" spans="1:17" ht="19.5" customHeight="1">
      <c r="A5295" s="2" t="s">
        <v>20127</v>
      </c>
      <c r="B5295" s="2">
        <v>90825</v>
      </c>
      <c r="C5295" s="2">
        <v>380</v>
      </c>
      <c r="D5295" s="2" t="s">
        <v>20119</v>
      </c>
      <c r="E5295" s="2" t="s">
        <v>20128</v>
      </c>
      <c r="F5295" s="2" t="s">
        <v>20129</v>
      </c>
      <c r="G5295" s="2" t="s">
        <v>20130</v>
      </c>
      <c r="H5295" s="2" t="s">
        <v>20123</v>
      </c>
      <c r="I5295" s="2">
        <v>92.170146090000003</v>
      </c>
      <c r="J5295" s="2">
        <v>45.605874040000003</v>
      </c>
      <c r="K5295" s="2">
        <v>48.887802489999999</v>
      </c>
      <c r="L5295" s="2">
        <v>73.286918290000003</v>
      </c>
      <c r="M5295" s="2">
        <v>41.869033659999999</v>
      </c>
      <c r="N5295" s="2">
        <v>69.889016240000004</v>
      </c>
      <c r="O5295" s="2">
        <v>49.591490100000001</v>
      </c>
      <c r="P5295" s="2">
        <v>90.342397689999999</v>
      </c>
      <c r="Q5295" s="2">
        <v>91.471432329999999</v>
      </c>
    </row>
    <row r="5296" spans="1:17" ht="19.5" customHeight="1">
      <c r="A5296" s="2" t="s">
        <v>20131</v>
      </c>
      <c r="B5296" s="2">
        <v>75127</v>
      </c>
      <c r="C5296" s="2">
        <v>273</v>
      </c>
      <c r="D5296" s="2" t="s">
        <v>20119</v>
      </c>
      <c r="E5296" s="2" t="s">
        <v>20132</v>
      </c>
      <c r="F5296" s="2" t="s">
        <v>20133</v>
      </c>
      <c r="G5296" s="2">
        <v>171120295189310</v>
      </c>
      <c r="H5296" s="2" t="s">
        <v>20123</v>
      </c>
      <c r="I5296" s="2">
        <v>25.137312569999999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  <c r="O5296" s="2">
        <v>0</v>
      </c>
      <c r="P5296" s="2">
        <v>0</v>
      </c>
      <c r="Q5296" s="2">
        <v>0</v>
      </c>
    </row>
    <row r="5297" spans="1:17" ht="19.5" customHeight="1">
      <c r="A5297" s="2" t="s">
        <v>20134</v>
      </c>
      <c r="B5297" s="2">
        <v>50742</v>
      </c>
      <c r="C5297" s="2">
        <v>297</v>
      </c>
      <c r="D5297" s="2" t="s">
        <v>20119</v>
      </c>
      <c r="E5297" s="2" t="s">
        <v>20135</v>
      </c>
      <c r="F5297" s="2" t="s">
        <v>20136</v>
      </c>
      <c r="G5297" s="2" t="s">
        <v>20137</v>
      </c>
      <c r="H5297" s="2" t="s">
        <v>20123</v>
      </c>
      <c r="I5297" s="2">
        <v>607.48505379999995</v>
      </c>
      <c r="J5297" s="2">
        <v>424.48544299999998</v>
      </c>
      <c r="K5297" s="2">
        <v>384.11844819999999</v>
      </c>
      <c r="L5297" s="2">
        <v>219.86075489999999</v>
      </c>
      <c r="M5297" s="2">
        <v>175.84994140000001</v>
      </c>
      <c r="N5297" s="2">
        <v>195.6892455</v>
      </c>
      <c r="O5297" s="2">
        <v>148.77447029999999</v>
      </c>
      <c r="P5297" s="2">
        <v>214.56319450000001</v>
      </c>
      <c r="Q5297" s="2">
        <v>262.98036789999998</v>
      </c>
    </row>
    <row r="5298" spans="1:17" ht="19.5" customHeight="1">
      <c r="A5298" s="2" t="s">
        <v>20138</v>
      </c>
      <c r="B5298" s="2">
        <v>3597</v>
      </c>
      <c r="C5298" s="2">
        <v>231</v>
      </c>
      <c r="D5298" s="2" t="s">
        <v>225</v>
      </c>
      <c r="E5298" s="2" t="s">
        <v>20139</v>
      </c>
      <c r="F5298" s="2" t="s">
        <v>1399</v>
      </c>
      <c r="G5298" s="2" t="s">
        <v>20140</v>
      </c>
      <c r="H5298" s="2" t="s">
        <v>229</v>
      </c>
      <c r="I5298" s="2">
        <v>0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  <c r="O5298" s="2">
        <v>0</v>
      </c>
      <c r="P5298" s="2">
        <v>0</v>
      </c>
      <c r="Q5298" s="2">
        <v>45.735716160000003</v>
      </c>
    </row>
    <row r="5299" spans="1:17" ht="19.5" customHeight="1">
      <c r="A5299" s="2" t="s">
        <v>20141</v>
      </c>
      <c r="B5299" s="2">
        <v>87028</v>
      </c>
      <c r="C5299" s="2">
        <v>442</v>
      </c>
      <c r="D5299" s="2" t="s">
        <v>225</v>
      </c>
      <c r="E5299" s="2" t="s">
        <v>20142</v>
      </c>
      <c r="F5299" s="2" t="s">
        <v>20143</v>
      </c>
      <c r="G5299" s="2" t="s">
        <v>20144</v>
      </c>
      <c r="H5299" s="2" t="s">
        <v>229</v>
      </c>
      <c r="I5299" s="2">
        <v>75.411937710000004</v>
      </c>
      <c r="J5299" s="2">
        <v>101.7361805</v>
      </c>
      <c r="K5299" s="2">
        <v>55.871774279999997</v>
      </c>
      <c r="L5299" s="2">
        <v>36.643459139999997</v>
      </c>
      <c r="M5299" s="2">
        <v>33.495226930000001</v>
      </c>
      <c r="N5299" s="2">
        <v>55.911212990000003</v>
      </c>
      <c r="O5299" s="2">
        <v>0</v>
      </c>
      <c r="P5299" s="2">
        <v>22.585599420000001</v>
      </c>
      <c r="Q5299" s="2">
        <v>68.603574249999994</v>
      </c>
    </row>
    <row r="5300" spans="1:17" ht="19.5" customHeight="1">
      <c r="A5300" s="2" t="s">
        <v>20145</v>
      </c>
      <c r="B5300" s="2">
        <v>10501</v>
      </c>
      <c r="C5300" s="2">
        <v>159</v>
      </c>
      <c r="D5300" s="2" t="s">
        <v>225</v>
      </c>
      <c r="E5300" s="2" t="s">
        <v>20146</v>
      </c>
      <c r="F5300" s="2" t="s">
        <v>20147</v>
      </c>
      <c r="G5300" s="2" t="s">
        <v>20148</v>
      </c>
      <c r="H5300" s="2" t="s">
        <v>229</v>
      </c>
      <c r="I5300" s="2">
        <v>54.464177229999997</v>
      </c>
      <c r="J5300" s="2">
        <v>31.573297409999999</v>
      </c>
      <c r="K5300" s="2">
        <v>34.919858920000003</v>
      </c>
      <c r="L5300" s="2">
        <v>64.126053499999998</v>
      </c>
      <c r="M5300" s="2">
        <v>41.869033659999999</v>
      </c>
      <c r="N5300" s="2">
        <v>0</v>
      </c>
      <c r="O5300" s="2">
        <v>0</v>
      </c>
      <c r="P5300" s="2">
        <v>0</v>
      </c>
      <c r="Q5300" s="2">
        <v>0</v>
      </c>
    </row>
    <row r="5301" spans="1:17" ht="19.5" customHeight="1">
      <c r="A5301" s="2" t="s">
        <v>20149</v>
      </c>
      <c r="B5301" s="2">
        <v>20640</v>
      </c>
      <c r="C5301" s="2">
        <v>291</v>
      </c>
      <c r="D5301" s="2" t="s">
        <v>225</v>
      </c>
      <c r="E5301" s="2" t="s">
        <v>20150</v>
      </c>
      <c r="F5301" s="2">
        <v>3</v>
      </c>
      <c r="G5301" s="2">
        <v>7</v>
      </c>
      <c r="H5301" s="2" t="s">
        <v>229</v>
      </c>
      <c r="I5301" s="2">
        <v>0</v>
      </c>
      <c r="J5301" s="2">
        <v>10.524432470000001</v>
      </c>
      <c r="K5301" s="2">
        <v>0</v>
      </c>
      <c r="L5301" s="2">
        <v>0</v>
      </c>
      <c r="M5301" s="2">
        <v>0</v>
      </c>
      <c r="N5301" s="2">
        <v>0</v>
      </c>
      <c r="O5301" s="2">
        <v>0</v>
      </c>
      <c r="P5301" s="2">
        <v>0</v>
      </c>
      <c r="Q5301" s="2">
        <v>0</v>
      </c>
    </row>
    <row r="5302" spans="1:17" ht="19.5" customHeight="1">
      <c r="A5302" s="2" t="s">
        <v>20151</v>
      </c>
      <c r="B5302" s="2">
        <v>5120</v>
      </c>
      <c r="C5302" s="2">
        <v>194</v>
      </c>
      <c r="D5302" s="2" t="s">
        <v>225</v>
      </c>
      <c r="E5302" s="2" t="s">
        <v>20152</v>
      </c>
      <c r="F5302" s="2" t="s">
        <v>20153</v>
      </c>
      <c r="G5302" s="2" t="s">
        <v>20154</v>
      </c>
      <c r="H5302" s="2" t="s">
        <v>229</v>
      </c>
      <c r="I5302" s="2">
        <v>0</v>
      </c>
      <c r="J5302" s="2">
        <v>35.081441570000003</v>
      </c>
      <c r="K5302" s="2">
        <v>20.95191535</v>
      </c>
      <c r="L5302" s="2">
        <v>27.48259436</v>
      </c>
      <c r="M5302" s="2">
        <v>75.364260590000001</v>
      </c>
      <c r="N5302" s="2">
        <v>27.955606499999998</v>
      </c>
      <c r="O5302" s="2">
        <v>61.989362630000002</v>
      </c>
      <c r="P5302" s="2">
        <v>22.585599420000001</v>
      </c>
      <c r="Q5302" s="2">
        <v>0</v>
      </c>
    </row>
    <row r="5303" spans="1:17" ht="19.5" customHeight="1">
      <c r="A5303" s="2" t="s">
        <v>20155</v>
      </c>
      <c r="B5303" s="2">
        <v>8003</v>
      </c>
      <c r="C5303" s="2">
        <v>311</v>
      </c>
      <c r="D5303" s="2" t="s">
        <v>225</v>
      </c>
      <c r="E5303" s="2" t="s">
        <v>20156</v>
      </c>
      <c r="F5303" s="2" t="s">
        <v>20157</v>
      </c>
      <c r="G5303" s="2" t="s">
        <v>20158</v>
      </c>
      <c r="H5303" s="2" t="s">
        <v>229</v>
      </c>
      <c r="I5303" s="2">
        <v>71.222385610000003</v>
      </c>
      <c r="J5303" s="2">
        <v>73.671027289999998</v>
      </c>
      <c r="K5303" s="2">
        <v>48.887802489999999</v>
      </c>
      <c r="L5303" s="2">
        <v>73.286918290000003</v>
      </c>
      <c r="M5303" s="2">
        <v>66.990453860000002</v>
      </c>
      <c r="N5303" s="2">
        <v>41.933409750000003</v>
      </c>
      <c r="O5303" s="2">
        <v>74.387235149999995</v>
      </c>
      <c r="P5303" s="2">
        <v>79.049597980000001</v>
      </c>
      <c r="Q5303" s="2">
        <v>148.64107749999999</v>
      </c>
    </row>
    <row r="5304" spans="1:17" ht="19.5" customHeight="1">
      <c r="A5304" s="2" t="s">
        <v>20159</v>
      </c>
      <c r="B5304" s="2">
        <v>11775</v>
      </c>
      <c r="C5304" s="2">
        <v>464</v>
      </c>
      <c r="D5304" s="2" t="s">
        <v>225</v>
      </c>
      <c r="E5304" s="2" t="s">
        <v>20160</v>
      </c>
      <c r="F5304" s="2" t="s">
        <v>20161</v>
      </c>
      <c r="G5304" s="2" t="s">
        <v>20162</v>
      </c>
      <c r="H5304" s="2" t="s">
        <v>229</v>
      </c>
      <c r="I5304" s="2">
        <v>578.15818909999996</v>
      </c>
      <c r="J5304" s="2">
        <v>715.66140800000005</v>
      </c>
      <c r="K5304" s="2">
        <v>649.50937599999997</v>
      </c>
      <c r="L5304" s="2">
        <v>650.42139980000002</v>
      </c>
      <c r="M5304" s="2">
        <v>527.54982419999999</v>
      </c>
      <c r="N5304" s="2">
        <v>698.89016240000001</v>
      </c>
      <c r="O5304" s="2">
        <v>1078.61491</v>
      </c>
      <c r="P5304" s="2">
        <v>993.76637459999995</v>
      </c>
      <c r="Q5304" s="2">
        <v>766.07324570000003</v>
      </c>
    </row>
    <row r="5305" spans="1:17" ht="19.5" customHeight="1">
      <c r="A5305" s="2" t="s">
        <v>20163</v>
      </c>
      <c r="B5305" s="2">
        <v>19607</v>
      </c>
      <c r="C5305" s="2">
        <v>268</v>
      </c>
      <c r="D5305" s="2" t="s">
        <v>225</v>
      </c>
      <c r="E5305" s="2" t="s">
        <v>20164</v>
      </c>
      <c r="F5305" s="2" t="s">
        <v>20165</v>
      </c>
      <c r="G5305" s="2" t="s">
        <v>20166</v>
      </c>
      <c r="H5305" s="2" t="s">
        <v>229</v>
      </c>
      <c r="I5305" s="2">
        <v>16.758208379999999</v>
      </c>
      <c r="J5305" s="2">
        <v>0</v>
      </c>
      <c r="K5305" s="2">
        <v>41.903830710000001</v>
      </c>
      <c r="L5305" s="2">
        <v>0</v>
      </c>
      <c r="M5305" s="2">
        <v>0</v>
      </c>
      <c r="N5305" s="2">
        <v>0</v>
      </c>
      <c r="O5305" s="2">
        <v>0</v>
      </c>
      <c r="P5305" s="2">
        <v>0</v>
      </c>
      <c r="Q5305" s="2">
        <v>0</v>
      </c>
    </row>
    <row r="5306" spans="1:17" ht="19.5" customHeight="1">
      <c r="A5306" s="2" t="s">
        <v>20167</v>
      </c>
      <c r="B5306" s="2">
        <v>30116</v>
      </c>
      <c r="C5306" s="2">
        <v>354</v>
      </c>
      <c r="D5306" s="2" t="s">
        <v>225</v>
      </c>
      <c r="E5306" s="2" t="s">
        <v>20168</v>
      </c>
      <c r="F5306" s="2" t="s">
        <v>20169</v>
      </c>
      <c r="G5306" s="2" t="s">
        <v>20170</v>
      </c>
      <c r="H5306" s="2" t="s">
        <v>229</v>
      </c>
      <c r="I5306" s="2">
        <v>87.980593990000003</v>
      </c>
      <c r="J5306" s="2">
        <v>73.671027289999998</v>
      </c>
      <c r="K5306" s="2">
        <v>69.83971785</v>
      </c>
      <c r="L5306" s="2">
        <v>119.0912422</v>
      </c>
      <c r="M5306" s="2">
        <v>184.22374809999999</v>
      </c>
      <c r="N5306" s="2">
        <v>265.57826169999998</v>
      </c>
      <c r="O5306" s="2">
        <v>148.77447029999999</v>
      </c>
      <c r="P5306" s="2">
        <v>293.61279250000001</v>
      </c>
      <c r="Q5306" s="2">
        <v>297.28215510000001</v>
      </c>
    </row>
    <row r="5307" spans="1:17" ht="19.5" customHeight="1">
      <c r="A5307" s="2" t="s">
        <v>20171</v>
      </c>
      <c r="B5307" s="2">
        <v>5529</v>
      </c>
      <c r="C5307" s="2">
        <v>381</v>
      </c>
      <c r="D5307" s="2" t="s">
        <v>20172</v>
      </c>
      <c r="E5307" s="2" t="s">
        <v>20173</v>
      </c>
      <c r="F5307" s="2" t="s">
        <v>20174</v>
      </c>
      <c r="G5307" s="2" t="s">
        <v>20175</v>
      </c>
      <c r="H5307" s="2" t="s">
        <v>65</v>
      </c>
      <c r="I5307" s="2">
        <v>46.085073039999997</v>
      </c>
      <c r="J5307" s="2">
        <v>98.22803639</v>
      </c>
      <c r="K5307" s="2">
        <v>83.807661420000002</v>
      </c>
      <c r="L5307" s="2">
        <v>54.96518871</v>
      </c>
      <c r="M5307" s="2">
        <v>100.4856808</v>
      </c>
      <c r="N5307" s="2">
        <v>41.933409750000003</v>
      </c>
      <c r="O5307" s="2">
        <v>0</v>
      </c>
      <c r="P5307" s="2">
        <v>67.756798270000004</v>
      </c>
      <c r="Q5307" s="2">
        <v>194.37679370000001</v>
      </c>
    </row>
    <row r="5308" spans="1:17" ht="19.5" customHeight="1">
      <c r="A5308" s="2" t="s">
        <v>20176</v>
      </c>
      <c r="B5308" s="2">
        <v>23870</v>
      </c>
      <c r="C5308" s="2">
        <v>228</v>
      </c>
      <c r="D5308" s="2" t="s">
        <v>20172</v>
      </c>
      <c r="E5308" s="2" t="s">
        <v>20177</v>
      </c>
      <c r="F5308" s="2" t="s">
        <v>580</v>
      </c>
      <c r="G5308" s="2">
        <v>137108</v>
      </c>
      <c r="H5308" s="2" t="s">
        <v>65</v>
      </c>
      <c r="I5308" s="2">
        <v>0</v>
      </c>
      <c r="J5308" s="2">
        <v>0</v>
      </c>
      <c r="K5308" s="2">
        <v>0</v>
      </c>
      <c r="L5308" s="2">
        <v>0</v>
      </c>
      <c r="M5308" s="2">
        <v>0</v>
      </c>
      <c r="N5308" s="2">
        <v>0</v>
      </c>
      <c r="O5308" s="2">
        <v>0</v>
      </c>
      <c r="P5308" s="2">
        <v>33.878399129999998</v>
      </c>
      <c r="Q5308" s="2">
        <v>0</v>
      </c>
    </row>
    <row r="5309" spans="1:17" ht="19.5" customHeight="1">
      <c r="A5309" s="2" t="s">
        <v>20178</v>
      </c>
      <c r="B5309" s="2">
        <v>18494</v>
      </c>
      <c r="C5309" s="2">
        <v>153</v>
      </c>
      <c r="D5309" s="2" t="s">
        <v>20172</v>
      </c>
      <c r="E5309" s="2" t="s">
        <v>20179</v>
      </c>
      <c r="F5309" s="2" t="s">
        <v>659</v>
      </c>
      <c r="G5309" s="2" t="s">
        <v>20180</v>
      </c>
      <c r="H5309" s="2" t="s">
        <v>65</v>
      </c>
      <c r="I5309" s="2">
        <v>0</v>
      </c>
      <c r="J5309" s="2">
        <v>14.032576629999999</v>
      </c>
      <c r="K5309" s="2">
        <v>13.967943569999999</v>
      </c>
      <c r="L5309" s="2">
        <v>0</v>
      </c>
      <c r="M5309" s="2">
        <v>0</v>
      </c>
      <c r="N5309" s="2">
        <v>0</v>
      </c>
      <c r="O5309" s="2">
        <v>0</v>
      </c>
      <c r="P5309" s="2">
        <v>0</v>
      </c>
      <c r="Q5309" s="2">
        <v>0</v>
      </c>
    </row>
    <row r="5310" spans="1:17" ht="19.5" customHeight="1">
      <c r="A5310" s="2" t="s">
        <v>20181</v>
      </c>
      <c r="B5310" s="2">
        <v>10694</v>
      </c>
      <c r="C5310" s="2">
        <v>471</v>
      </c>
      <c r="D5310" s="2" t="s">
        <v>20172</v>
      </c>
      <c r="E5310" s="2" t="s">
        <v>20182</v>
      </c>
      <c r="F5310" s="2" t="s">
        <v>20183</v>
      </c>
      <c r="G5310" s="2" t="s">
        <v>20184</v>
      </c>
      <c r="H5310" s="2" t="s">
        <v>65</v>
      </c>
      <c r="I5310" s="2">
        <v>8.3791041899999996</v>
      </c>
      <c r="J5310" s="2">
        <v>70.162883129999997</v>
      </c>
      <c r="K5310" s="2">
        <v>0</v>
      </c>
      <c r="L5310" s="2">
        <v>54.96518871</v>
      </c>
      <c r="M5310" s="2">
        <v>33.495226930000001</v>
      </c>
      <c r="N5310" s="2">
        <v>27.955606499999998</v>
      </c>
      <c r="O5310" s="2">
        <v>24.795745050000001</v>
      </c>
      <c r="P5310" s="2">
        <v>45.171198840000002</v>
      </c>
      <c r="Q5310" s="2">
        <v>45.735716160000003</v>
      </c>
    </row>
    <row r="5311" spans="1:17" ht="19.5" customHeight="1">
      <c r="A5311" s="2" t="s">
        <v>20185</v>
      </c>
      <c r="B5311" s="2">
        <v>993</v>
      </c>
      <c r="C5311" s="2">
        <v>279</v>
      </c>
      <c r="D5311" s="2" t="s">
        <v>20186</v>
      </c>
      <c r="E5311" s="2" t="s">
        <v>20187</v>
      </c>
      <c r="F5311" s="2" t="s">
        <v>9048</v>
      </c>
      <c r="G5311" s="2" t="s">
        <v>20188</v>
      </c>
      <c r="H5311" s="2" t="s">
        <v>65</v>
      </c>
      <c r="I5311" s="2">
        <v>20.947760469999999</v>
      </c>
      <c r="J5311" s="2">
        <v>17.540720780000001</v>
      </c>
      <c r="K5311" s="2">
        <v>0</v>
      </c>
      <c r="L5311" s="2">
        <v>0</v>
      </c>
      <c r="M5311" s="2">
        <v>16.747613470000001</v>
      </c>
      <c r="N5311" s="2">
        <v>0</v>
      </c>
      <c r="O5311" s="2">
        <v>0</v>
      </c>
      <c r="P5311" s="2">
        <v>0</v>
      </c>
      <c r="Q5311" s="2">
        <v>0</v>
      </c>
    </row>
    <row r="5312" spans="1:17" ht="19.5" customHeight="1">
      <c r="A5312" s="2" t="s">
        <v>20189</v>
      </c>
      <c r="B5312" s="2">
        <v>1708</v>
      </c>
      <c r="C5312" s="2">
        <v>338</v>
      </c>
      <c r="D5312" s="2" t="s">
        <v>20186</v>
      </c>
      <c r="E5312" s="2" t="s">
        <v>20190</v>
      </c>
      <c r="F5312" s="2" t="s">
        <v>3287</v>
      </c>
      <c r="G5312" s="2" t="s">
        <v>20191</v>
      </c>
      <c r="H5312" s="2" t="s">
        <v>65</v>
      </c>
      <c r="I5312" s="2">
        <v>8.3791041899999996</v>
      </c>
      <c r="J5312" s="2">
        <v>0</v>
      </c>
      <c r="K5312" s="2">
        <v>0</v>
      </c>
      <c r="L5312" s="2">
        <v>0</v>
      </c>
      <c r="M5312" s="2">
        <v>0</v>
      </c>
      <c r="N5312" s="2">
        <v>0</v>
      </c>
      <c r="O5312" s="2">
        <v>0</v>
      </c>
      <c r="P5312" s="2">
        <v>0</v>
      </c>
      <c r="Q5312" s="2">
        <v>0</v>
      </c>
    </row>
    <row r="5313" spans="1:17" ht="19.5" customHeight="1">
      <c r="A5313" s="2" t="s">
        <v>20192</v>
      </c>
      <c r="B5313" s="2">
        <v>96313</v>
      </c>
      <c r="C5313" s="2">
        <v>283</v>
      </c>
      <c r="D5313" s="2" t="s">
        <v>20193</v>
      </c>
      <c r="E5313" s="2" t="s">
        <v>20194</v>
      </c>
      <c r="F5313" s="2" t="s">
        <v>20195</v>
      </c>
      <c r="G5313" s="2" t="s">
        <v>20196</v>
      </c>
      <c r="H5313" s="2" t="s">
        <v>20197</v>
      </c>
      <c r="I5313" s="2">
        <v>192.71939639999999</v>
      </c>
      <c r="J5313" s="2">
        <v>112.26061300000001</v>
      </c>
      <c r="K5313" s="2">
        <v>104.7595768</v>
      </c>
      <c r="L5313" s="2">
        <v>164.8955661</v>
      </c>
      <c r="M5313" s="2">
        <v>175.84994140000001</v>
      </c>
      <c r="N5313" s="2">
        <v>153.75583570000001</v>
      </c>
      <c r="O5313" s="2">
        <v>198.36596040000001</v>
      </c>
      <c r="P5313" s="2">
        <v>45.171198840000002</v>
      </c>
      <c r="Q5313" s="2">
        <v>114.3392904</v>
      </c>
    </row>
    <row r="5314" spans="1:17" ht="19.5" customHeight="1">
      <c r="A5314" s="2" t="s">
        <v>20198</v>
      </c>
      <c r="B5314" s="2">
        <v>1188</v>
      </c>
      <c r="C5314" s="2">
        <v>334</v>
      </c>
      <c r="D5314" s="2" t="s">
        <v>20199</v>
      </c>
      <c r="E5314" s="2" t="s">
        <v>20200</v>
      </c>
      <c r="F5314" s="2" t="s">
        <v>659</v>
      </c>
      <c r="G5314" s="2" t="s">
        <v>20201</v>
      </c>
      <c r="H5314" s="2" t="s">
        <v>20202</v>
      </c>
      <c r="I5314" s="2">
        <v>16.758208379999999</v>
      </c>
      <c r="J5314" s="2">
        <v>7.0162883130000004</v>
      </c>
      <c r="K5314" s="2">
        <v>0</v>
      </c>
      <c r="L5314" s="2">
        <v>0</v>
      </c>
      <c r="M5314" s="2">
        <v>0</v>
      </c>
      <c r="N5314" s="2">
        <v>0</v>
      </c>
      <c r="O5314" s="2">
        <v>0</v>
      </c>
      <c r="P5314" s="2">
        <v>0</v>
      </c>
      <c r="Q5314" s="2">
        <v>0</v>
      </c>
    </row>
    <row r="5315" spans="1:17" ht="19.5" customHeight="1">
      <c r="A5315" s="2" t="s">
        <v>20203</v>
      </c>
      <c r="B5315" s="2">
        <v>1381</v>
      </c>
      <c r="C5315" s="2">
        <v>273</v>
      </c>
      <c r="D5315" s="2" t="s">
        <v>20204</v>
      </c>
      <c r="E5315" s="2" t="s">
        <v>20205</v>
      </c>
      <c r="F5315" s="2" t="s">
        <v>20206</v>
      </c>
      <c r="G5315" s="2" t="s">
        <v>20207</v>
      </c>
      <c r="H5315" s="2" t="s">
        <v>20208</v>
      </c>
      <c r="I5315" s="2">
        <v>46.085073039999997</v>
      </c>
      <c r="J5315" s="2">
        <v>0</v>
      </c>
      <c r="K5315" s="2">
        <v>0</v>
      </c>
      <c r="L5315" s="2">
        <v>54.96518871</v>
      </c>
      <c r="M5315" s="2">
        <v>50.242840399999999</v>
      </c>
      <c r="N5315" s="2">
        <v>0</v>
      </c>
      <c r="O5315" s="2">
        <v>0</v>
      </c>
      <c r="P5315" s="2">
        <v>0</v>
      </c>
      <c r="Q5315" s="2">
        <v>57.169645209999999</v>
      </c>
    </row>
    <row r="5316" spans="1:17" ht="19.5" customHeight="1">
      <c r="A5316" s="2" t="s">
        <v>20209</v>
      </c>
      <c r="B5316" s="2">
        <v>6205</v>
      </c>
      <c r="C5316" s="2">
        <v>343</v>
      </c>
      <c r="D5316" s="2" t="s">
        <v>20204</v>
      </c>
      <c r="E5316" s="2" t="s">
        <v>20210</v>
      </c>
      <c r="F5316" s="2" t="s">
        <v>20211</v>
      </c>
      <c r="G5316" s="2" t="s">
        <v>20212</v>
      </c>
      <c r="H5316" s="2" t="s">
        <v>20208</v>
      </c>
      <c r="I5316" s="2">
        <v>142.44477119999999</v>
      </c>
      <c r="J5316" s="2">
        <v>129.80133380000001</v>
      </c>
      <c r="K5316" s="2">
        <v>146.66340750000001</v>
      </c>
      <c r="L5316" s="2">
        <v>45.804323930000002</v>
      </c>
      <c r="M5316" s="2">
        <v>133.98090769999999</v>
      </c>
      <c r="N5316" s="2">
        <v>69.889016240000004</v>
      </c>
      <c r="O5316" s="2">
        <v>111.58085269999999</v>
      </c>
      <c r="P5316" s="2">
        <v>124.2207968</v>
      </c>
      <c r="Q5316" s="2">
        <v>102.9053614</v>
      </c>
    </row>
    <row r="5317" spans="1:17" ht="19.5" customHeight="1">
      <c r="A5317" s="2" t="s">
        <v>20213</v>
      </c>
      <c r="B5317" s="2">
        <v>23397</v>
      </c>
      <c r="C5317" s="2">
        <v>395</v>
      </c>
      <c r="D5317" s="2" t="s">
        <v>20204</v>
      </c>
      <c r="E5317" s="2" t="s">
        <v>20214</v>
      </c>
      <c r="F5317" s="2" t="s">
        <v>20215</v>
      </c>
      <c r="G5317" s="2" t="s">
        <v>20216</v>
      </c>
      <c r="H5317" s="2" t="s">
        <v>20208</v>
      </c>
      <c r="I5317" s="2">
        <v>8.3791041899999996</v>
      </c>
      <c r="J5317" s="2">
        <v>21.048864940000001</v>
      </c>
      <c r="K5317" s="2">
        <v>13.967943569999999</v>
      </c>
      <c r="L5317" s="2">
        <v>0</v>
      </c>
      <c r="M5317" s="2">
        <v>41.869033659999999</v>
      </c>
      <c r="N5317" s="2">
        <v>0</v>
      </c>
      <c r="O5317" s="2">
        <v>61.989362630000002</v>
      </c>
      <c r="P5317" s="2">
        <v>0</v>
      </c>
      <c r="Q5317" s="2">
        <v>0</v>
      </c>
    </row>
    <row r="5318" spans="1:17" ht="19.5" customHeight="1">
      <c r="A5318" s="2" t="s">
        <v>20217</v>
      </c>
      <c r="B5318" s="2">
        <v>10668</v>
      </c>
      <c r="C5318" s="2">
        <v>338</v>
      </c>
      <c r="D5318" s="2" t="s">
        <v>20204</v>
      </c>
      <c r="E5318" s="2" t="s">
        <v>20218</v>
      </c>
      <c r="F5318" s="2" t="s">
        <v>20219</v>
      </c>
      <c r="G5318" s="2" t="s">
        <v>20220</v>
      </c>
      <c r="H5318" s="2" t="s">
        <v>20208</v>
      </c>
      <c r="I5318" s="2">
        <v>75.411937710000004</v>
      </c>
      <c r="J5318" s="2">
        <v>59.638450659999997</v>
      </c>
      <c r="K5318" s="2">
        <v>83.807661420000002</v>
      </c>
      <c r="L5318" s="2">
        <v>54.96518871</v>
      </c>
      <c r="M5318" s="2">
        <v>58.616647129999997</v>
      </c>
      <c r="N5318" s="2">
        <v>97.844622740000005</v>
      </c>
      <c r="O5318" s="2">
        <v>37.193617580000002</v>
      </c>
      <c r="P5318" s="2">
        <v>67.756798270000004</v>
      </c>
      <c r="Q5318" s="2">
        <v>102.9053614</v>
      </c>
    </row>
    <row r="5319" spans="1:17" ht="19.5" customHeight="1">
      <c r="A5319" s="2" t="s">
        <v>20221</v>
      </c>
      <c r="B5319" s="2">
        <v>10682</v>
      </c>
      <c r="C5319" s="2">
        <v>206</v>
      </c>
      <c r="D5319" s="2" t="s">
        <v>20204</v>
      </c>
      <c r="E5319" s="2" t="s">
        <v>20222</v>
      </c>
      <c r="F5319" s="2" t="s">
        <v>20223</v>
      </c>
      <c r="G5319" s="2" t="s">
        <v>20224</v>
      </c>
      <c r="H5319" s="2" t="s">
        <v>20208</v>
      </c>
      <c r="I5319" s="2">
        <v>0</v>
      </c>
      <c r="J5319" s="2">
        <v>21.048864940000001</v>
      </c>
      <c r="K5319" s="2">
        <v>0</v>
      </c>
      <c r="L5319" s="2">
        <v>0</v>
      </c>
      <c r="M5319" s="2">
        <v>0</v>
      </c>
      <c r="N5319" s="2">
        <v>0</v>
      </c>
      <c r="O5319" s="2">
        <v>0</v>
      </c>
      <c r="P5319" s="2">
        <v>0</v>
      </c>
      <c r="Q5319" s="2">
        <v>0</v>
      </c>
    </row>
    <row r="5320" spans="1:17" ht="19.5" customHeight="1">
      <c r="A5320" s="2" t="s">
        <v>20225</v>
      </c>
      <c r="B5320" s="2">
        <v>1619</v>
      </c>
      <c r="C5320" s="2">
        <v>374</v>
      </c>
      <c r="D5320" s="2" t="s">
        <v>225</v>
      </c>
      <c r="E5320" s="2" t="s">
        <v>20226</v>
      </c>
      <c r="F5320" s="2">
        <v>3</v>
      </c>
      <c r="G5320" s="2">
        <v>14</v>
      </c>
      <c r="H5320" s="2" t="s">
        <v>229</v>
      </c>
      <c r="I5320" s="2">
        <v>0</v>
      </c>
      <c r="J5320" s="2">
        <v>0</v>
      </c>
      <c r="K5320" s="2">
        <v>0</v>
      </c>
      <c r="L5320" s="2">
        <v>0</v>
      </c>
      <c r="M5320" s="2">
        <v>0</v>
      </c>
      <c r="N5320" s="2">
        <v>0</v>
      </c>
      <c r="O5320" s="2">
        <v>0</v>
      </c>
      <c r="P5320" s="2">
        <v>0</v>
      </c>
      <c r="Q5320" s="2">
        <v>34.30178712</v>
      </c>
    </row>
    <row r="5321" spans="1:17" ht="19.5" customHeight="1">
      <c r="A5321" s="2" t="s">
        <v>20227</v>
      </c>
      <c r="B5321" s="2">
        <v>2901</v>
      </c>
      <c r="C5321" s="2">
        <v>169</v>
      </c>
      <c r="D5321" s="2" t="s">
        <v>225</v>
      </c>
      <c r="E5321" s="2" t="s">
        <v>20228</v>
      </c>
      <c r="F5321" s="2" t="s">
        <v>20229</v>
      </c>
      <c r="G5321" s="2" t="s">
        <v>20230</v>
      </c>
      <c r="H5321" s="2" t="s">
        <v>229</v>
      </c>
      <c r="I5321" s="2">
        <v>8.3791041899999996</v>
      </c>
      <c r="J5321" s="2">
        <v>45.605874040000003</v>
      </c>
      <c r="K5321" s="2">
        <v>27.935887139999998</v>
      </c>
      <c r="L5321" s="2">
        <v>0</v>
      </c>
      <c r="M5321" s="2">
        <v>16.747613470000001</v>
      </c>
      <c r="N5321" s="2">
        <v>27.955606499999998</v>
      </c>
      <c r="O5321" s="2">
        <v>0</v>
      </c>
      <c r="P5321" s="2">
        <v>0</v>
      </c>
      <c r="Q5321" s="2">
        <v>0</v>
      </c>
    </row>
    <row r="5322" spans="1:17" ht="19.5" customHeight="1">
      <c r="A5322" s="2" t="s">
        <v>20231</v>
      </c>
      <c r="B5322" s="2">
        <v>3146</v>
      </c>
      <c r="C5322" s="2">
        <v>289</v>
      </c>
      <c r="D5322" s="2" t="s">
        <v>225</v>
      </c>
      <c r="E5322" s="2" t="s">
        <v>20232</v>
      </c>
      <c r="F5322" s="2" t="s">
        <v>2116</v>
      </c>
      <c r="G5322" s="2" t="s">
        <v>20233</v>
      </c>
      <c r="H5322" s="2" t="s">
        <v>229</v>
      </c>
      <c r="I5322" s="2">
        <v>0</v>
      </c>
      <c r="J5322" s="2">
        <v>17.540720780000001</v>
      </c>
      <c r="K5322" s="2">
        <v>0</v>
      </c>
      <c r="L5322" s="2">
        <v>0</v>
      </c>
      <c r="M5322" s="2">
        <v>0</v>
      </c>
      <c r="N5322" s="2">
        <v>0</v>
      </c>
      <c r="O5322" s="2">
        <v>0</v>
      </c>
      <c r="P5322" s="2">
        <v>0</v>
      </c>
      <c r="Q5322" s="2">
        <v>0</v>
      </c>
    </row>
    <row r="5323" spans="1:17" ht="19.5" customHeight="1">
      <c r="A5323" s="2" t="s">
        <v>20234</v>
      </c>
      <c r="B5323" s="2">
        <v>6309</v>
      </c>
      <c r="C5323" s="2">
        <v>198</v>
      </c>
      <c r="D5323" s="2" t="s">
        <v>225</v>
      </c>
      <c r="E5323" s="2" t="s">
        <v>20235</v>
      </c>
      <c r="F5323" s="2">
        <v>4</v>
      </c>
      <c r="G5323" s="2">
        <v>4</v>
      </c>
      <c r="H5323" s="2" t="s">
        <v>229</v>
      </c>
      <c r="I5323" s="2">
        <v>0</v>
      </c>
      <c r="J5323" s="2">
        <v>0</v>
      </c>
      <c r="K5323" s="2">
        <v>27.935887139999998</v>
      </c>
      <c r="L5323" s="2">
        <v>0</v>
      </c>
      <c r="M5323" s="2">
        <v>0</v>
      </c>
      <c r="N5323" s="2">
        <v>0</v>
      </c>
      <c r="O5323" s="2">
        <v>0</v>
      </c>
      <c r="P5323" s="2">
        <v>0</v>
      </c>
      <c r="Q5323" s="2">
        <v>0</v>
      </c>
    </row>
    <row r="5324" spans="1:17" ht="19.5" customHeight="1">
      <c r="A5324" s="2" t="s">
        <v>20236</v>
      </c>
      <c r="B5324" s="2">
        <v>14482</v>
      </c>
      <c r="C5324" s="2">
        <v>311</v>
      </c>
      <c r="D5324" s="2" t="s">
        <v>20193</v>
      </c>
      <c r="E5324" s="2" t="s">
        <v>20237</v>
      </c>
      <c r="F5324" s="2" t="s">
        <v>918</v>
      </c>
      <c r="G5324" s="2" t="s">
        <v>20238</v>
      </c>
      <c r="H5324" s="2" t="s">
        <v>20197</v>
      </c>
      <c r="I5324" s="2">
        <v>8.3791041899999996</v>
      </c>
      <c r="J5324" s="2">
        <v>0</v>
      </c>
      <c r="K5324" s="2">
        <v>0</v>
      </c>
      <c r="L5324" s="2">
        <v>0</v>
      </c>
      <c r="M5324" s="2">
        <v>0</v>
      </c>
      <c r="N5324" s="2">
        <v>0</v>
      </c>
      <c r="O5324" s="2">
        <v>0</v>
      </c>
      <c r="P5324" s="2">
        <v>0</v>
      </c>
      <c r="Q5324" s="2">
        <v>0</v>
      </c>
    </row>
    <row r="5325" spans="1:17" ht="19.5" customHeight="1">
      <c r="A5325" s="2" t="s">
        <v>20239</v>
      </c>
      <c r="B5325" s="2">
        <v>33686</v>
      </c>
      <c r="C5325" s="2">
        <v>308</v>
      </c>
      <c r="D5325" s="2" t="s">
        <v>20193</v>
      </c>
      <c r="E5325" s="2" t="s">
        <v>20240</v>
      </c>
      <c r="F5325" s="2" t="s">
        <v>20241</v>
      </c>
      <c r="G5325" s="2" t="s">
        <v>20242</v>
      </c>
      <c r="H5325" s="2" t="s">
        <v>20197</v>
      </c>
      <c r="I5325" s="2">
        <v>0</v>
      </c>
      <c r="J5325" s="2">
        <v>10.524432470000001</v>
      </c>
      <c r="K5325" s="2">
        <v>20.95191535</v>
      </c>
      <c r="L5325" s="2">
        <v>0</v>
      </c>
      <c r="M5325" s="2">
        <v>0</v>
      </c>
      <c r="N5325" s="2">
        <v>0</v>
      </c>
      <c r="O5325" s="2">
        <v>0</v>
      </c>
      <c r="P5325" s="2">
        <v>0</v>
      </c>
      <c r="Q5325" s="2">
        <v>0</v>
      </c>
    </row>
    <row r="5326" spans="1:17" ht="19.5" customHeight="1">
      <c r="A5326" s="2" t="s">
        <v>20243</v>
      </c>
      <c r="B5326" s="2">
        <v>1737</v>
      </c>
      <c r="C5326" s="2">
        <v>126</v>
      </c>
      <c r="D5326" s="2" t="s">
        <v>20193</v>
      </c>
      <c r="E5326" s="2" t="s">
        <v>20244</v>
      </c>
      <c r="F5326" s="2">
        <v>3</v>
      </c>
      <c r="G5326" s="2">
        <v>43</v>
      </c>
      <c r="H5326" s="2" t="s">
        <v>20197</v>
      </c>
      <c r="I5326" s="2">
        <v>0</v>
      </c>
      <c r="J5326" s="2">
        <v>0</v>
      </c>
      <c r="K5326" s="2">
        <v>0</v>
      </c>
      <c r="L5326" s="2">
        <v>27.48259436</v>
      </c>
      <c r="M5326" s="2">
        <v>0</v>
      </c>
      <c r="N5326" s="2">
        <v>0</v>
      </c>
      <c r="O5326" s="2">
        <v>0</v>
      </c>
      <c r="P5326" s="2">
        <v>0</v>
      </c>
      <c r="Q5326" s="2">
        <v>0</v>
      </c>
    </row>
    <row r="5327" spans="1:17" ht="19.5" customHeight="1">
      <c r="A5327" s="2" t="s">
        <v>20245</v>
      </c>
      <c r="B5327" s="2">
        <v>17982</v>
      </c>
      <c r="C5327" s="2">
        <v>294</v>
      </c>
      <c r="D5327" s="2" t="s">
        <v>20193</v>
      </c>
      <c r="E5327" s="2" t="s">
        <v>20246</v>
      </c>
      <c r="F5327" s="2" t="s">
        <v>20247</v>
      </c>
      <c r="G5327" s="2" t="s">
        <v>20248</v>
      </c>
      <c r="H5327" s="2" t="s">
        <v>20197</v>
      </c>
      <c r="I5327" s="2">
        <v>37.705968849999998</v>
      </c>
      <c r="J5327" s="2">
        <v>42.097729880000003</v>
      </c>
      <c r="K5327" s="2">
        <v>83.807661420000002</v>
      </c>
      <c r="L5327" s="2">
        <v>91.608647860000005</v>
      </c>
      <c r="M5327" s="2">
        <v>41.869033659999999</v>
      </c>
      <c r="N5327" s="2">
        <v>83.866819489999997</v>
      </c>
      <c r="O5327" s="2">
        <v>49.591490100000001</v>
      </c>
      <c r="P5327" s="2">
        <v>67.756798270000004</v>
      </c>
      <c r="Q5327" s="2">
        <v>0</v>
      </c>
    </row>
    <row r="5328" spans="1:17" ht="19.5" customHeight="1">
      <c r="A5328" s="2" t="s">
        <v>20249</v>
      </c>
      <c r="B5328" s="2">
        <v>30108</v>
      </c>
      <c r="C5328" s="2">
        <v>297</v>
      </c>
      <c r="D5328" s="2" t="s">
        <v>20193</v>
      </c>
      <c r="E5328" s="2" t="s">
        <v>20250</v>
      </c>
      <c r="F5328" s="2" t="s">
        <v>20251</v>
      </c>
      <c r="G5328" s="2" t="s">
        <v>20252</v>
      </c>
      <c r="H5328" s="2" t="s">
        <v>20197</v>
      </c>
      <c r="I5328" s="2">
        <v>46.085073039999997</v>
      </c>
      <c r="J5328" s="2">
        <v>49.114018190000003</v>
      </c>
      <c r="K5328" s="2">
        <v>0</v>
      </c>
      <c r="L5328" s="2">
        <v>45.804323930000002</v>
      </c>
      <c r="M5328" s="2">
        <v>0</v>
      </c>
      <c r="N5328" s="2">
        <v>27.955606499999998</v>
      </c>
      <c r="O5328" s="2">
        <v>74.387235149999995</v>
      </c>
      <c r="P5328" s="2">
        <v>45.171198840000002</v>
      </c>
      <c r="Q5328" s="2">
        <v>22.867858080000001</v>
      </c>
    </row>
    <row r="5329" spans="1:17" ht="19.5" customHeight="1">
      <c r="A5329" s="2" t="s">
        <v>20253</v>
      </c>
      <c r="B5329" s="2">
        <v>41361</v>
      </c>
      <c r="C5329" s="2">
        <v>126</v>
      </c>
      <c r="D5329" s="2" t="s">
        <v>20193</v>
      </c>
      <c r="E5329" s="2" t="s">
        <v>20244</v>
      </c>
      <c r="F5329" s="2" t="s">
        <v>20254</v>
      </c>
      <c r="G5329" s="2" t="s">
        <v>20255</v>
      </c>
      <c r="H5329" s="2" t="s">
        <v>20197</v>
      </c>
      <c r="I5329" s="2">
        <v>8.3791041899999996</v>
      </c>
      <c r="J5329" s="2">
        <v>0</v>
      </c>
      <c r="K5329" s="2">
        <v>13.967943569999999</v>
      </c>
      <c r="L5329" s="2">
        <v>0</v>
      </c>
      <c r="M5329" s="2">
        <v>0</v>
      </c>
      <c r="N5329" s="2">
        <v>0</v>
      </c>
      <c r="O5329" s="2">
        <v>24.795745050000001</v>
      </c>
      <c r="P5329" s="2">
        <v>33.878399129999998</v>
      </c>
      <c r="Q5329" s="2">
        <v>45.735716160000003</v>
      </c>
    </row>
    <row r="5330" spans="1:17" ht="19.5" customHeight="1">
      <c r="A5330" s="2" t="s">
        <v>20256</v>
      </c>
      <c r="B5330" s="2">
        <v>66528</v>
      </c>
      <c r="C5330" s="2">
        <v>126</v>
      </c>
      <c r="D5330" s="2" t="s">
        <v>20193</v>
      </c>
      <c r="E5330" s="2" t="s">
        <v>20244</v>
      </c>
      <c r="F5330" s="2" t="s">
        <v>20257</v>
      </c>
      <c r="G5330" s="2" t="s">
        <v>20258</v>
      </c>
      <c r="H5330" s="2" t="s">
        <v>20197</v>
      </c>
      <c r="I5330" s="2">
        <v>12.568656280000001</v>
      </c>
      <c r="J5330" s="2">
        <v>14.032576629999999</v>
      </c>
      <c r="K5330" s="2">
        <v>0</v>
      </c>
      <c r="L5330" s="2">
        <v>0</v>
      </c>
      <c r="M5330" s="2">
        <v>0</v>
      </c>
      <c r="N5330" s="2">
        <v>0</v>
      </c>
      <c r="O5330" s="2">
        <v>0</v>
      </c>
      <c r="P5330" s="2">
        <v>0</v>
      </c>
      <c r="Q5330" s="2">
        <v>0</v>
      </c>
    </row>
    <row r="5331" spans="1:17" ht="19.5" customHeight="1">
      <c r="A5331" s="2" t="s">
        <v>20259</v>
      </c>
      <c r="B5331" s="2">
        <v>5691</v>
      </c>
      <c r="C5331" s="2">
        <v>308</v>
      </c>
      <c r="D5331" s="2" t="s">
        <v>20193</v>
      </c>
      <c r="E5331" s="2" t="s">
        <v>20260</v>
      </c>
      <c r="F5331" s="2" t="s">
        <v>20261</v>
      </c>
      <c r="G5331" s="2" t="s">
        <v>20262</v>
      </c>
      <c r="H5331" s="2" t="s">
        <v>20197</v>
      </c>
      <c r="I5331" s="2">
        <v>25.137312569999999</v>
      </c>
      <c r="J5331" s="2">
        <v>14.032576629999999</v>
      </c>
      <c r="K5331" s="2">
        <v>0</v>
      </c>
      <c r="L5331" s="2">
        <v>27.48259436</v>
      </c>
      <c r="M5331" s="2">
        <v>0</v>
      </c>
      <c r="N5331" s="2">
        <v>0</v>
      </c>
      <c r="O5331" s="2">
        <v>37.193617580000002</v>
      </c>
      <c r="P5331" s="2">
        <v>0</v>
      </c>
      <c r="Q5331" s="2">
        <v>0</v>
      </c>
    </row>
    <row r="5332" spans="1:17" ht="19.5" customHeight="1">
      <c r="A5332" s="2" t="s">
        <v>20263</v>
      </c>
      <c r="B5332" s="2">
        <v>17817</v>
      </c>
      <c r="C5332" s="2">
        <v>311</v>
      </c>
      <c r="D5332" s="2" t="s">
        <v>20193</v>
      </c>
      <c r="E5332" s="2" t="s">
        <v>20264</v>
      </c>
      <c r="F5332" s="2" t="s">
        <v>2327</v>
      </c>
      <c r="G5332" s="2" t="s">
        <v>20265</v>
      </c>
      <c r="H5332" s="2" t="s">
        <v>20197</v>
      </c>
      <c r="I5332" s="2">
        <v>8.3791041899999996</v>
      </c>
      <c r="J5332" s="2">
        <v>0</v>
      </c>
      <c r="K5332" s="2">
        <v>0</v>
      </c>
      <c r="L5332" s="2">
        <v>36.643459139999997</v>
      </c>
      <c r="M5332" s="2">
        <v>16.747613470000001</v>
      </c>
      <c r="N5332" s="2">
        <v>0</v>
      </c>
      <c r="O5332" s="2">
        <v>0</v>
      </c>
      <c r="P5332" s="2">
        <v>0</v>
      </c>
      <c r="Q5332" s="2">
        <v>0</v>
      </c>
    </row>
    <row r="5333" spans="1:17" ht="19.5" customHeight="1">
      <c r="A5333" s="2" t="s">
        <v>20266</v>
      </c>
      <c r="B5333" s="2">
        <v>3440</v>
      </c>
      <c r="C5333" s="2">
        <v>195</v>
      </c>
      <c r="D5333" s="2" t="s">
        <v>20267</v>
      </c>
      <c r="E5333" s="2" t="s">
        <v>20268</v>
      </c>
      <c r="F5333" s="2">
        <v>3</v>
      </c>
      <c r="G5333" s="2">
        <v>0</v>
      </c>
      <c r="H5333" s="2" t="s">
        <v>20269</v>
      </c>
      <c r="I5333" s="2">
        <v>0</v>
      </c>
      <c r="J5333" s="2">
        <v>0</v>
      </c>
      <c r="K5333" s="2">
        <v>0</v>
      </c>
      <c r="L5333" s="2">
        <v>27.48259436</v>
      </c>
      <c r="M5333" s="2">
        <v>0</v>
      </c>
      <c r="N5333" s="2">
        <v>0</v>
      </c>
      <c r="O5333" s="2">
        <v>0</v>
      </c>
      <c r="P5333" s="2">
        <v>0</v>
      </c>
      <c r="Q5333" s="2">
        <v>0</v>
      </c>
    </row>
    <row r="5334" spans="1:17" ht="19.5" customHeight="1">
      <c r="A5334" s="2" t="s">
        <v>20270</v>
      </c>
      <c r="B5334" s="2">
        <v>3181</v>
      </c>
      <c r="C5334" s="2">
        <v>327</v>
      </c>
      <c r="D5334" s="2" t="s">
        <v>20267</v>
      </c>
      <c r="E5334" s="2" t="s">
        <v>20271</v>
      </c>
      <c r="F5334" s="2">
        <v>5</v>
      </c>
      <c r="G5334" s="2">
        <v>2</v>
      </c>
      <c r="H5334" s="2" t="s">
        <v>20269</v>
      </c>
      <c r="I5334" s="2">
        <v>0</v>
      </c>
      <c r="J5334" s="2">
        <v>0</v>
      </c>
      <c r="K5334" s="2">
        <v>0</v>
      </c>
      <c r="L5334" s="2">
        <v>0</v>
      </c>
      <c r="M5334" s="2">
        <v>0</v>
      </c>
      <c r="N5334" s="2">
        <v>0</v>
      </c>
      <c r="O5334" s="2">
        <v>61.989362630000002</v>
      </c>
      <c r="P5334" s="2">
        <v>0</v>
      </c>
      <c r="Q5334" s="2">
        <v>0</v>
      </c>
    </row>
    <row r="5335" spans="1:17" ht="19.5" customHeight="1">
      <c r="A5335" s="2" t="s">
        <v>20272</v>
      </c>
      <c r="B5335" s="2">
        <v>823</v>
      </c>
      <c r="C5335" s="2">
        <v>360</v>
      </c>
      <c r="D5335" s="2" t="s">
        <v>20193</v>
      </c>
      <c r="E5335" s="2" t="s">
        <v>20273</v>
      </c>
      <c r="F5335" s="2" t="s">
        <v>345</v>
      </c>
      <c r="G5335" s="2" t="s">
        <v>20274</v>
      </c>
      <c r="H5335" s="2" t="s">
        <v>20197</v>
      </c>
      <c r="I5335" s="2">
        <v>0</v>
      </c>
      <c r="J5335" s="2">
        <v>0</v>
      </c>
      <c r="K5335" s="2">
        <v>0</v>
      </c>
      <c r="L5335" s="2">
        <v>18.321729569999999</v>
      </c>
      <c r="M5335" s="2">
        <v>0</v>
      </c>
      <c r="N5335" s="2">
        <v>0</v>
      </c>
      <c r="O5335" s="2">
        <v>0</v>
      </c>
      <c r="P5335" s="2">
        <v>22.585599420000001</v>
      </c>
      <c r="Q5335" s="2">
        <v>0</v>
      </c>
    </row>
    <row r="5336" spans="1:17" ht="19.5" customHeight="1">
      <c r="A5336" s="2" t="s">
        <v>20275</v>
      </c>
      <c r="B5336" s="2">
        <v>12076</v>
      </c>
      <c r="C5336" s="2">
        <v>340</v>
      </c>
      <c r="D5336" s="2" t="s">
        <v>20193</v>
      </c>
      <c r="E5336" s="2" t="s">
        <v>20276</v>
      </c>
      <c r="F5336" s="2" t="s">
        <v>1831</v>
      </c>
      <c r="G5336" s="2" t="s">
        <v>20277</v>
      </c>
      <c r="H5336" s="2" t="s">
        <v>20197</v>
      </c>
      <c r="I5336" s="2">
        <v>0</v>
      </c>
      <c r="J5336" s="2">
        <v>10.524432470000001</v>
      </c>
      <c r="K5336" s="2">
        <v>0</v>
      </c>
      <c r="L5336" s="2">
        <v>0</v>
      </c>
      <c r="M5336" s="2">
        <v>25.121420199999999</v>
      </c>
      <c r="N5336" s="2">
        <v>0</v>
      </c>
      <c r="O5336" s="2">
        <v>0</v>
      </c>
      <c r="P5336" s="2">
        <v>0</v>
      </c>
      <c r="Q5336" s="2">
        <v>0</v>
      </c>
    </row>
    <row r="5337" spans="1:17" ht="19.5" customHeight="1">
      <c r="A5337" s="2" t="s">
        <v>20278</v>
      </c>
      <c r="B5337" s="2">
        <v>37243</v>
      </c>
      <c r="C5337" s="2">
        <v>406</v>
      </c>
      <c r="D5337" s="2" t="s">
        <v>20193</v>
      </c>
      <c r="E5337" s="2" t="s">
        <v>20279</v>
      </c>
      <c r="F5337" s="2" t="s">
        <v>20280</v>
      </c>
      <c r="G5337" s="2" t="s">
        <v>20281</v>
      </c>
      <c r="H5337" s="2" t="s">
        <v>20197</v>
      </c>
      <c r="I5337" s="2">
        <v>46.085073039999997</v>
      </c>
      <c r="J5337" s="2">
        <v>14.032576629999999</v>
      </c>
      <c r="K5337" s="2">
        <v>34.919858920000003</v>
      </c>
      <c r="L5337" s="2">
        <v>27.48259436</v>
      </c>
      <c r="M5337" s="2">
        <v>66.990453860000002</v>
      </c>
      <c r="N5337" s="2">
        <v>27.955606499999998</v>
      </c>
      <c r="O5337" s="2">
        <v>37.193617580000002</v>
      </c>
      <c r="P5337" s="2">
        <v>67.756798270000004</v>
      </c>
      <c r="Q5337" s="2">
        <v>68.603574249999994</v>
      </c>
    </row>
    <row r="5338" spans="1:17" ht="19.5" customHeight="1">
      <c r="A5338" s="2" t="s">
        <v>20282</v>
      </c>
      <c r="B5338" s="2">
        <v>26118</v>
      </c>
      <c r="C5338" s="2">
        <v>335</v>
      </c>
      <c r="D5338" s="2" t="s">
        <v>20267</v>
      </c>
      <c r="E5338" s="2" t="s">
        <v>20283</v>
      </c>
      <c r="F5338" s="2" t="s">
        <v>453</v>
      </c>
      <c r="G5338" s="2" t="s">
        <v>20284</v>
      </c>
      <c r="H5338" s="2" t="s">
        <v>20269</v>
      </c>
      <c r="I5338" s="2">
        <v>8.3791041899999996</v>
      </c>
      <c r="J5338" s="2">
        <v>0</v>
      </c>
      <c r="K5338" s="2">
        <v>13.967943569999999</v>
      </c>
      <c r="L5338" s="2">
        <v>0</v>
      </c>
      <c r="M5338" s="2">
        <v>0</v>
      </c>
      <c r="N5338" s="2">
        <v>0</v>
      </c>
      <c r="O5338" s="2">
        <v>49.591490100000001</v>
      </c>
      <c r="P5338" s="2">
        <v>0</v>
      </c>
      <c r="Q5338" s="2">
        <v>0</v>
      </c>
    </row>
    <row r="5339" spans="1:17" ht="19.5" customHeight="1">
      <c r="A5339" s="2" t="s">
        <v>20285</v>
      </c>
      <c r="B5339" s="2">
        <v>25318</v>
      </c>
      <c r="C5339" s="2">
        <v>217</v>
      </c>
      <c r="D5339" s="2" t="s">
        <v>20193</v>
      </c>
      <c r="E5339" s="2" t="s">
        <v>20286</v>
      </c>
      <c r="F5339" s="2" t="s">
        <v>395</v>
      </c>
      <c r="G5339" s="2" t="s">
        <v>20287</v>
      </c>
      <c r="H5339" s="2" t="s">
        <v>20197</v>
      </c>
      <c r="I5339" s="2">
        <v>0</v>
      </c>
      <c r="J5339" s="2">
        <v>0</v>
      </c>
      <c r="K5339" s="2">
        <v>0</v>
      </c>
      <c r="L5339" s="2">
        <v>0</v>
      </c>
      <c r="M5339" s="2">
        <v>33.495226930000001</v>
      </c>
      <c r="N5339" s="2">
        <v>0</v>
      </c>
      <c r="O5339" s="2">
        <v>0</v>
      </c>
      <c r="P5339" s="2">
        <v>0</v>
      </c>
      <c r="Q5339" s="2">
        <v>0</v>
      </c>
    </row>
    <row r="5340" spans="1:17" ht="19.5" customHeight="1">
      <c r="A5340" s="2" t="s">
        <v>20288</v>
      </c>
      <c r="B5340" s="2">
        <v>35448</v>
      </c>
      <c r="C5340" s="2">
        <v>260</v>
      </c>
      <c r="D5340" s="2" t="s">
        <v>20193</v>
      </c>
      <c r="E5340" s="2" t="s">
        <v>20289</v>
      </c>
      <c r="F5340" s="2">
        <v>4</v>
      </c>
      <c r="G5340" s="2">
        <v>107</v>
      </c>
      <c r="H5340" s="2" t="s">
        <v>20197</v>
      </c>
      <c r="I5340" s="2">
        <v>0</v>
      </c>
      <c r="J5340" s="2">
        <v>14.032576629999999</v>
      </c>
      <c r="K5340" s="2">
        <v>0</v>
      </c>
      <c r="L5340" s="2">
        <v>0</v>
      </c>
      <c r="M5340" s="2">
        <v>0</v>
      </c>
      <c r="N5340" s="2">
        <v>0</v>
      </c>
      <c r="O5340" s="2">
        <v>0</v>
      </c>
      <c r="P5340" s="2">
        <v>0</v>
      </c>
      <c r="Q5340" s="2">
        <v>0</v>
      </c>
    </row>
    <row r="5341" spans="1:17" ht="19.5" customHeight="1">
      <c r="A5341" s="2" t="s">
        <v>20290</v>
      </c>
      <c r="B5341" s="2">
        <v>6204</v>
      </c>
      <c r="C5341" s="2">
        <v>228</v>
      </c>
      <c r="D5341" s="2" t="s">
        <v>20193</v>
      </c>
      <c r="E5341" s="2" t="s">
        <v>20291</v>
      </c>
      <c r="F5341" s="2" t="s">
        <v>12202</v>
      </c>
      <c r="G5341" s="2" t="s">
        <v>20292</v>
      </c>
      <c r="H5341" s="2" t="s">
        <v>20197</v>
      </c>
      <c r="I5341" s="2">
        <v>16.758208379999999</v>
      </c>
      <c r="J5341" s="2">
        <v>0</v>
      </c>
      <c r="K5341" s="2">
        <v>20.95191535</v>
      </c>
      <c r="L5341" s="2">
        <v>0</v>
      </c>
      <c r="M5341" s="2">
        <v>25.121420199999999</v>
      </c>
      <c r="N5341" s="2">
        <v>0</v>
      </c>
      <c r="O5341" s="2">
        <v>0</v>
      </c>
      <c r="P5341" s="2">
        <v>0</v>
      </c>
      <c r="Q5341" s="2">
        <v>0</v>
      </c>
    </row>
    <row r="5342" spans="1:17" ht="19.5" customHeight="1">
      <c r="A5342" s="2" t="s">
        <v>20293</v>
      </c>
      <c r="B5342" s="2">
        <v>28306</v>
      </c>
      <c r="C5342" s="2">
        <v>111</v>
      </c>
      <c r="D5342" s="2" t="s">
        <v>20193</v>
      </c>
      <c r="E5342" s="2" t="s">
        <v>20294</v>
      </c>
      <c r="F5342" s="2" t="s">
        <v>20295</v>
      </c>
      <c r="G5342" s="2" t="s">
        <v>20296</v>
      </c>
      <c r="H5342" s="2" t="s">
        <v>20197</v>
      </c>
      <c r="I5342" s="2">
        <v>29.326864659999998</v>
      </c>
      <c r="J5342" s="2">
        <v>14.032576629999999</v>
      </c>
      <c r="K5342" s="2">
        <v>0</v>
      </c>
      <c r="L5342" s="2">
        <v>0</v>
      </c>
      <c r="M5342" s="2">
        <v>16.747613470000001</v>
      </c>
      <c r="N5342" s="2">
        <v>0</v>
      </c>
      <c r="O5342" s="2">
        <v>0</v>
      </c>
      <c r="P5342" s="2">
        <v>0</v>
      </c>
      <c r="Q5342" s="2">
        <v>0</v>
      </c>
    </row>
    <row r="5343" spans="1:17" ht="19.5" customHeight="1">
      <c r="A5343" s="2" t="s">
        <v>20297</v>
      </c>
      <c r="B5343" s="2">
        <v>40791</v>
      </c>
      <c r="C5343" s="2">
        <v>258</v>
      </c>
      <c r="D5343" s="2" t="s">
        <v>20193</v>
      </c>
      <c r="E5343" s="2" t="s">
        <v>20298</v>
      </c>
      <c r="F5343" s="2" t="s">
        <v>20299</v>
      </c>
      <c r="G5343" s="2" t="s">
        <v>20300</v>
      </c>
      <c r="H5343" s="2" t="s">
        <v>20197</v>
      </c>
      <c r="I5343" s="2">
        <v>0</v>
      </c>
      <c r="J5343" s="2">
        <v>21.048864940000001</v>
      </c>
      <c r="K5343" s="2">
        <v>27.935887139999998</v>
      </c>
      <c r="L5343" s="2">
        <v>0</v>
      </c>
      <c r="M5343" s="2">
        <v>0</v>
      </c>
      <c r="N5343" s="2">
        <v>0</v>
      </c>
      <c r="O5343" s="2">
        <v>0</v>
      </c>
      <c r="P5343" s="2">
        <v>45.171198840000002</v>
      </c>
      <c r="Q5343" s="2">
        <v>0</v>
      </c>
    </row>
    <row r="5344" spans="1:17" ht="19.5" customHeight="1">
      <c r="A5344" s="2" t="s">
        <v>20301</v>
      </c>
      <c r="B5344" s="2">
        <v>18583</v>
      </c>
      <c r="C5344" s="2">
        <v>369</v>
      </c>
      <c r="D5344" s="2" t="s">
        <v>20193</v>
      </c>
      <c r="E5344" s="2" t="s">
        <v>20302</v>
      </c>
      <c r="F5344" s="2" t="s">
        <v>20303</v>
      </c>
      <c r="G5344" s="2" t="s">
        <v>20304</v>
      </c>
      <c r="H5344" s="2" t="s">
        <v>20197</v>
      </c>
      <c r="I5344" s="2">
        <v>175.96118799999999</v>
      </c>
      <c r="J5344" s="2">
        <v>136.81762209999999</v>
      </c>
      <c r="K5344" s="2">
        <v>237.45504070000001</v>
      </c>
      <c r="L5344" s="2">
        <v>274.82594360000002</v>
      </c>
      <c r="M5344" s="2">
        <v>142.3547145</v>
      </c>
      <c r="N5344" s="2">
        <v>139.77803249999999</v>
      </c>
      <c r="O5344" s="2">
        <v>123.97872529999999</v>
      </c>
      <c r="P5344" s="2">
        <v>259.73439339999999</v>
      </c>
      <c r="Q5344" s="2">
        <v>228.67858079999999</v>
      </c>
    </row>
    <row r="5345" spans="1:17" ht="19.5" customHeight="1">
      <c r="A5345" s="2" t="s">
        <v>20305</v>
      </c>
      <c r="B5345" s="2">
        <v>277</v>
      </c>
      <c r="C5345" s="2">
        <v>277</v>
      </c>
      <c r="D5345" s="2" t="s">
        <v>20193</v>
      </c>
      <c r="E5345" s="2" t="s">
        <v>20306</v>
      </c>
      <c r="F5345" s="2">
        <v>2</v>
      </c>
      <c r="G5345" s="2">
        <v>11</v>
      </c>
      <c r="H5345" s="2" t="s">
        <v>20197</v>
      </c>
      <c r="I5345" s="2">
        <v>0</v>
      </c>
      <c r="J5345" s="2">
        <v>0</v>
      </c>
      <c r="K5345" s="2">
        <v>0</v>
      </c>
      <c r="L5345" s="2">
        <v>0</v>
      </c>
      <c r="M5345" s="2">
        <v>16.747613470000001</v>
      </c>
      <c r="N5345" s="2">
        <v>0</v>
      </c>
      <c r="O5345" s="2">
        <v>0</v>
      </c>
      <c r="P5345" s="2">
        <v>0</v>
      </c>
      <c r="Q5345" s="2">
        <v>0</v>
      </c>
    </row>
    <row r="5346" spans="1:17" ht="19.5" customHeight="1">
      <c r="A5346" s="2" t="s">
        <v>20307</v>
      </c>
      <c r="B5346" s="2">
        <v>258</v>
      </c>
      <c r="C5346" s="2">
        <v>258</v>
      </c>
      <c r="D5346" s="2" t="s">
        <v>20193</v>
      </c>
      <c r="E5346" s="2" t="s">
        <v>20298</v>
      </c>
      <c r="F5346" s="2" t="s">
        <v>20308</v>
      </c>
      <c r="G5346" s="2" t="s">
        <v>20309</v>
      </c>
      <c r="H5346" s="2" t="s">
        <v>20197</v>
      </c>
      <c r="I5346" s="2">
        <v>280.69999039999999</v>
      </c>
      <c r="J5346" s="2">
        <v>136.81762209999999</v>
      </c>
      <c r="K5346" s="2">
        <v>195.55121</v>
      </c>
      <c r="L5346" s="2">
        <v>293.14767310000002</v>
      </c>
      <c r="M5346" s="2">
        <v>150.72852119999999</v>
      </c>
      <c r="N5346" s="2">
        <v>279.55606499999999</v>
      </c>
      <c r="O5346" s="2">
        <v>260.355323</v>
      </c>
      <c r="P5346" s="2">
        <v>90.342397689999999</v>
      </c>
      <c r="Q5346" s="2">
        <v>240.11250989999999</v>
      </c>
    </row>
    <row r="5347" spans="1:17" ht="19.5" customHeight="1">
      <c r="A5347" s="2" t="s">
        <v>20310</v>
      </c>
      <c r="B5347" s="2">
        <v>25140</v>
      </c>
      <c r="C5347" s="2">
        <v>157</v>
      </c>
      <c r="D5347" s="2" t="s">
        <v>20311</v>
      </c>
      <c r="E5347" s="2" t="s">
        <v>20312</v>
      </c>
      <c r="F5347" s="2" t="s">
        <v>20313</v>
      </c>
      <c r="G5347" s="2" t="s">
        <v>20314</v>
      </c>
      <c r="H5347" s="2" t="s">
        <v>20315</v>
      </c>
      <c r="I5347" s="2">
        <v>12.568656280000001</v>
      </c>
      <c r="J5347" s="2">
        <v>0</v>
      </c>
      <c r="K5347" s="2">
        <v>0</v>
      </c>
      <c r="L5347" s="2">
        <v>0</v>
      </c>
      <c r="M5347" s="2">
        <v>33.495226930000001</v>
      </c>
      <c r="N5347" s="2">
        <v>0</v>
      </c>
      <c r="O5347" s="2">
        <v>0</v>
      </c>
      <c r="P5347" s="2">
        <v>0</v>
      </c>
      <c r="Q5347" s="2">
        <v>34.30178712</v>
      </c>
    </row>
    <row r="5348" spans="1:17" ht="19.5" customHeight="1">
      <c r="A5348" s="2" t="s">
        <v>20316</v>
      </c>
      <c r="B5348" s="2">
        <v>4109</v>
      </c>
      <c r="C5348" s="2">
        <v>157</v>
      </c>
      <c r="D5348" s="2" t="s">
        <v>20311</v>
      </c>
      <c r="E5348" s="2" t="s">
        <v>20312</v>
      </c>
      <c r="F5348" s="2" t="s">
        <v>20317</v>
      </c>
      <c r="G5348" s="2" t="s">
        <v>20318</v>
      </c>
      <c r="H5348" s="2" t="s">
        <v>20315</v>
      </c>
      <c r="I5348" s="2">
        <v>50.274625139999998</v>
      </c>
      <c r="J5348" s="2">
        <v>24.557009099999998</v>
      </c>
      <c r="K5348" s="2">
        <v>0</v>
      </c>
      <c r="L5348" s="2">
        <v>36.643459139999997</v>
      </c>
      <c r="M5348" s="2">
        <v>50.242840399999999</v>
      </c>
      <c r="N5348" s="2">
        <v>27.955606499999998</v>
      </c>
      <c r="O5348" s="2">
        <v>37.193617580000002</v>
      </c>
      <c r="P5348" s="2">
        <v>33.878399129999998</v>
      </c>
      <c r="Q5348" s="2">
        <v>0</v>
      </c>
    </row>
    <row r="5349" spans="1:17" ht="19.5" customHeight="1">
      <c r="A5349" s="2" t="s">
        <v>20319</v>
      </c>
      <c r="B5349" s="2">
        <v>3264</v>
      </c>
      <c r="C5349" s="2">
        <v>168</v>
      </c>
      <c r="D5349" s="2" t="s">
        <v>20320</v>
      </c>
      <c r="E5349" s="2" t="s">
        <v>20321</v>
      </c>
      <c r="F5349" s="2" t="s">
        <v>395</v>
      </c>
      <c r="G5349" s="2">
        <v>171127</v>
      </c>
      <c r="H5349" s="2" t="s">
        <v>20322</v>
      </c>
      <c r="I5349" s="2">
        <v>8.3791041899999996</v>
      </c>
      <c r="J5349" s="2">
        <v>14.032576629999999</v>
      </c>
      <c r="K5349" s="2">
        <v>0</v>
      </c>
      <c r="L5349" s="2">
        <v>0</v>
      </c>
      <c r="M5349" s="2">
        <v>0</v>
      </c>
      <c r="N5349" s="2">
        <v>0</v>
      </c>
      <c r="O5349" s="2">
        <v>0</v>
      </c>
      <c r="P5349" s="2">
        <v>0</v>
      </c>
      <c r="Q5349" s="2">
        <v>0</v>
      </c>
    </row>
    <row r="5350" spans="1:17" ht="19.5" customHeight="1">
      <c r="A5350" s="2" t="s">
        <v>20323</v>
      </c>
      <c r="B5350" s="2">
        <v>5162</v>
      </c>
      <c r="C5350" s="2">
        <v>223</v>
      </c>
      <c r="D5350" s="2" t="s">
        <v>20324</v>
      </c>
      <c r="E5350" s="2" t="s">
        <v>20325</v>
      </c>
      <c r="F5350" s="2">
        <v>2</v>
      </c>
      <c r="G5350" s="2">
        <v>52</v>
      </c>
      <c r="H5350" s="2" t="s">
        <v>20326</v>
      </c>
      <c r="I5350" s="2">
        <v>8.3791041899999996</v>
      </c>
      <c r="J5350" s="2">
        <v>0</v>
      </c>
      <c r="K5350" s="2">
        <v>0</v>
      </c>
      <c r="L5350" s="2">
        <v>0</v>
      </c>
      <c r="M5350" s="2">
        <v>0</v>
      </c>
      <c r="N5350" s="2">
        <v>0</v>
      </c>
      <c r="O5350" s="2">
        <v>0</v>
      </c>
      <c r="P5350" s="2">
        <v>0</v>
      </c>
      <c r="Q5350" s="2">
        <v>0</v>
      </c>
    </row>
    <row r="5351" spans="1:17" ht="19.5" customHeight="1">
      <c r="A5351" s="2" t="s">
        <v>20327</v>
      </c>
      <c r="B5351" s="2">
        <v>10193</v>
      </c>
      <c r="C5351" s="2">
        <v>210</v>
      </c>
      <c r="D5351" s="2" t="s">
        <v>20324</v>
      </c>
      <c r="E5351" s="2" t="s">
        <v>20328</v>
      </c>
      <c r="F5351" s="2" t="s">
        <v>20329</v>
      </c>
      <c r="G5351" s="2" t="s">
        <v>20330</v>
      </c>
      <c r="H5351" s="2" t="s">
        <v>20326</v>
      </c>
      <c r="I5351" s="2">
        <v>25.137312569999999</v>
      </c>
      <c r="J5351" s="2">
        <v>10.524432470000001</v>
      </c>
      <c r="K5351" s="2">
        <v>0</v>
      </c>
      <c r="L5351" s="2">
        <v>0</v>
      </c>
      <c r="M5351" s="2">
        <v>0</v>
      </c>
      <c r="N5351" s="2">
        <v>0</v>
      </c>
      <c r="O5351" s="2">
        <v>24.795745050000001</v>
      </c>
      <c r="P5351" s="2">
        <v>33.878399129999998</v>
      </c>
      <c r="Q5351" s="2">
        <v>0</v>
      </c>
    </row>
    <row r="5352" spans="1:17" ht="19.5" customHeight="1">
      <c r="A5352" s="2" t="s">
        <v>20331</v>
      </c>
      <c r="B5352" s="2">
        <v>14237</v>
      </c>
      <c r="C5352" s="2">
        <v>305</v>
      </c>
      <c r="D5352" s="2" t="s">
        <v>20324</v>
      </c>
      <c r="E5352" s="2" t="s">
        <v>20332</v>
      </c>
      <c r="F5352" s="2" t="s">
        <v>20333</v>
      </c>
      <c r="G5352" s="2" t="s">
        <v>20334</v>
      </c>
      <c r="H5352" s="2" t="s">
        <v>20326</v>
      </c>
      <c r="I5352" s="2">
        <v>25.137312569999999</v>
      </c>
      <c r="J5352" s="2">
        <v>45.605874040000003</v>
      </c>
      <c r="K5352" s="2">
        <v>62.855746060000001</v>
      </c>
      <c r="L5352" s="2">
        <v>54.96518871</v>
      </c>
      <c r="M5352" s="2">
        <v>41.869033659999999</v>
      </c>
      <c r="N5352" s="2">
        <v>0</v>
      </c>
      <c r="O5352" s="2">
        <v>37.193617580000002</v>
      </c>
      <c r="P5352" s="2">
        <v>22.585599420000001</v>
      </c>
      <c r="Q5352" s="2">
        <v>22.867858080000001</v>
      </c>
    </row>
    <row r="5353" spans="1:17" ht="19.5" customHeight="1">
      <c r="A5353" s="2" t="s">
        <v>20335</v>
      </c>
      <c r="B5353" s="2">
        <v>18335</v>
      </c>
      <c r="C5353" s="2">
        <v>388</v>
      </c>
      <c r="D5353" s="2" t="s">
        <v>20324</v>
      </c>
      <c r="E5353" s="2" t="s">
        <v>20336</v>
      </c>
      <c r="F5353" s="2" t="s">
        <v>20337</v>
      </c>
      <c r="G5353" s="2" t="s">
        <v>20338</v>
      </c>
      <c r="H5353" s="2" t="s">
        <v>20326</v>
      </c>
      <c r="I5353" s="2">
        <v>33.516416759999998</v>
      </c>
      <c r="J5353" s="2">
        <v>0</v>
      </c>
      <c r="K5353" s="2">
        <v>34.919858920000003</v>
      </c>
      <c r="L5353" s="2">
        <v>18.321729569999999</v>
      </c>
      <c r="M5353" s="2">
        <v>0</v>
      </c>
      <c r="N5353" s="2">
        <v>0</v>
      </c>
      <c r="O5353" s="2">
        <v>0</v>
      </c>
      <c r="P5353" s="2">
        <v>0</v>
      </c>
      <c r="Q5353" s="2">
        <v>34.30178712</v>
      </c>
    </row>
    <row r="5354" spans="1:17" ht="19.5" customHeight="1">
      <c r="A5354" s="2" t="s">
        <v>20339</v>
      </c>
      <c r="B5354" s="2">
        <v>2331</v>
      </c>
      <c r="C5354" s="2">
        <v>348</v>
      </c>
      <c r="D5354" s="2" t="s">
        <v>20324</v>
      </c>
      <c r="E5354" s="2" t="s">
        <v>20340</v>
      </c>
      <c r="F5354" s="2" t="s">
        <v>20341</v>
      </c>
      <c r="G5354" s="2" t="s">
        <v>20342</v>
      </c>
      <c r="H5354" s="2" t="s">
        <v>20326</v>
      </c>
      <c r="I5354" s="2">
        <v>16.758208379999999</v>
      </c>
      <c r="J5354" s="2">
        <v>7.0162883130000004</v>
      </c>
      <c r="K5354" s="2">
        <v>13.967943569999999</v>
      </c>
      <c r="L5354" s="2">
        <v>0</v>
      </c>
      <c r="M5354" s="2">
        <v>0</v>
      </c>
      <c r="N5354" s="2">
        <v>0</v>
      </c>
      <c r="O5354" s="2">
        <v>37.193617580000002</v>
      </c>
      <c r="P5354" s="2">
        <v>56.463998549999999</v>
      </c>
      <c r="Q5354" s="2">
        <v>0</v>
      </c>
    </row>
    <row r="5355" spans="1:17" ht="19.5" customHeight="1">
      <c r="A5355" s="2" t="s">
        <v>20343</v>
      </c>
      <c r="B5355" s="2">
        <v>8262</v>
      </c>
      <c r="C5355" s="2">
        <v>94</v>
      </c>
      <c r="D5355" s="2" t="s">
        <v>20324</v>
      </c>
      <c r="E5355" s="2" t="s">
        <v>20344</v>
      </c>
      <c r="F5355" s="2" t="s">
        <v>20345</v>
      </c>
      <c r="G5355" s="2" t="s">
        <v>20346</v>
      </c>
      <c r="H5355" s="2" t="s">
        <v>20326</v>
      </c>
      <c r="I5355" s="2">
        <v>20.947760469999999</v>
      </c>
      <c r="J5355" s="2">
        <v>0</v>
      </c>
      <c r="K5355" s="2">
        <v>41.903830710000001</v>
      </c>
      <c r="L5355" s="2">
        <v>164.8955661</v>
      </c>
      <c r="M5355" s="2">
        <v>133.98090769999999</v>
      </c>
      <c r="N5355" s="2">
        <v>0</v>
      </c>
      <c r="O5355" s="2">
        <v>49.591490100000001</v>
      </c>
      <c r="P5355" s="2">
        <v>67.756798270000004</v>
      </c>
      <c r="Q5355" s="2">
        <v>57.169645209999999</v>
      </c>
    </row>
    <row r="5356" spans="1:17" ht="19.5" customHeight="1">
      <c r="A5356" s="2" t="s">
        <v>20347</v>
      </c>
      <c r="B5356" s="2">
        <v>3096</v>
      </c>
      <c r="C5356" s="2">
        <v>461</v>
      </c>
      <c r="D5356" s="2" t="s">
        <v>20324</v>
      </c>
      <c r="E5356" s="2" t="s">
        <v>20348</v>
      </c>
      <c r="F5356" s="2" t="s">
        <v>3994</v>
      </c>
      <c r="G5356" s="2" t="s">
        <v>20349</v>
      </c>
      <c r="H5356" s="2" t="s">
        <v>20326</v>
      </c>
      <c r="I5356" s="2">
        <v>8.3791041899999996</v>
      </c>
      <c r="J5356" s="2">
        <v>0</v>
      </c>
      <c r="K5356" s="2">
        <v>0</v>
      </c>
      <c r="L5356" s="2">
        <v>0</v>
      </c>
      <c r="M5356" s="2">
        <v>50.242840399999999</v>
      </c>
      <c r="N5356" s="2">
        <v>0</v>
      </c>
      <c r="O5356" s="2">
        <v>0</v>
      </c>
      <c r="P5356" s="2">
        <v>0</v>
      </c>
      <c r="Q5356" s="2">
        <v>0</v>
      </c>
    </row>
    <row r="5357" spans="1:17" ht="19.5" customHeight="1">
      <c r="A5357" s="2" t="s">
        <v>20350</v>
      </c>
      <c r="B5357" s="2">
        <v>994</v>
      </c>
      <c r="C5357" s="2">
        <v>323</v>
      </c>
      <c r="D5357" s="2" t="s">
        <v>20324</v>
      </c>
      <c r="E5357" s="2" t="s">
        <v>20351</v>
      </c>
      <c r="F5357" s="2">
        <v>3</v>
      </c>
      <c r="G5357" s="2">
        <v>22</v>
      </c>
      <c r="H5357" s="2" t="s">
        <v>20326</v>
      </c>
      <c r="I5357" s="2">
        <v>12.568656280000001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  <c r="O5357" s="2">
        <v>0</v>
      </c>
      <c r="P5357" s="2">
        <v>0</v>
      </c>
      <c r="Q5357" s="2">
        <v>0</v>
      </c>
    </row>
    <row r="5358" spans="1:17" ht="19.5" customHeight="1">
      <c r="A5358" s="2" t="s">
        <v>20352</v>
      </c>
      <c r="B5358" s="2">
        <v>876</v>
      </c>
      <c r="C5358" s="2">
        <v>332</v>
      </c>
      <c r="D5358" s="2" t="s">
        <v>20324</v>
      </c>
      <c r="E5358" s="2" t="s">
        <v>20353</v>
      </c>
      <c r="F5358" s="2" t="s">
        <v>20354</v>
      </c>
      <c r="G5358" s="2" t="s">
        <v>20355</v>
      </c>
      <c r="H5358" s="2" t="s">
        <v>20326</v>
      </c>
      <c r="I5358" s="2">
        <v>92.170146090000003</v>
      </c>
      <c r="J5358" s="2">
        <v>24.557009099999998</v>
      </c>
      <c r="K5358" s="2">
        <v>48.887802489999999</v>
      </c>
      <c r="L5358" s="2">
        <v>82.44778307</v>
      </c>
      <c r="M5358" s="2">
        <v>83.738067330000007</v>
      </c>
      <c r="N5358" s="2">
        <v>83.866819489999997</v>
      </c>
      <c r="O5358" s="2">
        <v>99.182980200000003</v>
      </c>
      <c r="P5358" s="2">
        <v>33.878399129999998</v>
      </c>
      <c r="Q5358" s="2">
        <v>102.9053614</v>
      </c>
    </row>
    <row r="5359" spans="1:17" ht="19.5" customHeight="1">
      <c r="A5359" s="2" t="s">
        <v>20356</v>
      </c>
      <c r="B5359" s="2">
        <v>3741</v>
      </c>
      <c r="C5359" s="2">
        <v>88</v>
      </c>
      <c r="D5359" s="2" t="s">
        <v>20324</v>
      </c>
      <c r="E5359" s="2" t="s">
        <v>20357</v>
      </c>
      <c r="F5359" s="2">
        <v>4</v>
      </c>
      <c r="G5359" s="2">
        <v>15</v>
      </c>
      <c r="H5359" s="2" t="s">
        <v>20326</v>
      </c>
      <c r="I5359" s="2">
        <v>16.758208379999999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  <c r="O5359" s="2">
        <v>0</v>
      </c>
      <c r="P5359" s="2">
        <v>0</v>
      </c>
      <c r="Q5359" s="2">
        <v>0</v>
      </c>
    </row>
    <row r="5360" spans="1:17" ht="19.5" customHeight="1">
      <c r="A5360" s="2" t="s">
        <v>20358</v>
      </c>
      <c r="B5360" s="2">
        <v>831</v>
      </c>
      <c r="C5360" s="2">
        <v>275</v>
      </c>
      <c r="D5360" s="2" t="s">
        <v>20324</v>
      </c>
      <c r="E5360" s="2" t="s">
        <v>20359</v>
      </c>
      <c r="F5360" s="2" t="s">
        <v>1146</v>
      </c>
      <c r="G5360" s="2" t="s">
        <v>20360</v>
      </c>
      <c r="H5360" s="2" t="s">
        <v>20326</v>
      </c>
      <c r="I5360" s="2">
        <v>0</v>
      </c>
      <c r="J5360" s="2">
        <v>10.524432470000001</v>
      </c>
      <c r="K5360" s="2">
        <v>0</v>
      </c>
      <c r="L5360" s="2">
        <v>0</v>
      </c>
      <c r="M5360" s="2">
        <v>0</v>
      </c>
      <c r="N5360" s="2">
        <v>0</v>
      </c>
      <c r="O5360" s="2">
        <v>0</v>
      </c>
      <c r="P5360" s="2">
        <v>0</v>
      </c>
      <c r="Q5360" s="2">
        <v>0</v>
      </c>
    </row>
    <row r="5361" spans="1:17" ht="19.5" customHeight="1">
      <c r="A5361" s="2" t="s">
        <v>20361</v>
      </c>
      <c r="B5361" s="2">
        <v>2982</v>
      </c>
      <c r="C5361" s="2">
        <v>163</v>
      </c>
      <c r="D5361" s="2" t="s">
        <v>20324</v>
      </c>
      <c r="E5361" s="2" t="s">
        <v>20362</v>
      </c>
      <c r="F5361" s="2" t="s">
        <v>6120</v>
      </c>
      <c r="G5361" s="2" t="s">
        <v>20363</v>
      </c>
      <c r="H5361" s="2" t="s">
        <v>20326</v>
      </c>
      <c r="I5361" s="2">
        <v>0</v>
      </c>
      <c r="J5361" s="2">
        <v>0</v>
      </c>
      <c r="K5361" s="2">
        <v>13.967943569999999</v>
      </c>
      <c r="L5361" s="2">
        <v>27.48259436</v>
      </c>
      <c r="M5361" s="2">
        <v>0</v>
      </c>
      <c r="N5361" s="2">
        <v>0</v>
      </c>
      <c r="O5361" s="2">
        <v>0</v>
      </c>
      <c r="P5361" s="2">
        <v>0</v>
      </c>
      <c r="Q5361" s="2">
        <v>0</v>
      </c>
    </row>
    <row r="5362" spans="1:17" ht="19.5" customHeight="1">
      <c r="A5362" s="2" t="s">
        <v>20364</v>
      </c>
      <c r="B5362" s="2">
        <v>844</v>
      </c>
      <c r="C5362" s="2">
        <v>280</v>
      </c>
      <c r="D5362" s="2" t="s">
        <v>20324</v>
      </c>
      <c r="E5362" s="2" t="s">
        <v>20365</v>
      </c>
      <c r="F5362" s="2" t="s">
        <v>20366</v>
      </c>
      <c r="G5362" s="2" t="s">
        <v>20367</v>
      </c>
      <c r="H5362" s="2" t="s">
        <v>20326</v>
      </c>
      <c r="I5362" s="2">
        <v>41.895520949999998</v>
      </c>
      <c r="J5362" s="2">
        <v>0</v>
      </c>
      <c r="K5362" s="2">
        <v>13.967943569999999</v>
      </c>
      <c r="L5362" s="2">
        <v>54.96518871</v>
      </c>
      <c r="M5362" s="2">
        <v>0</v>
      </c>
      <c r="N5362" s="2">
        <v>27.955606499999998</v>
      </c>
      <c r="O5362" s="2">
        <v>49.591490100000001</v>
      </c>
      <c r="P5362" s="2">
        <v>0</v>
      </c>
      <c r="Q5362" s="2">
        <v>0</v>
      </c>
    </row>
    <row r="5363" spans="1:17" ht="19.5" customHeight="1">
      <c r="A5363" s="2" t="s">
        <v>20368</v>
      </c>
      <c r="B5363" s="2">
        <v>10709</v>
      </c>
      <c r="C5363" s="2">
        <v>228</v>
      </c>
      <c r="D5363" s="2" t="s">
        <v>20369</v>
      </c>
      <c r="E5363" s="2" t="s">
        <v>20370</v>
      </c>
      <c r="F5363" s="2" t="s">
        <v>557</v>
      </c>
      <c r="G5363" s="2">
        <v>192180</v>
      </c>
      <c r="H5363" s="2" t="s">
        <v>20371</v>
      </c>
      <c r="I5363" s="2">
        <v>0</v>
      </c>
      <c r="J5363" s="2">
        <v>10.524432470000001</v>
      </c>
      <c r="K5363" s="2">
        <v>0</v>
      </c>
      <c r="L5363" s="2">
        <v>27.48259436</v>
      </c>
      <c r="M5363" s="2">
        <v>0</v>
      </c>
      <c r="N5363" s="2">
        <v>0</v>
      </c>
      <c r="O5363" s="2">
        <v>0</v>
      </c>
      <c r="P5363" s="2">
        <v>0</v>
      </c>
      <c r="Q5363" s="2">
        <v>0</v>
      </c>
    </row>
    <row r="5364" spans="1:17" ht="19.5" customHeight="1">
      <c r="A5364" s="2" t="s">
        <v>20372</v>
      </c>
      <c r="B5364" s="2">
        <v>229</v>
      </c>
      <c r="C5364" s="2">
        <v>229</v>
      </c>
      <c r="D5364" s="2" t="s">
        <v>20373</v>
      </c>
      <c r="E5364" s="2" t="s">
        <v>20374</v>
      </c>
      <c r="F5364" s="2" t="s">
        <v>3077</v>
      </c>
      <c r="G5364" s="2">
        <v>4748385</v>
      </c>
      <c r="H5364" s="2" t="s">
        <v>20375</v>
      </c>
      <c r="I5364" s="2">
        <v>0</v>
      </c>
      <c r="J5364" s="2">
        <v>35.081441570000003</v>
      </c>
      <c r="K5364" s="2">
        <v>27.935887139999998</v>
      </c>
      <c r="L5364" s="2">
        <v>0</v>
      </c>
      <c r="M5364" s="2">
        <v>0</v>
      </c>
      <c r="N5364" s="2">
        <v>0</v>
      </c>
      <c r="O5364" s="2">
        <v>0</v>
      </c>
      <c r="P5364" s="2">
        <v>0</v>
      </c>
      <c r="Q5364" s="2">
        <v>0</v>
      </c>
    </row>
    <row r="5365" spans="1:17" ht="19.5" customHeight="1">
      <c r="A5365" s="2" t="s">
        <v>20376</v>
      </c>
      <c r="B5365" s="2">
        <v>252</v>
      </c>
      <c r="C5365" s="2">
        <v>252</v>
      </c>
      <c r="D5365" s="2" t="s">
        <v>20373</v>
      </c>
      <c r="E5365" s="2" t="s">
        <v>20377</v>
      </c>
      <c r="F5365" s="2" t="s">
        <v>20378</v>
      </c>
      <c r="G5365" s="2" t="s">
        <v>20379</v>
      </c>
      <c r="H5365" s="2" t="s">
        <v>20375</v>
      </c>
      <c r="I5365" s="2">
        <v>29.326864659999998</v>
      </c>
      <c r="J5365" s="2">
        <v>80.687315600000005</v>
      </c>
      <c r="K5365" s="2">
        <v>62.855746060000001</v>
      </c>
      <c r="L5365" s="2">
        <v>109.9303774</v>
      </c>
      <c r="M5365" s="2">
        <v>108.8594875</v>
      </c>
      <c r="N5365" s="2">
        <v>83.866819489999997</v>
      </c>
      <c r="O5365" s="2">
        <v>99.182980200000003</v>
      </c>
      <c r="P5365" s="2">
        <v>45.171198840000002</v>
      </c>
      <c r="Q5365" s="2">
        <v>45.735716160000003</v>
      </c>
    </row>
    <row r="5366" spans="1:17" ht="19.5" customHeight="1">
      <c r="A5366" s="2" t="s">
        <v>20380</v>
      </c>
      <c r="B5366" s="2">
        <v>268</v>
      </c>
      <c r="C5366" s="2">
        <v>268</v>
      </c>
      <c r="D5366" s="2" t="s">
        <v>20373</v>
      </c>
      <c r="E5366" s="2" t="s">
        <v>20381</v>
      </c>
      <c r="F5366" s="2">
        <v>5</v>
      </c>
      <c r="G5366" s="2">
        <v>796</v>
      </c>
      <c r="H5366" s="2" t="s">
        <v>20375</v>
      </c>
      <c r="I5366" s="2">
        <v>0</v>
      </c>
      <c r="J5366" s="2">
        <v>17.540720780000001</v>
      </c>
      <c r="K5366" s="2">
        <v>0</v>
      </c>
      <c r="L5366" s="2">
        <v>0</v>
      </c>
      <c r="M5366" s="2">
        <v>0</v>
      </c>
      <c r="N5366" s="2">
        <v>0</v>
      </c>
      <c r="O5366" s="2">
        <v>0</v>
      </c>
      <c r="P5366" s="2">
        <v>0</v>
      </c>
      <c r="Q5366" s="2">
        <v>0</v>
      </c>
    </row>
    <row r="5367" spans="1:17" ht="19.5" customHeight="1">
      <c r="A5367" s="2" t="s">
        <v>20382</v>
      </c>
      <c r="B5367" s="2">
        <v>2740</v>
      </c>
      <c r="C5367" s="2">
        <v>111</v>
      </c>
      <c r="D5367" s="2" t="s">
        <v>20383</v>
      </c>
      <c r="E5367" s="2" t="s">
        <v>20384</v>
      </c>
      <c r="F5367" s="2">
        <v>5</v>
      </c>
      <c r="G5367" s="2">
        <v>23</v>
      </c>
      <c r="H5367" s="2" t="s">
        <v>20385</v>
      </c>
      <c r="I5367" s="2">
        <v>0</v>
      </c>
      <c r="J5367" s="2">
        <v>17.540720780000001</v>
      </c>
      <c r="K5367" s="2">
        <v>0</v>
      </c>
      <c r="L5367" s="2">
        <v>0</v>
      </c>
      <c r="M5367" s="2">
        <v>0</v>
      </c>
      <c r="N5367" s="2">
        <v>0</v>
      </c>
      <c r="O5367" s="2">
        <v>0</v>
      </c>
      <c r="P5367" s="2">
        <v>0</v>
      </c>
      <c r="Q5367" s="2">
        <v>0</v>
      </c>
    </row>
    <row r="5368" spans="1:17" ht="19.5" customHeight="1">
      <c r="A5368" s="2" t="s">
        <v>20386</v>
      </c>
      <c r="B5368" s="2">
        <v>17117</v>
      </c>
      <c r="C5368" s="2">
        <v>226</v>
      </c>
      <c r="D5368" s="2" t="s">
        <v>20383</v>
      </c>
      <c r="E5368" s="2" t="s">
        <v>20387</v>
      </c>
      <c r="F5368" s="2">
        <v>3</v>
      </c>
      <c r="G5368" s="2">
        <v>21</v>
      </c>
      <c r="H5368" s="2" t="s">
        <v>20385</v>
      </c>
      <c r="I5368" s="2">
        <v>12.568656280000001</v>
      </c>
      <c r="J5368" s="2">
        <v>0</v>
      </c>
      <c r="K5368" s="2">
        <v>0</v>
      </c>
      <c r="L5368" s="2">
        <v>0</v>
      </c>
      <c r="M5368" s="2">
        <v>0</v>
      </c>
      <c r="N5368" s="2">
        <v>0</v>
      </c>
      <c r="O5368" s="2">
        <v>0</v>
      </c>
      <c r="P5368" s="2">
        <v>0</v>
      </c>
      <c r="Q5368" s="2">
        <v>0</v>
      </c>
    </row>
    <row r="5369" spans="1:17" ht="19.5" customHeight="1">
      <c r="A5369" s="2" t="s">
        <v>20388</v>
      </c>
      <c r="B5369" s="2">
        <v>1410</v>
      </c>
      <c r="C5369" s="2">
        <v>305</v>
      </c>
      <c r="D5369" s="2" t="s">
        <v>20383</v>
      </c>
      <c r="E5369" s="2" t="s">
        <v>20389</v>
      </c>
      <c r="F5369" s="2" t="s">
        <v>20390</v>
      </c>
      <c r="G5369" s="2" t="s">
        <v>20391</v>
      </c>
      <c r="H5369" s="2" t="s">
        <v>20385</v>
      </c>
      <c r="I5369" s="2">
        <v>33.516416759999998</v>
      </c>
      <c r="J5369" s="2">
        <v>35.081441570000003</v>
      </c>
      <c r="K5369" s="2">
        <v>13.967943569999999</v>
      </c>
      <c r="L5369" s="2">
        <v>0</v>
      </c>
      <c r="M5369" s="2">
        <v>0</v>
      </c>
      <c r="N5369" s="2">
        <v>41.933409750000003</v>
      </c>
      <c r="O5369" s="2">
        <v>0</v>
      </c>
      <c r="P5369" s="2">
        <v>0</v>
      </c>
      <c r="Q5369" s="2">
        <v>0</v>
      </c>
    </row>
    <row r="5370" spans="1:17" ht="19.5" customHeight="1">
      <c r="A5370" s="2" t="s">
        <v>20392</v>
      </c>
      <c r="B5370" s="2">
        <v>7586</v>
      </c>
      <c r="C5370" s="2">
        <v>114</v>
      </c>
      <c r="D5370" s="2" t="s">
        <v>20383</v>
      </c>
      <c r="E5370" s="2" t="s">
        <v>20393</v>
      </c>
      <c r="F5370" s="2">
        <v>3</v>
      </c>
      <c r="G5370" s="2">
        <v>19</v>
      </c>
      <c r="H5370" s="2" t="s">
        <v>20385</v>
      </c>
      <c r="I5370" s="2">
        <v>12.568656280000001</v>
      </c>
      <c r="J5370" s="2">
        <v>0</v>
      </c>
      <c r="K5370" s="2">
        <v>0</v>
      </c>
      <c r="L5370" s="2">
        <v>0</v>
      </c>
      <c r="M5370" s="2">
        <v>0</v>
      </c>
      <c r="N5370" s="2">
        <v>0</v>
      </c>
      <c r="O5370" s="2">
        <v>0</v>
      </c>
      <c r="P5370" s="2">
        <v>0</v>
      </c>
      <c r="Q5370" s="2">
        <v>0</v>
      </c>
    </row>
    <row r="5371" spans="1:17" ht="19.5" customHeight="1">
      <c r="A5371" s="2" t="s">
        <v>20394</v>
      </c>
      <c r="B5371" s="2">
        <v>8760</v>
      </c>
      <c r="C5371" s="2">
        <v>401</v>
      </c>
      <c r="D5371" s="2" t="s">
        <v>20395</v>
      </c>
      <c r="E5371" s="2" t="s">
        <v>20396</v>
      </c>
      <c r="F5371" s="2" t="s">
        <v>20397</v>
      </c>
      <c r="G5371" s="2" t="s">
        <v>20398</v>
      </c>
      <c r="H5371" s="2" t="s">
        <v>65</v>
      </c>
      <c r="I5371" s="2">
        <v>0</v>
      </c>
      <c r="J5371" s="2">
        <v>21.048864940000001</v>
      </c>
      <c r="K5371" s="2">
        <v>0</v>
      </c>
      <c r="L5371" s="2">
        <v>0</v>
      </c>
      <c r="M5371" s="2">
        <v>0</v>
      </c>
      <c r="N5371" s="2">
        <v>0</v>
      </c>
      <c r="O5371" s="2">
        <v>0</v>
      </c>
      <c r="P5371" s="2">
        <v>0</v>
      </c>
      <c r="Q5371" s="2">
        <v>0</v>
      </c>
    </row>
    <row r="5372" spans="1:17" ht="19.5" customHeight="1">
      <c r="A5372" s="2" t="s">
        <v>20399</v>
      </c>
      <c r="B5372" s="2">
        <v>2334</v>
      </c>
      <c r="C5372" s="2">
        <v>326</v>
      </c>
      <c r="D5372" s="2" t="s">
        <v>20395</v>
      </c>
      <c r="E5372" s="2" t="s">
        <v>20400</v>
      </c>
      <c r="F5372" s="2" t="s">
        <v>20401</v>
      </c>
      <c r="G5372" s="2" t="s">
        <v>20402</v>
      </c>
      <c r="H5372" s="2" t="s">
        <v>65</v>
      </c>
      <c r="I5372" s="2">
        <v>310.02685500000001</v>
      </c>
      <c r="J5372" s="2">
        <v>298.1922533</v>
      </c>
      <c r="K5372" s="2">
        <v>349.19858920000001</v>
      </c>
      <c r="L5372" s="2">
        <v>549.65188709999995</v>
      </c>
      <c r="M5372" s="2">
        <v>418.69033660000002</v>
      </c>
      <c r="N5372" s="2">
        <v>531.15652339999997</v>
      </c>
      <c r="O5372" s="2">
        <v>557.90426360000004</v>
      </c>
      <c r="P5372" s="2">
        <v>474.2975879</v>
      </c>
      <c r="Q5372" s="2">
        <v>743.20538769999996</v>
      </c>
    </row>
    <row r="5373" spans="1:17" ht="19.5" customHeight="1">
      <c r="A5373" s="2" t="s">
        <v>20403</v>
      </c>
      <c r="B5373" s="2">
        <v>8365</v>
      </c>
      <c r="C5373" s="2">
        <v>482</v>
      </c>
      <c r="D5373" s="2" t="s">
        <v>20395</v>
      </c>
      <c r="E5373" s="2" t="s">
        <v>20404</v>
      </c>
      <c r="F5373" s="2" t="s">
        <v>20405</v>
      </c>
      <c r="G5373" s="2" t="s">
        <v>20406</v>
      </c>
      <c r="H5373" s="2" t="s">
        <v>65</v>
      </c>
      <c r="I5373" s="2">
        <v>75.411937710000004</v>
      </c>
      <c r="J5373" s="2">
        <v>59.638450659999997</v>
      </c>
      <c r="K5373" s="2">
        <v>167.6153228</v>
      </c>
      <c r="L5373" s="2">
        <v>109.9303774</v>
      </c>
      <c r="M5373" s="2">
        <v>50.242840399999999</v>
      </c>
      <c r="N5373" s="2">
        <v>167.73363900000001</v>
      </c>
      <c r="O5373" s="2">
        <v>49.591490100000001</v>
      </c>
      <c r="P5373" s="2">
        <v>146.80639619999999</v>
      </c>
      <c r="Q5373" s="2">
        <v>80.037503290000004</v>
      </c>
    </row>
    <row r="5374" spans="1:17" ht="19.5" customHeight="1">
      <c r="A5374" s="2" t="s">
        <v>20407</v>
      </c>
      <c r="B5374" s="2">
        <v>11584</v>
      </c>
      <c r="C5374" s="2">
        <v>148</v>
      </c>
      <c r="D5374" s="2" t="s">
        <v>20395</v>
      </c>
      <c r="E5374" s="2" t="s">
        <v>20408</v>
      </c>
      <c r="F5374" s="2" t="s">
        <v>20409</v>
      </c>
      <c r="G5374" s="2" t="s">
        <v>20410</v>
      </c>
      <c r="H5374" s="2" t="s">
        <v>65</v>
      </c>
      <c r="I5374" s="2">
        <v>12.568656280000001</v>
      </c>
      <c r="J5374" s="2">
        <v>10.524432470000001</v>
      </c>
      <c r="K5374" s="2">
        <v>0</v>
      </c>
      <c r="L5374" s="2">
        <v>0</v>
      </c>
      <c r="M5374" s="2">
        <v>0</v>
      </c>
      <c r="N5374" s="2">
        <v>0</v>
      </c>
      <c r="O5374" s="2">
        <v>99.182980200000003</v>
      </c>
      <c r="P5374" s="2">
        <v>0</v>
      </c>
      <c r="Q5374" s="2">
        <v>0</v>
      </c>
    </row>
    <row r="5375" spans="1:17" ht="19.5" customHeight="1">
      <c r="A5375" s="2" t="s">
        <v>20411</v>
      </c>
      <c r="B5375" s="2">
        <v>27287</v>
      </c>
      <c r="C5375" s="2">
        <v>179</v>
      </c>
      <c r="D5375" s="2" t="s">
        <v>20395</v>
      </c>
      <c r="E5375" s="2" t="s">
        <v>20412</v>
      </c>
      <c r="F5375" s="2" t="s">
        <v>5877</v>
      </c>
      <c r="G5375" s="2" t="s">
        <v>20413</v>
      </c>
      <c r="H5375" s="2" t="s">
        <v>65</v>
      </c>
      <c r="I5375" s="2">
        <v>0</v>
      </c>
      <c r="J5375" s="2">
        <v>0</v>
      </c>
      <c r="K5375" s="2">
        <v>0</v>
      </c>
      <c r="L5375" s="2">
        <v>0</v>
      </c>
      <c r="M5375" s="2">
        <v>0</v>
      </c>
      <c r="N5375" s="2">
        <v>0</v>
      </c>
      <c r="O5375" s="2">
        <v>0</v>
      </c>
      <c r="P5375" s="2">
        <v>33.878399129999998</v>
      </c>
      <c r="Q5375" s="2">
        <v>22.867858080000001</v>
      </c>
    </row>
    <row r="5376" spans="1:17" ht="19.5" customHeight="1">
      <c r="A5376" s="2" t="s">
        <v>20414</v>
      </c>
      <c r="B5376" s="2">
        <v>4724</v>
      </c>
      <c r="C5376" s="2">
        <v>311</v>
      </c>
      <c r="D5376" s="2" t="s">
        <v>20395</v>
      </c>
      <c r="E5376" s="2" t="s">
        <v>20415</v>
      </c>
      <c r="F5376" s="2" t="s">
        <v>20416</v>
      </c>
      <c r="G5376" s="2" t="s">
        <v>20417</v>
      </c>
      <c r="H5376" s="2" t="s">
        <v>65</v>
      </c>
      <c r="I5376" s="2">
        <v>0</v>
      </c>
      <c r="J5376" s="2">
        <v>10.524432470000001</v>
      </c>
      <c r="K5376" s="2">
        <v>0</v>
      </c>
      <c r="L5376" s="2">
        <v>36.643459139999997</v>
      </c>
      <c r="M5376" s="2">
        <v>0</v>
      </c>
      <c r="N5376" s="2">
        <v>0</v>
      </c>
      <c r="O5376" s="2">
        <v>24.795745050000001</v>
      </c>
      <c r="P5376" s="2">
        <v>22.585599420000001</v>
      </c>
      <c r="Q5376" s="2">
        <v>22.867858080000001</v>
      </c>
    </row>
    <row r="5377" spans="1:17" ht="19.5" customHeight="1">
      <c r="A5377" s="2" t="s">
        <v>20418</v>
      </c>
      <c r="B5377" s="2">
        <v>10824</v>
      </c>
      <c r="C5377" s="2">
        <v>209</v>
      </c>
      <c r="D5377" s="2" t="s">
        <v>20419</v>
      </c>
      <c r="E5377" s="2" t="s">
        <v>20420</v>
      </c>
      <c r="F5377" s="2" t="s">
        <v>659</v>
      </c>
      <c r="G5377" s="2">
        <v>736127</v>
      </c>
      <c r="H5377" s="2" t="s">
        <v>20421</v>
      </c>
      <c r="I5377" s="2">
        <v>0</v>
      </c>
      <c r="J5377" s="2">
        <v>0</v>
      </c>
      <c r="K5377" s="2">
        <v>0</v>
      </c>
      <c r="L5377" s="2">
        <v>0</v>
      </c>
      <c r="M5377" s="2">
        <v>0</v>
      </c>
      <c r="N5377" s="2">
        <v>0</v>
      </c>
      <c r="O5377" s="2">
        <v>0</v>
      </c>
      <c r="P5377" s="2">
        <v>22.585599420000001</v>
      </c>
      <c r="Q5377" s="2">
        <v>0</v>
      </c>
    </row>
    <row r="5378" spans="1:17" ht="19.5" customHeight="1">
      <c r="A5378" s="2" t="s">
        <v>20422</v>
      </c>
      <c r="B5378" s="2">
        <v>8454</v>
      </c>
      <c r="C5378" s="2">
        <v>308</v>
      </c>
      <c r="D5378" s="2" t="s">
        <v>20419</v>
      </c>
      <c r="E5378" s="2" t="s">
        <v>20423</v>
      </c>
      <c r="F5378" s="2" t="s">
        <v>20424</v>
      </c>
      <c r="G5378" s="2" t="s">
        <v>20425</v>
      </c>
      <c r="H5378" s="2" t="s">
        <v>20421</v>
      </c>
      <c r="I5378" s="2">
        <v>12.568656280000001</v>
      </c>
      <c r="J5378" s="2">
        <v>14.032576629999999</v>
      </c>
      <c r="K5378" s="2">
        <v>0</v>
      </c>
      <c r="L5378" s="2">
        <v>18.321729569999999</v>
      </c>
      <c r="M5378" s="2">
        <v>50.242840399999999</v>
      </c>
      <c r="N5378" s="2">
        <v>0</v>
      </c>
      <c r="O5378" s="2">
        <v>0</v>
      </c>
      <c r="P5378" s="2">
        <v>90.342397689999999</v>
      </c>
      <c r="Q5378" s="2">
        <v>0</v>
      </c>
    </row>
    <row r="5379" spans="1:17" ht="19.5" customHeight="1">
      <c r="A5379" s="2" t="s">
        <v>20426</v>
      </c>
      <c r="B5379" s="2">
        <v>31195</v>
      </c>
      <c r="C5379" s="2">
        <v>332</v>
      </c>
      <c r="D5379" s="2" t="s">
        <v>20419</v>
      </c>
      <c r="E5379" s="2" t="s">
        <v>20427</v>
      </c>
      <c r="F5379" s="2" t="s">
        <v>4861</v>
      </c>
      <c r="G5379" s="2">
        <v>1042652271</v>
      </c>
      <c r="H5379" s="2" t="s">
        <v>20421</v>
      </c>
      <c r="I5379" s="2">
        <v>0</v>
      </c>
      <c r="J5379" s="2">
        <v>0</v>
      </c>
      <c r="K5379" s="2">
        <v>0</v>
      </c>
      <c r="L5379" s="2">
        <v>0</v>
      </c>
      <c r="M5379" s="2">
        <v>0</v>
      </c>
      <c r="N5379" s="2">
        <v>0</v>
      </c>
      <c r="O5379" s="2">
        <v>0</v>
      </c>
      <c r="P5379" s="2">
        <v>22.585599420000001</v>
      </c>
      <c r="Q5379" s="2">
        <v>0</v>
      </c>
    </row>
    <row r="5380" spans="1:17" ht="19.5" customHeight="1">
      <c r="A5380" s="2" t="s">
        <v>20428</v>
      </c>
      <c r="B5380" s="2">
        <v>10725</v>
      </c>
      <c r="C5380" s="2">
        <v>209</v>
      </c>
      <c r="D5380" s="2" t="s">
        <v>20429</v>
      </c>
      <c r="E5380" s="2" t="s">
        <v>20430</v>
      </c>
      <c r="F5380" s="2" t="s">
        <v>20431</v>
      </c>
      <c r="G5380" s="2" t="s">
        <v>20432</v>
      </c>
      <c r="H5380" s="2" t="s">
        <v>20433</v>
      </c>
      <c r="I5380" s="2">
        <v>0</v>
      </c>
      <c r="J5380" s="2">
        <v>0</v>
      </c>
      <c r="K5380" s="2">
        <v>230.47106890000001</v>
      </c>
      <c r="L5380" s="2">
        <v>0</v>
      </c>
      <c r="M5380" s="2">
        <v>0</v>
      </c>
      <c r="N5380" s="2">
        <v>307.51167149999998</v>
      </c>
      <c r="O5380" s="2">
        <v>0</v>
      </c>
      <c r="P5380" s="2">
        <v>0</v>
      </c>
      <c r="Q5380" s="2">
        <v>297.28215510000001</v>
      </c>
    </row>
    <row r="5381" spans="1:17" ht="19.5" customHeight="1">
      <c r="A5381" s="2" t="s">
        <v>20434</v>
      </c>
      <c r="B5381" s="2">
        <v>12655</v>
      </c>
      <c r="C5381" s="2">
        <v>209</v>
      </c>
      <c r="D5381" s="2" t="s">
        <v>20429</v>
      </c>
      <c r="E5381" s="2" t="s">
        <v>20430</v>
      </c>
      <c r="F5381" s="2" t="s">
        <v>20435</v>
      </c>
      <c r="G5381" s="2" t="s">
        <v>20436</v>
      </c>
      <c r="H5381" s="2" t="s">
        <v>20433</v>
      </c>
      <c r="I5381" s="2">
        <v>16.758208379999999</v>
      </c>
      <c r="J5381" s="2">
        <v>0</v>
      </c>
      <c r="K5381" s="2">
        <v>83.807661420000002</v>
      </c>
      <c r="L5381" s="2">
        <v>0</v>
      </c>
      <c r="M5381" s="2">
        <v>0</v>
      </c>
      <c r="N5381" s="2">
        <v>153.75583570000001</v>
      </c>
      <c r="O5381" s="2">
        <v>0</v>
      </c>
      <c r="P5381" s="2">
        <v>0</v>
      </c>
      <c r="Q5381" s="2">
        <v>148.64107749999999</v>
      </c>
    </row>
    <row r="5382" spans="1:17" ht="19.5" customHeight="1">
      <c r="A5382" s="2" t="s">
        <v>20437</v>
      </c>
      <c r="B5382" s="2">
        <v>1519</v>
      </c>
      <c r="C5382" s="2">
        <v>210</v>
      </c>
      <c r="D5382" s="2" t="s">
        <v>20438</v>
      </c>
      <c r="E5382" s="2" t="s">
        <v>20439</v>
      </c>
      <c r="F5382" s="2">
        <v>4</v>
      </c>
      <c r="G5382" s="2">
        <v>0</v>
      </c>
      <c r="H5382" s="2" t="s">
        <v>20440</v>
      </c>
      <c r="I5382" s="2">
        <v>0</v>
      </c>
      <c r="J5382" s="2">
        <v>14.032576629999999</v>
      </c>
      <c r="K5382" s="2">
        <v>0</v>
      </c>
      <c r="L5382" s="2">
        <v>0</v>
      </c>
      <c r="M5382" s="2">
        <v>0</v>
      </c>
      <c r="N5382" s="2">
        <v>0</v>
      </c>
      <c r="O5382" s="2">
        <v>0</v>
      </c>
      <c r="P5382" s="2">
        <v>0</v>
      </c>
      <c r="Q5382" s="2">
        <v>0</v>
      </c>
    </row>
    <row r="5383" spans="1:17" ht="19.5" customHeight="1">
      <c r="A5383" s="2" t="s">
        <v>20441</v>
      </c>
      <c r="B5383" s="2">
        <v>1391</v>
      </c>
      <c r="C5383" s="2">
        <v>535</v>
      </c>
      <c r="D5383" s="2" t="s">
        <v>20438</v>
      </c>
      <c r="E5383" s="2" t="s">
        <v>20442</v>
      </c>
      <c r="F5383" s="2" t="s">
        <v>20443</v>
      </c>
      <c r="G5383" s="2" t="s">
        <v>20444</v>
      </c>
      <c r="H5383" s="2" t="s">
        <v>20440</v>
      </c>
      <c r="I5383" s="2">
        <v>0</v>
      </c>
      <c r="J5383" s="2">
        <v>45.605874040000003</v>
      </c>
      <c r="K5383" s="2">
        <v>34.919858920000003</v>
      </c>
      <c r="L5383" s="2">
        <v>0</v>
      </c>
      <c r="M5383" s="2">
        <v>159.10232790000001</v>
      </c>
      <c r="N5383" s="2">
        <v>0</v>
      </c>
      <c r="O5383" s="2">
        <v>123.97872529999999</v>
      </c>
      <c r="P5383" s="2">
        <v>67.756798270000004</v>
      </c>
      <c r="Q5383" s="2">
        <v>171.5089356</v>
      </c>
    </row>
    <row r="5384" spans="1:17" ht="19.5" customHeight="1">
      <c r="A5384" s="2" t="s">
        <v>20445</v>
      </c>
      <c r="B5384" s="2">
        <v>4258</v>
      </c>
      <c r="C5384" s="2">
        <v>171</v>
      </c>
      <c r="D5384" s="2" t="s">
        <v>225</v>
      </c>
      <c r="E5384" s="2" t="s">
        <v>20446</v>
      </c>
      <c r="F5384" s="2" t="s">
        <v>227</v>
      </c>
      <c r="G5384" s="2" t="s">
        <v>1882</v>
      </c>
      <c r="H5384" s="2" t="s">
        <v>229</v>
      </c>
      <c r="I5384" s="2">
        <v>0</v>
      </c>
      <c r="J5384" s="2">
        <v>0</v>
      </c>
      <c r="K5384" s="2">
        <v>0</v>
      </c>
      <c r="L5384" s="2">
        <v>36.643459139999997</v>
      </c>
      <c r="M5384" s="2">
        <v>0</v>
      </c>
      <c r="N5384" s="2">
        <v>0</v>
      </c>
      <c r="O5384" s="2">
        <v>0</v>
      </c>
      <c r="P5384" s="2">
        <v>0</v>
      </c>
      <c r="Q5384" s="2">
        <v>57.169645209999999</v>
      </c>
    </row>
    <row r="5385" spans="1:17" ht="19.5" customHeight="1">
      <c r="A5385" s="2" t="s">
        <v>20447</v>
      </c>
      <c r="B5385" s="2">
        <v>683</v>
      </c>
      <c r="C5385" s="2">
        <v>66</v>
      </c>
      <c r="D5385" s="2" t="s">
        <v>225</v>
      </c>
      <c r="E5385" s="2" t="s">
        <v>20448</v>
      </c>
      <c r="F5385" s="2">
        <v>2</v>
      </c>
      <c r="G5385" s="2">
        <v>6</v>
      </c>
      <c r="H5385" s="2" t="s">
        <v>229</v>
      </c>
      <c r="I5385" s="2">
        <v>8.3791041899999996</v>
      </c>
      <c r="J5385" s="2">
        <v>0</v>
      </c>
      <c r="K5385" s="2">
        <v>0</v>
      </c>
      <c r="L5385" s="2">
        <v>0</v>
      </c>
      <c r="M5385" s="2">
        <v>0</v>
      </c>
      <c r="N5385" s="2">
        <v>0</v>
      </c>
      <c r="O5385" s="2">
        <v>0</v>
      </c>
      <c r="P5385" s="2">
        <v>0</v>
      </c>
      <c r="Q5385" s="2">
        <v>0</v>
      </c>
    </row>
    <row r="5386" spans="1:17" ht="19.5" customHeight="1">
      <c r="A5386" s="2" t="s">
        <v>20449</v>
      </c>
      <c r="B5386" s="2">
        <v>16629</v>
      </c>
      <c r="C5386" s="2">
        <v>354</v>
      </c>
      <c r="D5386" s="2" t="s">
        <v>20450</v>
      </c>
      <c r="E5386" s="2" t="s">
        <v>20451</v>
      </c>
      <c r="F5386" s="2">
        <v>4</v>
      </c>
      <c r="G5386" s="2">
        <v>2</v>
      </c>
      <c r="H5386" s="2" t="s">
        <v>20452</v>
      </c>
      <c r="I5386" s="2">
        <v>0</v>
      </c>
      <c r="J5386" s="2">
        <v>0</v>
      </c>
      <c r="K5386" s="2">
        <v>27.935887139999998</v>
      </c>
      <c r="L5386" s="2">
        <v>0</v>
      </c>
      <c r="M5386" s="2">
        <v>0</v>
      </c>
      <c r="N5386" s="2">
        <v>0</v>
      </c>
      <c r="O5386" s="2">
        <v>0</v>
      </c>
      <c r="P5386" s="2">
        <v>0</v>
      </c>
      <c r="Q5386" s="2">
        <v>0</v>
      </c>
    </row>
    <row r="5387" spans="1:17" ht="19.5" customHeight="1">
      <c r="A5387" s="2" t="s">
        <v>20453</v>
      </c>
      <c r="B5387" s="2">
        <v>11930</v>
      </c>
      <c r="C5387" s="2">
        <v>442</v>
      </c>
      <c r="D5387" s="2" t="s">
        <v>20450</v>
      </c>
      <c r="E5387" s="2" t="s">
        <v>20454</v>
      </c>
      <c r="F5387" s="2">
        <v>2</v>
      </c>
      <c r="G5387" s="2">
        <v>34</v>
      </c>
      <c r="H5387" s="2" t="s">
        <v>20452</v>
      </c>
      <c r="I5387" s="2">
        <v>0</v>
      </c>
      <c r="J5387" s="2">
        <v>0</v>
      </c>
      <c r="K5387" s="2">
        <v>0</v>
      </c>
      <c r="L5387" s="2">
        <v>18.321729569999999</v>
      </c>
      <c r="M5387" s="2">
        <v>0</v>
      </c>
      <c r="N5387" s="2">
        <v>0</v>
      </c>
      <c r="O5387" s="2">
        <v>0</v>
      </c>
      <c r="P5387" s="2">
        <v>0</v>
      </c>
      <c r="Q5387" s="2">
        <v>0</v>
      </c>
    </row>
    <row r="5388" spans="1:17" ht="19.5" customHeight="1">
      <c r="A5388" s="2" t="s">
        <v>20455</v>
      </c>
      <c r="B5388" s="2">
        <v>1143</v>
      </c>
      <c r="C5388" s="2">
        <v>279</v>
      </c>
      <c r="D5388" s="2" t="s">
        <v>20456</v>
      </c>
      <c r="E5388" s="2" t="s">
        <v>20457</v>
      </c>
      <c r="F5388" s="2">
        <v>4</v>
      </c>
      <c r="G5388" s="2">
        <v>87</v>
      </c>
      <c r="H5388" s="2" t="s">
        <v>20458</v>
      </c>
      <c r="I5388" s="2">
        <v>16.758208379999999</v>
      </c>
      <c r="J5388" s="2">
        <v>0</v>
      </c>
      <c r="K5388" s="2">
        <v>0</v>
      </c>
      <c r="L5388" s="2">
        <v>0</v>
      </c>
      <c r="M5388" s="2">
        <v>0</v>
      </c>
      <c r="N5388" s="2">
        <v>0</v>
      </c>
      <c r="O5388" s="2">
        <v>0</v>
      </c>
      <c r="P5388" s="2">
        <v>0</v>
      </c>
      <c r="Q5388" s="2">
        <v>0</v>
      </c>
    </row>
    <row r="5389" spans="1:17" ht="19.5" customHeight="1">
      <c r="A5389" s="2" t="s">
        <v>20459</v>
      </c>
      <c r="B5389" s="2">
        <v>10447</v>
      </c>
      <c r="C5389" s="2">
        <v>163</v>
      </c>
      <c r="D5389" s="2" t="s">
        <v>20456</v>
      </c>
      <c r="E5389" s="2" t="s">
        <v>20460</v>
      </c>
      <c r="F5389" s="2" t="s">
        <v>1588</v>
      </c>
      <c r="G5389" s="2" t="s">
        <v>20461</v>
      </c>
      <c r="H5389" s="2" t="s">
        <v>20458</v>
      </c>
      <c r="I5389" s="2">
        <v>12.568656280000001</v>
      </c>
      <c r="J5389" s="2">
        <v>10.524432470000001</v>
      </c>
      <c r="K5389" s="2">
        <v>34.919858920000003</v>
      </c>
      <c r="L5389" s="2">
        <v>0</v>
      </c>
      <c r="M5389" s="2">
        <v>0</v>
      </c>
      <c r="N5389" s="2">
        <v>0</v>
      </c>
      <c r="O5389" s="2">
        <v>0</v>
      </c>
      <c r="P5389" s="2">
        <v>0</v>
      </c>
      <c r="Q5389" s="2">
        <v>0</v>
      </c>
    </row>
    <row r="5390" spans="1:17" ht="19.5" customHeight="1">
      <c r="A5390" s="2" t="s">
        <v>20462</v>
      </c>
      <c r="B5390" s="2">
        <v>2647</v>
      </c>
      <c r="C5390" s="2">
        <v>256</v>
      </c>
      <c r="D5390" s="2" t="s">
        <v>20456</v>
      </c>
      <c r="E5390" s="2" t="s">
        <v>20463</v>
      </c>
      <c r="F5390" s="2" t="s">
        <v>20464</v>
      </c>
      <c r="G5390" s="2" t="s">
        <v>20465</v>
      </c>
      <c r="H5390" s="2" t="s">
        <v>20458</v>
      </c>
      <c r="I5390" s="2">
        <v>129.8761149</v>
      </c>
      <c r="J5390" s="2">
        <v>101.7361805</v>
      </c>
      <c r="K5390" s="2">
        <v>132.69546389999999</v>
      </c>
      <c r="L5390" s="2">
        <v>183.21729569999999</v>
      </c>
      <c r="M5390" s="2">
        <v>159.10232790000001</v>
      </c>
      <c r="N5390" s="2">
        <v>139.77803249999999</v>
      </c>
      <c r="O5390" s="2">
        <v>61.989362630000002</v>
      </c>
      <c r="P5390" s="2">
        <v>124.2207968</v>
      </c>
      <c r="Q5390" s="2">
        <v>57.169645209999999</v>
      </c>
    </row>
    <row r="5391" spans="1:17" ht="19.5" customHeight="1">
      <c r="A5391" s="2" t="s">
        <v>20466</v>
      </c>
      <c r="B5391" s="2">
        <v>481</v>
      </c>
      <c r="C5391" s="2">
        <v>285</v>
      </c>
      <c r="D5391" s="2" t="s">
        <v>20467</v>
      </c>
      <c r="E5391" s="2" t="s">
        <v>20468</v>
      </c>
      <c r="F5391" s="2" t="s">
        <v>20469</v>
      </c>
      <c r="G5391" s="2" t="s">
        <v>20470</v>
      </c>
      <c r="H5391" s="2" t="s">
        <v>20471</v>
      </c>
      <c r="I5391" s="2">
        <v>0</v>
      </c>
      <c r="J5391" s="2">
        <v>7.0162883130000004</v>
      </c>
      <c r="K5391" s="2">
        <v>27.935887139999998</v>
      </c>
      <c r="L5391" s="2">
        <v>0</v>
      </c>
      <c r="M5391" s="2">
        <v>0</v>
      </c>
      <c r="N5391" s="2">
        <v>0</v>
      </c>
      <c r="O5391" s="2">
        <v>24.795745050000001</v>
      </c>
      <c r="P5391" s="2">
        <v>22.585599420000001</v>
      </c>
      <c r="Q5391" s="2">
        <v>22.867858080000001</v>
      </c>
    </row>
    <row r="5392" spans="1:17" ht="19.5" customHeight="1">
      <c r="A5392" s="2" t="s">
        <v>20472</v>
      </c>
      <c r="B5392" s="2">
        <v>9479</v>
      </c>
      <c r="C5392" s="2">
        <v>203</v>
      </c>
      <c r="D5392" s="2" t="s">
        <v>20473</v>
      </c>
      <c r="E5392" s="2" t="s">
        <v>20474</v>
      </c>
      <c r="F5392" s="2" t="s">
        <v>20475</v>
      </c>
      <c r="G5392" s="2" t="s">
        <v>20476</v>
      </c>
      <c r="H5392" s="2" t="s">
        <v>20477</v>
      </c>
      <c r="I5392" s="2">
        <v>0</v>
      </c>
      <c r="J5392" s="2">
        <v>0</v>
      </c>
      <c r="K5392" s="2">
        <v>13.967943569999999</v>
      </c>
      <c r="L5392" s="2">
        <v>0</v>
      </c>
      <c r="M5392" s="2">
        <v>0</v>
      </c>
      <c r="N5392" s="2">
        <v>0</v>
      </c>
      <c r="O5392" s="2">
        <v>49.591490100000001</v>
      </c>
      <c r="P5392" s="2">
        <v>0</v>
      </c>
      <c r="Q5392" s="2">
        <v>0</v>
      </c>
    </row>
    <row r="5393" spans="1:17" ht="19.5" customHeight="1">
      <c r="A5393" s="2" t="s">
        <v>20478</v>
      </c>
      <c r="B5393" s="2">
        <v>9374</v>
      </c>
      <c r="C5393" s="2">
        <v>328</v>
      </c>
      <c r="D5393" s="2" t="s">
        <v>20479</v>
      </c>
      <c r="E5393" s="2" t="s">
        <v>20480</v>
      </c>
      <c r="F5393" s="2">
        <v>3</v>
      </c>
      <c r="G5393" s="2">
        <v>10</v>
      </c>
      <c r="H5393" s="2" t="s">
        <v>20481</v>
      </c>
      <c r="I5393" s="2">
        <v>0</v>
      </c>
      <c r="J5393" s="2">
        <v>0</v>
      </c>
      <c r="K5393" s="2">
        <v>0</v>
      </c>
      <c r="L5393" s="2">
        <v>0</v>
      </c>
      <c r="M5393" s="2">
        <v>0</v>
      </c>
      <c r="N5393" s="2">
        <v>0</v>
      </c>
      <c r="O5393" s="2">
        <v>37.193617580000002</v>
      </c>
      <c r="P5393" s="2">
        <v>0</v>
      </c>
      <c r="Q5393" s="2">
        <v>0</v>
      </c>
    </row>
    <row r="5394" spans="1:17" ht="19.5" customHeight="1">
      <c r="A5394" s="2" t="s">
        <v>20482</v>
      </c>
      <c r="B5394" s="2">
        <v>4711</v>
      </c>
      <c r="C5394" s="2">
        <v>391</v>
      </c>
      <c r="D5394" s="2" t="s">
        <v>20479</v>
      </c>
      <c r="E5394" s="2" t="s">
        <v>20483</v>
      </c>
      <c r="F5394" s="2" t="s">
        <v>557</v>
      </c>
      <c r="G5394" s="2" t="s">
        <v>2116</v>
      </c>
      <c r="H5394" s="2" t="s">
        <v>20481</v>
      </c>
      <c r="I5394" s="2">
        <v>0</v>
      </c>
      <c r="J5394" s="2">
        <v>10.524432470000001</v>
      </c>
      <c r="K5394" s="2">
        <v>0</v>
      </c>
      <c r="L5394" s="2">
        <v>0</v>
      </c>
      <c r="M5394" s="2">
        <v>25.121420199999999</v>
      </c>
      <c r="N5394" s="2">
        <v>0</v>
      </c>
      <c r="O5394" s="2">
        <v>0</v>
      </c>
      <c r="P5394" s="2">
        <v>0</v>
      </c>
      <c r="Q5394" s="2">
        <v>0</v>
      </c>
    </row>
    <row r="5395" spans="1:17" ht="19.5" customHeight="1">
      <c r="A5395" s="2" t="s">
        <v>20484</v>
      </c>
      <c r="B5395" s="2">
        <v>4896</v>
      </c>
      <c r="C5395" s="2">
        <v>575</v>
      </c>
      <c r="D5395" s="2" t="s">
        <v>20485</v>
      </c>
      <c r="E5395" s="2" t="s">
        <v>20486</v>
      </c>
      <c r="F5395" s="2" t="s">
        <v>20487</v>
      </c>
      <c r="G5395" s="2" t="s">
        <v>20488</v>
      </c>
      <c r="H5395" s="2" t="s">
        <v>20489</v>
      </c>
      <c r="I5395" s="2">
        <v>121.4970108</v>
      </c>
      <c r="J5395" s="2">
        <v>206.98050520000001</v>
      </c>
      <c r="K5395" s="2">
        <v>167.6153228</v>
      </c>
      <c r="L5395" s="2">
        <v>100.7695126</v>
      </c>
      <c r="M5395" s="2">
        <v>167.47613469999999</v>
      </c>
      <c r="N5395" s="2">
        <v>223.64485199999999</v>
      </c>
      <c r="O5395" s="2">
        <v>86.785107679999996</v>
      </c>
      <c r="P5395" s="2">
        <v>124.2207968</v>
      </c>
      <c r="Q5395" s="2">
        <v>274.41429699999998</v>
      </c>
    </row>
    <row r="5396" spans="1:17" ht="19.5" customHeight="1">
      <c r="A5396" s="2" t="s">
        <v>20490</v>
      </c>
      <c r="B5396" s="2">
        <v>2691</v>
      </c>
      <c r="C5396" s="2">
        <v>256</v>
      </c>
      <c r="D5396" s="2" t="s">
        <v>20485</v>
      </c>
      <c r="E5396" s="2" t="s">
        <v>20491</v>
      </c>
      <c r="F5396" s="2" t="s">
        <v>4861</v>
      </c>
      <c r="G5396" s="2" t="s">
        <v>20492</v>
      </c>
      <c r="H5396" s="2" t="s">
        <v>20489</v>
      </c>
      <c r="I5396" s="2">
        <v>0</v>
      </c>
      <c r="J5396" s="2">
        <v>0</v>
      </c>
      <c r="K5396" s="2">
        <v>13.967943569999999</v>
      </c>
      <c r="L5396" s="2">
        <v>0</v>
      </c>
      <c r="M5396" s="2">
        <v>41.869033659999999</v>
      </c>
      <c r="N5396" s="2">
        <v>0</v>
      </c>
      <c r="O5396" s="2">
        <v>24.795745050000001</v>
      </c>
      <c r="P5396" s="2">
        <v>0</v>
      </c>
      <c r="Q5396" s="2">
        <v>0</v>
      </c>
    </row>
    <row r="5397" spans="1:17" ht="19.5" customHeight="1">
      <c r="A5397" s="2" t="s">
        <v>20493</v>
      </c>
      <c r="B5397" s="2">
        <v>15126</v>
      </c>
      <c r="C5397" s="2">
        <v>173</v>
      </c>
      <c r="D5397" s="2" t="s">
        <v>20485</v>
      </c>
      <c r="E5397" s="2" t="s">
        <v>20494</v>
      </c>
      <c r="F5397" s="2" t="s">
        <v>20495</v>
      </c>
      <c r="G5397" s="2" t="s">
        <v>20496</v>
      </c>
      <c r="H5397" s="2" t="s">
        <v>20489</v>
      </c>
      <c r="I5397" s="2">
        <v>0</v>
      </c>
      <c r="J5397" s="2">
        <v>0</v>
      </c>
      <c r="K5397" s="2">
        <v>13.967943569999999</v>
      </c>
      <c r="L5397" s="2">
        <v>0</v>
      </c>
      <c r="M5397" s="2">
        <v>0</v>
      </c>
      <c r="N5397" s="2">
        <v>0</v>
      </c>
      <c r="O5397" s="2">
        <v>37.193617580000002</v>
      </c>
      <c r="P5397" s="2">
        <v>0</v>
      </c>
      <c r="Q5397" s="2">
        <v>0</v>
      </c>
    </row>
    <row r="5398" spans="1:17" ht="19.5" customHeight="1">
      <c r="A5398" s="2" t="s">
        <v>20497</v>
      </c>
      <c r="B5398" s="2">
        <v>3175</v>
      </c>
      <c r="C5398" s="2">
        <v>252</v>
      </c>
      <c r="D5398" s="2" t="s">
        <v>20485</v>
      </c>
      <c r="E5398" s="2" t="s">
        <v>20498</v>
      </c>
      <c r="F5398" s="2" t="s">
        <v>20499</v>
      </c>
      <c r="G5398" s="2" t="s">
        <v>20500</v>
      </c>
      <c r="H5398" s="2" t="s">
        <v>20489</v>
      </c>
      <c r="I5398" s="2">
        <v>46.085073039999997</v>
      </c>
      <c r="J5398" s="2">
        <v>63.146594819999997</v>
      </c>
      <c r="K5398" s="2">
        <v>104.7595768</v>
      </c>
      <c r="L5398" s="2">
        <v>18.321729569999999</v>
      </c>
      <c r="M5398" s="2">
        <v>133.98090769999999</v>
      </c>
      <c r="N5398" s="2">
        <v>0</v>
      </c>
      <c r="O5398" s="2">
        <v>49.591490100000001</v>
      </c>
      <c r="P5398" s="2">
        <v>56.463998549999999</v>
      </c>
      <c r="Q5398" s="2">
        <v>91.471432329999999</v>
      </c>
    </row>
    <row r="5399" spans="1:17" ht="19.5" customHeight="1">
      <c r="A5399" s="2" t="s">
        <v>20501</v>
      </c>
      <c r="B5399" s="2">
        <v>3393</v>
      </c>
      <c r="C5399" s="2">
        <v>304</v>
      </c>
      <c r="D5399" s="2" t="s">
        <v>20485</v>
      </c>
      <c r="E5399" s="2" t="s">
        <v>20502</v>
      </c>
      <c r="F5399" s="2">
        <v>2</v>
      </c>
      <c r="G5399" s="2">
        <v>34</v>
      </c>
      <c r="H5399" s="2" t="s">
        <v>20489</v>
      </c>
      <c r="I5399" s="2">
        <v>0</v>
      </c>
      <c r="J5399" s="2">
        <v>0</v>
      </c>
      <c r="K5399" s="2">
        <v>0</v>
      </c>
      <c r="L5399" s="2">
        <v>0</v>
      </c>
      <c r="M5399" s="2">
        <v>0</v>
      </c>
      <c r="N5399" s="2">
        <v>27.955606499999998</v>
      </c>
      <c r="O5399" s="2">
        <v>0</v>
      </c>
      <c r="P5399" s="2">
        <v>0</v>
      </c>
      <c r="Q5399" s="2">
        <v>0</v>
      </c>
    </row>
    <row r="5400" spans="1:17" ht="19.5" customHeight="1">
      <c r="A5400" s="2" t="s">
        <v>20503</v>
      </c>
      <c r="B5400" s="2">
        <v>31818</v>
      </c>
      <c r="C5400" s="2">
        <v>261</v>
      </c>
      <c r="D5400" s="2" t="s">
        <v>20504</v>
      </c>
      <c r="E5400" s="2" t="s">
        <v>20505</v>
      </c>
      <c r="F5400" s="2" t="s">
        <v>20506</v>
      </c>
      <c r="G5400" s="2" t="s">
        <v>20507</v>
      </c>
      <c r="H5400" s="2" t="s">
        <v>20508</v>
      </c>
      <c r="I5400" s="2">
        <v>20.947760469999999</v>
      </c>
      <c r="J5400" s="2">
        <v>24.557009099999998</v>
      </c>
      <c r="K5400" s="2">
        <v>48.887802489999999</v>
      </c>
      <c r="L5400" s="2">
        <v>18.321729569999999</v>
      </c>
      <c r="M5400" s="2">
        <v>0</v>
      </c>
      <c r="N5400" s="2">
        <v>97.844622740000005</v>
      </c>
      <c r="O5400" s="2">
        <v>0</v>
      </c>
      <c r="P5400" s="2">
        <v>45.171198840000002</v>
      </c>
      <c r="Q5400" s="2">
        <v>0</v>
      </c>
    </row>
    <row r="5401" spans="1:17" ht="19.5" customHeight="1">
      <c r="A5401" s="2" t="s">
        <v>20509</v>
      </c>
      <c r="B5401" s="2">
        <v>2587</v>
      </c>
      <c r="C5401" s="2">
        <v>270</v>
      </c>
      <c r="D5401" s="2" t="s">
        <v>225</v>
      </c>
      <c r="E5401" s="2" t="s">
        <v>20510</v>
      </c>
      <c r="F5401" s="2" t="s">
        <v>1831</v>
      </c>
      <c r="G5401" s="2" t="s">
        <v>12701</v>
      </c>
      <c r="H5401" s="2" t="s">
        <v>229</v>
      </c>
      <c r="I5401" s="2">
        <v>0</v>
      </c>
      <c r="J5401" s="2">
        <v>0</v>
      </c>
      <c r="K5401" s="2">
        <v>20.95191535</v>
      </c>
      <c r="L5401" s="2">
        <v>0</v>
      </c>
      <c r="M5401" s="2">
        <v>0</v>
      </c>
      <c r="N5401" s="2">
        <v>41.933409750000003</v>
      </c>
      <c r="O5401" s="2">
        <v>0</v>
      </c>
      <c r="P5401" s="2">
        <v>0</v>
      </c>
      <c r="Q5401" s="2">
        <v>0</v>
      </c>
    </row>
    <row r="5402" spans="1:17" ht="19.5" customHeight="1">
      <c r="A5402" s="2" t="s">
        <v>20511</v>
      </c>
      <c r="B5402" s="2">
        <v>4609</v>
      </c>
      <c r="C5402" s="2">
        <v>228</v>
      </c>
      <c r="D5402" s="2" t="s">
        <v>20512</v>
      </c>
      <c r="E5402" s="2" t="s">
        <v>20513</v>
      </c>
      <c r="F5402" s="2" t="s">
        <v>1263</v>
      </c>
      <c r="G5402" s="2">
        <v>127137</v>
      </c>
      <c r="H5402" s="2" t="s">
        <v>20514</v>
      </c>
      <c r="I5402" s="2">
        <v>20.947760469999999</v>
      </c>
      <c r="J5402" s="2">
        <v>10.524432470000001</v>
      </c>
      <c r="K5402" s="2">
        <v>0</v>
      </c>
      <c r="L5402" s="2">
        <v>0</v>
      </c>
      <c r="M5402" s="2">
        <v>0</v>
      </c>
      <c r="N5402" s="2">
        <v>0</v>
      </c>
      <c r="O5402" s="2">
        <v>0</v>
      </c>
      <c r="P5402" s="2">
        <v>0</v>
      </c>
      <c r="Q5402" s="2">
        <v>0</v>
      </c>
    </row>
    <row r="5403" spans="1:17" ht="19.5" customHeight="1">
      <c r="A5403" s="2" t="s">
        <v>20515</v>
      </c>
      <c r="B5403" s="2">
        <v>14257</v>
      </c>
      <c r="C5403" s="2">
        <v>167</v>
      </c>
      <c r="D5403" s="2" t="s">
        <v>20512</v>
      </c>
      <c r="E5403" s="2" t="s">
        <v>20516</v>
      </c>
      <c r="F5403" s="2" t="s">
        <v>20517</v>
      </c>
      <c r="G5403" s="2" t="s">
        <v>20518</v>
      </c>
      <c r="H5403" s="2" t="s">
        <v>20514</v>
      </c>
      <c r="I5403" s="2">
        <v>100.5492503</v>
      </c>
      <c r="J5403" s="2">
        <v>35.081441570000003</v>
      </c>
      <c r="K5403" s="2">
        <v>62.855746060000001</v>
      </c>
      <c r="L5403" s="2">
        <v>27.48259436</v>
      </c>
      <c r="M5403" s="2">
        <v>41.869033659999999</v>
      </c>
      <c r="N5403" s="2">
        <v>41.933409750000003</v>
      </c>
      <c r="O5403" s="2">
        <v>0</v>
      </c>
      <c r="P5403" s="2">
        <v>45.171198840000002</v>
      </c>
      <c r="Q5403" s="2">
        <v>0</v>
      </c>
    </row>
    <row r="5404" spans="1:17" ht="19.5" customHeight="1">
      <c r="A5404" s="2" t="s">
        <v>20519</v>
      </c>
      <c r="B5404" s="2">
        <v>4765</v>
      </c>
      <c r="C5404" s="2">
        <v>145</v>
      </c>
      <c r="D5404" s="2" t="s">
        <v>20512</v>
      </c>
      <c r="E5404" s="2" t="s">
        <v>20520</v>
      </c>
      <c r="F5404" s="2">
        <v>2</v>
      </c>
      <c r="G5404" s="2">
        <v>205</v>
      </c>
      <c r="H5404" s="2" t="s">
        <v>20514</v>
      </c>
      <c r="I5404" s="2">
        <v>0</v>
      </c>
      <c r="J5404" s="2">
        <v>7.0162883130000004</v>
      </c>
      <c r="K5404" s="2">
        <v>0</v>
      </c>
      <c r="L5404" s="2">
        <v>0</v>
      </c>
      <c r="M5404" s="2">
        <v>0</v>
      </c>
      <c r="N5404" s="2">
        <v>0</v>
      </c>
      <c r="O5404" s="2">
        <v>0</v>
      </c>
      <c r="P5404" s="2">
        <v>0</v>
      </c>
      <c r="Q5404" s="2">
        <v>0</v>
      </c>
    </row>
    <row r="5405" spans="1:17" ht="19.5" customHeight="1">
      <c r="A5405" s="2" t="s">
        <v>20521</v>
      </c>
      <c r="B5405" s="2">
        <v>16996</v>
      </c>
      <c r="C5405" s="2">
        <v>229</v>
      </c>
      <c r="D5405" s="2" t="s">
        <v>20512</v>
      </c>
      <c r="E5405" s="2" t="s">
        <v>20522</v>
      </c>
      <c r="F5405" s="2" t="s">
        <v>297</v>
      </c>
      <c r="G5405" s="2" t="s">
        <v>20523</v>
      </c>
      <c r="H5405" s="2" t="s">
        <v>20514</v>
      </c>
      <c r="I5405" s="2">
        <v>0</v>
      </c>
      <c r="J5405" s="2">
        <v>10.524432470000001</v>
      </c>
      <c r="K5405" s="2">
        <v>13.967943569999999</v>
      </c>
      <c r="L5405" s="2">
        <v>0</v>
      </c>
      <c r="M5405" s="2">
        <v>0</v>
      </c>
      <c r="N5405" s="2">
        <v>0</v>
      </c>
      <c r="O5405" s="2">
        <v>0</v>
      </c>
      <c r="P5405" s="2">
        <v>0</v>
      </c>
      <c r="Q5405" s="2">
        <v>0</v>
      </c>
    </row>
    <row r="5406" spans="1:17" ht="19.5" customHeight="1">
      <c r="A5406" s="2" t="s">
        <v>20524</v>
      </c>
      <c r="B5406" s="2">
        <v>461</v>
      </c>
      <c r="C5406" s="2">
        <v>461</v>
      </c>
      <c r="D5406" s="2" t="s">
        <v>20525</v>
      </c>
      <c r="E5406" s="2" t="s">
        <v>20526</v>
      </c>
      <c r="F5406" s="2" t="s">
        <v>20527</v>
      </c>
      <c r="G5406" s="2" t="s">
        <v>20528</v>
      </c>
      <c r="H5406" s="2" t="s">
        <v>229</v>
      </c>
      <c r="I5406" s="2">
        <v>121.4970108</v>
      </c>
      <c r="J5406" s="2">
        <v>126.29318960000001</v>
      </c>
      <c r="K5406" s="2">
        <v>160.631351</v>
      </c>
      <c r="L5406" s="2">
        <v>164.8955661</v>
      </c>
      <c r="M5406" s="2">
        <v>133.98090769999999</v>
      </c>
      <c r="N5406" s="2">
        <v>153.75583570000001</v>
      </c>
      <c r="O5406" s="2">
        <v>86.785107679999996</v>
      </c>
      <c r="P5406" s="2">
        <v>101.6351974</v>
      </c>
      <c r="Q5406" s="2">
        <v>217.24465180000001</v>
      </c>
    </row>
    <row r="5407" spans="1:17" ht="19.5" customHeight="1">
      <c r="A5407" s="2" t="s">
        <v>20529</v>
      </c>
      <c r="B5407" s="2">
        <v>36662</v>
      </c>
      <c r="C5407" s="2">
        <v>80</v>
      </c>
      <c r="D5407" s="2" t="s">
        <v>225</v>
      </c>
      <c r="E5407" s="2" t="s">
        <v>20530</v>
      </c>
      <c r="F5407" s="2">
        <v>2</v>
      </c>
      <c r="G5407" s="2">
        <v>13</v>
      </c>
      <c r="H5407" s="2" t="s">
        <v>229</v>
      </c>
      <c r="I5407" s="2">
        <v>0</v>
      </c>
      <c r="J5407" s="2">
        <v>0</v>
      </c>
      <c r="K5407" s="2">
        <v>0</v>
      </c>
      <c r="L5407" s="2">
        <v>0</v>
      </c>
      <c r="M5407" s="2">
        <v>16.747613470000001</v>
      </c>
      <c r="N5407" s="2">
        <v>0</v>
      </c>
      <c r="O5407" s="2">
        <v>0</v>
      </c>
      <c r="P5407" s="2">
        <v>0</v>
      </c>
      <c r="Q5407" s="2">
        <v>0</v>
      </c>
    </row>
    <row r="5408" spans="1:17" ht="19.5" customHeight="1">
      <c r="A5408" s="2" t="s">
        <v>20531</v>
      </c>
      <c r="B5408" s="2">
        <v>1748</v>
      </c>
      <c r="C5408" s="2">
        <v>138</v>
      </c>
      <c r="D5408" s="2" t="s">
        <v>225</v>
      </c>
      <c r="E5408" s="2" t="s">
        <v>20532</v>
      </c>
      <c r="F5408" s="2" t="s">
        <v>2791</v>
      </c>
      <c r="G5408" s="2" t="s">
        <v>20533</v>
      </c>
      <c r="H5408" s="2" t="s">
        <v>229</v>
      </c>
      <c r="I5408" s="2">
        <v>8.3791041899999996</v>
      </c>
      <c r="J5408" s="2">
        <v>14.032576629999999</v>
      </c>
      <c r="K5408" s="2">
        <v>0</v>
      </c>
      <c r="L5408" s="2">
        <v>0</v>
      </c>
      <c r="M5408" s="2">
        <v>33.495226930000001</v>
      </c>
      <c r="N5408" s="2">
        <v>0</v>
      </c>
      <c r="O5408" s="2">
        <v>0</v>
      </c>
      <c r="P5408" s="2">
        <v>0</v>
      </c>
      <c r="Q5408" s="2">
        <v>0</v>
      </c>
    </row>
    <row r="5409" spans="1:17" ht="19.5" customHeight="1">
      <c r="A5409" s="2" t="s">
        <v>20534</v>
      </c>
      <c r="B5409" s="2">
        <v>362</v>
      </c>
      <c r="C5409" s="2">
        <v>362</v>
      </c>
      <c r="D5409" s="2" t="s">
        <v>225</v>
      </c>
      <c r="E5409" s="2" t="s">
        <v>20535</v>
      </c>
      <c r="F5409" s="2" t="s">
        <v>20536</v>
      </c>
      <c r="G5409" s="2" t="s">
        <v>20537</v>
      </c>
      <c r="H5409" s="2" t="s">
        <v>229</v>
      </c>
      <c r="I5409" s="2">
        <v>0</v>
      </c>
      <c r="J5409" s="2">
        <v>0</v>
      </c>
      <c r="K5409" s="2">
        <v>0</v>
      </c>
      <c r="L5409" s="2">
        <v>18.321729569999999</v>
      </c>
      <c r="M5409" s="2">
        <v>50.242840399999999</v>
      </c>
      <c r="N5409" s="2">
        <v>0</v>
      </c>
      <c r="O5409" s="2">
        <v>0</v>
      </c>
      <c r="P5409" s="2">
        <v>0</v>
      </c>
      <c r="Q5409" s="2">
        <v>0</v>
      </c>
    </row>
    <row r="5410" spans="1:17" ht="19.5" customHeight="1">
      <c r="A5410" s="2" t="s">
        <v>20538</v>
      </c>
      <c r="B5410" s="2">
        <v>688</v>
      </c>
      <c r="C5410" s="2">
        <v>90</v>
      </c>
      <c r="D5410" s="2" t="s">
        <v>225</v>
      </c>
      <c r="E5410" s="2" t="s">
        <v>20539</v>
      </c>
      <c r="F5410" s="2">
        <v>2</v>
      </c>
      <c r="G5410" s="2">
        <v>0</v>
      </c>
      <c r="H5410" s="2" t="s">
        <v>229</v>
      </c>
      <c r="I5410" s="2">
        <v>0</v>
      </c>
      <c r="J5410" s="2">
        <v>0</v>
      </c>
      <c r="K5410" s="2">
        <v>0</v>
      </c>
      <c r="L5410" s="2">
        <v>18.321729569999999</v>
      </c>
      <c r="M5410" s="2">
        <v>0</v>
      </c>
      <c r="N5410" s="2">
        <v>0</v>
      </c>
      <c r="O5410" s="2">
        <v>0</v>
      </c>
      <c r="P5410" s="2">
        <v>0</v>
      </c>
      <c r="Q5410" s="2">
        <v>0</v>
      </c>
    </row>
    <row r="5411" spans="1:17" ht="19.5" customHeight="1">
      <c r="A5411" s="2" t="s">
        <v>20540</v>
      </c>
      <c r="B5411" s="2">
        <v>13264</v>
      </c>
      <c r="C5411" s="2">
        <v>278</v>
      </c>
      <c r="D5411" s="2" t="s">
        <v>20541</v>
      </c>
      <c r="E5411" s="2" t="s">
        <v>20542</v>
      </c>
      <c r="F5411" s="2" t="s">
        <v>20543</v>
      </c>
      <c r="G5411" s="2" t="s">
        <v>20544</v>
      </c>
      <c r="H5411" s="2" t="s">
        <v>20545</v>
      </c>
      <c r="I5411" s="2">
        <v>163.39253170000001</v>
      </c>
      <c r="J5411" s="2">
        <v>84.195459760000006</v>
      </c>
      <c r="K5411" s="2">
        <v>125.7114921</v>
      </c>
      <c r="L5411" s="2">
        <v>73.286918290000003</v>
      </c>
      <c r="M5411" s="2">
        <v>92.111874060000005</v>
      </c>
      <c r="N5411" s="2">
        <v>83.866819489999997</v>
      </c>
      <c r="O5411" s="2">
        <v>74.387235149999995</v>
      </c>
      <c r="P5411" s="2">
        <v>101.6351974</v>
      </c>
      <c r="Q5411" s="2">
        <v>57.169645209999999</v>
      </c>
    </row>
    <row r="5412" spans="1:17" ht="19.5" customHeight="1">
      <c r="A5412" s="2" t="s">
        <v>20546</v>
      </c>
      <c r="B5412" s="2">
        <v>4651</v>
      </c>
      <c r="C5412" s="2">
        <v>108</v>
      </c>
      <c r="D5412" s="2" t="s">
        <v>20541</v>
      </c>
      <c r="E5412" s="2" t="s">
        <v>20547</v>
      </c>
      <c r="F5412" s="2" t="s">
        <v>20548</v>
      </c>
      <c r="G5412" s="2" t="s">
        <v>20549</v>
      </c>
      <c r="H5412" s="2" t="s">
        <v>20545</v>
      </c>
      <c r="I5412" s="2">
        <v>0</v>
      </c>
      <c r="J5412" s="2">
        <v>7.0162883130000004</v>
      </c>
      <c r="K5412" s="2">
        <v>0</v>
      </c>
      <c r="L5412" s="2">
        <v>0</v>
      </c>
      <c r="M5412" s="2">
        <v>0</v>
      </c>
      <c r="N5412" s="2">
        <v>0</v>
      </c>
      <c r="O5412" s="2">
        <v>0</v>
      </c>
      <c r="P5412" s="2">
        <v>0</v>
      </c>
      <c r="Q5412" s="2">
        <v>0</v>
      </c>
    </row>
    <row r="5413" spans="1:17" ht="19.5" customHeight="1">
      <c r="A5413" s="2" t="s">
        <v>20550</v>
      </c>
      <c r="B5413" s="2">
        <v>4961</v>
      </c>
      <c r="C5413" s="2">
        <v>240</v>
      </c>
      <c r="D5413" s="2" t="s">
        <v>20541</v>
      </c>
      <c r="E5413" s="2" t="s">
        <v>20551</v>
      </c>
      <c r="F5413" s="2" t="s">
        <v>20552</v>
      </c>
      <c r="G5413" s="2" t="s">
        <v>20553</v>
      </c>
      <c r="H5413" s="2" t="s">
        <v>20545</v>
      </c>
      <c r="I5413" s="2">
        <v>8.3791041899999996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  <c r="O5413" s="2">
        <v>0</v>
      </c>
      <c r="P5413" s="2">
        <v>0</v>
      </c>
      <c r="Q5413" s="2">
        <v>0</v>
      </c>
    </row>
    <row r="5414" spans="1:17" ht="19.5" customHeight="1">
      <c r="A5414" s="2" t="s">
        <v>20554</v>
      </c>
      <c r="B5414" s="2">
        <v>15702</v>
      </c>
      <c r="C5414" s="2">
        <v>233</v>
      </c>
      <c r="D5414" s="2" t="s">
        <v>20541</v>
      </c>
      <c r="E5414" s="2" t="s">
        <v>20555</v>
      </c>
      <c r="F5414" s="2" t="s">
        <v>20556</v>
      </c>
      <c r="G5414" s="2" t="s">
        <v>20557</v>
      </c>
      <c r="H5414" s="2" t="s">
        <v>20545</v>
      </c>
      <c r="I5414" s="2">
        <v>0</v>
      </c>
      <c r="J5414" s="2">
        <v>98.22803639</v>
      </c>
      <c r="K5414" s="2">
        <v>118.72752029999999</v>
      </c>
      <c r="L5414" s="2">
        <v>0</v>
      </c>
      <c r="M5414" s="2">
        <v>142.3547145</v>
      </c>
      <c r="N5414" s="2">
        <v>97.844622740000005</v>
      </c>
      <c r="O5414" s="2">
        <v>0</v>
      </c>
      <c r="P5414" s="2">
        <v>0</v>
      </c>
      <c r="Q5414" s="2">
        <v>80.037503290000004</v>
      </c>
    </row>
    <row r="5415" spans="1:17" ht="19.5" customHeight="1">
      <c r="A5415" s="2" t="s">
        <v>20558</v>
      </c>
      <c r="B5415" s="2">
        <v>585</v>
      </c>
      <c r="C5415" s="2">
        <v>115</v>
      </c>
      <c r="D5415" s="2" t="s">
        <v>20541</v>
      </c>
      <c r="E5415" s="2" t="s">
        <v>20559</v>
      </c>
      <c r="F5415" s="2">
        <v>4</v>
      </c>
      <c r="G5415" s="2">
        <v>15</v>
      </c>
      <c r="H5415" s="2" t="s">
        <v>20545</v>
      </c>
      <c r="I5415" s="2">
        <v>0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  <c r="O5415" s="2">
        <v>0</v>
      </c>
      <c r="P5415" s="2">
        <v>0</v>
      </c>
      <c r="Q5415" s="2">
        <v>45.735716160000003</v>
      </c>
    </row>
    <row r="5416" spans="1:17" ht="19.5" customHeight="1">
      <c r="A5416" s="2" t="s">
        <v>20560</v>
      </c>
      <c r="B5416" s="2">
        <v>16273</v>
      </c>
      <c r="C5416" s="2">
        <v>156</v>
      </c>
      <c r="D5416" s="2" t="s">
        <v>20561</v>
      </c>
      <c r="E5416" s="2" t="s">
        <v>20562</v>
      </c>
      <c r="F5416" s="2" t="s">
        <v>20563</v>
      </c>
      <c r="G5416" s="2" t="s">
        <v>20564</v>
      </c>
      <c r="H5416" s="2" t="s">
        <v>20565</v>
      </c>
      <c r="I5416" s="2">
        <v>25.137312569999999</v>
      </c>
      <c r="J5416" s="2">
        <v>10.524432470000001</v>
      </c>
      <c r="K5416" s="2">
        <v>0</v>
      </c>
      <c r="L5416" s="2">
        <v>36.643459139999997</v>
      </c>
      <c r="M5416" s="2">
        <v>25.121420199999999</v>
      </c>
      <c r="N5416" s="2">
        <v>0</v>
      </c>
      <c r="O5416" s="2">
        <v>0</v>
      </c>
      <c r="P5416" s="2">
        <v>0</v>
      </c>
      <c r="Q5416" s="2">
        <v>22.867858080000001</v>
      </c>
    </row>
    <row r="5417" spans="1:17" ht="19.5" customHeight="1">
      <c r="A5417" s="2" t="s">
        <v>20566</v>
      </c>
      <c r="B5417" s="2">
        <v>3049</v>
      </c>
      <c r="C5417" s="2">
        <v>163</v>
      </c>
      <c r="D5417" s="2" t="s">
        <v>20567</v>
      </c>
      <c r="E5417" s="2" t="s">
        <v>20568</v>
      </c>
      <c r="F5417" s="2" t="s">
        <v>20569</v>
      </c>
      <c r="G5417" s="2" t="s">
        <v>20570</v>
      </c>
      <c r="H5417" s="2" t="s">
        <v>20571</v>
      </c>
      <c r="I5417" s="2">
        <v>20.947760469999999</v>
      </c>
      <c r="J5417" s="2">
        <v>7.0162883130000004</v>
      </c>
      <c r="K5417" s="2">
        <v>0</v>
      </c>
      <c r="L5417" s="2">
        <v>0</v>
      </c>
      <c r="M5417" s="2">
        <v>0</v>
      </c>
      <c r="N5417" s="2">
        <v>0</v>
      </c>
      <c r="O5417" s="2">
        <v>0</v>
      </c>
      <c r="P5417" s="2">
        <v>56.463998549999999</v>
      </c>
      <c r="Q5417" s="2">
        <v>0</v>
      </c>
    </row>
    <row r="5418" spans="1:17" ht="19.5" customHeight="1">
      <c r="A5418" s="2" t="s">
        <v>20572</v>
      </c>
      <c r="B5418" s="2">
        <v>9499</v>
      </c>
      <c r="C5418" s="2">
        <v>361</v>
      </c>
      <c r="D5418" s="2" t="s">
        <v>20573</v>
      </c>
      <c r="E5418" s="2" t="s">
        <v>20574</v>
      </c>
      <c r="F5418" s="2">
        <v>3</v>
      </c>
      <c r="G5418" s="2">
        <v>12</v>
      </c>
      <c r="H5418" s="2" t="s">
        <v>20575</v>
      </c>
      <c r="I5418" s="2">
        <v>0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  <c r="O5418" s="2">
        <v>0</v>
      </c>
      <c r="P5418" s="2">
        <v>0</v>
      </c>
      <c r="Q5418" s="2">
        <v>34.30178712</v>
      </c>
    </row>
    <row r="5419" spans="1:17" ht="19.5" customHeight="1">
      <c r="A5419" s="2" t="s">
        <v>20576</v>
      </c>
      <c r="B5419" s="2">
        <v>2324</v>
      </c>
      <c r="C5419" s="2">
        <v>356</v>
      </c>
      <c r="D5419" s="2" t="s">
        <v>20573</v>
      </c>
      <c r="E5419" s="2" t="s">
        <v>20577</v>
      </c>
      <c r="F5419" s="2" t="s">
        <v>20578</v>
      </c>
      <c r="G5419" s="2" t="s">
        <v>20579</v>
      </c>
      <c r="H5419" s="2" t="s">
        <v>20575</v>
      </c>
      <c r="I5419" s="2">
        <v>16.758208379999999</v>
      </c>
      <c r="J5419" s="2">
        <v>42.097729880000003</v>
      </c>
      <c r="K5419" s="2">
        <v>20.95191535</v>
      </c>
      <c r="L5419" s="2">
        <v>45.804323930000002</v>
      </c>
      <c r="M5419" s="2">
        <v>33.495226930000001</v>
      </c>
      <c r="N5419" s="2">
        <v>0</v>
      </c>
      <c r="O5419" s="2">
        <v>0</v>
      </c>
      <c r="P5419" s="2">
        <v>33.878399129999998</v>
      </c>
      <c r="Q5419" s="2">
        <v>0</v>
      </c>
    </row>
    <row r="5420" spans="1:17" ht="19.5" customHeight="1">
      <c r="A5420" s="2" t="s">
        <v>20580</v>
      </c>
      <c r="B5420" s="2">
        <v>8970</v>
      </c>
      <c r="C5420" s="2">
        <v>250</v>
      </c>
      <c r="D5420" s="2" t="s">
        <v>20573</v>
      </c>
      <c r="E5420" s="2" t="s">
        <v>20581</v>
      </c>
      <c r="F5420" s="2">
        <v>2</v>
      </c>
      <c r="G5420" s="2">
        <v>89</v>
      </c>
      <c r="H5420" s="2" t="s">
        <v>20575</v>
      </c>
      <c r="I5420" s="2">
        <v>8.3791041899999996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  <c r="O5420" s="2">
        <v>0</v>
      </c>
      <c r="P5420" s="2">
        <v>0</v>
      </c>
      <c r="Q5420" s="2">
        <v>0</v>
      </c>
    </row>
    <row r="5421" spans="1:17" ht="19.5" customHeight="1">
      <c r="A5421" s="2" t="s">
        <v>20582</v>
      </c>
      <c r="B5421" s="2">
        <v>11598</v>
      </c>
      <c r="C5421" s="2">
        <v>122</v>
      </c>
      <c r="D5421" s="2" t="s">
        <v>20573</v>
      </c>
      <c r="E5421" s="2" t="s">
        <v>20583</v>
      </c>
      <c r="F5421" s="2">
        <v>4</v>
      </c>
      <c r="G5421" s="2">
        <v>88</v>
      </c>
      <c r="H5421" s="2" t="s">
        <v>20575</v>
      </c>
      <c r="I5421" s="2">
        <v>0</v>
      </c>
      <c r="J5421" s="2">
        <v>14.032576629999999</v>
      </c>
      <c r="K5421" s="2">
        <v>0</v>
      </c>
      <c r="L5421" s="2">
        <v>0</v>
      </c>
      <c r="M5421" s="2">
        <v>0</v>
      </c>
      <c r="N5421" s="2">
        <v>0</v>
      </c>
      <c r="O5421" s="2">
        <v>0</v>
      </c>
      <c r="P5421" s="2">
        <v>0</v>
      </c>
      <c r="Q5421" s="2">
        <v>0</v>
      </c>
    </row>
    <row r="5422" spans="1:17" ht="19.5" customHeight="1">
      <c r="A5422" s="2" t="s">
        <v>20584</v>
      </c>
      <c r="B5422" s="2">
        <v>6253</v>
      </c>
      <c r="C5422" s="2">
        <v>364</v>
      </c>
      <c r="D5422" s="2" t="s">
        <v>20573</v>
      </c>
      <c r="E5422" s="2" t="s">
        <v>20585</v>
      </c>
      <c r="F5422" s="2" t="s">
        <v>20586</v>
      </c>
      <c r="G5422" s="2" t="s">
        <v>20587</v>
      </c>
      <c r="H5422" s="2" t="s">
        <v>20575</v>
      </c>
      <c r="I5422" s="2">
        <v>0</v>
      </c>
      <c r="J5422" s="2">
        <v>7.0162883130000004</v>
      </c>
      <c r="K5422" s="2">
        <v>20.95191535</v>
      </c>
      <c r="L5422" s="2">
        <v>73.286918290000003</v>
      </c>
      <c r="M5422" s="2">
        <v>16.747613470000001</v>
      </c>
      <c r="N5422" s="2">
        <v>0</v>
      </c>
      <c r="O5422" s="2">
        <v>0</v>
      </c>
      <c r="P5422" s="2">
        <v>45.171198840000002</v>
      </c>
      <c r="Q5422" s="2">
        <v>0</v>
      </c>
    </row>
    <row r="5423" spans="1:17" ht="19.5" customHeight="1">
      <c r="A5423" s="2" t="s">
        <v>20588</v>
      </c>
      <c r="B5423" s="2">
        <v>4504</v>
      </c>
      <c r="C5423" s="2">
        <v>416</v>
      </c>
      <c r="D5423" s="2" t="s">
        <v>20573</v>
      </c>
      <c r="E5423" s="2" t="s">
        <v>20589</v>
      </c>
      <c r="F5423" s="2" t="s">
        <v>20590</v>
      </c>
      <c r="G5423" s="2" t="s">
        <v>20591</v>
      </c>
      <c r="H5423" s="2" t="s">
        <v>20575</v>
      </c>
      <c r="I5423" s="2">
        <v>46.085073039999997</v>
      </c>
      <c r="J5423" s="2">
        <v>38.589585720000002</v>
      </c>
      <c r="K5423" s="2">
        <v>13.967943569999999</v>
      </c>
      <c r="L5423" s="2">
        <v>45.804323930000002</v>
      </c>
      <c r="M5423" s="2">
        <v>41.869033659999999</v>
      </c>
      <c r="N5423" s="2">
        <v>27.955606499999998</v>
      </c>
      <c r="O5423" s="2">
        <v>136.37659780000001</v>
      </c>
      <c r="P5423" s="2">
        <v>0</v>
      </c>
      <c r="Q5423" s="2">
        <v>0</v>
      </c>
    </row>
    <row r="5424" spans="1:17" ht="19.5" customHeight="1">
      <c r="A5424" s="2" t="s">
        <v>20592</v>
      </c>
      <c r="B5424" s="2">
        <v>9368</v>
      </c>
      <c r="C5424" s="2">
        <v>235</v>
      </c>
      <c r="D5424" s="2" t="s">
        <v>20573</v>
      </c>
      <c r="E5424" s="2" t="s">
        <v>20593</v>
      </c>
      <c r="F5424" s="2" t="s">
        <v>13430</v>
      </c>
      <c r="G5424" s="2" t="s">
        <v>20594</v>
      </c>
      <c r="H5424" s="2" t="s">
        <v>20575</v>
      </c>
      <c r="I5424" s="2">
        <v>8.3791041899999996</v>
      </c>
      <c r="J5424" s="2">
        <v>0</v>
      </c>
      <c r="K5424" s="2">
        <v>13.967943569999999</v>
      </c>
      <c r="L5424" s="2">
        <v>0</v>
      </c>
      <c r="M5424" s="2">
        <v>0</v>
      </c>
      <c r="N5424" s="2">
        <v>0</v>
      </c>
      <c r="O5424" s="2">
        <v>0</v>
      </c>
      <c r="P5424" s="2">
        <v>0</v>
      </c>
      <c r="Q5424" s="2">
        <v>0</v>
      </c>
    </row>
    <row r="5425" spans="1:17" ht="19.5" customHeight="1">
      <c r="A5425" s="2" t="s">
        <v>20595</v>
      </c>
      <c r="B5425" s="2">
        <v>2032</v>
      </c>
      <c r="C5425" s="2">
        <v>362</v>
      </c>
      <c r="D5425" s="2" t="s">
        <v>20573</v>
      </c>
      <c r="E5425" s="2" t="s">
        <v>20596</v>
      </c>
      <c r="F5425" s="2" t="s">
        <v>20597</v>
      </c>
      <c r="G5425" s="2" t="s">
        <v>20598</v>
      </c>
      <c r="H5425" s="2" t="s">
        <v>20575</v>
      </c>
      <c r="I5425" s="2">
        <v>444.0925221</v>
      </c>
      <c r="J5425" s="2">
        <v>238.55380270000001</v>
      </c>
      <c r="K5425" s="2">
        <v>593.6376017</v>
      </c>
      <c r="L5425" s="2">
        <v>549.65188709999995</v>
      </c>
      <c r="M5425" s="2">
        <v>401.94272319999999</v>
      </c>
      <c r="N5425" s="2">
        <v>475.24531039999999</v>
      </c>
      <c r="O5425" s="2">
        <v>533.10851860000002</v>
      </c>
      <c r="P5425" s="2">
        <v>621.10398410000005</v>
      </c>
      <c r="Q5425" s="2">
        <v>720.33752960000004</v>
      </c>
    </row>
    <row r="5426" spans="1:17" ht="19.5" customHeight="1">
      <c r="A5426" s="2" t="s">
        <v>20599</v>
      </c>
      <c r="B5426" s="2">
        <v>7073</v>
      </c>
      <c r="C5426" s="2">
        <v>160</v>
      </c>
      <c r="D5426" s="2" t="s">
        <v>20600</v>
      </c>
      <c r="E5426" s="2" t="s">
        <v>20601</v>
      </c>
      <c r="F5426" s="2" t="s">
        <v>20602</v>
      </c>
      <c r="G5426" s="2" t="s">
        <v>20603</v>
      </c>
      <c r="H5426" s="2" t="s">
        <v>20604</v>
      </c>
      <c r="I5426" s="2">
        <v>67.032833519999997</v>
      </c>
      <c r="J5426" s="2">
        <v>91.211748069999999</v>
      </c>
      <c r="K5426" s="2">
        <v>69.83971785</v>
      </c>
      <c r="L5426" s="2">
        <v>0</v>
      </c>
      <c r="M5426" s="2">
        <v>41.869033659999999</v>
      </c>
      <c r="N5426" s="2">
        <v>139.77803249999999</v>
      </c>
      <c r="O5426" s="2">
        <v>61.989362630000002</v>
      </c>
      <c r="P5426" s="2">
        <v>79.049597980000001</v>
      </c>
      <c r="Q5426" s="2">
        <v>68.603574249999994</v>
      </c>
    </row>
    <row r="5427" spans="1:17" ht="19.5" customHeight="1">
      <c r="A5427" s="2" t="s">
        <v>20605</v>
      </c>
      <c r="B5427" s="2">
        <v>5880</v>
      </c>
      <c r="C5427" s="2">
        <v>247</v>
      </c>
      <c r="D5427" s="2" t="s">
        <v>20606</v>
      </c>
      <c r="E5427" s="2" t="s">
        <v>20607</v>
      </c>
      <c r="F5427" s="2">
        <v>4</v>
      </c>
      <c r="G5427" s="2">
        <v>11</v>
      </c>
      <c r="H5427" s="2" t="s">
        <v>20608</v>
      </c>
      <c r="I5427" s="2">
        <v>0</v>
      </c>
      <c r="J5427" s="2">
        <v>14.032576629999999</v>
      </c>
      <c r="K5427" s="2">
        <v>0</v>
      </c>
      <c r="L5427" s="2">
        <v>0</v>
      </c>
      <c r="M5427" s="2">
        <v>0</v>
      </c>
      <c r="N5427" s="2">
        <v>0</v>
      </c>
      <c r="O5427" s="2">
        <v>0</v>
      </c>
      <c r="P5427" s="2">
        <v>0</v>
      </c>
      <c r="Q5427" s="2">
        <v>0</v>
      </c>
    </row>
    <row r="5428" spans="1:17" ht="19.5" customHeight="1">
      <c r="A5428" s="2" t="s">
        <v>20609</v>
      </c>
      <c r="B5428" s="2">
        <v>10325</v>
      </c>
      <c r="C5428" s="2">
        <v>195</v>
      </c>
      <c r="D5428" s="2" t="s">
        <v>20610</v>
      </c>
      <c r="E5428" s="2" t="s">
        <v>20611</v>
      </c>
      <c r="F5428" s="2" t="s">
        <v>20612</v>
      </c>
      <c r="G5428" s="2" t="s">
        <v>20613</v>
      </c>
      <c r="H5428" s="2" t="s">
        <v>20614</v>
      </c>
      <c r="I5428" s="2">
        <v>25.137312569999999</v>
      </c>
      <c r="J5428" s="2">
        <v>17.540720780000001</v>
      </c>
      <c r="K5428" s="2">
        <v>34.919858920000003</v>
      </c>
      <c r="L5428" s="2">
        <v>0</v>
      </c>
      <c r="M5428" s="2">
        <v>0</v>
      </c>
      <c r="N5428" s="2">
        <v>0</v>
      </c>
      <c r="O5428" s="2">
        <v>37.193617580000002</v>
      </c>
      <c r="P5428" s="2">
        <v>0</v>
      </c>
      <c r="Q5428" s="2">
        <v>0</v>
      </c>
    </row>
    <row r="5429" spans="1:17" ht="19.5" customHeight="1">
      <c r="A5429" s="2" t="s">
        <v>20615</v>
      </c>
      <c r="B5429" s="2">
        <v>1323</v>
      </c>
      <c r="C5429" s="2">
        <v>346</v>
      </c>
      <c r="D5429" s="2" t="s">
        <v>20610</v>
      </c>
      <c r="E5429" s="2" t="s">
        <v>20616</v>
      </c>
      <c r="F5429" s="2" t="s">
        <v>20617</v>
      </c>
      <c r="G5429" s="2" t="s">
        <v>20618</v>
      </c>
      <c r="H5429" s="2" t="s">
        <v>20614</v>
      </c>
      <c r="I5429" s="2">
        <v>37.705968849999998</v>
      </c>
      <c r="J5429" s="2">
        <v>98.22803639</v>
      </c>
      <c r="K5429" s="2">
        <v>160.631351</v>
      </c>
      <c r="L5429" s="2">
        <v>27.48259436</v>
      </c>
      <c r="M5429" s="2">
        <v>117.2332943</v>
      </c>
      <c r="N5429" s="2">
        <v>0</v>
      </c>
      <c r="O5429" s="2">
        <v>49.591490100000001</v>
      </c>
      <c r="P5429" s="2">
        <v>56.463998549999999</v>
      </c>
      <c r="Q5429" s="2">
        <v>0</v>
      </c>
    </row>
    <row r="5430" spans="1:17" ht="19.5" customHeight="1">
      <c r="A5430" s="2" t="s">
        <v>20619</v>
      </c>
      <c r="B5430" s="2">
        <v>4364</v>
      </c>
      <c r="C5430" s="2">
        <v>291</v>
      </c>
      <c r="D5430" s="2" t="s">
        <v>20610</v>
      </c>
      <c r="E5430" s="2" t="s">
        <v>20620</v>
      </c>
      <c r="F5430" s="2">
        <v>2</v>
      </c>
      <c r="G5430" s="2">
        <v>16</v>
      </c>
      <c r="H5430" s="2" t="s">
        <v>20614</v>
      </c>
      <c r="I5430" s="2">
        <v>0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  <c r="O5430" s="2">
        <v>0</v>
      </c>
      <c r="P5430" s="2">
        <v>0</v>
      </c>
      <c r="Q5430" s="2">
        <v>22.867858080000001</v>
      </c>
    </row>
    <row r="5431" spans="1:17" ht="19.5" customHeight="1">
      <c r="A5431" s="2" t="s">
        <v>20621</v>
      </c>
      <c r="B5431" s="2">
        <v>15467</v>
      </c>
      <c r="C5431" s="2">
        <v>476</v>
      </c>
      <c r="D5431" s="2" t="s">
        <v>20610</v>
      </c>
      <c r="E5431" s="2" t="s">
        <v>20622</v>
      </c>
      <c r="F5431" s="2" t="s">
        <v>20623</v>
      </c>
      <c r="G5431" s="2" t="s">
        <v>20624</v>
      </c>
      <c r="H5431" s="2" t="s">
        <v>20614</v>
      </c>
      <c r="I5431" s="2">
        <v>16.758208379999999</v>
      </c>
      <c r="J5431" s="2">
        <v>10.524432470000001</v>
      </c>
      <c r="K5431" s="2">
        <v>0</v>
      </c>
      <c r="L5431" s="2">
        <v>0</v>
      </c>
      <c r="M5431" s="2">
        <v>0</v>
      </c>
      <c r="N5431" s="2">
        <v>27.955606499999998</v>
      </c>
      <c r="O5431" s="2">
        <v>0</v>
      </c>
      <c r="P5431" s="2">
        <v>45.171198840000002</v>
      </c>
      <c r="Q5431" s="2">
        <v>22.867858080000001</v>
      </c>
    </row>
    <row r="5432" spans="1:17" ht="19.5" customHeight="1">
      <c r="A5432" s="2" t="s">
        <v>20625</v>
      </c>
      <c r="B5432" s="2">
        <v>15464</v>
      </c>
      <c r="C5432" s="2">
        <v>266</v>
      </c>
      <c r="D5432" s="2" t="s">
        <v>20610</v>
      </c>
      <c r="E5432" s="2" t="s">
        <v>20626</v>
      </c>
      <c r="F5432" s="2" t="s">
        <v>192</v>
      </c>
      <c r="G5432" s="2" t="s">
        <v>20627</v>
      </c>
      <c r="H5432" s="2" t="s">
        <v>20614</v>
      </c>
      <c r="I5432" s="2">
        <v>0</v>
      </c>
      <c r="J5432" s="2">
        <v>10.524432470000001</v>
      </c>
      <c r="K5432" s="2">
        <v>0</v>
      </c>
      <c r="L5432" s="2">
        <v>0</v>
      </c>
      <c r="M5432" s="2">
        <v>0</v>
      </c>
      <c r="N5432" s="2">
        <v>0</v>
      </c>
      <c r="O5432" s="2">
        <v>0</v>
      </c>
      <c r="P5432" s="2">
        <v>0</v>
      </c>
      <c r="Q5432" s="2">
        <v>0</v>
      </c>
    </row>
    <row r="5433" spans="1:17" ht="19.5" customHeight="1">
      <c r="A5433" s="2" t="s">
        <v>20628</v>
      </c>
      <c r="B5433" s="2">
        <v>20777</v>
      </c>
      <c r="C5433" s="2">
        <v>116</v>
      </c>
      <c r="D5433" s="2" t="s">
        <v>20629</v>
      </c>
      <c r="E5433" s="2" t="s">
        <v>20630</v>
      </c>
      <c r="F5433" s="2" t="s">
        <v>20631</v>
      </c>
      <c r="G5433" s="2" t="s">
        <v>20632</v>
      </c>
      <c r="H5433" s="2" t="s">
        <v>20633</v>
      </c>
      <c r="I5433" s="2">
        <v>0</v>
      </c>
      <c r="J5433" s="2">
        <v>14.032576629999999</v>
      </c>
      <c r="K5433" s="2">
        <v>0</v>
      </c>
      <c r="L5433" s="2">
        <v>0</v>
      </c>
      <c r="M5433" s="2">
        <v>33.495226930000001</v>
      </c>
      <c r="N5433" s="2">
        <v>0</v>
      </c>
      <c r="O5433" s="2">
        <v>24.795745050000001</v>
      </c>
      <c r="P5433" s="2">
        <v>0</v>
      </c>
      <c r="Q5433" s="2">
        <v>0</v>
      </c>
    </row>
    <row r="5434" spans="1:17" ht="19.5" customHeight="1">
      <c r="A5434" s="2" t="s">
        <v>20634</v>
      </c>
      <c r="B5434" s="2">
        <v>4832</v>
      </c>
      <c r="C5434" s="2">
        <v>229</v>
      </c>
      <c r="D5434" s="2" t="s">
        <v>20629</v>
      </c>
      <c r="E5434" s="2" t="s">
        <v>20635</v>
      </c>
      <c r="F5434" s="2" t="s">
        <v>10598</v>
      </c>
      <c r="G5434" s="2" t="s">
        <v>20636</v>
      </c>
      <c r="H5434" s="2" t="s">
        <v>20633</v>
      </c>
      <c r="I5434" s="2">
        <v>0</v>
      </c>
      <c r="J5434" s="2">
        <v>0</v>
      </c>
      <c r="K5434" s="2">
        <v>0</v>
      </c>
      <c r="L5434" s="2">
        <v>0</v>
      </c>
      <c r="M5434" s="2">
        <v>16.747613470000001</v>
      </c>
      <c r="N5434" s="2">
        <v>0</v>
      </c>
      <c r="O5434" s="2">
        <v>0</v>
      </c>
      <c r="P5434" s="2">
        <v>33.878399129999998</v>
      </c>
      <c r="Q5434" s="2">
        <v>0</v>
      </c>
    </row>
    <row r="5435" spans="1:17" ht="19.5" customHeight="1">
      <c r="A5435" s="2" t="s">
        <v>20637</v>
      </c>
      <c r="B5435" s="2">
        <v>12264</v>
      </c>
      <c r="C5435" s="2">
        <v>200</v>
      </c>
      <c r="D5435" s="2" t="s">
        <v>20629</v>
      </c>
      <c r="E5435" s="2" t="s">
        <v>20638</v>
      </c>
      <c r="F5435" s="2" t="s">
        <v>20639</v>
      </c>
      <c r="G5435" s="2" t="s">
        <v>20640</v>
      </c>
      <c r="H5435" s="2" t="s">
        <v>20633</v>
      </c>
      <c r="I5435" s="2">
        <v>54.464177229999997</v>
      </c>
      <c r="J5435" s="2">
        <v>31.573297409999999</v>
      </c>
      <c r="K5435" s="2">
        <v>20.95191535</v>
      </c>
      <c r="L5435" s="2">
        <v>91.608647860000005</v>
      </c>
      <c r="M5435" s="2">
        <v>92.111874060000005</v>
      </c>
      <c r="N5435" s="2">
        <v>0</v>
      </c>
      <c r="O5435" s="2">
        <v>49.591490100000001</v>
      </c>
      <c r="P5435" s="2">
        <v>101.6351974</v>
      </c>
      <c r="Q5435" s="2">
        <v>57.169645209999999</v>
      </c>
    </row>
    <row r="5436" spans="1:17" ht="19.5" customHeight="1">
      <c r="A5436" s="2" t="s">
        <v>20641</v>
      </c>
      <c r="B5436" s="2">
        <v>3710</v>
      </c>
      <c r="C5436" s="2">
        <v>290</v>
      </c>
      <c r="D5436" s="2" t="s">
        <v>225</v>
      </c>
      <c r="E5436" s="2" t="s">
        <v>20642</v>
      </c>
      <c r="F5436" s="2" t="s">
        <v>20643</v>
      </c>
      <c r="G5436" s="2" t="s">
        <v>20644</v>
      </c>
      <c r="H5436" s="2" t="s">
        <v>229</v>
      </c>
      <c r="I5436" s="2">
        <v>33.516416759999998</v>
      </c>
      <c r="J5436" s="2">
        <v>0</v>
      </c>
      <c r="K5436" s="2">
        <v>0</v>
      </c>
      <c r="L5436" s="2">
        <v>64.126053499999998</v>
      </c>
      <c r="M5436" s="2">
        <v>0</v>
      </c>
      <c r="N5436" s="2">
        <v>0</v>
      </c>
      <c r="O5436" s="2">
        <v>37.193617580000002</v>
      </c>
      <c r="P5436" s="2">
        <v>56.463998549999999</v>
      </c>
      <c r="Q5436" s="2">
        <v>0</v>
      </c>
    </row>
    <row r="5437" spans="1:17" ht="19.5" customHeight="1">
      <c r="A5437" s="2" t="s">
        <v>20645</v>
      </c>
      <c r="B5437" s="2">
        <v>3427</v>
      </c>
      <c r="C5437" s="2">
        <v>387</v>
      </c>
      <c r="D5437" s="2" t="s">
        <v>20646</v>
      </c>
      <c r="E5437" s="2" t="s">
        <v>20647</v>
      </c>
      <c r="F5437" s="2">
        <v>4</v>
      </c>
      <c r="G5437" s="2">
        <v>18</v>
      </c>
      <c r="H5437" s="2" t="s">
        <v>20648</v>
      </c>
      <c r="I5437" s="2">
        <v>16.758208379999999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  <c r="O5437" s="2">
        <v>0</v>
      </c>
      <c r="P5437" s="2">
        <v>0</v>
      </c>
      <c r="Q5437" s="2">
        <v>0</v>
      </c>
    </row>
    <row r="5438" spans="1:17" ht="19.5" customHeight="1">
      <c r="A5438" s="2" t="s">
        <v>20649</v>
      </c>
      <c r="B5438" s="2">
        <v>3417</v>
      </c>
      <c r="C5438" s="2">
        <v>377</v>
      </c>
      <c r="D5438" s="2" t="s">
        <v>20646</v>
      </c>
      <c r="E5438" s="2" t="s">
        <v>20650</v>
      </c>
      <c r="F5438" s="2" t="s">
        <v>20651</v>
      </c>
      <c r="G5438" s="2" t="s">
        <v>20652</v>
      </c>
      <c r="H5438" s="2" t="s">
        <v>20648</v>
      </c>
      <c r="I5438" s="2">
        <v>377.05968849999999</v>
      </c>
      <c r="J5438" s="2">
        <v>238.55380270000001</v>
      </c>
      <c r="K5438" s="2">
        <v>146.66340750000001</v>
      </c>
      <c r="L5438" s="2">
        <v>448.88237450000003</v>
      </c>
      <c r="M5438" s="2">
        <v>561.04505110000002</v>
      </c>
      <c r="N5438" s="2">
        <v>363.42288450000001</v>
      </c>
      <c r="O5438" s="2">
        <v>892.6468218</v>
      </c>
      <c r="P5438" s="2">
        <v>892.13117720000002</v>
      </c>
      <c r="Q5438" s="2">
        <v>548.82859399999995</v>
      </c>
    </row>
    <row r="5439" spans="1:17" ht="19.5" customHeight="1">
      <c r="A5439" s="2" t="s">
        <v>20653</v>
      </c>
      <c r="B5439" s="2">
        <v>14014</v>
      </c>
      <c r="C5439" s="2">
        <v>180</v>
      </c>
      <c r="D5439" s="2" t="s">
        <v>225</v>
      </c>
      <c r="E5439" s="2" t="s">
        <v>20654</v>
      </c>
      <c r="F5439" s="2" t="s">
        <v>20655</v>
      </c>
      <c r="G5439" s="2" t="s">
        <v>20656</v>
      </c>
      <c r="H5439" s="2" t="s">
        <v>229</v>
      </c>
      <c r="I5439" s="2">
        <v>0</v>
      </c>
      <c r="J5439" s="2">
        <v>35.081441570000003</v>
      </c>
      <c r="K5439" s="2">
        <v>0</v>
      </c>
      <c r="L5439" s="2">
        <v>0</v>
      </c>
      <c r="M5439" s="2">
        <v>58.616647129999997</v>
      </c>
      <c r="N5439" s="2">
        <v>97.844622740000005</v>
      </c>
      <c r="O5439" s="2">
        <v>136.37659780000001</v>
      </c>
      <c r="P5439" s="2">
        <v>124.2207968</v>
      </c>
      <c r="Q5439" s="2">
        <v>114.3392904</v>
      </c>
    </row>
    <row r="5440" spans="1:17" ht="19.5" customHeight="1">
      <c r="A5440" s="2" t="s">
        <v>20657</v>
      </c>
      <c r="B5440" s="2">
        <v>363</v>
      </c>
      <c r="C5440" s="2">
        <v>266</v>
      </c>
      <c r="D5440" s="2" t="s">
        <v>20646</v>
      </c>
      <c r="E5440" s="2" t="s">
        <v>20658</v>
      </c>
      <c r="F5440" s="2" t="s">
        <v>297</v>
      </c>
      <c r="G5440" s="2" t="s">
        <v>20659</v>
      </c>
      <c r="H5440" s="2" t="s">
        <v>20648</v>
      </c>
      <c r="I5440" s="2">
        <v>8.3791041899999996</v>
      </c>
      <c r="J5440" s="2">
        <v>0</v>
      </c>
      <c r="K5440" s="2">
        <v>0</v>
      </c>
      <c r="L5440" s="2">
        <v>0</v>
      </c>
      <c r="M5440" s="2">
        <v>0</v>
      </c>
      <c r="N5440" s="2">
        <v>0</v>
      </c>
      <c r="O5440" s="2">
        <v>0</v>
      </c>
      <c r="P5440" s="2">
        <v>0</v>
      </c>
      <c r="Q5440" s="2">
        <v>0</v>
      </c>
    </row>
    <row r="5441" spans="1:17" ht="19.5" customHeight="1">
      <c r="A5441" s="2" t="s">
        <v>20660</v>
      </c>
      <c r="B5441" s="2">
        <v>562</v>
      </c>
      <c r="C5441" s="2">
        <v>212</v>
      </c>
      <c r="D5441" s="2" t="s">
        <v>20661</v>
      </c>
      <c r="E5441" s="2" t="s">
        <v>20662</v>
      </c>
      <c r="F5441" s="2">
        <v>5</v>
      </c>
      <c r="G5441" s="2">
        <v>62</v>
      </c>
      <c r="H5441" s="2" t="s">
        <v>20663</v>
      </c>
      <c r="I5441" s="2">
        <v>0</v>
      </c>
      <c r="J5441" s="2">
        <v>0</v>
      </c>
      <c r="K5441" s="2">
        <v>0</v>
      </c>
      <c r="L5441" s="2">
        <v>45.804323930000002</v>
      </c>
      <c r="M5441" s="2">
        <v>0</v>
      </c>
      <c r="N5441" s="2">
        <v>0</v>
      </c>
      <c r="O5441" s="2">
        <v>0</v>
      </c>
      <c r="P5441" s="2">
        <v>0</v>
      </c>
      <c r="Q5441" s="2">
        <v>0</v>
      </c>
    </row>
    <row r="5442" spans="1:17" ht="19.5" customHeight="1">
      <c r="A5442" s="2" t="s">
        <v>20664</v>
      </c>
      <c r="B5442" s="2">
        <v>755</v>
      </c>
      <c r="C5442" s="2">
        <v>755</v>
      </c>
      <c r="D5442" s="2" t="s">
        <v>20665</v>
      </c>
      <c r="E5442" s="2" t="s">
        <v>20666</v>
      </c>
      <c r="F5442" s="2" t="s">
        <v>20667</v>
      </c>
      <c r="G5442" s="2" t="s">
        <v>20668</v>
      </c>
      <c r="H5442" s="2" t="s">
        <v>20669</v>
      </c>
      <c r="I5442" s="2">
        <v>519.50445979999995</v>
      </c>
      <c r="J5442" s="2">
        <v>0</v>
      </c>
      <c r="K5442" s="2">
        <v>1047.5957679999999</v>
      </c>
      <c r="L5442" s="2">
        <v>0</v>
      </c>
      <c r="M5442" s="2">
        <v>912.74493380000001</v>
      </c>
      <c r="N5442" s="2">
        <v>950.49062089999995</v>
      </c>
      <c r="O5442" s="2">
        <v>0</v>
      </c>
      <c r="P5442" s="2">
        <v>0</v>
      </c>
      <c r="Q5442" s="2">
        <v>708.90360050000004</v>
      </c>
    </row>
    <row r="5443" spans="1:17" ht="19.5" customHeight="1">
      <c r="A5443" s="2" t="s">
        <v>20670</v>
      </c>
      <c r="B5443" s="2">
        <v>31151</v>
      </c>
      <c r="C5443" s="2">
        <v>81</v>
      </c>
      <c r="D5443" s="2" t="s">
        <v>20665</v>
      </c>
      <c r="E5443" s="2" t="s">
        <v>20671</v>
      </c>
      <c r="F5443" s="2" t="s">
        <v>20672</v>
      </c>
      <c r="G5443" s="2" t="s">
        <v>20673</v>
      </c>
      <c r="H5443" s="2" t="s">
        <v>20669</v>
      </c>
      <c r="I5443" s="2">
        <v>25.137312569999999</v>
      </c>
      <c r="J5443" s="2">
        <v>38.589585720000002</v>
      </c>
      <c r="K5443" s="2">
        <v>41.903830710000001</v>
      </c>
      <c r="L5443" s="2">
        <v>64.126053499999998</v>
      </c>
      <c r="M5443" s="2">
        <v>50.242840399999999</v>
      </c>
      <c r="N5443" s="2">
        <v>0</v>
      </c>
      <c r="O5443" s="2">
        <v>210.76383290000001</v>
      </c>
      <c r="P5443" s="2">
        <v>214.56319450000001</v>
      </c>
      <c r="Q5443" s="2">
        <v>102.9053614</v>
      </c>
    </row>
    <row r="5444" spans="1:17" ht="19.5" customHeight="1">
      <c r="A5444" s="2" t="s">
        <v>20674</v>
      </c>
      <c r="B5444" s="2">
        <v>9585</v>
      </c>
      <c r="C5444" s="2">
        <v>139</v>
      </c>
      <c r="D5444" s="2" t="s">
        <v>20675</v>
      </c>
      <c r="E5444" s="2" t="s">
        <v>20676</v>
      </c>
      <c r="F5444" s="2">
        <v>2</v>
      </c>
      <c r="G5444" s="2">
        <v>2</v>
      </c>
      <c r="H5444" s="2" t="s">
        <v>20677</v>
      </c>
      <c r="I5444" s="2">
        <v>0</v>
      </c>
      <c r="J5444" s="2">
        <v>0</v>
      </c>
      <c r="K5444" s="2">
        <v>0</v>
      </c>
      <c r="L5444" s="2">
        <v>0</v>
      </c>
      <c r="M5444" s="2">
        <v>16.747613470000001</v>
      </c>
      <c r="N5444" s="2">
        <v>0</v>
      </c>
      <c r="O5444" s="2">
        <v>0</v>
      </c>
      <c r="P5444" s="2">
        <v>0</v>
      </c>
      <c r="Q5444" s="2">
        <v>0</v>
      </c>
    </row>
    <row r="5445" spans="1:17" ht="19.5" customHeight="1">
      <c r="A5445" s="2" t="s">
        <v>20678</v>
      </c>
      <c r="B5445" s="2">
        <v>17583</v>
      </c>
      <c r="C5445" s="2">
        <v>345</v>
      </c>
      <c r="D5445" s="2" t="s">
        <v>20675</v>
      </c>
      <c r="E5445" s="2" t="s">
        <v>20679</v>
      </c>
      <c r="F5445" s="2">
        <v>3</v>
      </c>
      <c r="G5445" s="2">
        <v>1</v>
      </c>
      <c r="H5445" s="2" t="s">
        <v>20677</v>
      </c>
      <c r="I5445" s="2">
        <v>0</v>
      </c>
      <c r="J5445" s="2">
        <v>0</v>
      </c>
      <c r="K5445" s="2">
        <v>0</v>
      </c>
      <c r="L5445" s="2">
        <v>27.48259436</v>
      </c>
      <c r="M5445" s="2">
        <v>0</v>
      </c>
      <c r="N5445" s="2">
        <v>0</v>
      </c>
      <c r="O5445" s="2">
        <v>0</v>
      </c>
      <c r="P5445" s="2">
        <v>0</v>
      </c>
      <c r="Q5445" s="2">
        <v>0</v>
      </c>
    </row>
    <row r="5446" spans="1:17" ht="19.5" customHeight="1">
      <c r="A5446" s="2" t="s">
        <v>20680</v>
      </c>
      <c r="B5446" s="2">
        <v>7728</v>
      </c>
      <c r="C5446" s="2">
        <v>429</v>
      </c>
      <c r="D5446" s="2" t="s">
        <v>20675</v>
      </c>
      <c r="E5446" s="2" t="s">
        <v>20681</v>
      </c>
      <c r="F5446" s="2" t="s">
        <v>20682</v>
      </c>
      <c r="G5446" s="2" t="s">
        <v>20683</v>
      </c>
      <c r="H5446" s="2" t="s">
        <v>20677</v>
      </c>
      <c r="I5446" s="2">
        <v>8.3791041899999996</v>
      </c>
      <c r="J5446" s="2">
        <v>7.0162883130000004</v>
      </c>
      <c r="K5446" s="2">
        <v>27.935887139999998</v>
      </c>
      <c r="L5446" s="2">
        <v>18.321729569999999</v>
      </c>
      <c r="M5446" s="2">
        <v>41.869033659999999</v>
      </c>
      <c r="N5446" s="2">
        <v>55.911212990000003</v>
      </c>
      <c r="O5446" s="2">
        <v>0</v>
      </c>
      <c r="P5446" s="2">
        <v>22.585599420000001</v>
      </c>
      <c r="Q5446" s="2">
        <v>91.471432329999999</v>
      </c>
    </row>
    <row r="5447" spans="1:17" ht="19.5" customHeight="1">
      <c r="A5447" s="2" t="s">
        <v>20684</v>
      </c>
      <c r="B5447" s="2">
        <v>264</v>
      </c>
      <c r="C5447" s="2">
        <v>264</v>
      </c>
      <c r="D5447" s="2" t="s">
        <v>20665</v>
      </c>
      <c r="E5447" s="2" t="s">
        <v>20685</v>
      </c>
      <c r="F5447" s="2" t="s">
        <v>952</v>
      </c>
      <c r="G5447" s="2" t="s">
        <v>20686</v>
      </c>
      <c r="H5447" s="2" t="s">
        <v>20669</v>
      </c>
      <c r="I5447" s="2">
        <v>0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  <c r="O5447" s="2">
        <v>0</v>
      </c>
      <c r="P5447" s="2">
        <v>0</v>
      </c>
      <c r="Q5447" s="2">
        <v>34.30178712</v>
      </c>
    </row>
    <row r="5448" spans="1:17" ht="19.5" customHeight="1">
      <c r="A5448" s="2" t="s">
        <v>20687</v>
      </c>
      <c r="B5448" s="2">
        <v>5949</v>
      </c>
      <c r="C5448" s="2">
        <v>264</v>
      </c>
      <c r="D5448" s="2" t="s">
        <v>20665</v>
      </c>
      <c r="E5448" s="2" t="s">
        <v>20685</v>
      </c>
      <c r="F5448" s="2" t="s">
        <v>20688</v>
      </c>
      <c r="G5448" s="2" t="s">
        <v>20689</v>
      </c>
      <c r="H5448" s="2" t="s">
        <v>20669</v>
      </c>
      <c r="I5448" s="2">
        <v>25.137312569999999</v>
      </c>
      <c r="J5448" s="2">
        <v>24.557009099999998</v>
      </c>
      <c r="K5448" s="2">
        <v>20.95191535</v>
      </c>
      <c r="L5448" s="2">
        <v>36.643459139999997</v>
      </c>
      <c r="M5448" s="2">
        <v>41.869033659999999</v>
      </c>
      <c r="N5448" s="2">
        <v>0</v>
      </c>
      <c r="O5448" s="2">
        <v>49.591490100000001</v>
      </c>
      <c r="P5448" s="2">
        <v>22.585599420000001</v>
      </c>
      <c r="Q5448" s="2">
        <v>0</v>
      </c>
    </row>
    <row r="5449" spans="1:17" ht="19.5" customHeight="1">
      <c r="A5449" s="2" t="s">
        <v>20690</v>
      </c>
      <c r="B5449" s="2">
        <v>7128</v>
      </c>
      <c r="C5449" s="2">
        <v>345</v>
      </c>
      <c r="D5449" s="2" t="s">
        <v>20665</v>
      </c>
      <c r="E5449" s="2" t="s">
        <v>20691</v>
      </c>
      <c r="F5449" s="2" t="s">
        <v>20692</v>
      </c>
      <c r="G5449" s="2" t="s">
        <v>20693</v>
      </c>
      <c r="H5449" s="2" t="s">
        <v>20669</v>
      </c>
      <c r="I5449" s="2">
        <v>0</v>
      </c>
      <c r="J5449" s="2">
        <v>17.540720780000001</v>
      </c>
      <c r="K5449" s="2">
        <v>0</v>
      </c>
      <c r="L5449" s="2">
        <v>0</v>
      </c>
      <c r="M5449" s="2">
        <v>0</v>
      </c>
      <c r="N5449" s="2">
        <v>0</v>
      </c>
      <c r="O5449" s="2">
        <v>0</v>
      </c>
      <c r="P5449" s="2">
        <v>0</v>
      </c>
      <c r="Q5449" s="2">
        <v>0</v>
      </c>
    </row>
    <row r="5450" spans="1:17" ht="19.5" customHeight="1">
      <c r="A5450" s="2" t="s">
        <v>20694</v>
      </c>
      <c r="B5450" s="2">
        <v>16907</v>
      </c>
      <c r="C5450" s="2">
        <v>454</v>
      </c>
      <c r="D5450" s="2" t="s">
        <v>20665</v>
      </c>
      <c r="E5450" s="2" t="s">
        <v>20695</v>
      </c>
      <c r="F5450" s="2" t="s">
        <v>20696</v>
      </c>
      <c r="G5450" s="2" t="s">
        <v>20697</v>
      </c>
      <c r="H5450" s="2" t="s">
        <v>20669</v>
      </c>
      <c r="I5450" s="2">
        <v>29.326864659999998</v>
      </c>
      <c r="J5450" s="2">
        <v>0</v>
      </c>
      <c r="K5450" s="2">
        <v>20.95191535</v>
      </c>
      <c r="L5450" s="2">
        <v>0</v>
      </c>
      <c r="M5450" s="2">
        <v>25.121420199999999</v>
      </c>
      <c r="N5450" s="2">
        <v>0</v>
      </c>
      <c r="O5450" s="2">
        <v>37.193617580000002</v>
      </c>
      <c r="P5450" s="2">
        <v>90.342397689999999</v>
      </c>
      <c r="Q5450" s="2">
        <v>0</v>
      </c>
    </row>
    <row r="5451" spans="1:17" ht="19.5" customHeight="1">
      <c r="A5451" s="2" t="s">
        <v>20698</v>
      </c>
      <c r="B5451" s="2">
        <v>3330</v>
      </c>
      <c r="C5451" s="2">
        <v>105</v>
      </c>
      <c r="D5451" s="2" t="s">
        <v>20665</v>
      </c>
      <c r="E5451" s="2" t="s">
        <v>20699</v>
      </c>
      <c r="F5451" s="2" t="s">
        <v>700</v>
      </c>
      <c r="G5451" s="2" t="s">
        <v>4294</v>
      </c>
      <c r="H5451" s="2" t="s">
        <v>20669</v>
      </c>
      <c r="I5451" s="2">
        <v>20.947760469999999</v>
      </c>
      <c r="J5451" s="2">
        <v>0</v>
      </c>
      <c r="K5451" s="2">
        <v>13.967943569999999</v>
      </c>
      <c r="L5451" s="2">
        <v>0</v>
      </c>
      <c r="M5451" s="2">
        <v>0</v>
      </c>
      <c r="N5451" s="2">
        <v>0</v>
      </c>
      <c r="O5451" s="2">
        <v>0</v>
      </c>
      <c r="P5451" s="2">
        <v>0</v>
      </c>
      <c r="Q5451" s="2">
        <v>0</v>
      </c>
    </row>
    <row r="5452" spans="1:17" ht="19.5" customHeight="1">
      <c r="A5452" s="2" t="s">
        <v>20700</v>
      </c>
      <c r="B5452" s="2">
        <v>14436</v>
      </c>
      <c r="C5452" s="2">
        <v>383</v>
      </c>
      <c r="D5452" s="2" t="s">
        <v>20701</v>
      </c>
      <c r="E5452" s="2" t="s">
        <v>20702</v>
      </c>
      <c r="F5452" s="2" t="s">
        <v>20703</v>
      </c>
      <c r="G5452" s="2" t="s">
        <v>20704</v>
      </c>
      <c r="H5452" s="2" t="s">
        <v>20705</v>
      </c>
      <c r="I5452" s="2">
        <v>12.568656280000001</v>
      </c>
      <c r="J5452" s="2">
        <v>28.065153250000002</v>
      </c>
      <c r="K5452" s="2">
        <v>34.919858920000003</v>
      </c>
      <c r="L5452" s="2">
        <v>0</v>
      </c>
      <c r="M5452" s="2">
        <v>0</v>
      </c>
      <c r="N5452" s="2">
        <v>0</v>
      </c>
      <c r="O5452" s="2">
        <v>0</v>
      </c>
      <c r="P5452" s="2">
        <v>0</v>
      </c>
      <c r="Q5452" s="2">
        <v>45.735716160000003</v>
      </c>
    </row>
    <row r="5453" spans="1:17" ht="19.5" customHeight="1">
      <c r="A5453" s="2" t="s">
        <v>20706</v>
      </c>
      <c r="B5453" s="2">
        <v>4365</v>
      </c>
      <c r="C5453" s="2">
        <v>162</v>
      </c>
      <c r="D5453" s="2" t="s">
        <v>20707</v>
      </c>
      <c r="E5453" s="2" t="s">
        <v>20708</v>
      </c>
      <c r="F5453" s="2">
        <v>7</v>
      </c>
      <c r="G5453" s="2">
        <v>35</v>
      </c>
      <c r="H5453" s="2" t="s">
        <v>20709</v>
      </c>
      <c r="I5453" s="2">
        <v>0</v>
      </c>
      <c r="J5453" s="2">
        <v>0</v>
      </c>
      <c r="K5453" s="2">
        <v>0</v>
      </c>
      <c r="L5453" s="2">
        <v>64.126053499999998</v>
      </c>
      <c r="M5453" s="2">
        <v>0</v>
      </c>
      <c r="N5453" s="2">
        <v>0</v>
      </c>
      <c r="O5453" s="2">
        <v>0</v>
      </c>
      <c r="P5453" s="2">
        <v>0</v>
      </c>
      <c r="Q5453" s="2">
        <v>0</v>
      </c>
    </row>
    <row r="5454" spans="1:17" ht="19.5" customHeight="1">
      <c r="A5454" s="2" t="s">
        <v>20710</v>
      </c>
      <c r="B5454" s="2">
        <v>874</v>
      </c>
      <c r="C5454" s="2">
        <v>224</v>
      </c>
      <c r="D5454" s="2" t="s">
        <v>20707</v>
      </c>
      <c r="E5454" s="2" t="s">
        <v>20711</v>
      </c>
      <c r="F5454" s="2" t="s">
        <v>227</v>
      </c>
      <c r="G5454" s="2" t="s">
        <v>20712</v>
      </c>
      <c r="H5454" s="2" t="s">
        <v>20709</v>
      </c>
      <c r="I5454" s="2">
        <v>0</v>
      </c>
      <c r="J5454" s="2">
        <v>0</v>
      </c>
      <c r="K5454" s="2">
        <v>0</v>
      </c>
      <c r="L5454" s="2">
        <v>0</v>
      </c>
      <c r="M5454" s="2">
        <v>33.495226930000001</v>
      </c>
      <c r="N5454" s="2">
        <v>69.889016240000004</v>
      </c>
      <c r="O5454" s="2">
        <v>0</v>
      </c>
      <c r="P5454" s="2">
        <v>0</v>
      </c>
      <c r="Q5454" s="2">
        <v>0</v>
      </c>
    </row>
    <row r="5455" spans="1:17" ht="19.5" customHeight="1">
      <c r="A5455" s="2" t="s">
        <v>20713</v>
      </c>
      <c r="B5455" s="2">
        <v>5845</v>
      </c>
      <c r="C5455" s="2">
        <v>348</v>
      </c>
      <c r="D5455" s="2" t="s">
        <v>20714</v>
      </c>
      <c r="E5455" s="2" t="s">
        <v>20715</v>
      </c>
      <c r="F5455" s="2" t="s">
        <v>20716</v>
      </c>
      <c r="G5455" s="2" t="s">
        <v>20717</v>
      </c>
      <c r="H5455" s="2" t="s">
        <v>20718</v>
      </c>
      <c r="I5455" s="2">
        <v>0</v>
      </c>
      <c r="J5455" s="2">
        <v>0</v>
      </c>
      <c r="K5455" s="2">
        <v>0</v>
      </c>
      <c r="L5455" s="2">
        <v>0</v>
      </c>
      <c r="M5455" s="2">
        <v>0</v>
      </c>
      <c r="N5455" s="2">
        <v>0</v>
      </c>
      <c r="O5455" s="2">
        <v>49.591490100000001</v>
      </c>
      <c r="P5455" s="2">
        <v>0</v>
      </c>
      <c r="Q5455" s="2">
        <v>34.30178712</v>
      </c>
    </row>
    <row r="5456" spans="1:17" ht="19.5" customHeight="1">
      <c r="A5456" s="2" t="s">
        <v>20719</v>
      </c>
      <c r="B5456" s="2">
        <v>7912</v>
      </c>
      <c r="C5456" s="2">
        <v>86</v>
      </c>
      <c r="D5456" s="2" t="s">
        <v>20720</v>
      </c>
      <c r="E5456" s="2" t="s">
        <v>20721</v>
      </c>
      <c r="F5456" s="2">
        <v>4</v>
      </c>
      <c r="G5456" s="2">
        <v>6</v>
      </c>
      <c r="H5456" s="2" t="s">
        <v>20722</v>
      </c>
      <c r="I5456" s="2">
        <v>0</v>
      </c>
      <c r="J5456" s="2">
        <v>0</v>
      </c>
      <c r="K5456" s="2">
        <v>0</v>
      </c>
      <c r="L5456" s="2">
        <v>36.643459139999997</v>
      </c>
      <c r="M5456" s="2">
        <v>0</v>
      </c>
      <c r="N5456" s="2">
        <v>0</v>
      </c>
      <c r="O5456" s="2">
        <v>0</v>
      </c>
      <c r="P5456" s="2">
        <v>0</v>
      </c>
      <c r="Q5456" s="2">
        <v>0</v>
      </c>
    </row>
    <row r="5457" spans="1:17" ht="19.5" customHeight="1">
      <c r="A5457" s="2" t="s">
        <v>20723</v>
      </c>
      <c r="B5457" s="2">
        <v>27800</v>
      </c>
      <c r="C5457" s="2">
        <v>86</v>
      </c>
      <c r="D5457" s="2" t="s">
        <v>20720</v>
      </c>
      <c r="E5457" s="2" t="s">
        <v>20721</v>
      </c>
      <c r="F5457" s="2">
        <v>4</v>
      </c>
      <c r="G5457" s="2">
        <v>22</v>
      </c>
      <c r="H5457" s="2" t="s">
        <v>20722</v>
      </c>
      <c r="I5457" s="2">
        <v>0</v>
      </c>
      <c r="J5457" s="2">
        <v>0</v>
      </c>
      <c r="K5457" s="2">
        <v>27.935887139999998</v>
      </c>
      <c r="L5457" s="2">
        <v>0</v>
      </c>
      <c r="M5457" s="2">
        <v>0</v>
      </c>
      <c r="N5457" s="2">
        <v>0</v>
      </c>
      <c r="O5457" s="2">
        <v>0</v>
      </c>
      <c r="P5457" s="2">
        <v>0</v>
      </c>
      <c r="Q5457" s="2">
        <v>0</v>
      </c>
    </row>
    <row r="5458" spans="1:17" ht="19.5" customHeight="1">
      <c r="A5458" s="2" t="s">
        <v>20724</v>
      </c>
      <c r="B5458" s="2">
        <v>1987</v>
      </c>
      <c r="C5458" s="2">
        <v>361</v>
      </c>
      <c r="D5458" s="2" t="s">
        <v>20720</v>
      </c>
      <c r="E5458" s="2" t="s">
        <v>20725</v>
      </c>
      <c r="F5458" s="2">
        <v>4</v>
      </c>
      <c r="G5458" s="2">
        <v>43</v>
      </c>
      <c r="H5458" s="2" t="s">
        <v>20722</v>
      </c>
      <c r="I5458" s="2">
        <v>16.758208379999999</v>
      </c>
      <c r="J5458" s="2">
        <v>0</v>
      </c>
      <c r="K5458" s="2">
        <v>0</v>
      </c>
      <c r="L5458" s="2">
        <v>0</v>
      </c>
      <c r="M5458" s="2">
        <v>0</v>
      </c>
      <c r="N5458" s="2">
        <v>0</v>
      </c>
      <c r="O5458" s="2">
        <v>0</v>
      </c>
      <c r="P5458" s="2">
        <v>0</v>
      </c>
      <c r="Q5458" s="2">
        <v>0</v>
      </c>
    </row>
    <row r="5459" spans="1:17" ht="19.5" customHeight="1">
      <c r="A5459" s="2" t="s">
        <v>20726</v>
      </c>
      <c r="B5459" s="2">
        <v>11066</v>
      </c>
      <c r="C5459" s="2">
        <v>228</v>
      </c>
      <c r="D5459" s="2" t="s">
        <v>20727</v>
      </c>
      <c r="E5459" s="2" t="s">
        <v>20728</v>
      </c>
      <c r="F5459" s="2" t="s">
        <v>12616</v>
      </c>
      <c r="G5459" s="2" t="s">
        <v>20729</v>
      </c>
      <c r="H5459" s="2" t="s">
        <v>20730</v>
      </c>
      <c r="I5459" s="2">
        <v>29.326864659999998</v>
      </c>
      <c r="J5459" s="2">
        <v>7.0162883130000004</v>
      </c>
      <c r="K5459" s="2">
        <v>0</v>
      </c>
      <c r="L5459" s="2">
        <v>0</v>
      </c>
      <c r="M5459" s="2">
        <v>0</v>
      </c>
      <c r="N5459" s="2">
        <v>0</v>
      </c>
      <c r="O5459" s="2">
        <v>0</v>
      </c>
      <c r="P5459" s="2">
        <v>0</v>
      </c>
      <c r="Q5459" s="2">
        <v>0</v>
      </c>
    </row>
    <row r="5460" spans="1:17" ht="19.5" customHeight="1">
      <c r="A5460" s="2" t="s">
        <v>20731</v>
      </c>
      <c r="B5460" s="2">
        <v>408</v>
      </c>
      <c r="C5460" s="2">
        <v>272</v>
      </c>
      <c r="D5460" s="2" t="s">
        <v>20727</v>
      </c>
      <c r="E5460" s="2" t="s">
        <v>20732</v>
      </c>
      <c r="F5460" s="2">
        <v>2</v>
      </c>
      <c r="G5460" s="2">
        <v>12</v>
      </c>
      <c r="H5460" s="2" t="s">
        <v>20730</v>
      </c>
      <c r="I5460" s="2">
        <v>0</v>
      </c>
      <c r="J5460" s="2">
        <v>0</v>
      </c>
      <c r="K5460" s="2">
        <v>0</v>
      </c>
      <c r="L5460" s="2">
        <v>18.321729569999999</v>
      </c>
      <c r="M5460" s="2">
        <v>0</v>
      </c>
      <c r="N5460" s="2">
        <v>0</v>
      </c>
      <c r="O5460" s="2">
        <v>0</v>
      </c>
      <c r="P5460" s="2">
        <v>0</v>
      </c>
      <c r="Q5460" s="2">
        <v>0</v>
      </c>
    </row>
    <row r="5461" spans="1:17" ht="19.5" customHeight="1">
      <c r="A5461" s="2" t="s">
        <v>20733</v>
      </c>
      <c r="B5461" s="2">
        <v>1888</v>
      </c>
      <c r="C5461" s="2">
        <v>454</v>
      </c>
      <c r="D5461" s="2" t="s">
        <v>20727</v>
      </c>
      <c r="E5461" s="2" t="s">
        <v>20734</v>
      </c>
      <c r="F5461" s="2">
        <v>2</v>
      </c>
      <c r="G5461" s="2">
        <v>14</v>
      </c>
      <c r="H5461" s="2" t="s">
        <v>20730</v>
      </c>
      <c r="I5461" s="2">
        <v>0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  <c r="O5461" s="2">
        <v>24.795745050000001</v>
      </c>
      <c r="P5461" s="2">
        <v>0</v>
      </c>
      <c r="Q5461" s="2">
        <v>0</v>
      </c>
    </row>
    <row r="5462" spans="1:17" ht="19.5" customHeight="1">
      <c r="A5462" s="2" t="s">
        <v>20735</v>
      </c>
      <c r="B5462" s="2">
        <v>5378</v>
      </c>
      <c r="C5462" s="2">
        <v>303</v>
      </c>
      <c r="D5462" s="2" t="s">
        <v>20727</v>
      </c>
      <c r="E5462" s="2" t="s">
        <v>20736</v>
      </c>
      <c r="F5462" s="2" t="s">
        <v>20737</v>
      </c>
      <c r="G5462" s="2" t="s">
        <v>20738</v>
      </c>
      <c r="H5462" s="2" t="s">
        <v>20730</v>
      </c>
      <c r="I5462" s="2">
        <v>41.895520949999998</v>
      </c>
      <c r="J5462" s="2">
        <v>56.130306509999997</v>
      </c>
      <c r="K5462" s="2">
        <v>34.919858920000003</v>
      </c>
      <c r="L5462" s="2">
        <v>73.286918290000003</v>
      </c>
      <c r="M5462" s="2">
        <v>33.495226930000001</v>
      </c>
      <c r="N5462" s="2">
        <v>0</v>
      </c>
      <c r="O5462" s="2">
        <v>24.795745050000001</v>
      </c>
      <c r="P5462" s="2">
        <v>67.756798270000004</v>
      </c>
      <c r="Q5462" s="2">
        <v>57.169645209999999</v>
      </c>
    </row>
    <row r="5463" spans="1:17" ht="19.5" customHeight="1">
      <c r="A5463" s="2" t="s">
        <v>20739</v>
      </c>
      <c r="B5463" s="2">
        <v>4546</v>
      </c>
      <c r="C5463" s="2">
        <v>317</v>
      </c>
      <c r="D5463" s="2" t="s">
        <v>20727</v>
      </c>
      <c r="E5463" s="2" t="s">
        <v>20740</v>
      </c>
      <c r="F5463" s="2" t="s">
        <v>20741</v>
      </c>
      <c r="G5463" s="2" t="s">
        <v>20742</v>
      </c>
      <c r="H5463" s="2" t="s">
        <v>20730</v>
      </c>
      <c r="I5463" s="2">
        <v>75.411937710000004</v>
      </c>
      <c r="J5463" s="2">
        <v>70.162883129999997</v>
      </c>
      <c r="K5463" s="2">
        <v>48.887802489999999</v>
      </c>
      <c r="L5463" s="2">
        <v>119.0912422</v>
      </c>
      <c r="M5463" s="2">
        <v>83.738067330000007</v>
      </c>
      <c r="N5463" s="2">
        <v>55.911212990000003</v>
      </c>
      <c r="O5463" s="2">
        <v>61.989362630000002</v>
      </c>
      <c r="P5463" s="2">
        <v>45.171198840000002</v>
      </c>
      <c r="Q5463" s="2">
        <v>45.735716160000003</v>
      </c>
    </row>
    <row r="5464" spans="1:17" ht="19.5" customHeight="1">
      <c r="A5464" s="2" t="s">
        <v>20743</v>
      </c>
      <c r="B5464" s="2">
        <v>1116</v>
      </c>
      <c r="C5464" s="2">
        <v>231</v>
      </c>
      <c r="D5464" s="2" t="s">
        <v>20744</v>
      </c>
      <c r="E5464" s="2" t="s">
        <v>20745</v>
      </c>
      <c r="F5464" s="2" t="s">
        <v>192</v>
      </c>
      <c r="G5464" s="2">
        <v>167135</v>
      </c>
      <c r="H5464" s="2" t="s">
        <v>20746</v>
      </c>
      <c r="I5464" s="2">
        <v>0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  <c r="O5464" s="2">
        <v>24.795745050000001</v>
      </c>
      <c r="P5464" s="2">
        <v>33.878399129999998</v>
      </c>
      <c r="Q5464" s="2">
        <v>0</v>
      </c>
    </row>
    <row r="5465" spans="1:17" ht="19.5" customHeight="1">
      <c r="A5465" s="2" t="s">
        <v>20747</v>
      </c>
      <c r="B5465" s="2">
        <v>7357</v>
      </c>
      <c r="C5465" s="2">
        <v>300</v>
      </c>
      <c r="D5465" s="2" t="s">
        <v>20748</v>
      </c>
      <c r="E5465" s="2" t="s">
        <v>20749</v>
      </c>
      <c r="F5465" s="2" t="s">
        <v>20750</v>
      </c>
      <c r="G5465" s="2" t="s">
        <v>20751</v>
      </c>
      <c r="H5465" s="2" t="s">
        <v>20752</v>
      </c>
      <c r="I5465" s="2">
        <v>138.25521910000001</v>
      </c>
      <c r="J5465" s="2">
        <v>136.81762209999999</v>
      </c>
      <c r="K5465" s="2">
        <v>97.775604990000005</v>
      </c>
      <c r="L5465" s="2">
        <v>64.126053499999998</v>
      </c>
      <c r="M5465" s="2">
        <v>159.10232790000001</v>
      </c>
      <c r="N5465" s="2">
        <v>139.77803249999999</v>
      </c>
      <c r="O5465" s="2">
        <v>123.97872529999999</v>
      </c>
      <c r="P5465" s="2">
        <v>112.9279971</v>
      </c>
      <c r="Q5465" s="2">
        <v>137.20714849999999</v>
      </c>
    </row>
    <row r="5466" spans="1:17" ht="19.5" customHeight="1">
      <c r="A5466" s="2" t="s">
        <v>20753</v>
      </c>
      <c r="B5466" s="2">
        <v>987</v>
      </c>
      <c r="C5466" s="2">
        <v>270</v>
      </c>
      <c r="D5466" s="2" t="s">
        <v>20748</v>
      </c>
      <c r="E5466" s="2" t="s">
        <v>20754</v>
      </c>
      <c r="F5466" s="2" t="s">
        <v>20755</v>
      </c>
      <c r="G5466" s="2" t="s">
        <v>20756</v>
      </c>
      <c r="H5466" s="2" t="s">
        <v>20752</v>
      </c>
      <c r="I5466" s="2">
        <v>41.895520949999998</v>
      </c>
      <c r="J5466" s="2">
        <v>35.081441570000003</v>
      </c>
      <c r="K5466" s="2">
        <v>27.935887139999998</v>
      </c>
      <c r="L5466" s="2">
        <v>119.0912422</v>
      </c>
      <c r="M5466" s="2">
        <v>58.616647129999997</v>
      </c>
      <c r="N5466" s="2">
        <v>55.911212990000003</v>
      </c>
      <c r="O5466" s="2">
        <v>0</v>
      </c>
      <c r="P5466" s="2">
        <v>67.756798270000004</v>
      </c>
      <c r="Q5466" s="2">
        <v>0</v>
      </c>
    </row>
    <row r="5467" spans="1:17" ht="19.5" customHeight="1">
      <c r="A5467" s="2" t="s">
        <v>20757</v>
      </c>
      <c r="B5467" s="2">
        <v>2324</v>
      </c>
      <c r="C5467" s="2">
        <v>357</v>
      </c>
      <c r="D5467" s="2" t="s">
        <v>20748</v>
      </c>
      <c r="E5467" s="2" t="s">
        <v>20758</v>
      </c>
      <c r="F5467" s="2" t="s">
        <v>20759</v>
      </c>
      <c r="G5467" s="2" t="s">
        <v>20760</v>
      </c>
      <c r="H5467" s="2" t="s">
        <v>20752</v>
      </c>
      <c r="I5467" s="2">
        <v>71.222385610000003</v>
      </c>
      <c r="J5467" s="2">
        <v>42.097729880000003</v>
      </c>
      <c r="K5467" s="2">
        <v>55.871774279999997</v>
      </c>
      <c r="L5467" s="2">
        <v>36.643459139999997</v>
      </c>
      <c r="M5467" s="2">
        <v>25.121420199999999</v>
      </c>
      <c r="N5467" s="2">
        <v>41.933409750000003</v>
      </c>
      <c r="O5467" s="2">
        <v>74.387235149999995</v>
      </c>
      <c r="P5467" s="2">
        <v>67.756798270000004</v>
      </c>
      <c r="Q5467" s="2">
        <v>0</v>
      </c>
    </row>
    <row r="5468" spans="1:17" ht="19.5" customHeight="1">
      <c r="A5468" s="2" t="s">
        <v>20761</v>
      </c>
      <c r="B5468" s="2">
        <v>5541</v>
      </c>
      <c r="C5468" s="2">
        <v>382</v>
      </c>
      <c r="D5468" s="2" t="s">
        <v>20748</v>
      </c>
      <c r="E5468" s="2" t="s">
        <v>20762</v>
      </c>
      <c r="F5468" s="2" t="s">
        <v>20763</v>
      </c>
      <c r="G5468" s="2" t="s">
        <v>20764</v>
      </c>
      <c r="H5468" s="2" t="s">
        <v>20752</v>
      </c>
      <c r="I5468" s="2">
        <v>75.411937710000004</v>
      </c>
      <c r="J5468" s="2">
        <v>98.22803639</v>
      </c>
      <c r="K5468" s="2">
        <v>111.7435486</v>
      </c>
      <c r="L5468" s="2">
        <v>174.05643090000001</v>
      </c>
      <c r="M5468" s="2">
        <v>58.616647129999997</v>
      </c>
      <c r="N5468" s="2">
        <v>195.6892455</v>
      </c>
      <c r="O5468" s="2">
        <v>161.1723428</v>
      </c>
      <c r="P5468" s="2">
        <v>67.756798270000004</v>
      </c>
      <c r="Q5468" s="2">
        <v>80.037503290000004</v>
      </c>
    </row>
    <row r="5469" spans="1:17" ht="19.5" customHeight="1">
      <c r="A5469" s="2" t="s">
        <v>20765</v>
      </c>
      <c r="B5469" s="2">
        <v>13014</v>
      </c>
      <c r="C5469" s="2">
        <v>270</v>
      </c>
      <c r="D5469" s="2" t="s">
        <v>20748</v>
      </c>
      <c r="E5469" s="2" t="s">
        <v>20754</v>
      </c>
      <c r="F5469" s="2" t="s">
        <v>928</v>
      </c>
      <c r="G5469" s="2" t="s">
        <v>20766</v>
      </c>
      <c r="H5469" s="2" t="s">
        <v>20752</v>
      </c>
      <c r="I5469" s="2">
        <v>8.3791041899999996</v>
      </c>
      <c r="J5469" s="2">
        <v>0</v>
      </c>
      <c r="K5469" s="2">
        <v>0</v>
      </c>
      <c r="L5469" s="2">
        <v>18.321729569999999</v>
      </c>
      <c r="M5469" s="2">
        <v>0</v>
      </c>
      <c r="N5469" s="2">
        <v>0</v>
      </c>
      <c r="O5469" s="2">
        <v>0</v>
      </c>
      <c r="P5469" s="2">
        <v>0</v>
      </c>
      <c r="Q5469" s="2">
        <v>0</v>
      </c>
    </row>
    <row r="5470" spans="1:17" ht="19.5" customHeight="1">
      <c r="A5470" s="2" t="s">
        <v>20767</v>
      </c>
      <c r="B5470" s="2">
        <v>23680</v>
      </c>
      <c r="C5470" s="2">
        <v>355</v>
      </c>
      <c r="D5470" s="2" t="s">
        <v>20748</v>
      </c>
      <c r="E5470" s="2" t="s">
        <v>20768</v>
      </c>
      <c r="F5470" s="2" t="s">
        <v>20769</v>
      </c>
      <c r="G5470" s="2" t="s">
        <v>20770</v>
      </c>
      <c r="H5470" s="2" t="s">
        <v>20752</v>
      </c>
      <c r="I5470" s="2">
        <v>12.568656280000001</v>
      </c>
      <c r="J5470" s="2">
        <v>21.048864940000001</v>
      </c>
      <c r="K5470" s="2">
        <v>0</v>
      </c>
      <c r="L5470" s="2">
        <v>45.804323930000002</v>
      </c>
      <c r="M5470" s="2">
        <v>16.747613470000001</v>
      </c>
      <c r="N5470" s="2">
        <v>0</v>
      </c>
      <c r="O5470" s="2">
        <v>0</v>
      </c>
      <c r="P5470" s="2">
        <v>101.6351974</v>
      </c>
      <c r="Q5470" s="2">
        <v>0</v>
      </c>
    </row>
    <row r="5471" spans="1:17" ht="19.5" customHeight="1">
      <c r="A5471" s="2" t="s">
        <v>20771</v>
      </c>
      <c r="B5471" s="2">
        <v>18251</v>
      </c>
      <c r="C5471" s="2">
        <v>298</v>
      </c>
      <c r="D5471" s="2" t="s">
        <v>20748</v>
      </c>
      <c r="E5471" s="2" t="s">
        <v>20772</v>
      </c>
      <c r="F5471" s="2" t="s">
        <v>20773</v>
      </c>
      <c r="G5471" s="2" t="s">
        <v>20774</v>
      </c>
      <c r="H5471" s="2" t="s">
        <v>20752</v>
      </c>
      <c r="I5471" s="2">
        <v>20.947760469999999</v>
      </c>
      <c r="J5471" s="2">
        <v>17.540720780000001</v>
      </c>
      <c r="K5471" s="2">
        <v>0</v>
      </c>
      <c r="L5471" s="2">
        <v>0</v>
      </c>
      <c r="M5471" s="2">
        <v>0</v>
      </c>
      <c r="N5471" s="2">
        <v>55.911212990000003</v>
      </c>
      <c r="O5471" s="2">
        <v>0</v>
      </c>
      <c r="P5471" s="2">
        <v>56.463998549999999</v>
      </c>
      <c r="Q5471" s="2">
        <v>57.169645209999999</v>
      </c>
    </row>
    <row r="5472" spans="1:17" ht="19.5" customHeight="1">
      <c r="A5472" s="2" t="s">
        <v>20775</v>
      </c>
      <c r="B5472" s="2">
        <v>3336</v>
      </c>
      <c r="C5472" s="2">
        <v>318</v>
      </c>
      <c r="D5472" s="2" t="s">
        <v>20748</v>
      </c>
      <c r="E5472" s="2" t="s">
        <v>20776</v>
      </c>
      <c r="F5472" s="2" t="s">
        <v>20777</v>
      </c>
      <c r="G5472" s="2" t="s">
        <v>20778</v>
      </c>
      <c r="H5472" s="2" t="s">
        <v>20752</v>
      </c>
      <c r="I5472" s="2">
        <v>0</v>
      </c>
      <c r="J5472" s="2">
        <v>0</v>
      </c>
      <c r="K5472" s="2">
        <v>0</v>
      </c>
      <c r="L5472" s="2">
        <v>18.321729569999999</v>
      </c>
      <c r="M5472" s="2">
        <v>33.495226930000001</v>
      </c>
      <c r="N5472" s="2">
        <v>0</v>
      </c>
      <c r="O5472" s="2">
        <v>0</v>
      </c>
      <c r="P5472" s="2">
        <v>0</v>
      </c>
      <c r="Q5472" s="2">
        <v>0</v>
      </c>
    </row>
    <row r="5473" spans="1:17" ht="19.5" customHeight="1">
      <c r="A5473" s="2" t="s">
        <v>20779</v>
      </c>
      <c r="B5473" s="2">
        <v>4782</v>
      </c>
      <c r="C5473" s="2">
        <v>222</v>
      </c>
      <c r="D5473" s="2" t="s">
        <v>20748</v>
      </c>
      <c r="E5473" s="2" t="s">
        <v>20780</v>
      </c>
      <c r="F5473" s="2" t="s">
        <v>16784</v>
      </c>
      <c r="G5473" s="2" t="s">
        <v>20781</v>
      </c>
      <c r="H5473" s="2" t="s">
        <v>20752</v>
      </c>
      <c r="I5473" s="2">
        <v>12.568656280000001</v>
      </c>
      <c r="J5473" s="2">
        <v>0</v>
      </c>
      <c r="K5473" s="2">
        <v>48.887802489999999</v>
      </c>
      <c r="L5473" s="2">
        <v>0</v>
      </c>
      <c r="M5473" s="2">
        <v>0</v>
      </c>
      <c r="N5473" s="2">
        <v>0</v>
      </c>
      <c r="O5473" s="2">
        <v>24.795745050000001</v>
      </c>
      <c r="P5473" s="2">
        <v>0</v>
      </c>
      <c r="Q5473" s="2">
        <v>0</v>
      </c>
    </row>
    <row r="5474" spans="1:17" ht="19.5" customHeight="1">
      <c r="A5474" s="2" t="s">
        <v>20782</v>
      </c>
      <c r="B5474" s="2">
        <v>17741</v>
      </c>
      <c r="C5474" s="2">
        <v>316</v>
      </c>
      <c r="D5474" s="2" t="s">
        <v>20748</v>
      </c>
      <c r="E5474" s="2" t="s">
        <v>20783</v>
      </c>
      <c r="F5474" s="2" t="s">
        <v>20784</v>
      </c>
      <c r="G5474" s="2" t="s">
        <v>20785</v>
      </c>
      <c r="H5474" s="2" t="s">
        <v>20752</v>
      </c>
      <c r="I5474" s="2">
        <v>8.3791041899999996</v>
      </c>
      <c r="J5474" s="2">
        <v>10.524432470000001</v>
      </c>
      <c r="K5474" s="2">
        <v>0</v>
      </c>
      <c r="L5474" s="2">
        <v>0</v>
      </c>
      <c r="M5474" s="2">
        <v>16.747613470000001</v>
      </c>
      <c r="N5474" s="2">
        <v>0</v>
      </c>
      <c r="O5474" s="2">
        <v>0</v>
      </c>
      <c r="P5474" s="2">
        <v>22.585599420000001</v>
      </c>
      <c r="Q5474" s="2">
        <v>0</v>
      </c>
    </row>
    <row r="5475" spans="1:17" ht="19.5" customHeight="1">
      <c r="A5475" s="2" t="s">
        <v>20786</v>
      </c>
      <c r="B5475" s="2">
        <v>31087</v>
      </c>
      <c r="C5475" s="2">
        <v>206</v>
      </c>
      <c r="D5475" s="2" t="s">
        <v>20748</v>
      </c>
      <c r="E5475" s="2" t="s">
        <v>20787</v>
      </c>
      <c r="F5475" s="2" t="s">
        <v>20788</v>
      </c>
      <c r="G5475" s="2" t="s">
        <v>20789</v>
      </c>
      <c r="H5475" s="2" t="s">
        <v>20752</v>
      </c>
      <c r="I5475" s="2">
        <v>29.326864659999998</v>
      </c>
      <c r="J5475" s="2">
        <v>14.032576629999999</v>
      </c>
      <c r="K5475" s="2">
        <v>0</v>
      </c>
      <c r="L5475" s="2">
        <v>18.321729569999999</v>
      </c>
      <c r="M5475" s="2">
        <v>16.747613470000001</v>
      </c>
      <c r="N5475" s="2">
        <v>41.933409750000003</v>
      </c>
      <c r="O5475" s="2">
        <v>61.989362630000002</v>
      </c>
      <c r="P5475" s="2">
        <v>56.463998549999999</v>
      </c>
      <c r="Q5475" s="2">
        <v>0</v>
      </c>
    </row>
    <row r="5476" spans="1:17" ht="19.5" customHeight="1">
      <c r="A5476" s="2" t="s">
        <v>20790</v>
      </c>
      <c r="B5476" s="2">
        <v>14945</v>
      </c>
      <c r="C5476" s="2">
        <v>251</v>
      </c>
      <c r="D5476" s="2" t="s">
        <v>20748</v>
      </c>
      <c r="E5476" s="2" t="s">
        <v>20791</v>
      </c>
      <c r="F5476" s="2" t="s">
        <v>20792</v>
      </c>
      <c r="G5476" s="2" t="s">
        <v>20793</v>
      </c>
      <c r="H5476" s="2" t="s">
        <v>20752</v>
      </c>
      <c r="I5476" s="2">
        <v>25.137312569999999</v>
      </c>
      <c r="J5476" s="2">
        <v>42.097729880000003</v>
      </c>
      <c r="K5476" s="2">
        <v>27.935887139999998</v>
      </c>
      <c r="L5476" s="2">
        <v>0</v>
      </c>
      <c r="M5476" s="2">
        <v>92.111874060000005</v>
      </c>
      <c r="N5476" s="2">
        <v>0</v>
      </c>
      <c r="O5476" s="2">
        <v>0</v>
      </c>
      <c r="P5476" s="2">
        <v>0</v>
      </c>
      <c r="Q5476" s="2">
        <v>0</v>
      </c>
    </row>
    <row r="5477" spans="1:17" ht="19.5" customHeight="1">
      <c r="A5477" s="2" t="s">
        <v>20794</v>
      </c>
      <c r="B5477" s="2">
        <v>19312</v>
      </c>
      <c r="C5477" s="2">
        <v>88</v>
      </c>
      <c r="D5477" s="2" t="s">
        <v>20748</v>
      </c>
      <c r="E5477" s="2" t="s">
        <v>20795</v>
      </c>
      <c r="F5477" s="2" t="s">
        <v>20796</v>
      </c>
      <c r="G5477" s="2" t="s">
        <v>20797</v>
      </c>
      <c r="H5477" s="2" t="s">
        <v>20752</v>
      </c>
      <c r="I5477" s="2">
        <v>29.326864659999998</v>
      </c>
      <c r="J5477" s="2">
        <v>73.671027289999998</v>
      </c>
      <c r="K5477" s="2">
        <v>41.903830710000001</v>
      </c>
      <c r="L5477" s="2">
        <v>18.321729569999999</v>
      </c>
      <c r="M5477" s="2">
        <v>0</v>
      </c>
      <c r="N5477" s="2">
        <v>27.955606499999998</v>
      </c>
      <c r="O5477" s="2">
        <v>49.591490100000001</v>
      </c>
      <c r="P5477" s="2">
        <v>45.171198840000002</v>
      </c>
      <c r="Q5477" s="2">
        <v>45.735716160000003</v>
      </c>
    </row>
    <row r="5478" spans="1:17" ht="19.5" customHeight="1">
      <c r="A5478" s="2" t="s">
        <v>20798</v>
      </c>
      <c r="B5478" s="2">
        <v>12117</v>
      </c>
      <c r="C5478" s="2">
        <v>167</v>
      </c>
      <c r="D5478" s="2" t="s">
        <v>20748</v>
      </c>
      <c r="E5478" s="2" t="s">
        <v>20799</v>
      </c>
      <c r="F5478" s="2" t="s">
        <v>557</v>
      </c>
      <c r="G5478" s="2" t="s">
        <v>20800</v>
      </c>
      <c r="H5478" s="2" t="s">
        <v>20752</v>
      </c>
      <c r="I5478" s="2">
        <v>0</v>
      </c>
      <c r="J5478" s="2">
        <v>10.524432470000001</v>
      </c>
      <c r="K5478" s="2">
        <v>0</v>
      </c>
      <c r="L5478" s="2">
        <v>0</v>
      </c>
      <c r="M5478" s="2">
        <v>0</v>
      </c>
      <c r="N5478" s="2">
        <v>0</v>
      </c>
      <c r="O5478" s="2">
        <v>0</v>
      </c>
      <c r="P5478" s="2">
        <v>0</v>
      </c>
      <c r="Q5478" s="2">
        <v>0</v>
      </c>
    </row>
    <row r="5479" spans="1:17" ht="19.5" customHeight="1">
      <c r="A5479" s="2" t="s">
        <v>20801</v>
      </c>
      <c r="B5479" s="2">
        <v>227</v>
      </c>
      <c r="C5479" s="2">
        <v>227</v>
      </c>
      <c r="D5479" s="2" t="s">
        <v>20748</v>
      </c>
      <c r="E5479" s="2" t="s">
        <v>20802</v>
      </c>
      <c r="F5479" s="2" t="s">
        <v>20803</v>
      </c>
      <c r="G5479" s="2" t="s">
        <v>20804</v>
      </c>
      <c r="H5479" s="2" t="s">
        <v>20752</v>
      </c>
      <c r="I5479" s="2">
        <v>238.80446939999999</v>
      </c>
      <c r="J5479" s="2">
        <v>175.40720780000001</v>
      </c>
      <c r="K5479" s="2">
        <v>125.7114921</v>
      </c>
      <c r="L5479" s="2">
        <v>338.95199710000003</v>
      </c>
      <c r="M5479" s="2">
        <v>133.98090769999999</v>
      </c>
      <c r="N5479" s="2">
        <v>321.48947470000002</v>
      </c>
      <c r="O5479" s="2">
        <v>421.52766589999999</v>
      </c>
      <c r="P5479" s="2">
        <v>203.27039479999999</v>
      </c>
      <c r="Q5479" s="2">
        <v>194.37679370000001</v>
      </c>
    </row>
    <row r="5480" spans="1:17" ht="19.5" customHeight="1">
      <c r="A5480" s="2" t="s">
        <v>20805</v>
      </c>
      <c r="B5480" s="2">
        <v>11232</v>
      </c>
      <c r="C5480" s="2">
        <v>72</v>
      </c>
      <c r="D5480" s="2" t="s">
        <v>20748</v>
      </c>
      <c r="E5480" s="2" t="s">
        <v>20806</v>
      </c>
      <c r="F5480" s="2" t="s">
        <v>96</v>
      </c>
      <c r="G5480" s="2" t="s">
        <v>20807</v>
      </c>
      <c r="H5480" s="2" t="s">
        <v>20752</v>
      </c>
      <c r="I5480" s="2">
        <v>0</v>
      </c>
      <c r="J5480" s="2">
        <v>0</v>
      </c>
      <c r="K5480" s="2">
        <v>0</v>
      </c>
      <c r="L5480" s="2">
        <v>0</v>
      </c>
      <c r="M5480" s="2">
        <v>0</v>
      </c>
      <c r="N5480" s="2">
        <v>0</v>
      </c>
      <c r="O5480" s="2">
        <v>0</v>
      </c>
      <c r="P5480" s="2">
        <v>22.585599420000001</v>
      </c>
      <c r="Q5480" s="2">
        <v>0</v>
      </c>
    </row>
    <row r="5481" spans="1:17" ht="19.5" customHeight="1">
      <c r="A5481" s="2" t="s">
        <v>20808</v>
      </c>
      <c r="B5481" s="2">
        <v>65327</v>
      </c>
      <c r="C5481" s="2">
        <v>313</v>
      </c>
      <c r="D5481" s="2" t="s">
        <v>225</v>
      </c>
      <c r="E5481" s="2" t="s">
        <v>20809</v>
      </c>
      <c r="F5481" s="2" t="s">
        <v>20810</v>
      </c>
      <c r="G5481" s="2" t="s">
        <v>20811</v>
      </c>
      <c r="H5481" s="2" t="s">
        <v>229</v>
      </c>
      <c r="I5481" s="2">
        <v>87.980593990000003</v>
      </c>
      <c r="J5481" s="2">
        <v>38.589585720000002</v>
      </c>
      <c r="K5481" s="2">
        <v>20.95191535</v>
      </c>
      <c r="L5481" s="2">
        <v>54.96518871</v>
      </c>
      <c r="M5481" s="2">
        <v>0</v>
      </c>
      <c r="N5481" s="2">
        <v>0</v>
      </c>
      <c r="O5481" s="2">
        <v>61.989362630000002</v>
      </c>
      <c r="P5481" s="2">
        <v>67.756798270000004</v>
      </c>
      <c r="Q5481" s="2">
        <v>68.603574249999994</v>
      </c>
    </row>
    <row r="5482" spans="1:17" ht="19.5" customHeight="1">
      <c r="A5482" s="2" t="s">
        <v>20812</v>
      </c>
      <c r="B5482" s="2">
        <v>1274</v>
      </c>
      <c r="C5482" s="2">
        <v>100</v>
      </c>
      <c r="D5482" s="2" t="s">
        <v>20813</v>
      </c>
      <c r="E5482" s="2" t="s">
        <v>20814</v>
      </c>
      <c r="F5482" s="2">
        <v>7</v>
      </c>
      <c r="G5482" s="2">
        <v>10</v>
      </c>
      <c r="H5482" s="2" t="s">
        <v>20815</v>
      </c>
      <c r="I5482" s="2">
        <v>0</v>
      </c>
      <c r="J5482" s="2">
        <v>24.557009099999998</v>
      </c>
      <c r="K5482" s="2">
        <v>0</v>
      </c>
      <c r="L5482" s="2">
        <v>0</v>
      </c>
      <c r="M5482" s="2">
        <v>0</v>
      </c>
      <c r="N5482" s="2">
        <v>0</v>
      </c>
      <c r="O5482" s="2">
        <v>0</v>
      </c>
      <c r="P5482" s="2">
        <v>0</v>
      </c>
      <c r="Q5482" s="2">
        <v>0</v>
      </c>
    </row>
    <row r="5483" spans="1:17" ht="19.5" customHeight="1">
      <c r="A5483" s="2" t="s">
        <v>20816</v>
      </c>
      <c r="B5483" s="2">
        <v>5709</v>
      </c>
      <c r="C5483" s="2">
        <v>289</v>
      </c>
      <c r="D5483" s="2" t="s">
        <v>20813</v>
      </c>
      <c r="E5483" s="2" t="s">
        <v>20817</v>
      </c>
      <c r="F5483" s="2" t="s">
        <v>928</v>
      </c>
      <c r="G5483" s="2" t="s">
        <v>20818</v>
      </c>
      <c r="H5483" s="2" t="s">
        <v>20815</v>
      </c>
      <c r="I5483" s="2">
        <v>0</v>
      </c>
      <c r="J5483" s="2">
        <v>7.0162883130000004</v>
      </c>
      <c r="K5483" s="2">
        <v>0</v>
      </c>
      <c r="L5483" s="2">
        <v>0</v>
      </c>
      <c r="M5483" s="2">
        <v>0</v>
      </c>
      <c r="N5483" s="2">
        <v>0</v>
      </c>
      <c r="O5483" s="2">
        <v>0</v>
      </c>
      <c r="P5483" s="2">
        <v>0</v>
      </c>
      <c r="Q5483" s="2">
        <v>0</v>
      </c>
    </row>
    <row r="5484" spans="1:17" ht="19.5" customHeight="1">
      <c r="A5484" s="2" t="s">
        <v>20819</v>
      </c>
      <c r="B5484" s="2">
        <v>306</v>
      </c>
      <c r="C5484" s="2">
        <v>306</v>
      </c>
      <c r="D5484" s="2" t="s">
        <v>20820</v>
      </c>
      <c r="E5484" s="2" t="s">
        <v>20821</v>
      </c>
      <c r="F5484" s="2">
        <v>3</v>
      </c>
      <c r="G5484" s="2">
        <v>3</v>
      </c>
      <c r="H5484" s="2" t="s">
        <v>20822</v>
      </c>
      <c r="I5484" s="2">
        <v>0</v>
      </c>
      <c r="J5484" s="2">
        <v>0</v>
      </c>
      <c r="K5484" s="2">
        <v>0</v>
      </c>
      <c r="L5484" s="2">
        <v>0</v>
      </c>
      <c r="M5484" s="2">
        <v>0</v>
      </c>
      <c r="N5484" s="2">
        <v>0</v>
      </c>
      <c r="O5484" s="2">
        <v>37.193617580000002</v>
      </c>
      <c r="P5484" s="2">
        <v>0</v>
      </c>
      <c r="Q5484" s="2">
        <v>0</v>
      </c>
    </row>
    <row r="5485" spans="1:17" ht="19.5" customHeight="1">
      <c r="A5485" s="2" t="s">
        <v>20823</v>
      </c>
      <c r="B5485" s="2">
        <v>7821</v>
      </c>
      <c r="C5485" s="2">
        <v>130</v>
      </c>
      <c r="D5485" s="2" t="s">
        <v>20820</v>
      </c>
      <c r="E5485" s="2" t="s">
        <v>20824</v>
      </c>
      <c r="F5485" s="2" t="s">
        <v>20825</v>
      </c>
      <c r="G5485" s="2" t="s">
        <v>20826</v>
      </c>
      <c r="H5485" s="2" t="s">
        <v>20822</v>
      </c>
      <c r="I5485" s="2">
        <v>16.758208379999999</v>
      </c>
      <c r="J5485" s="2">
        <v>0</v>
      </c>
      <c r="K5485" s="2">
        <v>13.967943569999999</v>
      </c>
      <c r="L5485" s="2">
        <v>0</v>
      </c>
      <c r="M5485" s="2">
        <v>33.495226930000001</v>
      </c>
      <c r="N5485" s="2">
        <v>0</v>
      </c>
      <c r="O5485" s="2">
        <v>37.193617580000002</v>
      </c>
      <c r="P5485" s="2">
        <v>0</v>
      </c>
      <c r="Q5485" s="2">
        <v>34.30178712</v>
      </c>
    </row>
    <row r="5486" spans="1:17" ht="19.5" customHeight="1">
      <c r="A5486" s="2" t="s">
        <v>20827</v>
      </c>
      <c r="B5486" s="2">
        <v>10548</v>
      </c>
      <c r="C5486" s="2">
        <v>130</v>
      </c>
      <c r="D5486" s="2" t="s">
        <v>20820</v>
      </c>
      <c r="E5486" s="2" t="s">
        <v>20824</v>
      </c>
      <c r="F5486" s="2" t="s">
        <v>20828</v>
      </c>
      <c r="G5486" s="2" t="s">
        <v>20829</v>
      </c>
      <c r="H5486" s="2" t="s">
        <v>20822</v>
      </c>
      <c r="I5486" s="2">
        <v>29.326864659999998</v>
      </c>
      <c r="J5486" s="2">
        <v>94.719892229999999</v>
      </c>
      <c r="K5486" s="2">
        <v>160.631351</v>
      </c>
      <c r="L5486" s="2">
        <v>64.126053499999998</v>
      </c>
      <c r="M5486" s="2">
        <v>75.364260590000001</v>
      </c>
      <c r="N5486" s="2">
        <v>0</v>
      </c>
      <c r="O5486" s="2">
        <v>111.58085269999999</v>
      </c>
      <c r="P5486" s="2">
        <v>0</v>
      </c>
      <c r="Q5486" s="2">
        <v>91.471432329999999</v>
      </c>
    </row>
    <row r="5487" spans="1:17" ht="19.5" customHeight="1">
      <c r="A5487" s="2" t="s">
        <v>20830</v>
      </c>
      <c r="B5487" s="2">
        <v>14306</v>
      </c>
      <c r="C5487" s="2">
        <v>227</v>
      </c>
      <c r="D5487" s="2" t="s">
        <v>20820</v>
      </c>
      <c r="E5487" s="2" t="s">
        <v>20831</v>
      </c>
      <c r="F5487" s="2" t="s">
        <v>20832</v>
      </c>
      <c r="G5487" s="2" t="s">
        <v>20833</v>
      </c>
      <c r="H5487" s="2" t="s">
        <v>20822</v>
      </c>
      <c r="I5487" s="2">
        <v>50.274625139999998</v>
      </c>
      <c r="J5487" s="2">
        <v>17.540720780000001</v>
      </c>
      <c r="K5487" s="2">
        <v>13.967943569999999</v>
      </c>
      <c r="L5487" s="2">
        <v>0</v>
      </c>
      <c r="M5487" s="2">
        <v>92.111874060000005</v>
      </c>
      <c r="N5487" s="2">
        <v>27.955606499999998</v>
      </c>
      <c r="O5487" s="2">
        <v>0</v>
      </c>
      <c r="P5487" s="2">
        <v>56.463998549999999</v>
      </c>
      <c r="Q5487" s="2">
        <v>0</v>
      </c>
    </row>
    <row r="5488" spans="1:17" ht="19.5" customHeight="1">
      <c r="A5488" s="2" t="s">
        <v>20834</v>
      </c>
      <c r="B5488" s="2">
        <v>23851</v>
      </c>
      <c r="C5488" s="2">
        <v>152</v>
      </c>
      <c r="D5488" s="2" t="s">
        <v>20820</v>
      </c>
      <c r="E5488" s="2" t="s">
        <v>20835</v>
      </c>
      <c r="F5488" s="2">
        <v>2</v>
      </c>
      <c r="G5488" s="2">
        <v>55</v>
      </c>
      <c r="H5488" s="2" t="s">
        <v>20822</v>
      </c>
      <c r="I5488" s="2">
        <v>0</v>
      </c>
      <c r="J5488" s="2">
        <v>0</v>
      </c>
      <c r="K5488" s="2">
        <v>0</v>
      </c>
      <c r="L5488" s="2">
        <v>0</v>
      </c>
      <c r="M5488" s="2">
        <v>0</v>
      </c>
      <c r="N5488" s="2">
        <v>0</v>
      </c>
      <c r="O5488" s="2">
        <v>24.795745050000001</v>
      </c>
      <c r="P5488" s="2">
        <v>0</v>
      </c>
      <c r="Q5488" s="2">
        <v>0</v>
      </c>
    </row>
    <row r="5489" spans="1:17" ht="19.5" customHeight="1">
      <c r="A5489" s="2" t="s">
        <v>20836</v>
      </c>
      <c r="B5489" s="2">
        <v>4985</v>
      </c>
      <c r="C5489" s="2">
        <v>304</v>
      </c>
      <c r="D5489" s="2" t="s">
        <v>20837</v>
      </c>
      <c r="E5489" s="2" t="s">
        <v>20838</v>
      </c>
      <c r="F5489" s="2" t="s">
        <v>20839</v>
      </c>
      <c r="G5489" s="2" t="s">
        <v>20840</v>
      </c>
      <c r="H5489" s="2" t="s">
        <v>65</v>
      </c>
      <c r="I5489" s="2">
        <v>25.137312569999999</v>
      </c>
      <c r="J5489" s="2">
        <v>21.048864940000001</v>
      </c>
      <c r="K5489" s="2">
        <v>27.935887139999998</v>
      </c>
      <c r="L5489" s="2">
        <v>73.286918290000003</v>
      </c>
      <c r="M5489" s="2">
        <v>50.242840399999999</v>
      </c>
      <c r="N5489" s="2">
        <v>0</v>
      </c>
      <c r="O5489" s="2">
        <v>49.591490100000001</v>
      </c>
      <c r="P5489" s="2">
        <v>33.878399129999998</v>
      </c>
      <c r="Q5489" s="2">
        <v>68.603574249999994</v>
      </c>
    </row>
    <row r="5490" spans="1:17" ht="19.5" customHeight="1">
      <c r="A5490" s="2" t="s">
        <v>20841</v>
      </c>
      <c r="B5490" s="2">
        <v>6589</v>
      </c>
      <c r="C5490" s="2">
        <v>58</v>
      </c>
      <c r="D5490" s="2" t="s">
        <v>20820</v>
      </c>
      <c r="E5490" s="2" t="s">
        <v>20842</v>
      </c>
      <c r="F5490" s="2" t="s">
        <v>2777</v>
      </c>
      <c r="G5490" s="2" t="s">
        <v>20843</v>
      </c>
      <c r="H5490" s="2" t="s">
        <v>20822</v>
      </c>
      <c r="I5490" s="2">
        <v>0</v>
      </c>
      <c r="J5490" s="2">
        <v>21.048864940000001</v>
      </c>
      <c r="K5490" s="2">
        <v>20.95191535</v>
      </c>
      <c r="L5490" s="2">
        <v>0</v>
      </c>
      <c r="M5490" s="2">
        <v>0</v>
      </c>
      <c r="N5490" s="2">
        <v>0</v>
      </c>
      <c r="O5490" s="2">
        <v>0</v>
      </c>
      <c r="P5490" s="2">
        <v>0</v>
      </c>
      <c r="Q5490" s="2">
        <v>0</v>
      </c>
    </row>
    <row r="5491" spans="1:17" ht="19.5" customHeight="1">
      <c r="A5491" s="2" t="s">
        <v>20844</v>
      </c>
      <c r="B5491" s="2">
        <v>150</v>
      </c>
      <c r="C5491" s="2">
        <v>150</v>
      </c>
      <c r="D5491" s="2" t="s">
        <v>20845</v>
      </c>
      <c r="E5491" s="2" t="s">
        <v>20846</v>
      </c>
      <c r="F5491" s="2" t="s">
        <v>5423</v>
      </c>
      <c r="G5491" s="2" t="s">
        <v>20847</v>
      </c>
      <c r="H5491" s="2" t="s">
        <v>20848</v>
      </c>
      <c r="I5491" s="2">
        <v>20.947760469999999</v>
      </c>
      <c r="J5491" s="2">
        <v>0</v>
      </c>
      <c r="K5491" s="2">
        <v>0</v>
      </c>
      <c r="L5491" s="2">
        <v>45.804323930000002</v>
      </c>
      <c r="M5491" s="2">
        <v>0</v>
      </c>
      <c r="N5491" s="2">
        <v>0</v>
      </c>
      <c r="O5491" s="2">
        <v>0</v>
      </c>
      <c r="P5491" s="2">
        <v>0</v>
      </c>
      <c r="Q5491" s="2">
        <v>0</v>
      </c>
    </row>
    <row r="5492" spans="1:17" ht="19.5" customHeight="1">
      <c r="A5492" s="2" t="s">
        <v>20849</v>
      </c>
      <c r="B5492" s="2">
        <v>1079</v>
      </c>
      <c r="C5492" s="2">
        <v>245</v>
      </c>
      <c r="D5492" s="2" t="s">
        <v>20845</v>
      </c>
      <c r="E5492" s="2" t="s">
        <v>20850</v>
      </c>
      <c r="F5492" s="2" t="s">
        <v>20851</v>
      </c>
      <c r="G5492" s="2" t="s">
        <v>20852</v>
      </c>
      <c r="H5492" s="2" t="s">
        <v>20848</v>
      </c>
      <c r="I5492" s="2">
        <v>20.947760469999999</v>
      </c>
      <c r="J5492" s="2">
        <v>42.097729880000003</v>
      </c>
      <c r="K5492" s="2">
        <v>0</v>
      </c>
      <c r="L5492" s="2">
        <v>0</v>
      </c>
      <c r="M5492" s="2">
        <v>184.22374809999999</v>
      </c>
      <c r="N5492" s="2">
        <v>41.933409750000003</v>
      </c>
      <c r="O5492" s="2">
        <v>0</v>
      </c>
      <c r="P5492" s="2">
        <v>90.342397689999999</v>
      </c>
      <c r="Q5492" s="2">
        <v>0</v>
      </c>
    </row>
    <row r="5493" spans="1:17" ht="19.5" customHeight="1">
      <c r="A5493" s="2" t="s">
        <v>20853</v>
      </c>
      <c r="B5493" s="2">
        <v>1950</v>
      </c>
      <c r="C5493" s="2">
        <v>223</v>
      </c>
      <c r="D5493" s="2" t="s">
        <v>20845</v>
      </c>
      <c r="E5493" s="2" t="s">
        <v>20854</v>
      </c>
      <c r="F5493" s="2" t="s">
        <v>20855</v>
      </c>
      <c r="G5493" s="2" t="s">
        <v>20856</v>
      </c>
      <c r="H5493" s="2" t="s">
        <v>20848</v>
      </c>
      <c r="I5493" s="2">
        <v>0</v>
      </c>
      <c r="J5493" s="2">
        <v>14.032576629999999</v>
      </c>
      <c r="K5493" s="2">
        <v>0</v>
      </c>
      <c r="L5493" s="2">
        <v>18.321729569999999</v>
      </c>
      <c r="M5493" s="2">
        <v>25.121420199999999</v>
      </c>
      <c r="N5493" s="2">
        <v>0</v>
      </c>
      <c r="O5493" s="2">
        <v>0</v>
      </c>
      <c r="P5493" s="2">
        <v>45.171198840000002</v>
      </c>
      <c r="Q5493" s="2">
        <v>0</v>
      </c>
    </row>
    <row r="5494" spans="1:17" ht="19.5" customHeight="1">
      <c r="A5494" s="2" t="s">
        <v>20857</v>
      </c>
      <c r="B5494" s="2">
        <v>11229</v>
      </c>
      <c r="C5494" s="2">
        <v>219</v>
      </c>
      <c r="D5494" s="2" t="s">
        <v>20858</v>
      </c>
      <c r="E5494" s="2" t="s">
        <v>20859</v>
      </c>
      <c r="F5494" s="2">
        <v>3</v>
      </c>
      <c r="G5494" s="2">
        <v>14</v>
      </c>
      <c r="H5494" s="2" t="s">
        <v>20860</v>
      </c>
      <c r="I5494" s="2">
        <v>0</v>
      </c>
      <c r="J5494" s="2">
        <v>0</v>
      </c>
      <c r="K5494" s="2">
        <v>20.95191535</v>
      </c>
      <c r="L5494" s="2">
        <v>0</v>
      </c>
      <c r="M5494" s="2">
        <v>0</v>
      </c>
      <c r="N5494" s="2">
        <v>0</v>
      </c>
      <c r="O5494" s="2">
        <v>0</v>
      </c>
      <c r="P5494" s="2">
        <v>0</v>
      </c>
      <c r="Q5494" s="2">
        <v>0</v>
      </c>
    </row>
    <row r="5495" spans="1:17" ht="19.5" customHeight="1">
      <c r="A5495" s="2" t="s">
        <v>20861</v>
      </c>
      <c r="B5495" s="2">
        <v>10914</v>
      </c>
      <c r="C5495" s="2">
        <v>293</v>
      </c>
      <c r="D5495" s="2" t="s">
        <v>20858</v>
      </c>
      <c r="E5495" s="2" t="s">
        <v>20862</v>
      </c>
      <c r="F5495" s="2" t="s">
        <v>20863</v>
      </c>
      <c r="G5495" s="2" t="s">
        <v>20864</v>
      </c>
      <c r="H5495" s="2" t="s">
        <v>20860</v>
      </c>
      <c r="I5495" s="2">
        <v>92.170146090000003</v>
      </c>
      <c r="J5495" s="2">
        <v>115.7687572</v>
      </c>
      <c r="K5495" s="2">
        <v>69.83971785</v>
      </c>
      <c r="L5495" s="2">
        <v>219.86075489999999</v>
      </c>
      <c r="M5495" s="2">
        <v>217.718975</v>
      </c>
      <c r="N5495" s="2">
        <v>195.6892455</v>
      </c>
      <c r="O5495" s="2">
        <v>111.58085269999999</v>
      </c>
      <c r="P5495" s="2">
        <v>146.80639619999999</v>
      </c>
      <c r="Q5495" s="2">
        <v>285.84822600000001</v>
      </c>
    </row>
    <row r="5496" spans="1:17" ht="19.5" customHeight="1">
      <c r="A5496" s="2" t="s">
        <v>20865</v>
      </c>
      <c r="B5496" s="2">
        <v>56264</v>
      </c>
      <c r="C5496" s="2">
        <v>132</v>
      </c>
      <c r="D5496" s="2" t="s">
        <v>20858</v>
      </c>
      <c r="E5496" s="2" t="s">
        <v>20866</v>
      </c>
      <c r="F5496" s="2" t="s">
        <v>20867</v>
      </c>
      <c r="G5496" s="2" t="s">
        <v>20868</v>
      </c>
      <c r="H5496" s="2" t="s">
        <v>20860</v>
      </c>
      <c r="I5496" s="2">
        <v>0</v>
      </c>
      <c r="J5496" s="2">
        <v>14.032576629999999</v>
      </c>
      <c r="K5496" s="2">
        <v>0</v>
      </c>
      <c r="L5496" s="2">
        <v>0</v>
      </c>
      <c r="M5496" s="2">
        <v>0</v>
      </c>
      <c r="N5496" s="2">
        <v>0</v>
      </c>
      <c r="O5496" s="2">
        <v>0</v>
      </c>
      <c r="P5496" s="2">
        <v>0</v>
      </c>
      <c r="Q5496" s="2">
        <v>0</v>
      </c>
    </row>
    <row r="5497" spans="1:17" ht="19.5" customHeight="1">
      <c r="A5497" s="2" t="s">
        <v>20869</v>
      </c>
      <c r="B5497" s="2">
        <v>404</v>
      </c>
      <c r="C5497" s="2">
        <v>290</v>
      </c>
      <c r="D5497" s="2" t="s">
        <v>20870</v>
      </c>
      <c r="E5497" s="2" t="s">
        <v>20871</v>
      </c>
      <c r="F5497" s="2" t="s">
        <v>12374</v>
      </c>
      <c r="G5497" s="2" t="s">
        <v>20872</v>
      </c>
      <c r="H5497" s="2" t="s">
        <v>65</v>
      </c>
      <c r="I5497" s="2">
        <v>54.464177229999997</v>
      </c>
      <c r="J5497" s="2">
        <v>0</v>
      </c>
      <c r="K5497" s="2">
        <v>0</v>
      </c>
      <c r="L5497" s="2">
        <v>0</v>
      </c>
      <c r="M5497" s="2">
        <v>16.747613470000001</v>
      </c>
      <c r="N5497" s="2">
        <v>0</v>
      </c>
      <c r="O5497" s="2">
        <v>0</v>
      </c>
      <c r="P5497" s="2">
        <v>0</v>
      </c>
      <c r="Q5497" s="2">
        <v>0</v>
      </c>
    </row>
    <row r="5498" spans="1:17" ht="19.5" customHeight="1">
      <c r="A5498" s="2" t="s">
        <v>20873</v>
      </c>
      <c r="B5498" s="2">
        <v>5946</v>
      </c>
      <c r="C5498" s="2">
        <v>441</v>
      </c>
      <c r="D5498" s="2" t="s">
        <v>20874</v>
      </c>
      <c r="E5498" s="2" t="s">
        <v>20875</v>
      </c>
      <c r="F5498" s="2" t="s">
        <v>20876</v>
      </c>
      <c r="G5498" s="2" t="s">
        <v>20877</v>
      </c>
      <c r="H5498" s="2" t="s">
        <v>65</v>
      </c>
      <c r="I5498" s="2">
        <v>33.516416759999998</v>
      </c>
      <c r="J5498" s="2">
        <v>10.524432470000001</v>
      </c>
      <c r="K5498" s="2">
        <v>0</v>
      </c>
      <c r="L5498" s="2">
        <v>18.321729569999999</v>
      </c>
      <c r="M5498" s="2">
        <v>50.242840399999999</v>
      </c>
      <c r="N5498" s="2">
        <v>83.866819489999997</v>
      </c>
      <c r="O5498" s="2">
        <v>0</v>
      </c>
      <c r="P5498" s="2">
        <v>56.463998549999999</v>
      </c>
      <c r="Q5498" s="2">
        <v>0</v>
      </c>
    </row>
    <row r="5499" spans="1:17" ht="19.5" customHeight="1">
      <c r="A5499" s="2" t="s">
        <v>20878</v>
      </c>
      <c r="B5499" s="2">
        <v>8016</v>
      </c>
      <c r="C5499" s="2">
        <v>282</v>
      </c>
      <c r="D5499" s="2" t="s">
        <v>20874</v>
      </c>
      <c r="E5499" s="2" t="s">
        <v>20879</v>
      </c>
      <c r="F5499" s="2" t="s">
        <v>580</v>
      </c>
      <c r="G5499" s="2" t="s">
        <v>2207</v>
      </c>
      <c r="H5499" s="2" t="s">
        <v>65</v>
      </c>
      <c r="I5499" s="2">
        <v>0</v>
      </c>
      <c r="J5499" s="2">
        <v>0</v>
      </c>
      <c r="K5499" s="2">
        <v>0</v>
      </c>
      <c r="L5499" s="2">
        <v>0</v>
      </c>
      <c r="M5499" s="2">
        <v>25.121420199999999</v>
      </c>
      <c r="N5499" s="2">
        <v>0</v>
      </c>
      <c r="O5499" s="2">
        <v>0</v>
      </c>
      <c r="P5499" s="2">
        <v>0</v>
      </c>
      <c r="Q5499" s="2">
        <v>0</v>
      </c>
    </row>
    <row r="5500" spans="1:17" ht="19.5" customHeight="1">
      <c r="A5500" s="2" t="s">
        <v>20880</v>
      </c>
      <c r="B5500" s="2">
        <v>2533</v>
      </c>
      <c r="C5500" s="2">
        <v>298</v>
      </c>
      <c r="D5500" s="2" t="s">
        <v>20874</v>
      </c>
      <c r="E5500" s="2" t="s">
        <v>20881</v>
      </c>
      <c r="F5500" s="2" t="s">
        <v>20882</v>
      </c>
      <c r="G5500" s="2" t="s">
        <v>20883</v>
      </c>
      <c r="H5500" s="2" t="s">
        <v>65</v>
      </c>
      <c r="I5500" s="2">
        <v>0</v>
      </c>
      <c r="J5500" s="2">
        <v>10.524432470000001</v>
      </c>
      <c r="K5500" s="2">
        <v>34.919858920000003</v>
      </c>
      <c r="L5500" s="2">
        <v>27.48259436</v>
      </c>
      <c r="M5500" s="2">
        <v>0</v>
      </c>
      <c r="N5500" s="2">
        <v>0</v>
      </c>
      <c r="O5500" s="2">
        <v>0</v>
      </c>
      <c r="P5500" s="2">
        <v>67.756798270000004</v>
      </c>
      <c r="Q5500" s="2">
        <v>0</v>
      </c>
    </row>
    <row r="5501" spans="1:17" ht="19.5" customHeight="1">
      <c r="A5501" s="2" t="s">
        <v>20884</v>
      </c>
      <c r="B5501" s="2">
        <v>4126</v>
      </c>
      <c r="C5501" s="2">
        <v>258</v>
      </c>
      <c r="D5501" s="2" t="s">
        <v>20874</v>
      </c>
      <c r="E5501" s="2" t="s">
        <v>20885</v>
      </c>
      <c r="F5501" s="2" t="s">
        <v>20886</v>
      </c>
      <c r="G5501" s="2" t="s">
        <v>20887</v>
      </c>
      <c r="H5501" s="2" t="s">
        <v>65</v>
      </c>
      <c r="I5501" s="2">
        <v>12.568656280000001</v>
      </c>
      <c r="J5501" s="2">
        <v>0</v>
      </c>
      <c r="K5501" s="2">
        <v>0</v>
      </c>
      <c r="L5501" s="2">
        <v>0</v>
      </c>
      <c r="M5501" s="2">
        <v>0</v>
      </c>
      <c r="N5501" s="2">
        <v>27.955606499999998</v>
      </c>
      <c r="O5501" s="2">
        <v>24.795745050000001</v>
      </c>
      <c r="P5501" s="2">
        <v>0</v>
      </c>
      <c r="Q5501" s="2">
        <v>0</v>
      </c>
    </row>
    <row r="5502" spans="1:17" ht="19.5" customHeight="1">
      <c r="A5502" s="2" t="s">
        <v>20888</v>
      </c>
      <c r="B5502" s="2">
        <v>753</v>
      </c>
      <c r="C5502" s="2">
        <v>67</v>
      </c>
      <c r="D5502" s="2" t="s">
        <v>20874</v>
      </c>
      <c r="E5502" s="2" t="s">
        <v>20889</v>
      </c>
      <c r="F5502" s="2" t="s">
        <v>2824</v>
      </c>
      <c r="G5502" s="2" t="s">
        <v>20890</v>
      </c>
      <c r="H5502" s="2" t="s">
        <v>65</v>
      </c>
      <c r="I5502" s="2">
        <v>0</v>
      </c>
      <c r="J5502" s="2">
        <v>0</v>
      </c>
      <c r="K5502" s="2">
        <v>0</v>
      </c>
      <c r="L5502" s="2">
        <v>0</v>
      </c>
      <c r="M5502" s="2">
        <v>0</v>
      </c>
      <c r="N5502" s="2">
        <v>41.933409750000003</v>
      </c>
      <c r="O5502" s="2">
        <v>0</v>
      </c>
      <c r="P5502" s="2">
        <v>33.878399129999998</v>
      </c>
      <c r="Q5502" s="2">
        <v>34.30178712</v>
      </c>
    </row>
    <row r="5503" spans="1:17" ht="19.5" customHeight="1">
      <c r="A5503" s="2" t="s">
        <v>20891</v>
      </c>
      <c r="B5503" s="2">
        <v>2346</v>
      </c>
      <c r="C5503" s="2">
        <v>278</v>
      </c>
      <c r="D5503" s="2" t="s">
        <v>20874</v>
      </c>
      <c r="E5503" s="2" t="s">
        <v>20892</v>
      </c>
      <c r="F5503" s="2" t="s">
        <v>20893</v>
      </c>
      <c r="G5503" s="2" t="s">
        <v>20894</v>
      </c>
      <c r="H5503" s="2" t="s">
        <v>65</v>
      </c>
      <c r="I5503" s="2">
        <v>33.516416759999998</v>
      </c>
      <c r="J5503" s="2">
        <v>28.065153250000002</v>
      </c>
      <c r="K5503" s="2">
        <v>0</v>
      </c>
      <c r="L5503" s="2">
        <v>0</v>
      </c>
      <c r="M5503" s="2">
        <v>0</v>
      </c>
      <c r="N5503" s="2">
        <v>0</v>
      </c>
      <c r="O5503" s="2">
        <v>0</v>
      </c>
      <c r="P5503" s="2">
        <v>45.171198840000002</v>
      </c>
      <c r="Q5503" s="2">
        <v>0</v>
      </c>
    </row>
    <row r="5504" spans="1:17" ht="19.5" customHeight="1">
      <c r="A5504" s="2" t="s">
        <v>20895</v>
      </c>
      <c r="B5504" s="2">
        <v>2823</v>
      </c>
      <c r="C5504" s="2">
        <v>159</v>
      </c>
      <c r="D5504" s="2" t="s">
        <v>20874</v>
      </c>
      <c r="E5504" s="2" t="s">
        <v>20896</v>
      </c>
      <c r="F5504" s="2" t="s">
        <v>20897</v>
      </c>
      <c r="G5504" s="2" t="s">
        <v>20898</v>
      </c>
      <c r="H5504" s="2" t="s">
        <v>65</v>
      </c>
      <c r="I5504" s="2">
        <v>50.274625139999998</v>
      </c>
      <c r="J5504" s="2">
        <v>45.605874040000003</v>
      </c>
      <c r="K5504" s="2">
        <v>27.935887139999998</v>
      </c>
      <c r="L5504" s="2">
        <v>45.804323930000002</v>
      </c>
      <c r="M5504" s="2">
        <v>66.990453860000002</v>
      </c>
      <c r="N5504" s="2">
        <v>83.866819489999997</v>
      </c>
      <c r="O5504" s="2">
        <v>0</v>
      </c>
      <c r="P5504" s="2">
        <v>79.049597980000001</v>
      </c>
      <c r="Q5504" s="2">
        <v>0</v>
      </c>
    </row>
    <row r="5505" spans="1:17" ht="19.5" customHeight="1">
      <c r="A5505" s="2" t="s">
        <v>20899</v>
      </c>
      <c r="B5505" s="2">
        <v>529</v>
      </c>
      <c r="C5505" s="2">
        <v>310</v>
      </c>
      <c r="D5505" s="2" t="s">
        <v>20900</v>
      </c>
      <c r="E5505" s="2" t="s">
        <v>20901</v>
      </c>
      <c r="F5505" s="2" t="s">
        <v>20902</v>
      </c>
      <c r="G5505" s="2" t="s">
        <v>20903</v>
      </c>
      <c r="H5505" s="2" t="s">
        <v>20904</v>
      </c>
      <c r="I5505" s="2">
        <v>272.32088620000002</v>
      </c>
      <c r="J5505" s="2">
        <v>105.24432470000001</v>
      </c>
      <c r="K5505" s="2">
        <v>125.7114921</v>
      </c>
      <c r="L5505" s="2">
        <v>549.65188709999995</v>
      </c>
      <c r="M5505" s="2">
        <v>309.83084910000002</v>
      </c>
      <c r="N5505" s="2">
        <v>223.64485199999999</v>
      </c>
      <c r="O5505" s="2">
        <v>173.5702154</v>
      </c>
      <c r="P5505" s="2">
        <v>417.83358930000003</v>
      </c>
      <c r="Q5505" s="2">
        <v>262.98036789999998</v>
      </c>
    </row>
    <row r="5506" spans="1:17" ht="19.5" customHeight="1">
      <c r="A5506" s="2" t="s">
        <v>20905</v>
      </c>
      <c r="B5506" s="2">
        <v>356</v>
      </c>
      <c r="C5506" s="2">
        <v>356</v>
      </c>
      <c r="D5506" s="2" t="s">
        <v>20906</v>
      </c>
      <c r="E5506" s="2" t="s">
        <v>20907</v>
      </c>
      <c r="F5506" s="2" t="s">
        <v>3879</v>
      </c>
      <c r="G5506" s="2" t="s">
        <v>20908</v>
      </c>
      <c r="H5506" s="2" t="s">
        <v>20909</v>
      </c>
      <c r="I5506" s="2">
        <v>0</v>
      </c>
      <c r="J5506" s="2">
        <v>0</v>
      </c>
      <c r="K5506" s="2">
        <v>0</v>
      </c>
      <c r="L5506" s="2">
        <v>18.321729569999999</v>
      </c>
      <c r="M5506" s="2">
        <v>0</v>
      </c>
      <c r="N5506" s="2">
        <v>0</v>
      </c>
      <c r="O5506" s="2">
        <v>0</v>
      </c>
      <c r="P5506" s="2">
        <v>0</v>
      </c>
      <c r="Q5506" s="2">
        <v>22.867858080000001</v>
      </c>
    </row>
    <row r="5507" spans="1:17" ht="19.5" customHeight="1">
      <c r="A5507" s="2" t="s">
        <v>20910</v>
      </c>
      <c r="B5507" s="2">
        <v>3320</v>
      </c>
      <c r="C5507" s="2">
        <v>369</v>
      </c>
      <c r="D5507" s="2" t="s">
        <v>225</v>
      </c>
      <c r="E5507" s="2" t="s">
        <v>20911</v>
      </c>
      <c r="F5507" s="2" t="s">
        <v>20912</v>
      </c>
      <c r="G5507" s="2" t="s">
        <v>20913</v>
      </c>
      <c r="H5507" s="2" t="s">
        <v>229</v>
      </c>
      <c r="I5507" s="2">
        <v>620.05371009999999</v>
      </c>
      <c r="J5507" s="2">
        <v>438.5180196</v>
      </c>
      <c r="K5507" s="2">
        <v>684.42923489999998</v>
      </c>
      <c r="L5507" s="2">
        <v>833.63869550000004</v>
      </c>
      <c r="M5507" s="2">
        <v>728.52118570000005</v>
      </c>
      <c r="N5507" s="2">
        <v>768.77917869999999</v>
      </c>
      <c r="O5507" s="2">
        <v>508.31277349999999</v>
      </c>
      <c r="P5507" s="2">
        <v>485.59038759999999</v>
      </c>
      <c r="Q5507" s="2">
        <v>777.50717480000003</v>
      </c>
    </row>
    <row r="5508" spans="1:17" ht="19.5" customHeight="1">
      <c r="A5508" s="2" t="s">
        <v>20914</v>
      </c>
      <c r="B5508" s="2">
        <v>3647</v>
      </c>
      <c r="C5508" s="2">
        <v>105</v>
      </c>
      <c r="D5508" s="2" t="s">
        <v>225</v>
      </c>
      <c r="E5508" s="2" t="s">
        <v>20915</v>
      </c>
      <c r="F5508" s="2">
        <v>4</v>
      </c>
      <c r="G5508" s="2">
        <v>6</v>
      </c>
      <c r="H5508" s="2" t="s">
        <v>229</v>
      </c>
      <c r="I5508" s="2">
        <v>0</v>
      </c>
      <c r="J5508" s="2">
        <v>14.032576629999999</v>
      </c>
      <c r="K5508" s="2">
        <v>0</v>
      </c>
      <c r="L5508" s="2">
        <v>0</v>
      </c>
      <c r="M5508" s="2">
        <v>0</v>
      </c>
      <c r="N5508" s="2">
        <v>0</v>
      </c>
      <c r="O5508" s="2">
        <v>0</v>
      </c>
      <c r="P5508" s="2">
        <v>0</v>
      </c>
      <c r="Q5508" s="2">
        <v>0</v>
      </c>
    </row>
    <row r="5509" spans="1:17" ht="19.5" customHeight="1">
      <c r="A5509" s="2" t="s">
        <v>20916</v>
      </c>
      <c r="B5509" s="2">
        <v>886</v>
      </c>
      <c r="C5509" s="2">
        <v>264</v>
      </c>
      <c r="D5509" s="2" t="s">
        <v>225</v>
      </c>
      <c r="E5509" s="2" t="s">
        <v>20917</v>
      </c>
      <c r="F5509" s="2" t="s">
        <v>20918</v>
      </c>
      <c r="G5509" s="2" t="s">
        <v>20919</v>
      </c>
      <c r="H5509" s="2" t="s">
        <v>229</v>
      </c>
      <c r="I5509" s="2">
        <v>0</v>
      </c>
      <c r="J5509" s="2">
        <v>0</v>
      </c>
      <c r="K5509" s="2">
        <v>34.919858920000003</v>
      </c>
      <c r="L5509" s="2">
        <v>0</v>
      </c>
      <c r="M5509" s="2">
        <v>16.747613470000001</v>
      </c>
      <c r="N5509" s="2">
        <v>0</v>
      </c>
      <c r="O5509" s="2">
        <v>0</v>
      </c>
      <c r="P5509" s="2">
        <v>0</v>
      </c>
      <c r="Q5509" s="2">
        <v>0</v>
      </c>
    </row>
    <row r="5510" spans="1:17" ht="19.5" customHeight="1">
      <c r="A5510" s="2" t="s">
        <v>20920</v>
      </c>
      <c r="B5510" s="2">
        <v>5743</v>
      </c>
      <c r="C5510" s="2">
        <v>584</v>
      </c>
      <c r="D5510" s="2" t="s">
        <v>20921</v>
      </c>
      <c r="E5510" s="2" t="s">
        <v>20922</v>
      </c>
      <c r="F5510" s="2" t="s">
        <v>20923</v>
      </c>
      <c r="G5510" s="2" t="s">
        <v>20924</v>
      </c>
      <c r="H5510" s="2" t="s">
        <v>20925</v>
      </c>
      <c r="I5510" s="2">
        <v>125.6865628</v>
      </c>
      <c r="J5510" s="2">
        <v>147.34205460000001</v>
      </c>
      <c r="K5510" s="2">
        <v>139.6794357</v>
      </c>
      <c r="L5510" s="2">
        <v>265.6650788</v>
      </c>
      <c r="M5510" s="2">
        <v>167.47613469999999</v>
      </c>
      <c r="N5510" s="2">
        <v>307.51167149999998</v>
      </c>
      <c r="O5510" s="2">
        <v>185.9680879</v>
      </c>
      <c r="P5510" s="2">
        <v>225.8559942</v>
      </c>
      <c r="Q5510" s="2">
        <v>160.07500659999999</v>
      </c>
    </row>
    <row r="5511" spans="1:17" ht="19.5" customHeight="1">
      <c r="A5511" s="2" t="s">
        <v>20926</v>
      </c>
      <c r="B5511" s="2">
        <v>10809</v>
      </c>
      <c r="C5511" s="2">
        <v>255</v>
      </c>
      <c r="D5511" s="2" t="s">
        <v>20921</v>
      </c>
      <c r="E5511" s="2" t="s">
        <v>20927</v>
      </c>
      <c r="F5511" s="2" t="s">
        <v>700</v>
      </c>
      <c r="G5511" s="2" t="s">
        <v>20928</v>
      </c>
      <c r="H5511" s="2" t="s">
        <v>20925</v>
      </c>
      <c r="I5511" s="2">
        <v>0</v>
      </c>
      <c r="J5511" s="2">
        <v>0</v>
      </c>
      <c r="K5511" s="2">
        <v>0</v>
      </c>
      <c r="L5511" s="2">
        <v>0</v>
      </c>
      <c r="M5511" s="2">
        <v>16.747613470000001</v>
      </c>
      <c r="N5511" s="2">
        <v>0</v>
      </c>
      <c r="O5511" s="2">
        <v>0</v>
      </c>
      <c r="P5511" s="2">
        <v>0</v>
      </c>
      <c r="Q5511" s="2">
        <v>0</v>
      </c>
    </row>
    <row r="5512" spans="1:17" ht="19.5" customHeight="1">
      <c r="A5512" s="2" t="s">
        <v>20929</v>
      </c>
      <c r="B5512" s="2">
        <v>10909</v>
      </c>
      <c r="C5512" s="2">
        <v>301</v>
      </c>
      <c r="D5512" s="2" t="s">
        <v>20921</v>
      </c>
      <c r="E5512" s="2" t="s">
        <v>20930</v>
      </c>
      <c r="F5512" s="2" t="s">
        <v>20931</v>
      </c>
      <c r="G5512" s="2" t="s">
        <v>20932</v>
      </c>
      <c r="H5512" s="2" t="s">
        <v>20925</v>
      </c>
      <c r="I5512" s="2">
        <v>16.758208379999999</v>
      </c>
      <c r="J5512" s="2">
        <v>0</v>
      </c>
      <c r="K5512" s="2">
        <v>13.967943569999999</v>
      </c>
      <c r="L5512" s="2">
        <v>45.804323930000002</v>
      </c>
      <c r="M5512" s="2">
        <v>66.990453860000002</v>
      </c>
      <c r="N5512" s="2">
        <v>83.866819489999997</v>
      </c>
      <c r="O5512" s="2">
        <v>24.795745050000001</v>
      </c>
      <c r="P5512" s="2">
        <v>0</v>
      </c>
      <c r="Q5512" s="2">
        <v>22.867858080000001</v>
      </c>
    </row>
    <row r="5513" spans="1:17" ht="19.5" customHeight="1">
      <c r="A5513" s="2" t="s">
        <v>20933</v>
      </c>
      <c r="B5513" s="2">
        <v>452</v>
      </c>
      <c r="C5513" s="2">
        <v>295</v>
      </c>
      <c r="D5513" s="2" t="s">
        <v>20921</v>
      </c>
      <c r="E5513" s="2" t="s">
        <v>20934</v>
      </c>
      <c r="F5513" s="2" t="s">
        <v>10329</v>
      </c>
      <c r="G5513" s="2" t="s">
        <v>20935</v>
      </c>
      <c r="H5513" s="2" t="s">
        <v>20925</v>
      </c>
      <c r="I5513" s="2">
        <v>0</v>
      </c>
      <c r="J5513" s="2">
        <v>7.0162883130000004</v>
      </c>
      <c r="K5513" s="2">
        <v>0</v>
      </c>
      <c r="L5513" s="2">
        <v>0</v>
      </c>
      <c r="M5513" s="2">
        <v>0</v>
      </c>
      <c r="N5513" s="2">
        <v>0</v>
      </c>
      <c r="O5513" s="2">
        <v>0</v>
      </c>
      <c r="P5513" s="2">
        <v>0</v>
      </c>
      <c r="Q5513" s="2">
        <v>0</v>
      </c>
    </row>
    <row r="5514" spans="1:17" ht="19.5" customHeight="1">
      <c r="A5514" s="2" t="s">
        <v>20936</v>
      </c>
      <c r="B5514" s="2">
        <v>4453</v>
      </c>
      <c r="C5514" s="2">
        <v>329</v>
      </c>
      <c r="D5514" s="2" t="s">
        <v>20921</v>
      </c>
      <c r="E5514" s="2" t="s">
        <v>20937</v>
      </c>
      <c r="F5514" s="2" t="s">
        <v>20938</v>
      </c>
      <c r="G5514" s="2" t="s">
        <v>20939</v>
      </c>
      <c r="H5514" s="2" t="s">
        <v>20925</v>
      </c>
      <c r="I5514" s="2">
        <v>83.791041899999996</v>
      </c>
      <c r="J5514" s="2">
        <v>87.703603920000006</v>
      </c>
      <c r="K5514" s="2">
        <v>41.903830710000001</v>
      </c>
      <c r="L5514" s="2">
        <v>137.41297180000001</v>
      </c>
      <c r="M5514" s="2">
        <v>75.364260590000001</v>
      </c>
      <c r="N5514" s="2">
        <v>55.911212990000003</v>
      </c>
      <c r="O5514" s="2">
        <v>49.591490100000001</v>
      </c>
      <c r="P5514" s="2">
        <v>90.342397689999999</v>
      </c>
      <c r="Q5514" s="2">
        <v>22.867858080000001</v>
      </c>
    </row>
    <row r="5515" spans="1:17" ht="19.5" customHeight="1">
      <c r="A5515" s="2" t="s">
        <v>20940</v>
      </c>
      <c r="B5515" s="2">
        <v>6508</v>
      </c>
      <c r="C5515" s="2">
        <v>375</v>
      </c>
      <c r="D5515" s="2" t="s">
        <v>20921</v>
      </c>
      <c r="E5515" s="2" t="s">
        <v>20941</v>
      </c>
      <c r="F5515" s="2">
        <v>6</v>
      </c>
      <c r="G5515" s="2">
        <v>24</v>
      </c>
      <c r="H5515" s="2" t="s">
        <v>20925</v>
      </c>
      <c r="I5515" s="2">
        <v>25.137312569999999</v>
      </c>
      <c r="J5515" s="2">
        <v>0</v>
      </c>
      <c r="K5515" s="2">
        <v>0</v>
      </c>
      <c r="L5515" s="2">
        <v>0</v>
      </c>
      <c r="M5515" s="2">
        <v>0</v>
      </c>
      <c r="N5515" s="2">
        <v>0</v>
      </c>
      <c r="O5515" s="2">
        <v>0</v>
      </c>
      <c r="P5515" s="2">
        <v>0</v>
      </c>
      <c r="Q5515" s="2">
        <v>0</v>
      </c>
    </row>
    <row r="5516" spans="1:17" ht="19.5" customHeight="1">
      <c r="A5516" s="2" t="s">
        <v>20942</v>
      </c>
      <c r="B5516" s="2">
        <v>9519</v>
      </c>
      <c r="C5516" s="2">
        <v>332</v>
      </c>
      <c r="D5516" s="2" t="s">
        <v>20921</v>
      </c>
      <c r="E5516" s="2" t="s">
        <v>20943</v>
      </c>
      <c r="F5516" s="2" t="s">
        <v>2018</v>
      </c>
      <c r="G5516" s="2" t="s">
        <v>20944</v>
      </c>
      <c r="H5516" s="2" t="s">
        <v>20925</v>
      </c>
      <c r="I5516" s="2">
        <v>0</v>
      </c>
      <c r="J5516" s="2">
        <v>10.524432470000001</v>
      </c>
      <c r="K5516" s="2">
        <v>0</v>
      </c>
      <c r="L5516" s="2">
        <v>0</v>
      </c>
      <c r="M5516" s="2">
        <v>16.747613470000001</v>
      </c>
      <c r="N5516" s="2">
        <v>0</v>
      </c>
      <c r="O5516" s="2">
        <v>24.795745050000001</v>
      </c>
      <c r="P5516" s="2">
        <v>0</v>
      </c>
      <c r="Q5516" s="2">
        <v>0</v>
      </c>
    </row>
    <row r="5517" spans="1:17" ht="19.5" customHeight="1">
      <c r="A5517" s="2" t="s">
        <v>20945</v>
      </c>
      <c r="B5517" s="2">
        <v>9619</v>
      </c>
      <c r="C5517" s="2">
        <v>131</v>
      </c>
      <c r="D5517" s="2" t="s">
        <v>20921</v>
      </c>
      <c r="E5517" s="2" t="s">
        <v>20946</v>
      </c>
      <c r="F5517" s="2" t="s">
        <v>4297</v>
      </c>
      <c r="G5517" s="2" t="s">
        <v>20947</v>
      </c>
      <c r="H5517" s="2" t="s">
        <v>20925</v>
      </c>
      <c r="I5517" s="2">
        <v>16.758208379999999</v>
      </c>
      <c r="J5517" s="2">
        <v>7.0162883130000004</v>
      </c>
      <c r="K5517" s="2">
        <v>0</v>
      </c>
      <c r="L5517" s="2">
        <v>27.48259436</v>
      </c>
      <c r="M5517" s="2">
        <v>0</v>
      </c>
      <c r="N5517" s="2">
        <v>41.933409750000003</v>
      </c>
      <c r="O5517" s="2">
        <v>0</v>
      </c>
      <c r="P5517" s="2">
        <v>0</v>
      </c>
      <c r="Q5517" s="2">
        <v>0</v>
      </c>
    </row>
    <row r="5518" spans="1:17" ht="19.5" customHeight="1">
      <c r="A5518" s="2" t="s">
        <v>20948</v>
      </c>
      <c r="B5518" s="2">
        <v>4165</v>
      </c>
      <c r="C5518" s="2">
        <v>266</v>
      </c>
      <c r="D5518" s="2" t="s">
        <v>20921</v>
      </c>
      <c r="E5518" s="2" t="s">
        <v>20949</v>
      </c>
      <c r="F5518" s="2" t="s">
        <v>20950</v>
      </c>
      <c r="G5518" s="2" t="s">
        <v>20951</v>
      </c>
      <c r="H5518" s="2" t="s">
        <v>20925</v>
      </c>
      <c r="I5518" s="2">
        <v>41.895520949999998</v>
      </c>
      <c r="J5518" s="2">
        <v>59.638450659999997</v>
      </c>
      <c r="K5518" s="2">
        <v>34.919858920000003</v>
      </c>
      <c r="L5518" s="2">
        <v>45.804323930000002</v>
      </c>
      <c r="M5518" s="2">
        <v>83.738067330000007</v>
      </c>
      <c r="N5518" s="2">
        <v>83.866819489999997</v>
      </c>
      <c r="O5518" s="2">
        <v>24.795745050000001</v>
      </c>
      <c r="P5518" s="2">
        <v>45.171198840000002</v>
      </c>
      <c r="Q5518" s="2">
        <v>45.735716160000003</v>
      </c>
    </row>
    <row r="5519" spans="1:17" ht="19.5" customHeight="1">
      <c r="A5519" s="2" t="s">
        <v>20952</v>
      </c>
      <c r="B5519" s="2">
        <v>6220</v>
      </c>
      <c r="C5519" s="2">
        <v>314</v>
      </c>
      <c r="D5519" s="2" t="s">
        <v>20921</v>
      </c>
      <c r="E5519" s="2" t="s">
        <v>20953</v>
      </c>
      <c r="F5519" s="2">
        <v>3</v>
      </c>
      <c r="G5519" s="2">
        <v>86</v>
      </c>
      <c r="H5519" s="2" t="s">
        <v>20925</v>
      </c>
      <c r="I5519" s="2">
        <v>0</v>
      </c>
      <c r="J5519" s="2">
        <v>10.524432470000001</v>
      </c>
      <c r="K5519" s="2">
        <v>0</v>
      </c>
      <c r="L5519" s="2">
        <v>0</v>
      </c>
      <c r="M5519" s="2">
        <v>0</v>
      </c>
      <c r="N5519" s="2">
        <v>0</v>
      </c>
      <c r="O5519" s="2">
        <v>0</v>
      </c>
      <c r="P5519" s="2">
        <v>0</v>
      </c>
      <c r="Q5519" s="2">
        <v>0</v>
      </c>
    </row>
    <row r="5520" spans="1:17" ht="19.5" customHeight="1">
      <c r="A5520" s="2" t="s">
        <v>20954</v>
      </c>
      <c r="B5520" s="2">
        <v>9231</v>
      </c>
      <c r="C5520" s="2">
        <v>365</v>
      </c>
      <c r="D5520" s="2" t="s">
        <v>20921</v>
      </c>
      <c r="E5520" s="2" t="s">
        <v>20955</v>
      </c>
      <c r="F5520" s="2" t="s">
        <v>11134</v>
      </c>
      <c r="G5520" s="2" t="s">
        <v>20956</v>
      </c>
      <c r="H5520" s="2" t="s">
        <v>20925</v>
      </c>
      <c r="I5520" s="2">
        <v>20.947760469999999</v>
      </c>
      <c r="J5520" s="2">
        <v>0</v>
      </c>
      <c r="K5520" s="2">
        <v>0</v>
      </c>
      <c r="L5520" s="2">
        <v>0</v>
      </c>
      <c r="M5520" s="2">
        <v>0</v>
      </c>
      <c r="N5520" s="2">
        <v>83.866819489999997</v>
      </c>
      <c r="O5520" s="2">
        <v>0</v>
      </c>
      <c r="P5520" s="2">
        <v>0</v>
      </c>
      <c r="Q5520" s="2">
        <v>0</v>
      </c>
    </row>
    <row r="5521" spans="1:17" ht="19.5" customHeight="1">
      <c r="A5521" s="2" t="s">
        <v>20957</v>
      </c>
      <c r="B5521" s="2">
        <v>9331</v>
      </c>
      <c r="C5521" s="2">
        <v>465</v>
      </c>
      <c r="D5521" s="2" t="s">
        <v>20921</v>
      </c>
      <c r="E5521" s="2" t="s">
        <v>20958</v>
      </c>
      <c r="F5521" s="2" t="s">
        <v>20959</v>
      </c>
      <c r="G5521" s="2" t="s">
        <v>20960</v>
      </c>
      <c r="H5521" s="2" t="s">
        <v>20925</v>
      </c>
      <c r="I5521" s="2">
        <v>0</v>
      </c>
      <c r="J5521" s="2">
        <v>21.048864940000001</v>
      </c>
      <c r="K5521" s="2">
        <v>20.95191535</v>
      </c>
      <c r="L5521" s="2">
        <v>0</v>
      </c>
      <c r="M5521" s="2">
        <v>66.990453860000002</v>
      </c>
      <c r="N5521" s="2">
        <v>0</v>
      </c>
      <c r="O5521" s="2">
        <v>0</v>
      </c>
      <c r="P5521" s="2">
        <v>0</v>
      </c>
      <c r="Q5521" s="2">
        <v>0</v>
      </c>
    </row>
    <row r="5522" spans="1:17" ht="19.5" customHeight="1">
      <c r="A5522" s="2" t="s">
        <v>20961</v>
      </c>
      <c r="B5522" s="2">
        <v>2240</v>
      </c>
      <c r="C5522" s="2">
        <v>198</v>
      </c>
      <c r="D5522" s="2" t="s">
        <v>20921</v>
      </c>
      <c r="E5522" s="2" t="s">
        <v>20962</v>
      </c>
      <c r="F5522" s="2" t="s">
        <v>192</v>
      </c>
      <c r="G5522" s="2" t="s">
        <v>20963</v>
      </c>
      <c r="H5522" s="2" t="s">
        <v>20925</v>
      </c>
      <c r="I5522" s="2">
        <v>12.568656280000001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  <c r="O5522" s="2">
        <v>0</v>
      </c>
      <c r="P5522" s="2">
        <v>0</v>
      </c>
      <c r="Q5522" s="2">
        <v>0</v>
      </c>
    </row>
    <row r="5523" spans="1:17" ht="19.5" customHeight="1">
      <c r="A5523" s="2" t="s">
        <v>20964</v>
      </c>
      <c r="B5523" s="2">
        <v>7406</v>
      </c>
      <c r="C5523" s="2">
        <v>198</v>
      </c>
      <c r="D5523" s="2" t="s">
        <v>20921</v>
      </c>
      <c r="E5523" s="2" t="s">
        <v>20962</v>
      </c>
      <c r="F5523" s="2">
        <v>3</v>
      </c>
      <c r="G5523" s="2">
        <v>36</v>
      </c>
      <c r="H5523" s="2" t="s">
        <v>20925</v>
      </c>
      <c r="I5523" s="2">
        <v>0</v>
      </c>
      <c r="J5523" s="2">
        <v>0</v>
      </c>
      <c r="K5523" s="2">
        <v>0</v>
      </c>
      <c r="L5523" s="2">
        <v>27.48259436</v>
      </c>
      <c r="M5523" s="2">
        <v>0</v>
      </c>
      <c r="N5523" s="2">
        <v>0</v>
      </c>
      <c r="O5523" s="2">
        <v>0</v>
      </c>
      <c r="P5523" s="2">
        <v>0</v>
      </c>
      <c r="Q5523" s="2">
        <v>0</v>
      </c>
    </row>
    <row r="5524" spans="1:17" ht="19.5" customHeight="1">
      <c r="A5524" s="2" t="s">
        <v>20965</v>
      </c>
      <c r="B5524" s="2">
        <v>5224</v>
      </c>
      <c r="C5524" s="2">
        <v>196</v>
      </c>
      <c r="D5524" s="2" t="s">
        <v>20921</v>
      </c>
      <c r="E5524" s="2" t="s">
        <v>20966</v>
      </c>
      <c r="F5524" s="2" t="s">
        <v>395</v>
      </c>
      <c r="G5524" s="2" t="s">
        <v>20967</v>
      </c>
      <c r="H5524" s="2" t="s">
        <v>20925</v>
      </c>
      <c r="I5524" s="2">
        <v>0</v>
      </c>
      <c r="J5524" s="2">
        <v>0</v>
      </c>
      <c r="K5524" s="2">
        <v>13.967943569999999</v>
      </c>
      <c r="L5524" s="2">
        <v>0</v>
      </c>
      <c r="M5524" s="2">
        <v>0</v>
      </c>
      <c r="N5524" s="2">
        <v>0</v>
      </c>
      <c r="O5524" s="2">
        <v>49.591490100000001</v>
      </c>
      <c r="P5524" s="2">
        <v>0</v>
      </c>
      <c r="Q5524" s="2">
        <v>0</v>
      </c>
    </row>
    <row r="5525" spans="1:17" ht="19.5" customHeight="1">
      <c r="A5525" s="2" t="s">
        <v>20968</v>
      </c>
      <c r="B5525" s="2">
        <v>4837</v>
      </c>
      <c r="C5525" s="2">
        <v>138</v>
      </c>
      <c r="D5525" s="2" t="s">
        <v>20921</v>
      </c>
      <c r="E5525" s="2" t="s">
        <v>20969</v>
      </c>
      <c r="F5525" s="2" t="s">
        <v>20970</v>
      </c>
      <c r="G5525" s="2" t="s">
        <v>20971</v>
      </c>
      <c r="H5525" s="2" t="s">
        <v>20925</v>
      </c>
      <c r="I5525" s="2">
        <v>16.758208379999999</v>
      </c>
      <c r="J5525" s="2">
        <v>10.524432470000001</v>
      </c>
      <c r="K5525" s="2">
        <v>13.967943569999999</v>
      </c>
      <c r="L5525" s="2">
        <v>0</v>
      </c>
      <c r="M5525" s="2">
        <v>25.121420199999999</v>
      </c>
      <c r="N5525" s="2">
        <v>0</v>
      </c>
      <c r="O5525" s="2">
        <v>0</v>
      </c>
      <c r="P5525" s="2">
        <v>45.171198840000002</v>
      </c>
      <c r="Q5525" s="2">
        <v>0</v>
      </c>
    </row>
    <row r="5526" spans="1:17" ht="19.5" customHeight="1">
      <c r="A5526" s="2" t="s">
        <v>20972</v>
      </c>
      <c r="B5526" s="2">
        <v>2781</v>
      </c>
      <c r="C5526" s="2">
        <v>155</v>
      </c>
      <c r="D5526" s="2" t="s">
        <v>225</v>
      </c>
      <c r="E5526" s="2" t="s">
        <v>20973</v>
      </c>
      <c r="F5526" s="2">
        <v>3</v>
      </c>
      <c r="G5526" s="2">
        <v>10</v>
      </c>
      <c r="H5526" s="2" t="s">
        <v>229</v>
      </c>
      <c r="I5526" s="2">
        <v>12.568656280000001</v>
      </c>
      <c r="J5526" s="2">
        <v>0</v>
      </c>
      <c r="K5526" s="2">
        <v>0</v>
      </c>
      <c r="L5526" s="2">
        <v>0</v>
      </c>
      <c r="M5526" s="2">
        <v>0</v>
      </c>
      <c r="N5526" s="2">
        <v>0</v>
      </c>
      <c r="O5526" s="2">
        <v>0</v>
      </c>
      <c r="P5526" s="2">
        <v>0</v>
      </c>
      <c r="Q5526" s="2">
        <v>0</v>
      </c>
    </row>
    <row r="5527" spans="1:17" ht="19.5" customHeight="1">
      <c r="A5527" s="2" t="s">
        <v>20974</v>
      </c>
      <c r="B5527" s="2">
        <v>3119</v>
      </c>
      <c r="C5527" s="2">
        <v>211</v>
      </c>
      <c r="D5527" s="2" t="s">
        <v>225</v>
      </c>
      <c r="E5527" s="2" t="s">
        <v>20975</v>
      </c>
      <c r="F5527" s="2">
        <v>9</v>
      </c>
      <c r="G5527" s="2">
        <v>1</v>
      </c>
      <c r="H5527" s="2" t="s">
        <v>229</v>
      </c>
      <c r="I5527" s="2">
        <v>37.705968849999998</v>
      </c>
      <c r="J5527" s="2">
        <v>0</v>
      </c>
      <c r="K5527" s="2">
        <v>0</v>
      </c>
      <c r="L5527" s="2">
        <v>0</v>
      </c>
      <c r="M5527" s="2">
        <v>0</v>
      </c>
      <c r="N5527" s="2">
        <v>0</v>
      </c>
      <c r="O5527" s="2">
        <v>0</v>
      </c>
      <c r="P5527" s="2">
        <v>0</v>
      </c>
      <c r="Q5527" s="2">
        <v>0</v>
      </c>
    </row>
    <row r="5528" spans="1:17" ht="19.5" customHeight="1">
      <c r="A5528" s="2" t="s">
        <v>20976</v>
      </c>
      <c r="B5528" s="2">
        <v>345</v>
      </c>
      <c r="C5528" s="2">
        <v>345</v>
      </c>
      <c r="D5528" s="2" t="s">
        <v>225</v>
      </c>
      <c r="E5528" s="2" t="s">
        <v>20977</v>
      </c>
      <c r="F5528" s="2" t="s">
        <v>7844</v>
      </c>
      <c r="G5528" s="2" t="s">
        <v>3388</v>
      </c>
      <c r="H5528" s="2" t="s">
        <v>229</v>
      </c>
      <c r="I5528" s="2">
        <v>0</v>
      </c>
      <c r="J5528" s="2">
        <v>0</v>
      </c>
      <c r="K5528" s="2">
        <v>0</v>
      </c>
      <c r="L5528" s="2">
        <v>36.643459139999997</v>
      </c>
      <c r="M5528" s="2">
        <v>0</v>
      </c>
      <c r="N5528" s="2">
        <v>0</v>
      </c>
      <c r="O5528" s="2">
        <v>0</v>
      </c>
      <c r="P5528" s="2">
        <v>0</v>
      </c>
      <c r="Q5528" s="2">
        <v>0</v>
      </c>
    </row>
    <row r="5529" spans="1:17" ht="19.5" customHeight="1">
      <c r="A5529" s="2" t="s">
        <v>20978</v>
      </c>
      <c r="B5529" s="2">
        <v>13577</v>
      </c>
      <c r="C5529" s="2">
        <v>300</v>
      </c>
      <c r="D5529" s="2" t="s">
        <v>20979</v>
      </c>
      <c r="E5529" s="2" t="s">
        <v>20980</v>
      </c>
      <c r="F5529" s="2" t="s">
        <v>20981</v>
      </c>
      <c r="G5529" s="2" t="s">
        <v>20982</v>
      </c>
      <c r="H5529" s="2" t="s">
        <v>20983</v>
      </c>
      <c r="I5529" s="2">
        <v>41.895520949999998</v>
      </c>
      <c r="J5529" s="2">
        <v>38.589585720000002</v>
      </c>
      <c r="K5529" s="2">
        <v>83.807661420000002</v>
      </c>
      <c r="L5529" s="2">
        <v>36.643459139999997</v>
      </c>
      <c r="M5529" s="2">
        <v>33.495226930000001</v>
      </c>
      <c r="N5529" s="2">
        <v>0</v>
      </c>
      <c r="O5529" s="2">
        <v>0</v>
      </c>
      <c r="P5529" s="2">
        <v>33.878399129999998</v>
      </c>
      <c r="Q5529" s="2">
        <v>34.30178712</v>
      </c>
    </row>
    <row r="5530" spans="1:17" ht="19.5" customHeight="1">
      <c r="A5530" s="2" t="s">
        <v>20984</v>
      </c>
      <c r="B5530" s="2">
        <v>3540</v>
      </c>
      <c r="C5530" s="2">
        <v>321</v>
      </c>
      <c r="D5530" s="2" t="s">
        <v>20979</v>
      </c>
      <c r="E5530" s="2" t="s">
        <v>20985</v>
      </c>
      <c r="F5530" s="2" t="s">
        <v>20986</v>
      </c>
      <c r="G5530" s="2" t="s">
        <v>20987</v>
      </c>
      <c r="H5530" s="2" t="s">
        <v>20983</v>
      </c>
      <c r="I5530" s="2">
        <v>754.11937709999995</v>
      </c>
      <c r="J5530" s="2">
        <v>782.31614690000004</v>
      </c>
      <c r="K5530" s="2">
        <v>467.92610960000002</v>
      </c>
      <c r="L5530" s="2">
        <v>723.70831810000004</v>
      </c>
      <c r="M5530" s="2">
        <v>628.03550489999998</v>
      </c>
      <c r="N5530" s="2">
        <v>573.08993320000002</v>
      </c>
      <c r="O5530" s="2">
        <v>619.89362630000005</v>
      </c>
      <c r="P5530" s="2">
        <v>835.66717860000006</v>
      </c>
      <c r="Q5530" s="2">
        <v>560.26252299999999</v>
      </c>
    </row>
    <row r="5531" spans="1:17" ht="19.5" customHeight="1">
      <c r="A5531" s="2" t="s">
        <v>20988</v>
      </c>
      <c r="B5531" s="2">
        <v>4729</v>
      </c>
      <c r="C5531" s="2">
        <v>273</v>
      </c>
      <c r="D5531" s="2" t="s">
        <v>20979</v>
      </c>
      <c r="E5531" s="2" t="s">
        <v>20989</v>
      </c>
      <c r="F5531" s="2" t="s">
        <v>20990</v>
      </c>
      <c r="G5531" s="2" t="s">
        <v>20991</v>
      </c>
      <c r="H5531" s="2" t="s">
        <v>20983</v>
      </c>
      <c r="I5531" s="2">
        <v>50.274625139999998</v>
      </c>
      <c r="J5531" s="2">
        <v>45.605874040000003</v>
      </c>
      <c r="K5531" s="2">
        <v>20.95191535</v>
      </c>
      <c r="L5531" s="2">
        <v>73.286918290000003</v>
      </c>
      <c r="M5531" s="2">
        <v>0</v>
      </c>
      <c r="N5531" s="2">
        <v>111.82242599999999</v>
      </c>
      <c r="O5531" s="2">
        <v>61.989362630000002</v>
      </c>
      <c r="P5531" s="2">
        <v>79.049597980000001</v>
      </c>
      <c r="Q5531" s="2">
        <v>22.867858080000001</v>
      </c>
    </row>
    <row r="5532" spans="1:17" ht="19.5" customHeight="1">
      <c r="A5532" s="2" t="s">
        <v>20992</v>
      </c>
      <c r="B5532" s="2">
        <v>4373</v>
      </c>
      <c r="C5532" s="2">
        <v>117</v>
      </c>
      <c r="D5532" s="2" t="s">
        <v>20979</v>
      </c>
      <c r="E5532" s="2" t="s">
        <v>20993</v>
      </c>
      <c r="F5532" s="2">
        <v>2</v>
      </c>
      <c r="G5532" s="2">
        <v>107</v>
      </c>
      <c r="H5532" s="2" t="s">
        <v>20983</v>
      </c>
      <c r="I5532" s="2">
        <v>0</v>
      </c>
      <c r="J5532" s="2">
        <v>7.0162883130000004</v>
      </c>
      <c r="K5532" s="2">
        <v>0</v>
      </c>
      <c r="L5532" s="2">
        <v>0</v>
      </c>
      <c r="M5532" s="2">
        <v>0</v>
      </c>
      <c r="N5532" s="2">
        <v>0</v>
      </c>
      <c r="O5532" s="2">
        <v>0</v>
      </c>
      <c r="P5532" s="2">
        <v>0</v>
      </c>
      <c r="Q5532" s="2">
        <v>0</v>
      </c>
    </row>
    <row r="5533" spans="1:17" ht="19.5" customHeight="1">
      <c r="A5533" s="2" t="s">
        <v>20994</v>
      </c>
      <c r="B5533" s="2">
        <v>844</v>
      </c>
      <c r="C5533" s="2">
        <v>396</v>
      </c>
      <c r="D5533" s="2" t="s">
        <v>20979</v>
      </c>
      <c r="E5533" s="2" t="s">
        <v>20995</v>
      </c>
      <c r="F5533" s="2" t="s">
        <v>20996</v>
      </c>
      <c r="G5533" s="2" t="s">
        <v>20997</v>
      </c>
      <c r="H5533" s="2" t="s">
        <v>20983</v>
      </c>
      <c r="I5533" s="2">
        <v>33.516416759999998</v>
      </c>
      <c r="J5533" s="2">
        <v>35.081441570000003</v>
      </c>
      <c r="K5533" s="2">
        <v>20.95191535</v>
      </c>
      <c r="L5533" s="2">
        <v>64.126053499999998</v>
      </c>
      <c r="M5533" s="2">
        <v>41.869033659999999</v>
      </c>
      <c r="N5533" s="2">
        <v>27.955606499999998</v>
      </c>
      <c r="O5533" s="2">
        <v>61.989362630000002</v>
      </c>
      <c r="P5533" s="2">
        <v>22.585599420000001</v>
      </c>
      <c r="Q5533" s="2">
        <v>34.30178712</v>
      </c>
    </row>
    <row r="5534" spans="1:17" ht="19.5" customHeight="1">
      <c r="A5534" s="2" t="s">
        <v>20998</v>
      </c>
      <c r="B5534" s="2">
        <v>4444</v>
      </c>
      <c r="C5534" s="2">
        <v>249</v>
      </c>
      <c r="D5534" s="2" t="s">
        <v>20979</v>
      </c>
      <c r="E5534" s="2" t="s">
        <v>20999</v>
      </c>
      <c r="F5534" s="2" t="s">
        <v>791</v>
      </c>
      <c r="G5534" s="2" t="s">
        <v>21000</v>
      </c>
      <c r="H5534" s="2" t="s">
        <v>20983</v>
      </c>
      <c r="I5534" s="2">
        <v>8.3791041899999996</v>
      </c>
      <c r="J5534" s="2">
        <v>14.032576629999999</v>
      </c>
      <c r="K5534" s="2">
        <v>0</v>
      </c>
      <c r="L5534" s="2">
        <v>0</v>
      </c>
      <c r="M5534" s="2">
        <v>0</v>
      </c>
      <c r="N5534" s="2">
        <v>0</v>
      </c>
      <c r="O5534" s="2">
        <v>0</v>
      </c>
      <c r="P5534" s="2">
        <v>0</v>
      </c>
      <c r="Q5534" s="2">
        <v>34.30178712</v>
      </c>
    </row>
    <row r="5535" spans="1:17" ht="19.5" customHeight="1">
      <c r="A5535" s="2" t="s">
        <v>21001</v>
      </c>
      <c r="B5535" s="2">
        <v>3313</v>
      </c>
      <c r="C5535" s="2">
        <v>281</v>
      </c>
      <c r="D5535" s="2" t="s">
        <v>20979</v>
      </c>
      <c r="E5535" s="2" t="s">
        <v>21002</v>
      </c>
      <c r="F5535" s="2" t="s">
        <v>21003</v>
      </c>
      <c r="G5535" s="2" t="s">
        <v>21004</v>
      </c>
      <c r="H5535" s="2" t="s">
        <v>20983</v>
      </c>
      <c r="I5535" s="2">
        <v>25.137312569999999</v>
      </c>
      <c r="J5535" s="2">
        <v>17.540720780000001</v>
      </c>
      <c r="K5535" s="2">
        <v>0</v>
      </c>
      <c r="L5535" s="2">
        <v>36.643459139999997</v>
      </c>
      <c r="M5535" s="2">
        <v>25.121420199999999</v>
      </c>
      <c r="N5535" s="2">
        <v>0</v>
      </c>
      <c r="O5535" s="2">
        <v>61.989362630000002</v>
      </c>
      <c r="P5535" s="2">
        <v>0</v>
      </c>
      <c r="Q5535" s="2">
        <v>22.867858080000001</v>
      </c>
    </row>
    <row r="5536" spans="1:17" ht="19.5" customHeight="1">
      <c r="A5536" s="2" t="s">
        <v>21005</v>
      </c>
      <c r="B5536" s="2">
        <v>17565</v>
      </c>
      <c r="C5536" s="2">
        <v>245</v>
      </c>
      <c r="D5536" s="2" t="s">
        <v>20979</v>
      </c>
      <c r="E5536" s="2" t="s">
        <v>21006</v>
      </c>
      <c r="F5536" s="2" t="s">
        <v>297</v>
      </c>
      <c r="G5536" s="2" t="s">
        <v>21007</v>
      </c>
      <c r="H5536" s="2" t="s">
        <v>20983</v>
      </c>
      <c r="I5536" s="2">
        <v>0</v>
      </c>
      <c r="J5536" s="2">
        <v>10.524432470000001</v>
      </c>
      <c r="K5536" s="2">
        <v>0</v>
      </c>
      <c r="L5536" s="2">
        <v>18.321729569999999</v>
      </c>
      <c r="M5536" s="2">
        <v>0</v>
      </c>
      <c r="N5536" s="2">
        <v>0</v>
      </c>
      <c r="O5536" s="2">
        <v>0</v>
      </c>
      <c r="P5536" s="2">
        <v>0</v>
      </c>
      <c r="Q5536" s="2">
        <v>0</v>
      </c>
    </row>
    <row r="5537" spans="1:17" ht="19.5" customHeight="1">
      <c r="A5537" s="2" t="s">
        <v>21008</v>
      </c>
      <c r="B5537" s="2">
        <v>3042</v>
      </c>
      <c r="C5537" s="2">
        <v>486</v>
      </c>
      <c r="D5537" s="2" t="s">
        <v>20979</v>
      </c>
      <c r="E5537" s="2" t="s">
        <v>21009</v>
      </c>
      <c r="F5537" s="2" t="s">
        <v>21010</v>
      </c>
      <c r="G5537" s="2" t="s">
        <v>21011</v>
      </c>
      <c r="H5537" s="2" t="s">
        <v>20983</v>
      </c>
      <c r="I5537" s="2">
        <v>16.758208379999999</v>
      </c>
      <c r="J5537" s="2">
        <v>17.540720780000001</v>
      </c>
      <c r="K5537" s="2">
        <v>0</v>
      </c>
      <c r="L5537" s="2">
        <v>0</v>
      </c>
      <c r="M5537" s="2">
        <v>33.495226930000001</v>
      </c>
      <c r="N5537" s="2">
        <v>0</v>
      </c>
      <c r="O5537" s="2">
        <v>0</v>
      </c>
      <c r="P5537" s="2">
        <v>22.585599420000001</v>
      </c>
      <c r="Q5537" s="2">
        <v>0</v>
      </c>
    </row>
    <row r="5538" spans="1:17" ht="19.5" customHeight="1">
      <c r="A5538" s="2" t="s">
        <v>21012</v>
      </c>
      <c r="B5538" s="2">
        <v>877</v>
      </c>
      <c r="C5538" s="2">
        <v>225</v>
      </c>
      <c r="D5538" s="2" t="s">
        <v>21013</v>
      </c>
      <c r="E5538" s="2" t="s">
        <v>21014</v>
      </c>
      <c r="F5538" s="2" t="s">
        <v>21015</v>
      </c>
      <c r="G5538" s="2" t="s">
        <v>21016</v>
      </c>
      <c r="H5538" s="2" t="s">
        <v>21017</v>
      </c>
      <c r="I5538" s="2">
        <v>12.568656280000001</v>
      </c>
      <c r="J5538" s="2">
        <v>0</v>
      </c>
      <c r="K5538" s="2">
        <v>0</v>
      </c>
      <c r="L5538" s="2">
        <v>36.643459139999997</v>
      </c>
      <c r="M5538" s="2">
        <v>0</v>
      </c>
      <c r="N5538" s="2">
        <v>27.955606499999998</v>
      </c>
      <c r="O5538" s="2">
        <v>0</v>
      </c>
      <c r="P5538" s="2">
        <v>0</v>
      </c>
      <c r="Q5538" s="2">
        <v>0</v>
      </c>
    </row>
    <row r="5539" spans="1:17" ht="19.5" customHeight="1">
      <c r="A5539" s="2" t="s">
        <v>21018</v>
      </c>
      <c r="B5539" s="2">
        <v>1299</v>
      </c>
      <c r="C5539" s="2">
        <v>173</v>
      </c>
      <c r="D5539" s="2" t="s">
        <v>21019</v>
      </c>
      <c r="E5539" s="2" t="s">
        <v>21020</v>
      </c>
      <c r="F5539" s="2" t="s">
        <v>19866</v>
      </c>
      <c r="G5539" s="2" t="s">
        <v>21021</v>
      </c>
      <c r="H5539" s="2" t="s">
        <v>21022</v>
      </c>
      <c r="I5539" s="2">
        <v>0</v>
      </c>
      <c r="J5539" s="2">
        <v>14.032576629999999</v>
      </c>
      <c r="K5539" s="2">
        <v>0</v>
      </c>
      <c r="L5539" s="2">
        <v>0</v>
      </c>
      <c r="M5539" s="2">
        <v>0</v>
      </c>
      <c r="N5539" s="2">
        <v>0</v>
      </c>
      <c r="O5539" s="2">
        <v>0</v>
      </c>
      <c r="P5539" s="2">
        <v>0</v>
      </c>
      <c r="Q5539" s="2">
        <v>0</v>
      </c>
    </row>
    <row r="5540" spans="1:17" ht="19.5" customHeight="1">
      <c r="A5540" s="2" t="s">
        <v>21023</v>
      </c>
      <c r="B5540" s="2">
        <v>13841</v>
      </c>
      <c r="C5540" s="2">
        <v>277</v>
      </c>
      <c r="D5540" s="2" t="s">
        <v>21024</v>
      </c>
      <c r="E5540" s="2" t="s">
        <v>21025</v>
      </c>
      <c r="F5540" s="2">
        <v>3</v>
      </c>
      <c r="G5540" s="2">
        <v>43</v>
      </c>
      <c r="H5540" s="2" t="s">
        <v>21026</v>
      </c>
      <c r="I5540" s="2">
        <v>0</v>
      </c>
      <c r="J5540" s="2">
        <v>10.524432470000001</v>
      </c>
      <c r="K5540" s="2">
        <v>0</v>
      </c>
      <c r="L5540" s="2">
        <v>0</v>
      </c>
      <c r="M5540" s="2">
        <v>0</v>
      </c>
      <c r="N5540" s="2">
        <v>0</v>
      </c>
      <c r="O5540" s="2">
        <v>0</v>
      </c>
      <c r="P5540" s="2">
        <v>0</v>
      </c>
      <c r="Q5540" s="2">
        <v>0</v>
      </c>
    </row>
    <row r="5541" spans="1:17" ht="19.5" customHeight="1">
      <c r="A5541" s="2" t="s">
        <v>21027</v>
      </c>
      <c r="B5541" s="2">
        <v>4671</v>
      </c>
      <c r="C5541" s="2">
        <v>268</v>
      </c>
      <c r="D5541" s="2" t="s">
        <v>21024</v>
      </c>
      <c r="E5541" s="2" t="s">
        <v>21028</v>
      </c>
      <c r="F5541" s="2" t="s">
        <v>395</v>
      </c>
      <c r="G5541" s="2" t="s">
        <v>21029</v>
      </c>
      <c r="H5541" s="2" t="s">
        <v>21026</v>
      </c>
      <c r="I5541" s="2">
        <v>0</v>
      </c>
      <c r="J5541" s="2">
        <v>7.0162883130000004</v>
      </c>
      <c r="K5541" s="2">
        <v>0</v>
      </c>
      <c r="L5541" s="2">
        <v>0</v>
      </c>
      <c r="M5541" s="2">
        <v>33.495226930000001</v>
      </c>
      <c r="N5541" s="2">
        <v>0</v>
      </c>
      <c r="O5541" s="2">
        <v>0</v>
      </c>
      <c r="P5541" s="2">
        <v>0</v>
      </c>
      <c r="Q5541" s="2">
        <v>0</v>
      </c>
    </row>
    <row r="5542" spans="1:17" ht="19.5" customHeight="1">
      <c r="A5542" s="2" t="s">
        <v>21030</v>
      </c>
      <c r="B5542" s="2">
        <v>7793</v>
      </c>
      <c r="C5542" s="2">
        <v>365</v>
      </c>
      <c r="D5542" s="2" t="s">
        <v>21024</v>
      </c>
      <c r="E5542" s="2" t="s">
        <v>21031</v>
      </c>
      <c r="F5542" s="2" t="s">
        <v>21032</v>
      </c>
      <c r="G5542" s="2" t="s">
        <v>21033</v>
      </c>
      <c r="H5542" s="2" t="s">
        <v>21026</v>
      </c>
      <c r="I5542" s="2">
        <v>12.568656280000001</v>
      </c>
      <c r="J5542" s="2">
        <v>10.524432470000001</v>
      </c>
      <c r="K5542" s="2">
        <v>34.919858920000003</v>
      </c>
      <c r="L5542" s="2">
        <v>27.48259436</v>
      </c>
      <c r="M5542" s="2">
        <v>33.495226930000001</v>
      </c>
      <c r="N5542" s="2">
        <v>0</v>
      </c>
      <c r="O5542" s="2">
        <v>0</v>
      </c>
      <c r="P5542" s="2">
        <v>79.049597980000001</v>
      </c>
      <c r="Q5542" s="2">
        <v>34.30178712</v>
      </c>
    </row>
    <row r="5543" spans="1:17" ht="19.5" customHeight="1">
      <c r="A5543" s="2" t="s">
        <v>21034</v>
      </c>
      <c r="B5543" s="2">
        <v>20576</v>
      </c>
      <c r="C5543" s="2">
        <v>342</v>
      </c>
      <c r="D5543" s="2" t="s">
        <v>21024</v>
      </c>
      <c r="E5543" s="2" t="s">
        <v>21035</v>
      </c>
      <c r="F5543" s="2">
        <v>3</v>
      </c>
      <c r="G5543" s="2">
        <v>21</v>
      </c>
      <c r="H5543" s="2" t="s">
        <v>21026</v>
      </c>
      <c r="I5543" s="2">
        <v>0</v>
      </c>
      <c r="J5543" s="2">
        <v>0</v>
      </c>
      <c r="K5543" s="2">
        <v>0</v>
      </c>
      <c r="L5543" s="2">
        <v>27.48259436</v>
      </c>
      <c r="M5543" s="2">
        <v>0</v>
      </c>
      <c r="N5543" s="2">
        <v>0</v>
      </c>
      <c r="O5543" s="2">
        <v>0</v>
      </c>
      <c r="P5543" s="2">
        <v>0</v>
      </c>
      <c r="Q5543" s="2">
        <v>0</v>
      </c>
    </row>
    <row r="5544" spans="1:17" ht="19.5" customHeight="1">
      <c r="A5544" s="2" t="s">
        <v>21036</v>
      </c>
      <c r="B5544" s="2">
        <v>3271</v>
      </c>
      <c r="C5544" s="2">
        <v>395</v>
      </c>
      <c r="D5544" s="2" t="s">
        <v>21024</v>
      </c>
      <c r="E5544" s="2" t="s">
        <v>21037</v>
      </c>
      <c r="F5544" s="2" t="s">
        <v>21038</v>
      </c>
      <c r="G5544" s="2" t="s">
        <v>21039</v>
      </c>
      <c r="H5544" s="2" t="s">
        <v>21026</v>
      </c>
      <c r="I5544" s="2">
        <v>46.085073039999997</v>
      </c>
      <c r="J5544" s="2">
        <v>80.687315600000005</v>
      </c>
      <c r="K5544" s="2">
        <v>55.871774279999997</v>
      </c>
      <c r="L5544" s="2">
        <v>82.44778307</v>
      </c>
      <c r="M5544" s="2">
        <v>41.869033659999999</v>
      </c>
      <c r="N5544" s="2">
        <v>111.82242599999999</v>
      </c>
      <c r="O5544" s="2">
        <v>74.387235149999995</v>
      </c>
      <c r="P5544" s="2">
        <v>79.049597980000001</v>
      </c>
      <c r="Q5544" s="2">
        <v>102.9053614</v>
      </c>
    </row>
    <row r="5545" spans="1:17" ht="19.5" customHeight="1">
      <c r="A5545" s="2" t="s">
        <v>21040</v>
      </c>
      <c r="B5545" s="2">
        <v>16054</v>
      </c>
      <c r="C5545" s="2">
        <v>379</v>
      </c>
      <c r="D5545" s="2" t="s">
        <v>21024</v>
      </c>
      <c r="E5545" s="2" t="s">
        <v>21041</v>
      </c>
      <c r="F5545" s="2" t="s">
        <v>21042</v>
      </c>
      <c r="G5545" s="2" t="s">
        <v>21043</v>
      </c>
      <c r="H5545" s="2" t="s">
        <v>21026</v>
      </c>
      <c r="I5545" s="2">
        <v>0</v>
      </c>
      <c r="J5545" s="2">
        <v>14.032576629999999</v>
      </c>
      <c r="K5545" s="2">
        <v>0</v>
      </c>
      <c r="L5545" s="2">
        <v>45.804323930000002</v>
      </c>
      <c r="M5545" s="2">
        <v>0</v>
      </c>
      <c r="N5545" s="2">
        <v>0</v>
      </c>
      <c r="O5545" s="2">
        <v>0</v>
      </c>
      <c r="P5545" s="2">
        <v>0</v>
      </c>
      <c r="Q5545" s="2">
        <v>0</v>
      </c>
    </row>
    <row r="5546" spans="1:17" ht="19.5" customHeight="1">
      <c r="A5546" s="2" t="s">
        <v>21044</v>
      </c>
      <c r="B5546" s="2">
        <v>6357</v>
      </c>
      <c r="C5546" s="2">
        <v>200</v>
      </c>
      <c r="D5546" s="2" t="s">
        <v>21024</v>
      </c>
      <c r="E5546" s="2" t="s">
        <v>21045</v>
      </c>
      <c r="F5546" s="2" t="s">
        <v>700</v>
      </c>
      <c r="G5546" s="2" t="s">
        <v>21046</v>
      </c>
      <c r="H5546" s="2" t="s">
        <v>21026</v>
      </c>
      <c r="I5546" s="2">
        <v>0</v>
      </c>
      <c r="J5546" s="2">
        <v>0</v>
      </c>
      <c r="K5546" s="2">
        <v>0</v>
      </c>
      <c r="L5546" s="2">
        <v>0</v>
      </c>
      <c r="M5546" s="2">
        <v>0</v>
      </c>
      <c r="N5546" s="2">
        <v>69.889016240000004</v>
      </c>
      <c r="O5546" s="2">
        <v>24.795745050000001</v>
      </c>
      <c r="P5546" s="2">
        <v>0</v>
      </c>
      <c r="Q5546" s="2">
        <v>0</v>
      </c>
    </row>
    <row r="5547" spans="1:17" ht="19.5" customHeight="1">
      <c r="A5547" s="2" t="s">
        <v>21047</v>
      </c>
      <c r="B5547" s="2">
        <v>3316</v>
      </c>
      <c r="C5547" s="2">
        <v>532</v>
      </c>
      <c r="D5547" s="2" t="s">
        <v>21024</v>
      </c>
      <c r="E5547" s="2" t="s">
        <v>21048</v>
      </c>
      <c r="F5547" s="2" t="s">
        <v>21049</v>
      </c>
      <c r="G5547" s="2" t="s">
        <v>21050</v>
      </c>
      <c r="H5547" s="2" t="s">
        <v>21026</v>
      </c>
      <c r="I5547" s="2">
        <v>573.96863699999994</v>
      </c>
      <c r="J5547" s="2">
        <v>589.36821829999997</v>
      </c>
      <c r="K5547" s="2">
        <v>677.44526310000003</v>
      </c>
      <c r="L5547" s="2">
        <v>375.5954562</v>
      </c>
      <c r="M5547" s="2">
        <v>460.55937030000001</v>
      </c>
      <c r="N5547" s="2">
        <v>517.17872020000004</v>
      </c>
      <c r="O5547" s="2">
        <v>657.08724380000001</v>
      </c>
      <c r="P5547" s="2">
        <v>395.24798989999999</v>
      </c>
      <c r="Q5547" s="2">
        <v>445.92323260000001</v>
      </c>
    </row>
    <row r="5548" spans="1:17" ht="19.5" customHeight="1">
      <c r="A5548" s="2" t="s">
        <v>21051</v>
      </c>
      <c r="B5548" s="2">
        <v>1522</v>
      </c>
      <c r="C5548" s="2">
        <v>336</v>
      </c>
      <c r="D5548" s="2" t="s">
        <v>21024</v>
      </c>
      <c r="E5548" s="2" t="s">
        <v>21052</v>
      </c>
      <c r="F5548" s="2" t="s">
        <v>3879</v>
      </c>
      <c r="G5548" s="2" t="s">
        <v>21053</v>
      </c>
      <c r="H5548" s="2" t="s">
        <v>21026</v>
      </c>
      <c r="I5548" s="2">
        <v>25.137312569999999</v>
      </c>
      <c r="J5548" s="2">
        <v>7.0162883130000004</v>
      </c>
      <c r="K5548" s="2">
        <v>0</v>
      </c>
      <c r="L5548" s="2">
        <v>18.321729569999999</v>
      </c>
      <c r="M5548" s="2">
        <v>0</v>
      </c>
      <c r="N5548" s="2">
        <v>0</v>
      </c>
      <c r="O5548" s="2">
        <v>0</v>
      </c>
      <c r="P5548" s="2">
        <v>0</v>
      </c>
      <c r="Q5548" s="2">
        <v>0</v>
      </c>
    </row>
    <row r="5549" spans="1:17" ht="19.5" customHeight="1">
      <c r="A5549" s="2" t="s">
        <v>21054</v>
      </c>
      <c r="B5549" s="2">
        <v>28703</v>
      </c>
      <c r="C5549" s="2">
        <v>278</v>
      </c>
      <c r="D5549" s="2" t="s">
        <v>21055</v>
      </c>
      <c r="E5549" s="2" t="s">
        <v>21056</v>
      </c>
      <c r="F5549" s="2" t="s">
        <v>21057</v>
      </c>
      <c r="G5549" s="2" t="s">
        <v>21058</v>
      </c>
      <c r="H5549" s="2" t="s">
        <v>65</v>
      </c>
      <c r="I5549" s="2">
        <v>37.705968849999998</v>
      </c>
      <c r="J5549" s="2">
        <v>17.540720780000001</v>
      </c>
      <c r="K5549" s="2">
        <v>27.935887139999998</v>
      </c>
      <c r="L5549" s="2">
        <v>0</v>
      </c>
      <c r="M5549" s="2">
        <v>25.121420199999999</v>
      </c>
      <c r="N5549" s="2">
        <v>0</v>
      </c>
      <c r="O5549" s="2">
        <v>0</v>
      </c>
      <c r="P5549" s="2">
        <v>0</v>
      </c>
      <c r="Q5549" s="2">
        <v>0</v>
      </c>
    </row>
    <row r="5550" spans="1:17" ht="19.5" customHeight="1">
      <c r="A5550" s="2" t="s">
        <v>21059</v>
      </c>
      <c r="B5550" s="2">
        <v>4643</v>
      </c>
      <c r="C5550" s="2">
        <v>295</v>
      </c>
      <c r="D5550" s="2" t="s">
        <v>21055</v>
      </c>
      <c r="E5550" s="2" t="s">
        <v>21060</v>
      </c>
      <c r="F5550" s="2" t="s">
        <v>21061</v>
      </c>
      <c r="G5550" s="2" t="s">
        <v>21062</v>
      </c>
      <c r="H5550" s="2" t="s">
        <v>65</v>
      </c>
      <c r="I5550" s="2">
        <v>37.705968849999998</v>
      </c>
      <c r="J5550" s="2">
        <v>56.130306509999997</v>
      </c>
      <c r="K5550" s="2">
        <v>55.871774279999997</v>
      </c>
      <c r="L5550" s="2">
        <v>73.286918290000003</v>
      </c>
      <c r="M5550" s="2">
        <v>108.8594875</v>
      </c>
      <c r="N5550" s="2">
        <v>41.933409750000003</v>
      </c>
      <c r="O5550" s="2">
        <v>37.193617580000002</v>
      </c>
      <c r="P5550" s="2">
        <v>79.049597980000001</v>
      </c>
      <c r="Q5550" s="2">
        <v>68.603574249999994</v>
      </c>
    </row>
    <row r="5551" spans="1:17" ht="19.5" customHeight="1">
      <c r="A5551" s="2" t="s">
        <v>21063</v>
      </c>
      <c r="B5551" s="2">
        <v>21071</v>
      </c>
      <c r="C5551" s="2">
        <v>291</v>
      </c>
      <c r="D5551" s="2" t="s">
        <v>21055</v>
      </c>
      <c r="E5551" s="2" t="s">
        <v>21064</v>
      </c>
      <c r="F5551" s="2" t="s">
        <v>21065</v>
      </c>
      <c r="G5551" s="2" t="s">
        <v>21066</v>
      </c>
      <c r="H5551" s="2" t="s">
        <v>65</v>
      </c>
      <c r="I5551" s="2">
        <v>67.032833519999997</v>
      </c>
      <c r="J5551" s="2">
        <v>45.605874040000003</v>
      </c>
      <c r="K5551" s="2">
        <v>13.967943569999999</v>
      </c>
      <c r="L5551" s="2">
        <v>64.126053499999998</v>
      </c>
      <c r="M5551" s="2">
        <v>50.242840399999999</v>
      </c>
      <c r="N5551" s="2">
        <v>0</v>
      </c>
      <c r="O5551" s="2">
        <v>74.387235149999995</v>
      </c>
      <c r="P5551" s="2">
        <v>90.342397689999999</v>
      </c>
      <c r="Q5551" s="2">
        <v>68.603574249999994</v>
      </c>
    </row>
    <row r="5552" spans="1:17" ht="19.5" customHeight="1">
      <c r="A5552" s="2" t="s">
        <v>21067</v>
      </c>
      <c r="B5552" s="2">
        <v>11115</v>
      </c>
      <c r="C5552" s="2">
        <v>279</v>
      </c>
      <c r="D5552" s="2" t="s">
        <v>21055</v>
      </c>
      <c r="E5552" s="2" t="s">
        <v>21068</v>
      </c>
      <c r="F5552" s="2" t="s">
        <v>1649</v>
      </c>
      <c r="G5552" s="2" t="s">
        <v>21069</v>
      </c>
      <c r="H5552" s="2" t="s">
        <v>65</v>
      </c>
      <c r="I5552" s="2">
        <v>0</v>
      </c>
      <c r="J5552" s="2">
        <v>0</v>
      </c>
      <c r="K5552" s="2">
        <v>13.967943569999999</v>
      </c>
      <c r="L5552" s="2">
        <v>0</v>
      </c>
      <c r="M5552" s="2">
        <v>0</v>
      </c>
      <c r="N5552" s="2">
        <v>0</v>
      </c>
      <c r="O5552" s="2">
        <v>24.795745050000001</v>
      </c>
      <c r="P5552" s="2">
        <v>22.585599420000001</v>
      </c>
      <c r="Q5552" s="2">
        <v>0</v>
      </c>
    </row>
    <row r="5553" spans="1:17" ht="19.5" customHeight="1">
      <c r="A5553" s="2" t="s">
        <v>21070</v>
      </c>
      <c r="B5553" s="2">
        <v>1740</v>
      </c>
      <c r="C5553" s="2">
        <v>490</v>
      </c>
      <c r="D5553" s="2" t="s">
        <v>21071</v>
      </c>
      <c r="E5553" s="2" t="s">
        <v>21072</v>
      </c>
      <c r="F5553" s="2" t="s">
        <v>21073</v>
      </c>
      <c r="G5553" s="2" t="s">
        <v>21074</v>
      </c>
      <c r="H5553" s="2" t="s">
        <v>21075</v>
      </c>
      <c r="I5553" s="2">
        <v>75.411937710000004</v>
      </c>
      <c r="J5553" s="2">
        <v>28.065153250000002</v>
      </c>
      <c r="K5553" s="2">
        <v>27.935887139999998</v>
      </c>
      <c r="L5553" s="2">
        <v>0</v>
      </c>
      <c r="M5553" s="2">
        <v>0</v>
      </c>
      <c r="N5553" s="2">
        <v>0</v>
      </c>
      <c r="O5553" s="2">
        <v>0</v>
      </c>
      <c r="P5553" s="2">
        <v>56.463998549999999</v>
      </c>
      <c r="Q5553" s="2">
        <v>0</v>
      </c>
    </row>
    <row r="5554" spans="1:17" ht="19.5" customHeight="1">
      <c r="A5554" s="2" t="s">
        <v>21076</v>
      </c>
      <c r="B5554" s="2">
        <v>4320</v>
      </c>
      <c r="C5554" s="2">
        <v>282</v>
      </c>
      <c r="D5554" s="2" t="s">
        <v>21077</v>
      </c>
      <c r="E5554" s="2" t="s">
        <v>21078</v>
      </c>
      <c r="F5554" s="2" t="s">
        <v>1111</v>
      </c>
      <c r="G5554" s="2" t="s">
        <v>21079</v>
      </c>
      <c r="H5554" s="2" t="s">
        <v>21080</v>
      </c>
      <c r="I5554" s="2">
        <v>0</v>
      </c>
      <c r="J5554" s="2">
        <v>24.557009099999998</v>
      </c>
      <c r="K5554" s="2">
        <v>0</v>
      </c>
      <c r="L5554" s="2">
        <v>0</v>
      </c>
      <c r="M5554" s="2">
        <v>25.121420199999999</v>
      </c>
      <c r="N5554" s="2">
        <v>0</v>
      </c>
      <c r="O5554" s="2">
        <v>0</v>
      </c>
      <c r="P5554" s="2">
        <v>0</v>
      </c>
      <c r="Q5554" s="2">
        <v>0</v>
      </c>
    </row>
    <row r="5555" spans="1:17" ht="19.5" customHeight="1">
      <c r="A5555" s="2" t="s">
        <v>21081</v>
      </c>
      <c r="B5555" s="2">
        <v>5159</v>
      </c>
      <c r="C5555" s="2">
        <v>308</v>
      </c>
      <c r="D5555" s="2" t="s">
        <v>21082</v>
      </c>
      <c r="E5555" s="2" t="s">
        <v>21083</v>
      </c>
      <c r="F5555" s="2">
        <v>2</v>
      </c>
      <c r="G5555" s="2">
        <v>22</v>
      </c>
      <c r="H5555" s="2" t="s">
        <v>21084</v>
      </c>
      <c r="I5555" s="2">
        <v>0</v>
      </c>
      <c r="J5555" s="2">
        <v>0</v>
      </c>
      <c r="K5555" s="2">
        <v>0</v>
      </c>
      <c r="L5555" s="2">
        <v>0</v>
      </c>
      <c r="M5555" s="2">
        <v>16.747613470000001</v>
      </c>
      <c r="N5555" s="2">
        <v>0</v>
      </c>
      <c r="O5555" s="2">
        <v>0</v>
      </c>
      <c r="P5555" s="2">
        <v>0</v>
      </c>
      <c r="Q5555" s="2">
        <v>0</v>
      </c>
    </row>
    <row r="5556" spans="1:17" ht="19.5" customHeight="1">
      <c r="A5556" s="2" t="s">
        <v>21085</v>
      </c>
      <c r="B5556" s="2">
        <v>1568</v>
      </c>
      <c r="C5556" s="2">
        <v>320</v>
      </c>
      <c r="D5556" s="2" t="s">
        <v>21086</v>
      </c>
      <c r="E5556" s="2" t="s">
        <v>21087</v>
      </c>
      <c r="F5556" s="2" t="s">
        <v>700</v>
      </c>
      <c r="G5556" s="2" t="s">
        <v>21088</v>
      </c>
      <c r="H5556" s="2" t="s">
        <v>21089</v>
      </c>
      <c r="I5556" s="2">
        <v>20.947760469999999</v>
      </c>
      <c r="J5556" s="2">
        <v>0</v>
      </c>
      <c r="K5556" s="2">
        <v>0</v>
      </c>
      <c r="L5556" s="2">
        <v>0</v>
      </c>
      <c r="M5556" s="2">
        <v>16.747613470000001</v>
      </c>
      <c r="N5556" s="2">
        <v>0</v>
      </c>
      <c r="O5556" s="2">
        <v>0</v>
      </c>
      <c r="P5556" s="2">
        <v>0</v>
      </c>
      <c r="Q5556" s="2">
        <v>0</v>
      </c>
    </row>
    <row r="5557" spans="1:17" ht="19.5" customHeight="1">
      <c r="A5557" s="2" t="s">
        <v>21090</v>
      </c>
      <c r="B5557" s="2">
        <v>484</v>
      </c>
      <c r="C5557" s="2">
        <v>248</v>
      </c>
      <c r="D5557" s="2" t="s">
        <v>21091</v>
      </c>
      <c r="E5557" s="2" t="s">
        <v>21092</v>
      </c>
      <c r="F5557" s="2" t="s">
        <v>21093</v>
      </c>
      <c r="G5557" s="2" t="s">
        <v>21094</v>
      </c>
      <c r="H5557" s="2" t="s">
        <v>65</v>
      </c>
      <c r="I5557" s="2">
        <v>54.464177229999997</v>
      </c>
      <c r="J5557" s="2">
        <v>28.065153250000002</v>
      </c>
      <c r="K5557" s="2">
        <v>0</v>
      </c>
      <c r="L5557" s="2">
        <v>64.126053499999998</v>
      </c>
      <c r="M5557" s="2">
        <v>92.111874060000005</v>
      </c>
      <c r="N5557" s="2">
        <v>0</v>
      </c>
      <c r="O5557" s="2">
        <v>74.387235149999995</v>
      </c>
      <c r="P5557" s="2">
        <v>67.756798270000004</v>
      </c>
      <c r="Q5557" s="2">
        <v>0</v>
      </c>
    </row>
    <row r="5558" spans="1:17" ht="19.5" customHeight="1">
      <c r="A5558" s="2" t="s">
        <v>21095</v>
      </c>
      <c r="B5558" s="2">
        <v>1691</v>
      </c>
      <c r="C5558" s="2">
        <v>221</v>
      </c>
      <c r="D5558" s="2" t="s">
        <v>21091</v>
      </c>
      <c r="E5558" s="2" t="s">
        <v>21096</v>
      </c>
      <c r="F5558" s="2" t="s">
        <v>1649</v>
      </c>
      <c r="G5558" s="2" t="s">
        <v>21097</v>
      </c>
      <c r="H5558" s="2" t="s">
        <v>65</v>
      </c>
      <c r="I5558" s="2">
        <v>8.3791041899999996</v>
      </c>
      <c r="J5558" s="2">
        <v>0</v>
      </c>
      <c r="K5558" s="2">
        <v>13.967943569999999</v>
      </c>
      <c r="L5558" s="2">
        <v>0</v>
      </c>
      <c r="M5558" s="2">
        <v>0</v>
      </c>
      <c r="N5558" s="2">
        <v>0</v>
      </c>
      <c r="O5558" s="2">
        <v>0</v>
      </c>
      <c r="P5558" s="2">
        <v>0</v>
      </c>
      <c r="Q5558" s="2">
        <v>0</v>
      </c>
    </row>
    <row r="5559" spans="1:17" ht="19.5" customHeight="1">
      <c r="A5559" s="2" t="s">
        <v>21098</v>
      </c>
      <c r="B5559" s="2">
        <v>19543</v>
      </c>
      <c r="C5559" s="2">
        <v>372</v>
      </c>
      <c r="D5559" s="2" t="s">
        <v>21091</v>
      </c>
      <c r="E5559" s="2" t="s">
        <v>21099</v>
      </c>
      <c r="F5559" s="2" t="s">
        <v>21100</v>
      </c>
      <c r="G5559" s="2" t="s">
        <v>21101</v>
      </c>
      <c r="H5559" s="2" t="s">
        <v>65</v>
      </c>
      <c r="I5559" s="2">
        <v>104.7388024</v>
      </c>
      <c r="J5559" s="2">
        <v>49.114018190000003</v>
      </c>
      <c r="K5559" s="2">
        <v>118.72752029999999</v>
      </c>
      <c r="L5559" s="2">
        <v>82.44778307</v>
      </c>
      <c r="M5559" s="2">
        <v>50.242840399999999</v>
      </c>
      <c r="N5559" s="2">
        <v>111.82242599999999</v>
      </c>
      <c r="O5559" s="2">
        <v>49.591490100000001</v>
      </c>
      <c r="P5559" s="2">
        <v>56.463998549999999</v>
      </c>
      <c r="Q5559" s="2">
        <v>102.9053614</v>
      </c>
    </row>
    <row r="5560" spans="1:17" ht="19.5" customHeight="1">
      <c r="A5560" s="2" t="s">
        <v>21102</v>
      </c>
      <c r="B5560" s="2">
        <v>1336</v>
      </c>
      <c r="C5560" s="2">
        <v>251</v>
      </c>
      <c r="D5560" s="2" t="s">
        <v>21091</v>
      </c>
      <c r="E5560" s="2" t="s">
        <v>21103</v>
      </c>
      <c r="F5560" s="2">
        <v>2</v>
      </c>
      <c r="G5560" s="2">
        <v>71</v>
      </c>
      <c r="H5560" s="2" t="s">
        <v>65</v>
      </c>
      <c r="I5560" s="2">
        <v>8.3791041899999996</v>
      </c>
      <c r="J5560" s="2">
        <v>0</v>
      </c>
      <c r="K5560" s="2">
        <v>0</v>
      </c>
      <c r="L5560" s="2">
        <v>0</v>
      </c>
      <c r="M5560" s="2">
        <v>0</v>
      </c>
      <c r="N5560" s="2">
        <v>0</v>
      </c>
      <c r="O5560" s="2">
        <v>0</v>
      </c>
      <c r="P5560" s="2">
        <v>0</v>
      </c>
      <c r="Q5560" s="2">
        <v>0</v>
      </c>
    </row>
    <row r="5561" spans="1:17" ht="19.5" customHeight="1">
      <c r="A5561" s="2" t="s">
        <v>21104</v>
      </c>
      <c r="B5561" s="2">
        <v>3206</v>
      </c>
      <c r="C5561" s="2">
        <v>291</v>
      </c>
      <c r="D5561" s="2" t="s">
        <v>21105</v>
      </c>
      <c r="E5561" s="2" t="s">
        <v>21106</v>
      </c>
      <c r="F5561" s="2">
        <v>6</v>
      </c>
      <c r="G5561" s="2">
        <v>15</v>
      </c>
      <c r="H5561" s="2" t="s">
        <v>21107</v>
      </c>
      <c r="I5561" s="2">
        <v>25.137312569999999</v>
      </c>
      <c r="J5561" s="2">
        <v>0</v>
      </c>
      <c r="K5561" s="2">
        <v>0</v>
      </c>
      <c r="L5561" s="2">
        <v>0</v>
      </c>
      <c r="M5561" s="2">
        <v>0</v>
      </c>
      <c r="N5561" s="2">
        <v>0</v>
      </c>
      <c r="O5561" s="2">
        <v>0</v>
      </c>
      <c r="P5561" s="2">
        <v>0</v>
      </c>
      <c r="Q5561" s="2">
        <v>0</v>
      </c>
    </row>
    <row r="5562" spans="1:17" ht="19.5" customHeight="1">
      <c r="A5562" s="2" t="s">
        <v>21108</v>
      </c>
      <c r="B5562" s="2">
        <v>5566</v>
      </c>
      <c r="C5562" s="2">
        <v>258</v>
      </c>
      <c r="D5562" s="2" t="s">
        <v>21105</v>
      </c>
      <c r="E5562" s="2" t="s">
        <v>21109</v>
      </c>
      <c r="F5562" s="2" t="s">
        <v>21110</v>
      </c>
      <c r="G5562" s="2" t="s">
        <v>21111</v>
      </c>
      <c r="H5562" s="2" t="s">
        <v>21107</v>
      </c>
      <c r="I5562" s="2">
        <v>58.653729329999997</v>
      </c>
      <c r="J5562" s="2">
        <v>63.146594819999997</v>
      </c>
      <c r="K5562" s="2">
        <v>34.919858920000003</v>
      </c>
      <c r="L5562" s="2">
        <v>82.44778307</v>
      </c>
      <c r="M5562" s="2">
        <v>83.738067330000007</v>
      </c>
      <c r="N5562" s="2">
        <v>27.955606499999998</v>
      </c>
      <c r="O5562" s="2">
        <v>74.387235149999995</v>
      </c>
      <c r="P5562" s="2">
        <v>90.342397689999999</v>
      </c>
      <c r="Q5562" s="2">
        <v>34.30178712</v>
      </c>
    </row>
    <row r="5563" spans="1:17" ht="19.5" customHeight="1">
      <c r="A5563" s="2" t="s">
        <v>21112</v>
      </c>
      <c r="B5563" s="2">
        <v>1887</v>
      </c>
      <c r="C5563" s="2">
        <v>202</v>
      </c>
      <c r="D5563" s="2" t="s">
        <v>21113</v>
      </c>
      <c r="E5563" s="2" t="s">
        <v>21114</v>
      </c>
      <c r="F5563" s="2" t="s">
        <v>21115</v>
      </c>
      <c r="G5563" s="2" t="s">
        <v>21116</v>
      </c>
      <c r="H5563" s="2" t="s">
        <v>21117</v>
      </c>
      <c r="I5563" s="2">
        <v>0</v>
      </c>
      <c r="J5563" s="2">
        <v>0</v>
      </c>
      <c r="K5563" s="2">
        <v>0</v>
      </c>
      <c r="L5563" s="2">
        <v>36.643459139999997</v>
      </c>
      <c r="M5563" s="2">
        <v>0</v>
      </c>
      <c r="N5563" s="2">
        <v>0</v>
      </c>
      <c r="O5563" s="2">
        <v>0</v>
      </c>
      <c r="P5563" s="2">
        <v>0</v>
      </c>
      <c r="Q5563" s="2">
        <v>0</v>
      </c>
    </row>
    <row r="5564" spans="1:17" ht="19.5" customHeight="1">
      <c r="A5564" s="2" t="s">
        <v>21118</v>
      </c>
      <c r="B5564" s="2">
        <v>6506</v>
      </c>
      <c r="C5564" s="2">
        <v>340</v>
      </c>
      <c r="D5564" s="2" t="s">
        <v>21113</v>
      </c>
      <c r="E5564" s="2" t="s">
        <v>21119</v>
      </c>
      <c r="F5564" s="2" t="s">
        <v>21120</v>
      </c>
      <c r="G5564" s="2" t="s">
        <v>21121</v>
      </c>
      <c r="H5564" s="2" t="s">
        <v>21117</v>
      </c>
      <c r="I5564" s="2">
        <v>83.791041899999996</v>
      </c>
      <c r="J5564" s="2">
        <v>66.654738980000005</v>
      </c>
      <c r="K5564" s="2">
        <v>27.935887139999998</v>
      </c>
      <c r="L5564" s="2">
        <v>18.321729569999999</v>
      </c>
      <c r="M5564" s="2">
        <v>58.616647129999997</v>
      </c>
      <c r="N5564" s="2">
        <v>0</v>
      </c>
      <c r="O5564" s="2">
        <v>111.58085269999999</v>
      </c>
      <c r="P5564" s="2">
        <v>79.049597980000001</v>
      </c>
      <c r="Q5564" s="2">
        <v>57.169645209999999</v>
      </c>
    </row>
    <row r="5565" spans="1:17" ht="19.5" customHeight="1">
      <c r="A5565" s="2" t="s">
        <v>21122</v>
      </c>
      <c r="B5565" s="2">
        <v>4031</v>
      </c>
      <c r="C5565" s="2">
        <v>183</v>
      </c>
      <c r="D5565" s="2" t="s">
        <v>21113</v>
      </c>
      <c r="E5565" s="2" t="s">
        <v>21123</v>
      </c>
      <c r="F5565" s="2" t="s">
        <v>21124</v>
      </c>
      <c r="G5565" s="2" t="s">
        <v>21125</v>
      </c>
      <c r="H5565" s="2" t="s">
        <v>21117</v>
      </c>
      <c r="I5565" s="2">
        <v>25.137312569999999</v>
      </c>
      <c r="J5565" s="2">
        <v>14.032576629999999</v>
      </c>
      <c r="K5565" s="2">
        <v>20.95191535</v>
      </c>
      <c r="L5565" s="2">
        <v>45.804323930000002</v>
      </c>
      <c r="M5565" s="2">
        <v>50.242840399999999</v>
      </c>
      <c r="N5565" s="2">
        <v>0</v>
      </c>
      <c r="O5565" s="2">
        <v>0</v>
      </c>
      <c r="P5565" s="2">
        <v>0</v>
      </c>
      <c r="Q5565" s="2">
        <v>22.867858080000001</v>
      </c>
    </row>
    <row r="5566" spans="1:17" ht="19.5" customHeight="1">
      <c r="A5566" s="2" t="s">
        <v>21126</v>
      </c>
      <c r="B5566" s="2">
        <v>16015</v>
      </c>
      <c r="C5566" s="2">
        <v>301</v>
      </c>
      <c r="D5566" s="2" t="s">
        <v>21113</v>
      </c>
      <c r="E5566" s="2" t="s">
        <v>21127</v>
      </c>
      <c r="F5566" s="2" t="s">
        <v>21128</v>
      </c>
      <c r="G5566" s="2" t="s">
        <v>21129</v>
      </c>
      <c r="H5566" s="2" t="s">
        <v>21117</v>
      </c>
      <c r="I5566" s="2">
        <v>87.980593990000003</v>
      </c>
      <c r="J5566" s="2">
        <v>66.654738980000005</v>
      </c>
      <c r="K5566" s="2">
        <v>48.887802489999999</v>
      </c>
      <c r="L5566" s="2">
        <v>36.643459139999997</v>
      </c>
      <c r="M5566" s="2">
        <v>33.495226930000001</v>
      </c>
      <c r="N5566" s="2">
        <v>139.77803249999999</v>
      </c>
      <c r="O5566" s="2">
        <v>37.193617580000002</v>
      </c>
      <c r="P5566" s="2">
        <v>90.342397689999999</v>
      </c>
      <c r="Q5566" s="2">
        <v>91.471432329999999</v>
      </c>
    </row>
    <row r="5567" spans="1:17" ht="19.5" customHeight="1">
      <c r="A5567" s="2" t="s">
        <v>21130</v>
      </c>
      <c r="B5567" s="2">
        <v>21498</v>
      </c>
      <c r="C5567" s="2">
        <v>301</v>
      </c>
      <c r="D5567" s="2" t="s">
        <v>21113</v>
      </c>
      <c r="E5567" s="2" t="s">
        <v>21127</v>
      </c>
      <c r="F5567" s="2" t="s">
        <v>21131</v>
      </c>
      <c r="G5567" s="2" t="s">
        <v>21132</v>
      </c>
      <c r="H5567" s="2" t="s">
        <v>21117</v>
      </c>
      <c r="I5567" s="2">
        <v>75.411937710000004</v>
      </c>
      <c r="J5567" s="2">
        <v>63.146594819999997</v>
      </c>
      <c r="K5567" s="2">
        <v>69.83971785</v>
      </c>
      <c r="L5567" s="2">
        <v>45.804323930000002</v>
      </c>
      <c r="M5567" s="2">
        <v>83.738067330000007</v>
      </c>
      <c r="N5567" s="2">
        <v>83.866819489999997</v>
      </c>
      <c r="O5567" s="2">
        <v>61.989362630000002</v>
      </c>
      <c r="P5567" s="2">
        <v>45.171198840000002</v>
      </c>
      <c r="Q5567" s="2">
        <v>57.169645209999999</v>
      </c>
    </row>
    <row r="5568" spans="1:17" ht="19.5" customHeight="1">
      <c r="A5568" s="2" t="s">
        <v>21133</v>
      </c>
      <c r="B5568" s="2">
        <v>28755</v>
      </c>
      <c r="C5568" s="2">
        <v>356</v>
      </c>
      <c r="D5568" s="2" t="s">
        <v>21113</v>
      </c>
      <c r="E5568" s="2" t="s">
        <v>21134</v>
      </c>
      <c r="F5568" s="2" t="s">
        <v>21135</v>
      </c>
      <c r="G5568" s="2" t="s">
        <v>21136</v>
      </c>
      <c r="H5568" s="2" t="s">
        <v>21117</v>
      </c>
      <c r="I5568" s="2">
        <v>293.26864660000001</v>
      </c>
      <c r="J5568" s="2">
        <v>329.76555070000001</v>
      </c>
      <c r="K5568" s="2">
        <v>258.40695599999998</v>
      </c>
      <c r="L5568" s="2">
        <v>311.46940269999999</v>
      </c>
      <c r="M5568" s="2">
        <v>267.96181539999998</v>
      </c>
      <c r="N5568" s="2">
        <v>405.35629419999998</v>
      </c>
      <c r="O5568" s="2">
        <v>396.73192080000001</v>
      </c>
      <c r="P5568" s="2">
        <v>316.19839189999999</v>
      </c>
      <c r="Q5568" s="2">
        <v>297.28215510000001</v>
      </c>
    </row>
    <row r="5569" spans="1:17" ht="19.5" customHeight="1">
      <c r="A5569" s="2" t="s">
        <v>21137</v>
      </c>
      <c r="B5569" s="2">
        <v>39531</v>
      </c>
      <c r="C5569" s="2">
        <v>183</v>
      </c>
      <c r="D5569" s="2" t="s">
        <v>21113</v>
      </c>
      <c r="E5569" s="2" t="s">
        <v>21123</v>
      </c>
      <c r="F5569" s="2" t="s">
        <v>21138</v>
      </c>
      <c r="G5569" s="2" t="s">
        <v>21139</v>
      </c>
      <c r="H5569" s="2" t="s">
        <v>21117</v>
      </c>
      <c r="I5569" s="2">
        <v>50.274625139999998</v>
      </c>
      <c r="J5569" s="2">
        <v>31.573297409999999</v>
      </c>
      <c r="K5569" s="2">
        <v>0</v>
      </c>
      <c r="L5569" s="2">
        <v>0</v>
      </c>
      <c r="M5569" s="2">
        <v>33.495226930000001</v>
      </c>
      <c r="N5569" s="2">
        <v>41.933409750000003</v>
      </c>
      <c r="O5569" s="2">
        <v>0</v>
      </c>
      <c r="P5569" s="2">
        <v>22.585599420000001</v>
      </c>
      <c r="Q5569" s="2">
        <v>0</v>
      </c>
    </row>
    <row r="5570" spans="1:17" ht="19.5" customHeight="1">
      <c r="A5570" s="2" t="s">
        <v>21140</v>
      </c>
      <c r="B5570" s="2">
        <v>12833</v>
      </c>
      <c r="C5570" s="2">
        <v>55</v>
      </c>
      <c r="D5570" s="2" t="s">
        <v>21113</v>
      </c>
      <c r="E5570" s="2" t="s">
        <v>21141</v>
      </c>
      <c r="F5570" s="2" t="s">
        <v>21142</v>
      </c>
      <c r="G5570" s="2" t="s">
        <v>21143</v>
      </c>
      <c r="H5570" s="2" t="s">
        <v>21117</v>
      </c>
      <c r="I5570" s="2">
        <v>25.137312569999999</v>
      </c>
      <c r="J5570" s="2">
        <v>0</v>
      </c>
      <c r="K5570" s="2">
        <v>0</v>
      </c>
      <c r="L5570" s="2">
        <v>0</v>
      </c>
      <c r="M5570" s="2">
        <v>0</v>
      </c>
      <c r="N5570" s="2">
        <v>27.955606499999998</v>
      </c>
      <c r="O5570" s="2">
        <v>0</v>
      </c>
      <c r="P5570" s="2">
        <v>33.878399129999998</v>
      </c>
      <c r="Q5570" s="2">
        <v>0</v>
      </c>
    </row>
    <row r="5571" spans="1:17" ht="19.5" customHeight="1">
      <c r="A5571" s="2" t="s">
        <v>21144</v>
      </c>
      <c r="B5571" s="2">
        <v>23609</v>
      </c>
      <c r="C5571" s="2">
        <v>93</v>
      </c>
      <c r="D5571" s="2" t="s">
        <v>21113</v>
      </c>
      <c r="E5571" s="2" t="s">
        <v>21145</v>
      </c>
      <c r="F5571" s="2" t="s">
        <v>21146</v>
      </c>
      <c r="G5571" s="2" t="s">
        <v>21147</v>
      </c>
      <c r="H5571" s="2" t="s">
        <v>21117</v>
      </c>
      <c r="I5571" s="2">
        <v>0</v>
      </c>
      <c r="J5571" s="2">
        <v>14.032576629999999</v>
      </c>
      <c r="K5571" s="2">
        <v>0</v>
      </c>
      <c r="L5571" s="2">
        <v>0</v>
      </c>
      <c r="M5571" s="2">
        <v>33.495226930000001</v>
      </c>
      <c r="N5571" s="2">
        <v>0</v>
      </c>
      <c r="O5571" s="2">
        <v>0</v>
      </c>
      <c r="P5571" s="2">
        <v>0</v>
      </c>
      <c r="Q5571" s="2">
        <v>0</v>
      </c>
    </row>
    <row r="5572" spans="1:17" ht="19.5" customHeight="1">
      <c r="A5572" s="2" t="s">
        <v>21148</v>
      </c>
      <c r="B5572" s="2">
        <v>10831</v>
      </c>
      <c r="C5572" s="2">
        <v>55</v>
      </c>
      <c r="D5572" s="2" t="s">
        <v>21113</v>
      </c>
      <c r="E5572" s="2" t="s">
        <v>21141</v>
      </c>
      <c r="F5572" s="2" t="s">
        <v>21149</v>
      </c>
      <c r="G5572" s="2" t="s">
        <v>21150</v>
      </c>
      <c r="H5572" s="2" t="s">
        <v>21117</v>
      </c>
      <c r="I5572" s="2">
        <v>96.359698179999995</v>
      </c>
      <c r="J5572" s="2">
        <v>164.88277540000001</v>
      </c>
      <c r="K5572" s="2">
        <v>76.823689630000004</v>
      </c>
      <c r="L5572" s="2">
        <v>119.0912422</v>
      </c>
      <c r="M5572" s="2">
        <v>242.84039519999999</v>
      </c>
      <c r="N5572" s="2">
        <v>97.844622740000005</v>
      </c>
      <c r="O5572" s="2">
        <v>86.785107679999996</v>
      </c>
      <c r="P5572" s="2">
        <v>135.51359650000001</v>
      </c>
      <c r="Q5572" s="2">
        <v>80.037503290000004</v>
      </c>
    </row>
    <row r="5573" spans="1:17" ht="19.5" customHeight="1">
      <c r="A5573" s="2" t="s">
        <v>21151</v>
      </c>
      <c r="B5573" s="2">
        <v>546</v>
      </c>
      <c r="C5573" s="2">
        <v>299</v>
      </c>
      <c r="D5573" s="2" t="s">
        <v>21113</v>
      </c>
      <c r="E5573" s="2" t="s">
        <v>21152</v>
      </c>
      <c r="F5573" s="2" t="s">
        <v>21153</v>
      </c>
      <c r="G5573" s="2" t="s">
        <v>21154</v>
      </c>
      <c r="H5573" s="2" t="s">
        <v>21117</v>
      </c>
      <c r="I5573" s="2">
        <v>20.947760469999999</v>
      </c>
      <c r="J5573" s="2">
        <v>24.557009099999998</v>
      </c>
      <c r="K5573" s="2">
        <v>20.95191535</v>
      </c>
      <c r="L5573" s="2">
        <v>27.48259436</v>
      </c>
      <c r="M5573" s="2">
        <v>0</v>
      </c>
      <c r="N5573" s="2">
        <v>0</v>
      </c>
      <c r="O5573" s="2">
        <v>0</v>
      </c>
      <c r="P5573" s="2">
        <v>0</v>
      </c>
      <c r="Q5573" s="2">
        <v>45.735716160000003</v>
      </c>
    </row>
    <row r="5574" spans="1:17" ht="19.5" customHeight="1">
      <c r="A5574" s="2" t="s">
        <v>21155</v>
      </c>
      <c r="B5574" s="2">
        <v>6222</v>
      </c>
      <c r="C5574" s="2">
        <v>337</v>
      </c>
      <c r="D5574" s="2" t="s">
        <v>21156</v>
      </c>
      <c r="E5574" s="2" t="s">
        <v>21157</v>
      </c>
      <c r="F5574" s="2" t="s">
        <v>21158</v>
      </c>
      <c r="G5574" s="2" t="s">
        <v>21159</v>
      </c>
      <c r="H5574" s="2" t="s">
        <v>21160</v>
      </c>
      <c r="I5574" s="2">
        <v>75.411937710000004</v>
      </c>
      <c r="J5574" s="2">
        <v>56.130306509999997</v>
      </c>
      <c r="K5574" s="2">
        <v>83.807661420000002</v>
      </c>
      <c r="L5574" s="2">
        <v>54.96518871</v>
      </c>
      <c r="M5574" s="2">
        <v>50.242840399999999</v>
      </c>
      <c r="N5574" s="2">
        <v>55.911212990000003</v>
      </c>
      <c r="O5574" s="2">
        <v>49.591490100000001</v>
      </c>
      <c r="P5574" s="2">
        <v>0</v>
      </c>
      <c r="Q5574" s="2">
        <v>45.735716160000003</v>
      </c>
    </row>
    <row r="5575" spans="1:17" ht="19.5" customHeight="1">
      <c r="A5575" s="2" t="s">
        <v>21161</v>
      </c>
      <c r="B5575" s="2">
        <v>13159</v>
      </c>
      <c r="C5575" s="2">
        <v>390</v>
      </c>
      <c r="D5575" s="2" t="s">
        <v>21156</v>
      </c>
      <c r="E5575" s="2" t="s">
        <v>21162</v>
      </c>
      <c r="F5575" s="2" t="s">
        <v>21163</v>
      </c>
      <c r="G5575" s="2" t="s">
        <v>21164</v>
      </c>
      <c r="H5575" s="2" t="s">
        <v>21160</v>
      </c>
      <c r="I5575" s="2">
        <v>293.26864660000001</v>
      </c>
      <c r="J5575" s="2">
        <v>336.78183899999999</v>
      </c>
      <c r="K5575" s="2">
        <v>293.32681500000001</v>
      </c>
      <c r="L5575" s="2">
        <v>192.37816050000001</v>
      </c>
      <c r="M5575" s="2">
        <v>159.10232790000001</v>
      </c>
      <c r="N5575" s="2">
        <v>83.866819489999997</v>
      </c>
      <c r="O5575" s="2">
        <v>210.76383290000001</v>
      </c>
      <c r="P5575" s="2">
        <v>180.68479540000001</v>
      </c>
      <c r="Q5575" s="2">
        <v>274.41429699999998</v>
      </c>
    </row>
    <row r="5576" spans="1:17" ht="19.5" customHeight="1">
      <c r="A5576" s="2" t="s">
        <v>21165</v>
      </c>
      <c r="B5576" s="2">
        <v>13692</v>
      </c>
      <c r="C5576" s="2">
        <v>495</v>
      </c>
      <c r="D5576" s="2" t="s">
        <v>21156</v>
      </c>
      <c r="E5576" s="2" t="s">
        <v>21166</v>
      </c>
      <c r="F5576" s="2" t="s">
        <v>21167</v>
      </c>
      <c r="G5576" s="2" t="s">
        <v>21168</v>
      </c>
      <c r="H5576" s="2" t="s">
        <v>21160</v>
      </c>
      <c r="I5576" s="2">
        <v>117.3074587</v>
      </c>
      <c r="J5576" s="2">
        <v>63.146594819999997</v>
      </c>
      <c r="K5576" s="2">
        <v>76.823689630000004</v>
      </c>
      <c r="L5576" s="2">
        <v>27.48259436</v>
      </c>
      <c r="M5576" s="2">
        <v>25.121420199999999</v>
      </c>
      <c r="N5576" s="2">
        <v>0</v>
      </c>
      <c r="O5576" s="2">
        <v>0</v>
      </c>
      <c r="P5576" s="2">
        <v>56.463998549999999</v>
      </c>
      <c r="Q5576" s="2">
        <v>0</v>
      </c>
    </row>
    <row r="5577" spans="1:17" ht="19.5" customHeight="1">
      <c r="A5577" s="2" t="s">
        <v>21169</v>
      </c>
      <c r="B5577" s="2">
        <v>5517</v>
      </c>
      <c r="C5577" s="2">
        <v>293</v>
      </c>
      <c r="D5577" s="2" t="s">
        <v>21156</v>
      </c>
      <c r="E5577" s="2" t="s">
        <v>21170</v>
      </c>
      <c r="F5577" s="2" t="s">
        <v>21171</v>
      </c>
      <c r="G5577" s="2" t="s">
        <v>21172</v>
      </c>
      <c r="H5577" s="2" t="s">
        <v>21160</v>
      </c>
      <c r="I5577" s="2">
        <v>0</v>
      </c>
      <c r="J5577" s="2">
        <v>24.557009099999998</v>
      </c>
      <c r="K5577" s="2">
        <v>41.903830710000001</v>
      </c>
      <c r="L5577" s="2">
        <v>0</v>
      </c>
      <c r="M5577" s="2">
        <v>0</v>
      </c>
      <c r="N5577" s="2">
        <v>0</v>
      </c>
      <c r="O5577" s="2">
        <v>0</v>
      </c>
      <c r="P5577" s="2">
        <v>22.585599420000001</v>
      </c>
      <c r="Q5577" s="2">
        <v>0</v>
      </c>
    </row>
    <row r="5578" spans="1:17" ht="19.5" customHeight="1">
      <c r="A5578" s="2" t="s">
        <v>21173</v>
      </c>
      <c r="B5578" s="2">
        <v>21527</v>
      </c>
      <c r="C5578" s="2">
        <v>178</v>
      </c>
      <c r="D5578" s="2" t="s">
        <v>21156</v>
      </c>
      <c r="E5578" s="2" t="s">
        <v>21174</v>
      </c>
      <c r="F5578" s="2" t="s">
        <v>21175</v>
      </c>
      <c r="G5578" s="2" t="s">
        <v>21176</v>
      </c>
      <c r="H5578" s="2" t="s">
        <v>21160</v>
      </c>
      <c r="I5578" s="2">
        <v>8.3791041899999996</v>
      </c>
      <c r="J5578" s="2">
        <v>0</v>
      </c>
      <c r="K5578" s="2">
        <v>0</v>
      </c>
      <c r="L5578" s="2">
        <v>0</v>
      </c>
      <c r="M5578" s="2">
        <v>0</v>
      </c>
      <c r="N5578" s="2">
        <v>0</v>
      </c>
      <c r="O5578" s="2">
        <v>0</v>
      </c>
      <c r="P5578" s="2">
        <v>0</v>
      </c>
      <c r="Q5578" s="2">
        <v>22.867858080000001</v>
      </c>
    </row>
    <row r="5579" spans="1:17" ht="19.5" customHeight="1">
      <c r="A5579" s="2" t="s">
        <v>21177</v>
      </c>
      <c r="B5579" s="2">
        <v>19265</v>
      </c>
      <c r="C5579" s="2">
        <v>196</v>
      </c>
      <c r="D5579" s="2" t="s">
        <v>21156</v>
      </c>
      <c r="E5579" s="2" t="s">
        <v>21178</v>
      </c>
      <c r="F5579" s="2" t="s">
        <v>21179</v>
      </c>
      <c r="G5579" s="2" t="s">
        <v>21180</v>
      </c>
      <c r="H5579" s="2" t="s">
        <v>21160</v>
      </c>
      <c r="I5579" s="2">
        <v>37.705968849999998</v>
      </c>
      <c r="J5579" s="2">
        <v>0</v>
      </c>
      <c r="K5579" s="2">
        <v>0</v>
      </c>
      <c r="L5579" s="2">
        <v>45.804323930000002</v>
      </c>
      <c r="M5579" s="2">
        <v>0</v>
      </c>
      <c r="N5579" s="2">
        <v>0</v>
      </c>
      <c r="O5579" s="2">
        <v>0</v>
      </c>
      <c r="P5579" s="2">
        <v>22.585599420000001</v>
      </c>
      <c r="Q5579" s="2">
        <v>0</v>
      </c>
    </row>
    <row r="5580" spans="1:17" ht="19.5" customHeight="1">
      <c r="A5580" s="2" t="s">
        <v>21181</v>
      </c>
      <c r="B5580" s="2">
        <v>284</v>
      </c>
      <c r="C5580" s="2">
        <v>284</v>
      </c>
      <c r="D5580" s="2" t="s">
        <v>21156</v>
      </c>
      <c r="E5580" s="2" t="s">
        <v>21182</v>
      </c>
      <c r="F5580" s="2" t="s">
        <v>21183</v>
      </c>
      <c r="G5580" s="2" t="s">
        <v>21184</v>
      </c>
      <c r="H5580" s="2" t="s">
        <v>21160</v>
      </c>
      <c r="I5580" s="2">
        <v>280.69999039999999</v>
      </c>
      <c r="J5580" s="2">
        <v>203.4723611</v>
      </c>
      <c r="K5580" s="2">
        <v>125.7114921</v>
      </c>
      <c r="L5580" s="2">
        <v>155.73470140000001</v>
      </c>
      <c r="M5580" s="2">
        <v>108.8594875</v>
      </c>
      <c r="N5580" s="2">
        <v>83.866819489999997</v>
      </c>
      <c r="O5580" s="2">
        <v>37.193617580000002</v>
      </c>
      <c r="P5580" s="2">
        <v>135.51359650000001</v>
      </c>
      <c r="Q5580" s="2">
        <v>57.169645209999999</v>
      </c>
    </row>
    <row r="5581" spans="1:17" ht="19.5" customHeight="1">
      <c r="A5581" s="2" t="s">
        <v>21185</v>
      </c>
      <c r="B5581" s="2">
        <v>16877</v>
      </c>
      <c r="C5581" s="2">
        <v>195</v>
      </c>
      <c r="D5581" s="2" t="s">
        <v>21186</v>
      </c>
      <c r="E5581" s="2" t="s">
        <v>21187</v>
      </c>
      <c r="F5581" s="2" t="s">
        <v>21188</v>
      </c>
      <c r="G5581" s="2" t="s">
        <v>21189</v>
      </c>
      <c r="H5581" s="2" t="s">
        <v>21190</v>
      </c>
      <c r="I5581" s="2">
        <v>29.326864659999998</v>
      </c>
      <c r="J5581" s="2">
        <v>14.032576629999999</v>
      </c>
      <c r="K5581" s="2">
        <v>13.967943569999999</v>
      </c>
      <c r="L5581" s="2">
        <v>45.804323930000002</v>
      </c>
      <c r="M5581" s="2">
        <v>25.121420199999999</v>
      </c>
      <c r="N5581" s="2">
        <v>41.933409750000003</v>
      </c>
      <c r="O5581" s="2">
        <v>24.795745050000001</v>
      </c>
      <c r="P5581" s="2">
        <v>0</v>
      </c>
      <c r="Q5581" s="2">
        <v>34.30178712</v>
      </c>
    </row>
    <row r="5582" spans="1:17" ht="19.5" customHeight="1">
      <c r="A5582" s="2" t="s">
        <v>21191</v>
      </c>
      <c r="B5582" s="2">
        <v>15093</v>
      </c>
      <c r="C5582" s="2">
        <v>153</v>
      </c>
      <c r="D5582" s="2" t="s">
        <v>21186</v>
      </c>
      <c r="E5582" s="2" t="s">
        <v>21192</v>
      </c>
      <c r="F5582" s="2" t="s">
        <v>21193</v>
      </c>
      <c r="G5582" s="2" t="s">
        <v>21194</v>
      </c>
      <c r="H5582" s="2" t="s">
        <v>21190</v>
      </c>
      <c r="I5582" s="2">
        <v>67.032833519999997</v>
      </c>
      <c r="J5582" s="2">
        <v>17.540720780000001</v>
      </c>
      <c r="K5582" s="2">
        <v>62.855746060000001</v>
      </c>
      <c r="L5582" s="2">
        <v>36.643459139999997</v>
      </c>
      <c r="M5582" s="2">
        <v>0</v>
      </c>
      <c r="N5582" s="2">
        <v>69.889016240000004</v>
      </c>
      <c r="O5582" s="2">
        <v>0</v>
      </c>
      <c r="P5582" s="2">
        <v>0</v>
      </c>
      <c r="Q5582" s="2">
        <v>160.07500659999999</v>
      </c>
    </row>
    <row r="5583" spans="1:17" ht="19.5" customHeight="1">
      <c r="A5583" s="2" t="s">
        <v>21195</v>
      </c>
      <c r="B5583" s="2">
        <v>484</v>
      </c>
      <c r="C5583" s="2">
        <v>97</v>
      </c>
      <c r="D5583" s="2" t="s">
        <v>21196</v>
      </c>
      <c r="E5583" s="2" t="s">
        <v>21197</v>
      </c>
      <c r="F5583" s="2" t="s">
        <v>21198</v>
      </c>
      <c r="G5583" s="2" t="s">
        <v>21199</v>
      </c>
      <c r="H5583" s="2" t="s">
        <v>21200</v>
      </c>
      <c r="I5583" s="2">
        <v>20.947760469999999</v>
      </c>
      <c r="J5583" s="2">
        <v>10.524432470000001</v>
      </c>
      <c r="K5583" s="2">
        <v>20.95191535</v>
      </c>
      <c r="L5583" s="2">
        <v>45.804323930000002</v>
      </c>
      <c r="M5583" s="2">
        <v>33.495226930000001</v>
      </c>
      <c r="N5583" s="2">
        <v>41.933409750000003</v>
      </c>
      <c r="O5583" s="2">
        <v>0</v>
      </c>
      <c r="P5583" s="2">
        <v>0</v>
      </c>
      <c r="Q5583" s="2">
        <v>22.867858080000001</v>
      </c>
    </row>
    <row r="5584" spans="1:17" ht="19.5" customHeight="1">
      <c r="A5584" s="2" t="s">
        <v>21201</v>
      </c>
      <c r="B5584" s="2">
        <v>17537</v>
      </c>
      <c r="C5584" s="2">
        <v>120</v>
      </c>
      <c r="D5584" s="2" t="s">
        <v>21202</v>
      </c>
      <c r="E5584" s="2" t="s">
        <v>21203</v>
      </c>
      <c r="F5584" s="2" t="s">
        <v>21204</v>
      </c>
      <c r="G5584" s="2" t="s">
        <v>21205</v>
      </c>
      <c r="H5584" s="2" t="s">
        <v>21206</v>
      </c>
      <c r="I5584" s="2">
        <v>50.274625139999998</v>
      </c>
      <c r="J5584" s="2">
        <v>98.22803639</v>
      </c>
      <c r="K5584" s="2">
        <v>104.7595768</v>
      </c>
      <c r="L5584" s="2">
        <v>82.44778307</v>
      </c>
      <c r="M5584" s="2">
        <v>83.738067330000007</v>
      </c>
      <c r="N5584" s="2">
        <v>111.82242599999999</v>
      </c>
      <c r="O5584" s="2">
        <v>0</v>
      </c>
      <c r="P5584" s="2">
        <v>45.171198840000002</v>
      </c>
      <c r="Q5584" s="2">
        <v>182.9428647</v>
      </c>
    </row>
    <row r="5585" spans="1:17" ht="19.5" customHeight="1">
      <c r="A5585" s="2" t="s">
        <v>21207</v>
      </c>
      <c r="B5585" s="2">
        <v>13547</v>
      </c>
      <c r="C5585" s="2">
        <v>120</v>
      </c>
      <c r="D5585" s="2" t="s">
        <v>21202</v>
      </c>
      <c r="E5585" s="2" t="s">
        <v>21203</v>
      </c>
      <c r="F5585" s="2">
        <v>2</v>
      </c>
      <c r="G5585" s="2">
        <v>13</v>
      </c>
      <c r="H5585" s="2" t="s">
        <v>21206</v>
      </c>
      <c r="I5585" s="2">
        <v>0</v>
      </c>
      <c r="J5585" s="2">
        <v>0</v>
      </c>
      <c r="K5585" s="2">
        <v>13.967943569999999</v>
      </c>
      <c r="L5585" s="2">
        <v>0</v>
      </c>
      <c r="M5585" s="2">
        <v>0</v>
      </c>
      <c r="N5585" s="2">
        <v>0</v>
      </c>
      <c r="O5585" s="2">
        <v>0</v>
      </c>
      <c r="P5585" s="2">
        <v>0</v>
      </c>
      <c r="Q5585" s="2">
        <v>0</v>
      </c>
    </row>
    <row r="5586" spans="1:17" ht="19.5" customHeight="1">
      <c r="A5586" s="2" t="s">
        <v>21208</v>
      </c>
      <c r="B5586" s="2">
        <v>9081</v>
      </c>
      <c r="C5586" s="2">
        <v>118</v>
      </c>
      <c r="D5586" s="2" t="s">
        <v>21209</v>
      </c>
      <c r="E5586" s="2" t="s">
        <v>21210</v>
      </c>
      <c r="F5586" s="2">
        <v>3</v>
      </c>
      <c r="G5586" s="2">
        <v>13</v>
      </c>
      <c r="H5586" s="2" t="s">
        <v>21211</v>
      </c>
      <c r="I5586" s="2">
        <v>0</v>
      </c>
      <c r="J5586" s="2">
        <v>0</v>
      </c>
      <c r="K5586" s="2">
        <v>20.95191535</v>
      </c>
      <c r="L5586" s="2">
        <v>0</v>
      </c>
      <c r="M5586" s="2">
        <v>0</v>
      </c>
      <c r="N5586" s="2">
        <v>0</v>
      </c>
      <c r="O5586" s="2">
        <v>0</v>
      </c>
      <c r="P5586" s="2">
        <v>0</v>
      </c>
      <c r="Q5586" s="2">
        <v>0</v>
      </c>
    </row>
    <row r="5587" spans="1:17" ht="19.5" customHeight="1">
      <c r="A5587" s="2" t="s">
        <v>21212</v>
      </c>
      <c r="B5587" s="2">
        <v>16976</v>
      </c>
      <c r="C5587" s="2">
        <v>370</v>
      </c>
      <c r="D5587" s="2" t="s">
        <v>21209</v>
      </c>
      <c r="E5587" s="2" t="s">
        <v>21213</v>
      </c>
      <c r="F5587" s="2" t="s">
        <v>21214</v>
      </c>
      <c r="G5587" s="2" t="s">
        <v>21215</v>
      </c>
      <c r="H5587" s="2" t="s">
        <v>21211</v>
      </c>
      <c r="I5587" s="2">
        <v>0</v>
      </c>
      <c r="J5587" s="2">
        <v>28.065153250000002</v>
      </c>
      <c r="K5587" s="2">
        <v>55.871774279999997</v>
      </c>
      <c r="L5587" s="2">
        <v>54.96518871</v>
      </c>
      <c r="M5587" s="2">
        <v>75.364260590000001</v>
      </c>
      <c r="N5587" s="2">
        <v>139.77803249999999</v>
      </c>
      <c r="O5587" s="2">
        <v>0</v>
      </c>
      <c r="P5587" s="2">
        <v>101.6351974</v>
      </c>
      <c r="Q5587" s="2">
        <v>45.735716160000003</v>
      </c>
    </row>
    <row r="5588" spans="1:17" ht="19.5" customHeight="1">
      <c r="A5588" s="2" t="s">
        <v>21216</v>
      </c>
      <c r="B5588" s="2">
        <v>15567</v>
      </c>
      <c r="C5588" s="2">
        <v>297</v>
      </c>
      <c r="D5588" s="2" t="s">
        <v>21209</v>
      </c>
      <c r="E5588" s="2" t="s">
        <v>21217</v>
      </c>
      <c r="F5588" s="2">
        <v>2</v>
      </c>
      <c r="G5588" s="2">
        <v>34</v>
      </c>
      <c r="H5588" s="2" t="s">
        <v>21211</v>
      </c>
      <c r="I5588" s="2">
        <v>0</v>
      </c>
      <c r="J5588" s="2">
        <v>7.0162883130000004</v>
      </c>
      <c r="K5588" s="2">
        <v>0</v>
      </c>
      <c r="L5588" s="2">
        <v>0</v>
      </c>
      <c r="M5588" s="2">
        <v>0</v>
      </c>
      <c r="N5588" s="2">
        <v>0</v>
      </c>
      <c r="O5588" s="2">
        <v>0</v>
      </c>
      <c r="P5588" s="2">
        <v>0</v>
      </c>
      <c r="Q5588" s="2">
        <v>0</v>
      </c>
    </row>
    <row r="5589" spans="1:17" ht="19.5" customHeight="1">
      <c r="A5589" s="2" t="s">
        <v>21218</v>
      </c>
      <c r="B5589" s="2">
        <v>8638</v>
      </c>
      <c r="C5589" s="2">
        <v>179</v>
      </c>
      <c r="D5589" s="2" t="s">
        <v>21209</v>
      </c>
      <c r="E5589" s="2" t="s">
        <v>21219</v>
      </c>
      <c r="F5589" s="2" t="s">
        <v>21220</v>
      </c>
      <c r="G5589" s="2" t="s">
        <v>21221</v>
      </c>
      <c r="H5589" s="2" t="s">
        <v>21211</v>
      </c>
      <c r="I5589" s="2">
        <v>0</v>
      </c>
      <c r="J5589" s="2">
        <v>17.540720780000001</v>
      </c>
      <c r="K5589" s="2">
        <v>0</v>
      </c>
      <c r="L5589" s="2">
        <v>0</v>
      </c>
      <c r="M5589" s="2">
        <v>0</v>
      </c>
      <c r="N5589" s="2">
        <v>97.844622740000005</v>
      </c>
      <c r="O5589" s="2">
        <v>0</v>
      </c>
      <c r="P5589" s="2">
        <v>0</v>
      </c>
      <c r="Q5589" s="2">
        <v>34.30178712</v>
      </c>
    </row>
    <row r="5590" spans="1:17" ht="19.5" customHeight="1">
      <c r="A5590" s="2" t="s">
        <v>21222</v>
      </c>
      <c r="B5590" s="2">
        <v>8977</v>
      </c>
      <c r="C5590" s="2">
        <v>212</v>
      </c>
      <c r="D5590" s="2" t="s">
        <v>21209</v>
      </c>
      <c r="E5590" s="2" t="s">
        <v>21223</v>
      </c>
      <c r="F5590" s="2" t="s">
        <v>228</v>
      </c>
      <c r="G5590" s="2" t="s">
        <v>5570</v>
      </c>
      <c r="H5590" s="2" t="s">
        <v>21211</v>
      </c>
      <c r="I5590" s="2">
        <v>0</v>
      </c>
      <c r="J5590" s="2">
        <v>0</v>
      </c>
      <c r="K5590" s="2">
        <v>0</v>
      </c>
      <c r="L5590" s="2">
        <v>0</v>
      </c>
      <c r="M5590" s="2">
        <v>16.747613470000001</v>
      </c>
      <c r="N5590" s="2">
        <v>0</v>
      </c>
      <c r="O5590" s="2">
        <v>0</v>
      </c>
      <c r="P5590" s="2">
        <v>0</v>
      </c>
      <c r="Q5590" s="2">
        <v>0</v>
      </c>
    </row>
    <row r="5591" spans="1:17" ht="19.5" customHeight="1">
      <c r="A5591" s="2" t="s">
        <v>21224</v>
      </c>
      <c r="B5591" s="2">
        <v>23185</v>
      </c>
      <c r="C5591" s="2">
        <v>179</v>
      </c>
      <c r="D5591" s="2" t="s">
        <v>21209</v>
      </c>
      <c r="E5591" s="2" t="s">
        <v>21225</v>
      </c>
      <c r="F5591" s="2" t="s">
        <v>21226</v>
      </c>
      <c r="G5591" s="2" t="s">
        <v>21227</v>
      </c>
      <c r="H5591" s="2" t="s">
        <v>21211</v>
      </c>
      <c r="I5591" s="2">
        <v>33.516416759999998</v>
      </c>
      <c r="J5591" s="2">
        <v>70.162883129999997</v>
      </c>
      <c r="K5591" s="2">
        <v>34.919858920000003</v>
      </c>
      <c r="L5591" s="2">
        <v>0</v>
      </c>
      <c r="M5591" s="2">
        <v>16.747613470000001</v>
      </c>
      <c r="N5591" s="2">
        <v>41.933409750000003</v>
      </c>
      <c r="O5591" s="2">
        <v>0</v>
      </c>
      <c r="P5591" s="2">
        <v>0</v>
      </c>
      <c r="Q5591" s="2">
        <v>0</v>
      </c>
    </row>
    <row r="5592" spans="1:17" ht="19.5" customHeight="1">
      <c r="A5592" s="2" t="s">
        <v>21228</v>
      </c>
      <c r="B5592" s="2">
        <v>15548</v>
      </c>
      <c r="C5592" s="2">
        <v>113</v>
      </c>
      <c r="D5592" s="2" t="s">
        <v>21209</v>
      </c>
      <c r="E5592" s="2" t="s">
        <v>21229</v>
      </c>
      <c r="F5592" s="2" t="s">
        <v>1263</v>
      </c>
      <c r="G5592" s="2" t="s">
        <v>21230</v>
      </c>
      <c r="H5592" s="2" t="s">
        <v>21211</v>
      </c>
      <c r="I5592" s="2">
        <v>0</v>
      </c>
      <c r="J5592" s="2">
        <v>17.540720780000001</v>
      </c>
      <c r="K5592" s="2">
        <v>20.95191535</v>
      </c>
      <c r="L5592" s="2">
        <v>0</v>
      </c>
      <c r="M5592" s="2">
        <v>0</v>
      </c>
      <c r="N5592" s="2">
        <v>0</v>
      </c>
      <c r="O5592" s="2">
        <v>0</v>
      </c>
      <c r="P5592" s="2">
        <v>0</v>
      </c>
      <c r="Q5592" s="2">
        <v>0</v>
      </c>
    </row>
    <row r="5593" spans="1:17" ht="19.5" customHeight="1">
      <c r="A5593" s="2" t="s">
        <v>21231</v>
      </c>
      <c r="B5593" s="2">
        <v>2409</v>
      </c>
      <c r="C5593" s="2">
        <v>256</v>
      </c>
      <c r="D5593" s="2" t="s">
        <v>21209</v>
      </c>
      <c r="E5593" s="2" t="s">
        <v>21232</v>
      </c>
      <c r="F5593" s="2" t="s">
        <v>21233</v>
      </c>
      <c r="G5593" s="2" t="s">
        <v>21234</v>
      </c>
      <c r="H5593" s="2" t="s">
        <v>21211</v>
      </c>
      <c r="I5593" s="2">
        <v>125.6865628</v>
      </c>
      <c r="J5593" s="2">
        <v>305.20854159999999</v>
      </c>
      <c r="K5593" s="2">
        <v>209.51915349999999</v>
      </c>
      <c r="L5593" s="2">
        <v>164.8955661</v>
      </c>
      <c r="M5593" s="2">
        <v>159.10232790000001</v>
      </c>
      <c r="N5593" s="2">
        <v>0</v>
      </c>
      <c r="O5593" s="2">
        <v>74.387235149999995</v>
      </c>
      <c r="P5593" s="2">
        <v>101.6351974</v>
      </c>
      <c r="Q5593" s="2">
        <v>102.9053614</v>
      </c>
    </row>
    <row r="5594" spans="1:17" ht="19.5" customHeight="1">
      <c r="A5594" s="2" t="s">
        <v>21235</v>
      </c>
      <c r="B5594" s="2">
        <v>9497</v>
      </c>
      <c r="C5594" s="2">
        <v>96</v>
      </c>
      <c r="D5594" s="2" t="s">
        <v>21209</v>
      </c>
      <c r="E5594" s="2" t="s">
        <v>21236</v>
      </c>
      <c r="F5594" s="2" t="s">
        <v>21237</v>
      </c>
      <c r="G5594" s="2" t="s">
        <v>21238</v>
      </c>
      <c r="H5594" s="2" t="s">
        <v>21211</v>
      </c>
      <c r="I5594" s="2">
        <v>87.980593990000003</v>
      </c>
      <c r="J5594" s="2">
        <v>164.88277540000001</v>
      </c>
      <c r="K5594" s="2">
        <v>209.51915349999999</v>
      </c>
      <c r="L5594" s="2">
        <v>146.57383659999999</v>
      </c>
      <c r="M5594" s="2">
        <v>209.34516830000001</v>
      </c>
      <c r="N5594" s="2">
        <v>181.71144219999999</v>
      </c>
      <c r="O5594" s="2">
        <v>173.5702154</v>
      </c>
      <c r="P5594" s="2">
        <v>101.6351974</v>
      </c>
      <c r="Q5594" s="2">
        <v>80.037503290000004</v>
      </c>
    </row>
    <row r="5595" spans="1:17" ht="19.5" customHeight="1">
      <c r="A5595" s="2" t="s">
        <v>21239</v>
      </c>
      <c r="B5595" s="2">
        <v>28713</v>
      </c>
      <c r="C5595" s="2">
        <v>214</v>
      </c>
      <c r="D5595" s="2" t="s">
        <v>21209</v>
      </c>
      <c r="E5595" s="2" t="s">
        <v>21240</v>
      </c>
      <c r="F5595" s="2">
        <v>8</v>
      </c>
      <c r="G5595" s="2">
        <v>63</v>
      </c>
      <c r="H5595" s="2" t="s">
        <v>21211</v>
      </c>
      <c r="I5595" s="2">
        <v>0</v>
      </c>
      <c r="J5595" s="2">
        <v>28.065153250000002</v>
      </c>
      <c r="K5595" s="2">
        <v>0</v>
      </c>
      <c r="L5595" s="2">
        <v>0</v>
      </c>
      <c r="M5595" s="2">
        <v>0</v>
      </c>
      <c r="N5595" s="2">
        <v>0</v>
      </c>
      <c r="O5595" s="2">
        <v>0</v>
      </c>
      <c r="P5595" s="2">
        <v>0</v>
      </c>
      <c r="Q5595" s="2">
        <v>0</v>
      </c>
    </row>
    <row r="5596" spans="1:17" ht="19.5" customHeight="1">
      <c r="A5596" s="2" t="s">
        <v>21241</v>
      </c>
      <c r="B5596" s="2">
        <v>11928</v>
      </c>
      <c r="C5596" s="2">
        <v>286</v>
      </c>
      <c r="D5596" s="2" t="s">
        <v>21209</v>
      </c>
      <c r="E5596" s="2" t="s">
        <v>21242</v>
      </c>
      <c r="F5596" s="2" t="s">
        <v>2086</v>
      </c>
      <c r="G5596" s="2" t="s">
        <v>21243</v>
      </c>
      <c r="H5596" s="2" t="s">
        <v>21211</v>
      </c>
      <c r="I5596" s="2">
        <v>12.568656280000001</v>
      </c>
      <c r="J5596" s="2">
        <v>17.540720780000001</v>
      </c>
      <c r="K5596" s="2">
        <v>13.967943569999999</v>
      </c>
      <c r="L5596" s="2">
        <v>0</v>
      </c>
      <c r="M5596" s="2">
        <v>0</v>
      </c>
      <c r="N5596" s="2">
        <v>0</v>
      </c>
      <c r="O5596" s="2">
        <v>0</v>
      </c>
      <c r="P5596" s="2">
        <v>0</v>
      </c>
      <c r="Q5596" s="2">
        <v>0</v>
      </c>
    </row>
    <row r="5597" spans="1:17" ht="19.5" customHeight="1">
      <c r="A5597" s="2" t="s">
        <v>21244</v>
      </c>
      <c r="B5597" s="2">
        <v>14497</v>
      </c>
      <c r="C5597" s="2">
        <v>390</v>
      </c>
      <c r="D5597" s="2" t="s">
        <v>21209</v>
      </c>
      <c r="E5597" s="2" t="s">
        <v>21245</v>
      </c>
      <c r="F5597" s="2">
        <v>5</v>
      </c>
      <c r="G5597" s="2">
        <v>114</v>
      </c>
      <c r="H5597" s="2" t="s">
        <v>21211</v>
      </c>
      <c r="I5597" s="2">
        <v>0</v>
      </c>
      <c r="J5597" s="2">
        <v>17.540720780000001</v>
      </c>
      <c r="K5597" s="2">
        <v>0</v>
      </c>
      <c r="L5597" s="2">
        <v>0</v>
      </c>
      <c r="M5597" s="2">
        <v>0</v>
      </c>
      <c r="N5597" s="2">
        <v>0</v>
      </c>
      <c r="O5597" s="2">
        <v>0</v>
      </c>
      <c r="P5597" s="2">
        <v>0</v>
      </c>
      <c r="Q5597" s="2">
        <v>0</v>
      </c>
    </row>
    <row r="5598" spans="1:17" ht="19.5" customHeight="1">
      <c r="A5598" s="2" t="s">
        <v>21246</v>
      </c>
      <c r="B5598" s="2">
        <v>19312</v>
      </c>
      <c r="C5598" s="2">
        <v>310</v>
      </c>
      <c r="D5598" s="2" t="s">
        <v>21209</v>
      </c>
      <c r="E5598" s="2" t="s">
        <v>21247</v>
      </c>
      <c r="F5598" s="2" t="s">
        <v>21248</v>
      </c>
      <c r="G5598" s="2" t="s">
        <v>21249</v>
      </c>
      <c r="H5598" s="2" t="s">
        <v>21211</v>
      </c>
      <c r="I5598" s="2">
        <v>46.085073039999997</v>
      </c>
      <c r="J5598" s="2">
        <v>59.638450659999997</v>
      </c>
      <c r="K5598" s="2">
        <v>41.903830710000001</v>
      </c>
      <c r="L5598" s="2">
        <v>18.321729569999999</v>
      </c>
      <c r="M5598" s="2">
        <v>33.495226930000001</v>
      </c>
      <c r="N5598" s="2">
        <v>0</v>
      </c>
      <c r="O5598" s="2">
        <v>148.77447029999999</v>
      </c>
      <c r="P5598" s="2">
        <v>0</v>
      </c>
      <c r="Q5598" s="2">
        <v>22.867858080000001</v>
      </c>
    </row>
    <row r="5599" spans="1:17" ht="19.5" customHeight="1">
      <c r="A5599" s="2" t="s">
        <v>21250</v>
      </c>
      <c r="B5599" s="2">
        <v>4804</v>
      </c>
      <c r="C5599" s="2">
        <v>294</v>
      </c>
      <c r="D5599" s="2" t="s">
        <v>21209</v>
      </c>
      <c r="E5599" s="2" t="s">
        <v>21251</v>
      </c>
      <c r="F5599" s="2">
        <v>3</v>
      </c>
      <c r="G5599" s="2">
        <v>23</v>
      </c>
      <c r="H5599" s="2" t="s">
        <v>21211</v>
      </c>
      <c r="I5599" s="2">
        <v>0</v>
      </c>
      <c r="J5599" s="2">
        <v>0</v>
      </c>
      <c r="K5599" s="2">
        <v>0</v>
      </c>
      <c r="L5599" s="2">
        <v>27.48259436</v>
      </c>
      <c r="M5599" s="2">
        <v>0</v>
      </c>
      <c r="N5599" s="2">
        <v>0</v>
      </c>
      <c r="O5599" s="2">
        <v>0</v>
      </c>
      <c r="P5599" s="2">
        <v>0</v>
      </c>
      <c r="Q5599" s="2">
        <v>0</v>
      </c>
    </row>
    <row r="5600" spans="1:17" ht="19.5" customHeight="1">
      <c r="A5600" s="2" t="s">
        <v>21252</v>
      </c>
      <c r="B5600" s="2">
        <v>9619</v>
      </c>
      <c r="C5600" s="2">
        <v>206</v>
      </c>
      <c r="D5600" s="2" t="s">
        <v>21209</v>
      </c>
      <c r="E5600" s="2" t="s">
        <v>21253</v>
      </c>
      <c r="F5600" s="2" t="s">
        <v>21254</v>
      </c>
      <c r="G5600" s="2" t="s">
        <v>21255</v>
      </c>
      <c r="H5600" s="2" t="s">
        <v>21211</v>
      </c>
      <c r="I5600" s="2">
        <v>104.7388024</v>
      </c>
      <c r="J5600" s="2">
        <v>38.589585720000002</v>
      </c>
      <c r="K5600" s="2">
        <v>90.791633200000007</v>
      </c>
      <c r="L5600" s="2">
        <v>73.286918290000003</v>
      </c>
      <c r="M5600" s="2">
        <v>33.495226930000001</v>
      </c>
      <c r="N5600" s="2">
        <v>83.866819489999997</v>
      </c>
      <c r="O5600" s="2">
        <v>37.193617580000002</v>
      </c>
      <c r="P5600" s="2">
        <v>56.463998549999999</v>
      </c>
      <c r="Q5600" s="2">
        <v>22.867858080000001</v>
      </c>
    </row>
    <row r="5601" spans="1:17" ht="19.5" customHeight="1">
      <c r="A5601" s="2" t="s">
        <v>21256</v>
      </c>
      <c r="B5601" s="2">
        <v>4919</v>
      </c>
      <c r="C5601" s="2">
        <v>214</v>
      </c>
      <c r="D5601" s="2" t="s">
        <v>21209</v>
      </c>
      <c r="E5601" s="2" t="s">
        <v>21240</v>
      </c>
      <c r="F5601" s="2">
        <v>2</v>
      </c>
      <c r="G5601" s="2">
        <v>70</v>
      </c>
      <c r="H5601" s="2" t="s">
        <v>21211</v>
      </c>
      <c r="I5601" s="2">
        <v>0</v>
      </c>
      <c r="J5601" s="2">
        <v>7.0162883130000004</v>
      </c>
      <c r="K5601" s="2">
        <v>0</v>
      </c>
      <c r="L5601" s="2">
        <v>0</v>
      </c>
      <c r="M5601" s="2">
        <v>0</v>
      </c>
      <c r="N5601" s="2">
        <v>0</v>
      </c>
      <c r="O5601" s="2">
        <v>0</v>
      </c>
      <c r="P5601" s="2">
        <v>0</v>
      </c>
      <c r="Q5601" s="2">
        <v>0</v>
      </c>
    </row>
    <row r="5602" spans="1:17" ht="19.5" customHeight="1">
      <c r="A5602" s="2" t="s">
        <v>21257</v>
      </c>
      <c r="B5602" s="2">
        <v>38758</v>
      </c>
      <c r="C5602" s="2">
        <v>384</v>
      </c>
      <c r="D5602" s="2" t="s">
        <v>21258</v>
      </c>
      <c r="E5602" s="2" t="s">
        <v>21259</v>
      </c>
      <c r="F5602" s="2">
        <v>7</v>
      </c>
      <c r="G5602" s="2">
        <v>6</v>
      </c>
      <c r="H5602" s="2" t="s">
        <v>21260</v>
      </c>
      <c r="I5602" s="2">
        <v>29.326864659999998</v>
      </c>
      <c r="J5602" s="2">
        <v>0</v>
      </c>
      <c r="K5602" s="2">
        <v>0</v>
      </c>
      <c r="L5602" s="2">
        <v>0</v>
      </c>
      <c r="M5602" s="2">
        <v>0</v>
      </c>
      <c r="N5602" s="2">
        <v>0</v>
      </c>
      <c r="O5602" s="2">
        <v>0</v>
      </c>
      <c r="P5602" s="2">
        <v>0</v>
      </c>
      <c r="Q5602" s="2">
        <v>0</v>
      </c>
    </row>
    <row r="5603" spans="1:17" ht="19.5" customHeight="1">
      <c r="A5603" s="2" t="s">
        <v>21261</v>
      </c>
      <c r="B5603" s="2">
        <v>16201</v>
      </c>
      <c r="C5603" s="2">
        <v>397</v>
      </c>
      <c r="D5603" s="2" t="s">
        <v>21258</v>
      </c>
      <c r="E5603" s="2" t="s">
        <v>21262</v>
      </c>
      <c r="F5603" s="2" t="s">
        <v>21263</v>
      </c>
      <c r="G5603" s="2" t="s">
        <v>21264</v>
      </c>
      <c r="H5603" s="2" t="s">
        <v>21260</v>
      </c>
      <c r="I5603" s="2">
        <v>62.843281419999997</v>
      </c>
      <c r="J5603" s="2">
        <v>21.048864940000001</v>
      </c>
      <c r="K5603" s="2">
        <v>20.95191535</v>
      </c>
      <c r="L5603" s="2">
        <v>45.804323930000002</v>
      </c>
      <c r="M5603" s="2">
        <v>0</v>
      </c>
      <c r="N5603" s="2">
        <v>0</v>
      </c>
      <c r="O5603" s="2">
        <v>0</v>
      </c>
      <c r="P5603" s="2">
        <v>56.463998549999999</v>
      </c>
      <c r="Q5603" s="2">
        <v>80.037503290000004</v>
      </c>
    </row>
    <row r="5604" spans="1:17" ht="19.5" customHeight="1">
      <c r="A5604" s="2" t="s">
        <v>21265</v>
      </c>
      <c r="B5604" s="2">
        <v>1810</v>
      </c>
      <c r="C5604" s="2">
        <v>204</v>
      </c>
      <c r="D5604" s="2" t="s">
        <v>21266</v>
      </c>
      <c r="E5604" s="2" t="s">
        <v>21267</v>
      </c>
      <c r="F5604" s="2">
        <v>2</v>
      </c>
      <c r="G5604" s="2">
        <v>4</v>
      </c>
      <c r="H5604" s="2" t="s">
        <v>65</v>
      </c>
      <c r="I5604" s="2">
        <v>0</v>
      </c>
      <c r="J5604" s="2">
        <v>0</v>
      </c>
      <c r="K5604" s="2">
        <v>13.967943569999999</v>
      </c>
      <c r="L5604" s="2">
        <v>0</v>
      </c>
      <c r="M5604" s="2">
        <v>0</v>
      </c>
      <c r="N5604" s="2">
        <v>0</v>
      </c>
      <c r="O5604" s="2">
        <v>0</v>
      </c>
      <c r="P5604" s="2">
        <v>0</v>
      </c>
      <c r="Q5604" s="2">
        <v>0</v>
      </c>
    </row>
    <row r="5605" spans="1:17" ht="19.5" customHeight="1">
      <c r="A5605" s="2" t="s">
        <v>21268</v>
      </c>
      <c r="B5605" s="2">
        <v>10287</v>
      </c>
      <c r="C5605" s="2">
        <v>102</v>
      </c>
      <c r="D5605" s="2" t="s">
        <v>21266</v>
      </c>
      <c r="E5605" s="2" t="s">
        <v>21269</v>
      </c>
      <c r="F5605" s="2" t="s">
        <v>192</v>
      </c>
      <c r="G5605" s="2" t="s">
        <v>1593</v>
      </c>
      <c r="H5605" s="2" t="s">
        <v>65</v>
      </c>
      <c r="I5605" s="2">
        <v>8.3791041899999996</v>
      </c>
      <c r="J5605" s="2">
        <v>0</v>
      </c>
      <c r="K5605" s="2">
        <v>20.95191535</v>
      </c>
      <c r="L5605" s="2">
        <v>0</v>
      </c>
      <c r="M5605" s="2">
        <v>0</v>
      </c>
      <c r="N5605" s="2">
        <v>0</v>
      </c>
      <c r="O5605" s="2">
        <v>0</v>
      </c>
      <c r="P5605" s="2">
        <v>0</v>
      </c>
      <c r="Q5605" s="2">
        <v>0</v>
      </c>
    </row>
    <row r="5606" spans="1:17" ht="19.5" customHeight="1">
      <c r="A5606" s="2" t="s">
        <v>21270</v>
      </c>
      <c r="B5606" s="2">
        <v>8357</v>
      </c>
      <c r="C5606" s="2">
        <v>216</v>
      </c>
      <c r="D5606" s="2" t="s">
        <v>21266</v>
      </c>
      <c r="E5606" s="2" t="s">
        <v>21271</v>
      </c>
      <c r="F5606" s="2" t="s">
        <v>21272</v>
      </c>
      <c r="G5606" s="2" t="s">
        <v>21273</v>
      </c>
      <c r="H5606" s="2" t="s">
        <v>65</v>
      </c>
      <c r="I5606" s="2">
        <v>0</v>
      </c>
      <c r="J5606" s="2">
        <v>42.097729880000003</v>
      </c>
      <c r="K5606" s="2">
        <v>20.95191535</v>
      </c>
      <c r="L5606" s="2">
        <v>0</v>
      </c>
      <c r="M5606" s="2">
        <v>0</v>
      </c>
      <c r="N5606" s="2">
        <v>0</v>
      </c>
      <c r="O5606" s="2">
        <v>37.193617580000002</v>
      </c>
      <c r="P5606" s="2">
        <v>0</v>
      </c>
      <c r="Q5606" s="2">
        <v>0</v>
      </c>
    </row>
    <row r="5607" spans="1:17" ht="19.5" customHeight="1">
      <c r="A5607" s="2" t="s">
        <v>21274</v>
      </c>
      <c r="B5607" s="2">
        <v>1864</v>
      </c>
      <c r="C5607" s="2">
        <v>327</v>
      </c>
      <c r="D5607" s="2" t="s">
        <v>21266</v>
      </c>
      <c r="E5607" s="2" t="s">
        <v>21275</v>
      </c>
      <c r="F5607" s="2" t="s">
        <v>21276</v>
      </c>
      <c r="G5607" s="2" t="s">
        <v>21277</v>
      </c>
      <c r="H5607" s="2" t="s">
        <v>65</v>
      </c>
      <c r="I5607" s="2">
        <v>155.01342750000001</v>
      </c>
      <c r="J5607" s="2">
        <v>143.83391040000001</v>
      </c>
      <c r="K5607" s="2">
        <v>111.7435486</v>
      </c>
      <c r="L5607" s="2">
        <v>100.7695126</v>
      </c>
      <c r="M5607" s="2">
        <v>66.990453860000002</v>
      </c>
      <c r="N5607" s="2">
        <v>97.844622740000005</v>
      </c>
      <c r="O5607" s="2">
        <v>148.77447029999999</v>
      </c>
      <c r="P5607" s="2">
        <v>112.9279971</v>
      </c>
      <c r="Q5607" s="2">
        <v>22.867858080000001</v>
      </c>
    </row>
    <row r="5608" spans="1:17" ht="19.5" customHeight="1">
      <c r="A5608" s="2" t="s">
        <v>21278</v>
      </c>
      <c r="B5608" s="2">
        <v>10341</v>
      </c>
      <c r="C5608" s="2">
        <v>79</v>
      </c>
      <c r="D5608" s="2" t="s">
        <v>21266</v>
      </c>
      <c r="E5608" s="2" t="s">
        <v>21279</v>
      </c>
      <c r="F5608" s="2">
        <v>3</v>
      </c>
      <c r="G5608" s="2">
        <v>1</v>
      </c>
      <c r="H5608" s="2" t="s">
        <v>65</v>
      </c>
      <c r="I5608" s="2">
        <v>12.568656280000001</v>
      </c>
      <c r="J5608" s="2">
        <v>0</v>
      </c>
      <c r="K5608" s="2">
        <v>0</v>
      </c>
      <c r="L5608" s="2">
        <v>0</v>
      </c>
      <c r="M5608" s="2">
        <v>0</v>
      </c>
      <c r="N5608" s="2">
        <v>0</v>
      </c>
      <c r="O5608" s="2">
        <v>0</v>
      </c>
      <c r="P5608" s="2">
        <v>0</v>
      </c>
      <c r="Q5608" s="2">
        <v>0</v>
      </c>
    </row>
    <row r="5609" spans="1:17" ht="19.5" customHeight="1">
      <c r="A5609" s="2" t="s">
        <v>21280</v>
      </c>
      <c r="B5609" s="2">
        <v>12318</v>
      </c>
      <c r="C5609" s="2">
        <v>415</v>
      </c>
      <c r="D5609" s="2" t="s">
        <v>21281</v>
      </c>
      <c r="E5609" s="2" t="s">
        <v>21282</v>
      </c>
      <c r="F5609" s="2" t="s">
        <v>21283</v>
      </c>
      <c r="G5609" s="2" t="s">
        <v>21284</v>
      </c>
      <c r="H5609" s="2" t="s">
        <v>21285</v>
      </c>
      <c r="I5609" s="2">
        <v>83.791041899999996</v>
      </c>
      <c r="J5609" s="2">
        <v>112.26061300000001</v>
      </c>
      <c r="K5609" s="2">
        <v>41.903830710000001</v>
      </c>
      <c r="L5609" s="2">
        <v>54.96518871</v>
      </c>
      <c r="M5609" s="2">
        <v>25.121420199999999</v>
      </c>
      <c r="N5609" s="2">
        <v>41.933409750000003</v>
      </c>
      <c r="O5609" s="2">
        <v>0</v>
      </c>
      <c r="P5609" s="2">
        <v>45.171198840000002</v>
      </c>
      <c r="Q5609" s="2">
        <v>68.603574249999994</v>
      </c>
    </row>
    <row r="5610" spans="1:17" ht="19.5" customHeight="1">
      <c r="A5610" s="2" t="s">
        <v>21286</v>
      </c>
      <c r="B5610" s="2">
        <v>27984</v>
      </c>
      <c r="C5610" s="2">
        <v>296</v>
      </c>
      <c r="D5610" s="2" t="s">
        <v>21281</v>
      </c>
      <c r="E5610" s="2" t="s">
        <v>21287</v>
      </c>
      <c r="F5610" s="2" t="s">
        <v>21288</v>
      </c>
      <c r="G5610" s="2" t="s">
        <v>21289</v>
      </c>
      <c r="H5610" s="2" t="s">
        <v>21285</v>
      </c>
      <c r="I5610" s="2">
        <v>33.516416759999998</v>
      </c>
      <c r="J5610" s="2">
        <v>38.589585720000002</v>
      </c>
      <c r="K5610" s="2">
        <v>13.967943569999999</v>
      </c>
      <c r="L5610" s="2">
        <v>18.321729569999999</v>
      </c>
      <c r="M5610" s="2">
        <v>0</v>
      </c>
      <c r="N5610" s="2">
        <v>0</v>
      </c>
      <c r="O5610" s="2">
        <v>74.387235149999995</v>
      </c>
      <c r="P5610" s="2">
        <v>0</v>
      </c>
      <c r="Q5610" s="2">
        <v>0</v>
      </c>
    </row>
    <row r="5611" spans="1:17" ht="19.5" customHeight="1">
      <c r="A5611" s="2" t="s">
        <v>21290</v>
      </c>
      <c r="B5611" s="2">
        <v>16235</v>
      </c>
      <c r="C5611" s="2">
        <v>393</v>
      </c>
      <c r="D5611" s="2" t="s">
        <v>21281</v>
      </c>
      <c r="E5611" s="2" t="s">
        <v>21291</v>
      </c>
      <c r="F5611" s="2" t="s">
        <v>189</v>
      </c>
      <c r="G5611" s="2" t="s">
        <v>21292</v>
      </c>
      <c r="H5611" s="2" t="s">
        <v>21285</v>
      </c>
      <c r="I5611" s="2">
        <v>0</v>
      </c>
      <c r="J5611" s="2">
        <v>24.557009099999998</v>
      </c>
      <c r="K5611" s="2">
        <v>13.967943569999999</v>
      </c>
      <c r="L5611" s="2">
        <v>0</v>
      </c>
      <c r="M5611" s="2">
        <v>0</v>
      </c>
      <c r="N5611" s="2">
        <v>0</v>
      </c>
      <c r="O5611" s="2">
        <v>0</v>
      </c>
      <c r="P5611" s="2">
        <v>0</v>
      </c>
      <c r="Q5611" s="2">
        <v>0</v>
      </c>
    </row>
    <row r="5612" spans="1:17" ht="19.5" customHeight="1">
      <c r="A5612" s="2" t="s">
        <v>21293</v>
      </c>
      <c r="B5612" s="2">
        <v>10808</v>
      </c>
      <c r="C5612" s="2">
        <v>278</v>
      </c>
      <c r="D5612" s="2" t="s">
        <v>21281</v>
      </c>
      <c r="E5612" s="2" t="s">
        <v>21294</v>
      </c>
      <c r="F5612" s="2" t="s">
        <v>21295</v>
      </c>
      <c r="G5612" s="2" t="s">
        <v>21296</v>
      </c>
      <c r="H5612" s="2" t="s">
        <v>21285</v>
      </c>
      <c r="I5612" s="2">
        <v>16.758208379999999</v>
      </c>
      <c r="J5612" s="2">
        <v>14.032576629999999</v>
      </c>
      <c r="K5612" s="2">
        <v>34.919858920000003</v>
      </c>
      <c r="L5612" s="2">
        <v>36.643459139999997</v>
      </c>
      <c r="M5612" s="2">
        <v>16.747613470000001</v>
      </c>
      <c r="N5612" s="2">
        <v>0</v>
      </c>
      <c r="O5612" s="2">
        <v>0</v>
      </c>
      <c r="P5612" s="2">
        <v>0</v>
      </c>
      <c r="Q5612" s="2">
        <v>0</v>
      </c>
    </row>
    <row r="5613" spans="1:17" ht="19.5" customHeight="1">
      <c r="A5613" s="2" t="s">
        <v>21297</v>
      </c>
      <c r="B5613" s="2">
        <v>22125</v>
      </c>
      <c r="C5613" s="2">
        <v>178</v>
      </c>
      <c r="D5613" s="2" t="s">
        <v>21281</v>
      </c>
      <c r="E5613" s="2" t="s">
        <v>21298</v>
      </c>
      <c r="F5613" s="2" t="s">
        <v>9196</v>
      </c>
      <c r="G5613" s="2" t="s">
        <v>21299</v>
      </c>
      <c r="H5613" s="2" t="s">
        <v>21285</v>
      </c>
      <c r="I5613" s="2">
        <v>25.137312569999999</v>
      </c>
      <c r="J5613" s="2">
        <v>7.0162883130000004</v>
      </c>
      <c r="K5613" s="2">
        <v>0</v>
      </c>
      <c r="L5613" s="2">
        <v>0</v>
      </c>
      <c r="M5613" s="2">
        <v>25.121420199999999</v>
      </c>
      <c r="N5613" s="2">
        <v>0</v>
      </c>
      <c r="O5613" s="2">
        <v>0</v>
      </c>
      <c r="P5613" s="2">
        <v>22.585599420000001</v>
      </c>
      <c r="Q5613" s="2">
        <v>0</v>
      </c>
    </row>
    <row r="5614" spans="1:17" ht="19.5" customHeight="1">
      <c r="A5614" s="2" t="s">
        <v>21300</v>
      </c>
      <c r="B5614" s="2">
        <v>11417</v>
      </c>
      <c r="C5614" s="2">
        <v>342</v>
      </c>
      <c r="D5614" s="2" t="s">
        <v>21281</v>
      </c>
      <c r="E5614" s="2" t="s">
        <v>21301</v>
      </c>
      <c r="F5614" s="2" t="s">
        <v>2924</v>
      </c>
      <c r="G5614" s="2" t="s">
        <v>21302</v>
      </c>
      <c r="H5614" s="2" t="s">
        <v>21285</v>
      </c>
      <c r="I5614" s="2">
        <v>12.568656280000001</v>
      </c>
      <c r="J5614" s="2">
        <v>14.032576629999999</v>
      </c>
      <c r="K5614" s="2">
        <v>20.95191535</v>
      </c>
      <c r="L5614" s="2">
        <v>0</v>
      </c>
      <c r="M5614" s="2">
        <v>0</v>
      </c>
      <c r="N5614" s="2">
        <v>0</v>
      </c>
      <c r="O5614" s="2">
        <v>0</v>
      </c>
      <c r="P5614" s="2">
        <v>0</v>
      </c>
      <c r="Q5614" s="2">
        <v>0</v>
      </c>
    </row>
    <row r="5615" spans="1:17" ht="19.5" customHeight="1">
      <c r="A5615" s="2" t="s">
        <v>21303</v>
      </c>
      <c r="B5615" s="2">
        <v>3954</v>
      </c>
      <c r="C5615" s="2">
        <v>217</v>
      </c>
      <c r="D5615" s="2" t="s">
        <v>21281</v>
      </c>
      <c r="E5615" s="2" t="s">
        <v>21304</v>
      </c>
      <c r="F5615" s="2" t="s">
        <v>21305</v>
      </c>
      <c r="G5615" s="2" t="s">
        <v>21306</v>
      </c>
      <c r="H5615" s="2" t="s">
        <v>21285</v>
      </c>
      <c r="I5615" s="2">
        <v>54.464177229999997</v>
      </c>
      <c r="J5615" s="2">
        <v>87.703603920000006</v>
      </c>
      <c r="K5615" s="2">
        <v>62.855746060000001</v>
      </c>
      <c r="L5615" s="2">
        <v>0</v>
      </c>
      <c r="M5615" s="2">
        <v>0</v>
      </c>
      <c r="N5615" s="2">
        <v>0</v>
      </c>
      <c r="O5615" s="2">
        <v>0</v>
      </c>
      <c r="P5615" s="2">
        <v>0</v>
      </c>
      <c r="Q5615" s="2">
        <v>0</v>
      </c>
    </row>
    <row r="5616" spans="1:17" ht="19.5" customHeight="1">
      <c r="A5616" s="2" t="s">
        <v>21307</v>
      </c>
      <c r="B5616" s="2">
        <v>30719</v>
      </c>
      <c r="C5616" s="2">
        <v>429</v>
      </c>
      <c r="D5616" s="2" t="s">
        <v>21281</v>
      </c>
      <c r="E5616" s="2" t="s">
        <v>21308</v>
      </c>
      <c r="F5616" s="2" t="s">
        <v>21309</v>
      </c>
      <c r="G5616" s="2" t="s">
        <v>21310</v>
      </c>
      <c r="H5616" s="2" t="s">
        <v>21285</v>
      </c>
      <c r="I5616" s="2">
        <v>58.653729329999997</v>
      </c>
      <c r="J5616" s="2">
        <v>45.605874040000003</v>
      </c>
      <c r="K5616" s="2">
        <v>0</v>
      </c>
      <c r="L5616" s="2">
        <v>18.321729569999999</v>
      </c>
      <c r="M5616" s="2">
        <v>0</v>
      </c>
      <c r="N5616" s="2">
        <v>0</v>
      </c>
      <c r="O5616" s="2">
        <v>49.591490100000001</v>
      </c>
      <c r="P5616" s="2">
        <v>0</v>
      </c>
      <c r="Q5616" s="2">
        <v>0</v>
      </c>
    </row>
    <row r="5617" spans="1:17" ht="19.5" customHeight="1">
      <c r="A5617" s="2" t="s">
        <v>21311</v>
      </c>
      <c r="B5617" s="2">
        <v>1083</v>
      </c>
      <c r="C5617" s="2">
        <v>279</v>
      </c>
      <c r="D5617" s="2" t="s">
        <v>21312</v>
      </c>
      <c r="E5617" s="2" t="s">
        <v>21313</v>
      </c>
      <c r="F5617" s="2">
        <v>4</v>
      </c>
      <c r="G5617" s="2">
        <v>1</v>
      </c>
      <c r="H5617" s="2" t="s">
        <v>65</v>
      </c>
      <c r="I5617" s="2">
        <v>0</v>
      </c>
      <c r="J5617" s="2">
        <v>14.032576629999999</v>
      </c>
      <c r="K5617" s="2">
        <v>0</v>
      </c>
      <c r="L5617" s="2">
        <v>0</v>
      </c>
      <c r="M5617" s="2">
        <v>0</v>
      </c>
      <c r="N5617" s="2">
        <v>0</v>
      </c>
      <c r="O5617" s="2">
        <v>0</v>
      </c>
      <c r="P5617" s="2">
        <v>0</v>
      </c>
      <c r="Q5617" s="2">
        <v>0</v>
      </c>
    </row>
    <row r="5618" spans="1:17" ht="19.5" customHeight="1">
      <c r="A5618" s="2" t="s">
        <v>21314</v>
      </c>
      <c r="B5618" s="2">
        <v>7312</v>
      </c>
      <c r="C5618" s="2">
        <v>344</v>
      </c>
      <c r="D5618" s="2" t="s">
        <v>21315</v>
      </c>
      <c r="E5618" s="2" t="s">
        <v>21316</v>
      </c>
      <c r="F5618" s="2" t="s">
        <v>21317</v>
      </c>
      <c r="G5618" s="2" t="s">
        <v>21318</v>
      </c>
      <c r="H5618" s="2" t="s">
        <v>21319</v>
      </c>
      <c r="I5618" s="2">
        <v>41.895520949999998</v>
      </c>
      <c r="J5618" s="2">
        <v>133.30947800000001</v>
      </c>
      <c r="K5618" s="2">
        <v>55.871774279999997</v>
      </c>
      <c r="L5618" s="2">
        <v>73.286918290000003</v>
      </c>
      <c r="M5618" s="2">
        <v>41.869033659999999</v>
      </c>
      <c r="N5618" s="2">
        <v>55.911212990000003</v>
      </c>
      <c r="O5618" s="2">
        <v>99.182980200000003</v>
      </c>
      <c r="P5618" s="2">
        <v>0</v>
      </c>
      <c r="Q5618" s="2">
        <v>57.169645209999999</v>
      </c>
    </row>
    <row r="5619" spans="1:17" ht="19.5" customHeight="1">
      <c r="A5619" s="2" t="s">
        <v>21320</v>
      </c>
      <c r="B5619" s="2">
        <v>16399</v>
      </c>
      <c r="C5619" s="2">
        <v>279</v>
      </c>
      <c r="D5619" s="2" t="s">
        <v>21321</v>
      </c>
      <c r="E5619" s="2" t="s">
        <v>21322</v>
      </c>
      <c r="F5619" s="2" t="s">
        <v>21323</v>
      </c>
      <c r="G5619" s="2" t="s">
        <v>21324</v>
      </c>
      <c r="H5619" s="2" t="s">
        <v>21325</v>
      </c>
      <c r="I5619" s="2">
        <v>29.326864659999998</v>
      </c>
      <c r="J5619" s="2">
        <v>14.032576629999999</v>
      </c>
      <c r="K5619" s="2">
        <v>27.935887139999998</v>
      </c>
      <c r="L5619" s="2">
        <v>0</v>
      </c>
      <c r="M5619" s="2">
        <v>25.121420199999999</v>
      </c>
      <c r="N5619" s="2">
        <v>0</v>
      </c>
      <c r="O5619" s="2">
        <v>24.795745050000001</v>
      </c>
      <c r="P5619" s="2">
        <v>33.878399129999998</v>
      </c>
      <c r="Q5619" s="2">
        <v>0</v>
      </c>
    </row>
    <row r="5620" spans="1:17" ht="19.5" customHeight="1">
      <c r="A5620" s="2" t="s">
        <v>21326</v>
      </c>
      <c r="B5620" s="2">
        <v>2423</v>
      </c>
      <c r="C5620" s="2">
        <v>460</v>
      </c>
      <c r="D5620" s="2" t="s">
        <v>21321</v>
      </c>
      <c r="E5620" s="2" t="s">
        <v>21327</v>
      </c>
      <c r="F5620" s="2" t="s">
        <v>8874</v>
      </c>
      <c r="G5620" s="2">
        <v>45136</v>
      </c>
      <c r="H5620" s="2" t="s">
        <v>21325</v>
      </c>
      <c r="I5620" s="2">
        <v>16.758208379999999</v>
      </c>
      <c r="J5620" s="2">
        <v>31.573297409999999</v>
      </c>
      <c r="K5620" s="2">
        <v>0</v>
      </c>
      <c r="L5620" s="2">
        <v>0</v>
      </c>
      <c r="M5620" s="2">
        <v>0</v>
      </c>
      <c r="N5620" s="2">
        <v>0</v>
      </c>
      <c r="O5620" s="2">
        <v>0</v>
      </c>
      <c r="P5620" s="2">
        <v>0</v>
      </c>
      <c r="Q5620" s="2">
        <v>0</v>
      </c>
    </row>
    <row r="5621" spans="1:17" ht="19.5" customHeight="1">
      <c r="A5621" s="2" t="s">
        <v>21328</v>
      </c>
      <c r="B5621" s="2">
        <v>7344</v>
      </c>
      <c r="C5621" s="2">
        <v>404</v>
      </c>
      <c r="D5621" s="2" t="s">
        <v>21321</v>
      </c>
      <c r="E5621" s="2" t="s">
        <v>21329</v>
      </c>
      <c r="F5621" s="2" t="s">
        <v>21330</v>
      </c>
      <c r="G5621" s="2" t="s">
        <v>21331</v>
      </c>
      <c r="H5621" s="2" t="s">
        <v>21325</v>
      </c>
      <c r="I5621" s="2">
        <v>0</v>
      </c>
      <c r="J5621" s="2">
        <v>0</v>
      </c>
      <c r="K5621" s="2">
        <v>34.919858920000003</v>
      </c>
      <c r="L5621" s="2">
        <v>0</v>
      </c>
      <c r="M5621" s="2">
        <v>0</v>
      </c>
      <c r="N5621" s="2">
        <v>0</v>
      </c>
      <c r="O5621" s="2">
        <v>0</v>
      </c>
      <c r="P5621" s="2">
        <v>0</v>
      </c>
      <c r="Q5621" s="2">
        <v>45.735716160000003</v>
      </c>
    </row>
    <row r="5622" spans="1:17" ht="19.5" customHeight="1">
      <c r="A5622" s="2" t="s">
        <v>21332</v>
      </c>
      <c r="B5622" s="2">
        <v>6139</v>
      </c>
      <c r="C5622" s="2">
        <v>93</v>
      </c>
      <c r="D5622" s="2" t="s">
        <v>21333</v>
      </c>
      <c r="E5622" s="2" t="s">
        <v>21334</v>
      </c>
      <c r="F5622" s="2">
        <v>4</v>
      </c>
      <c r="G5622" s="2">
        <v>0</v>
      </c>
      <c r="H5622" s="2" t="s">
        <v>21335</v>
      </c>
      <c r="I5622" s="2">
        <v>0</v>
      </c>
      <c r="J5622" s="2">
        <v>0</v>
      </c>
      <c r="K5622" s="2">
        <v>0</v>
      </c>
      <c r="L5622" s="2">
        <v>0</v>
      </c>
      <c r="M5622" s="2">
        <v>0</v>
      </c>
      <c r="N5622" s="2">
        <v>55.911212990000003</v>
      </c>
      <c r="O5622" s="2">
        <v>0</v>
      </c>
      <c r="P5622" s="2">
        <v>0</v>
      </c>
      <c r="Q5622" s="2">
        <v>0</v>
      </c>
    </row>
    <row r="5623" spans="1:17" ht="19.5" customHeight="1">
      <c r="A5623" s="2" t="s">
        <v>21336</v>
      </c>
      <c r="B5623" s="2">
        <v>2711</v>
      </c>
      <c r="C5623" s="2">
        <v>186</v>
      </c>
      <c r="D5623" s="2" t="s">
        <v>21315</v>
      </c>
      <c r="E5623" s="2" t="s">
        <v>21337</v>
      </c>
      <c r="F5623" s="2" t="s">
        <v>21338</v>
      </c>
      <c r="G5623" s="2" t="s">
        <v>21339</v>
      </c>
      <c r="H5623" s="2" t="s">
        <v>21319</v>
      </c>
      <c r="I5623" s="2">
        <v>29.326864659999998</v>
      </c>
      <c r="J5623" s="2">
        <v>21.048864940000001</v>
      </c>
      <c r="K5623" s="2">
        <v>27.935887139999998</v>
      </c>
      <c r="L5623" s="2">
        <v>18.321729569999999</v>
      </c>
      <c r="M5623" s="2">
        <v>0</v>
      </c>
      <c r="N5623" s="2">
        <v>0</v>
      </c>
      <c r="O5623" s="2">
        <v>0</v>
      </c>
      <c r="P5623" s="2">
        <v>0</v>
      </c>
      <c r="Q5623" s="2">
        <v>0</v>
      </c>
    </row>
    <row r="5624" spans="1:17" ht="19.5" customHeight="1">
      <c r="A5624" s="2" t="s">
        <v>21340</v>
      </c>
      <c r="B5624" s="2">
        <v>3107</v>
      </c>
      <c r="C5624" s="2">
        <v>110</v>
      </c>
      <c r="D5624" s="2" t="s">
        <v>21341</v>
      </c>
      <c r="E5624" s="2" t="s">
        <v>21342</v>
      </c>
      <c r="F5624" s="2" t="s">
        <v>21343</v>
      </c>
      <c r="G5624" s="2" t="s">
        <v>21344</v>
      </c>
      <c r="H5624" s="2" t="s">
        <v>21345</v>
      </c>
      <c r="I5624" s="2">
        <v>25.137312569999999</v>
      </c>
      <c r="J5624" s="2">
        <v>17.540720780000001</v>
      </c>
      <c r="K5624" s="2">
        <v>20.95191535</v>
      </c>
      <c r="L5624" s="2">
        <v>0</v>
      </c>
      <c r="M5624" s="2">
        <v>0</v>
      </c>
      <c r="N5624" s="2">
        <v>0</v>
      </c>
      <c r="O5624" s="2">
        <v>0</v>
      </c>
      <c r="P5624" s="2">
        <v>0</v>
      </c>
      <c r="Q5624" s="2">
        <v>0</v>
      </c>
    </row>
    <row r="5625" spans="1:17" ht="19.5" customHeight="1">
      <c r="A5625" s="2" t="s">
        <v>21346</v>
      </c>
      <c r="B5625" s="2">
        <v>8163</v>
      </c>
      <c r="C5625" s="2">
        <v>397</v>
      </c>
      <c r="D5625" s="2" t="s">
        <v>21341</v>
      </c>
      <c r="E5625" s="2" t="s">
        <v>21347</v>
      </c>
      <c r="F5625" s="2" t="s">
        <v>21348</v>
      </c>
      <c r="G5625" s="2" t="s">
        <v>21349</v>
      </c>
      <c r="H5625" s="2" t="s">
        <v>21345</v>
      </c>
      <c r="I5625" s="2">
        <v>8.3791041899999996</v>
      </c>
      <c r="J5625" s="2">
        <v>21.048864940000001</v>
      </c>
      <c r="K5625" s="2">
        <v>0</v>
      </c>
      <c r="L5625" s="2">
        <v>0</v>
      </c>
      <c r="M5625" s="2">
        <v>0</v>
      </c>
      <c r="N5625" s="2">
        <v>0</v>
      </c>
      <c r="O5625" s="2">
        <v>0</v>
      </c>
      <c r="P5625" s="2">
        <v>0</v>
      </c>
      <c r="Q5625" s="2">
        <v>0</v>
      </c>
    </row>
    <row r="5626" spans="1:17" ht="19.5" customHeight="1">
      <c r="A5626" s="2" t="s">
        <v>21350</v>
      </c>
      <c r="B5626" s="2">
        <v>4602</v>
      </c>
      <c r="C5626" s="2">
        <v>188</v>
      </c>
      <c r="D5626" s="2" t="s">
        <v>21351</v>
      </c>
      <c r="E5626" s="2" t="s">
        <v>21352</v>
      </c>
      <c r="F5626" s="2">
        <v>3</v>
      </c>
      <c r="G5626" s="2">
        <v>5</v>
      </c>
      <c r="H5626" s="2" t="s">
        <v>21353</v>
      </c>
      <c r="I5626" s="2">
        <v>0</v>
      </c>
      <c r="J5626" s="2">
        <v>0</v>
      </c>
      <c r="K5626" s="2">
        <v>0</v>
      </c>
      <c r="L5626" s="2">
        <v>0</v>
      </c>
      <c r="M5626" s="2">
        <v>0</v>
      </c>
      <c r="N5626" s="2">
        <v>0</v>
      </c>
      <c r="O5626" s="2">
        <v>37.193617580000002</v>
      </c>
      <c r="P5626" s="2">
        <v>0</v>
      </c>
      <c r="Q5626" s="2">
        <v>0</v>
      </c>
    </row>
    <row r="5627" spans="1:17" ht="19.5" customHeight="1">
      <c r="A5627" s="2" t="s">
        <v>21354</v>
      </c>
      <c r="B5627" s="2">
        <v>38270</v>
      </c>
      <c r="C5627" s="2">
        <v>296</v>
      </c>
      <c r="D5627" s="2" t="s">
        <v>21355</v>
      </c>
      <c r="E5627" s="2" t="s">
        <v>21356</v>
      </c>
      <c r="F5627" s="2">
        <v>3</v>
      </c>
      <c r="G5627" s="2">
        <v>53</v>
      </c>
      <c r="H5627" s="2" t="s">
        <v>21357</v>
      </c>
      <c r="I5627" s="2">
        <v>0</v>
      </c>
      <c r="J5627" s="2">
        <v>10.524432470000001</v>
      </c>
      <c r="K5627" s="2">
        <v>0</v>
      </c>
      <c r="L5627" s="2">
        <v>0</v>
      </c>
      <c r="M5627" s="2">
        <v>0</v>
      </c>
      <c r="N5627" s="2">
        <v>0</v>
      </c>
      <c r="O5627" s="2">
        <v>0</v>
      </c>
      <c r="P5627" s="2">
        <v>0</v>
      </c>
      <c r="Q5627" s="2">
        <v>0</v>
      </c>
    </row>
    <row r="5628" spans="1:17" ht="19.5" customHeight="1">
      <c r="A5628" s="2" t="s">
        <v>21358</v>
      </c>
      <c r="B5628" s="2">
        <v>19447</v>
      </c>
      <c r="C5628" s="2">
        <v>368</v>
      </c>
      <c r="D5628" s="2" t="s">
        <v>21355</v>
      </c>
      <c r="E5628" s="2" t="s">
        <v>21359</v>
      </c>
      <c r="F5628" s="2" t="s">
        <v>21360</v>
      </c>
      <c r="G5628" s="2" t="s">
        <v>21361</v>
      </c>
      <c r="H5628" s="2" t="s">
        <v>21357</v>
      </c>
      <c r="I5628" s="2">
        <v>29.326864659999998</v>
      </c>
      <c r="J5628" s="2">
        <v>31.573297409999999</v>
      </c>
      <c r="K5628" s="2">
        <v>41.903830710000001</v>
      </c>
      <c r="L5628" s="2">
        <v>0</v>
      </c>
      <c r="M5628" s="2">
        <v>0</v>
      </c>
      <c r="N5628" s="2">
        <v>41.933409750000003</v>
      </c>
      <c r="O5628" s="2">
        <v>161.1723428</v>
      </c>
      <c r="P5628" s="2">
        <v>45.171198840000002</v>
      </c>
      <c r="Q5628" s="2">
        <v>68.603574249999994</v>
      </c>
    </row>
    <row r="5629" spans="1:17" ht="19.5" customHeight="1">
      <c r="A5629" s="2" t="s">
        <v>21362</v>
      </c>
      <c r="B5629" s="2">
        <v>32172</v>
      </c>
      <c r="C5629" s="2">
        <v>299</v>
      </c>
      <c r="D5629" s="2" t="s">
        <v>21355</v>
      </c>
      <c r="E5629" s="2" t="s">
        <v>21363</v>
      </c>
      <c r="F5629" s="2" t="s">
        <v>21364</v>
      </c>
      <c r="G5629" s="2" t="s">
        <v>21365</v>
      </c>
      <c r="H5629" s="2" t="s">
        <v>21357</v>
      </c>
      <c r="I5629" s="2">
        <v>16.758208379999999</v>
      </c>
      <c r="J5629" s="2">
        <v>21.048864940000001</v>
      </c>
      <c r="K5629" s="2">
        <v>27.935887139999998</v>
      </c>
      <c r="L5629" s="2">
        <v>0</v>
      </c>
      <c r="M5629" s="2">
        <v>0</v>
      </c>
      <c r="N5629" s="2">
        <v>0</v>
      </c>
      <c r="O5629" s="2">
        <v>0</v>
      </c>
      <c r="P5629" s="2">
        <v>0</v>
      </c>
      <c r="Q5629" s="2">
        <v>0</v>
      </c>
    </row>
    <row r="5630" spans="1:17" ht="19.5" customHeight="1">
      <c r="A5630" s="2" t="s">
        <v>21366</v>
      </c>
      <c r="B5630" s="2">
        <v>2055</v>
      </c>
      <c r="C5630" s="2">
        <v>234</v>
      </c>
      <c r="D5630" s="2" t="s">
        <v>21355</v>
      </c>
      <c r="E5630" s="2" t="s">
        <v>21367</v>
      </c>
      <c r="F5630" s="2" t="s">
        <v>21368</v>
      </c>
      <c r="G5630" s="2" t="s">
        <v>21369</v>
      </c>
      <c r="H5630" s="2" t="s">
        <v>21357</v>
      </c>
      <c r="I5630" s="2">
        <v>33.516416759999998</v>
      </c>
      <c r="J5630" s="2">
        <v>38.589585720000002</v>
      </c>
      <c r="K5630" s="2">
        <v>20.95191535</v>
      </c>
      <c r="L5630" s="2">
        <v>45.804323930000002</v>
      </c>
      <c r="M5630" s="2">
        <v>16.747613470000001</v>
      </c>
      <c r="N5630" s="2">
        <v>0</v>
      </c>
      <c r="O5630" s="2">
        <v>49.591490100000001</v>
      </c>
      <c r="P5630" s="2">
        <v>22.585599420000001</v>
      </c>
      <c r="Q5630" s="2">
        <v>34.30178712</v>
      </c>
    </row>
    <row r="5631" spans="1:17" ht="19.5" customHeight="1">
      <c r="A5631" s="2" t="s">
        <v>21370</v>
      </c>
      <c r="B5631" s="2">
        <v>14780</v>
      </c>
      <c r="C5631" s="2">
        <v>450</v>
      </c>
      <c r="D5631" s="2" t="s">
        <v>21355</v>
      </c>
      <c r="E5631" s="2" t="s">
        <v>21371</v>
      </c>
      <c r="F5631" s="2" t="s">
        <v>2086</v>
      </c>
      <c r="G5631" s="2" t="s">
        <v>21372</v>
      </c>
      <c r="H5631" s="2" t="s">
        <v>21357</v>
      </c>
      <c r="I5631" s="2">
        <v>12.568656280000001</v>
      </c>
      <c r="J5631" s="2">
        <v>17.540720780000001</v>
      </c>
      <c r="K5631" s="2">
        <v>0</v>
      </c>
      <c r="L5631" s="2">
        <v>0</v>
      </c>
      <c r="M5631" s="2">
        <v>0</v>
      </c>
      <c r="N5631" s="2">
        <v>0</v>
      </c>
      <c r="O5631" s="2">
        <v>0</v>
      </c>
      <c r="P5631" s="2">
        <v>22.585599420000001</v>
      </c>
      <c r="Q5631" s="2">
        <v>0</v>
      </c>
    </row>
    <row r="5632" spans="1:17" ht="19.5" customHeight="1">
      <c r="A5632" s="2" t="s">
        <v>21373</v>
      </c>
      <c r="B5632" s="2">
        <v>816</v>
      </c>
      <c r="C5632" s="2">
        <v>366</v>
      </c>
      <c r="D5632" s="2" t="s">
        <v>21355</v>
      </c>
      <c r="E5632" s="2" t="s">
        <v>21374</v>
      </c>
      <c r="F5632" s="2">
        <v>4</v>
      </c>
      <c r="G5632" s="2">
        <v>14</v>
      </c>
      <c r="H5632" s="2" t="s">
        <v>21357</v>
      </c>
      <c r="I5632" s="2">
        <v>16.758208379999999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  <c r="O5632" s="2">
        <v>0</v>
      </c>
      <c r="P5632" s="2">
        <v>0</v>
      </c>
      <c r="Q5632" s="2">
        <v>0</v>
      </c>
    </row>
    <row r="5633" spans="1:17" ht="19.5" customHeight="1">
      <c r="A5633" s="2" t="s">
        <v>21375</v>
      </c>
      <c r="B5633" s="2">
        <v>3876</v>
      </c>
      <c r="C5633" s="2">
        <v>278</v>
      </c>
      <c r="D5633" s="2" t="s">
        <v>21355</v>
      </c>
      <c r="E5633" s="2" t="s">
        <v>21376</v>
      </c>
      <c r="F5633" s="2">
        <v>3</v>
      </c>
      <c r="G5633" s="2">
        <v>3</v>
      </c>
      <c r="H5633" s="2" t="s">
        <v>21357</v>
      </c>
      <c r="I5633" s="2">
        <v>0</v>
      </c>
      <c r="J5633" s="2">
        <v>0</v>
      </c>
      <c r="K5633" s="2">
        <v>0</v>
      </c>
      <c r="L5633" s="2">
        <v>27.48259436</v>
      </c>
      <c r="M5633" s="2">
        <v>0</v>
      </c>
      <c r="N5633" s="2">
        <v>0</v>
      </c>
      <c r="O5633" s="2">
        <v>0</v>
      </c>
      <c r="P5633" s="2">
        <v>0</v>
      </c>
      <c r="Q5633" s="2">
        <v>0</v>
      </c>
    </row>
    <row r="5634" spans="1:17" ht="19.5" customHeight="1">
      <c r="A5634" s="2" t="s">
        <v>21377</v>
      </c>
      <c r="B5634" s="2">
        <v>3113</v>
      </c>
      <c r="C5634" s="2">
        <v>336</v>
      </c>
      <c r="D5634" s="2" t="s">
        <v>21378</v>
      </c>
      <c r="E5634" s="2" t="s">
        <v>21379</v>
      </c>
      <c r="F5634" s="2" t="s">
        <v>21380</v>
      </c>
      <c r="G5634" s="2" t="s">
        <v>21381</v>
      </c>
      <c r="H5634" s="2" t="s">
        <v>65</v>
      </c>
      <c r="I5634" s="2">
        <v>155.01342750000001</v>
      </c>
      <c r="J5634" s="2">
        <v>150.85019869999999</v>
      </c>
      <c r="K5634" s="2">
        <v>258.40695599999998</v>
      </c>
      <c r="L5634" s="2">
        <v>219.86075489999999</v>
      </c>
      <c r="M5634" s="2">
        <v>276.33562219999999</v>
      </c>
      <c r="N5634" s="2">
        <v>181.71144219999999</v>
      </c>
      <c r="O5634" s="2">
        <v>111.58085269999999</v>
      </c>
      <c r="P5634" s="2">
        <v>225.8559942</v>
      </c>
      <c r="Q5634" s="2">
        <v>297.28215510000001</v>
      </c>
    </row>
    <row r="5635" spans="1:17" ht="19.5" customHeight="1">
      <c r="A5635" s="2" t="s">
        <v>21382</v>
      </c>
      <c r="B5635" s="2">
        <v>19637</v>
      </c>
      <c r="C5635" s="2">
        <v>267</v>
      </c>
      <c r="D5635" s="2" t="s">
        <v>225</v>
      </c>
      <c r="E5635" s="2" t="s">
        <v>21383</v>
      </c>
      <c r="F5635" s="2">
        <v>2</v>
      </c>
      <c r="G5635" s="2">
        <v>41</v>
      </c>
      <c r="H5635" s="2" t="s">
        <v>229</v>
      </c>
      <c r="I5635" s="2">
        <v>8.3791041899999996</v>
      </c>
      <c r="J5635" s="2">
        <v>0</v>
      </c>
      <c r="K5635" s="2">
        <v>0</v>
      </c>
      <c r="L5635" s="2">
        <v>0</v>
      </c>
      <c r="M5635" s="2">
        <v>0</v>
      </c>
      <c r="N5635" s="2">
        <v>0</v>
      </c>
      <c r="O5635" s="2">
        <v>0</v>
      </c>
      <c r="P5635" s="2">
        <v>0</v>
      </c>
      <c r="Q5635" s="2">
        <v>0</v>
      </c>
    </row>
    <row r="5636" spans="1:17" ht="19.5" customHeight="1">
      <c r="A5636" s="2" t="s">
        <v>21384</v>
      </c>
      <c r="B5636" s="2">
        <v>1665</v>
      </c>
      <c r="C5636" s="2">
        <v>312</v>
      </c>
      <c r="D5636" s="2" t="s">
        <v>21385</v>
      </c>
      <c r="E5636" s="2" t="s">
        <v>21386</v>
      </c>
      <c r="F5636" s="2" t="s">
        <v>2829</v>
      </c>
      <c r="G5636" s="2" t="s">
        <v>21387</v>
      </c>
      <c r="H5636" s="2" t="s">
        <v>21388</v>
      </c>
      <c r="I5636" s="2">
        <v>8.3791041899999996</v>
      </c>
      <c r="J5636" s="2">
        <v>17.540720780000001</v>
      </c>
      <c r="K5636" s="2">
        <v>0</v>
      </c>
      <c r="L5636" s="2">
        <v>0</v>
      </c>
      <c r="M5636" s="2">
        <v>0</v>
      </c>
      <c r="N5636" s="2">
        <v>0</v>
      </c>
      <c r="O5636" s="2">
        <v>0</v>
      </c>
      <c r="P5636" s="2">
        <v>0</v>
      </c>
      <c r="Q5636" s="2">
        <v>0</v>
      </c>
    </row>
    <row r="5637" spans="1:17" ht="19.5" customHeight="1">
      <c r="A5637" s="2" t="s">
        <v>21389</v>
      </c>
      <c r="B5637" s="2">
        <v>14211</v>
      </c>
      <c r="C5637" s="2">
        <v>210</v>
      </c>
      <c r="D5637" s="2" t="s">
        <v>21385</v>
      </c>
      <c r="E5637" s="2" t="s">
        <v>21390</v>
      </c>
      <c r="F5637" s="2" t="s">
        <v>21391</v>
      </c>
      <c r="G5637" s="2" t="s">
        <v>21392</v>
      </c>
      <c r="H5637" s="2" t="s">
        <v>21388</v>
      </c>
      <c r="I5637" s="2">
        <v>46.085073039999997</v>
      </c>
      <c r="J5637" s="2">
        <v>31.573297409999999</v>
      </c>
      <c r="K5637" s="2">
        <v>104.7595768</v>
      </c>
      <c r="L5637" s="2">
        <v>0</v>
      </c>
      <c r="M5637" s="2">
        <v>25.121420199999999</v>
      </c>
      <c r="N5637" s="2">
        <v>41.933409750000003</v>
      </c>
      <c r="O5637" s="2">
        <v>24.795745050000001</v>
      </c>
      <c r="P5637" s="2">
        <v>22.585599420000001</v>
      </c>
      <c r="Q5637" s="2">
        <v>45.735716160000003</v>
      </c>
    </row>
    <row r="5638" spans="1:17" ht="19.5" customHeight="1">
      <c r="A5638" s="2" t="s">
        <v>21393</v>
      </c>
      <c r="B5638" s="2">
        <v>1199</v>
      </c>
      <c r="C5638" s="2">
        <v>269</v>
      </c>
      <c r="D5638" s="2" t="s">
        <v>21385</v>
      </c>
      <c r="E5638" s="2" t="s">
        <v>21394</v>
      </c>
      <c r="F5638" s="2">
        <v>5</v>
      </c>
      <c r="G5638" s="2">
        <v>17</v>
      </c>
      <c r="H5638" s="2" t="s">
        <v>21388</v>
      </c>
      <c r="I5638" s="2">
        <v>0</v>
      </c>
      <c r="J5638" s="2">
        <v>0</v>
      </c>
      <c r="K5638" s="2">
        <v>34.919858920000003</v>
      </c>
      <c r="L5638" s="2">
        <v>0</v>
      </c>
      <c r="M5638" s="2">
        <v>0</v>
      </c>
      <c r="N5638" s="2">
        <v>0</v>
      </c>
      <c r="O5638" s="2">
        <v>0</v>
      </c>
      <c r="P5638" s="2">
        <v>0</v>
      </c>
      <c r="Q5638" s="2">
        <v>0</v>
      </c>
    </row>
    <row r="5639" spans="1:17" ht="19.5" customHeight="1">
      <c r="A5639" s="2" t="s">
        <v>21395</v>
      </c>
      <c r="B5639" s="2">
        <v>4672</v>
      </c>
      <c r="C5639" s="2">
        <v>334</v>
      </c>
      <c r="D5639" s="2" t="s">
        <v>21385</v>
      </c>
      <c r="E5639" s="2" t="s">
        <v>21396</v>
      </c>
      <c r="F5639" s="2" t="s">
        <v>21397</v>
      </c>
      <c r="G5639" s="2" t="s">
        <v>21398</v>
      </c>
      <c r="H5639" s="2" t="s">
        <v>21388</v>
      </c>
      <c r="I5639" s="2">
        <v>0</v>
      </c>
      <c r="J5639" s="2">
        <v>21.048864940000001</v>
      </c>
      <c r="K5639" s="2">
        <v>0</v>
      </c>
      <c r="L5639" s="2">
        <v>0</v>
      </c>
      <c r="M5639" s="2">
        <v>25.121420199999999</v>
      </c>
      <c r="N5639" s="2">
        <v>0</v>
      </c>
      <c r="O5639" s="2">
        <v>49.591490100000001</v>
      </c>
      <c r="P5639" s="2">
        <v>0</v>
      </c>
      <c r="Q5639" s="2">
        <v>0</v>
      </c>
    </row>
    <row r="5640" spans="1:17" ht="19.5" customHeight="1">
      <c r="A5640" s="2" t="s">
        <v>21399</v>
      </c>
      <c r="B5640" s="2">
        <v>22104</v>
      </c>
      <c r="C5640" s="2">
        <v>417</v>
      </c>
      <c r="D5640" s="2" t="s">
        <v>21400</v>
      </c>
      <c r="E5640" s="2" t="s">
        <v>21401</v>
      </c>
      <c r="F5640" s="2" t="s">
        <v>21402</v>
      </c>
      <c r="G5640" s="2" t="s">
        <v>21403</v>
      </c>
      <c r="H5640" s="2" t="s">
        <v>21404</v>
      </c>
      <c r="I5640" s="2">
        <v>37.705968849999998</v>
      </c>
      <c r="J5640" s="2">
        <v>52.622162350000004</v>
      </c>
      <c r="K5640" s="2">
        <v>111.7435486</v>
      </c>
      <c r="L5640" s="2">
        <v>0</v>
      </c>
      <c r="M5640" s="2">
        <v>0</v>
      </c>
      <c r="N5640" s="2">
        <v>0</v>
      </c>
      <c r="O5640" s="2">
        <v>37.193617580000002</v>
      </c>
      <c r="P5640" s="2">
        <v>0</v>
      </c>
      <c r="Q5640" s="2">
        <v>45.735716160000003</v>
      </c>
    </row>
    <row r="5641" spans="1:17" ht="19.5" customHeight="1">
      <c r="A5641" s="2" t="s">
        <v>21405</v>
      </c>
      <c r="B5641" s="2">
        <v>4597</v>
      </c>
      <c r="C5641" s="2">
        <v>358</v>
      </c>
      <c r="D5641" s="2" t="s">
        <v>21400</v>
      </c>
      <c r="E5641" s="2" t="s">
        <v>21406</v>
      </c>
      <c r="F5641" s="2" t="s">
        <v>21407</v>
      </c>
      <c r="G5641" s="2" t="s">
        <v>21408</v>
      </c>
      <c r="H5641" s="2" t="s">
        <v>21404</v>
      </c>
      <c r="I5641" s="2">
        <v>0</v>
      </c>
      <c r="J5641" s="2">
        <v>0</v>
      </c>
      <c r="K5641" s="2">
        <v>160.631351</v>
      </c>
      <c r="L5641" s="2">
        <v>0</v>
      </c>
      <c r="M5641" s="2">
        <v>0</v>
      </c>
      <c r="N5641" s="2">
        <v>83.866819489999997</v>
      </c>
      <c r="O5641" s="2">
        <v>0</v>
      </c>
      <c r="P5641" s="2">
        <v>0</v>
      </c>
      <c r="Q5641" s="2">
        <v>91.471432329999999</v>
      </c>
    </row>
    <row r="5642" spans="1:17" ht="19.5" customHeight="1">
      <c r="A5642" s="2" t="s">
        <v>21409</v>
      </c>
      <c r="B5642" s="2">
        <v>14878</v>
      </c>
      <c r="C5642" s="2">
        <v>363</v>
      </c>
      <c r="D5642" s="2" t="s">
        <v>21400</v>
      </c>
      <c r="E5642" s="2" t="s">
        <v>21410</v>
      </c>
      <c r="F5642" s="2">
        <v>5</v>
      </c>
      <c r="G5642" s="2">
        <v>307</v>
      </c>
      <c r="H5642" s="2" t="s">
        <v>21404</v>
      </c>
      <c r="I5642" s="2">
        <v>20.947760469999999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  <c r="O5642" s="2">
        <v>0</v>
      </c>
      <c r="P5642" s="2">
        <v>0</v>
      </c>
      <c r="Q5642" s="2">
        <v>0</v>
      </c>
    </row>
    <row r="5643" spans="1:17" ht="19.5" customHeight="1">
      <c r="A5643" s="2" t="s">
        <v>21411</v>
      </c>
      <c r="B5643" s="2">
        <v>27107</v>
      </c>
      <c r="C5643" s="2">
        <v>279</v>
      </c>
      <c r="D5643" s="2" t="s">
        <v>21400</v>
      </c>
      <c r="E5643" s="2" t="s">
        <v>21412</v>
      </c>
      <c r="F5643" s="2">
        <v>2</v>
      </c>
      <c r="G5643" s="2">
        <v>181</v>
      </c>
      <c r="H5643" s="2" t="s">
        <v>21404</v>
      </c>
      <c r="I5643" s="2">
        <v>0</v>
      </c>
      <c r="J5643" s="2">
        <v>0</v>
      </c>
      <c r="K5643" s="2">
        <v>13.967943569999999</v>
      </c>
      <c r="L5643" s="2">
        <v>0</v>
      </c>
      <c r="M5643" s="2">
        <v>0</v>
      </c>
      <c r="N5643" s="2">
        <v>0</v>
      </c>
      <c r="O5643" s="2">
        <v>0</v>
      </c>
      <c r="P5643" s="2">
        <v>0</v>
      </c>
      <c r="Q5643" s="2">
        <v>0</v>
      </c>
    </row>
    <row r="5644" spans="1:17" ht="19.5" customHeight="1">
      <c r="A5644" s="2" t="s">
        <v>21413</v>
      </c>
      <c r="B5644" s="2">
        <v>31215</v>
      </c>
      <c r="C5644" s="2">
        <v>281</v>
      </c>
      <c r="D5644" s="2" t="s">
        <v>21400</v>
      </c>
      <c r="E5644" s="2" t="s">
        <v>21414</v>
      </c>
      <c r="F5644" s="2">
        <v>6</v>
      </c>
      <c r="G5644" s="2">
        <v>269</v>
      </c>
      <c r="H5644" s="2" t="s">
        <v>21404</v>
      </c>
      <c r="I5644" s="2">
        <v>25.137312569999999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  <c r="O5644" s="2">
        <v>0</v>
      </c>
      <c r="P5644" s="2">
        <v>0</v>
      </c>
      <c r="Q5644" s="2">
        <v>0</v>
      </c>
    </row>
    <row r="5645" spans="1:17" ht="19.5" customHeight="1">
      <c r="A5645" s="2" t="s">
        <v>21415</v>
      </c>
      <c r="B5645" s="2">
        <v>32438</v>
      </c>
      <c r="C5645" s="2">
        <v>309</v>
      </c>
      <c r="D5645" s="2" t="s">
        <v>21400</v>
      </c>
      <c r="E5645" s="2" t="s">
        <v>21416</v>
      </c>
      <c r="F5645" s="2">
        <v>7</v>
      </c>
      <c r="G5645" s="2">
        <v>159</v>
      </c>
      <c r="H5645" s="2" t="s">
        <v>21404</v>
      </c>
      <c r="I5645" s="2">
        <v>0</v>
      </c>
      <c r="J5645" s="2">
        <v>0</v>
      </c>
      <c r="K5645" s="2">
        <v>48.887802489999999</v>
      </c>
      <c r="L5645" s="2">
        <v>0</v>
      </c>
      <c r="M5645" s="2">
        <v>0</v>
      </c>
      <c r="N5645" s="2">
        <v>0</v>
      </c>
      <c r="O5645" s="2">
        <v>0</v>
      </c>
      <c r="P5645" s="2">
        <v>0</v>
      </c>
      <c r="Q5645" s="2">
        <v>0</v>
      </c>
    </row>
    <row r="5646" spans="1:17" ht="19.5" customHeight="1">
      <c r="A5646" s="2" t="s">
        <v>21417</v>
      </c>
      <c r="B5646" s="2">
        <v>34105</v>
      </c>
      <c r="C5646" s="2">
        <v>342</v>
      </c>
      <c r="D5646" s="2" t="s">
        <v>21400</v>
      </c>
      <c r="E5646" s="2" t="s">
        <v>21418</v>
      </c>
      <c r="F5646" s="2">
        <v>3</v>
      </c>
      <c r="G5646" s="2">
        <v>497</v>
      </c>
      <c r="H5646" s="2" t="s">
        <v>21404</v>
      </c>
      <c r="I5646" s="2">
        <v>0</v>
      </c>
      <c r="J5646" s="2">
        <v>10.524432470000001</v>
      </c>
      <c r="K5646" s="2">
        <v>0</v>
      </c>
      <c r="L5646" s="2">
        <v>0</v>
      </c>
      <c r="M5646" s="2">
        <v>0</v>
      </c>
      <c r="N5646" s="2">
        <v>0</v>
      </c>
      <c r="O5646" s="2">
        <v>0</v>
      </c>
      <c r="P5646" s="2">
        <v>0</v>
      </c>
      <c r="Q5646" s="2">
        <v>0</v>
      </c>
    </row>
    <row r="5647" spans="1:17" ht="19.5" customHeight="1">
      <c r="A5647" s="2" t="s">
        <v>21419</v>
      </c>
      <c r="B5647" s="2">
        <v>39798</v>
      </c>
      <c r="C5647" s="2">
        <v>320</v>
      </c>
      <c r="D5647" s="2" t="s">
        <v>21400</v>
      </c>
      <c r="E5647" s="2" t="s">
        <v>21420</v>
      </c>
      <c r="F5647" s="2" t="s">
        <v>21421</v>
      </c>
      <c r="G5647" s="2">
        <v>369548222</v>
      </c>
      <c r="H5647" s="2" t="s">
        <v>21404</v>
      </c>
      <c r="I5647" s="2">
        <v>8.3791041899999996</v>
      </c>
      <c r="J5647" s="2">
        <v>31.573297409999999</v>
      </c>
      <c r="K5647" s="2">
        <v>41.903830710000001</v>
      </c>
      <c r="L5647" s="2">
        <v>0</v>
      </c>
      <c r="M5647" s="2">
        <v>0</v>
      </c>
      <c r="N5647" s="2">
        <v>0</v>
      </c>
      <c r="O5647" s="2">
        <v>0</v>
      </c>
      <c r="P5647" s="2">
        <v>0</v>
      </c>
      <c r="Q5647" s="2">
        <v>0</v>
      </c>
    </row>
    <row r="5648" spans="1:17" ht="19.5" customHeight="1">
      <c r="A5648" s="2" t="s">
        <v>21422</v>
      </c>
      <c r="B5648" s="2">
        <v>44589</v>
      </c>
      <c r="C5648" s="2">
        <v>80</v>
      </c>
      <c r="D5648" s="2" t="s">
        <v>21400</v>
      </c>
      <c r="E5648" s="2" t="s">
        <v>21423</v>
      </c>
      <c r="F5648" s="2" t="s">
        <v>21424</v>
      </c>
      <c r="G5648" s="2">
        <v>339500142</v>
      </c>
      <c r="H5648" s="2" t="s">
        <v>21404</v>
      </c>
      <c r="I5648" s="2">
        <v>37.705968849999998</v>
      </c>
      <c r="J5648" s="2">
        <v>17.540720780000001</v>
      </c>
      <c r="K5648" s="2">
        <v>0</v>
      </c>
      <c r="L5648" s="2">
        <v>0</v>
      </c>
      <c r="M5648" s="2">
        <v>0</v>
      </c>
      <c r="N5648" s="2">
        <v>0</v>
      </c>
      <c r="O5648" s="2">
        <v>0</v>
      </c>
      <c r="P5648" s="2">
        <v>22.585599420000001</v>
      </c>
      <c r="Q5648" s="2">
        <v>0</v>
      </c>
    </row>
    <row r="5649" spans="1:17" ht="19.5" customHeight="1">
      <c r="A5649" s="2" t="s">
        <v>21425</v>
      </c>
      <c r="B5649" s="2">
        <v>51035</v>
      </c>
      <c r="C5649" s="2">
        <v>397</v>
      </c>
      <c r="D5649" s="2" t="s">
        <v>21400</v>
      </c>
      <c r="E5649" s="2" t="s">
        <v>21426</v>
      </c>
      <c r="F5649" s="2" t="s">
        <v>21427</v>
      </c>
      <c r="G5649" s="2" t="s">
        <v>21428</v>
      </c>
      <c r="H5649" s="2" t="s">
        <v>21404</v>
      </c>
      <c r="I5649" s="2">
        <v>71.222385610000003</v>
      </c>
      <c r="J5649" s="2">
        <v>87.703603920000006</v>
      </c>
      <c r="K5649" s="2">
        <v>41.903830710000001</v>
      </c>
      <c r="L5649" s="2">
        <v>18.321729569999999</v>
      </c>
      <c r="M5649" s="2">
        <v>58.616647129999997</v>
      </c>
      <c r="N5649" s="2">
        <v>41.933409750000003</v>
      </c>
      <c r="O5649" s="2">
        <v>37.193617580000002</v>
      </c>
      <c r="P5649" s="2">
        <v>33.878399129999998</v>
      </c>
      <c r="Q5649" s="2">
        <v>22.867858080000001</v>
      </c>
    </row>
    <row r="5650" spans="1:17" ht="19.5" customHeight="1">
      <c r="A5650" s="2" t="s">
        <v>21429</v>
      </c>
      <c r="B5650" s="2">
        <v>52830</v>
      </c>
      <c r="C5650" s="2">
        <v>374</v>
      </c>
      <c r="D5650" s="2" t="s">
        <v>21400</v>
      </c>
      <c r="E5650" s="2" t="s">
        <v>21430</v>
      </c>
      <c r="F5650" s="2" t="s">
        <v>21431</v>
      </c>
      <c r="G5650" s="2" t="s">
        <v>21432</v>
      </c>
      <c r="H5650" s="2" t="s">
        <v>21404</v>
      </c>
      <c r="I5650" s="2">
        <v>20.947760469999999</v>
      </c>
      <c r="J5650" s="2">
        <v>21.048864940000001</v>
      </c>
      <c r="K5650" s="2">
        <v>13.967943569999999</v>
      </c>
      <c r="L5650" s="2">
        <v>0</v>
      </c>
      <c r="M5650" s="2">
        <v>0</v>
      </c>
      <c r="N5650" s="2">
        <v>0</v>
      </c>
      <c r="O5650" s="2">
        <v>0</v>
      </c>
      <c r="P5650" s="2">
        <v>22.585599420000001</v>
      </c>
      <c r="Q5650" s="2">
        <v>0</v>
      </c>
    </row>
    <row r="5651" spans="1:17" ht="19.5" customHeight="1">
      <c r="A5651" s="2" t="s">
        <v>21433</v>
      </c>
      <c r="B5651" s="2">
        <v>2592</v>
      </c>
      <c r="C5651" s="2">
        <v>398</v>
      </c>
      <c r="D5651" s="2" t="s">
        <v>21400</v>
      </c>
      <c r="E5651" s="2" t="s">
        <v>21434</v>
      </c>
      <c r="F5651" s="2" t="s">
        <v>21435</v>
      </c>
      <c r="G5651" s="2">
        <v>3.9555021324129598E+23</v>
      </c>
      <c r="H5651" s="2" t="s">
        <v>21404</v>
      </c>
      <c r="I5651" s="2">
        <v>54.464177229999997</v>
      </c>
      <c r="J5651" s="2">
        <v>52.622162350000004</v>
      </c>
      <c r="K5651" s="2">
        <v>27.935887139999998</v>
      </c>
      <c r="L5651" s="2">
        <v>54.96518871</v>
      </c>
      <c r="M5651" s="2">
        <v>41.869033659999999</v>
      </c>
      <c r="N5651" s="2">
        <v>27.955606499999998</v>
      </c>
      <c r="O5651" s="2">
        <v>61.989362630000002</v>
      </c>
      <c r="P5651" s="2">
        <v>45.171198840000002</v>
      </c>
      <c r="Q5651" s="2">
        <v>0</v>
      </c>
    </row>
    <row r="5652" spans="1:17" ht="19.5" customHeight="1">
      <c r="A5652" s="2" t="s">
        <v>21436</v>
      </c>
      <c r="B5652" s="2">
        <v>14821</v>
      </c>
      <c r="C5652" s="2">
        <v>154</v>
      </c>
      <c r="D5652" s="2" t="s">
        <v>21400</v>
      </c>
      <c r="E5652" s="2" t="s">
        <v>21437</v>
      </c>
      <c r="F5652" s="2" t="s">
        <v>297</v>
      </c>
      <c r="G5652" s="2">
        <v>463152</v>
      </c>
      <c r="H5652" s="2" t="s">
        <v>21404</v>
      </c>
      <c r="I5652" s="2">
        <v>0</v>
      </c>
      <c r="J5652" s="2">
        <v>10.524432470000001</v>
      </c>
      <c r="K5652" s="2">
        <v>0</v>
      </c>
      <c r="L5652" s="2">
        <v>0</v>
      </c>
      <c r="M5652" s="2">
        <v>0</v>
      </c>
      <c r="N5652" s="2">
        <v>0</v>
      </c>
      <c r="O5652" s="2">
        <v>0</v>
      </c>
      <c r="P5652" s="2">
        <v>22.585599420000001</v>
      </c>
      <c r="Q5652" s="2">
        <v>0</v>
      </c>
    </row>
    <row r="5653" spans="1:17" ht="19.5" customHeight="1">
      <c r="A5653" s="2" t="s">
        <v>21438</v>
      </c>
      <c r="B5653" s="2">
        <v>21819</v>
      </c>
      <c r="C5653" s="2">
        <v>354</v>
      </c>
      <c r="D5653" s="2" t="s">
        <v>21400</v>
      </c>
      <c r="E5653" s="2" t="s">
        <v>21439</v>
      </c>
      <c r="F5653" s="2" t="s">
        <v>21440</v>
      </c>
      <c r="G5653" s="2">
        <v>4.0760724424827302E+17</v>
      </c>
      <c r="H5653" s="2" t="s">
        <v>21404</v>
      </c>
      <c r="I5653" s="2">
        <v>29.326864659999998</v>
      </c>
      <c r="J5653" s="2">
        <v>35.081441570000003</v>
      </c>
      <c r="K5653" s="2">
        <v>34.919858920000003</v>
      </c>
      <c r="L5653" s="2">
        <v>36.643459139999997</v>
      </c>
      <c r="M5653" s="2">
        <v>50.242840399999999</v>
      </c>
      <c r="N5653" s="2">
        <v>0</v>
      </c>
      <c r="O5653" s="2">
        <v>0</v>
      </c>
      <c r="P5653" s="2">
        <v>45.171198840000002</v>
      </c>
      <c r="Q5653" s="2">
        <v>0</v>
      </c>
    </row>
    <row r="5654" spans="1:17" ht="19.5" customHeight="1">
      <c r="A5654" s="2" t="s">
        <v>21441</v>
      </c>
      <c r="B5654" s="2">
        <v>9098</v>
      </c>
      <c r="C5654" s="2">
        <v>400</v>
      </c>
      <c r="D5654" s="2" t="s">
        <v>21400</v>
      </c>
      <c r="E5654" s="2" t="s">
        <v>21442</v>
      </c>
      <c r="F5654" s="2" t="s">
        <v>21443</v>
      </c>
      <c r="G5654" s="2">
        <v>404592222188173</v>
      </c>
      <c r="H5654" s="2" t="s">
        <v>21404</v>
      </c>
      <c r="I5654" s="2">
        <v>41.895520949999998</v>
      </c>
      <c r="J5654" s="2">
        <v>38.589585720000002</v>
      </c>
      <c r="K5654" s="2">
        <v>41.903830710000001</v>
      </c>
      <c r="L5654" s="2">
        <v>18.321729569999999</v>
      </c>
      <c r="M5654" s="2">
        <v>0</v>
      </c>
      <c r="N5654" s="2">
        <v>0</v>
      </c>
      <c r="O5654" s="2">
        <v>37.193617580000002</v>
      </c>
      <c r="P5654" s="2">
        <v>0</v>
      </c>
      <c r="Q5654" s="2">
        <v>0</v>
      </c>
    </row>
    <row r="5655" spans="1:17" ht="19.5" customHeight="1">
      <c r="A5655" s="2" t="s">
        <v>21444</v>
      </c>
      <c r="B5655" s="2">
        <v>3651</v>
      </c>
      <c r="C5655" s="2">
        <v>427</v>
      </c>
      <c r="D5655" s="2" t="s">
        <v>21400</v>
      </c>
      <c r="E5655" s="2" t="s">
        <v>21445</v>
      </c>
      <c r="F5655" s="2" t="s">
        <v>21446</v>
      </c>
      <c r="G5655" s="2" t="s">
        <v>21447</v>
      </c>
      <c r="H5655" s="2" t="s">
        <v>21404</v>
      </c>
      <c r="I5655" s="2">
        <v>58.653729329999997</v>
      </c>
      <c r="J5655" s="2">
        <v>35.081441570000003</v>
      </c>
      <c r="K5655" s="2">
        <v>62.855746060000001</v>
      </c>
      <c r="L5655" s="2">
        <v>0</v>
      </c>
      <c r="M5655" s="2">
        <v>25.121420199999999</v>
      </c>
      <c r="N5655" s="2">
        <v>55.911212990000003</v>
      </c>
      <c r="O5655" s="2">
        <v>0</v>
      </c>
      <c r="P5655" s="2">
        <v>90.342397689999999</v>
      </c>
      <c r="Q5655" s="2">
        <v>0</v>
      </c>
    </row>
    <row r="5656" spans="1:17" ht="19.5" customHeight="1">
      <c r="A5656" s="2" t="s">
        <v>21448</v>
      </c>
      <c r="B5656" s="2">
        <v>10632</v>
      </c>
      <c r="C5656" s="2">
        <v>321</v>
      </c>
      <c r="D5656" s="2" t="s">
        <v>21400</v>
      </c>
      <c r="E5656" s="2" t="s">
        <v>21449</v>
      </c>
      <c r="F5656" s="2">
        <v>2</v>
      </c>
      <c r="G5656" s="2">
        <v>124</v>
      </c>
      <c r="H5656" s="2" t="s">
        <v>21404</v>
      </c>
      <c r="I5656" s="2">
        <v>0</v>
      </c>
      <c r="J5656" s="2">
        <v>0</v>
      </c>
      <c r="K5656" s="2">
        <v>0</v>
      </c>
      <c r="L5656" s="2">
        <v>0</v>
      </c>
      <c r="M5656" s="2">
        <v>16.747613470000001</v>
      </c>
      <c r="N5656" s="2">
        <v>0</v>
      </c>
      <c r="O5656" s="2">
        <v>0</v>
      </c>
      <c r="P5656" s="2">
        <v>0</v>
      </c>
      <c r="Q5656" s="2">
        <v>0</v>
      </c>
    </row>
    <row r="5657" spans="1:17" ht="19.5" customHeight="1">
      <c r="A5657" s="2" t="s">
        <v>21450</v>
      </c>
      <c r="B5657" s="2">
        <v>7508</v>
      </c>
      <c r="C5657" s="2">
        <v>254</v>
      </c>
      <c r="D5657" s="2" t="s">
        <v>21400</v>
      </c>
      <c r="E5657" s="2" t="s">
        <v>21451</v>
      </c>
      <c r="F5657" s="2" t="s">
        <v>21452</v>
      </c>
      <c r="G5657" s="2" t="s">
        <v>21453</v>
      </c>
      <c r="H5657" s="2" t="s">
        <v>21404</v>
      </c>
      <c r="I5657" s="2">
        <v>201.09850059999999</v>
      </c>
      <c r="J5657" s="2">
        <v>80.687315600000005</v>
      </c>
      <c r="K5657" s="2">
        <v>132.69546389999999</v>
      </c>
      <c r="L5657" s="2">
        <v>54.96518871</v>
      </c>
      <c r="M5657" s="2">
        <v>142.3547145</v>
      </c>
      <c r="N5657" s="2">
        <v>181.71144219999999</v>
      </c>
      <c r="O5657" s="2">
        <v>173.5702154</v>
      </c>
      <c r="P5657" s="2">
        <v>180.68479540000001</v>
      </c>
      <c r="Q5657" s="2">
        <v>114.3392904</v>
      </c>
    </row>
    <row r="5658" spans="1:17" ht="19.5" customHeight="1">
      <c r="A5658" s="2" t="s">
        <v>21454</v>
      </c>
      <c r="B5658" s="2">
        <v>21660</v>
      </c>
      <c r="C5658" s="2">
        <v>287</v>
      </c>
      <c r="D5658" s="2" t="s">
        <v>21400</v>
      </c>
      <c r="E5658" s="2" t="s">
        <v>21455</v>
      </c>
      <c r="F5658" s="2" t="s">
        <v>5423</v>
      </c>
      <c r="G5658" s="2">
        <v>260100</v>
      </c>
      <c r="H5658" s="2" t="s">
        <v>21404</v>
      </c>
      <c r="I5658" s="2">
        <v>20.947760469999999</v>
      </c>
      <c r="J5658" s="2">
        <v>0</v>
      </c>
      <c r="K5658" s="2">
        <v>0</v>
      </c>
      <c r="L5658" s="2">
        <v>0</v>
      </c>
      <c r="M5658" s="2">
        <v>41.869033659999999</v>
      </c>
      <c r="N5658" s="2">
        <v>0</v>
      </c>
      <c r="O5658" s="2">
        <v>0</v>
      </c>
      <c r="P5658" s="2">
        <v>0</v>
      </c>
      <c r="Q5658" s="2">
        <v>0</v>
      </c>
    </row>
    <row r="5659" spans="1:17" ht="19.5" customHeight="1">
      <c r="A5659" s="2" t="s">
        <v>21456</v>
      </c>
      <c r="B5659" s="2">
        <v>8321</v>
      </c>
      <c r="C5659" s="2">
        <v>426</v>
      </c>
      <c r="D5659" s="2" t="s">
        <v>21400</v>
      </c>
      <c r="E5659" s="2" t="s">
        <v>21457</v>
      </c>
      <c r="F5659" s="2" t="s">
        <v>345</v>
      </c>
      <c r="G5659" s="2">
        <v>317456</v>
      </c>
      <c r="H5659" s="2" t="s">
        <v>21404</v>
      </c>
      <c r="I5659" s="2">
        <v>8.3791041899999996</v>
      </c>
      <c r="J5659" s="2">
        <v>7.0162883130000004</v>
      </c>
      <c r="K5659" s="2">
        <v>0</v>
      </c>
      <c r="L5659" s="2">
        <v>0</v>
      </c>
      <c r="M5659" s="2">
        <v>0</v>
      </c>
      <c r="N5659" s="2">
        <v>0</v>
      </c>
      <c r="O5659" s="2">
        <v>0</v>
      </c>
      <c r="P5659" s="2">
        <v>0</v>
      </c>
      <c r="Q5659" s="2">
        <v>0</v>
      </c>
    </row>
    <row r="5660" spans="1:17" ht="19.5" customHeight="1">
      <c r="A5660" s="2" t="s">
        <v>21458</v>
      </c>
      <c r="B5660" s="2">
        <v>11068</v>
      </c>
      <c r="C5660" s="2">
        <v>472</v>
      </c>
      <c r="D5660" s="2" t="s">
        <v>21400</v>
      </c>
      <c r="E5660" s="2" t="s">
        <v>21459</v>
      </c>
      <c r="F5660" s="2" t="s">
        <v>21460</v>
      </c>
      <c r="G5660" s="2" t="s">
        <v>21461</v>
      </c>
      <c r="H5660" s="2" t="s">
        <v>21404</v>
      </c>
      <c r="I5660" s="2">
        <v>75.411937710000004</v>
      </c>
      <c r="J5660" s="2">
        <v>84.195459760000006</v>
      </c>
      <c r="K5660" s="2">
        <v>55.871774279999997</v>
      </c>
      <c r="L5660" s="2">
        <v>0</v>
      </c>
      <c r="M5660" s="2">
        <v>50.242840399999999</v>
      </c>
      <c r="N5660" s="2">
        <v>27.955606499999998</v>
      </c>
      <c r="O5660" s="2">
        <v>74.387235149999995</v>
      </c>
      <c r="P5660" s="2">
        <v>0</v>
      </c>
      <c r="Q5660" s="2">
        <v>57.169645209999999</v>
      </c>
    </row>
    <row r="5661" spans="1:17" ht="19.5" customHeight="1">
      <c r="A5661" s="2" t="s">
        <v>21462</v>
      </c>
      <c r="B5661" s="2">
        <v>1901</v>
      </c>
      <c r="C5661" s="2">
        <v>265</v>
      </c>
      <c r="D5661" s="2" t="s">
        <v>21400</v>
      </c>
      <c r="E5661" s="2" t="s">
        <v>21463</v>
      </c>
      <c r="F5661" s="2" t="s">
        <v>21464</v>
      </c>
      <c r="G5661" s="2" t="s">
        <v>21465</v>
      </c>
      <c r="H5661" s="2" t="s">
        <v>21404</v>
      </c>
      <c r="I5661" s="2">
        <v>8.3791041899999996</v>
      </c>
      <c r="J5661" s="2">
        <v>28.065153250000002</v>
      </c>
      <c r="K5661" s="2">
        <v>48.887802489999999</v>
      </c>
      <c r="L5661" s="2">
        <v>0</v>
      </c>
      <c r="M5661" s="2">
        <v>0</v>
      </c>
      <c r="N5661" s="2">
        <v>0</v>
      </c>
      <c r="O5661" s="2">
        <v>0</v>
      </c>
      <c r="P5661" s="2">
        <v>0</v>
      </c>
      <c r="Q5661" s="2">
        <v>34.30178712</v>
      </c>
    </row>
    <row r="5662" spans="1:17" ht="19.5" customHeight="1">
      <c r="A5662" s="2" t="s">
        <v>21466</v>
      </c>
      <c r="B5662" s="2">
        <v>10436</v>
      </c>
      <c r="C5662" s="2">
        <v>220</v>
      </c>
      <c r="D5662" s="2" t="s">
        <v>21400</v>
      </c>
      <c r="E5662" s="2" t="s">
        <v>21467</v>
      </c>
      <c r="F5662" s="2" t="s">
        <v>21468</v>
      </c>
      <c r="G5662" s="2" t="s">
        <v>21469</v>
      </c>
      <c r="H5662" s="2" t="s">
        <v>21404</v>
      </c>
      <c r="I5662" s="2">
        <v>33.516416759999998</v>
      </c>
      <c r="J5662" s="2">
        <v>24.557009099999998</v>
      </c>
      <c r="K5662" s="2">
        <v>0</v>
      </c>
      <c r="L5662" s="2">
        <v>18.321729569999999</v>
      </c>
      <c r="M5662" s="2">
        <v>0</v>
      </c>
      <c r="N5662" s="2">
        <v>27.955606499999998</v>
      </c>
      <c r="O5662" s="2">
        <v>61.989362630000002</v>
      </c>
      <c r="P5662" s="2">
        <v>56.463998549999999</v>
      </c>
      <c r="Q5662" s="2">
        <v>0</v>
      </c>
    </row>
    <row r="5663" spans="1:17" ht="19.5" customHeight="1">
      <c r="A5663" s="2" t="s">
        <v>21470</v>
      </c>
      <c r="B5663" s="2">
        <v>8694</v>
      </c>
      <c r="C5663" s="2">
        <v>399</v>
      </c>
      <c r="D5663" s="2" t="s">
        <v>21400</v>
      </c>
      <c r="E5663" s="2" t="s">
        <v>21471</v>
      </c>
      <c r="F5663" s="2" t="s">
        <v>228</v>
      </c>
      <c r="G5663" s="2" t="s">
        <v>21472</v>
      </c>
      <c r="H5663" s="2" t="s">
        <v>21404</v>
      </c>
      <c r="I5663" s="2">
        <v>0</v>
      </c>
      <c r="J5663" s="2">
        <v>0</v>
      </c>
      <c r="K5663" s="2">
        <v>41.903830710000001</v>
      </c>
      <c r="L5663" s="2">
        <v>0</v>
      </c>
      <c r="M5663" s="2">
        <v>0</v>
      </c>
      <c r="N5663" s="2">
        <v>0</v>
      </c>
      <c r="O5663" s="2">
        <v>0</v>
      </c>
      <c r="P5663" s="2">
        <v>22.585599420000001</v>
      </c>
      <c r="Q5663" s="2">
        <v>0</v>
      </c>
    </row>
    <row r="5664" spans="1:17" ht="19.5" customHeight="1">
      <c r="A5664" s="2" t="s">
        <v>21473</v>
      </c>
      <c r="B5664" s="2">
        <v>3291</v>
      </c>
      <c r="C5664" s="2">
        <v>240</v>
      </c>
      <c r="D5664" s="2" t="s">
        <v>21400</v>
      </c>
      <c r="E5664" s="2" t="s">
        <v>21474</v>
      </c>
      <c r="F5664" s="2" t="s">
        <v>21475</v>
      </c>
      <c r="G5664" s="2" t="s">
        <v>21476</v>
      </c>
      <c r="H5664" s="2" t="s">
        <v>21404</v>
      </c>
      <c r="I5664" s="2">
        <v>41.895520949999998</v>
      </c>
      <c r="J5664" s="2">
        <v>126.29318960000001</v>
      </c>
      <c r="K5664" s="2">
        <v>83.807661420000002</v>
      </c>
      <c r="L5664" s="2">
        <v>36.643459139999997</v>
      </c>
      <c r="M5664" s="2">
        <v>75.364260590000001</v>
      </c>
      <c r="N5664" s="2">
        <v>55.911212990000003</v>
      </c>
      <c r="O5664" s="2">
        <v>86.785107679999996</v>
      </c>
      <c r="P5664" s="2">
        <v>22.585599420000001</v>
      </c>
      <c r="Q5664" s="2">
        <v>34.30178712</v>
      </c>
    </row>
    <row r="5665" spans="1:17" ht="19.5" customHeight="1">
      <c r="A5665" s="2" t="s">
        <v>21477</v>
      </c>
      <c r="B5665" s="2">
        <v>15034</v>
      </c>
      <c r="C5665" s="2">
        <v>342</v>
      </c>
      <c r="D5665" s="2" t="s">
        <v>21400</v>
      </c>
      <c r="E5665" s="2" t="s">
        <v>21478</v>
      </c>
      <c r="F5665" s="2" t="s">
        <v>21479</v>
      </c>
      <c r="G5665" s="2" t="s">
        <v>21480</v>
      </c>
      <c r="H5665" s="2" t="s">
        <v>21404</v>
      </c>
      <c r="I5665" s="2">
        <v>41.895520949999998</v>
      </c>
      <c r="J5665" s="2">
        <v>38.589585720000002</v>
      </c>
      <c r="K5665" s="2">
        <v>90.791633200000007</v>
      </c>
      <c r="L5665" s="2">
        <v>36.643459139999997</v>
      </c>
      <c r="M5665" s="2">
        <v>0</v>
      </c>
      <c r="N5665" s="2">
        <v>97.844622740000005</v>
      </c>
      <c r="O5665" s="2">
        <v>0</v>
      </c>
      <c r="P5665" s="2">
        <v>79.049597980000001</v>
      </c>
      <c r="Q5665" s="2">
        <v>68.603574249999994</v>
      </c>
    </row>
    <row r="5666" spans="1:17" ht="19.5" customHeight="1">
      <c r="A5666" s="2" t="s">
        <v>21481</v>
      </c>
      <c r="B5666" s="2">
        <v>10414</v>
      </c>
      <c r="C5666" s="2">
        <v>480</v>
      </c>
      <c r="D5666" s="2" t="s">
        <v>21482</v>
      </c>
      <c r="E5666" s="2" t="s">
        <v>21483</v>
      </c>
      <c r="F5666" s="2" t="s">
        <v>21484</v>
      </c>
      <c r="G5666" s="2" t="s">
        <v>21485</v>
      </c>
      <c r="H5666" s="2" t="s">
        <v>21486</v>
      </c>
      <c r="I5666" s="2">
        <v>8.3791041899999996</v>
      </c>
      <c r="J5666" s="2">
        <v>24.557009099999998</v>
      </c>
      <c r="K5666" s="2">
        <v>0</v>
      </c>
      <c r="L5666" s="2">
        <v>18.321729569999999</v>
      </c>
      <c r="M5666" s="2">
        <v>0</v>
      </c>
      <c r="N5666" s="2">
        <v>0</v>
      </c>
      <c r="O5666" s="2">
        <v>86.785107679999996</v>
      </c>
      <c r="P5666" s="2">
        <v>22.585599420000001</v>
      </c>
      <c r="Q5666" s="2">
        <v>57.169645209999999</v>
      </c>
    </row>
    <row r="5667" spans="1:17" ht="19.5" customHeight="1">
      <c r="A5667" s="2" t="s">
        <v>21487</v>
      </c>
      <c r="B5667" s="2">
        <v>14910</v>
      </c>
      <c r="C5667" s="2">
        <v>405</v>
      </c>
      <c r="D5667" s="2" t="s">
        <v>21482</v>
      </c>
      <c r="E5667" s="2" t="s">
        <v>21488</v>
      </c>
      <c r="F5667" s="2" t="s">
        <v>21489</v>
      </c>
      <c r="G5667" s="2" t="s">
        <v>21490</v>
      </c>
      <c r="H5667" s="2" t="s">
        <v>21486</v>
      </c>
      <c r="I5667" s="2">
        <v>347.73282390000003</v>
      </c>
      <c r="J5667" s="2">
        <v>491.14018190000002</v>
      </c>
      <c r="K5667" s="2">
        <v>286.3428432</v>
      </c>
      <c r="L5667" s="2">
        <v>421.39978009999999</v>
      </c>
      <c r="M5667" s="2">
        <v>602.91408469999999</v>
      </c>
      <c r="N5667" s="2">
        <v>335.46727800000002</v>
      </c>
      <c r="O5667" s="2">
        <v>285.15106809999997</v>
      </c>
      <c r="P5667" s="2">
        <v>350.07679100000001</v>
      </c>
      <c r="Q5667" s="2">
        <v>377.31965839999998</v>
      </c>
    </row>
    <row r="5668" spans="1:17" ht="19.5" customHeight="1">
      <c r="A5668" s="2" t="s">
        <v>21491</v>
      </c>
      <c r="B5668" s="2">
        <v>28862</v>
      </c>
      <c r="C5668" s="2">
        <v>345</v>
      </c>
      <c r="D5668" s="2" t="s">
        <v>21482</v>
      </c>
      <c r="E5668" s="2" t="s">
        <v>21492</v>
      </c>
      <c r="F5668" s="2" t="s">
        <v>2777</v>
      </c>
      <c r="G5668" s="2" t="s">
        <v>21493</v>
      </c>
      <c r="H5668" s="2" t="s">
        <v>21486</v>
      </c>
      <c r="I5668" s="2">
        <v>0</v>
      </c>
      <c r="J5668" s="2">
        <v>21.048864940000001</v>
      </c>
      <c r="K5668" s="2">
        <v>0</v>
      </c>
      <c r="L5668" s="2">
        <v>0</v>
      </c>
      <c r="M5668" s="2">
        <v>25.121420199999999</v>
      </c>
      <c r="N5668" s="2">
        <v>0</v>
      </c>
      <c r="O5668" s="2">
        <v>0</v>
      </c>
      <c r="P5668" s="2">
        <v>0</v>
      </c>
      <c r="Q5668" s="2">
        <v>0</v>
      </c>
    </row>
    <row r="5669" spans="1:17" ht="19.5" customHeight="1">
      <c r="A5669" s="2" t="s">
        <v>21494</v>
      </c>
      <c r="B5669" s="2">
        <v>9771</v>
      </c>
      <c r="C5669" s="2">
        <v>429</v>
      </c>
      <c r="D5669" s="2" t="s">
        <v>21482</v>
      </c>
      <c r="E5669" s="2" t="s">
        <v>21495</v>
      </c>
      <c r="F5669" s="2">
        <v>3</v>
      </c>
      <c r="G5669" s="2">
        <v>64</v>
      </c>
      <c r="H5669" s="2" t="s">
        <v>21486</v>
      </c>
      <c r="I5669" s="2">
        <v>0</v>
      </c>
      <c r="J5669" s="2">
        <v>0</v>
      </c>
      <c r="K5669" s="2">
        <v>0</v>
      </c>
      <c r="L5669" s="2">
        <v>27.48259436</v>
      </c>
      <c r="M5669" s="2">
        <v>0</v>
      </c>
      <c r="N5669" s="2">
        <v>0</v>
      </c>
      <c r="O5669" s="2">
        <v>0</v>
      </c>
      <c r="P5669" s="2">
        <v>0</v>
      </c>
      <c r="Q5669" s="2">
        <v>0</v>
      </c>
    </row>
    <row r="5670" spans="1:17" ht="19.5" customHeight="1">
      <c r="A5670" s="2" t="s">
        <v>21496</v>
      </c>
      <c r="B5670" s="2">
        <v>5584</v>
      </c>
      <c r="C5670" s="2">
        <v>281</v>
      </c>
      <c r="D5670" s="2" t="s">
        <v>21497</v>
      </c>
      <c r="E5670" s="2" t="s">
        <v>21498</v>
      </c>
      <c r="F5670" s="2" t="s">
        <v>21499</v>
      </c>
      <c r="G5670" s="2" t="s">
        <v>21500</v>
      </c>
      <c r="H5670" s="2" t="s">
        <v>21501</v>
      </c>
      <c r="I5670" s="2">
        <v>16.758208379999999</v>
      </c>
      <c r="J5670" s="2">
        <v>24.557009099999998</v>
      </c>
      <c r="K5670" s="2">
        <v>0</v>
      </c>
      <c r="L5670" s="2">
        <v>18.321729569999999</v>
      </c>
      <c r="M5670" s="2">
        <v>16.747613470000001</v>
      </c>
      <c r="N5670" s="2">
        <v>0</v>
      </c>
      <c r="O5670" s="2">
        <v>0</v>
      </c>
      <c r="P5670" s="2">
        <v>22.585599420000001</v>
      </c>
      <c r="Q5670" s="2">
        <v>45.735716160000003</v>
      </c>
    </row>
    <row r="5671" spans="1:17" ht="19.5" customHeight="1">
      <c r="A5671" s="2" t="s">
        <v>21502</v>
      </c>
      <c r="B5671" s="2">
        <v>8577</v>
      </c>
      <c r="C5671" s="2">
        <v>281</v>
      </c>
      <c r="D5671" s="2" t="s">
        <v>21497</v>
      </c>
      <c r="E5671" s="2" t="s">
        <v>21498</v>
      </c>
      <c r="F5671" s="2" t="s">
        <v>700</v>
      </c>
      <c r="G5671" s="2" t="s">
        <v>21503</v>
      </c>
      <c r="H5671" s="2" t="s">
        <v>21501</v>
      </c>
      <c r="I5671" s="2">
        <v>0</v>
      </c>
      <c r="J5671" s="2">
        <v>17.540720780000001</v>
      </c>
      <c r="K5671" s="2">
        <v>13.967943569999999</v>
      </c>
      <c r="L5671" s="2">
        <v>0</v>
      </c>
      <c r="M5671" s="2">
        <v>0</v>
      </c>
      <c r="N5671" s="2">
        <v>0</v>
      </c>
      <c r="O5671" s="2">
        <v>0</v>
      </c>
      <c r="P5671" s="2">
        <v>0</v>
      </c>
      <c r="Q5671" s="2">
        <v>0</v>
      </c>
    </row>
    <row r="5672" spans="1:17" ht="19.5" customHeight="1">
      <c r="A5672" s="2" t="s">
        <v>21504</v>
      </c>
      <c r="B5672" s="2">
        <v>10885</v>
      </c>
      <c r="C5672" s="2">
        <v>313</v>
      </c>
      <c r="D5672" s="2" t="s">
        <v>21497</v>
      </c>
      <c r="E5672" s="2" t="s">
        <v>21505</v>
      </c>
      <c r="F5672" s="2">
        <v>2</v>
      </c>
      <c r="G5672" s="2">
        <v>37</v>
      </c>
      <c r="H5672" s="2" t="s">
        <v>21501</v>
      </c>
      <c r="I5672" s="2">
        <v>0</v>
      </c>
      <c r="J5672" s="2">
        <v>0</v>
      </c>
      <c r="K5672" s="2">
        <v>0</v>
      </c>
      <c r="L5672" s="2">
        <v>0</v>
      </c>
      <c r="M5672" s="2">
        <v>0</v>
      </c>
      <c r="N5672" s="2">
        <v>0</v>
      </c>
      <c r="O5672" s="2">
        <v>24.795745050000001</v>
      </c>
      <c r="P5672" s="2">
        <v>0</v>
      </c>
      <c r="Q5672" s="2">
        <v>0</v>
      </c>
    </row>
    <row r="5673" spans="1:17" ht="19.5" customHeight="1">
      <c r="A5673" s="2" t="s">
        <v>21506</v>
      </c>
      <c r="B5673" s="2">
        <v>4155</v>
      </c>
      <c r="C5673" s="2">
        <v>220</v>
      </c>
      <c r="D5673" s="2" t="s">
        <v>21507</v>
      </c>
      <c r="E5673" s="2" t="s">
        <v>21508</v>
      </c>
      <c r="F5673" s="2" t="s">
        <v>21509</v>
      </c>
      <c r="G5673" s="2" t="s">
        <v>21510</v>
      </c>
      <c r="H5673" s="2" t="s">
        <v>21511</v>
      </c>
      <c r="I5673" s="2">
        <v>12.568656280000001</v>
      </c>
      <c r="J5673" s="2">
        <v>31.573297409999999</v>
      </c>
      <c r="K5673" s="2">
        <v>0</v>
      </c>
      <c r="L5673" s="2">
        <v>18.321729569999999</v>
      </c>
      <c r="M5673" s="2">
        <v>0</v>
      </c>
      <c r="N5673" s="2">
        <v>0</v>
      </c>
      <c r="O5673" s="2">
        <v>61.989362630000002</v>
      </c>
      <c r="P5673" s="2">
        <v>0</v>
      </c>
      <c r="Q5673" s="2">
        <v>0</v>
      </c>
    </row>
    <row r="5674" spans="1:17" ht="19.5" customHeight="1">
      <c r="A5674" s="2" t="s">
        <v>21512</v>
      </c>
      <c r="B5674" s="2">
        <v>18313</v>
      </c>
      <c r="C5674" s="2">
        <v>408</v>
      </c>
      <c r="D5674" s="2" t="s">
        <v>21513</v>
      </c>
      <c r="E5674" s="2" t="s">
        <v>21514</v>
      </c>
      <c r="F5674" s="2" t="s">
        <v>21515</v>
      </c>
      <c r="G5674" s="2" t="s">
        <v>21516</v>
      </c>
      <c r="H5674" s="2" t="s">
        <v>21517</v>
      </c>
      <c r="I5674" s="2">
        <v>50.274625139999998</v>
      </c>
      <c r="J5674" s="2">
        <v>42.097729880000003</v>
      </c>
      <c r="K5674" s="2">
        <v>0</v>
      </c>
      <c r="L5674" s="2">
        <v>0</v>
      </c>
      <c r="M5674" s="2">
        <v>50.242840399999999</v>
      </c>
      <c r="N5674" s="2">
        <v>41.933409750000003</v>
      </c>
      <c r="O5674" s="2">
        <v>0</v>
      </c>
      <c r="P5674" s="2">
        <v>124.2207968</v>
      </c>
      <c r="Q5674" s="2">
        <v>0</v>
      </c>
    </row>
    <row r="5675" spans="1:17" ht="19.5" customHeight="1">
      <c r="A5675" s="2" t="s">
        <v>21518</v>
      </c>
      <c r="B5675" s="2">
        <v>6388</v>
      </c>
      <c r="C5675" s="2">
        <v>516</v>
      </c>
      <c r="D5675" s="2" t="s">
        <v>225</v>
      </c>
      <c r="E5675" s="2" t="s">
        <v>21519</v>
      </c>
      <c r="F5675" s="2" t="s">
        <v>21520</v>
      </c>
      <c r="G5675" s="2" t="s">
        <v>21521</v>
      </c>
      <c r="H5675" s="2" t="s">
        <v>229</v>
      </c>
      <c r="I5675" s="2">
        <v>92.170146090000003</v>
      </c>
      <c r="J5675" s="2">
        <v>143.83391040000001</v>
      </c>
      <c r="K5675" s="2">
        <v>90.791633200000007</v>
      </c>
      <c r="L5675" s="2">
        <v>146.57383659999999</v>
      </c>
      <c r="M5675" s="2">
        <v>142.3547145</v>
      </c>
      <c r="N5675" s="2">
        <v>125.8002292</v>
      </c>
      <c r="O5675" s="2">
        <v>173.5702154</v>
      </c>
      <c r="P5675" s="2">
        <v>90.342397689999999</v>
      </c>
      <c r="Q5675" s="2">
        <v>148.64107749999999</v>
      </c>
    </row>
    <row r="5676" spans="1:17" ht="19.5" customHeight="1">
      <c r="A5676" s="2" t="s">
        <v>21522</v>
      </c>
      <c r="B5676" s="2">
        <v>1115</v>
      </c>
      <c r="C5676" s="2">
        <v>297</v>
      </c>
      <c r="D5676" s="2" t="s">
        <v>225</v>
      </c>
      <c r="E5676" s="2" t="s">
        <v>21523</v>
      </c>
      <c r="F5676" s="2">
        <v>3</v>
      </c>
      <c r="G5676" s="2">
        <v>3</v>
      </c>
      <c r="H5676" s="2" t="s">
        <v>229</v>
      </c>
      <c r="I5676" s="2">
        <v>0</v>
      </c>
      <c r="J5676" s="2">
        <v>0</v>
      </c>
      <c r="K5676" s="2">
        <v>0</v>
      </c>
      <c r="L5676" s="2">
        <v>0</v>
      </c>
      <c r="M5676" s="2">
        <v>0</v>
      </c>
      <c r="N5676" s="2">
        <v>0</v>
      </c>
      <c r="O5676" s="2">
        <v>37.193617580000002</v>
      </c>
      <c r="P5676" s="2">
        <v>0</v>
      </c>
      <c r="Q5676" s="2">
        <v>0</v>
      </c>
    </row>
    <row r="5677" spans="1:17" ht="19.5" customHeight="1">
      <c r="A5677" s="2" t="s">
        <v>21524</v>
      </c>
      <c r="B5677" s="2">
        <v>4092</v>
      </c>
      <c r="C5677" s="2">
        <v>105</v>
      </c>
      <c r="D5677" s="2" t="s">
        <v>225</v>
      </c>
      <c r="E5677" s="2" t="s">
        <v>21525</v>
      </c>
      <c r="F5677" s="2">
        <v>4</v>
      </c>
      <c r="G5677" s="2">
        <v>93</v>
      </c>
      <c r="H5677" s="2" t="s">
        <v>229</v>
      </c>
      <c r="I5677" s="2">
        <v>0</v>
      </c>
      <c r="J5677" s="2">
        <v>0</v>
      </c>
      <c r="K5677" s="2">
        <v>0</v>
      </c>
      <c r="L5677" s="2">
        <v>36.643459139999997</v>
      </c>
      <c r="M5677" s="2">
        <v>0</v>
      </c>
      <c r="N5677" s="2">
        <v>0</v>
      </c>
      <c r="O5677" s="2">
        <v>0</v>
      </c>
      <c r="P5677" s="2">
        <v>0</v>
      </c>
      <c r="Q5677" s="2">
        <v>0</v>
      </c>
    </row>
    <row r="5678" spans="1:17" ht="19.5" customHeight="1">
      <c r="A5678" s="2" t="s">
        <v>21526</v>
      </c>
      <c r="B5678" s="2">
        <v>10572</v>
      </c>
      <c r="C5678" s="2">
        <v>364</v>
      </c>
      <c r="D5678" s="2" t="s">
        <v>225</v>
      </c>
      <c r="E5678" s="2" t="s">
        <v>21527</v>
      </c>
      <c r="F5678" s="2" t="s">
        <v>1146</v>
      </c>
      <c r="G5678" s="2" t="s">
        <v>21528</v>
      </c>
      <c r="H5678" s="2" t="s">
        <v>229</v>
      </c>
      <c r="I5678" s="2">
        <v>0</v>
      </c>
      <c r="J5678" s="2">
        <v>14.032576629999999</v>
      </c>
      <c r="K5678" s="2">
        <v>0</v>
      </c>
      <c r="L5678" s="2">
        <v>27.48259436</v>
      </c>
      <c r="M5678" s="2">
        <v>0</v>
      </c>
      <c r="N5678" s="2">
        <v>0</v>
      </c>
      <c r="O5678" s="2">
        <v>0</v>
      </c>
      <c r="P5678" s="2">
        <v>0</v>
      </c>
      <c r="Q5678" s="2">
        <v>0</v>
      </c>
    </row>
    <row r="5679" spans="1:17" ht="19.5" customHeight="1">
      <c r="A5679" s="2" t="s">
        <v>21529</v>
      </c>
      <c r="B5679" s="2">
        <v>14135</v>
      </c>
      <c r="C5679" s="2">
        <v>249</v>
      </c>
      <c r="D5679" s="2" t="s">
        <v>225</v>
      </c>
      <c r="E5679" s="2" t="s">
        <v>21530</v>
      </c>
      <c r="F5679" s="2" t="s">
        <v>10971</v>
      </c>
      <c r="G5679" s="2" t="s">
        <v>21531</v>
      </c>
      <c r="H5679" s="2" t="s">
        <v>229</v>
      </c>
      <c r="I5679" s="2">
        <v>0</v>
      </c>
      <c r="J5679" s="2">
        <v>0</v>
      </c>
      <c r="K5679" s="2">
        <v>0</v>
      </c>
      <c r="L5679" s="2">
        <v>0</v>
      </c>
      <c r="M5679" s="2">
        <v>25.121420199999999</v>
      </c>
      <c r="N5679" s="2">
        <v>0</v>
      </c>
      <c r="O5679" s="2">
        <v>49.591490100000001</v>
      </c>
      <c r="P5679" s="2">
        <v>0</v>
      </c>
      <c r="Q5679" s="2">
        <v>0</v>
      </c>
    </row>
    <row r="5680" spans="1:17" ht="19.5" customHeight="1">
      <c r="A5680" s="2" t="s">
        <v>21532</v>
      </c>
      <c r="B5680" s="2">
        <v>11838</v>
      </c>
      <c r="C5680" s="2">
        <v>341</v>
      </c>
      <c r="D5680" s="2" t="s">
        <v>21533</v>
      </c>
      <c r="E5680" s="2" t="s">
        <v>21534</v>
      </c>
      <c r="F5680" s="2" t="s">
        <v>21535</v>
      </c>
      <c r="G5680" s="2" t="s">
        <v>21536</v>
      </c>
      <c r="H5680" s="2" t="s">
        <v>21537</v>
      </c>
      <c r="I5680" s="2">
        <v>16.758208379999999</v>
      </c>
      <c r="J5680" s="2">
        <v>24.557009099999998</v>
      </c>
      <c r="K5680" s="2">
        <v>0</v>
      </c>
      <c r="L5680" s="2">
        <v>45.804323930000002</v>
      </c>
      <c r="M5680" s="2">
        <v>16.747613470000001</v>
      </c>
      <c r="N5680" s="2">
        <v>41.933409750000003</v>
      </c>
      <c r="O5680" s="2">
        <v>0</v>
      </c>
      <c r="P5680" s="2">
        <v>0</v>
      </c>
      <c r="Q5680" s="2">
        <v>0</v>
      </c>
    </row>
    <row r="5681" spans="1:17" ht="19.5" customHeight="1">
      <c r="A5681" s="2" t="s">
        <v>21538</v>
      </c>
      <c r="B5681" s="2">
        <v>24131</v>
      </c>
      <c r="C5681" s="2">
        <v>421</v>
      </c>
      <c r="D5681" s="2" t="s">
        <v>21533</v>
      </c>
      <c r="E5681" s="2" t="s">
        <v>21539</v>
      </c>
      <c r="F5681" s="2" t="s">
        <v>21540</v>
      </c>
      <c r="G5681" s="2" t="s">
        <v>21541</v>
      </c>
      <c r="H5681" s="2" t="s">
        <v>21537</v>
      </c>
      <c r="I5681" s="2">
        <v>20.947760469999999</v>
      </c>
      <c r="J5681" s="2">
        <v>0</v>
      </c>
      <c r="K5681" s="2">
        <v>20.95191535</v>
      </c>
      <c r="L5681" s="2">
        <v>0</v>
      </c>
      <c r="M5681" s="2">
        <v>33.495226930000001</v>
      </c>
      <c r="N5681" s="2">
        <v>0</v>
      </c>
      <c r="O5681" s="2">
        <v>24.795745050000001</v>
      </c>
      <c r="P5681" s="2">
        <v>0</v>
      </c>
      <c r="Q5681" s="2">
        <v>34.30178712</v>
      </c>
    </row>
    <row r="5682" spans="1:17" ht="19.5" customHeight="1">
      <c r="A5682" s="2" t="s">
        <v>21542</v>
      </c>
      <c r="B5682" s="2">
        <v>20283</v>
      </c>
      <c r="C5682" s="2">
        <v>245</v>
      </c>
      <c r="D5682" s="2" t="s">
        <v>21533</v>
      </c>
      <c r="E5682" s="2" t="s">
        <v>21543</v>
      </c>
      <c r="F5682" s="2">
        <v>4</v>
      </c>
      <c r="G5682" s="2">
        <v>32</v>
      </c>
      <c r="H5682" s="2" t="s">
        <v>21537</v>
      </c>
      <c r="I5682" s="2">
        <v>16.758208379999999</v>
      </c>
      <c r="J5682" s="2">
        <v>0</v>
      </c>
      <c r="K5682" s="2">
        <v>0</v>
      </c>
      <c r="L5682" s="2">
        <v>0</v>
      </c>
      <c r="M5682" s="2">
        <v>0</v>
      </c>
      <c r="N5682" s="2">
        <v>0</v>
      </c>
      <c r="O5682" s="2">
        <v>0</v>
      </c>
      <c r="P5682" s="2">
        <v>0</v>
      </c>
      <c r="Q5682" s="2">
        <v>0</v>
      </c>
    </row>
    <row r="5683" spans="1:17" ht="19.5" customHeight="1">
      <c r="A5683" s="2" t="s">
        <v>21544</v>
      </c>
      <c r="B5683" s="2">
        <v>29400</v>
      </c>
      <c r="C5683" s="2">
        <v>339</v>
      </c>
      <c r="D5683" s="2" t="s">
        <v>21533</v>
      </c>
      <c r="E5683" s="2" t="s">
        <v>21545</v>
      </c>
      <c r="F5683" s="2" t="s">
        <v>21546</v>
      </c>
      <c r="G5683" s="2" t="s">
        <v>21547</v>
      </c>
      <c r="H5683" s="2" t="s">
        <v>21537</v>
      </c>
      <c r="I5683" s="2">
        <v>0</v>
      </c>
      <c r="J5683" s="2">
        <v>7.0162883130000004</v>
      </c>
      <c r="K5683" s="2">
        <v>13.967943569999999</v>
      </c>
      <c r="L5683" s="2">
        <v>36.643459139999997</v>
      </c>
      <c r="M5683" s="2">
        <v>50.242840399999999</v>
      </c>
      <c r="N5683" s="2">
        <v>41.933409750000003</v>
      </c>
      <c r="O5683" s="2">
        <v>86.785107679999996</v>
      </c>
      <c r="P5683" s="2">
        <v>56.463998549999999</v>
      </c>
      <c r="Q5683" s="2">
        <v>0</v>
      </c>
    </row>
    <row r="5684" spans="1:17" ht="19.5" customHeight="1">
      <c r="A5684" s="2" t="s">
        <v>21548</v>
      </c>
      <c r="B5684" s="2">
        <v>71197</v>
      </c>
      <c r="C5684" s="2">
        <v>268</v>
      </c>
      <c r="D5684" s="2" t="s">
        <v>21533</v>
      </c>
      <c r="E5684" s="2" t="s">
        <v>21549</v>
      </c>
      <c r="F5684" s="2" t="s">
        <v>10576</v>
      </c>
      <c r="G5684" s="2" t="s">
        <v>21550</v>
      </c>
      <c r="H5684" s="2" t="s">
        <v>21537</v>
      </c>
      <c r="I5684" s="2">
        <v>12.568656280000001</v>
      </c>
      <c r="J5684" s="2">
        <v>28.065153250000002</v>
      </c>
      <c r="K5684" s="2">
        <v>13.967943569999999</v>
      </c>
      <c r="L5684" s="2">
        <v>0</v>
      </c>
      <c r="M5684" s="2">
        <v>0</v>
      </c>
      <c r="N5684" s="2">
        <v>0</v>
      </c>
      <c r="O5684" s="2">
        <v>0</v>
      </c>
      <c r="P5684" s="2">
        <v>0</v>
      </c>
      <c r="Q5684" s="2">
        <v>0</v>
      </c>
    </row>
    <row r="5685" spans="1:17" ht="19.5" customHeight="1">
      <c r="A5685" s="2" t="s">
        <v>21551</v>
      </c>
      <c r="B5685" s="2">
        <v>39346</v>
      </c>
      <c r="C5685" s="2">
        <v>400</v>
      </c>
      <c r="D5685" s="2" t="s">
        <v>21533</v>
      </c>
      <c r="E5685" s="2" t="s">
        <v>21552</v>
      </c>
      <c r="F5685" s="2" t="s">
        <v>21553</v>
      </c>
      <c r="G5685" s="2" t="s">
        <v>21554</v>
      </c>
      <c r="H5685" s="2" t="s">
        <v>21537</v>
      </c>
      <c r="I5685" s="2">
        <v>46.085073039999997</v>
      </c>
      <c r="J5685" s="2">
        <v>42.097729880000003</v>
      </c>
      <c r="K5685" s="2">
        <v>0</v>
      </c>
      <c r="L5685" s="2">
        <v>0</v>
      </c>
      <c r="M5685" s="2">
        <v>16.747613470000001</v>
      </c>
      <c r="N5685" s="2">
        <v>0</v>
      </c>
      <c r="O5685" s="2">
        <v>49.591490100000001</v>
      </c>
      <c r="P5685" s="2">
        <v>33.878399129999998</v>
      </c>
      <c r="Q5685" s="2">
        <v>0</v>
      </c>
    </row>
    <row r="5686" spans="1:17" ht="19.5" customHeight="1">
      <c r="A5686" s="2" t="s">
        <v>21555</v>
      </c>
      <c r="B5686" s="2">
        <v>4450</v>
      </c>
      <c r="C5686" s="2">
        <v>287</v>
      </c>
      <c r="D5686" s="2" t="s">
        <v>21533</v>
      </c>
      <c r="E5686" s="2" t="s">
        <v>21556</v>
      </c>
      <c r="F5686" s="2" t="s">
        <v>21557</v>
      </c>
      <c r="G5686" s="2" t="s">
        <v>21558</v>
      </c>
      <c r="H5686" s="2" t="s">
        <v>21537</v>
      </c>
      <c r="I5686" s="2">
        <v>502.74625140000001</v>
      </c>
      <c r="J5686" s="2">
        <v>522.71347930000002</v>
      </c>
      <c r="K5686" s="2">
        <v>481.89405310000001</v>
      </c>
      <c r="L5686" s="2">
        <v>677.90399409999998</v>
      </c>
      <c r="M5686" s="2">
        <v>803.88544630000001</v>
      </c>
      <c r="N5686" s="2">
        <v>601.04553969999995</v>
      </c>
      <c r="O5686" s="2">
        <v>731.47447899999997</v>
      </c>
      <c r="P5686" s="2">
        <v>948.59517570000003</v>
      </c>
      <c r="Q5686" s="2">
        <v>823.24289099999999</v>
      </c>
    </row>
    <row r="5687" spans="1:17" ht="19.5" customHeight="1">
      <c r="A5687" s="2" t="s">
        <v>21559</v>
      </c>
      <c r="B5687" s="2">
        <v>10148</v>
      </c>
      <c r="C5687" s="2">
        <v>354</v>
      </c>
      <c r="D5687" s="2" t="s">
        <v>225</v>
      </c>
      <c r="E5687" s="2" t="s">
        <v>21560</v>
      </c>
      <c r="F5687" s="2" t="s">
        <v>8233</v>
      </c>
      <c r="G5687" s="2" t="s">
        <v>21561</v>
      </c>
      <c r="H5687" s="2" t="s">
        <v>229</v>
      </c>
      <c r="I5687" s="2">
        <v>12.568656280000001</v>
      </c>
      <c r="J5687" s="2">
        <v>14.032576629999999</v>
      </c>
      <c r="K5687" s="2">
        <v>0</v>
      </c>
      <c r="L5687" s="2">
        <v>27.48259436</v>
      </c>
      <c r="M5687" s="2">
        <v>0</v>
      </c>
      <c r="N5687" s="2">
        <v>0</v>
      </c>
      <c r="O5687" s="2">
        <v>0</v>
      </c>
      <c r="P5687" s="2">
        <v>22.585599420000001</v>
      </c>
      <c r="Q5687" s="2">
        <v>0</v>
      </c>
    </row>
    <row r="5688" spans="1:17" ht="19.5" customHeight="1">
      <c r="A5688" s="2" t="s">
        <v>21562</v>
      </c>
      <c r="B5688" s="2">
        <v>267</v>
      </c>
      <c r="C5688" s="2">
        <v>267</v>
      </c>
      <c r="D5688" s="2" t="s">
        <v>21563</v>
      </c>
      <c r="E5688" s="2" t="s">
        <v>21564</v>
      </c>
      <c r="F5688" s="2" t="s">
        <v>21565</v>
      </c>
      <c r="G5688" s="2" t="s">
        <v>21566</v>
      </c>
      <c r="H5688" s="2" t="s">
        <v>21567</v>
      </c>
      <c r="I5688" s="2">
        <v>8.3791041899999996</v>
      </c>
      <c r="J5688" s="2">
        <v>7.0162883130000004</v>
      </c>
      <c r="K5688" s="2">
        <v>0</v>
      </c>
      <c r="L5688" s="2">
        <v>0</v>
      </c>
      <c r="M5688" s="2">
        <v>16.747613470000001</v>
      </c>
      <c r="N5688" s="2">
        <v>0</v>
      </c>
      <c r="O5688" s="2">
        <v>0</v>
      </c>
      <c r="P5688" s="2">
        <v>0</v>
      </c>
      <c r="Q5688" s="2">
        <v>0</v>
      </c>
    </row>
    <row r="5689" spans="1:17" ht="19.5" customHeight="1">
      <c r="A5689" s="2" t="s">
        <v>21568</v>
      </c>
      <c r="B5689" s="2">
        <v>255</v>
      </c>
      <c r="C5689" s="2">
        <v>255</v>
      </c>
      <c r="D5689" s="2" t="s">
        <v>21569</v>
      </c>
      <c r="E5689" s="2" t="s">
        <v>21570</v>
      </c>
      <c r="F5689" s="2">
        <v>3</v>
      </c>
      <c r="G5689" s="2">
        <v>3</v>
      </c>
      <c r="H5689" s="2" t="s">
        <v>21571</v>
      </c>
      <c r="I5689" s="2">
        <v>12.568656280000001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  <c r="O5689" s="2">
        <v>0</v>
      </c>
      <c r="P5689" s="2">
        <v>0</v>
      </c>
      <c r="Q5689" s="2">
        <v>0</v>
      </c>
    </row>
    <row r="5690" spans="1:17" ht="19.5" customHeight="1">
      <c r="A5690" s="2" t="s">
        <v>21572</v>
      </c>
      <c r="B5690" s="2">
        <v>5303</v>
      </c>
      <c r="C5690" s="2">
        <v>300</v>
      </c>
      <c r="D5690" s="2" t="s">
        <v>21569</v>
      </c>
      <c r="E5690" s="2" t="s">
        <v>21573</v>
      </c>
      <c r="F5690" s="2" t="s">
        <v>1649</v>
      </c>
      <c r="G5690" s="2" t="s">
        <v>21574</v>
      </c>
      <c r="H5690" s="2" t="s">
        <v>21571</v>
      </c>
      <c r="I5690" s="2">
        <v>0</v>
      </c>
      <c r="J5690" s="2">
        <v>7.0162883130000004</v>
      </c>
      <c r="K5690" s="2">
        <v>0</v>
      </c>
      <c r="L5690" s="2">
        <v>18.321729569999999</v>
      </c>
      <c r="M5690" s="2">
        <v>0</v>
      </c>
      <c r="N5690" s="2">
        <v>0</v>
      </c>
      <c r="O5690" s="2">
        <v>0</v>
      </c>
      <c r="P5690" s="2">
        <v>0</v>
      </c>
      <c r="Q5690" s="2">
        <v>0</v>
      </c>
    </row>
    <row r="5691" spans="1:17" ht="19.5" customHeight="1">
      <c r="A5691" s="2" t="s">
        <v>21575</v>
      </c>
      <c r="B5691" s="2">
        <v>644</v>
      </c>
      <c r="C5691" s="2">
        <v>242</v>
      </c>
      <c r="D5691" s="2" t="s">
        <v>21569</v>
      </c>
      <c r="E5691" s="2" t="s">
        <v>21576</v>
      </c>
      <c r="F5691" s="2">
        <v>3</v>
      </c>
      <c r="G5691" s="2">
        <v>7</v>
      </c>
      <c r="H5691" s="2" t="s">
        <v>21571</v>
      </c>
      <c r="I5691" s="2">
        <v>0</v>
      </c>
      <c r="J5691" s="2">
        <v>0</v>
      </c>
      <c r="K5691" s="2">
        <v>0</v>
      </c>
      <c r="L5691" s="2">
        <v>0</v>
      </c>
      <c r="M5691" s="2">
        <v>0</v>
      </c>
      <c r="N5691" s="2">
        <v>0</v>
      </c>
      <c r="O5691" s="2">
        <v>0</v>
      </c>
      <c r="P5691" s="2">
        <v>33.878399129999998</v>
      </c>
      <c r="Q5691" s="2">
        <v>0</v>
      </c>
    </row>
    <row r="5692" spans="1:17" ht="19.5" customHeight="1">
      <c r="A5692" s="2" t="s">
        <v>21577</v>
      </c>
      <c r="B5692" s="2">
        <v>1737</v>
      </c>
      <c r="C5692" s="2">
        <v>347</v>
      </c>
      <c r="D5692" s="2" t="s">
        <v>21569</v>
      </c>
      <c r="E5692" s="2" t="s">
        <v>21578</v>
      </c>
      <c r="F5692" s="2" t="s">
        <v>2483</v>
      </c>
      <c r="G5692" s="2" t="s">
        <v>21579</v>
      </c>
      <c r="H5692" s="2" t="s">
        <v>21571</v>
      </c>
      <c r="I5692" s="2">
        <v>8.3791041899999996</v>
      </c>
      <c r="J5692" s="2">
        <v>10.524432470000001</v>
      </c>
      <c r="K5692" s="2">
        <v>0</v>
      </c>
      <c r="L5692" s="2">
        <v>0</v>
      </c>
      <c r="M5692" s="2">
        <v>0</v>
      </c>
      <c r="N5692" s="2">
        <v>0</v>
      </c>
      <c r="O5692" s="2">
        <v>0</v>
      </c>
      <c r="P5692" s="2">
        <v>0</v>
      </c>
      <c r="Q5692" s="2">
        <v>0</v>
      </c>
    </row>
    <row r="5693" spans="1:17" ht="19.5" customHeight="1">
      <c r="A5693" s="2" t="s">
        <v>21580</v>
      </c>
      <c r="B5693" s="2">
        <v>6241</v>
      </c>
      <c r="C5693" s="2">
        <v>169</v>
      </c>
      <c r="D5693" s="2" t="s">
        <v>21581</v>
      </c>
      <c r="E5693" s="2" t="s">
        <v>21582</v>
      </c>
      <c r="F5693" s="2">
        <v>2</v>
      </c>
      <c r="G5693" s="2">
        <v>52</v>
      </c>
      <c r="H5693" s="2" t="s">
        <v>21583</v>
      </c>
      <c r="I5693" s="2">
        <v>8.3791041899999996</v>
      </c>
      <c r="J5693" s="2">
        <v>0</v>
      </c>
      <c r="K5693" s="2">
        <v>0</v>
      </c>
      <c r="L5693" s="2">
        <v>0</v>
      </c>
      <c r="M5693" s="2">
        <v>0</v>
      </c>
      <c r="N5693" s="2">
        <v>0</v>
      </c>
      <c r="O5693" s="2">
        <v>0</v>
      </c>
      <c r="P5693" s="2">
        <v>0</v>
      </c>
      <c r="Q5693" s="2">
        <v>0</v>
      </c>
    </row>
    <row r="5694" spans="1:17" ht="19.5" customHeight="1">
      <c r="A5694" s="2" t="s">
        <v>21584</v>
      </c>
      <c r="B5694" s="2">
        <v>814</v>
      </c>
      <c r="C5694" s="2">
        <v>292</v>
      </c>
      <c r="D5694" s="2" t="s">
        <v>21581</v>
      </c>
      <c r="E5694" s="2" t="s">
        <v>21585</v>
      </c>
      <c r="F5694" s="2">
        <v>5</v>
      </c>
      <c r="G5694" s="2">
        <v>58</v>
      </c>
      <c r="H5694" s="2" t="s">
        <v>21583</v>
      </c>
      <c r="I5694" s="2">
        <v>0</v>
      </c>
      <c r="J5694" s="2">
        <v>0</v>
      </c>
      <c r="K5694" s="2">
        <v>34.919858920000003</v>
      </c>
      <c r="L5694" s="2">
        <v>0</v>
      </c>
      <c r="M5694" s="2">
        <v>0</v>
      </c>
      <c r="N5694" s="2">
        <v>0</v>
      </c>
      <c r="O5694" s="2">
        <v>0</v>
      </c>
      <c r="P5694" s="2">
        <v>0</v>
      </c>
      <c r="Q5694" s="2">
        <v>0</v>
      </c>
    </row>
    <row r="5695" spans="1:17" ht="19.5" customHeight="1">
      <c r="A5695" s="2" t="s">
        <v>21586</v>
      </c>
      <c r="B5695" s="2">
        <v>4429</v>
      </c>
      <c r="C5695" s="2">
        <v>273</v>
      </c>
      <c r="D5695" s="2" t="s">
        <v>21581</v>
      </c>
      <c r="E5695" s="2" t="s">
        <v>21587</v>
      </c>
      <c r="F5695" s="2">
        <v>5</v>
      </c>
      <c r="G5695" s="2">
        <v>27</v>
      </c>
      <c r="H5695" s="2" t="s">
        <v>21583</v>
      </c>
      <c r="I5695" s="2">
        <v>0</v>
      </c>
      <c r="J5695" s="2">
        <v>0</v>
      </c>
      <c r="K5695" s="2">
        <v>0</v>
      </c>
      <c r="L5695" s="2">
        <v>0</v>
      </c>
      <c r="M5695" s="2">
        <v>0</v>
      </c>
      <c r="N5695" s="2">
        <v>0</v>
      </c>
      <c r="O5695" s="2">
        <v>0</v>
      </c>
      <c r="P5695" s="2">
        <v>0</v>
      </c>
      <c r="Q5695" s="2">
        <v>57.169645209999999</v>
      </c>
    </row>
    <row r="5696" spans="1:17" ht="19.5" customHeight="1">
      <c r="A5696" s="2" t="s">
        <v>21588</v>
      </c>
      <c r="B5696" s="2">
        <v>3811</v>
      </c>
      <c r="C5696" s="2">
        <v>177</v>
      </c>
      <c r="D5696" s="2" t="s">
        <v>21581</v>
      </c>
      <c r="E5696" s="2" t="s">
        <v>21589</v>
      </c>
      <c r="F5696" s="2">
        <v>2</v>
      </c>
      <c r="G5696" s="2">
        <v>126</v>
      </c>
      <c r="H5696" s="2" t="s">
        <v>21583</v>
      </c>
      <c r="I5696" s="2">
        <v>0</v>
      </c>
      <c r="J5696" s="2">
        <v>0</v>
      </c>
      <c r="K5696" s="2">
        <v>0</v>
      </c>
      <c r="L5696" s="2">
        <v>18.321729569999999</v>
      </c>
      <c r="M5696" s="2">
        <v>0</v>
      </c>
      <c r="N5696" s="2">
        <v>0</v>
      </c>
      <c r="O5696" s="2">
        <v>0</v>
      </c>
      <c r="P5696" s="2">
        <v>0</v>
      </c>
      <c r="Q5696" s="2">
        <v>0</v>
      </c>
    </row>
    <row r="5697" spans="1:17" ht="19.5" customHeight="1">
      <c r="A5697" s="2" t="s">
        <v>21590</v>
      </c>
      <c r="B5697" s="2">
        <v>269</v>
      </c>
      <c r="C5697" s="2">
        <v>269</v>
      </c>
      <c r="D5697" s="2" t="s">
        <v>225</v>
      </c>
      <c r="E5697" s="2" t="s">
        <v>21591</v>
      </c>
      <c r="F5697" s="2">
        <v>2</v>
      </c>
      <c r="G5697" s="2">
        <v>18</v>
      </c>
      <c r="H5697" s="2" t="s">
        <v>229</v>
      </c>
      <c r="I5697" s="2">
        <v>0</v>
      </c>
      <c r="J5697" s="2">
        <v>0</v>
      </c>
      <c r="K5697" s="2">
        <v>0</v>
      </c>
      <c r="L5697" s="2">
        <v>0</v>
      </c>
      <c r="M5697" s="2">
        <v>0</v>
      </c>
      <c r="N5697" s="2">
        <v>0</v>
      </c>
      <c r="O5697" s="2">
        <v>0</v>
      </c>
      <c r="P5697" s="2">
        <v>0</v>
      </c>
      <c r="Q5697" s="2">
        <v>22.867858080000001</v>
      </c>
    </row>
    <row r="5698" spans="1:17" ht="19.5" customHeight="1">
      <c r="A5698" s="2" t="s">
        <v>21592</v>
      </c>
      <c r="B5698" s="2">
        <v>13187</v>
      </c>
      <c r="C5698" s="2">
        <v>269</v>
      </c>
      <c r="D5698" s="2" t="s">
        <v>225</v>
      </c>
      <c r="E5698" s="2" t="s">
        <v>21591</v>
      </c>
      <c r="F5698" s="2" t="s">
        <v>21593</v>
      </c>
      <c r="G5698" s="2" t="s">
        <v>21594</v>
      </c>
      <c r="H5698" s="2" t="s">
        <v>229</v>
      </c>
      <c r="I5698" s="2">
        <v>20.947760469999999</v>
      </c>
      <c r="J5698" s="2">
        <v>49.114018190000003</v>
      </c>
      <c r="K5698" s="2">
        <v>27.935887139999998</v>
      </c>
      <c r="L5698" s="2">
        <v>0</v>
      </c>
      <c r="M5698" s="2">
        <v>33.495226930000001</v>
      </c>
      <c r="N5698" s="2">
        <v>0</v>
      </c>
      <c r="O5698" s="2">
        <v>0</v>
      </c>
      <c r="P5698" s="2">
        <v>33.878399129999998</v>
      </c>
      <c r="Q5698" s="2">
        <v>0</v>
      </c>
    </row>
    <row r="5699" spans="1:17" ht="19.5" customHeight="1">
      <c r="A5699" s="2" t="s">
        <v>21595</v>
      </c>
      <c r="B5699" s="2">
        <v>22332</v>
      </c>
      <c r="C5699" s="2">
        <v>167</v>
      </c>
      <c r="D5699" s="2" t="s">
        <v>21596</v>
      </c>
      <c r="E5699" s="2" t="s">
        <v>21597</v>
      </c>
      <c r="F5699" s="2" t="s">
        <v>1146</v>
      </c>
      <c r="G5699" s="2" t="s">
        <v>21598</v>
      </c>
      <c r="H5699" s="2" t="s">
        <v>21599</v>
      </c>
      <c r="I5699" s="2">
        <v>16.758208379999999</v>
      </c>
      <c r="J5699" s="2">
        <v>0</v>
      </c>
      <c r="K5699" s="2">
        <v>0</v>
      </c>
      <c r="L5699" s="2">
        <v>0</v>
      </c>
      <c r="M5699" s="2">
        <v>25.121420199999999</v>
      </c>
      <c r="N5699" s="2">
        <v>0</v>
      </c>
      <c r="O5699" s="2">
        <v>0</v>
      </c>
      <c r="P5699" s="2">
        <v>0</v>
      </c>
      <c r="Q5699" s="2">
        <v>0</v>
      </c>
    </row>
    <row r="5700" spans="1:17" ht="19.5" customHeight="1">
      <c r="A5700" s="2" t="s">
        <v>21600</v>
      </c>
      <c r="B5700" s="2">
        <v>3648</v>
      </c>
      <c r="C5700" s="2">
        <v>142</v>
      </c>
      <c r="D5700" s="2" t="s">
        <v>225</v>
      </c>
      <c r="E5700" s="2" t="s">
        <v>21601</v>
      </c>
      <c r="F5700" s="2">
        <v>2</v>
      </c>
      <c r="G5700" s="2">
        <v>4</v>
      </c>
      <c r="H5700" s="2" t="s">
        <v>229</v>
      </c>
      <c r="I5700" s="2">
        <v>0</v>
      </c>
      <c r="J5700" s="2">
        <v>0</v>
      </c>
      <c r="K5700" s="2">
        <v>0</v>
      </c>
      <c r="L5700" s="2">
        <v>0</v>
      </c>
      <c r="M5700" s="2">
        <v>0</v>
      </c>
      <c r="N5700" s="2">
        <v>27.955606499999998</v>
      </c>
      <c r="O5700" s="2">
        <v>0</v>
      </c>
      <c r="P5700" s="2">
        <v>0</v>
      </c>
      <c r="Q5700" s="2">
        <v>0</v>
      </c>
    </row>
    <row r="5701" spans="1:17" ht="19.5" customHeight="1">
      <c r="A5701" s="2" t="s">
        <v>21602</v>
      </c>
      <c r="B5701" s="2">
        <v>3221</v>
      </c>
      <c r="C5701" s="2">
        <v>142</v>
      </c>
      <c r="D5701" s="2" t="s">
        <v>225</v>
      </c>
      <c r="E5701" s="2" t="s">
        <v>21601</v>
      </c>
      <c r="F5701" s="2" t="s">
        <v>21603</v>
      </c>
      <c r="G5701" s="2" t="s">
        <v>21604</v>
      </c>
      <c r="H5701" s="2" t="s">
        <v>229</v>
      </c>
      <c r="I5701" s="2">
        <v>389.62834479999998</v>
      </c>
      <c r="J5701" s="2">
        <v>305.20854159999999</v>
      </c>
      <c r="K5701" s="2">
        <v>342.21461749999997</v>
      </c>
      <c r="L5701" s="2">
        <v>595.45621110000002</v>
      </c>
      <c r="M5701" s="2">
        <v>460.55937030000001</v>
      </c>
      <c r="N5701" s="2">
        <v>796.73478520000003</v>
      </c>
      <c r="O5701" s="2">
        <v>582.70000870000001</v>
      </c>
      <c r="P5701" s="2">
        <v>0</v>
      </c>
      <c r="Q5701" s="2">
        <v>777.50717480000003</v>
      </c>
    </row>
    <row r="5702" spans="1:17" ht="19.5" customHeight="1">
      <c r="A5702" s="2" t="s">
        <v>21605</v>
      </c>
      <c r="B5702" s="2">
        <v>3183</v>
      </c>
      <c r="C5702" s="2">
        <v>240</v>
      </c>
      <c r="D5702" s="2" t="s">
        <v>21606</v>
      </c>
      <c r="E5702" s="2" t="s">
        <v>21607</v>
      </c>
      <c r="F5702" s="2" t="s">
        <v>21608</v>
      </c>
      <c r="G5702" s="2" t="s">
        <v>21609</v>
      </c>
      <c r="H5702" s="2" t="s">
        <v>229</v>
      </c>
      <c r="I5702" s="2">
        <v>255.56267779999999</v>
      </c>
      <c r="J5702" s="2">
        <v>185.9316403</v>
      </c>
      <c r="K5702" s="2">
        <v>167.6153228</v>
      </c>
      <c r="L5702" s="2">
        <v>229.02161960000001</v>
      </c>
      <c r="M5702" s="2">
        <v>175.84994140000001</v>
      </c>
      <c r="N5702" s="2">
        <v>251.6004585</v>
      </c>
      <c r="O5702" s="2">
        <v>235.55957799999999</v>
      </c>
      <c r="P5702" s="2">
        <v>67.756798270000004</v>
      </c>
      <c r="Q5702" s="2">
        <v>228.67858079999999</v>
      </c>
    </row>
    <row r="5703" spans="1:17" ht="19.5" customHeight="1">
      <c r="A5703" s="2" t="s">
        <v>21610</v>
      </c>
      <c r="B5703" s="2">
        <v>5430</v>
      </c>
      <c r="C5703" s="2">
        <v>296</v>
      </c>
      <c r="D5703" s="2" t="s">
        <v>21606</v>
      </c>
      <c r="E5703" s="2" t="s">
        <v>21611</v>
      </c>
      <c r="F5703" s="2" t="s">
        <v>21612</v>
      </c>
      <c r="G5703" s="2" t="s">
        <v>21613</v>
      </c>
      <c r="H5703" s="2" t="s">
        <v>229</v>
      </c>
      <c r="I5703" s="2">
        <v>0</v>
      </c>
      <c r="J5703" s="2">
        <v>14.032576629999999</v>
      </c>
      <c r="K5703" s="2">
        <v>13.967943569999999</v>
      </c>
      <c r="L5703" s="2">
        <v>0</v>
      </c>
      <c r="M5703" s="2">
        <v>0</v>
      </c>
      <c r="N5703" s="2">
        <v>27.955606499999998</v>
      </c>
      <c r="O5703" s="2">
        <v>24.795745050000001</v>
      </c>
      <c r="P5703" s="2">
        <v>0</v>
      </c>
      <c r="Q5703" s="2">
        <v>0</v>
      </c>
    </row>
    <row r="5704" spans="1:17" ht="19.5" customHeight="1">
      <c r="A5704" s="2" t="s">
        <v>21614</v>
      </c>
      <c r="B5704" s="2">
        <v>3656</v>
      </c>
      <c r="C5704" s="2">
        <v>249</v>
      </c>
      <c r="D5704" s="2" t="s">
        <v>225</v>
      </c>
      <c r="E5704" s="2" t="s">
        <v>21530</v>
      </c>
      <c r="F5704" s="2" t="s">
        <v>21615</v>
      </c>
      <c r="G5704" s="2" t="s">
        <v>21616</v>
      </c>
      <c r="H5704" s="2" t="s">
        <v>229</v>
      </c>
      <c r="I5704" s="2">
        <v>25.137312569999999</v>
      </c>
      <c r="J5704" s="2">
        <v>42.097729880000003</v>
      </c>
      <c r="K5704" s="2">
        <v>20.95191535</v>
      </c>
      <c r="L5704" s="2">
        <v>0</v>
      </c>
      <c r="M5704" s="2">
        <v>25.121420199999999</v>
      </c>
      <c r="N5704" s="2">
        <v>27.955606499999998</v>
      </c>
      <c r="O5704" s="2">
        <v>0</v>
      </c>
      <c r="P5704" s="2">
        <v>0</v>
      </c>
      <c r="Q5704" s="2">
        <v>57.169645209999999</v>
      </c>
    </row>
    <row r="5705" spans="1:17" ht="19.5" customHeight="1">
      <c r="A5705" s="2" t="s">
        <v>21617</v>
      </c>
      <c r="B5705" s="2">
        <v>2329</v>
      </c>
      <c r="C5705" s="2">
        <v>270</v>
      </c>
      <c r="D5705" s="2" t="s">
        <v>21563</v>
      </c>
      <c r="E5705" s="2" t="s">
        <v>21618</v>
      </c>
      <c r="F5705" s="2">
        <v>2</v>
      </c>
      <c r="G5705" s="2">
        <v>2</v>
      </c>
      <c r="H5705" s="2" t="s">
        <v>21567</v>
      </c>
      <c r="I5705" s="2">
        <v>0</v>
      </c>
      <c r="J5705" s="2">
        <v>7.0162883130000004</v>
      </c>
      <c r="K5705" s="2">
        <v>0</v>
      </c>
      <c r="L5705" s="2">
        <v>0</v>
      </c>
      <c r="M5705" s="2">
        <v>0</v>
      </c>
      <c r="N5705" s="2">
        <v>0</v>
      </c>
      <c r="O5705" s="2">
        <v>0</v>
      </c>
      <c r="P5705" s="2">
        <v>0</v>
      </c>
      <c r="Q5705" s="2">
        <v>0</v>
      </c>
    </row>
    <row r="5706" spans="1:17" ht="19.5" customHeight="1">
      <c r="A5706" s="2" t="s">
        <v>21619</v>
      </c>
      <c r="B5706" s="2">
        <v>52734</v>
      </c>
      <c r="C5706" s="2">
        <v>168</v>
      </c>
      <c r="D5706" s="2" t="s">
        <v>21620</v>
      </c>
      <c r="E5706" s="2" t="s">
        <v>21621</v>
      </c>
      <c r="F5706" s="2" t="s">
        <v>557</v>
      </c>
      <c r="G5706" s="2" t="s">
        <v>21622</v>
      </c>
      <c r="H5706" s="2" t="s">
        <v>21623</v>
      </c>
      <c r="I5706" s="2">
        <v>0</v>
      </c>
      <c r="J5706" s="2">
        <v>10.524432470000001</v>
      </c>
      <c r="K5706" s="2">
        <v>0</v>
      </c>
      <c r="L5706" s="2">
        <v>0</v>
      </c>
      <c r="M5706" s="2">
        <v>0</v>
      </c>
      <c r="N5706" s="2">
        <v>0</v>
      </c>
      <c r="O5706" s="2">
        <v>0</v>
      </c>
      <c r="P5706" s="2">
        <v>0</v>
      </c>
      <c r="Q5706" s="2">
        <v>0</v>
      </c>
    </row>
    <row r="5707" spans="1:17" ht="19.5" customHeight="1">
      <c r="A5707" s="2" t="s">
        <v>21624</v>
      </c>
      <c r="B5707" s="2">
        <v>5302</v>
      </c>
      <c r="C5707" s="2">
        <v>277</v>
      </c>
      <c r="D5707" s="2" t="s">
        <v>21625</v>
      </c>
      <c r="E5707" s="2" t="s">
        <v>21626</v>
      </c>
      <c r="F5707" s="2" t="s">
        <v>21627</v>
      </c>
      <c r="G5707" s="2" t="s">
        <v>21628</v>
      </c>
      <c r="H5707" s="2" t="s">
        <v>21629</v>
      </c>
      <c r="I5707" s="2">
        <v>16.758208379999999</v>
      </c>
      <c r="J5707" s="2">
        <v>10.524432470000001</v>
      </c>
      <c r="K5707" s="2">
        <v>0</v>
      </c>
      <c r="L5707" s="2">
        <v>0</v>
      </c>
      <c r="M5707" s="2">
        <v>0</v>
      </c>
      <c r="N5707" s="2">
        <v>0</v>
      </c>
      <c r="O5707" s="2">
        <v>24.795745050000001</v>
      </c>
      <c r="P5707" s="2">
        <v>0</v>
      </c>
      <c r="Q5707" s="2">
        <v>68.603574249999994</v>
      </c>
    </row>
    <row r="5708" spans="1:17" ht="19.5" customHeight="1">
      <c r="A5708" s="2" t="s">
        <v>21630</v>
      </c>
      <c r="B5708" s="2">
        <v>6992</v>
      </c>
      <c r="C5708" s="2">
        <v>98</v>
      </c>
      <c r="D5708" s="2" t="s">
        <v>21625</v>
      </c>
      <c r="E5708" s="2" t="s">
        <v>21631</v>
      </c>
      <c r="F5708" s="2">
        <v>3</v>
      </c>
      <c r="G5708" s="2">
        <v>2</v>
      </c>
      <c r="H5708" s="2" t="s">
        <v>21629</v>
      </c>
      <c r="I5708" s="2">
        <v>0</v>
      </c>
      <c r="J5708" s="2">
        <v>0</v>
      </c>
      <c r="K5708" s="2">
        <v>0</v>
      </c>
      <c r="L5708" s="2">
        <v>0</v>
      </c>
      <c r="M5708" s="2">
        <v>0</v>
      </c>
      <c r="N5708" s="2">
        <v>0</v>
      </c>
      <c r="O5708" s="2">
        <v>0</v>
      </c>
      <c r="P5708" s="2">
        <v>0</v>
      </c>
      <c r="Q5708" s="2">
        <v>34.30178712</v>
      </c>
    </row>
    <row r="5709" spans="1:17" ht="19.5" customHeight="1">
      <c r="A5709" s="2" t="s">
        <v>21632</v>
      </c>
      <c r="B5709" s="2">
        <v>10437</v>
      </c>
      <c r="C5709" s="2">
        <v>429</v>
      </c>
      <c r="D5709" s="2" t="s">
        <v>21625</v>
      </c>
      <c r="E5709" s="2" t="s">
        <v>21633</v>
      </c>
      <c r="F5709" s="2" t="s">
        <v>21634</v>
      </c>
      <c r="G5709" s="2" t="s">
        <v>21635</v>
      </c>
      <c r="H5709" s="2" t="s">
        <v>21629</v>
      </c>
      <c r="I5709" s="2">
        <v>20.947760469999999</v>
      </c>
      <c r="J5709" s="2">
        <v>21.048864940000001</v>
      </c>
      <c r="K5709" s="2">
        <v>0</v>
      </c>
      <c r="L5709" s="2">
        <v>0</v>
      </c>
      <c r="M5709" s="2">
        <v>0</v>
      </c>
      <c r="N5709" s="2">
        <v>0</v>
      </c>
      <c r="O5709" s="2">
        <v>0</v>
      </c>
      <c r="P5709" s="2">
        <v>0</v>
      </c>
      <c r="Q5709" s="2">
        <v>0</v>
      </c>
    </row>
    <row r="5710" spans="1:17" ht="19.5" customHeight="1">
      <c r="A5710" s="2" t="s">
        <v>21636</v>
      </c>
      <c r="B5710" s="2">
        <v>39969</v>
      </c>
      <c r="C5710" s="2">
        <v>358</v>
      </c>
      <c r="D5710" s="2" t="s">
        <v>225</v>
      </c>
      <c r="E5710" s="2" t="s">
        <v>21637</v>
      </c>
      <c r="F5710" s="2" t="s">
        <v>21638</v>
      </c>
      <c r="G5710" s="2" t="s">
        <v>21639</v>
      </c>
      <c r="H5710" s="2" t="s">
        <v>229</v>
      </c>
      <c r="I5710" s="2">
        <v>16.758208379999999</v>
      </c>
      <c r="J5710" s="2">
        <v>17.540720780000001</v>
      </c>
      <c r="K5710" s="2">
        <v>13.967943569999999</v>
      </c>
      <c r="L5710" s="2">
        <v>0</v>
      </c>
      <c r="M5710" s="2">
        <v>33.495226930000001</v>
      </c>
      <c r="N5710" s="2">
        <v>0</v>
      </c>
      <c r="O5710" s="2">
        <v>0</v>
      </c>
      <c r="P5710" s="2">
        <v>67.756798270000004</v>
      </c>
      <c r="Q5710" s="2">
        <v>91.471432329999999</v>
      </c>
    </row>
    <row r="5711" spans="1:17" ht="19.5" customHeight="1">
      <c r="A5711" s="2" t="s">
        <v>21640</v>
      </c>
      <c r="B5711" s="2">
        <v>53274</v>
      </c>
      <c r="C5711" s="2">
        <v>295</v>
      </c>
      <c r="D5711" s="2" t="s">
        <v>225</v>
      </c>
      <c r="E5711" s="2" t="s">
        <v>21641</v>
      </c>
      <c r="F5711" s="2" t="s">
        <v>21642</v>
      </c>
      <c r="G5711" s="2" t="s">
        <v>21643</v>
      </c>
      <c r="H5711" s="2" t="s">
        <v>229</v>
      </c>
      <c r="I5711" s="2">
        <v>12.568656280000001</v>
      </c>
      <c r="J5711" s="2">
        <v>17.540720780000001</v>
      </c>
      <c r="K5711" s="2">
        <v>0</v>
      </c>
      <c r="L5711" s="2">
        <v>0</v>
      </c>
      <c r="M5711" s="2">
        <v>0</v>
      </c>
      <c r="N5711" s="2">
        <v>0</v>
      </c>
      <c r="O5711" s="2">
        <v>24.795745050000001</v>
      </c>
      <c r="P5711" s="2">
        <v>33.878399129999998</v>
      </c>
      <c r="Q5711" s="2">
        <v>34.30178712</v>
      </c>
    </row>
    <row r="5712" spans="1:17" ht="19.5" customHeight="1">
      <c r="A5712" s="2" t="s">
        <v>21644</v>
      </c>
      <c r="B5712" s="2">
        <v>7299</v>
      </c>
      <c r="C5712" s="2">
        <v>237</v>
      </c>
      <c r="D5712" s="2" t="s">
        <v>225</v>
      </c>
      <c r="E5712" s="2" t="s">
        <v>21645</v>
      </c>
      <c r="F5712" s="2" t="s">
        <v>21646</v>
      </c>
      <c r="G5712" s="2" t="s">
        <v>21647</v>
      </c>
      <c r="H5712" s="2" t="s">
        <v>229</v>
      </c>
      <c r="I5712" s="2">
        <v>0</v>
      </c>
      <c r="J5712" s="2">
        <v>17.540720780000001</v>
      </c>
      <c r="K5712" s="2">
        <v>0</v>
      </c>
      <c r="L5712" s="2">
        <v>0</v>
      </c>
      <c r="M5712" s="2">
        <v>0</v>
      </c>
      <c r="N5712" s="2">
        <v>0</v>
      </c>
      <c r="O5712" s="2">
        <v>0</v>
      </c>
      <c r="P5712" s="2">
        <v>90.342397689999999</v>
      </c>
      <c r="Q5712" s="2">
        <v>0</v>
      </c>
    </row>
    <row r="5713" spans="1:17" ht="19.5" customHeight="1">
      <c r="A5713" s="2" t="s">
        <v>21648</v>
      </c>
      <c r="B5713" s="2">
        <v>14264</v>
      </c>
      <c r="C5713" s="2">
        <v>298</v>
      </c>
      <c r="D5713" s="2" t="s">
        <v>225</v>
      </c>
      <c r="E5713" s="2" t="s">
        <v>21649</v>
      </c>
      <c r="F5713" s="2" t="s">
        <v>522</v>
      </c>
      <c r="G5713" s="2" t="s">
        <v>21650</v>
      </c>
      <c r="H5713" s="2" t="s">
        <v>229</v>
      </c>
      <c r="I5713" s="2">
        <v>0</v>
      </c>
      <c r="J5713" s="2">
        <v>17.540720780000001</v>
      </c>
      <c r="K5713" s="2">
        <v>0</v>
      </c>
      <c r="L5713" s="2">
        <v>0</v>
      </c>
      <c r="M5713" s="2">
        <v>0</v>
      </c>
      <c r="N5713" s="2">
        <v>0</v>
      </c>
      <c r="O5713" s="2">
        <v>0</v>
      </c>
      <c r="P5713" s="2">
        <v>0</v>
      </c>
      <c r="Q5713" s="2">
        <v>0</v>
      </c>
    </row>
    <row r="5714" spans="1:17" ht="19.5" customHeight="1">
      <c r="A5714" s="2" t="s">
        <v>21651</v>
      </c>
      <c r="B5714" s="2">
        <v>20604</v>
      </c>
      <c r="C5714" s="2">
        <v>304</v>
      </c>
      <c r="D5714" s="2" t="s">
        <v>225</v>
      </c>
      <c r="E5714" s="2" t="s">
        <v>21652</v>
      </c>
      <c r="F5714" s="2" t="s">
        <v>21653</v>
      </c>
      <c r="G5714" s="2" t="s">
        <v>21654</v>
      </c>
      <c r="H5714" s="2" t="s">
        <v>229</v>
      </c>
      <c r="I5714" s="2">
        <v>12.568656280000001</v>
      </c>
      <c r="J5714" s="2">
        <v>59.638450659999997</v>
      </c>
      <c r="K5714" s="2">
        <v>0</v>
      </c>
      <c r="L5714" s="2">
        <v>36.643459139999997</v>
      </c>
      <c r="M5714" s="2">
        <v>58.616647129999997</v>
      </c>
      <c r="N5714" s="2">
        <v>0</v>
      </c>
      <c r="O5714" s="2">
        <v>0</v>
      </c>
      <c r="P5714" s="2">
        <v>56.463998549999999</v>
      </c>
      <c r="Q5714" s="2">
        <v>0</v>
      </c>
    </row>
    <row r="5715" spans="1:17" ht="19.5" customHeight="1">
      <c r="A5715" s="2" t="s">
        <v>21655</v>
      </c>
      <c r="B5715" s="2">
        <v>6508</v>
      </c>
      <c r="C5715" s="2">
        <v>342</v>
      </c>
      <c r="D5715" s="2" t="s">
        <v>21656</v>
      </c>
      <c r="E5715" s="2" t="s">
        <v>21657</v>
      </c>
      <c r="F5715" s="2">
        <v>2</v>
      </c>
      <c r="G5715" s="2">
        <v>13</v>
      </c>
      <c r="H5715" s="2" t="s">
        <v>65</v>
      </c>
      <c r="I5715" s="2">
        <v>0</v>
      </c>
      <c r="J5715" s="2">
        <v>0</v>
      </c>
      <c r="K5715" s="2">
        <v>0</v>
      </c>
      <c r="L5715" s="2">
        <v>0</v>
      </c>
      <c r="M5715" s="2">
        <v>0</v>
      </c>
      <c r="N5715" s="2">
        <v>0</v>
      </c>
      <c r="O5715" s="2">
        <v>0</v>
      </c>
      <c r="P5715" s="2">
        <v>22.585599420000001</v>
      </c>
      <c r="Q5715" s="2">
        <v>0</v>
      </c>
    </row>
    <row r="5716" spans="1:17" ht="19.5" customHeight="1">
      <c r="A5716" s="2" t="s">
        <v>21658</v>
      </c>
      <c r="B5716" s="2">
        <v>309</v>
      </c>
      <c r="C5716" s="2">
        <v>309</v>
      </c>
      <c r="D5716" s="2" t="s">
        <v>21659</v>
      </c>
      <c r="E5716" s="2" t="s">
        <v>21660</v>
      </c>
      <c r="F5716" s="2" t="s">
        <v>2121</v>
      </c>
      <c r="G5716" s="2" t="s">
        <v>21661</v>
      </c>
      <c r="H5716" s="2" t="s">
        <v>21662</v>
      </c>
      <c r="I5716" s="2">
        <v>20.947760469999999</v>
      </c>
      <c r="J5716" s="2">
        <v>14.032576629999999</v>
      </c>
      <c r="K5716" s="2">
        <v>0</v>
      </c>
      <c r="L5716" s="2">
        <v>18.321729569999999</v>
      </c>
      <c r="M5716" s="2">
        <v>0</v>
      </c>
      <c r="N5716" s="2">
        <v>0</v>
      </c>
      <c r="O5716" s="2">
        <v>0</v>
      </c>
      <c r="P5716" s="2">
        <v>0</v>
      </c>
      <c r="Q5716" s="2">
        <v>0</v>
      </c>
    </row>
    <row r="5717" spans="1:17" ht="19.5" customHeight="1">
      <c r="A5717" s="2" t="s">
        <v>21663</v>
      </c>
      <c r="B5717" s="2">
        <v>1218</v>
      </c>
      <c r="C5717" s="2">
        <v>270</v>
      </c>
      <c r="D5717" s="2" t="s">
        <v>21659</v>
      </c>
      <c r="E5717" s="2" t="s">
        <v>21664</v>
      </c>
      <c r="F5717" s="2">
        <v>9</v>
      </c>
      <c r="G5717" s="2">
        <v>4638</v>
      </c>
      <c r="H5717" s="2" t="s">
        <v>21662</v>
      </c>
      <c r="I5717" s="2">
        <v>37.705968849999998</v>
      </c>
      <c r="J5717" s="2">
        <v>0</v>
      </c>
      <c r="K5717" s="2">
        <v>0</v>
      </c>
      <c r="L5717" s="2">
        <v>0</v>
      </c>
      <c r="M5717" s="2">
        <v>0</v>
      </c>
      <c r="N5717" s="2">
        <v>0</v>
      </c>
      <c r="O5717" s="2">
        <v>0</v>
      </c>
      <c r="P5717" s="2">
        <v>0</v>
      </c>
      <c r="Q5717" s="2">
        <v>0</v>
      </c>
    </row>
    <row r="5718" spans="1:17" ht="19.5" customHeight="1">
      <c r="A5718" s="2" t="s">
        <v>21665</v>
      </c>
      <c r="B5718" s="2">
        <v>1410</v>
      </c>
      <c r="C5718" s="2">
        <v>304</v>
      </c>
      <c r="D5718" s="2" t="s">
        <v>21659</v>
      </c>
      <c r="E5718" s="2" t="s">
        <v>21666</v>
      </c>
      <c r="F5718" s="2">
        <v>3</v>
      </c>
      <c r="G5718" s="2">
        <v>1339</v>
      </c>
      <c r="H5718" s="2" t="s">
        <v>21662</v>
      </c>
      <c r="I5718" s="2">
        <v>0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  <c r="O5718" s="2">
        <v>0</v>
      </c>
      <c r="P5718" s="2">
        <v>0</v>
      </c>
      <c r="Q5718" s="2">
        <v>34.30178712</v>
      </c>
    </row>
    <row r="5719" spans="1:17" ht="19.5" customHeight="1">
      <c r="A5719" s="2" t="s">
        <v>21667</v>
      </c>
      <c r="B5719" s="2">
        <v>365</v>
      </c>
      <c r="C5719" s="2">
        <v>365</v>
      </c>
      <c r="D5719" s="2" t="s">
        <v>21659</v>
      </c>
      <c r="E5719" s="2" t="s">
        <v>21668</v>
      </c>
      <c r="F5719" s="2">
        <v>3</v>
      </c>
      <c r="G5719" s="2">
        <v>1277</v>
      </c>
      <c r="H5719" s="2" t="s">
        <v>21662</v>
      </c>
      <c r="I5719" s="2">
        <v>0</v>
      </c>
      <c r="J5719" s="2">
        <v>0</v>
      </c>
      <c r="K5719" s="2">
        <v>0</v>
      </c>
      <c r="L5719" s="2">
        <v>27.48259436</v>
      </c>
      <c r="M5719" s="2">
        <v>0</v>
      </c>
      <c r="N5719" s="2">
        <v>0</v>
      </c>
      <c r="O5719" s="2">
        <v>0</v>
      </c>
      <c r="P5719" s="2">
        <v>0</v>
      </c>
      <c r="Q5719" s="2">
        <v>0</v>
      </c>
    </row>
    <row r="5720" spans="1:17" ht="19.5" customHeight="1">
      <c r="A5720" s="2" t="s">
        <v>21669</v>
      </c>
      <c r="B5720" s="2">
        <v>333</v>
      </c>
      <c r="C5720" s="2">
        <v>333</v>
      </c>
      <c r="D5720" s="2" t="s">
        <v>21659</v>
      </c>
      <c r="E5720" s="2" t="s">
        <v>21670</v>
      </c>
      <c r="F5720" s="2">
        <v>3</v>
      </c>
      <c r="G5720" s="2">
        <v>1443</v>
      </c>
      <c r="H5720" s="2" t="s">
        <v>21662</v>
      </c>
      <c r="I5720" s="2">
        <v>0</v>
      </c>
      <c r="J5720" s="2">
        <v>10.524432470000001</v>
      </c>
      <c r="K5720" s="2">
        <v>0</v>
      </c>
      <c r="L5720" s="2">
        <v>0</v>
      </c>
      <c r="M5720" s="2">
        <v>0</v>
      </c>
      <c r="N5720" s="2">
        <v>0</v>
      </c>
      <c r="O5720" s="2">
        <v>0</v>
      </c>
      <c r="P5720" s="2">
        <v>0</v>
      </c>
      <c r="Q5720" s="2">
        <v>0</v>
      </c>
    </row>
    <row r="5721" spans="1:17" ht="19.5" customHeight="1">
      <c r="A5721" s="2" t="s">
        <v>21671</v>
      </c>
      <c r="B5721" s="2">
        <v>6783</v>
      </c>
      <c r="C5721" s="2">
        <v>423</v>
      </c>
      <c r="D5721" s="2" t="s">
        <v>21672</v>
      </c>
      <c r="E5721" s="2" t="s">
        <v>21673</v>
      </c>
      <c r="F5721" s="2" t="s">
        <v>21674</v>
      </c>
      <c r="G5721" s="2" t="s">
        <v>21675</v>
      </c>
      <c r="H5721" s="2" t="s">
        <v>21676</v>
      </c>
      <c r="I5721" s="2">
        <v>113.1179066</v>
      </c>
      <c r="J5721" s="2">
        <v>154.3583429</v>
      </c>
      <c r="K5721" s="2">
        <v>76.823689630000004</v>
      </c>
      <c r="L5721" s="2">
        <v>100.7695126</v>
      </c>
      <c r="M5721" s="2">
        <v>66.990453860000002</v>
      </c>
      <c r="N5721" s="2">
        <v>83.866819489999997</v>
      </c>
      <c r="O5721" s="2">
        <v>24.795745050000001</v>
      </c>
      <c r="P5721" s="2">
        <v>169.3919957</v>
      </c>
      <c r="Q5721" s="2">
        <v>148.64107749999999</v>
      </c>
    </row>
    <row r="5722" spans="1:17" ht="19.5" customHeight="1">
      <c r="A5722" s="2" t="s">
        <v>21677</v>
      </c>
      <c r="B5722" s="2">
        <v>5390</v>
      </c>
      <c r="C5722" s="2">
        <v>163</v>
      </c>
      <c r="D5722" s="2" t="s">
        <v>21672</v>
      </c>
      <c r="E5722" s="2" t="s">
        <v>21678</v>
      </c>
      <c r="F5722" s="2">
        <v>2</v>
      </c>
      <c r="G5722" s="2">
        <v>39</v>
      </c>
      <c r="H5722" s="2" t="s">
        <v>21676</v>
      </c>
      <c r="I5722" s="2">
        <v>0</v>
      </c>
      <c r="J5722" s="2">
        <v>0</v>
      </c>
      <c r="K5722" s="2">
        <v>0</v>
      </c>
      <c r="L5722" s="2">
        <v>0</v>
      </c>
      <c r="M5722" s="2">
        <v>16.747613470000001</v>
      </c>
      <c r="N5722" s="2">
        <v>0</v>
      </c>
      <c r="O5722" s="2">
        <v>0</v>
      </c>
      <c r="P5722" s="2">
        <v>0</v>
      </c>
      <c r="Q5722" s="2">
        <v>0</v>
      </c>
    </row>
    <row r="5723" spans="1:17" ht="19.5" customHeight="1">
      <c r="A5723" s="2" t="s">
        <v>21679</v>
      </c>
      <c r="B5723" s="2">
        <v>4449</v>
      </c>
      <c r="C5723" s="2">
        <v>402</v>
      </c>
      <c r="D5723" s="2" t="s">
        <v>21672</v>
      </c>
      <c r="E5723" s="2" t="s">
        <v>21680</v>
      </c>
      <c r="F5723" s="2" t="s">
        <v>21681</v>
      </c>
      <c r="G5723" s="2" t="s">
        <v>21682</v>
      </c>
      <c r="H5723" s="2" t="s">
        <v>21676</v>
      </c>
      <c r="I5723" s="2">
        <v>330.97461550000003</v>
      </c>
      <c r="J5723" s="2">
        <v>350.81441569999998</v>
      </c>
      <c r="K5723" s="2">
        <v>467.92610960000002</v>
      </c>
      <c r="L5723" s="2">
        <v>283.98680839999997</v>
      </c>
      <c r="M5723" s="2">
        <v>293.08323560000002</v>
      </c>
      <c r="N5723" s="2">
        <v>447.28970399999997</v>
      </c>
      <c r="O5723" s="2">
        <v>446.3234109</v>
      </c>
      <c r="P5723" s="2">
        <v>496.88318729999997</v>
      </c>
      <c r="Q5723" s="2">
        <v>560.26252299999999</v>
      </c>
    </row>
    <row r="5724" spans="1:17" ht="19.5" customHeight="1">
      <c r="A5724" s="2" t="s">
        <v>21683</v>
      </c>
      <c r="B5724" s="2">
        <v>2493</v>
      </c>
      <c r="C5724" s="2">
        <v>314</v>
      </c>
      <c r="D5724" s="2" t="s">
        <v>225</v>
      </c>
      <c r="E5724" s="2" t="s">
        <v>21684</v>
      </c>
      <c r="F5724" s="2" t="s">
        <v>21685</v>
      </c>
      <c r="G5724" s="2" t="s">
        <v>21686</v>
      </c>
      <c r="H5724" s="2" t="s">
        <v>229</v>
      </c>
      <c r="I5724" s="2">
        <v>16.758208379999999</v>
      </c>
      <c r="J5724" s="2">
        <v>17.540720780000001</v>
      </c>
      <c r="K5724" s="2">
        <v>20.95191535</v>
      </c>
      <c r="L5724" s="2">
        <v>0</v>
      </c>
      <c r="M5724" s="2">
        <v>0</v>
      </c>
      <c r="N5724" s="2">
        <v>0</v>
      </c>
      <c r="O5724" s="2">
        <v>0</v>
      </c>
      <c r="P5724" s="2">
        <v>22.585599420000001</v>
      </c>
      <c r="Q5724" s="2">
        <v>0</v>
      </c>
    </row>
    <row r="5725" spans="1:17" ht="19.5" customHeight="1">
      <c r="A5725" s="2" t="s">
        <v>21687</v>
      </c>
      <c r="B5725" s="2">
        <v>6573</v>
      </c>
      <c r="C5725" s="2">
        <v>272</v>
      </c>
      <c r="D5725" s="2" t="s">
        <v>225</v>
      </c>
      <c r="E5725" s="2" t="s">
        <v>21688</v>
      </c>
      <c r="F5725" s="2" t="s">
        <v>21689</v>
      </c>
      <c r="G5725" s="2" t="s">
        <v>21690</v>
      </c>
      <c r="H5725" s="2" t="s">
        <v>229</v>
      </c>
      <c r="I5725" s="2">
        <v>29.326864659999998</v>
      </c>
      <c r="J5725" s="2">
        <v>73.671027289999998</v>
      </c>
      <c r="K5725" s="2">
        <v>0</v>
      </c>
      <c r="L5725" s="2">
        <v>18.321729569999999</v>
      </c>
      <c r="M5725" s="2">
        <v>108.8594875</v>
      </c>
      <c r="N5725" s="2">
        <v>55.911212990000003</v>
      </c>
      <c r="O5725" s="2">
        <v>74.387235149999995</v>
      </c>
      <c r="P5725" s="2">
        <v>79.049597980000001</v>
      </c>
      <c r="Q5725" s="2">
        <v>45.735716160000003</v>
      </c>
    </row>
    <row r="5726" spans="1:17" ht="19.5" customHeight="1">
      <c r="A5726" s="2" t="s">
        <v>21691</v>
      </c>
      <c r="B5726" s="2">
        <v>6087</v>
      </c>
      <c r="C5726" s="2">
        <v>639</v>
      </c>
      <c r="D5726" s="2" t="s">
        <v>225</v>
      </c>
      <c r="E5726" s="2" t="s">
        <v>21692</v>
      </c>
      <c r="F5726" s="2" t="s">
        <v>21693</v>
      </c>
      <c r="G5726" s="2" t="s">
        <v>21694</v>
      </c>
      <c r="H5726" s="2" t="s">
        <v>229</v>
      </c>
      <c r="I5726" s="2">
        <v>37.705968849999998</v>
      </c>
      <c r="J5726" s="2">
        <v>164.88277540000001</v>
      </c>
      <c r="K5726" s="2">
        <v>48.887802489999999</v>
      </c>
      <c r="L5726" s="2">
        <v>0</v>
      </c>
      <c r="M5726" s="2">
        <v>50.242840399999999</v>
      </c>
      <c r="N5726" s="2">
        <v>97.844622740000005</v>
      </c>
      <c r="O5726" s="2">
        <v>49.591490100000001</v>
      </c>
      <c r="P5726" s="2">
        <v>135.51359650000001</v>
      </c>
      <c r="Q5726" s="2">
        <v>0</v>
      </c>
    </row>
    <row r="5727" spans="1:17" ht="19.5" customHeight="1">
      <c r="A5727" s="2" t="s">
        <v>21695</v>
      </c>
      <c r="B5727" s="2">
        <v>5419</v>
      </c>
      <c r="C5727" s="2">
        <v>86</v>
      </c>
      <c r="D5727" s="2" t="s">
        <v>21696</v>
      </c>
      <c r="E5727" s="2" t="s">
        <v>21697</v>
      </c>
      <c r="F5727" s="2" t="s">
        <v>21698</v>
      </c>
      <c r="G5727" s="2" t="s">
        <v>21699</v>
      </c>
      <c r="H5727" s="2" t="s">
        <v>21700</v>
      </c>
      <c r="I5727" s="2">
        <v>0</v>
      </c>
      <c r="J5727" s="2">
        <v>7.0162883130000004</v>
      </c>
      <c r="K5727" s="2">
        <v>20.95191535</v>
      </c>
      <c r="L5727" s="2">
        <v>0</v>
      </c>
      <c r="M5727" s="2">
        <v>0</v>
      </c>
      <c r="N5727" s="2">
        <v>69.889016240000004</v>
      </c>
      <c r="O5727" s="2">
        <v>0</v>
      </c>
      <c r="P5727" s="2">
        <v>0</v>
      </c>
      <c r="Q5727" s="2">
        <v>0</v>
      </c>
    </row>
    <row r="5728" spans="1:17" ht="19.5" customHeight="1">
      <c r="A5728" s="2" t="s">
        <v>21701</v>
      </c>
      <c r="B5728" s="2">
        <v>935</v>
      </c>
      <c r="C5728" s="2">
        <v>262</v>
      </c>
      <c r="D5728" s="2" t="s">
        <v>21696</v>
      </c>
      <c r="E5728" s="2" t="s">
        <v>21702</v>
      </c>
      <c r="F5728" s="2" t="s">
        <v>21703</v>
      </c>
      <c r="G5728" s="2" t="s">
        <v>21704</v>
      </c>
      <c r="H5728" s="2" t="s">
        <v>21700</v>
      </c>
      <c r="I5728" s="2">
        <v>0</v>
      </c>
      <c r="J5728" s="2">
        <v>0</v>
      </c>
      <c r="K5728" s="2">
        <v>0</v>
      </c>
      <c r="L5728" s="2">
        <v>27.48259436</v>
      </c>
      <c r="M5728" s="2">
        <v>0</v>
      </c>
      <c r="N5728" s="2">
        <v>0</v>
      </c>
      <c r="O5728" s="2">
        <v>0</v>
      </c>
      <c r="P5728" s="2">
        <v>0</v>
      </c>
      <c r="Q5728" s="2">
        <v>0</v>
      </c>
    </row>
    <row r="5729" spans="1:17" ht="19.5" customHeight="1">
      <c r="A5729" s="2" t="s">
        <v>21705</v>
      </c>
      <c r="B5729" s="2">
        <v>5015</v>
      </c>
      <c r="C5729" s="2">
        <v>321</v>
      </c>
      <c r="D5729" s="2" t="s">
        <v>21696</v>
      </c>
      <c r="E5729" s="2" t="s">
        <v>21706</v>
      </c>
      <c r="F5729" s="2" t="s">
        <v>21707</v>
      </c>
      <c r="G5729" s="2" t="s">
        <v>21708</v>
      </c>
      <c r="H5729" s="2" t="s">
        <v>21700</v>
      </c>
      <c r="I5729" s="2">
        <v>41.895520949999998</v>
      </c>
      <c r="J5729" s="2">
        <v>45.605874040000003</v>
      </c>
      <c r="K5729" s="2">
        <v>20.95191535</v>
      </c>
      <c r="L5729" s="2">
        <v>36.643459139999997</v>
      </c>
      <c r="M5729" s="2">
        <v>33.495226930000001</v>
      </c>
      <c r="N5729" s="2">
        <v>69.889016240000004</v>
      </c>
      <c r="O5729" s="2">
        <v>37.193617580000002</v>
      </c>
      <c r="P5729" s="2">
        <v>67.756798270000004</v>
      </c>
      <c r="Q5729" s="2">
        <v>0</v>
      </c>
    </row>
    <row r="5730" spans="1:17" ht="19.5" customHeight="1">
      <c r="A5730" s="2" t="s">
        <v>21709</v>
      </c>
      <c r="B5730" s="2">
        <v>4257</v>
      </c>
      <c r="C5730" s="2">
        <v>274</v>
      </c>
      <c r="D5730" s="2" t="s">
        <v>21696</v>
      </c>
      <c r="E5730" s="2" t="s">
        <v>21710</v>
      </c>
      <c r="F5730" s="2" t="s">
        <v>21711</v>
      </c>
      <c r="G5730" s="2" t="s">
        <v>21712</v>
      </c>
      <c r="H5730" s="2" t="s">
        <v>21700</v>
      </c>
      <c r="I5730" s="2">
        <v>12.568656280000001</v>
      </c>
      <c r="J5730" s="2">
        <v>28.065153250000002</v>
      </c>
      <c r="K5730" s="2">
        <v>13.967943569999999</v>
      </c>
      <c r="L5730" s="2">
        <v>27.48259436</v>
      </c>
      <c r="M5730" s="2">
        <v>16.747613470000001</v>
      </c>
      <c r="N5730" s="2">
        <v>0</v>
      </c>
      <c r="O5730" s="2">
        <v>49.591490100000001</v>
      </c>
      <c r="P5730" s="2">
        <v>33.878399129999998</v>
      </c>
      <c r="Q5730" s="2">
        <v>0</v>
      </c>
    </row>
    <row r="5731" spans="1:17" ht="19.5" customHeight="1">
      <c r="A5731" s="2" t="s">
        <v>21713</v>
      </c>
      <c r="B5731" s="2">
        <v>4219</v>
      </c>
      <c r="C5731" s="2">
        <v>236</v>
      </c>
      <c r="D5731" s="2" t="s">
        <v>21696</v>
      </c>
      <c r="E5731" s="2" t="s">
        <v>21714</v>
      </c>
      <c r="F5731" s="2" t="s">
        <v>1569</v>
      </c>
      <c r="G5731" s="2" t="s">
        <v>21715</v>
      </c>
      <c r="H5731" s="2" t="s">
        <v>21700</v>
      </c>
      <c r="I5731" s="2">
        <v>16.758208379999999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  <c r="O5731" s="2">
        <v>0</v>
      </c>
      <c r="P5731" s="2">
        <v>0</v>
      </c>
      <c r="Q5731" s="2">
        <v>0</v>
      </c>
    </row>
    <row r="5732" spans="1:17" ht="19.5" customHeight="1">
      <c r="A5732" s="2" t="s">
        <v>21716</v>
      </c>
      <c r="B5732" s="2">
        <v>1132</v>
      </c>
      <c r="C5732" s="2">
        <v>296</v>
      </c>
      <c r="D5732" s="2" t="s">
        <v>21717</v>
      </c>
      <c r="E5732" s="2" t="s">
        <v>21718</v>
      </c>
      <c r="F5732" s="2" t="s">
        <v>21719</v>
      </c>
      <c r="G5732" s="2" t="s">
        <v>21720</v>
      </c>
      <c r="H5732" s="2" t="s">
        <v>65</v>
      </c>
      <c r="I5732" s="2">
        <v>41.895520949999998</v>
      </c>
      <c r="J5732" s="2">
        <v>42.097729880000003</v>
      </c>
      <c r="K5732" s="2">
        <v>41.903830710000001</v>
      </c>
      <c r="L5732" s="2">
        <v>64.126053499999998</v>
      </c>
      <c r="M5732" s="2">
        <v>92.111874060000005</v>
      </c>
      <c r="N5732" s="2">
        <v>0</v>
      </c>
      <c r="O5732" s="2">
        <v>0</v>
      </c>
      <c r="P5732" s="2">
        <v>33.878399129999998</v>
      </c>
      <c r="Q5732" s="2">
        <v>0</v>
      </c>
    </row>
    <row r="5733" spans="1:17" ht="19.5" customHeight="1">
      <c r="A5733" s="2" t="s">
        <v>21721</v>
      </c>
      <c r="B5733" s="2">
        <v>4554</v>
      </c>
      <c r="C5733" s="2">
        <v>116</v>
      </c>
      <c r="D5733" s="2" t="s">
        <v>21722</v>
      </c>
      <c r="E5733" s="2" t="s">
        <v>21723</v>
      </c>
      <c r="F5733" s="2" t="s">
        <v>1831</v>
      </c>
      <c r="G5733" s="2" t="s">
        <v>21724</v>
      </c>
      <c r="H5733" s="2" t="s">
        <v>21725</v>
      </c>
      <c r="I5733" s="2">
        <v>0</v>
      </c>
      <c r="J5733" s="2">
        <v>0</v>
      </c>
      <c r="K5733" s="2">
        <v>0</v>
      </c>
      <c r="L5733" s="2">
        <v>0</v>
      </c>
      <c r="M5733" s="2">
        <v>0</v>
      </c>
      <c r="N5733" s="2">
        <v>27.955606499999998</v>
      </c>
      <c r="O5733" s="2">
        <v>0</v>
      </c>
      <c r="P5733" s="2">
        <v>33.878399129999998</v>
      </c>
      <c r="Q5733" s="2">
        <v>34.30178712</v>
      </c>
    </row>
    <row r="5734" spans="1:17" ht="19.5" customHeight="1">
      <c r="A5734" s="2" t="s">
        <v>21726</v>
      </c>
      <c r="B5734" s="2">
        <v>2503</v>
      </c>
      <c r="C5734" s="2">
        <v>264</v>
      </c>
      <c r="D5734" s="2" t="s">
        <v>21727</v>
      </c>
      <c r="E5734" s="2" t="s">
        <v>21728</v>
      </c>
      <c r="F5734" s="2">
        <v>2</v>
      </c>
      <c r="G5734" s="2">
        <v>41</v>
      </c>
      <c r="H5734" s="2" t="s">
        <v>65</v>
      </c>
      <c r="I5734" s="2">
        <v>0</v>
      </c>
      <c r="J5734" s="2">
        <v>0</v>
      </c>
      <c r="K5734" s="2">
        <v>0</v>
      </c>
      <c r="L5734" s="2">
        <v>0</v>
      </c>
      <c r="M5734" s="2">
        <v>0</v>
      </c>
      <c r="N5734" s="2">
        <v>0</v>
      </c>
      <c r="O5734" s="2">
        <v>0</v>
      </c>
      <c r="P5734" s="2">
        <v>0</v>
      </c>
      <c r="Q5734" s="2">
        <v>22.867858080000001</v>
      </c>
    </row>
    <row r="5735" spans="1:17" ht="19.5" customHeight="1">
      <c r="A5735" s="2" t="s">
        <v>21729</v>
      </c>
      <c r="B5735" s="2">
        <v>24371</v>
      </c>
      <c r="C5735" s="2">
        <v>194</v>
      </c>
      <c r="D5735" s="2" t="s">
        <v>21727</v>
      </c>
      <c r="E5735" s="2" t="s">
        <v>21730</v>
      </c>
      <c r="F5735" s="2" t="s">
        <v>21731</v>
      </c>
      <c r="G5735" s="2" t="s">
        <v>21732</v>
      </c>
      <c r="H5735" s="2" t="s">
        <v>65</v>
      </c>
      <c r="I5735" s="2">
        <v>20.947760469999999</v>
      </c>
      <c r="J5735" s="2">
        <v>7.0162883130000004</v>
      </c>
      <c r="K5735" s="2">
        <v>27.935887139999998</v>
      </c>
      <c r="L5735" s="2">
        <v>82.44778307</v>
      </c>
      <c r="M5735" s="2">
        <v>58.616647129999997</v>
      </c>
      <c r="N5735" s="2">
        <v>27.955606499999998</v>
      </c>
      <c r="O5735" s="2">
        <v>0</v>
      </c>
      <c r="P5735" s="2">
        <v>0</v>
      </c>
      <c r="Q5735" s="2">
        <v>0</v>
      </c>
    </row>
    <row r="5736" spans="1:17" ht="19.5" customHeight="1">
      <c r="A5736" s="2" t="s">
        <v>21733</v>
      </c>
      <c r="B5736" s="2">
        <v>10607</v>
      </c>
      <c r="C5736" s="2">
        <v>313</v>
      </c>
      <c r="D5736" s="2" t="s">
        <v>21727</v>
      </c>
      <c r="E5736" s="2" t="s">
        <v>21734</v>
      </c>
      <c r="F5736" s="2" t="s">
        <v>21735</v>
      </c>
      <c r="G5736" s="2" t="s">
        <v>21736</v>
      </c>
      <c r="H5736" s="2" t="s">
        <v>65</v>
      </c>
      <c r="I5736" s="2">
        <v>967.78653389999999</v>
      </c>
      <c r="J5736" s="2">
        <v>568.31935339999995</v>
      </c>
      <c r="K5736" s="2">
        <v>1564.40968</v>
      </c>
      <c r="L5736" s="2">
        <v>1346.647123</v>
      </c>
      <c r="M5736" s="2">
        <v>1222.575783</v>
      </c>
      <c r="N5736" s="2">
        <v>1887.0034390000001</v>
      </c>
      <c r="O5736" s="2">
        <v>1400.959595</v>
      </c>
      <c r="P5736" s="2">
        <v>1151.865571</v>
      </c>
      <c r="Q5736" s="2">
        <v>1795.126859</v>
      </c>
    </row>
    <row r="5737" spans="1:17" ht="19.5" customHeight="1">
      <c r="A5737" s="2" t="s">
        <v>21737</v>
      </c>
      <c r="B5737" s="2">
        <v>3826</v>
      </c>
      <c r="C5737" s="2">
        <v>267</v>
      </c>
      <c r="D5737" s="2" t="s">
        <v>21727</v>
      </c>
      <c r="E5737" s="2" t="s">
        <v>21738</v>
      </c>
      <c r="F5737" s="2" t="s">
        <v>21739</v>
      </c>
      <c r="G5737" s="2" t="s">
        <v>21740</v>
      </c>
      <c r="H5737" s="2" t="s">
        <v>65</v>
      </c>
      <c r="I5737" s="2">
        <v>138.25521910000001</v>
      </c>
      <c r="J5737" s="2">
        <v>98.22803639</v>
      </c>
      <c r="K5737" s="2">
        <v>90.791633200000007</v>
      </c>
      <c r="L5737" s="2">
        <v>128.252107</v>
      </c>
      <c r="M5737" s="2">
        <v>318.20465580000001</v>
      </c>
      <c r="N5737" s="2">
        <v>83.866819489999997</v>
      </c>
      <c r="O5737" s="2">
        <v>99.182980200000003</v>
      </c>
      <c r="P5737" s="2">
        <v>79.049597980000001</v>
      </c>
      <c r="Q5737" s="2">
        <v>91.471432329999999</v>
      </c>
    </row>
    <row r="5738" spans="1:17" ht="19.5" customHeight="1">
      <c r="A5738" s="2" t="s">
        <v>21741</v>
      </c>
      <c r="B5738" s="2">
        <v>8379</v>
      </c>
      <c r="C5738" s="2">
        <v>388</v>
      </c>
      <c r="D5738" s="2" t="s">
        <v>21742</v>
      </c>
      <c r="E5738" s="2" t="s">
        <v>21743</v>
      </c>
      <c r="F5738" s="2">
        <v>2</v>
      </c>
      <c r="G5738" s="2">
        <v>8</v>
      </c>
      <c r="H5738" s="2" t="s">
        <v>65</v>
      </c>
      <c r="I5738" s="2">
        <v>0</v>
      </c>
      <c r="J5738" s="2">
        <v>0</v>
      </c>
      <c r="K5738" s="2">
        <v>0</v>
      </c>
      <c r="L5738" s="2">
        <v>0</v>
      </c>
      <c r="M5738" s="2">
        <v>16.747613470000001</v>
      </c>
      <c r="N5738" s="2">
        <v>0</v>
      </c>
      <c r="O5738" s="2">
        <v>0</v>
      </c>
      <c r="P5738" s="2">
        <v>0</v>
      </c>
      <c r="Q5738" s="2">
        <v>0</v>
      </c>
    </row>
    <row r="5739" spans="1:17" ht="19.5" customHeight="1">
      <c r="A5739" s="2" t="s">
        <v>21744</v>
      </c>
      <c r="B5739" s="2">
        <v>9334</v>
      </c>
      <c r="C5739" s="2">
        <v>239</v>
      </c>
      <c r="D5739" s="2" t="s">
        <v>21745</v>
      </c>
      <c r="E5739" s="2" t="s">
        <v>21746</v>
      </c>
      <c r="F5739" s="2" t="s">
        <v>21747</v>
      </c>
      <c r="G5739" s="2" t="s">
        <v>21748</v>
      </c>
      <c r="H5739" s="2" t="s">
        <v>21749</v>
      </c>
      <c r="I5739" s="2">
        <v>511.12535559999998</v>
      </c>
      <c r="J5739" s="2">
        <v>252.5863793</v>
      </c>
      <c r="K5739" s="2">
        <v>202.5351818</v>
      </c>
      <c r="L5739" s="2">
        <v>870.28215460000001</v>
      </c>
      <c r="M5739" s="2">
        <v>494.05459719999999</v>
      </c>
      <c r="N5739" s="2">
        <v>293.53386819999997</v>
      </c>
      <c r="O5739" s="2">
        <v>334.74255820000002</v>
      </c>
      <c r="P5739" s="2">
        <v>372.66239050000001</v>
      </c>
      <c r="Q5739" s="2">
        <v>240.11250989999999</v>
      </c>
    </row>
    <row r="5740" spans="1:17" ht="19.5" customHeight="1">
      <c r="A5740" s="2" t="s">
        <v>21750</v>
      </c>
      <c r="B5740" s="2">
        <v>15156</v>
      </c>
      <c r="C5740" s="2">
        <v>353</v>
      </c>
      <c r="D5740" s="2" t="s">
        <v>21745</v>
      </c>
      <c r="E5740" s="2" t="s">
        <v>21751</v>
      </c>
      <c r="F5740" s="2" t="s">
        <v>21752</v>
      </c>
      <c r="G5740" s="2" t="s">
        <v>21753</v>
      </c>
      <c r="H5740" s="2" t="s">
        <v>21749</v>
      </c>
      <c r="I5740" s="2">
        <v>255.56267779999999</v>
      </c>
      <c r="J5740" s="2">
        <v>291.17596500000002</v>
      </c>
      <c r="K5740" s="2">
        <v>216.50312529999999</v>
      </c>
      <c r="L5740" s="2">
        <v>348.11286189999998</v>
      </c>
      <c r="M5740" s="2">
        <v>267.96181539999998</v>
      </c>
      <c r="N5740" s="2">
        <v>321.48947470000002</v>
      </c>
      <c r="O5740" s="2">
        <v>247.95745049999999</v>
      </c>
      <c r="P5740" s="2">
        <v>214.56319450000001</v>
      </c>
      <c r="Q5740" s="2">
        <v>354.4518003</v>
      </c>
    </row>
    <row r="5741" spans="1:17" ht="19.5" customHeight="1">
      <c r="A5741" s="2" t="s">
        <v>21754</v>
      </c>
      <c r="B5741" s="2">
        <v>18610</v>
      </c>
      <c r="C5741" s="2">
        <v>506</v>
      </c>
      <c r="D5741" s="2" t="s">
        <v>21745</v>
      </c>
      <c r="E5741" s="2" t="s">
        <v>21755</v>
      </c>
      <c r="F5741" s="2" t="s">
        <v>21756</v>
      </c>
      <c r="G5741" s="2" t="s">
        <v>21757</v>
      </c>
      <c r="H5741" s="2" t="s">
        <v>21749</v>
      </c>
      <c r="I5741" s="2">
        <v>284.8895425</v>
      </c>
      <c r="J5741" s="2">
        <v>210.48864940000001</v>
      </c>
      <c r="K5741" s="2">
        <v>230.47106890000001</v>
      </c>
      <c r="L5741" s="2">
        <v>229.02161960000001</v>
      </c>
      <c r="M5741" s="2">
        <v>301.45704239999998</v>
      </c>
      <c r="N5741" s="2">
        <v>195.6892455</v>
      </c>
      <c r="O5741" s="2">
        <v>322.34468570000001</v>
      </c>
      <c r="P5741" s="2">
        <v>361.3695907</v>
      </c>
      <c r="Q5741" s="2">
        <v>251.5464389</v>
      </c>
    </row>
    <row r="5742" spans="1:17" ht="19.5" customHeight="1">
      <c r="A5742" s="2" t="s">
        <v>21758</v>
      </c>
      <c r="B5742" s="2">
        <v>25327</v>
      </c>
      <c r="C5742" s="2">
        <v>363</v>
      </c>
      <c r="D5742" s="2" t="s">
        <v>21745</v>
      </c>
      <c r="E5742" s="2" t="s">
        <v>21759</v>
      </c>
      <c r="F5742" s="2" t="s">
        <v>21760</v>
      </c>
      <c r="G5742" s="2" t="s">
        <v>21761</v>
      </c>
      <c r="H5742" s="2" t="s">
        <v>21749</v>
      </c>
      <c r="I5742" s="2">
        <v>62.843281419999997</v>
      </c>
      <c r="J5742" s="2">
        <v>24.557009099999998</v>
      </c>
      <c r="K5742" s="2">
        <v>62.855746060000001</v>
      </c>
      <c r="L5742" s="2">
        <v>45.804323930000002</v>
      </c>
      <c r="M5742" s="2">
        <v>58.616647129999997</v>
      </c>
      <c r="N5742" s="2">
        <v>0</v>
      </c>
      <c r="O5742" s="2">
        <v>49.591490100000001</v>
      </c>
      <c r="P5742" s="2">
        <v>0</v>
      </c>
      <c r="Q5742" s="2">
        <v>45.735716160000003</v>
      </c>
    </row>
    <row r="5743" spans="1:17" ht="19.5" customHeight="1">
      <c r="A5743" s="2" t="s">
        <v>21762</v>
      </c>
      <c r="B5743" s="2">
        <v>9363</v>
      </c>
      <c r="C5743" s="2">
        <v>240</v>
      </c>
      <c r="D5743" s="2" t="s">
        <v>21745</v>
      </c>
      <c r="E5743" s="2" t="s">
        <v>21763</v>
      </c>
      <c r="F5743" s="2" t="s">
        <v>21764</v>
      </c>
      <c r="G5743" s="2" t="s">
        <v>21765</v>
      </c>
      <c r="H5743" s="2" t="s">
        <v>21749</v>
      </c>
      <c r="I5743" s="2">
        <v>29.326864659999998</v>
      </c>
      <c r="J5743" s="2">
        <v>77.179171449999998</v>
      </c>
      <c r="K5743" s="2">
        <v>48.887802489999999</v>
      </c>
      <c r="L5743" s="2">
        <v>18.321729569999999</v>
      </c>
      <c r="M5743" s="2">
        <v>50.242840399999999</v>
      </c>
      <c r="N5743" s="2">
        <v>27.955606499999998</v>
      </c>
      <c r="O5743" s="2">
        <v>0</v>
      </c>
      <c r="P5743" s="2">
        <v>79.049597980000001</v>
      </c>
      <c r="Q5743" s="2">
        <v>45.735716160000003</v>
      </c>
    </row>
    <row r="5744" spans="1:17" ht="19.5" customHeight="1">
      <c r="A5744" s="2" t="s">
        <v>21766</v>
      </c>
      <c r="B5744" s="2">
        <v>624</v>
      </c>
      <c r="C5744" s="2">
        <v>153</v>
      </c>
      <c r="D5744" s="2" t="s">
        <v>21745</v>
      </c>
      <c r="E5744" s="2" t="s">
        <v>21767</v>
      </c>
      <c r="F5744" s="2" t="s">
        <v>189</v>
      </c>
      <c r="G5744" s="2" t="s">
        <v>14897</v>
      </c>
      <c r="H5744" s="2" t="s">
        <v>21749</v>
      </c>
      <c r="I5744" s="2">
        <v>0</v>
      </c>
      <c r="J5744" s="2">
        <v>0</v>
      </c>
      <c r="K5744" s="2">
        <v>48.887802489999999</v>
      </c>
      <c r="L5744" s="2">
        <v>0</v>
      </c>
      <c r="M5744" s="2">
        <v>0</v>
      </c>
      <c r="N5744" s="2">
        <v>0</v>
      </c>
      <c r="O5744" s="2">
        <v>0</v>
      </c>
      <c r="P5744" s="2">
        <v>0</v>
      </c>
      <c r="Q5744" s="2">
        <v>22.867858080000001</v>
      </c>
    </row>
    <row r="5745" spans="1:17" ht="19.5" customHeight="1">
      <c r="A5745" s="2" t="s">
        <v>21768</v>
      </c>
      <c r="B5745" s="2">
        <v>10692</v>
      </c>
      <c r="C5745" s="2">
        <v>455</v>
      </c>
      <c r="D5745" s="2" t="s">
        <v>21769</v>
      </c>
      <c r="E5745" s="2" t="s">
        <v>21770</v>
      </c>
      <c r="F5745" s="2" t="s">
        <v>21771</v>
      </c>
      <c r="G5745" s="2" t="s">
        <v>21772</v>
      </c>
      <c r="H5745" s="2" t="s">
        <v>21773</v>
      </c>
      <c r="I5745" s="2">
        <v>0</v>
      </c>
      <c r="J5745" s="2">
        <v>14.032576629999999</v>
      </c>
      <c r="K5745" s="2">
        <v>0</v>
      </c>
      <c r="L5745" s="2">
        <v>0</v>
      </c>
      <c r="M5745" s="2">
        <v>0</v>
      </c>
      <c r="N5745" s="2">
        <v>0</v>
      </c>
      <c r="O5745" s="2">
        <v>0</v>
      </c>
      <c r="P5745" s="2">
        <v>0</v>
      </c>
      <c r="Q5745" s="2">
        <v>0</v>
      </c>
    </row>
    <row r="5746" spans="1:17" ht="19.5" customHeight="1">
      <c r="A5746" s="2" t="s">
        <v>21774</v>
      </c>
      <c r="B5746" s="2">
        <v>5269</v>
      </c>
      <c r="C5746" s="2">
        <v>145</v>
      </c>
      <c r="D5746" s="2" t="s">
        <v>21775</v>
      </c>
      <c r="E5746" s="2" t="s">
        <v>21776</v>
      </c>
      <c r="F5746" s="2" t="s">
        <v>21777</v>
      </c>
      <c r="G5746" s="2" t="s">
        <v>21778</v>
      </c>
      <c r="H5746" s="2" t="s">
        <v>21779</v>
      </c>
      <c r="I5746" s="2">
        <v>29.326864659999998</v>
      </c>
      <c r="J5746" s="2">
        <v>14.032576629999999</v>
      </c>
      <c r="K5746" s="2">
        <v>69.83971785</v>
      </c>
      <c r="L5746" s="2">
        <v>27.48259436</v>
      </c>
      <c r="M5746" s="2">
        <v>25.121420199999999</v>
      </c>
      <c r="N5746" s="2">
        <v>55.911212990000003</v>
      </c>
      <c r="O5746" s="2">
        <v>0</v>
      </c>
      <c r="P5746" s="2">
        <v>33.878399129999998</v>
      </c>
      <c r="Q5746" s="2">
        <v>45.735716160000003</v>
      </c>
    </row>
    <row r="5747" spans="1:17" ht="19.5" customHeight="1">
      <c r="A5747" s="2" t="s">
        <v>21780</v>
      </c>
      <c r="B5747" s="2">
        <v>25131</v>
      </c>
      <c r="C5747" s="2">
        <v>160</v>
      </c>
      <c r="D5747" s="2" t="s">
        <v>21775</v>
      </c>
      <c r="E5747" s="2" t="s">
        <v>21781</v>
      </c>
      <c r="F5747" s="2">
        <v>4</v>
      </c>
      <c r="G5747" s="2">
        <v>32</v>
      </c>
      <c r="H5747" s="2" t="s">
        <v>21779</v>
      </c>
      <c r="I5747" s="2">
        <v>16.758208379999999</v>
      </c>
      <c r="J5747" s="2">
        <v>0</v>
      </c>
      <c r="K5747" s="2">
        <v>0</v>
      </c>
      <c r="L5747" s="2">
        <v>0</v>
      </c>
      <c r="M5747" s="2">
        <v>0</v>
      </c>
      <c r="N5747" s="2">
        <v>0</v>
      </c>
      <c r="O5747" s="2">
        <v>0</v>
      </c>
      <c r="P5747" s="2">
        <v>0</v>
      </c>
      <c r="Q5747" s="2">
        <v>0</v>
      </c>
    </row>
    <row r="5748" spans="1:17" ht="19.5" customHeight="1">
      <c r="A5748" s="2" t="s">
        <v>21782</v>
      </c>
      <c r="B5748" s="2">
        <v>18809</v>
      </c>
      <c r="C5748" s="2">
        <v>281</v>
      </c>
      <c r="D5748" s="2" t="s">
        <v>21775</v>
      </c>
      <c r="E5748" s="2" t="s">
        <v>21783</v>
      </c>
      <c r="F5748" s="2" t="s">
        <v>21784</v>
      </c>
      <c r="G5748" s="2" t="s">
        <v>21785</v>
      </c>
      <c r="H5748" s="2" t="s">
        <v>21779</v>
      </c>
      <c r="I5748" s="2">
        <v>108.9283545</v>
      </c>
      <c r="J5748" s="2">
        <v>42.097729880000003</v>
      </c>
      <c r="K5748" s="2">
        <v>27.935887139999998</v>
      </c>
      <c r="L5748" s="2">
        <v>128.252107</v>
      </c>
      <c r="M5748" s="2">
        <v>58.616647129999997</v>
      </c>
      <c r="N5748" s="2">
        <v>125.8002292</v>
      </c>
      <c r="O5748" s="2">
        <v>37.193617580000002</v>
      </c>
      <c r="P5748" s="2">
        <v>45.171198840000002</v>
      </c>
      <c r="Q5748" s="2">
        <v>80.037503290000004</v>
      </c>
    </row>
    <row r="5749" spans="1:17" ht="19.5" customHeight="1">
      <c r="A5749" s="2" t="s">
        <v>21786</v>
      </c>
      <c r="B5749" s="2">
        <v>32380</v>
      </c>
      <c r="C5749" s="2">
        <v>234</v>
      </c>
      <c r="D5749" s="2" t="s">
        <v>21775</v>
      </c>
      <c r="E5749" s="2" t="s">
        <v>21787</v>
      </c>
      <c r="F5749" s="2">
        <v>4</v>
      </c>
      <c r="G5749" s="2">
        <v>29</v>
      </c>
      <c r="H5749" s="2" t="s">
        <v>21779</v>
      </c>
      <c r="I5749" s="2">
        <v>0</v>
      </c>
      <c r="J5749" s="2">
        <v>14.032576629999999</v>
      </c>
      <c r="K5749" s="2">
        <v>0</v>
      </c>
      <c r="L5749" s="2">
        <v>0</v>
      </c>
      <c r="M5749" s="2">
        <v>0</v>
      </c>
      <c r="N5749" s="2">
        <v>0</v>
      </c>
      <c r="O5749" s="2">
        <v>0</v>
      </c>
      <c r="P5749" s="2">
        <v>0</v>
      </c>
      <c r="Q5749" s="2">
        <v>0</v>
      </c>
    </row>
    <row r="5750" spans="1:17" ht="19.5" customHeight="1">
      <c r="A5750" s="2" t="s">
        <v>21788</v>
      </c>
      <c r="B5750" s="2">
        <v>13740</v>
      </c>
      <c r="C5750" s="2">
        <v>342</v>
      </c>
      <c r="D5750" s="2" t="s">
        <v>21775</v>
      </c>
      <c r="E5750" s="2" t="s">
        <v>21789</v>
      </c>
      <c r="F5750" s="2" t="s">
        <v>21790</v>
      </c>
      <c r="G5750" s="2" t="s">
        <v>21791</v>
      </c>
      <c r="H5750" s="2" t="s">
        <v>21779</v>
      </c>
      <c r="I5750" s="2">
        <v>20.947760469999999</v>
      </c>
      <c r="J5750" s="2">
        <v>35.081441570000003</v>
      </c>
      <c r="K5750" s="2">
        <v>83.807661420000002</v>
      </c>
      <c r="L5750" s="2">
        <v>0</v>
      </c>
      <c r="M5750" s="2">
        <v>25.121420199999999</v>
      </c>
      <c r="N5750" s="2">
        <v>0</v>
      </c>
      <c r="O5750" s="2">
        <v>61.989362630000002</v>
      </c>
      <c r="P5750" s="2">
        <v>22.585599420000001</v>
      </c>
      <c r="Q5750" s="2">
        <v>0</v>
      </c>
    </row>
    <row r="5751" spans="1:17" ht="19.5" customHeight="1">
      <c r="A5751" s="2" t="s">
        <v>21792</v>
      </c>
      <c r="B5751" s="2">
        <v>34498</v>
      </c>
      <c r="C5751" s="2">
        <v>114</v>
      </c>
      <c r="D5751" s="2" t="s">
        <v>225</v>
      </c>
      <c r="E5751" s="2" t="s">
        <v>21793</v>
      </c>
      <c r="F5751" s="2" t="s">
        <v>297</v>
      </c>
      <c r="G5751" s="2" t="s">
        <v>1146</v>
      </c>
      <c r="H5751" s="2" t="s">
        <v>229</v>
      </c>
      <c r="I5751" s="2">
        <v>0</v>
      </c>
      <c r="J5751" s="2">
        <v>0</v>
      </c>
      <c r="K5751" s="2">
        <v>0</v>
      </c>
      <c r="L5751" s="2">
        <v>0</v>
      </c>
      <c r="M5751" s="2">
        <v>25.121420199999999</v>
      </c>
      <c r="N5751" s="2">
        <v>27.955606499999998</v>
      </c>
      <c r="O5751" s="2">
        <v>0</v>
      </c>
      <c r="P5751" s="2">
        <v>0</v>
      </c>
      <c r="Q5751" s="2">
        <v>0</v>
      </c>
    </row>
    <row r="5752" spans="1:17" ht="19.5" customHeight="1">
      <c r="A5752" s="2" t="s">
        <v>21794</v>
      </c>
      <c r="B5752" s="2">
        <v>3784</v>
      </c>
      <c r="C5752" s="2">
        <v>195</v>
      </c>
      <c r="D5752" s="2" t="s">
        <v>21795</v>
      </c>
      <c r="E5752" s="2" t="s">
        <v>21796</v>
      </c>
      <c r="F5752" s="2" t="s">
        <v>21797</v>
      </c>
      <c r="G5752" s="2" t="s">
        <v>21798</v>
      </c>
      <c r="H5752" s="2" t="s">
        <v>21799</v>
      </c>
      <c r="I5752" s="2">
        <v>16.758208379999999</v>
      </c>
      <c r="J5752" s="2">
        <v>17.540720780000001</v>
      </c>
      <c r="K5752" s="2">
        <v>76.823689630000004</v>
      </c>
      <c r="L5752" s="2">
        <v>0</v>
      </c>
      <c r="M5752" s="2">
        <v>50.242840399999999</v>
      </c>
      <c r="N5752" s="2">
        <v>27.955606499999998</v>
      </c>
      <c r="O5752" s="2">
        <v>0</v>
      </c>
      <c r="P5752" s="2">
        <v>0</v>
      </c>
      <c r="Q5752" s="2">
        <v>0</v>
      </c>
    </row>
    <row r="5753" spans="1:17" ht="19.5" customHeight="1">
      <c r="A5753" s="2" t="s">
        <v>21800</v>
      </c>
      <c r="B5753" s="2">
        <v>34909</v>
      </c>
      <c r="C5753" s="2">
        <v>192</v>
      </c>
      <c r="D5753" s="2" t="s">
        <v>21795</v>
      </c>
      <c r="E5753" s="2" t="s">
        <v>21801</v>
      </c>
      <c r="F5753" s="2" t="s">
        <v>1146</v>
      </c>
      <c r="G5753" s="2" t="s">
        <v>21802</v>
      </c>
      <c r="H5753" s="2" t="s">
        <v>21799</v>
      </c>
      <c r="I5753" s="2">
        <v>12.568656280000001</v>
      </c>
      <c r="J5753" s="2">
        <v>0</v>
      </c>
      <c r="K5753" s="2">
        <v>0</v>
      </c>
      <c r="L5753" s="2">
        <v>0</v>
      </c>
      <c r="M5753" s="2">
        <v>0</v>
      </c>
      <c r="N5753" s="2">
        <v>0</v>
      </c>
      <c r="O5753" s="2">
        <v>0</v>
      </c>
      <c r="P5753" s="2">
        <v>0</v>
      </c>
      <c r="Q5753" s="2">
        <v>0</v>
      </c>
    </row>
    <row r="5754" spans="1:17" ht="19.5" customHeight="1">
      <c r="A5754" s="2" t="s">
        <v>21803</v>
      </c>
      <c r="B5754" s="2">
        <v>3383</v>
      </c>
      <c r="C5754" s="2">
        <v>360</v>
      </c>
      <c r="D5754" s="2" t="s">
        <v>21795</v>
      </c>
      <c r="E5754" s="2" t="s">
        <v>21804</v>
      </c>
      <c r="F5754" s="2">
        <v>2</v>
      </c>
      <c r="G5754" s="2">
        <v>94</v>
      </c>
      <c r="H5754" s="2" t="s">
        <v>21799</v>
      </c>
      <c r="I5754" s="2">
        <v>0</v>
      </c>
      <c r="J5754" s="2">
        <v>0</v>
      </c>
      <c r="K5754" s="2">
        <v>0</v>
      </c>
      <c r="L5754" s="2">
        <v>18.321729569999999</v>
      </c>
      <c r="M5754" s="2">
        <v>0</v>
      </c>
      <c r="N5754" s="2">
        <v>0</v>
      </c>
      <c r="O5754" s="2">
        <v>0</v>
      </c>
      <c r="P5754" s="2">
        <v>0</v>
      </c>
      <c r="Q5754" s="2">
        <v>0</v>
      </c>
    </row>
    <row r="5755" spans="1:17" ht="19.5" customHeight="1">
      <c r="A5755" s="2" t="s">
        <v>21805</v>
      </c>
      <c r="B5755" s="2">
        <v>10713</v>
      </c>
      <c r="C5755" s="2">
        <v>453</v>
      </c>
      <c r="D5755" s="2" t="s">
        <v>21795</v>
      </c>
      <c r="E5755" s="2" t="s">
        <v>21806</v>
      </c>
      <c r="F5755" s="2" t="s">
        <v>21807</v>
      </c>
      <c r="G5755" s="2" t="s">
        <v>21808</v>
      </c>
      <c r="H5755" s="2" t="s">
        <v>21799</v>
      </c>
      <c r="I5755" s="2">
        <v>100.5492503</v>
      </c>
      <c r="J5755" s="2">
        <v>94.719892229999999</v>
      </c>
      <c r="K5755" s="2">
        <v>55.871774279999997</v>
      </c>
      <c r="L5755" s="2">
        <v>109.9303774</v>
      </c>
      <c r="M5755" s="2">
        <v>184.22374809999999</v>
      </c>
      <c r="N5755" s="2">
        <v>125.8002292</v>
      </c>
      <c r="O5755" s="2">
        <v>161.1723428</v>
      </c>
      <c r="P5755" s="2">
        <v>203.27039479999999</v>
      </c>
      <c r="Q5755" s="2">
        <v>125.7732195</v>
      </c>
    </row>
    <row r="5756" spans="1:17" ht="19.5" customHeight="1">
      <c r="A5756" s="2" t="s">
        <v>21809</v>
      </c>
      <c r="B5756" s="2">
        <v>28137</v>
      </c>
      <c r="C5756" s="2">
        <v>204</v>
      </c>
      <c r="D5756" s="2" t="s">
        <v>21795</v>
      </c>
      <c r="E5756" s="2" t="s">
        <v>21810</v>
      </c>
      <c r="F5756" s="2" t="s">
        <v>1569</v>
      </c>
      <c r="G5756" s="2" t="s">
        <v>21811</v>
      </c>
      <c r="H5756" s="2" t="s">
        <v>21799</v>
      </c>
      <c r="I5756" s="2">
        <v>16.758208379999999</v>
      </c>
      <c r="J5756" s="2">
        <v>0</v>
      </c>
      <c r="K5756" s="2">
        <v>0</v>
      </c>
      <c r="L5756" s="2">
        <v>0</v>
      </c>
      <c r="M5756" s="2">
        <v>0</v>
      </c>
      <c r="N5756" s="2">
        <v>0</v>
      </c>
      <c r="O5756" s="2">
        <v>0</v>
      </c>
      <c r="P5756" s="2">
        <v>0</v>
      </c>
      <c r="Q5756" s="2">
        <v>45.735716160000003</v>
      </c>
    </row>
    <row r="5757" spans="1:17" ht="19.5" customHeight="1">
      <c r="A5757" s="2" t="s">
        <v>21812</v>
      </c>
      <c r="B5757" s="2">
        <v>7486</v>
      </c>
      <c r="C5757" s="2">
        <v>225</v>
      </c>
      <c r="D5757" s="2" t="s">
        <v>21795</v>
      </c>
      <c r="E5757" s="2" t="s">
        <v>21813</v>
      </c>
      <c r="F5757" s="2" t="s">
        <v>297</v>
      </c>
      <c r="G5757" s="2" t="s">
        <v>21814</v>
      </c>
      <c r="H5757" s="2" t="s">
        <v>21799</v>
      </c>
      <c r="I5757" s="2">
        <v>0</v>
      </c>
      <c r="J5757" s="2">
        <v>0</v>
      </c>
      <c r="K5757" s="2">
        <v>20.95191535</v>
      </c>
      <c r="L5757" s="2">
        <v>0</v>
      </c>
      <c r="M5757" s="2">
        <v>0</v>
      </c>
      <c r="N5757" s="2">
        <v>0</v>
      </c>
      <c r="O5757" s="2">
        <v>24.795745050000001</v>
      </c>
      <c r="P5757" s="2">
        <v>0</v>
      </c>
      <c r="Q5757" s="2">
        <v>0</v>
      </c>
    </row>
    <row r="5758" spans="1:17" ht="19.5" customHeight="1">
      <c r="A5758" s="2" t="s">
        <v>21815</v>
      </c>
      <c r="B5758" s="2">
        <v>510</v>
      </c>
      <c r="C5758" s="2">
        <v>510</v>
      </c>
      <c r="D5758" s="2" t="s">
        <v>21795</v>
      </c>
      <c r="E5758" s="2" t="s">
        <v>21816</v>
      </c>
      <c r="F5758" s="2" t="s">
        <v>21817</v>
      </c>
      <c r="G5758" s="2" t="s">
        <v>21818</v>
      </c>
      <c r="H5758" s="2" t="s">
        <v>21799</v>
      </c>
      <c r="I5758" s="2">
        <v>0</v>
      </c>
      <c r="J5758" s="2">
        <v>0</v>
      </c>
      <c r="K5758" s="2">
        <v>0</v>
      </c>
      <c r="L5758" s="2">
        <v>0</v>
      </c>
      <c r="M5758" s="2">
        <v>83.738067330000007</v>
      </c>
      <c r="N5758" s="2">
        <v>111.82242599999999</v>
      </c>
      <c r="O5758" s="2">
        <v>0</v>
      </c>
      <c r="P5758" s="2">
        <v>0</v>
      </c>
      <c r="Q5758" s="2">
        <v>45.735716160000003</v>
      </c>
    </row>
    <row r="5759" spans="1:17" ht="19.5" customHeight="1">
      <c r="A5759" s="2" t="s">
        <v>21819</v>
      </c>
      <c r="B5759" s="2">
        <v>7993</v>
      </c>
      <c r="C5759" s="2">
        <v>87</v>
      </c>
      <c r="D5759" s="2" t="s">
        <v>21795</v>
      </c>
      <c r="E5759" s="2" t="s">
        <v>21820</v>
      </c>
      <c r="F5759" s="2" t="s">
        <v>21821</v>
      </c>
      <c r="G5759" s="2" t="s">
        <v>21822</v>
      </c>
      <c r="H5759" s="2" t="s">
        <v>21799</v>
      </c>
      <c r="I5759" s="2">
        <v>20.947760469999999</v>
      </c>
      <c r="J5759" s="2">
        <v>21.048864940000001</v>
      </c>
      <c r="K5759" s="2">
        <v>34.919858920000003</v>
      </c>
      <c r="L5759" s="2">
        <v>27.48259436</v>
      </c>
      <c r="M5759" s="2">
        <v>25.121420199999999</v>
      </c>
      <c r="N5759" s="2">
        <v>0</v>
      </c>
      <c r="O5759" s="2">
        <v>74.387235149999995</v>
      </c>
      <c r="P5759" s="2">
        <v>33.878399129999998</v>
      </c>
      <c r="Q5759" s="2">
        <v>34.30178712</v>
      </c>
    </row>
    <row r="5760" spans="1:17" ht="19.5" customHeight="1">
      <c r="A5760" s="2" t="s">
        <v>21823</v>
      </c>
      <c r="B5760" s="2">
        <v>35535</v>
      </c>
      <c r="C5760" s="2">
        <v>120</v>
      </c>
      <c r="D5760" s="2" t="s">
        <v>21795</v>
      </c>
      <c r="E5760" s="2" t="s">
        <v>21824</v>
      </c>
      <c r="F5760" s="2" t="s">
        <v>21825</v>
      </c>
      <c r="G5760" s="2" t="s">
        <v>21826</v>
      </c>
      <c r="H5760" s="2" t="s">
        <v>21799</v>
      </c>
      <c r="I5760" s="2">
        <v>75.411937710000004</v>
      </c>
      <c r="J5760" s="2">
        <v>73.671027289999998</v>
      </c>
      <c r="K5760" s="2">
        <v>27.935887139999998</v>
      </c>
      <c r="L5760" s="2">
        <v>128.252107</v>
      </c>
      <c r="M5760" s="2">
        <v>83.738067330000007</v>
      </c>
      <c r="N5760" s="2">
        <v>0</v>
      </c>
      <c r="O5760" s="2">
        <v>173.5702154</v>
      </c>
      <c r="P5760" s="2">
        <v>169.3919957</v>
      </c>
      <c r="Q5760" s="2">
        <v>102.9053614</v>
      </c>
    </row>
    <row r="5761" spans="1:17" ht="19.5" customHeight="1">
      <c r="A5761" s="2" t="s">
        <v>21827</v>
      </c>
      <c r="B5761" s="2">
        <v>1686</v>
      </c>
      <c r="C5761" s="2">
        <v>247</v>
      </c>
      <c r="D5761" s="2" t="s">
        <v>21795</v>
      </c>
      <c r="E5761" s="2" t="s">
        <v>21828</v>
      </c>
      <c r="F5761" s="2" t="s">
        <v>1146</v>
      </c>
      <c r="G5761" s="2" t="s">
        <v>6633</v>
      </c>
      <c r="H5761" s="2" t="s">
        <v>21799</v>
      </c>
      <c r="I5761" s="2">
        <v>0</v>
      </c>
      <c r="J5761" s="2">
        <v>14.032576629999999</v>
      </c>
      <c r="K5761" s="2">
        <v>0</v>
      </c>
      <c r="L5761" s="2">
        <v>27.48259436</v>
      </c>
      <c r="M5761" s="2">
        <v>0</v>
      </c>
      <c r="N5761" s="2">
        <v>0</v>
      </c>
      <c r="O5761" s="2">
        <v>0</v>
      </c>
      <c r="P5761" s="2">
        <v>0</v>
      </c>
      <c r="Q5761" s="2">
        <v>0</v>
      </c>
    </row>
    <row r="5762" spans="1:17" ht="19.5" customHeight="1">
      <c r="A5762" s="2" t="s">
        <v>21829</v>
      </c>
      <c r="B5762" s="2">
        <v>27629</v>
      </c>
      <c r="C5762" s="2">
        <v>207</v>
      </c>
      <c r="D5762" s="2" t="s">
        <v>21795</v>
      </c>
      <c r="E5762" s="2" t="s">
        <v>21830</v>
      </c>
      <c r="F5762" s="2" t="s">
        <v>928</v>
      </c>
      <c r="G5762" s="2" t="s">
        <v>21831</v>
      </c>
      <c r="H5762" s="2" t="s">
        <v>21799</v>
      </c>
      <c r="I5762" s="2">
        <v>0</v>
      </c>
      <c r="J5762" s="2">
        <v>0</v>
      </c>
      <c r="K5762" s="2">
        <v>20.95191535</v>
      </c>
      <c r="L5762" s="2">
        <v>0</v>
      </c>
      <c r="M5762" s="2">
        <v>16.747613470000001</v>
      </c>
      <c r="N5762" s="2">
        <v>0</v>
      </c>
      <c r="O5762" s="2">
        <v>24.795745050000001</v>
      </c>
      <c r="P5762" s="2">
        <v>0</v>
      </c>
      <c r="Q5762" s="2">
        <v>0</v>
      </c>
    </row>
    <row r="5763" spans="1:17" ht="19.5" customHeight="1">
      <c r="A5763" s="2" t="s">
        <v>21832</v>
      </c>
      <c r="B5763" s="2">
        <v>6343</v>
      </c>
      <c r="C5763" s="2">
        <v>120</v>
      </c>
      <c r="D5763" s="2" t="s">
        <v>225</v>
      </c>
      <c r="E5763" s="2" t="s">
        <v>21833</v>
      </c>
      <c r="F5763" s="2" t="s">
        <v>297</v>
      </c>
      <c r="G5763" s="2">
        <v>113100</v>
      </c>
      <c r="H5763" s="2" t="s">
        <v>229</v>
      </c>
      <c r="I5763" s="2">
        <v>0</v>
      </c>
      <c r="J5763" s="2">
        <v>0</v>
      </c>
      <c r="K5763" s="2">
        <v>0</v>
      </c>
      <c r="L5763" s="2">
        <v>27.48259436</v>
      </c>
      <c r="M5763" s="2">
        <v>0</v>
      </c>
      <c r="N5763" s="2">
        <v>0</v>
      </c>
      <c r="O5763" s="2">
        <v>24.795745050000001</v>
      </c>
      <c r="P5763" s="2">
        <v>0</v>
      </c>
      <c r="Q5763" s="2">
        <v>0</v>
      </c>
    </row>
    <row r="5764" spans="1:17" ht="19.5" customHeight="1">
      <c r="A5764" s="2" t="s">
        <v>21834</v>
      </c>
      <c r="B5764" s="2">
        <v>14577</v>
      </c>
      <c r="C5764" s="2">
        <v>317</v>
      </c>
      <c r="D5764" s="2" t="s">
        <v>21835</v>
      </c>
      <c r="E5764" s="2" t="s">
        <v>21836</v>
      </c>
      <c r="F5764" s="2">
        <v>4</v>
      </c>
      <c r="G5764" s="2">
        <v>24</v>
      </c>
      <c r="H5764" s="2" t="s">
        <v>21837</v>
      </c>
      <c r="I5764" s="2">
        <v>0</v>
      </c>
      <c r="J5764" s="2">
        <v>14.032576629999999</v>
      </c>
      <c r="K5764" s="2">
        <v>0</v>
      </c>
      <c r="L5764" s="2">
        <v>0</v>
      </c>
      <c r="M5764" s="2">
        <v>0</v>
      </c>
      <c r="N5764" s="2">
        <v>0</v>
      </c>
      <c r="O5764" s="2">
        <v>0</v>
      </c>
      <c r="P5764" s="2">
        <v>0</v>
      </c>
      <c r="Q5764" s="2">
        <v>0</v>
      </c>
    </row>
    <row r="5765" spans="1:17" ht="19.5" customHeight="1">
      <c r="A5765" s="2" t="s">
        <v>21838</v>
      </c>
      <c r="B5765" s="2">
        <v>14483</v>
      </c>
      <c r="C5765" s="2">
        <v>152</v>
      </c>
      <c r="D5765" s="2" t="s">
        <v>225</v>
      </c>
      <c r="E5765" s="2" t="s">
        <v>21839</v>
      </c>
      <c r="F5765" s="2" t="s">
        <v>3576</v>
      </c>
      <c r="G5765" s="2" t="s">
        <v>1142</v>
      </c>
      <c r="H5765" s="2" t="s">
        <v>229</v>
      </c>
      <c r="I5765" s="2">
        <v>33.516416759999998</v>
      </c>
      <c r="J5765" s="2">
        <v>0</v>
      </c>
      <c r="K5765" s="2">
        <v>13.967943569999999</v>
      </c>
      <c r="L5765" s="2">
        <v>0</v>
      </c>
      <c r="M5765" s="2">
        <v>0</v>
      </c>
      <c r="N5765" s="2">
        <v>0</v>
      </c>
      <c r="O5765" s="2">
        <v>0</v>
      </c>
      <c r="P5765" s="2">
        <v>0</v>
      </c>
      <c r="Q5765" s="2">
        <v>0</v>
      </c>
    </row>
    <row r="5766" spans="1:17" ht="19.5" customHeight="1">
      <c r="A5766" s="2" t="s">
        <v>21840</v>
      </c>
      <c r="B5766" s="2">
        <v>5883</v>
      </c>
      <c r="C5766" s="2">
        <v>567</v>
      </c>
      <c r="D5766" s="2" t="s">
        <v>21841</v>
      </c>
      <c r="E5766" s="2" t="s">
        <v>21842</v>
      </c>
      <c r="F5766" s="2" t="s">
        <v>1882</v>
      </c>
      <c r="G5766" s="2" t="s">
        <v>21843</v>
      </c>
      <c r="H5766" s="2" t="s">
        <v>21844</v>
      </c>
      <c r="I5766" s="2">
        <v>12.568656280000001</v>
      </c>
      <c r="J5766" s="2">
        <v>28.065153250000002</v>
      </c>
      <c r="K5766" s="2">
        <v>0</v>
      </c>
      <c r="L5766" s="2">
        <v>0</v>
      </c>
      <c r="M5766" s="2">
        <v>0</v>
      </c>
      <c r="N5766" s="2">
        <v>0</v>
      </c>
      <c r="O5766" s="2">
        <v>0</v>
      </c>
      <c r="P5766" s="2">
        <v>0</v>
      </c>
      <c r="Q5766" s="2">
        <v>0</v>
      </c>
    </row>
    <row r="5767" spans="1:17" ht="19.5" customHeight="1">
      <c r="A5767" s="2" t="s">
        <v>21845</v>
      </c>
      <c r="B5767" s="2">
        <v>8030</v>
      </c>
      <c r="C5767" s="2">
        <v>91</v>
      </c>
      <c r="D5767" s="2" t="s">
        <v>21846</v>
      </c>
      <c r="E5767" s="2" t="s">
        <v>21847</v>
      </c>
      <c r="F5767" s="2" t="s">
        <v>345</v>
      </c>
      <c r="G5767" s="2" t="s">
        <v>21848</v>
      </c>
      <c r="H5767" s="2" t="s">
        <v>21849</v>
      </c>
      <c r="I5767" s="2">
        <v>0</v>
      </c>
      <c r="J5767" s="2">
        <v>7.0162883130000004</v>
      </c>
      <c r="K5767" s="2">
        <v>0</v>
      </c>
      <c r="L5767" s="2">
        <v>0</v>
      </c>
      <c r="M5767" s="2">
        <v>16.747613470000001</v>
      </c>
      <c r="N5767" s="2">
        <v>0</v>
      </c>
      <c r="O5767" s="2">
        <v>0</v>
      </c>
      <c r="P5767" s="2">
        <v>0</v>
      </c>
      <c r="Q5767" s="2">
        <v>0</v>
      </c>
    </row>
    <row r="5768" spans="1:17" ht="19.5" customHeight="1">
      <c r="A5768" s="2" t="s">
        <v>21850</v>
      </c>
      <c r="B5768" s="2">
        <v>5685</v>
      </c>
      <c r="C5768" s="2">
        <v>427</v>
      </c>
      <c r="D5768" s="2" t="s">
        <v>21846</v>
      </c>
      <c r="E5768" s="2" t="s">
        <v>21851</v>
      </c>
      <c r="F5768" s="2" t="s">
        <v>21852</v>
      </c>
      <c r="G5768" s="2" t="s">
        <v>21853</v>
      </c>
      <c r="H5768" s="2" t="s">
        <v>21849</v>
      </c>
      <c r="I5768" s="2">
        <v>247.18357359999999</v>
      </c>
      <c r="J5768" s="2">
        <v>340.28998319999999</v>
      </c>
      <c r="K5768" s="2">
        <v>265.39092779999999</v>
      </c>
      <c r="L5768" s="2">
        <v>219.86075489999999</v>
      </c>
      <c r="M5768" s="2">
        <v>226.09278180000001</v>
      </c>
      <c r="N5768" s="2">
        <v>153.75583570000001</v>
      </c>
      <c r="O5768" s="2">
        <v>173.5702154</v>
      </c>
      <c r="P5768" s="2">
        <v>271.02719309999998</v>
      </c>
      <c r="Q5768" s="2">
        <v>274.41429699999998</v>
      </c>
    </row>
    <row r="5769" spans="1:17" ht="19.5" customHeight="1">
      <c r="A5769" s="2" t="s">
        <v>21854</v>
      </c>
      <c r="B5769" s="2">
        <v>4792</v>
      </c>
      <c r="C5769" s="2">
        <v>247</v>
      </c>
      <c r="D5769" s="2" t="s">
        <v>21846</v>
      </c>
      <c r="E5769" s="2" t="s">
        <v>21855</v>
      </c>
      <c r="F5769" s="2" t="s">
        <v>21856</v>
      </c>
      <c r="G5769" s="2" t="s">
        <v>21857</v>
      </c>
      <c r="H5769" s="2" t="s">
        <v>21849</v>
      </c>
      <c r="I5769" s="2">
        <v>75.411937710000004</v>
      </c>
      <c r="J5769" s="2">
        <v>63.146594819999997</v>
      </c>
      <c r="K5769" s="2">
        <v>48.887802489999999</v>
      </c>
      <c r="L5769" s="2">
        <v>45.804323930000002</v>
      </c>
      <c r="M5769" s="2">
        <v>25.121420199999999</v>
      </c>
      <c r="N5769" s="2">
        <v>0</v>
      </c>
      <c r="O5769" s="2">
        <v>24.795745050000001</v>
      </c>
      <c r="P5769" s="2">
        <v>79.049597980000001</v>
      </c>
      <c r="Q5769" s="2">
        <v>68.603574249999994</v>
      </c>
    </row>
    <row r="5770" spans="1:17" ht="19.5" customHeight="1">
      <c r="A5770" s="2" t="s">
        <v>21858</v>
      </c>
      <c r="B5770" s="2">
        <v>19834</v>
      </c>
      <c r="C5770" s="2">
        <v>235</v>
      </c>
      <c r="D5770" s="2" t="s">
        <v>21846</v>
      </c>
      <c r="E5770" s="2" t="s">
        <v>21859</v>
      </c>
      <c r="F5770" s="2">
        <v>3</v>
      </c>
      <c r="G5770" s="2">
        <v>22</v>
      </c>
      <c r="H5770" s="2" t="s">
        <v>21849</v>
      </c>
      <c r="I5770" s="2">
        <v>0</v>
      </c>
      <c r="J5770" s="2">
        <v>10.524432470000001</v>
      </c>
      <c r="K5770" s="2">
        <v>0</v>
      </c>
      <c r="L5770" s="2">
        <v>0</v>
      </c>
      <c r="M5770" s="2">
        <v>0</v>
      </c>
      <c r="N5770" s="2">
        <v>0</v>
      </c>
      <c r="O5770" s="2">
        <v>0</v>
      </c>
      <c r="P5770" s="2">
        <v>0</v>
      </c>
      <c r="Q5770" s="2">
        <v>0</v>
      </c>
    </row>
    <row r="5771" spans="1:17" ht="19.5" customHeight="1">
      <c r="A5771" s="2" t="s">
        <v>21860</v>
      </c>
      <c r="B5771" s="2">
        <v>25132</v>
      </c>
      <c r="C5771" s="2">
        <v>368</v>
      </c>
      <c r="D5771" s="2" t="s">
        <v>21846</v>
      </c>
      <c r="E5771" s="2" t="s">
        <v>21861</v>
      </c>
      <c r="F5771" s="2" t="s">
        <v>21862</v>
      </c>
      <c r="G5771" s="2" t="s">
        <v>21863</v>
      </c>
      <c r="H5771" s="2" t="s">
        <v>21849</v>
      </c>
      <c r="I5771" s="2">
        <v>41.895520949999998</v>
      </c>
      <c r="J5771" s="2">
        <v>98.22803639</v>
      </c>
      <c r="K5771" s="2">
        <v>34.919858920000003</v>
      </c>
      <c r="L5771" s="2">
        <v>109.9303774</v>
      </c>
      <c r="M5771" s="2">
        <v>75.364260590000001</v>
      </c>
      <c r="N5771" s="2">
        <v>27.955606499999998</v>
      </c>
      <c r="O5771" s="2">
        <v>37.193617580000002</v>
      </c>
      <c r="P5771" s="2">
        <v>112.9279971</v>
      </c>
      <c r="Q5771" s="2">
        <v>34.30178712</v>
      </c>
    </row>
    <row r="5772" spans="1:17" ht="19.5" customHeight="1">
      <c r="A5772" s="2" t="s">
        <v>21864</v>
      </c>
      <c r="B5772" s="2">
        <v>9363</v>
      </c>
      <c r="C5772" s="2">
        <v>274</v>
      </c>
      <c r="D5772" s="2" t="s">
        <v>21846</v>
      </c>
      <c r="E5772" s="2" t="s">
        <v>21865</v>
      </c>
      <c r="F5772" s="2" t="s">
        <v>21866</v>
      </c>
      <c r="G5772" s="2" t="s">
        <v>21867</v>
      </c>
      <c r="H5772" s="2" t="s">
        <v>21849</v>
      </c>
      <c r="I5772" s="2">
        <v>29.326864659999998</v>
      </c>
      <c r="J5772" s="2">
        <v>14.032576629999999</v>
      </c>
      <c r="K5772" s="2">
        <v>20.95191535</v>
      </c>
      <c r="L5772" s="2">
        <v>0</v>
      </c>
      <c r="M5772" s="2">
        <v>0</v>
      </c>
      <c r="N5772" s="2">
        <v>0</v>
      </c>
      <c r="O5772" s="2">
        <v>0</v>
      </c>
      <c r="P5772" s="2">
        <v>22.585599420000001</v>
      </c>
      <c r="Q5772" s="2">
        <v>22.867858080000001</v>
      </c>
    </row>
    <row r="5773" spans="1:17" ht="19.5" customHeight="1">
      <c r="A5773" s="2" t="s">
        <v>21868</v>
      </c>
      <c r="B5773" s="2">
        <v>26497</v>
      </c>
      <c r="C5773" s="2">
        <v>326</v>
      </c>
      <c r="D5773" s="2" t="s">
        <v>21846</v>
      </c>
      <c r="E5773" s="2" t="s">
        <v>21869</v>
      </c>
      <c r="F5773" s="2" t="s">
        <v>9998</v>
      </c>
      <c r="G5773" s="2" t="s">
        <v>21870</v>
      </c>
      <c r="H5773" s="2" t="s">
        <v>21849</v>
      </c>
      <c r="I5773" s="2">
        <v>20.947760469999999</v>
      </c>
      <c r="J5773" s="2">
        <v>17.540720780000001</v>
      </c>
      <c r="K5773" s="2">
        <v>0</v>
      </c>
      <c r="L5773" s="2">
        <v>0</v>
      </c>
      <c r="M5773" s="2">
        <v>0</v>
      </c>
      <c r="N5773" s="2">
        <v>0</v>
      </c>
      <c r="O5773" s="2">
        <v>0</v>
      </c>
      <c r="P5773" s="2">
        <v>33.878399129999998</v>
      </c>
      <c r="Q5773" s="2">
        <v>0</v>
      </c>
    </row>
    <row r="5774" spans="1:17" ht="19.5" customHeight="1">
      <c r="A5774" s="2" t="s">
        <v>21871</v>
      </c>
      <c r="B5774" s="2">
        <v>18029</v>
      </c>
      <c r="C5774" s="2">
        <v>332</v>
      </c>
      <c r="D5774" s="2" t="s">
        <v>225</v>
      </c>
      <c r="E5774" s="2" t="s">
        <v>21872</v>
      </c>
      <c r="F5774" s="2">
        <v>4</v>
      </c>
      <c r="G5774" s="2">
        <v>6</v>
      </c>
      <c r="H5774" s="2" t="s">
        <v>229</v>
      </c>
      <c r="I5774" s="2">
        <v>0</v>
      </c>
      <c r="J5774" s="2">
        <v>14.032576629999999</v>
      </c>
      <c r="K5774" s="2">
        <v>0</v>
      </c>
      <c r="L5774" s="2">
        <v>0</v>
      </c>
      <c r="M5774" s="2">
        <v>0</v>
      </c>
      <c r="N5774" s="2">
        <v>0</v>
      </c>
      <c r="O5774" s="2">
        <v>0</v>
      </c>
      <c r="P5774" s="2">
        <v>0</v>
      </c>
      <c r="Q5774" s="2">
        <v>0</v>
      </c>
    </row>
    <row r="5775" spans="1:17" ht="19.5" customHeight="1">
      <c r="A5775" s="2" t="s">
        <v>21873</v>
      </c>
      <c r="B5775" s="2">
        <v>10520</v>
      </c>
      <c r="C5775" s="2">
        <v>410</v>
      </c>
      <c r="D5775" s="2" t="s">
        <v>21874</v>
      </c>
      <c r="E5775" s="2" t="s">
        <v>21875</v>
      </c>
      <c r="F5775" s="2" t="s">
        <v>21876</v>
      </c>
      <c r="G5775" s="2" t="s">
        <v>21877</v>
      </c>
      <c r="H5775" s="2" t="s">
        <v>21878</v>
      </c>
      <c r="I5775" s="2">
        <v>0</v>
      </c>
      <c r="J5775" s="2">
        <v>0</v>
      </c>
      <c r="K5775" s="2">
        <v>48.887802489999999</v>
      </c>
      <c r="L5775" s="2">
        <v>36.643459139999997</v>
      </c>
      <c r="M5775" s="2">
        <v>0</v>
      </c>
      <c r="N5775" s="2">
        <v>27.955606499999998</v>
      </c>
      <c r="O5775" s="2">
        <v>24.795745050000001</v>
      </c>
      <c r="P5775" s="2">
        <v>0</v>
      </c>
      <c r="Q5775" s="2">
        <v>137.20714849999999</v>
      </c>
    </row>
    <row r="5776" spans="1:17" ht="19.5" customHeight="1">
      <c r="A5776" s="2" t="s">
        <v>21879</v>
      </c>
      <c r="B5776" s="2">
        <v>39497</v>
      </c>
      <c r="C5776" s="2">
        <v>384</v>
      </c>
      <c r="D5776" s="2" t="s">
        <v>21874</v>
      </c>
      <c r="E5776" s="2" t="s">
        <v>21880</v>
      </c>
      <c r="F5776" s="2" t="s">
        <v>21881</v>
      </c>
      <c r="G5776" s="2" t="s">
        <v>21882</v>
      </c>
      <c r="H5776" s="2" t="s">
        <v>21878</v>
      </c>
      <c r="I5776" s="2">
        <v>33.516416759999998</v>
      </c>
      <c r="J5776" s="2">
        <v>14.032576629999999</v>
      </c>
      <c r="K5776" s="2">
        <v>27.935887139999998</v>
      </c>
      <c r="L5776" s="2">
        <v>27.48259436</v>
      </c>
      <c r="M5776" s="2">
        <v>0</v>
      </c>
      <c r="N5776" s="2">
        <v>83.866819489999997</v>
      </c>
      <c r="O5776" s="2">
        <v>0</v>
      </c>
      <c r="P5776" s="2">
        <v>22.585599420000001</v>
      </c>
      <c r="Q5776" s="2">
        <v>0</v>
      </c>
    </row>
    <row r="5777" spans="1:17" ht="19.5" customHeight="1">
      <c r="A5777" s="2" t="s">
        <v>21883</v>
      </c>
      <c r="B5777" s="2">
        <v>57827</v>
      </c>
      <c r="C5777" s="2">
        <v>280</v>
      </c>
      <c r="D5777" s="2" t="s">
        <v>21874</v>
      </c>
      <c r="E5777" s="2" t="s">
        <v>21884</v>
      </c>
      <c r="F5777" s="2" t="s">
        <v>21885</v>
      </c>
      <c r="G5777" s="2" t="s">
        <v>21886</v>
      </c>
      <c r="H5777" s="2" t="s">
        <v>21878</v>
      </c>
      <c r="I5777" s="2">
        <v>41.895520949999998</v>
      </c>
      <c r="J5777" s="2">
        <v>49.114018190000003</v>
      </c>
      <c r="K5777" s="2">
        <v>0</v>
      </c>
      <c r="L5777" s="2">
        <v>0</v>
      </c>
      <c r="M5777" s="2">
        <v>0</v>
      </c>
      <c r="N5777" s="2">
        <v>0</v>
      </c>
      <c r="O5777" s="2">
        <v>37.193617580000002</v>
      </c>
      <c r="P5777" s="2">
        <v>22.585599420000001</v>
      </c>
      <c r="Q5777" s="2">
        <v>0</v>
      </c>
    </row>
    <row r="5778" spans="1:17" ht="19.5" customHeight="1">
      <c r="A5778" s="2" t="s">
        <v>21887</v>
      </c>
      <c r="B5778" s="2">
        <v>18330</v>
      </c>
      <c r="C5778" s="2">
        <v>301</v>
      </c>
      <c r="D5778" s="2" t="s">
        <v>21874</v>
      </c>
      <c r="E5778" s="2" t="s">
        <v>21888</v>
      </c>
      <c r="F5778" s="2" t="s">
        <v>21889</v>
      </c>
      <c r="G5778" s="2" t="s">
        <v>21890</v>
      </c>
      <c r="H5778" s="2" t="s">
        <v>21878</v>
      </c>
      <c r="I5778" s="2">
        <v>83.791041899999996</v>
      </c>
      <c r="J5778" s="2">
        <v>63.146594819999997</v>
      </c>
      <c r="K5778" s="2">
        <v>125.7114921</v>
      </c>
      <c r="L5778" s="2">
        <v>82.44778307</v>
      </c>
      <c r="M5778" s="2">
        <v>108.8594875</v>
      </c>
      <c r="N5778" s="2">
        <v>69.889016240000004</v>
      </c>
      <c r="O5778" s="2">
        <v>99.182980200000003</v>
      </c>
      <c r="P5778" s="2">
        <v>112.9279971</v>
      </c>
      <c r="Q5778" s="2">
        <v>354.4518003</v>
      </c>
    </row>
    <row r="5779" spans="1:17" ht="19.5" customHeight="1">
      <c r="A5779" s="2" t="s">
        <v>21891</v>
      </c>
      <c r="B5779" s="2">
        <v>36660</v>
      </c>
      <c r="C5779" s="2">
        <v>326</v>
      </c>
      <c r="D5779" s="2" t="s">
        <v>21874</v>
      </c>
      <c r="E5779" s="2" t="s">
        <v>21892</v>
      </c>
      <c r="F5779" s="2" t="s">
        <v>21893</v>
      </c>
      <c r="G5779" s="2" t="s">
        <v>21894</v>
      </c>
      <c r="H5779" s="2" t="s">
        <v>21878</v>
      </c>
      <c r="I5779" s="2">
        <v>12.568656280000001</v>
      </c>
      <c r="J5779" s="2">
        <v>59.638450659999997</v>
      </c>
      <c r="K5779" s="2">
        <v>41.903830710000001</v>
      </c>
      <c r="L5779" s="2">
        <v>0</v>
      </c>
      <c r="M5779" s="2">
        <v>0</v>
      </c>
      <c r="N5779" s="2">
        <v>0</v>
      </c>
      <c r="O5779" s="2">
        <v>74.387235149999995</v>
      </c>
      <c r="P5779" s="2">
        <v>67.756798270000004</v>
      </c>
      <c r="Q5779" s="2">
        <v>0</v>
      </c>
    </row>
    <row r="5780" spans="1:17" ht="19.5" customHeight="1">
      <c r="A5780" s="2" t="s">
        <v>21895</v>
      </c>
      <c r="B5780" s="2">
        <v>30229</v>
      </c>
      <c r="C5780" s="2">
        <v>531</v>
      </c>
      <c r="D5780" s="2" t="s">
        <v>21874</v>
      </c>
      <c r="E5780" s="2" t="s">
        <v>21896</v>
      </c>
      <c r="F5780" s="2" t="s">
        <v>21897</v>
      </c>
      <c r="G5780" s="2" t="s">
        <v>21898</v>
      </c>
      <c r="H5780" s="2" t="s">
        <v>21878</v>
      </c>
      <c r="I5780" s="2">
        <v>0</v>
      </c>
      <c r="J5780" s="2">
        <v>28.065153250000002</v>
      </c>
      <c r="K5780" s="2">
        <v>0</v>
      </c>
      <c r="L5780" s="2">
        <v>0</v>
      </c>
      <c r="M5780" s="2">
        <v>0</v>
      </c>
      <c r="N5780" s="2">
        <v>0</v>
      </c>
      <c r="O5780" s="2">
        <v>0</v>
      </c>
      <c r="P5780" s="2">
        <v>0</v>
      </c>
      <c r="Q5780" s="2">
        <v>0</v>
      </c>
    </row>
    <row r="5781" spans="1:17" ht="19.5" customHeight="1">
      <c r="A5781" s="2" t="s">
        <v>21899</v>
      </c>
      <c r="B5781" s="2">
        <v>18480</v>
      </c>
      <c r="C5781" s="2">
        <v>430</v>
      </c>
      <c r="D5781" s="2" t="s">
        <v>21874</v>
      </c>
      <c r="E5781" s="2" t="s">
        <v>21900</v>
      </c>
      <c r="F5781" s="2">
        <v>3</v>
      </c>
      <c r="G5781" s="2">
        <v>17</v>
      </c>
      <c r="H5781" s="2" t="s">
        <v>21878</v>
      </c>
      <c r="I5781" s="2">
        <v>0</v>
      </c>
      <c r="J5781" s="2">
        <v>0</v>
      </c>
      <c r="K5781" s="2">
        <v>0</v>
      </c>
      <c r="L5781" s="2">
        <v>0</v>
      </c>
      <c r="M5781" s="2">
        <v>25.121420199999999</v>
      </c>
      <c r="N5781" s="2">
        <v>0</v>
      </c>
      <c r="O5781" s="2">
        <v>0</v>
      </c>
      <c r="P5781" s="2">
        <v>0</v>
      </c>
      <c r="Q5781" s="2">
        <v>0</v>
      </c>
    </row>
    <row r="5782" spans="1:17" ht="19.5" customHeight="1">
      <c r="A5782" s="2" t="s">
        <v>21901</v>
      </c>
      <c r="B5782" s="2">
        <v>8288</v>
      </c>
      <c r="C5782" s="2">
        <v>246</v>
      </c>
      <c r="D5782" s="2" t="s">
        <v>21902</v>
      </c>
      <c r="E5782" s="2" t="s">
        <v>21903</v>
      </c>
      <c r="F5782" s="2">
        <v>3</v>
      </c>
      <c r="G5782" s="2">
        <v>25</v>
      </c>
      <c r="H5782" s="2" t="s">
        <v>21904</v>
      </c>
      <c r="I5782" s="2">
        <v>0</v>
      </c>
      <c r="J5782" s="2">
        <v>10.524432470000001</v>
      </c>
      <c r="K5782" s="2">
        <v>0</v>
      </c>
      <c r="L5782" s="2">
        <v>0</v>
      </c>
      <c r="M5782" s="2">
        <v>0</v>
      </c>
      <c r="N5782" s="2">
        <v>0</v>
      </c>
      <c r="O5782" s="2">
        <v>0</v>
      </c>
      <c r="P5782" s="2">
        <v>0</v>
      </c>
      <c r="Q5782" s="2">
        <v>0</v>
      </c>
    </row>
    <row r="5783" spans="1:17" ht="19.5" customHeight="1">
      <c r="A5783" s="2" t="s">
        <v>21905</v>
      </c>
      <c r="B5783" s="2">
        <v>506</v>
      </c>
      <c r="C5783" s="2">
        <v>254</v>
      </c>
      <c r="D5783" s="2" t="s">
        <v>21906</v>
      </c>
      <c r="E5783" s="2" t="s">
        <v>21907</v>
      </c>
      <c r="F5783" s="2" t="s">
        <v>297</v>
      </c>
      <c r="G5783" s="2" t="s">
        <v>21908</v>
      </c>
      <c r="H5783" s="2" t="s">
        <v>21909</v>
      </c>
      <c r="I5783" s="2">
        <v>0</v>
      </c>
      <c r="J5783" s="2">
        <v>0</v>
      </c>
      <c r="K5783" s="2">
        <v>0</v>
      </c>
      <c r="L5783" s="2">
        <v>27.48259436</v>
      </c>
      <c r="M5783" s="2">
        <v>16.747613470000001</v>
      </c>
      <c r="N5783" s="2">
        <v>0</v>
      </c>
      <c r="O5783" s="2">
        <v>0</v>
      </c>
      <c r="P5783" s="2">
        <v>0</v>
      </c>
      <c r="Q5783" s="2">
        <v>0</v>
      </c>
    </row>
    <row r="5784" spans="1:17" ht="19.5" customHeight="1">
      <c r="A5784" s="2" t="s">
        <v>21910</v>
      </c>
      <c r="B5784" s="2">
        <v>6328</v>
      </c>
      <c r="C5784" s="2">
        <v>327</v>
      </c>
      <c r="D5784" s="2" t="s">
        <v>21911</v>
      </c>
      <c r="E5784" s="2" t="s">
        <v>21912</v>
      </c>
      <c r="F5784" s="2">
        <v>7</v>
      </c>
      <c r="G5784" s="2">
        <v>11</v>
      </c>
      <c r="H5784" s="2" t="s">
        <v>65</v>
      </c>
      <c r="I5784" s="2">
        <v>0</v>
      </c>
      <c r="J5784" s="2">
        <v>0</v>
      </c>
      <c r="K5784" s="2">
        <v>0</v>
      </c>
      <c r="L5784" s="2">
        <v>0</v>
      </c>
      <c r="M5784" s="2">
        <v>0</v>
      </c>
      <c r="N5784" s="2">
        <v>0</v>
      </c>
      <c r="O5784" s="2">
        <v>86.785107679999996</v>
      </c>
      <c r="P5784" s="2">
        <v>0</v>
      </c>
      <c r="Q5784" s="2">
        <v>0</v>
      </c>
    </row>
    <row r="5785" spans="1:17" ht="19.5" customHeight="1">
      <c r="A5785" s="2" t="s">
        <v>21913</v>
      </c>
      <c r="B5785" s="2">
        <v>25250</v>
      </c>
      <c r="C5785" s="2">
        <v>202</v>
      </c>
      <c r="D5785" s="2" t="s">
        <v>21914</v>
      </c>
      <c r="E5785" s="2" t="s">
        <v>21915</v>
      </c>
      <c r="F5785" s="2">
        <v>2</v>
      </c>
      <c r="G5785" s="2">
        <v>2</v>
      </c>
      <c r="H5785" s="2" t="s">
        <v>21916</v>
      </c>
      <c r="I5785" s="2">
        <v>0</v>
      </c>
      <c r="J5785" s="2">
        <v>0</v>
      </c>
      <c r="K5785" s="2">
        <v>13.967943569999999</v>
      </c>
      <c r="L5785" s="2">
        <v>0</v>
      </c>
      <c r="M5785" s="2">
        <v>0</v>
      </c>
      <c r="N5785" s="2">
        <v>0</v>
      </c>
      <c r="O5785" s="2">
        <v>0</v>
      </c>
      <c r="P5785" s="2">
        <v>0</v>
      </c>
      <c r="Q5785" s="2">
        <v>0</v>
      </c>
    </row>
    <row r="5786" spans="1:17" ht="19.5" customHeight="1">
      <c r="A5786" s="2" t="s">
        <v>21917</v>
      </c>
      <c r="B5786" s="2">
        <v>9847</v>
      </c>
      <c r="C5786" s="2">
        <v>279</v>
      </c>
      <c r="D5786" s="2" t="s">
        <v>21914</v>
      </c>
      <c r="E5786" s="2" t="s">
        <v>21918</v>
      </c>
      <c r="F5786" s="2">
        <v>2</v>
      </c>
      <c r="G5786" s="2">
        <v>78</v>
      </c>
      <c r="H5786" s="2" t="s">
        <v>21916</v>
      </c>
      <c r="I5786" s="2">
        <v>8.3791041899999996</v>
      </c>
      <c r="J5786" s="2">
        <v>0</v>
      </c>
      <c r="K5786" s="2">
        <v>0</v>
      </c>
      <c r="L5786" s="2">
        <v>0</v>
      </c>
      <c r="M5786" s="2">
        <v>0</v>
      </c>
      <c r="N5786" s="2">
        <v>0</v>
      </c>
      <c r="O5786" s="2">
        <v>0</v>
      </c>
      <c r="P5786" s="2">
        <v>0</v>
      </c>
      <c r="Q5786" s="2">
        <v>0</v>
      </c>
    </row>
    <row r="5787" spans="1:17" ht="19.5" customHeight="1">
      <c r="A5787" s="2" t="s">
        <v>21919</v>
      </c>
      <c r="B5787" s="2">
        <v>9896</v>
      </c>
      <c r="C5787" s="2">
        <v>171</v>
      </c>
      <c r="D5787" s="2" t="s">
        <v>21914</v>
      </c>
      <c r="E5787" s="2" t="s">
        <v>21920</v>
      </c>
      <c r="F5787" s="2" t="s">
        <v>21921</v>
      </c>
      <c r="G5787" s="2" t="s">
        <v>21922</v>
      </c>
      <c r="H5787" s="2" t="s">
        <v>21916</v>
      </c>
      <c r="I5787" s="2">
        <v>75.411937710000004</v>
      </c>
      <c r="J5787" s="2">
        <v>56.130306509999997</v>
      </c>
      <c r="K5787" s="2">
        <v>0</v>
      </c>
      <c r="L5787" s="2">
        <v>0</v>
      </c>
      <c r="M5787" s="2">
        <v>25.121420199999999</v>
      </c>
      <c r="N5787" s="2">
        <v>69.889016240000004</v>
      </c>
      <c r="O5787" s="2">
        <v>74.387235149999995</v>
      </c>
      <c r="P5787" s="2">
        <v>45.171198840000002</v>
      </c>
      <c r="Q5787" s="2">
        <v>0</v>
      </c>
    </row>
    <row r="5788" spans="1:17" ht="19.5" customHeight="1">
      <c r="A5788" s="2" t="s">
        <v>21923</v>
      </c>
      <c r="B5788" s="2">
        <v>6958</v>
      </c>
      <c r="C5788" s="2">
        <v>468</v>
      </c>
      <c r="D5788" s="2" t="s">
        <v>21914</v>
      </c>
      <c r="E5788" s="2" t="s">
        <v>21924</v>
      </c>
      <c r="F5788" s="2" t="s">
        <v>21925</v>
      </c>
      <c r="G5788" s="2" t="s">
        <v>21926</v>
      </c>
      <c r="H5788" s="2" t="s">
        <v>21916</v>
      </c>
      <c r="I5788" s="2">
        <v>58.653729329999997</v>
      </c>
      <c r="J5788" s="2">
        <v>38.589585720000002</v>
      </c>
      <c r="K5788" s="2">
        <v>76.823689630000004</v>
      </c>
      <c r="L5788" s="2">
        <v>36.643459139999997</v>
      </c>
      <c r="M5788" s="2">
        <v>25.121420199999999</v>
      </c>
      <c r="N5788" s="2">
        <v>111.82242599999999</v>
      </c>
      <c r="O5788" s="2">
        <v>99.182980200000003</v>
      </c>
      <c r="P5788" s="2">
        <v>135.51359650000001</v>
      </c>
      <c r="Q5788" s="2">
        <v>114.3392904</v>
      </c>
    </row>
    <row r="5789" spans="1:17" ht="19.5" customHeight="1">
      <c r="A5789" s="2" t="s">
        <v>21927</v>
      </c>
      <c r="B5789" s="2">
        <v>1115</v>
      </c>
      <c r="C5789" s="2">
        <v>313</v>
      </c>
      <c r="D5789" s="2" t="s">
        <v>21914</v>
      </c>
      <c r="E5789" s="2" t="s">
        <v>21928</v>
      </c>
      <c r="F5789" s="2" t="s">
        <v>21929</v>
      </c>
      <c r="G5789" s="2" t="s">
        <v>21930</v>
      </c>
      <c r="H5789" s="2" t="s">
        <v>21916</v>
      </c>
      <c r="I5789" s="2">
        <v>0</v>
      </c>
      <c r="J5789" s="2">
        <v>0</v>
      </c>
      <c r="K5789" s="2">
        <v>0</v>
      </c>
      <c r="L5789" s="2">
        <v>36.643459139999997</v>
      </c>
      <c r="M5789" s="2">
        <v>25.121420199999999</v>
      </c>
      <c r="N5789" s="2">
        <v>41.933409750000003</v>
      </c>
      <c r="O5789" s="2">
        <v>24.795745050000001</v>
      </c>
      <c r="P5789" s="2">
        <v>22.585599420000001</v>
      </c>
      <c r="Q5789" s="2">
        <v>22.867858080000001</v>
      </c>
    </row>
    <row r="5790" spans="1:17" ht="19.5" customHeight="1">
      <c r="A5790" s="2" t="s">
        <v>21931</v>
      </c>
      <c r="B5790" s="2">
        <v>2489</v>
      </c>
      <c r="C5790" s="2">
        <v>315</v>
      </c>
      <c r="D5790" s="2" t="s">
        <v>21914</v>
      </c>
      <c r="E5790" s="2" t="s">
        <v>21932</v>
      </c>
      <c r="F5790" s="2" t="s">
        <v>21933</v>
      </c>
      <c r="G5790" s="2" t="s">
        <v>21934</v>
      </c>
      <c r="H5790" s="2" t="s">
        <v>21916</v>
      </c>
      <c r="I5790" s="2">
        <v>209.4776047</v>
      </c>
      <c r="J5790" s="2">
        <v>171.8990637</v>
      </c>
      <c r="K5790" s="2">
        <v>307.2947585</v>
      </c>
      <c r="L5790" s="2">
        <v>302.30853789999998</v>
      </c>
      <c r="M5790" s="2">
        <v>284.70942889999998</v>
      </c>
      <c r="N5790" s="2">
        <v>293.53386819999997</v>
      </c>
      <c r="O5790" s="2">
        <v>309.94681309999999</v>
      </c>
      <c r="P5790" s="2">
        <v>383.9551902</v>
      </c>
      <c r="Q5790" s="2">
        <v>365.88572929999998</v>
      </c>
    </row>
    <row r="5791" spans="1:17" ht="19.5" customHeight="1">
      <c r="A5791" s="2" t="s">
        <v>21935</v>
      </c>
      <c r="B5791" s="2">
        <v>9826</v>
      </c>
      <c r="C5791" s="2">
        <v>159</v>
      </c>
      <c r="D5791" s="2" t="s">
        <v>21936</v>
      </c>
      <c r="E5791" s="2" t="s">
        <v>21937</v>
      </c>
      <c r="F5791" s="2" t="s">
        <v>21938</v>
      </c>
      <c r="G5791" s="2" t="s">
        <v>21939</v>
      </c>
      <c r="H5791" s="2" t="s">
        <v>21940</v>
      </c>
      <c r="I5791" s="2">
        <v>41.895520949999998</v>
      </c>
      <c r="J5791" s="2">
        <v>10.524432470000001</v>
      </c>
      <c r="K5791" s="2">
        <v>0</v>
      </c>
      <c r="L5791" s="2">
        <v>27.48259436</v>
      </c>
      <c r="M5791" s="2">
        <v>0</v>
      </c>
      <c r="N5791" s="2">
        <v>55.911212990000003</v>
      </c>
      <c r="O5791" s="2">
        <v>0</v>
      </c>
      <c r="P5791" s="2">
        <v>0</v>
      </c>
      <c r="Q5791" s="2">
        <v>22.867858080000001</v>
      </c>
    </row>
    <row r="5792" spans="1:17" ht="19.5" customHeight="1">
      <c r="A5792" s="2" t="s">
        <v>21941</v>
      </c>
      <c r="B5792" s="2">
        <v>10640</v>
      </c>
      <c r="C5792" s="2">
        <v>245</v>
      </c>
      <c r="D5792" s="2" t="s">
        <v>21942</v>
      </c>
      <c r="E5792" s="2" t="s">
        <v>21943</v>
      </c>
      <c r="F5792" s="2" t="s">
        <v>21944</v>
      </c>
      <c r="G5792" s="2" t="s">
        <v>21945</v>
      </c>
      <c r="H5792" s="2" t="s">
        <v>21946</v>
      </c>
      <c r="I5792" s="2">
        <v>79.601489799999996</v>
      </c>
      <c r="J5792" s="2">
        <v>140.3257663</v>
      </c>
      <c r="K5792" s="2">
        <v>48.887802489999999</v>
      </c>
      <c r="L5792" s="2">
        <v>164.8955661</v>
      </c>
      <c r="M5792" s="2">
        <v>75.364260590000001</v>
      </c>
      <c r="N5792" s="2">
        <v>97.844622740000005</v>
      </c>
      <c r="O5792" s="2">
        <v>99.182980200000003</v>
      </c>
      <c r="P5792" s="2">
        <v>112.9279971</v>
      </c>
      <c r="Q5792" s="2">
        <v>34.30178712</v>
      </c>
    </row>
    <row r="5793" spans="1:17" ht="19.5" customHeight="1">
      <c r="A5793" s="2" t="s">
        <v>21947</v>
      </c>
      <c r="B5793" s="2">
        <v>10645</v>
      </c>
      <c r="C5793" s="2">
        <v>86</v>
      </c>
      <c r="D5793" s="2" t="s">
        <v>21942</v>
      </c>
      <c r="E5793" s="2" t="s">
        <v>21948</v>
      </c>
      <c r="F5793" s="2" t="s">
        <v>21949</v>
      </c>
      <c r="G5793" s="2" t="s">
        <v>21950</v>
      </c>
      <c r="H5793" s="2" t="s">
        <v>21946</v>
      </c>
      <c r="I5793" s="2">
        <v>0</v>
      </c>
      <c r="J5793" s="2">
        <v>31.573297409999999</v>
      </c>
      <c r="K5793" s="2">
        <v>20.95191535</v>
      </c>
      <c r="L5793" s="2">
        <v>0</v>
      </c>
      <c r="M5793" s="2">
        <v>0</v>
      </c>
      <c r="N5793" s="2">
        <v>0</v>
      </c>
      <c r="O5793" s="2">
        <v>0</v>
      </c>
      <c r="P5793" s="2">
        <v>33.878399129999998</v>
      </c>
      <c r="Q5793" s="2">
        <v>45.735716160000003</v>
      </c>
    </row>
    <row r="5794" spans="1:17" ht="19.5" customHeight="1">
      <c r="A5794" s="2" t="s">
        <v>21951</v>
      </c>
      <c r="B5794" s="2">
        <v>18688</v>
      </c>
      <c r="C5794" s="2">
        <v>261</v>
      </c>
      <c r="D5794" s="2" t="s">
        <v>21942</v>
      </c>
      <c r="E5794" s="2" t="s">
        <v>21952</v>
      </c>
      <c r="F5794" s="2" t="s">
        <v>21953</v>
      </c>
      <c r="G5794" s="2" t="s">
        <v>21954</v>
      </c>
      <c r="H5794" s="2" t="s">
        <v>21946</v>
      </c>
      <c r="I5794" s="2">
        <v>0</v>
      </c>
      <c r="J5794" s="2">
        <v>17.540720780000001</v>
      </c>
      <c r="K5794" s="2">
        <v>13.967943569999999</v>
      </c>
      <c r="L5794" s="2">
        <v>0</v>
      </c>
      <c r="M5794" s="2">
        <v>0</v>
      </c>
      <c r="N5794" s="2">
        <v>0</v>
      </c>
      <c r="O5794" s="2">
        <v>0</v>
      </c>
      <c r="P5794" s="2">
        <v>0</v>
      </c>
      <c r="Q5794" s="2">
        <v>22.867858080000001</v>
      </c>
    </row>
    <row r="5795" spans="1:17" ht="19.5" customHeight="1">
      <c r="A5795" s="2" t="s">
        <v>21955</v>
      </c>
      <c r="B5795" s="2">
        <v>35141</v>
      </c>
      <c r="C5795" s="2">
        <v>212</v>
      </c>
      <c r="D5795" s="2" t="s">
        <v>21942</v>
      </c>
      <c r="E5795" s="2" t="s">
        <v>21956</v>
      </c>
      <c r="F5795" s="2" t="s">
        <v>21957</v>
      </c>
      <c r="G5795" s="2" t="s">
        <v>21958</v>
      </c>
      <c r="H5795" s="2" t="s">
        <v>21946</v>
      </c>
      <c r="I5795" s="2">
        <v>12.568656280000001</v>
      </c>
      <c r="J5795" s="2">
        <v>21.048864940000001</v>
      </c>
      <c r="K5795" s="2">
        <v>0</v>
      </c>
      <c r="L5795" s="2">
        <v>18.321729569999999</v>
      </c>
      <c r="M5795" s="2">
        <v>0</v>
      </c>
      <c r="N5795" s="2">
        <v>0</v>
      </c>
      <c r="O5795" s="2">
        <v>0</v>
      </c>
      <c r="P5795" s="2">
        <v>0</v>
      </c>
      <c r="Q5795" s="2">
        <v>0</v>
      </c>
    </row>
    <row r="5796" spans="1:17" ht="19.5" customHeight="1">
      <c r="A5796" s="2" t="s">
        <v>21959</v>
      </c>
      <c r="B5796" s="2">
        <v>17194</v>
      </c>
      <c r="C5796" s="2">
        <v>270</v>
      </c>
      <c r="D5796" s="2" t="s">
        <v>21960</v>
      </c>
      <c r="E5796" s="2" t="s">
        <v>21961</v>
      </c>
      <c r="F5796" s="2">
        <v>2</v>
      </c>
      <c r="G5796" s="2">
        <v>20</v>
      </c>
      <c r="H5796" s="2" t="s">
        <v>21962</v>
      </c>
      <c r="I5796" s="2">
        <v>0</v>
      </c>
      <c r="J5796" s="2">
        <v>0</v>
      </c>
      <c r="K5796" s="2">
        <v>0</v>
      </c>
      <c r="L5796" s="2">
        <v>0</v>
      </c>
      <c r="M5796" s="2">
        <v>0</v>
      </c>
      <c r="N5796" s="2">
        <v>0</v>
      </c>
      <c r="O5796" s="2">
        <v>0</v>
      </c>
      <c r="P5796" s="2">
        <v>22.585599420000001</v>
      </c>
      <c r="Q5796" s="2">
        <v>0</v>
      </c>
    </row>
    <row r="5797" spans="1:17" ht="19.5" customHeight="1">
      <c r="A5797" s="2" t="s">
        <v>21963</v>
      </c>
      <c r="B5797" s="2">
        <v>515</v>
      </c>
      <c r="C5797" s="2">
        <v>196</v>
      </c>
      <c r="D5797" s="2" t="s">
        <v>21960</v>
      </c>
      <c r="E5797" s="2" t="s">
        <v>21964</v>
      </c>
      <c r="F5797" s="2" t="s">
        <v>21965</v>
      </c>
      <c r="G5797" s="2" t="s">
        <v>21966</v>
      </c>
      <c r="H5797" s="2" t="s">
        <v>21962</v>
      </c>
      <c r="I5797" s="2">
        <v>75.411937710000004</v>
      </c>
      <c r="J5797" s="2">
        <v>98.22803639</v>
      </c>
      <c r="K5797" s="2">
        <v>69.83971785</v>
      </c>
      <c r="L5797" s="2">
        <v>100.7695126</v>
      </c>
      <c r="M5797" s="2">
        <v>66.990453860000002</v>
      </c>
      <c r="N5797" s="2">
        <v>111.82242599999999</v>
      </c>
      <c r="O5797" s="2">
        <v>148.77447029999999</v>
      </c>
      <c r="P5797" s="2">
        <v>90.342397689999999</v>
      </c>
      <c r="Q5797" s="2">
        <v>57.169645209999999</v>
      </c>
    </row>
    <row r="5798" spans="1:17" ht="19.5" customHeight="1">
      <c r="A5798" s="2" t="s">
        <v>21967</v>
      </c>
      <c r="B5798" s="2">
        <v>23841</v>
      </c>
      <c r="C5798" s="2">
        <v>322</v>
      </c>
      <c r="D5798" s="2" t="s">
        <v>21960</v>
      </c>
      <c r="E5798" s="2" t="s">
        <v>21968</v>
      </c>
      <c r="F5798" s="2" t="s">
        <v>21969</v>
      </c>
      <c r="G5798" s="2" t="s">
        <v>21970</v>
      </c>
      <c r="H5798" s="2" t="s">
        <v>21962</v>
      </c>
      <c r="I5798" s="2">
        <v>12.568656280000001</v>
      </c>
      <c r="J5798" s="2">
        <v>35.081441570000003</v>
      </c>
      <c r="K5798" s="2">
        <v>27.935887139999998</v>
      </c>
      <c r="L5798" s="2">
        <v>0</v>
      </c>
      <c r="M5798" s="2">
        <v>33.495226930000001</v>
      </c>
      <c r="N5798" s="2">
        <v>27.955606499999998</v>
      </c>
      <c r="O5798" s="2">
        <v>49.591490100000001</v>
      </c>
      <c r="P5798" s="2">
        <v>33.878399129999998</v>
      </c>
      <c r="Q5798" s="2">
        <v>0</v>
      </c>
    </row>
    <row r="5799" spans="1:17" ht="19.5" customHeight="1">
      <c r="A5799" s="2" t="s">
        <v>21971</v>
      </c>
      <c r="B5799" s="2">
        <v>5409</v>
      </c>
      <c r="C5799" s="2">
        <v>126</v>
      </c>
      <c r="D5799" s="2" t="s">
        <v>21960</v>
      </c>
      <c r="E5799" s="2" t="s">
        <v>21972</v>
      </c>
      <c r="F5799" s="2" t="s">
        <v>21973</v>
      </c>
      <c r="G5799" s="2" t="s">
        <v>21974</v>
      </c>
      <c r="H5799" s="2" t="s">
        <v>21962</v>
      </c>
      <c r="I5799" s="2">
        <v>8.3791041899999996</v>
      </c>
      <c r="J5799" s="2">
        <v>24.557009099999998</v>
      </c>
      <c r="K5799" s="2">
        <v>0</v>
      </c>
      <c r="L5799" s="2">
        <v>0</v>
      </c>
      <c r="M5799" s="2">
        <v>0</v>
      </c>
      <c r="N5799" s="2">
        <v>0</v>
      </c>
      <c r="O5799" s="2">
        <v>0</v>
      </c>
      <c r="P5799" s="2">
        <v>33.878399129999998</v>
      </c>
      <c r="Q5799" s="2">
        <v>0</v>
      </c>
    </row>
    <row r="5800" spans="1:17" ht="19.5" customHeight="1">
      <c r="A5800" s="2" t="s">
        <v>21975</v>
      </c>
      <c r="B5800" s="2">
        <v>20258</v>
      </c>
      <c r="C5800" s="2">
        <v>175</v>
      </c>
      <c r="D5800" s="2" t="s">
        <v>21960</v>
      </c>
      <c r="E5800" s="2" t="s">
        <v>21976</v>
      </c>
      <c r="F5800" s="2" t="s">
        <v>21977</v>
      </c>
      <c r="G5800" s="2" t="s">
        <v>21978</v>
      </c>
      <c r="H5800" s="2" t="s">
        <v>21962</v>
      </c>
      <c r="I5800" s="2">
        <v>50.274625139999998</v>
      </c>
      <c r="J5800" s="2">
        <v>49.114018190000003</v>
      </c>
      <c r="K5800" s="2">
        <v>27.935887139999998</v>
      </c>
      <c r="L5800" s="2">
        <v>27.48259436</v>
      </c>
      <c r="M5800" s="2">
        <v>25.121420199999999</v>
      </c>
      <c r="N5800" s="2">
        <v>0</v>
      </c>
      <c r="O5800" s="2">
        <v>37.193617580000002</v>
      </c>
      <c r="P5800" s="2">
        <v>0</v>
      </c>
      <c r="Q5800" s="2">
        <v>34.30178712</v>
      </c>
    </row>
    <row r="5801" spans="1:17" ht="19.5" customHeight="1">
      <c r="A5801" s="2" t="s">
        <v>21979</v>
      </c>
      <c r="B5801" s="2">
        <v>26542</v>
      </c>
      <c r="C5801" s="2">
        <v>242</v>
      </c>
      <c r="D5801" s="2" t="s">
        <v>21960</v>
      </c>
      <c r="E5801" s="2" t="s">
        <v>21980</v>
      </c>
      <c r="F5801" s="2" t="s">
        <v>21981</v>
      </c>
      <c r="G5801" s="2" t="s">
        <v>21982</v>
      </c>
      <c r="H5801" s="2" t="s">
        <v>21962</v>
      </c>
      <c r="I5801" s="2">
        <v>33.516416759999998</v>
      </c>
      <c r="J5801" s="2">
        <v>38.589585720000002</v>
      </c>
      <c r="K5801" s="2">
        <v>0</v>
      </c>
      <c r="L5801" s="2">
        <v>0</v>
      </c>
      <c r="M5801" s="2">
        <v>0</v>
      </c>
      <c r="N5801" s="2">
        <v>0</v>
      </c>
      <c r="O5801" s="2">
        <v>0</v>
      </c>
      <c r="P5801" s="2">
        <v>79.049597980000001</v>
      </c>
      <c r="Q5801" s="2">
        <v>0</v>
      </c>
    </row>
    <row r="5802" spans="1:17" ht="19.5" customHeight="1">
      <c r="A5802" s="2" t="s">
        <v>21983</v>
      </c>
      <c r="B5802" s="2">
        <v>36141</v>
      </c>
      <c r="C5802" s="2">
        <v>284</v>
      </c>
      <c r="D5802" s="2" t="s">
        <v>21960</v>
      </c>
      <c r="E5802" s="2" t="s">
        <v>21984</v>
      </c>
      <c r="F5802" s="2" t="s">
        <v>21985</v>
      </c>
      <c r="G5802" s="2" t="s">
        <v>21986</v>
      </c>
      <c r="H5802" s="2" t="s">
        <v>21962</v>
      </c>
      <c r="I5802" s="2">
        <v>16.758208379999999</v>
      </c>
      <c r="J5802" s="2">
        <v>21.048864940000001</v>
      </c>
      <c r="K5802" s="2">
        <v>20.95191535</v>
      </c>
      <c r="L5802" s="2">
        <v>27.48259436</v>
      </c>
      <c r="M5802" s="2">
        <v>33.495226930000001</v>
      </c>
      <c r="N5802" s="2">
        <v>27.955606499999998</v>
      </c>
      <c r="O5802" s="2">
        <v>37.193617580000002</v>
      </c>
      <c r="P5802" s="2">
        <v>33.878399129999998</v>
      </c>
      <c r="Q5802" s="2">
        <v>68.603574249999994</v>
      </c>
    </row>
    <row r="5803" spans="1:17" ht="19.5" customHeight="1">
      <c r="A5803" s="2" t="s">
        <v>21987</v>
      </c>
      <c r="B5803" s="2">
        <v>3791</v>
      </c>
      <c r="C5803" s="2">
        <v>158</v>
      </c>
      <c r="D5803" s="2" t="s">
        <v>21960</v>
      </c>
      <c r="E5803" s="2" t="s">
        <v>21988</v>
      </c>
      <c r="F5803" s="2" t="s">
        <v>21989</v>
      </c>
      <c r="G5803" s="2" t="s">
        <v>21990</v>
      </c>
      <c r="H5803" s="2" t="s">
        <v>21962</v>
      </c>
      <c r="I5803" s="2">
        <v>50.274625139999998</v>
      </c>
      <c r="J5803" s="2">
        <v>14.032576629999999</v>
      </c>
      <c r="K5803" s="2">
        <v>13.967943569999999</v>
      </c>
      <c r="L5803" s="2">
        <v>73.286918290000003</v>
      </c>
      <c r="M5803" s="2">
        <v>16.747613470000001</v>
      </c>
      <c r="N5803" s="2">
        <v>27.955606499999998</v>
      </c>
      <c r="O5803" s="2">
        <v>49.591490100000001</v>
      </c>
      <c r="P5803" s="2">
        <v>45.171198840000002</v>
      </c>
      <c r="Q5803" s="2">
        <v>34.30178712</v>
      </c>
    </row>
    <row r="5804" spans="1:17" ht="19.5" customHeight="1">
      <c r="A5804" s="2" t="s">
        <v>21991</v>
      </c>
      <c r="B5804" s="2">
        <v>18733</v>
      </c>
      <c r="C5804" s="2">
        <v>80</v>
      </c>
      <c r="D5804" s="2" t="s">
        <v>21992</v>
      </c>
      <c r="E5804" s="2" t="s">
        <v>21993</v>
      </c>
      <c r="F5804" s="2" t="s">
        <v>21994</v>
      </c>
      <c r="G5804" s="2" t="s">
        <v>21995</v>
      </c>
      <c r="H5804" s="2" t="s">
        <v>21996</v>
      </c>
      <c r="I5804" s="2">
        <v>25.137312569999999</v>
      </c>
      <c r="J5804" s="2">
        <v>45.605874040000003</v>
      </c>
      <c r="K5804" s="2">
        <v>13.967943569999999</v>
      </c>
      <c r="L5804" s="2">
        <v>0</v>
      </c>
      <c r="M5804" s="2">
        <v>0</v>
      </c>
      <c r="N5804" s="2">
        <v>0</v>
      </c>
      <c r="O5804" s="2">
        <v>0</v>
      </c>
      <c r="P5804" s="2">
        <v>0</v>
      </c>
      <c r="Q5804" s="2">
        <v>0</v>
      </c>
    </row>
    <row r="5805" spans="1:17" ht="19.5" customHeight="1">
      <c r="A5805" s="2" t="s">
        <v>21997</v>
      </c>
      <c r="B5805" s="2">
        <v>20215</v>
      </c>
      <c r="C5805" s="2">
        <v>164</v>
      </c>
      <c r="D5805" s="2" t="s">
        <v>21992</v>
      </c>
      <c r="E5805" s="2" t="s">
        <v>21998</v>
      </c>
      <c r="F5805" s="2" t="s">
        <v>415</v>
      </c>
      <c r="G5805" s="2" t="s">
        <v>21999</v>
      </c>
      <c r="H5805" s="2" t="s">
        <v>21996</v>
      </c>
      <c r="I5805" s="2">
        <v>12.568656280000001</v>
      </c>
      <c r="J5805" s="2">
        <v>24.557009099999998</v>
      </c>
      <c r="K5805" s="2">
        <v>0</v>
      </c>
      <c r="L5805" s="2">
        <v>0</v>
      </c>
      <c r="M5805" s="2">
        <v>0</v>
      </c>
      <c r="N5805" s="2">
        <v>0</v>
      </c>
      <c r="O5805" s="2">
        <v>0</v>
      </c>
      <c r="P5805" s="2">
        <v>0</v>
      </c>
      <c r="Q5805" s="2">
        <v>0</v>
      </c>
    </row>
    <row r="5806" spans="1:17" ht="19.5" customHeight="1">
      <c r="A5806" s="2" t="s">
        <v>22000</v>
      </c>
      <c r="B5806" s="2">
        <v>3843</v>
      </c>
      <c r="C5806" s="2">
        <v>212</v>
      </c>
      <c r="D5806" s="2" t="s">
        <v>21992</v>
      </c>
      <c r="E5806" s="2" t="s">
        <v>22001</v>
      </c>
      <c r="F5806" s="2">
        <v>3</v>
      </c>
      <c r="G5806" s="2">
        <v>87</v>
      </c>
      <c r="H5806" s="2" t="s">
        <v>21996</v>
      </c>
      <c r="I5806" s="2">
        <v>12.568656280000001</v>
      </c>
      <c r="J5806" s="2">
        <v>0</v>
      </c>
      <c r="K5806" s="2">
        <v>0</v>
      </c>
      <c r="L5806" s="2">
        <v>0</v>
      </c>
      <c r="M5806" s="2">
        <v>0</v>
      </c>
      <c r="N5806" s="2">
        <v>0</v>
      </c>
      <c r="O5806" s="2">
        <v>0</v>
      </c>
      <c r="P5806" s="2">
        <v>0</v>
      </c>
      <c r="Q5806" s="2">
        <v>0</v>
      </c>
    </row>
    <row r="5807" spans="1:17" ht="19.5" customHeight="1">
      <c r="A5807" s="2" t="s">
        <v>22002</v>
      </c>
      <c r="B5807" s="2">
        <v>4319</v>
      </c>
      <c r="C5807" s="2">
        <v>241</v>
      </c>
      <c r="D5807" s="2" t="s">
        <v>21992</v>
      </c>
      <c r="E5807" s="2" t="s">
        <v>22003</v>
      </c>
      <c r="F5807" s="2">
        <v>3</v>
      </c>
      <c r="G5807" s="2">
        <v>87</v>
      </c>
      <c r="H5807" s="2" t="s">
        <v>21996</v>
      </c>
      <c r="I5807" s="2">
        <v>0</v>
      </c>
      <c r="J5807" s="2">
        <v>10.524432470000001</v>
      </c>
      <c r="K5807" s="2">
        <v>0</v>
      </c>
      <c r="L5807" s="2">
        <v>0</v>
      </c>
      <c r="M5807" s="2">
        <v>0</v>
      </c>
      <c r="N5807" s="2">
        <v>0</v>
      </c>
      <c r="O5807" s="2">
        <v>0</v>
      </c>
      <c r="P5807" s="2">
        <v>0</v>
      </c>
      <c r="Q5807" s="2">
        <v>0</v>
      </c>
    </row>
    <row r="5808" spans="1:17" ht="19.5" customHeight="1">
      <c r="A5808" s="2" t="s">
        <v>22004</v>
      </c>
      <c r="B5808" s="2">
        <v>5390</v>
      </c>
      <c r="C5808" s="2">
        <v>340</v>
      </c>
      <c r="D5808" s="2" t="s">
        <v>21992</v>
      </c>
      <c r="E5808" s="2" t="s">
        <v>22005</v>
      </c>
      <c r="F5808" s="2">
        <v>9</v>
      </c>
      <c r="G5808" s="2">
        <v>106</v>
      </c>
      <c r="H5808" s="2" t="s">
        <v>21996</v>
      </c>
      <c r="I5808" s="2">
        <v>37.705968849999998</v>
      </c>
      <c r="J5808" s="2">
        <v>0</v>
      </c>
      <c r="K5808" s="2">
        <v>0</v>
      </c>
      <c r="L5808" s="2">
        <v>0</v>
      </c>
      <c r="M5808" s="2">
        <v>0</v>
      </c>
      <c r="N5808" s="2">
        <v>0</v>
      </c>
      <c r="O5808" s="2">
        <v>0</v>
      </c>
      <c r="P5808" s="2">
        <v>0</v>
      </c>
      <c r="Q5808" s="2">
        <v>0</v>
      </c>
    </row>
    <row r="5809" spans="1:17" ht="19.5" customHeight="1">
      <c r="A5809" s="2" t="s">
        <v>22006</v>
      </c>
      <c r="B5809" s="2">
        <v>9137</v>
      </c>
      <c r="C5809" s="2">
        <v>262</v>
      </c>
      <c r="D5809" s="2" t="s">
        <v>21992</v>
      </c>
      <c r="E5809" s="2" t="s">
        <v>22007</v>
      </c>
      <c r="F5809" s="2">
        <v>3</v>
      </c>
      <c r="G5809" s="2">
        <v>153</v>
      </c>
      <c r="H5809" s="2" t="s">
        <v>21996</v>
      </c>
      <c r="I5809" s="2">
        <v>0</v>
      </c>
      <c r="J5809" s="2">
        <v>10.524432470000001</v>
      </c>
      <c r="K5809" s="2">
        <v>0</v>
      </c>
      <c r="L5809" s="2">
        <v>0</v>
      </c>
      <c r="M5809" s="2">
        <v>0</v>
      </c>
      <c r="N5809" s="2">
        <v>0</v>
      </c>
      <c r="O5809" s="2">
        <v>0</v>
      </c>
      <c r="P5809" s="2">
        <v>0</v>
      </c>
      <c r="Q5809" s="2">
        <v>0</v>
      </c>
    </row>
    <row r="5810" spans="1:17" ht="19.5" customHeight="1">
      <c r="A5810" s="2" t="s">
        <v>22008</v>
      </c>
      <c r="B5810" s="2">
        <v>11626</v>
      </c>
      <c r="C5810" s="2">
        <v>342</v>
      </c>
      <c r="D5810" s="2" t="s">
        <v>21992</v>
      </c>
      <c r="E5810" s="2" t="s">
        <v>22009</v>
      </c>
      <c r="F5810" s="2" t="s">
        <v>22010</v>
      </c>
      <c r="G5810" s="2" t="s">
        <v>22011</v>
      </c>
      <c r="H5810" s="2" t="s">
        <v>21996</v>
      </c>
      <c r="I5810" s="2">
        <v>54.464177229999997</v>
      </c>
      <c r="J5810" s="2">
        <v>80.687315600000005</v>
      </c>
      <c r="K5810" s="2">
        <v>48.887802489999999</v>
      </c>
      <c r="L5810" s="2">
        <v>0</v>
      </c>
      <c r="M5810" s="2">
        <v>75.364260590000001</v>
      </c>
      <c r="N5810" s="2">
        <v>97.844622740000005</v>
      </c>
      <c r="O5810" s="2">
        <v>74.387235149999995</v>
      </c>
      <c r="P5810" s="2">
        <v>0</v>
      </c>
      <c r="Q5810" s="2">
        <v>34.30178712</v>
      </c>
    </row>
    <row r="5811" spans="1:17" ht="19.5" customHeight="1">
      <c r="A5811" s="2" t="s">
        <v>22012</v>
      </c>
      <c r="B5811" s="2">
        <v>6416</v>
      </c>
      <c r="C5811" s="2">
        <v>362</v>
      </c>
      <c r="D5811" s="2" t="s">
        <v>21992</v>
      </c>
      <c r="E5811" s="2" t="s">
        <v>22013</v>
      </c>
      <c r="F5811" s="2" t="s">
        <v>22014</v>
      </c>
      <c r="G5811" s="2" t="s">
        <v>22015</v>
      </c>
      <c r="H5811" s="2" t="s">
        <v>21996</v>
      </c>
      <c r="I5811" s="2">
        <v>79.601489799999996</v>
      </c>
      <c r="J5811" s="2">
        <v>98.22803639</v>
      </c>
      <c r="K5811" s="2">
        <v>48.887802489999999</v>
      </c>
      <c r="L5811" s="2">
        <v>36.643459139999997</v>
      </c>
      <c r="M5811" s="2">
        <v>41.869033659999999</v>
      </c>
      <c r="N5811" s="2">
        <v>83.866819489999997</v>
      </c>
      <c r="O5811" s="2">
        <v>0</v>
      </c>
      <c r="P5811" s="2">
        <v>0</v>
      </c>
      <c r="Q5811" s="2">
        <v>57.169645209999999</v>
      </c>
    </row>
    <row r="5812" spans="1:17" ht="19.5" customHeight="1">
      <c r="A5812" s="2" t="s">
        <v>22016</v>
      </c>
      <c r="B5812" s="2">
        <v>2591</v>
      </c>
      <c r="C5812" s="2">
        <v>182</v>
      </c>
      <c r="D5812" s="2" t="s">
        <v>21992</v>
      </c>
      <c r="E5812" s="2" t="s">
        <v>22017</v>
      </c>
      <c r="F5812" s="2" t="s">
        <v>700</v>
      </c>
      <c r="G5812" s="2" t="s">
        <v>8064</v>
      </c>
      <c r="H5812" s="2" t="s">
        <v>21996</v>
      </c>
      <c r="I5812" s="2">
        <v>20.947760469999999</v>
      </c>
      <c r="J5812" s="2">
        <v>0</v>
      </c>
      <c r="K5812" s="2">
        <v>13.967943569999999</v>
      </c>
      <c r="L5812" s="2">
        <v>0</v>
      </c>
      <c r="M5812" s="2">
        <v>0</v>
      </c>
      <c r="N5812" s="2">
        <v>0</v>
      </c>
      <c r="O5812" s="2">
        <v>0</v>
      </c>
      <c r="P5812" s="2">
        <v>0</v>
      </c>
      <c r="Q5812" s="2">
        <v>0</v>
      </c>
    </row>
    <row r="5813" spans="1:17" ht="19.5" customHeight="1">
      <c r="A5813" s="2" t="s">
        <v>22018</v>
      </c>
      <c r="B5813" s="2">
        <v>4073</v>
      </c>
      <c r="C5813" s="2">
        <v>301</v>
      </c>
      <c r="D5813" s="2" t="s">
        <v>21992</v>
      </c>
      <c r="E5813" s="2" t="s">
        <v>22019</v>
      </c>
      <c r="F5813" s="2" t="s">
        <v>22020</v>
      </c>
      <c r="G5813" s="2" t="s">
        <v>22021</v>
      </c>
      <c r="H5813" s="2" t="s">
        <v>21996</v>
      </c>
      <c r="I5813" s="2">
        <v>62.843281419999997</v>
      </c>
      <c r="J5813" s="2">
        <v>84.195459760000006</v>
      </c>
      <c r="K5813" s="2">
        <v>13.967943569999999</v>
      </c>
      <c r="L5813" s="2">
        <v>73.286918290000003</v>
      </c>
      <c r="M5813" s="2">
        <v>25.121420199999999</v>
      </c>
      <c r="N5813" s="2">
        <v>69.889016240000004</v>
      </c>
      <c r="O5813" s="2">
        <v>0</v>
      </c>
      <c r="P5813" s="2">
        <v>0</v>
      </c>
      <c r="Q5813" s="2">
        <v>0</v>
      </c>
    </row>
    <row r="5814" spans="1:17" ht="19.5" customHeight="1">
      <c r="A5814" s="2" t="s">
        <v>22022</v>
      </c>
      <c r="B5814" s="2">
        <v>8360</v>
      </c>
      <c r="C5814" s="2">
        <v>103</v>
      </c>
      <c r="D5814" s="2" t="s">
        <v>22023</v>
      </c>
      <c r="E5814" s="2" t="s">
        <v>22024</v>
      </c>
      <c r="F5814" s="2" t="s">
        <v>192</v>
      </c>
      <c r="G5814" s="2" t="s">
        <v>22025</v>
      </c>
      <c r="H5814" s="2" t="s">
        <v>22026</v>
      </c>
      <c r="I5814" s="2">
        <v>0</v>
      </c>
      <c r="J5814" s="2">
        <v>10.524432470000001</v>
      </c>
      <c r="K5814" s="2">
        <v>0</v>
      </c>
      <c r="L5814" s="2">
        <v>0</v>
      </c>
      <c r="M5814" s="2">
        <v>0</v>
      </c>
      <c r="N5814" s="2">
        <v>0</v>
      </c>
      <c r="O5814" s="2">
        <v>0</v>
      </c>
      <c r="P5814" s="2">
        <v>0</v>
      </c>
      <c r="Q5814" s="2">
        <v>0</v>
      </c>
    </row>
    <row r="5815" spans="1:17" ht="19.5" customHeight="1">
      <c r="A5815" s="2" t="s">
        <v>22027</v>
      </c>
      <c r="B5815" s="2">
        <v>6308</v>
      </c>
      <c r="C5815" s="2">
        <v>268</v>
      </c>
      <c r="D5815" s="2" t="s">
        <v>22023</v>
      </c>
      <c r="E5815" s="2" t="s">
        <v>22028</v>
      </c>
      <c r="F5815" s="2">
        <v>12</v>
      </c>
      <c r="G5815" s="2">
        <v>28</v>
      </c>
      <c r="H5815" s="2" t="s">
        <v>22026</v>
      </c>
      <c r="I5815" s="2">
        <v>0</v>
      </c>
      <c r="J5815" s="2">
        <v>42.097729880000003</v>
      </c>
      <c r="K5815" s="2">
        <v>0</v>
      </c>
      <c r="L5815" s="2">
        <v>0</v>
      </c>
      <c r="M5815" s="2">
        <v>0</v>
      </c>
      <c r="N5815" s="2">
        <v>0</v>
      </c>
      <c r="O5815" s="2">
        <v>0</v>
      </c>
      <c r="P5815" s="2">
        <v>0</v>
      </c>
      <c r="Q5815" s="2">
        <v>0</v>
      </c>
    </row>
    <row r="5816" spans="1:17" ht="19.5" customHeight="1">
      <c r="A5816" s="2" t="s">
        <v>22029</v>
      </c>
      <c r="B5816" s="2">
        <v>1125</v>
      </c>
      <c r="C5816" s="2">
        <v>254</v>
      </c>
      <c r="D5816" s="2" t="s">
        <v>22023</v>
      </c>
      <c r="E5816" s="2" t="s">
        <v>22030</v>
      </c>
      <c r="F5816" s="2" t="s">
        <v>192</v>
      </c>
      <c r="G5816" s="2" t="s">
        <v>22031</v>
      </c>
      <c r="H5816" s="2" t="s">
        <v>22026</v>
      </c>
      <c r="I5816" s="2">
        <v>0</v>
      </c>
      <c r="J5816" s="2">
        <v>10.524432470000001</v>
      </c>
      <c r="K5816" s="2">
        <v>0</v>
      </c>
      <c r="L5816" s="2">
        <v>0</v>
      </c>
      <c r="M5816" s="2">
        <v>0</v>
      </c>
      <c r="N5816" s="2">
        <v>0</v>
      </c>
      <c r="O5816" s="2">
        <v>0</v>
      </c>
      <c r="P5816" s="2">
        <v>0</v>
      </c>
      <c r="Q5816" s="2">
        <v>0</v>
      </c>
    </row>
    <row r="5817" spans="1:17" ht="19.5" customHeight="1">
      <c r="A5817" s="2" t="s">
        <v>22032</v>
      </c>
      <c r="B5817" s="2">
        <v>202</v>
      </c>
      <c r="C5817" s="2">
        <v>202</v>
      </c>
      <c r="D5817" s="2" t="s">
        <v>22023</v>
      </c>
      <c r="E5817" s="2" t="s">
        <v>22033</v>
      </c>
      <c r="F5817" s="2" t="s">
        <v>1882</v>
      </c>
      <c r="G5817" s="2" t="s">
        <v>22034</v>
      </c>
      <c r="H5817" s="2" t="s">
        <v>22026</v>
      </c>
      <c r="I5817" s="2">
        <v>12.568656280000001</v>
      </c>
      <c r="J5817" s="2">
        <v>0</v>
      </c>
      <c r="K5817" s="2">
        <v>0</v>
      </c>
      <c r="L5817" s="2">
        <v>73.286918290000003</v>
      </c>
      <c r="M5817" s="2">
        <v>0</v>
      </c>
      <c r="N5817" s="2">
        <v>0</v>
      </c>
      <c r="O5817" s="2">
        <v>0</v>
      </c>
      <c r="P5817" s="2">
        <v>0</v>
      </c>
      <c r="Q5817" s="2">
        <v>0</v>
      </c>
    </row>
    <row r="5818" spans="1:17" ht="19.5" customHeight="1">
      <c r="A5818" s="2" t="s">
        <v>22035</v>
      </c>
      <c r="B5818" s="2">
        <v>7496</v>
      </c>
      <c r="C5818" s="2">
        <v>132</v>
      </c>
      <c r="D5818" s="2" t="s">
        <v>22036</v>
      </c>
      <c r="E5818" s="2" t="s">
        <v>22037</v>
      </c>
      <c r="F5818" s="2">
        <v>3</v>
      </c>
      <c r="G5818" s="2">
        <v>9</v>
      </c>
      <c r="H5818" s="2" t="s">
        <v>22038</v>
      </c>
      <c r="I5818" s="2">
        <v>0</v>
      </c>
      <c r="J5818" s="2">
        <v>10.524432470000001</v>
      </c>
      <c r="K5818" s="2">
        <v>0</v>
      </c>
      <c r="L5818" s="2">
        <v>0</v>
      </c>
      <c r="M5818" s="2">
        <v>0</v>
      </c>
      <c r="N5818" s="2">
        <v>0</v>
      </c>
      <c r="O5818" s="2">
        <v>0</v>
      </c>
      <c r="P5818" s="2">
        <v>0</v>
      </c>
      <c r="Q5818" s="2">
        <v>0</v>
      </c>
    </row>
    <row r="5819" spans="1:17" ht="19.5" customHeight="1">
      <c r="A5819" s="2" t="s">
        <v>22039</v>
      </c>
      <c r="B5819" s="2">
        <v>5294</v>
      </c>
      <c r="C5819" s="2">
        <v>323</v>
      </c>
      <c r="D5819" s="2" t="s">
        <v>22040</v>
      </c>
      <c r="E5819" s="2" t="s">
        <v>22041</v>
      </c>
      <c r="F5819" s="2" t="s">
        <v>22042</v>
      </c>
      <c r="G5819" s="2" t="s">
        <v>22043</v>
      </c>
      <c r="H5819" s="2" t="s">
        <v>22044</v>
      </c>
      <c r="I5819" s="2">
        <v>0</v>
      </c>
      <c r="J5819" s="2">
        <v>17.540720780000001</v>
      </c>
      <c r="K5819" s="2">
        <v>20.95191535</v>
      </c>
      <c r="L5819" s="2">
        <v>27.48259436</v>
      </c>
      <c r="M5819" s="2">
        <v>58.616647129999997</v>
      </c>
      <c r="N5819" s="2">
        <v>0</v>
      </c>
      <c r="O5819" s="2">
        <v>0</v>
      </c>
      <c r="P5819" s="2">
        <v>0</v>
      </c>
      <c r="Q5819" s="2">
        <v>34.30178712</v>
      </c>
    </row>
    <row r="5820" spans="1:17" ht="19.5" customHeight="1">
      <c r="A5820" s="2" t="s">
        <v>22045</v>
      </c>
      <c r="B5820" s="2">
        <v>5884</v>
      </c>
      <c r="C5820" s="2">
        <v>189</v>
      </c>
      <c r="D5820" s="2" t="s">
        <v>22040</v>
      </c>
      <c r="E5820" s="2" t="s">
        <v>22046</v>
      </c>
      <c r="F5820" s="2" t="s">
        <v>580</v>
      </c>
      <c r="G5820" s="2" t="s">
        <v>22047</v>
      </c>
      <c r="H5820" s="2" t="s">
        <v>22044</v>
      </c>
      <c r="I5820" s="2">
        <v>33.516416759999998</v>
      </c>
      <c r="J5820" s="2">
        <v>0</v>
      </c>
      <c r="K5820" s="2">
        <v>20.95191535</v>
      </c>
      <c r="L5820" s="2">
        <v>0</v>
      </c>
      <c r="M5820" s="2">
        <v>0</v>
      </c>
      <c r="N5820" s="2">
        <v>0</v>
      </c>
      <c r="O5820" s="2">
        <v>0</v>
      </c>
      <c r="P5820" s="2">
        <v>0</v>
      </c>
      <c r="Q5820" s="2">
        <v>0</v>
      </c>
    </row>
    <row r="5821" spans="1:17" ht="19.5" customHeight="1">
      <c r="A5821" s="2" t="s">
        <v>22048</v>
      </c>
      <c r="B5821" s="2">
        <v>4781</v>
      </c>
      <c r="C5821" s="2">
        <v>322</v>
      </c>
      <c r="D5821" s="2" t="s">
        <v>225</v>
      </c>
      <c r="E5821" s="2" t="s">
        <v>22049</v>
      </c>
      <c r="F5821" s="2" t="s">
        <v>22050</v>
      </c>
      <c r="G5821" s="2" t="s">
        <v>22051</v>
      </c>
      <c r="H5821" s="2" t="s">
        <v>229</v>
      </c>
      <c r="I5821" s="2">
        <v>12.568656280000001</v>
      </c>
      <c r="J5821" s="2">
        <v>45.605874040000003</v>
      </c>
      <c r="K5821" s="2">
        <v>13.967943569999999</v>
      </c>
      <c r="L5821" s="2">
        <v>100.7695126</v>
      </c>
      <c r="M5821" s="2">
        <v>25.121420199999999</v>
      </c>
      <c r="N5821" s="2">
        <v>41.933409750000003</v>
      </c>
      <c r="O5821" s="2">
        <v>74.387235149999995</v>
      </c>
      <c r="P5821" s="2">
        <v>33.878399129999998</v>
      </c>
      <c r="Q5821" s="2">
        <v>45.735716160000003</v>
      </c>
    </row>
    <row r="5822" spans="1:17" ht="19.5" customHeight="1">
      <c r="A5822" s="2" t="s">
        <v>22052</v>
      </c>
      <c r="B5822" s="2">
        <v>21743</v>
      </c>
      <c r="C5822" s="2">
        <v>130</v>
      </c>
      <c r="D5822" s="2" t="s">
        <v>225</v>
      </c>
      <c r="E5822" s="2" t="s">
        <v>22053</v>
      </c>
      <c r="F5822" s="2" t="s">
        <v>192</v>
      </c>
      <c r="G5822" s="2" t="s">
        <v>557</v>
      </c>
      <c r="H5822" s="2" t="s">
        <v>229</v>
      </c>
      <c r="I5822" s="2">
        <v>0</v>
      </c>
      <c r="J5822" s="2">
        <v>10.524432470000001</v>
      </c>
      <c r="K5822" s="2">
        <v>0</v>
      </c>
      <c r="L5822" s="2">
        <v>0</v>
      </c>
      <c r="M5822" s="2">
        <v>0</v>
      </c>
      <c r="N5822" s="2">
        <v>0</v>
      </c>
      <c r="O5822" s="2">
        <v>0</v>
      </c>
      <c r="P5822" s="2">
        <v>0</v>
      </c>
      <c r="Q5822" s="2">
        <v>0</v>
      </c>
    </row>
    <row r="5823" spans="1:17" ht="19.5" customHeight="1">
      <c r="A5823" s="2" t="s">
        <v>22054</v>
      </c>
      <c r="B5823" s="2">
        <v>4778</v>
      </c>
      <c r="C5823" s="2">
        <v>405</v>
      </c>
      <c r="D5823" s="2" t="s">
        <v>22055</v>
      </c>
      <c r="E5823" s="2" t="s">
        <v>22056</v>
      </c>
      <c r="F5823" s="2" t="s">
        <v>22057</v>
      </c>
      <c r="G5823" s="2" t="s">
        <v>22058</v>
      </c>
      <c r="H5823" s="2" t="s">
        <v>22059</v>
      </c>
      <c r="I5823" s="2">
        <v>0</v>
      </c>
      <c r="J5823" s="2">
        <v>0</v>
      </c>
      <c r="K5823" s="2">
        <v>41.903830710000001</v>
      </c>
      <c r="L5823" s="2">
        <v>174.05643090000001</v>
      </c>
      <c r="M5823" s="2">
        <v>25.121420199999999</v>
      </c>
      <c r="N5823" s="2">
        <v>0</v>
      </c>
      <c r="O5823" s="2">
        <v>37.193617580000002</v>
      </c>
      <c r="P5823" s="2">
        <v>67.756798270000004</v>
      </c>
      <c r="Q5823" s="2">
        <v>125.7732195</v>
      </c>
    </row>
    <row r="5824" spans="1:17" ht="19.5" customHeight="1">
      <c r="A5824" s="2" t="s">
        <v>22060</v>
      </c>
      <c r="B5824" s="2">
        <v>9026</v>
      </c>
      <c r="C5824" s="2">
        <v>100</v>
      </c>
      <c r="D5824" s="2" t="s">
        <v>22055</v>
      </c>
      <c r="E5824" s="2" t="s">
        <v>22061</v>
      </c>
      <c r="F5824" s="2">
        <v>2</v>
      </c>
      <c r="G5824" s="2">
        <v>12</v>
      </c>
      <c r="H5824" s="2" t="s">
        <v>22059</v>
      </c>
      <c r="I5824" s="2">
        <v>0</v>
      </c>
      <c r="J5824" s="2">
        <v>0</v>
      </c>
      <c r="K5824" s="2">
        <v>13.967943569999999</v>
      </c>
      <c r="L5824" s="2">
        <v>0</v>
      </c>
      <c r="M5824" s="2">
        <v>0</v>
      </c>
      <c r="N5824" s="2">
        <v>0</v>
      </c>
      <c r="O5824" s="2">
        <v>0</v>
      </c>
      <c r="P5824" s="2">
        <v>0</v>
      </c>
      <c r="Q5824" s="2">
        <v>0</v>
      </c>
    </row>
    <row r="5825" spans="1:17" ht="19.5" customHeight="1">
      <c r="A5825" s="2" t="s">
        <v>22062</v>
      </c>
      <c r="B5825" s="2">
        <v>9686</v>
      </c>
      <c r="C5825" s="2">
        <v>322</v>
      </c>
      <c r="D5825" s="2" t="s">
        <v>22055</v>
      </c>
      <c r="E5825" s="2" t="s">
        <v>22063</v>
      </c>
      <c r="F5825" s="2" t="s">
        <v>22064</v>
      </c>
      <c r="G5825" s="2" t="s">
        <v>22065</v>
      </c>
      <c r="H5825" s="2" t="s">
        <v>22059</v>
      </c>
      <c r="I5825" s="2">
        <v>108.9283545</v>
      </c>
      <c r="J5825" s="2">
        <v>52.622162350000004</v>
      </c>
      <c r="K5825" s="2">
        <v>76.823689630000004</v>
      </c>
      <c r="L5825" s="2">
        <v>137.41297180000001</v>
      </c>
      <c r="M5825" s="2">
        <v>92.111874060000005</v>
      </c>
      <c r="N5825" s="2">
        <v>167.73363900000001</v>
      </c>
      <c r="O5825" s="2">
        <v>111.58085269999999</v>
      </c>
      <c r="P5825" s="2">
        <v>101.6351974</v>
      </c>
      <c r="Q5825" s="2">
        <v>102.9053614</v>
      </c>
    </row>
    <row r="5826" spans="1:17" ht="19.5" customHeight="1">
      <c r="A5826" s="2" t="s">
        <v>22066</v>
      </c>
      <c r="B5826" s="2">
        <v>9796</v>
      </c>
      <c r="C5826" s="2">
        <v>121</v>
      </c>
      <c r="D5826" s="2" t="s">
        <v>22067</v>
      </c>
      <c r="E5826" s="2" t="s">
        <v>22068</v>
      </c>
      <c r="F5826" s="2" t="s">
        <v>22069</v>
      </c>
      <c r="G5826" s="2" t="s">
        <v>22070</v>
      </c>
      <c r="H5826" s="2" t="s">
        <v>22071</v>
      </c>
      <c r="I5826" s="2">
        <v>0</v>
      </c>
      <c r="J5826" s="2">
        <v>38.589585720000002</v>
      </c>
      <c r="K5826" s="2">
        <v>48.887802489999999</v>
      </c>
      <c r="L5826" s="2">
        <v>18.321729569999999</v>
      </c>
      <c r="M5826" s="2">
        <v>0</v>
      </c>
      <c r="N5826" s="2">
        <v>41.933409750000003</v>
      </c>
      <c r="O5826" s="2">
        <v>0</v>
      </c>
      <c r="P5826" s="2">
        <v>0</v>
      </c>
      <c r="Q5826" s="2">
        <v>34.30178712</v>
      </c>
    </row>
    <row r="5827" spans="1:17" ht="19.5" customHeight="1">
      <c r="A5827" s="2" t="s">
        <v>22072</v>
      </c>
      <c r="B5827" s="2">
        <v>2825</v>
      </c>
      <c r="C5827" s="2">
        <v>111</v>
      </c>
      <c r="D5827" s="2" t="s">
        <v>22073</v>
      </c>
      <c r="E5827" s="2" t="s">
        <v>22074</v>
      </c>
      <c r="F5827" s="2">
        <v>3</v>
      </c>
      <c r="G5827" s="2">
        <v>810</v>
      </c>
      <c r="H5827" s="2" t="s">
        <v>22075</v>
      </c>
      <c r="I5827" s="2">
        <v>12.568656280000001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  <c r="O5827" s="2">
        <v>0</v>
      </c>
      <c r="P5827" s="2">
        <v>0</v>
      </c>
      <c r="Q5827" s="2">
        <v>0</v>
      </c>
    </row>
    <row r="5828" spans="1:17" ht="19.5" customHeight="1">
      <c r="A5828" s="2" t="s">
        <v>22076</v>
      </c>
      <c r="B5828" s="2">
        <v>1056</v>
      </c>
      <c r="C5828" s="2">
        <v>258</v>
      </c>
      <c r="D5828" s="2" t="s">
        <v>22073</v>
      </c>
      <c r="E5828" s="2" t="s">
        <v>22077</v>
      </c>
      <c r="F5828" s="2" t="s">
        <v>22078</v>
      </c>
      <c r="G5828" s="2">
        <v>469831631</v>
      </c>
      <c r="H5828" s="2" t="s">
        <v>22075</v>
      </c>
      <c r="I5828" s="2">
        <v>16.758208379999999</v>
      </c>
      <c r="J5828" s="2">
        <v>31.573297409999999</v>
      </c>
      <c r="K5828" s="2">
        <v>0</v>
      </c>
      <c r="L5828" s="2">
        <v>0</v>
      </c>
      <c r="M5828" s="2">
        <v>50.242840399999999</v>
      </c>
      <c r="N5828" s="2">
        <v>0</v>
      </c>
      <c r="O5828" s="2">
        <v>0</v>
      </c>
      <c r="P5828" s="2">
        <v>0</v>
      </c>
      <c r="Q5828" s="2">
        <v>0</v>
      </c>
    </row>
    <row r="5829" spans="1:17" ht="19.5" customHeight="1">
      <c r="A5829" s="2" t="s">
        <v>22079</v>
      </c>
      <c r="B5829" s="2">
        <v>3852</v>
      </c>
      <c r="C5829" s="2">
        <v>216</v>
      </c>
      <c r="D5829" s="2" t="s">
        <v>22080</v>
      </c>
      <c r="E5829" s="2" t="s">
        <v>22081</v>
      </c>
      <c r="F5829" s="2" t="s">
        <v>22082</v>
      </c>
      <c r="G5829" s="2" t="s">
        <v>22083</v>
      </c>
      <c r="H5829" s="2" t="s">
        <v>65</v>
      </c>
      <c r="I5829" s="2">
        <v>8.3791041899999996</v>
      </c>
      <c r="J5829" s="2">
        <v>10.524432470000001</v>
      </c>
      <c r="K5829" s="2">
        <v>0</v>
      </c>
      <c r="L5829" s="2">
        <v>0</v>
      </c>
      <c r="M5829" s="2">
        <v>0</v>
      </c>
      <c r="N5829" s="2">
        <v>41.933409750000003</v>
      </c>
      <c r="O5829" s="2">
        <v>0</v>
      </c>
      <c r="P5829" s="2">
        <v>33.878399129999998</v>
      </c>
      <c r="Q5829" s="2">
        <v>0</v>
      </c>
    </row>
    <row r="5830" spans="1:17" ht="19.5" customHeight="1">
      <c r="A5830" s="2" t="s">
        <v>22084</v>
      </c>
      <c r="B5830" s="2">
        <v>2162</v>
      </c>
      <c r="C5830" s="2">
        <v>143</v>
      </c>
      <c r="D5830" s="2" t="s">
        <v>22080</v>
      </c>
      <c r="E5830" s="2" t="s">
        <v>22085</v>
      </c>
      <c r="F5830" s="2" t="s">
        <v>22086</v>
      </c>
      <c r="G5830" s="2" t="s">
        <v>22087</v>
      </c>
      <c r="H5830" s="2" t="s">
        <v>65</v>
      </c>
      <c r="I5830" s="2">
        <v>712.22385610000003</v>
      </c>
      <c r="J5830" s="2">
        <v>624.44965990000003</v>
      </c>
      <c r="K5830" s="2">
        <v>712.36512200000004</v>
      </c>
      <c r="L5830" s="2">
        <v>595.45621110000002</v>
      </c>
      <c r="M5830" s="2">
        <v>1281.1924300000001</v>
      </c>
      <c r="N5830" s="2">
        <v>1174.135473</v>
      </c>
      <c r="O5830" s="2">
        <v>1053.8191650000001</v>
      </c>
      <c r="P5830" s="2">
        <v>767.91038030000004</v>
      </c>
      <c r="Q5830" s="2">
        <v>891.84646520000001</v>
      </c>
    </row>
    <row r="5831" spans="1:17" ht="19.5" customHeight="1">
      <c r="A5831" s="2" t="s">
        <v>22088</v>
      </c>
      <c r="B5831" s="2">
        <v>3631</v>
      </c>
      <c r="C5831" s="2">
        <v>143</v>
      </c>
      <c r="D5831" s="2" t="s">
        <v>22080</v>
      </c>
      <c r="E5831" s="2" t="s">
        <v>22085</v>
      </c>
      <c r="F5831" s="2">
        <v>7</v>
      </c>
      <c r="G5831" s="2">
        <v>54</v>
      </c>
      <c r="H5831" s="2" t="s">
        <v>65</v>
      </c>
      <c r="I5831" s="2">
        <v>0</v>
      </c>
      <c r="J5831" s="2">
        <v>24.557009099999998</v>
      </c>
      <c r="K5831" s="2">
        <v>0</v>
      </c>
      <c r="L5831" s="2">
        <v>0</v>
      </c>
      <c r="M5831" s="2">
        <v>0</v>
      </c>
      <c r="N5831" s="2">
        <v>0</v>
      </c>
      <c r="O5831" s="2">
        <v>0</v>
      </c>
      <c r="P5831" s="2">
        <v>0</v>
      </c>
      <c r="Q5831" s="2">
        <v>0</v>
      </c>
    </row>
    <row r="5832" spans="1:17" ht="19.5" customHeight="1">
      <c r="A5832" s="2" t="s">
        <v>22089</v>
      </c>
      <c r="B5832" s="2">
        <v>981</v>
      </c>
      <c r="C5832" s="2">
        <v>447</v>
      </c>
      <c r="D5832" s="2" t="s">
        <v>225</v>
      </c>
      <c r="E5832" s="2" t="s">
        <v>22090</v>
      </c>
      <c r="F5832" s="2" t="s">
        <v>1569</v>
      </c>
      <c r="G5832" s="2" t="s">
        <v>22091</v>
      </c>
      <c r="H5832" s="2" t="s">
        <v>229</v>
      </c>
      <c r="I5832" s="2">
        <v>16.758208379999999</v>
      </c>
      <c r="J5832" s="2">
        <v>14.032576629999999</v>
      </c>
      <c r="K5832" s="2">
        <v>0</v>
      </c>
      <c r="L5832" s="2">
        <v>0</v>
      </c>
      <c r="M5832" s="2">
        <v>0</v>
      </c>
      <c r="N5832" s="2">
        <v>0</v>
      </c>
      <c r="O5832" s="2">
        <v>0</v>
      </c>
      <c r="P5832" s="2">
        <v>0</v>
      </c>
      <c r="Q5832" s="2">
        <v>0</v>
      </c>
    </row>
    <row r="5833" spans="1:17" ht="19.5" customHeight="1">
      <c r="A5833" s="2" t="s">
        <v>22092</v>
      </c>
      <c r="B5833" s="2">
        <v>10583</v>
      </c>
      <c r="C5833" s="2">
        <v>343</v>
      </c>
      <c r="D5833" s="2" t="s">
        <v>22093</v>
      </c>
      <c r="E5833" s="2" t="s">
        <v>22094</v>
      </c>
      <c r="F5833" s="2" t="s">
        <v>22095</v>
      </c>
      <c r="G5833" s="2" t="s">
        <v>22096</v>
      </c>
      <c r="H5833" s="2" t="s">
        <v>22097</v>
      </c>
      <c r="I5833" s="2">
        <v>636.81191839999997</v>
      </c>
      <c r="J5833" s="2">
        <v>459.56688450000001</v>
      </c>
      <c r="K5833" s="2">
        <v>586.65362990000006</v>
      </c>
      <c r="L5833" s="2">
        <v>302.30853789999998</v>
      </c>
      <c r="M5833" s="2">
        <v>360.0736895</v>
      </c>
      <c r="N5833" s="2">
        <v>447.28970399999997</v>
      </c>
      <c r="O5833" s="2">
        <v>409.12979330000002</v>
      </c>
      <c r="P5833" s="2">
        <v>474.2975879</v>
      </c>
      <c r="Q5833" s="2">
        <v>331.58394220000002</v>
      </c>
    </row>
    <row r="5834" spans="1:17" ht="19.5" customHeight="1">
      <c r="A5834" s="2" t="s">
        <v>22098</v>
      </c>
      <c r="B5834" s="2">
        <v>2903</v>
      </c>
      <c r="C5834" s="2">
        <v>287</v>
      </c>
      <c r="D5834" s="2" t="s">
        <v>22093</v>
      </c>
      <c r="E5834" s="2" t="s">
        <v>22099</v>
      </c>
      <c r="F5834" s="2" t="s">
        <v>22100</v>
      </c>
      <c r="G5834" s="2" t="s">
        <v>22101</v>
      </c>
      <c r="H5834" s="2" t="s">
        <v>22097</v>
      </c>
      <c r="I5834" s="2">
        <v>163.39253170000001</v>
      </c>
      <c r="J5834" s="2">
        <v>157.86648700000001</v>
      </c>
      <c r="K5834" s="2">
        <v>188.56723819999999</v>
      </c>
      <c r="L5834" s="2">
        <v>73.286918290000003</v>
      </c>
      <c r="M5834" s="2">
        <v>41.869033659999999</v>
      </c>
      <c r="N5834" s="2">
        <v>209.66704870000001</v>
      </c>
      <c r="O5834" s="2">
        <v>111.58085269999999</v>
      </c>
      <c r="P5834" s="2">
        <v>67.756798270000004</v>
      </c>
      <c r="Q5834" s="2">
        <v>114.3392904</v>
      </c>
    </row>
    <row r="5835" spans="1:17" ht="19.5" customHeight="1">
      <c r="A5835" s="2" t="s">
        <v>22102</v>
      </c>
      <c r="B5835" s="2">
        <v>871</v>
      </c>
      <c r="C5835" s="2">
        <v>95</v>
      </c>
      <c r="D5835" s="2" t="s">
        <v>22093</v>
      </c>
      <c r="E5835" s="2" t="s">
        <v>22103</v>
      </c>
      <c r="F5835" s="2">
        <v>4</v>
      </c>
      <c r="G5835" s="2">
        <v>53</v>
      </c>
      <c r="H5835" s="2" t="s">
        <v>22097</v>
      </c>
      <c r="I5835" s="2">
        <v>0</v>
      </c>
      <c r="J5835" s="2">
        <v>0</v>
      </c>
      <c r="K5835" s="2">
        <v>27.935887139999998</v>
      </c>
      <c r="L5835" s="2">
        <v>0</v>
      </c>
      <c r="M5835" s="2">
        <v>0</v>
      </c>
      <c r="N5835" s="2">
        <v>0</v>
      </c>
      <c r="O5835" s="2">
        <v>0</v>
      </c>
      <c r="P5835" s="2">
        <v>0</v>
      </c>
      <c r="Q5835" s="2">
        <v>0</v>
      </c>
    </row>
    <row r="5836" spans="1:17" ht="19.5" customHeight="1">
      <c r="A5836" s="2" t="s">
        <v>22104</v>
      </c>
      <c r="B5836" s="2">
        <v>9426</v>
      </c>
      <c r="C5836" s="2">
        <v>131</v>
      </c>
      <c r="D5836" s="2" t="s">
        <v>225</v>
      </c>
      <c r="E5836" s="2" t="s">
        <v>22105</v>
      </c>
      <c r="F5836" s="2" t="s">
        <v>22106</v>
      </c>
      <c r="G5836" s="2" t="s">
        <v>22107</v>
      </c>
      <c r="H5836" s="2" t="s">
        <v>229</v>
      </c>
      <c r="I5836" s="2">
        <v>25.137312569999999</v>
      </c>
      <c r="J5836" s="2">
        <v>21.048864940000001</v>
      </c>
      <c r="K5836" s="2">
        <v>0</v>
      </c>
      <c r="L5836" s="2">
        <v>18.321729569999999</v>
      </c>
      <c r="M5836" s="2">
        <v>16.747613470000001</v>
      </c>
      <c r="N5836" s="2">
        <v>83.866819489999997</v>
      </c>
      <c r="O5836" s="2">
        <v>49.591490100000001</v>
      </c>
      <c r="P5836" s="2">
        <v>22.585599420000001</v>
      </c>
      <c r="Q5836" s="2">
        <v>22.867858080000001</v>
      </c>
    </row>
    <row r="5837" spans="1:17" ht="19.5" customHeight="1">
      <c r="A5837" s="2" t="s">
        <v>22108</v>
      </c>
      <c r="B5837" s="2">
        <v>1565</v>
      </c>
      <c r="C5837" s="2">
        <v>291</v>
      </c>
      <c r="D5837" s="2" t="s">
        <v>22109</v>
      </c>
      <c r="E5837" s="2" t="s">
        <v>22110</v>
      </c>
      <c r="F5837" s="2" t="s">
        <v>700</v>
      </c>
      <c r="G5837" s="2" t="s">
        <v>22111</v>
      </c>
      <c r="H5837" s="2" t="s">
        <v>22112</v>
      </c>
      <c r="I5837" s="2">
        <v>20.947760469999999</v>
      </c>
      <c r="J5837" s="2">
        <v>7.0162883130000004</v>
      </c>
      <c r="K5837" s="2">
        <v>0</v>
      </c>
      <c r="L5837" s="2">
        <v>0</v>
      </c>
      <c r="M5837" s="2">
        <v>0</v>
      </c>
      <c r="N5837" s="2">
        <v>0</v>
      </c>
      <c r="O5837" s="2">
        <v>0</v>
      </c>
      <c r="P5837" s="2">
        <v>0</v>
      </c>
      <c r="Q5837" s="2">
        <v>0</v>
      </c>
    </row>
    <row r="5838" spans="1:17" ht="19.5" customHeight="1">
      <c r="A5838" s="2" t="s">
        <v>22113</v>
      </c>
      <c r="B5838" s="2">
        <v>10060</v>
      </c>
      <c r="C5838" s="2">
        <v>453</v>
      </c>
      <c r="D5838" s="2" t="s">
        <v>22109</v>
      </c>
      <c r="E5838" s="2" t="s">
        <v>22114</v>
      </c>
      <c r="F5838" s="2" t="s">
        <v>22115</v>
      </c>
      <c r="G5838" s="2" t="s">
        <v>22116</v>
      </c>
      <c r="H5838" s="2" t="s">
        <v>22112</v>
      </c>
      <c r="I5838" s="2">
        <v>41.895520949999998</v>
      </c>
      <c r="J5838" s="2">
        <v>66.654738980000005</v>
      </c>
      <c r="K5838" s="2">
        <v>0</v>
      </c>
      <c r="L5838" s="2">
        <v>27.48259436</v>
      </c>
      <c r="M5838" s="2">
        <v>25.121420199999999</v>
      </c>
      <c r="N5838" s="2">
        <v>0</v>
      </c>
      <c r="O5838" s="2">
        <v>0</v>
      </c>
      <c r="P5838" s="2">
        <v>79.049597980000001</v>
      </c>
      <c r="Q5838" s="2">
        <v>0</v>
      </c>
    </row>
    <row r="5839" spans="1:17" ht="19.5" customHeight="1">
      <c r="A5839" s="2" t="s">
        <v>22117</v>
      </c>
      <c r="B5839" s="2">
        <v>65840</v>
      </c>
      <c r="C5839" s="2">
        <v>272</v>
      </c>
      <c r="D5839" s="2" t="s">
        <v>22109</v>
      </c>
      <c r="E5839" s="2" t="s">
        <v>22118</v>
      </c>
      <c r="F5839" s="2" t="s">
        <v>22119</v>
      </c>
      <c r="G5839" s="2" t="s">
        <v>22120</v>
      </c>
      <c r="H5839" s="2" t="s">
        <v>22112</v>
      </c>
      <c r="I5839" s="2">
        <v>29.326864659999998</v>
      </c>
      <c r="J5839" s="2">
        <v>14.032576629999999</v>
      </c>
      <c r="K5839" s="2">
        <v>0</v>
      </c>
      <c r="L5839" s="2">
        <v>0</v>
      </c>
      <c r="M5839" s="2">
        <v>16.747613470000001</v>
      </c>
      <c r="N5839" s="2">
        <v>0</v>
      </c>
      <c r="O5839" s="2">
        <v>0</v>
      </c>
      <c r="P5839" s="2">
        <v>0</v>
      </c>
      <c r="Q5839" s="2">
        <v>0</v>
      </c>
    </row>
    <row r="5840" spans="1:17" ht="19.5" customHeight="1">
      <c r="A5840" s="2" t="s">
        <v>22121</v>
      </c>
      <c r="B5840" s="2">
        <v>12165</v>
      </c>
      <c r="C5840" s="2">
        <v>237</v>
      </c>
      <c r="D5840" s="2" t="s">
        <v>22109</v>
      </c>
      <c r="E5840" s="2" t="s">
        <v>22122</v>
      </c>
      <c r="F5840" s="2" t="s">
        <v>22123</v>
      </c>
      <c r="G5840" s="2" t="s">
        <v>22124</v>
      </c>
      <c r="H5840" s="2" t="s">
        <v>22112</v>
      </c>
      <c r="I5840" s="2">
        <v>25.137312569999999</v>
      </c>
      <c r="J5840" s="2">
        <v>0</v>
      </c>
      <c r="K5840" s="2">
        <v>0</v>
      </c>
      <c r="L5840" s="2">
        <v>36.643459139999997</v>
      </c>
      <c r="M5840" s="2">
        <v>33.495226930000001</v>
      </c>
      <c r="N5840" s="2">
        <v>0</v>
      </c>
      <c r="O5840" s="2">
        <v>0</v>
      </c>
      <c r="P5840" s="2">
        <v>0</v>
      </c>
      <c r="Q5840" s="2">
        <v>0</v>
      </c>
    </row>
    <row r="5841" spans="1:17" ht="19.5" customHeight="1">
      <c r="A5841" s="2" t="s">
        <v>22125</v>
      </c>
      <c r="B5841" s="2">
        <v>17570</v>
      </c>
      <c r="C5841" s="2">
        <v>371</v>
      </c>
      <c r="D5841" s="2" t="s">
        <v>22126</v>
      </c>
      <c r="E5841" s="2" t="s">
        <v>22127</v>
      </c>
      <c r="F5841" s="2" t="s">
        <v>395</v>
      </c>
      <c r="G5841" s="2" t="s">
        <v>22128</v>
      </c>
      <c r="H5841" s="2" t="s">
        <v>65</v>
      </c>
      <c r="I5841" s="2">
        <v>8.3791041899999996</v>
      </c>
      <c r="J5841" s="2">
        <v>14.032576629999999</v>
      </c>
      <c r="K5841" s="2">
        <v>0</v>
      </c>
      <c r="L5841" s="2">
        <v>0</v>
      </c>
      <c r="M5841" s="2">
        <v>0</v>
      </c>
      <c r="N5841" s="2">
        <v>0</v>
      </c>
      <c r="O5841" s="2">
        <v>0</v>
      </c>
      <c r="P5841" s="2">
        <v>0</v>
      </c>
      <c r="Q5841" s="2">
        <v>0</v>
      </c>
    </row>
    <row r="5842" spans="1:17" ht="19.5" customHeight="1">
      <c r="A5842" s="2" t="s">
        <v>22129</v>
      </c>
      <c r="B5842" s="2">
        <v>13935</v>
      </c>
      <c r="C5842" s="2">
        <v>105</v>
      </c>
      <c r="D5842" s="2" t="s">
        <v>22126</v>
      </c>
      <c r="E5842" s="2" t="s">
        <v>22130</v>
      </c>
      <c r="F5842" s="2" t="s">
        <v>22131</v>
      </c>
      <c r="G5842" s="2" t="s">
        <v>22132</v>
      </c>
      <c r="H5842" s="2" t="s">
        <v>65</v>
      </c>
      <c r="I5842" s="2">
        <v>41.895520949999998</v>
      </c>
      <c r="J5842" s="2">
        <v>7.0162883130000004</v>
      </c>
      <c r="K5842" s="2">
        <v>34.919858920000003</v>
      </c>
      <c r="L5842" s="2">
        <v>36.643459139999997</v>
      </c>
      <c r="M5842" s="2">
        <v>0</v>
      </c>
      <c r="N5842" s="2">
        <v>0</v>
      </c>
      <c r="O5842" s="2">
        <v>37.193617580000002</v>
      </c>
      <c r="P5842" s="2">
        <v>0</v>
      </c>
      <c r="Q5842" s="2">
        <v>22.867858080000001</v>
      </c>
    </row>
    <row r="5843" spans="1:17" ht="19.5" customHeight="1">
      <c r="A5843" s="2" t="s">
        <v>22133</v>
      </c>
      <c r="B5843" s="2">
        <v>4151</v>
      </c>
      <c r="C5843" s="2">
        <v>430</v>
      </c>
      <c r="D5843" s="2" t="s">
        <v>22134</v>
      </c>
      <c r="E5843" s="2" t="s">
        <v>22135</v>
      </c>
      <c r="F5843" s="2" t="s">
        <v>22136</v>
      </c>
      <c r="G5843" s="2" t="s">
        <v>22137</v>
      </c>
      <c r="H5843" s="2" t="s">
        <v>22138</v>
      </c>
      <c r="I5843" s="2">
        <v>12.568656280000001</v>
      </c>
      <c r="J5843" s="2">
        <v>10.524432470000001</v>
      </c>
      <c r="K5843" s="2">
        <v>20.95191535</v>
      </c>
      <c r="L5843" s="2">
        <v>0</v>
      </c>
      <c r="M5843" s="2">
        <v>25.121420199999999</v>
      </c>
      <c r="N5843" s="2">
        <v>69.889016240000004</v>
      </c>
      <c r="O5843" s="2">
        <v>0</v>
      </c>
      <c r="P5843" s="2">
        <v>0</v>
      </c>
      <c r="Q5843" s="2">
        <v>0</v>
      </c>
    </row>
    <row r="5844" spans="1:17" ht="19.5" customHeight="1">
      <c r="A5844" s="2" t="s">
        <v>22139</v>
      </c>
      <c r="B5844" s="2">
        <v>12978</v>
      </c>
      <c r="C5844" s="2">
        <v>134</v>
      </c>
      <c r="D5844" s="2" t="s">
        <v>22140</v>
      </c>
      <c r="E5844" s="2" t="s">
        <v>22141</v>
      </c>
      <c r="F5844" s="2" t="s">
        <v>22142</v>
      </c>
      <c r="G5844" s="2" t="s">
        <v>22143</v>
      </c>
      <c r="H5844" s="2" t="s">
        <v>22144</v>
      </c>
      <c r="I5844" s="2">
        <v>8.3791041899999996</v>
      </c>
      <c r="J5844" s="2">
        <v>10.524432470000001</v>
      </c>
      <c r="K5844" s="2">
        <v>0</v>
      </c>
      <c r="L5844" s="2">
        <v>0</v>
      </c>
      <c r="M5844" s="2">
        <v>0</v>
      </c>
      <c r="N5844" s="2">
        <v>27.955606499999998</v>
      </c>
      <c r="O5844" s="2">
        <v>24.795745050000001</v>
      </c>
      <c r="P5844" s="2">
        <v>56.463998549999999</v>
      </c>
      <c r="Q5844" s="2">
        <v>0</v>
      </c>
    </row>
    <row r="5845" spans="1:17" ht="19.5" customHeight="1">
      <c r="A5845" s="2" t="s">
        <v>22145</v>
      </c>
      <c r="B5845" s="2">
        <v>969</v>
      </c>
      <c r="C5845" s="2">
        <v>211</v>
      </c>
      <c r="D5845" s="2" t="s">
        <v>22140</v>
      </c>
      <c r="E5845" s="2" t="s">
        <v>22146</v>
      </c>
      <c r="F5845" s="2">
        <v>3</v>
      </c>
      <c r="G5845" s="2">
        <v>40</v>
      </c>
      <c r="H5845" s="2" t="s">
        <v>22144</v>
      </c>
      <c r="I5845" s="2">
        <v>0</v>
      </c>
      <c r="J5845" s="2">
        <v>0</v>
      </c>
      <c r="K5845" s="2">
        <v>0</v>
      </c>
      <c r="L5845" s="2">
        <v>0</v>
      </c>
      <c r="M5845" s="2">
        <v>25.121420199999999</v>
      </c>
      <c r="N5845" s="2">
        <v>0</v>
      </c>
      <c r="O5845" s="2">
        <v>0</v>
      </c>
      <c r="P5845" s="2">
        <v>0</v>
      </c>
      <c r="Q5845" s="2">
        <v>0</v>
      </c>
    </row>
    <row r="5846" spans="1:17" ht="19.5" customHeight="1">
      <c r="A5846" s="2" t="s">
        <v>22147</v>
      </c>
      <c r="B5846" s="2">
        <v>11542</v>
      </c>
      <c r="C5846" s="2">
        <v>216</v>
      </c>
      <c r="D5846" s="2" t="s">
        <v>22140</v>
      </c>
      <c r="E5846" s="2" t="s">
        <v>22148</v>
      </c>
      <c r="F5846" s="2" t="s">
        <v>345</v>
      </c>
      <c r="G5846" s="2" t="s">
        <v>9348</v>
      </c>
      <c r="H5846" s="2" t="s">
        <v>22144</v>
      </c>
      <c r="I5846" s="2">
        <v>8.3791041899999996</v>
      </c>
      <c r="J5846" s="2">
        <v>0</v>
      </c>
      <c r="K5846" s="2">
        <v>0</v>
      </c>
      <c r="L5846" s="2">
        <v>0</v>
      </c>
      <c r="M5846" s="2">
        <v>0</v>
      </c>
      <c r="N5846" s="2">
        <v>0</v>
      </c>
      <c r="O5846" s="2">
        <v>0</v>
      </c>
      <c r="P5846" s="2">
        <v>0</v>
      </c>
      <c r="Q5846" s="2">
        <v>0</v>
      </c>
    </row>
    <row r="5847" spans="1:17" ht="19.5" customHeight="1">
      <c r="A5847" s="2" t="s">
        <v>22149</v>
      </c>
      <c r="B5847" s="2">
        <v>8453</v>
      </c>
      <c r="C5847" s="2">
        <v>449</v>
      </c>
      <c r="D5847" s="2" t="s">
        <v>22140</v>
      </c>
      <c r="E5847" s="2" t="s">
        <v>22150</v>
      </c>
      <c r="F5847" s="2" t="s">
        <v>22151</v>
      </c>
      <c r="G5847" s="2" t="s">
        <v>22152</v>
      </c>
      <c r="H5847" s="2" t="s">
        <v>22144</v>
      </c>
      <c r="I5847" s="2">
        <v>155.01342750000001</v>
      </c>
      <c r="J5847" s="2">
        <v>221.0130819</v>
      </c>
      <c r="K5847" s="2">
        <v>349.19858920000001</v>
      </c>
      <c r="L5847" s="2">
        <v>155.73470140000001</v>
      </c>
      <c r="M5847" s="2">
        <v>117.2332943</v>
      </c>
      <c r="N5847" s="2">
        <v>167.73363900000001</v>
      </c>
      <c r="O5847" s="2">
        <v>223.16170550000001</v>
      </c>
      <c r="P5847" s="2">
        <v>304.9055922</v>
      </c>
      <c r="Q5847" s="2">
        <v>297.28215510000001</v>
      </c>
    </row>
    <row r="5848" spans="1:17" ht="19.5" customHeight="1">
      <c r="A5848" s="2" t="s">
        <v>22153</v>
      </c>
      <c r="B5848" s="2">
        <v>45826</v>
      </c>
      <c r="C5848" s="2">
        <v>218</v>
      </c>
      <c r="D5848" s="2" t="s">
        <v>225</v>
      </c>
      <c r="E5848" s="2" t="s">
        <v>22154</v>
      </c>
      <c r="F5848" s="2" t="s">
        <v>3840</v>
      </c>
      <c r="G5848" s="2" t="s">
        <v>22155</v>
      </c>
      <c r="H5848" s="2" t="s">
        <v>229</v>
      </c>
      <c r="I5848" s="2">
        <v>20.947760469999999</v>
      </c>
      <c r="J5848" s="2">
        <v>10.524432470000001</v>
      </c>
      <c r="K5848" s="2">
        <v>34.919858920000003</v>
      </c>
      <c r="L5848" s="2">
        <v>0</v>
      </c>
      <c r="M5848" s="2">
        <v>16.747613470000001</v>
      </c>
      <c r="N5848" s="2">
        <v>0</v>
      </c>
      <c r="O5848" s="2">
        <v>0</v>
      </c>
      <c r="P5848" s="2">
        <v>0</v>
      </c>
      <c r="Q5848" s="2">
        <v>0</v>
      </c>
    </row>
    <row r="5849" spans="1:17" ht="19.5" customHeight="1">
      <c r="A5849" s="2" t="s">
        <v>22156</v>
      </c>
      <c r="B5849" s="2">
        <v>2945</v>
      </c>
      <c r="C5849" s="2">
        <v>450</v>
      </c>
      <c r="D5849" s="2" t="s">
        <v>22157</v>
      </c>
      <c r="E5849" s="2" t="s">
        <v>22158</v>
      </c>
      <c r="F5849" s="2" t="s">
        <v>22159</v>
      </c>
      <c r="G5849" s="2" t="s">
        <v>22160</v>
      </c>
      <c r="H5849" s="2" t="s">
        <v>22161</v>
      </c>
      <c r="I5849" s="2">
        <v>50.274625139999998</v>
      </c>
      <c r="J5849" s="2">
        <v>63.146594819999997</v>
      </c>
      <c r="K5849" s="2">
        <v>104.7595768</v>
      </c>
      <c r="L5849" s="2">
        <v>54.96518871</v>
      </c>
      <c r="M5849" s="2">
        <v>50.242840399999999</v>
      </c>
      <c r="N5849" s="2">
        <v>0</v>
      </c>
      <c r="O5849" s="2">
        <v>74.387235149999995</v>
      </c>
      <c r="P5849" s="2">
        <v>79.049597980000001</v>
      </c>
      <c r="Q5849" s="2">
        <v>80.037503290000004</v>
      </c>
    </row>
    <row r="5850" spans="1:17" ht="19.5" customHeight="1">
      <c r="A5850" s="2" t="s">
        <v>22162</v>
      </c>
      <c r="B5850" s="2">
        <v>1364</v>
      </c>
      <c r="C5850" s="2">
        <v>213</v>
      </c>
      <c r="D5850" s="2" t="s">
        <v>22157</v>
      </c>
      <c r="E5850" s="2" t="s">
        <v>22163</v>
      </c>
      <c r="F5850" s="2" t="s">
        <v>22164</v>
      </c>
      <c r="G5850" s="2" t="s">
        <v>22165</v>
      </c>
      <c r="H5850" s="2" t="s">
        <v>22161</v>
      </c>
      <c r="I5850" s="2">
        <v>33.516416759999998</v>
      </c>
      <c r="J5850" s="2">
        <v>14.032576629999999</v>
      </c>
      <c r="K5850" s="2">
        <v>13.967943569999999</v>
      </c>
      <c r="L5850" s="2">
        <v>54.96518871</v>
      </c>
      <c r="M5850" s="2">
        <v>25.121420199999999</v>
      </c>
      <c r="N5850" s="2">
        <v>0</v>
      </c>
      <c r="O5850" s="2">
        <v>0</v>
      </c>
      <c r="P5850" s="2">
        <v>0</v>
      </c>
      <c r="Q5850" s="2">
        <v>0</v>
      </c>
    </row>
    <row r="5851" spans="1:17" ht="19.5" customHeight="1">
      <c r="A5851" s="2" t="s">
        <v>22166</v>
      </c>
      <c r="B5851" s="2">
        <v>8279</v>
      </c>
      <c r="C5851" s="2">
        <v>362</v>
      </c>
      <c r="D5851" s="2" t="s">
        <v>22157</v>
      </c>
      <c r="E5851" s="2" t="s">
        <v>22167</v>
      </c>
      <c r="F5851" s="2">
        <v>4</v>
      </c>
      <c r="G5851" s="2">
        <v>80</v>
      </c>
      <c r="H5851" s="2" t="s">
        <v>22161</v>
      </c>
      <c r="I5851" s="2">
        <v>0</v>
      </c>
      <c r="J5851" s="2">
        <v>14.032576629999999</v>
      </c>
      <c r="K5851" s="2">
        <v>0</v>
      </c>
      <c r="L5851" s="2">
        <v>0</v>
      </c>
      <c r="M5851" s="2">
        <v>0</v>
      </c>
      <c r="N5851" s="2">
        <v>0</v>
      </c>
      <c r="O5851" s="2">
        <v>0</v>
      </c>
      <c r="P5851" s="2">
        <v>0</v>
      </c>
      <c r="Q5851" s="2">
        <v>0</v>
      </c>
    </row>
    <row r="5852" spans="1:17" ht="19.5" customHeight="1">
      <c r="A5852" s="2" t="s">
        <v>22168</v>
      </c>
      <c r="B5852" s="2">
        <v>685</v>
      </c>
      <c r="C5852" s="2">
        <v>324</v>
      </c>
      <c r="D5852" s="2" t="s">
        <v>22157</v>
      </c>
      <c r="E5852" s="2" t="s">
        <v>22169</v>
      </c>
      <c r="F5852" s="2">
        <v>5</v>
      </c>
      <c r="G5852" s="2">
        <v>216</v>
      </c>
      <c r="H5852" s="2" t="s">
        <v>22161</v>
      </c>
      <c r="I5852" s="2">
        <v>0</v>
      </c>
      <c r="J5852" s="2">
        <v>17.540720780000001</v>
      </c>
      <c r="K5852" s="2">
        <v>0</v>
      </c>
      <c r="L5852" s="2">
        <v>0</v>
      </c>
      <c r="M5852" s="2">
        <v>0</v>
      </c>
      <c r="N5852" s="2">
        <v>0</v>
      </c>
      <c r="O5852" s="2">
        <v>0</v>
      </c>
      <c r="P5852" s="2">
        <v>0</v>
      </c>
      <c r="Q5852" s="2">
        <v>0</v>
      </c>
    </row>
    <row r="5853" spans="1:17" ht="19.5" customHeight="1">
      <c r="A5853" s="2" t="s">
        <v>22170</v>
      </c>
      <c r="B5853" s="2">
        <v>1553</v>
      </c>
      <c r="C5853" s="2">
        <v>308</v>
      </c>
      <c r="D5853" s="2" t="s">
        <v>22171</v>
      </c>
      <c r="E5853" s="2" t="s">
        <v>22172</v>
      </c>
      <c r="F5853" s="2" t="s">
        <v>22173</v>
      </c>
      <c r="G5853" s="2" t="s">
        <v>22174</v>
      </c>
      <c r="H5853" s="2" t="s">
        <v>22175</v>
      </c>
      <c r="I5853" s="2">
        <v>0</v>
      </c>
      <c r="J5853" s="2">
        <v>7.0162883130000004</v>
      </c>
      <c r="K5853" s="2">
        <v>0</v>
      </c>
      <c r="L5853" s="2">
        <v>0</v>
      </c>
      <c r="M5853" s="2">
        <v>0</v>
      </c>
      <c r="N5853" s="2">
        <v>0</v>
      </c>
      <c r="O5853" s="2">
        <v>0</v>
      </c>
      <c r="P5853" s="2">
        <v>0</v>
      </c>
      <c r="Q5853" s="2">
        <v>0</v>
      </c>
    </row>
    <row r="5854" spans="1:17" ht="19.5" customHeight="1">
      <c r="A5854" s="2" t="s">
        <v>22176</v>
      </c>
      <c r="B5854" s="2">
        <v>12587</v>
      </c>
      <c r="C5854" s="2">
        <v>288</v>
      </c>
      <c r="D5854" s="2" t="s">
        <v>22177</v>
      </c>
      <c r="E5854" s="2" t="s">
        <v>22178</v>
      </c>
      <c r="F5854" s="2" t="s">
        <v>22179</v>
      </c>
      <c r="G5854" s="2" t="s">
        <v>22180</v>
      </c>
      <c r="H5854" s="2" t="s">
        <v>22181</v>
      </c>
      <c r="I5854" s="2">
        <v>117.3074587</v>
      </c>
      <c r="J5854" s="2">
        <v>206.98050520000001</v>
      </c>
      <c r="K5854" s="2">
        <v>97.775604990000005</v>
      </c>
      <c r="L5854" s="2">
        <v>183.21729569999999</v>
      </c>
      <c r="M5854" s="2">
        <v>242.84039519999999</v>
      </c>
      <c r="N5854" s="2">
        <v>125.8002292</v>
      </c>
      <c r="O5854" s="2">
        <v>297.54894059999998</v>
      </c>
      <c r="P5854" s="2">
        <v>146.80639619999999</v>
      </c>
      <c r="Q5854" s="2">
        <v>320.15001310000002</v>
      </c>
    </row>
    <row r="5855" spans="1:17" ht="19.5" customHeight="1">
      <c r="A5855" s="2" t="s">
        <v>22182</v>
      </c>
      <c r="B5855" s="2">
        <v>5376</v>
      </c>
      <c r="C5855" s="2">
        <v>432</v>
      </c>
      <c r="D5855" s="2" t="s">
        <v>22183</v>
      </c>
      <c r="E5855" s="2" t="s">
        <v>22184</v>
      </c>
      <c r="F5855" s="2" t="s">
        <v>22185</v>
      </c>
      <c r="G5855" s="2" t="s">
        <v>22186</v>
      </c>
      <c r="H5855" s="2" t="s">
        <v>22187</v>
      </c>
      <c r="I5855" s="2">
        <v>992.92384649999997</v>
      </c>
      <c r="J5855" s="2">
        <v>1157.687572</v>
      </c>
      <c r="K5855" s="2">
        <v>747.28498100000002</v>
      </c>
      <c r="L5855" s="2">
        <v>714.54745330000003</v>
      </c>
      <c r="M5855" s="2">
        <v>1163.9591359999999</v>
      </c>
      <c r="N5855" s="2">
        <v>992.42403060000004</v>
      </c>
      <c r="O5855" s="2">
        <v>1202.5936349999999</v>
      </c>
      <c r="P5855" s="2">
        <v>1693.9199570000001</v>
      </c>
      <c r="Q5855" s="2">
        <v>983.31789749999996</v>
      </c>
    </row>
    <row r="5856" spans="1:17" ht="19.5" customHeight="1">
      <c r="A5856" s="2" t="s">
        <v>22188</v>
      </c>
      <c r="B5856" s="2">
        <v>2457</v>
      </c>
      <c r="C5856" s="2">
        <v>297</v>
      </c>
      <c r="D5856" s="2" t="s">
        <v>225</v>
      </c>
      <c r="E5856" s="2" t="s">
        <v>22189</v>
      </c>
      <c r="F5856" s="2" t="s">
        <v>22190</v>
      </c>
      <c r="G5856" s="2" t="s">
        <v>22191</v>
      </c>
      <c r="H5856" s="2" t="s">
        <v>229</v>
      </c>
      <c r="I5856" s="2">
        <v>0</v>
      </c>
      <c r="J5856" s="2">
        <v>0</v>
      </c>
      <c r="K5856" s="2">
        <v>0</v>
      </c>
      <c r="L5856" s="2">
        <v>36.643459139999997</v>
      </c>
      <c r="M5856" s="2">
        <v>0</v>
      </c>
      <c r="N5856" s="2">
        <v>0</v>
      </c>
      <c r="O5856" s="2">
        <v>61.989362630000002</v>
      </c>
      <c r="P5856" s="2">
        <v>0</v>
      </c>
      <c r="Q5856" s="2">
        <v>0</v>
      </c>
    </row>
    <row r="5857" spans="1:17" ht="19.5" customHeight="1">
      <c r="A5857" s="2" t="s">
        <v>22192</v>
      </c>
      <c r="B5857" s="2">
        <v>493</v>
      </c>
      <c r="C5857" s="2">
        <v>227</v>
      </c>
      <c r="D5857" s="2" t="s">
        <v>22193</v>
      </c>
      <c r="E5857" s="2" t="s">
        <v>22194</v>
      </c>
      <c r="F5857" s="2" t="s">
        <v>192</v>
      </c>
      <c r="G5857" s="2" t="s">
        <v>22195</v>
      </c>
      <c r="H5857" s="2" t="s">
        <v>22196</v>
      </c>
      <c r="I5857" s="2">
        <v>0</v>
      </c>
      <c r="J5857" s="2">
        <v>0</v>
      </c>
      <c r="K5857" s="2">
        <v>0</v>
      </c>
      <c r="L5857" s="2">
        <v>27.48259436</v>
      </c>
      <c r="M5857" s="2">
        <v>0</v>
      </c>
      <c r="N5857" s="2">
        <v>0</v>
      </c>
      <c r="O5857" s="2">
        <v>0</v>
      </c>
      <c r="P5857" s="2">
        <v>0</v>
      </c>
      <c r="Q5857" s="2">
        <v>0</v>
      </c>
    </row>
    <row r="5858" spans="1:17" ht="19.5" customHeight="1">
      <c r="A5858" s="2" t="s">
        <v>22197</v>
      </c>
      <c r="B5858" s="2">
        <v>7543</v>
      </c>
      <c r="C5858" s="2">
        <v>305</v>
      </c>
      <c r="D5858" s="2" t="s">
        <v>22193</v>
      </c>
      <c r="E5858" s="2" t="s">
        <v>22198</v>
      </c>
      <c r="F5858" s="2" t="s">
        <v>345</v>
      </c>
      <c r="G5858" s="2" t="s">
        <v>22199</v>
      </c>
      <c r="H5858" s="2" t="s">
        <v>22196</v>
      </c>
      <c r="I5858" s="2">
        <v>8.3791041899999996</v>
      </c>
      <c r="J5858" s="2">
        <v>0</v>
      </c>
      <c r="K5858" s="2">
        <v>0</v>
      </c>
      <c r="L5858" s="2">
        <v>0</v>
      </c>
      <c r="M5858" s="2">
        <v>0</v>
      </c>
      <c r="N5858" s="2">
        <v>0</v>
      </c>
      <c r="O5858" s="2">
        <v>0</v>
      </c>
      <c r="P5858" s="2">
        <v>0</v>
      </c>
      <c r="Q5858" s="2">
        <v>0</v>
      </c>
    </row>
    <row r="5859" spans="1:17" ht="19.5" customHeight="1">
      <c r="A5859" s="2" t="s">
        <v>22200</v>
      </c>
      <c r="B5859" s="2">
        <v>12866</v>
      </c>
      <c r="C5859" s="2">
        <v>116</v>
      </c>
      <c r="D5859" s="2" t="s">
        <v>22201</v>
      </c>
      <c r="E5859" s="2" t="s">
        <v>22202</v>
      </c>
      <c r="F5859" s="2">
        <v>3</v>
      </c>
      <c r="G5859" s="2">
        <v>94</v>
      </c>
      <c r="H5859" s="2" t="s">
        <v>22203</v>
      </c>
      <c r="I5859" s="2">
        <v>0</v>
      </c>
      <c r="J5859" s="2">
        <v>10.524432470000001</v>
      </c>
      <c r="K5859" s="2">
        <v>0</v>
      </c>
      <c r="L5859" s="2">
        <v>0</v>
      </c>
      <c r="M5859" s="2">
        <v>0</v>
      </c>
      <c r="N5859" s="2">
        <v>0</v>
      </c>
      <c r="O5859" s="2">
        <v>0</v>
      </c>
      <c r="P5859" s="2">
        <v>0</v>
      </c>
      <c r="Q5859" s="2">
        <v>0</v>
      </c>
    </row>
    <row r="5860" spans="1:17" ht="19.5" customHeight="1">
      <c r="A5860" s="2" t="s">
        <v>22204</v>
      </c>
      <c r="B5860" s="2">
        <v>3977</v>
      </c>
      <c r="C5860" s="2">
        <v>204</v>
      </c>
      <c r="D5860" s="2" t="s">
        <v>22201</v>
      </c>
      <c r="E5860" s="2" t="s">
        <v>22205</v>
      </c>
      <c r="F5860" s="2">
        <v>3</v>
      </c>
      <c r="G5860" s="2">
        <v>102</v>
      </c>
      <c r="H5860" s="2" t="s">
        <v>22203</v>
      </c>
      <c r="I5860" s="2">
        <v>12.568656280000001</v>
      </c>
      <c r="J5860" s="2">
        <v>0</v>
      </c>
      <c r="K5860" s="2">
        <v>0</v>
      </c>
      <c r="L5860" s="2">
        <v>0</v>
      </c>
      <c r="M5860" s="2">
        <v>0</v>
      </c>
      <c r="N5860" s="2">
        <v>0</v>
      </c>
      <c r="O5860" s="2">
        <v>0</v>
      </c>
      <c r="P5860" s="2">
        <v>0</v>
      </c>
      <c r="Q5860" s="2">
        <v>0</v>
      </c>
    </row>
    <row r="5861" spans="1:17" ht="19.5" customHeight="1">
      <c r="A5861" s="2" t="s">
        <v>22206</v>
      </c>
      <c r="B5861" s="2">
        <v>12823</v>
      </c>
      <c r="C5861" s="2">
        <v>296</v>
      </c>
      <c r="D5861" s="2" t="s">
        <v>22201</v>
      </c>
      <c r="E5861" s="2" t="s">
        <v>22207</v>
      </c>
      <c r="F5861" s="2" t="s">
        <v>22208</v>
      </c>
      <c r="G5861" s="2">
        <v>215187111136118</v>
      </c>
      <c r="H5861" s="2" t="s">
        <v>22203</v>
      </c>
      <c r="I5861" s="2">
        <v>16.758208379999999</v>
      </c>
      <c r="J5861" s="2">
        <v>14.032576629999999</v>
      </c>
      <c r="K5861" s="2">
        <v>27.935887139999998</v>
      </c>
      <c r="L5861" s="2">
        <v>36.643459139999997</v>
      </c>
      <c r="M5861" s="2">
        <v>25.121420199999999</v>
      </c>
      <c r="N5861" s="2">
        <v>0</v>
      </c>
      <c r="O5861" s="2">
        <v>0</v>
      </c>
      <c r="P5861" s="2">
        <v>0</v>
      </c>
      <c r="Q5861" s="2">
        <v>0</v>
      </c>
    </row>
    <row r="5862" spans="1:17" ht="19.5" customHeight="1">
      <c r="A5862" s="2" t="s">
        <v>22209</v>
      </c>
      <c r="B5862" s="2">
        <v>40640</v>
      </c>
      <c r="C5862" s="2">
        <v>452</v>
      </c>
      <c r="D5862" s="2" t="s">
        <v>22201</v>
      </c>
      <c r="E5862" s="2" t="s">
        <v>22210</v>
      </c>
      <c r="F5862" s="2" t="s">
        <v>22211</v>
      </c>
      <c r="G5862" s="2" t="s">
        <v>22212</v>
      </c>
      <c r="H5862" s="2" t="s">
        <v>22203</v>
      </c>
      <c r="I5862" s="2">
        <v>356.1119281</v>
      </c>
      <c r="J5862" s="2">
        <v>242.06194679999999</v>
      </c>
      <c r="K5862" s="2">
        <v>258.40695599999998</v>
      </c>
      <c r="L5862" s="2">
        <v>174.05643090000001</v>
      </c>
      <c r="M5862" s="2">
        <v>92.111874060000005</v>
      </c>
      <c r="N5862" s="2">
        <v>83.866819489999997</v>
      </c>
      <c r="O5862" s="2">
        <v>210.76383290000001</v>
      </c>
      <c r="P5862" s="2">
        <v>191.9775951</v>
      </c>
      <c r="Q5862" s="2">
        <v>114.3392904</v>
      </c>
    </row>
    <row r="5863" spans="1:17" ht="19.5" customHeight="1">
      <c r="A5863" s="2" t="s">
        <v>22213</v>
      </c>
      <c r="B5863" s="2">
        <v>28004</v>
      </c>
      <c r="C5863" s="2">
        <v>343</v>
      </c>
      <c r="D5863" s="2" t="s">
        <v>22201</v>
      </c>
      <c r="E5863" s="2" t="s">
        <v>22214</v>
      </c>
      <c r="F5863" s="2" t="s">
        <v>22215</v>
      </c>
      <c r="G5863" s="2" t="s">
        <v>22216</v>
      </c>
      <c r="H5863" s="2" t="s">
        <v>22203</v>
      </c>
      <c r="I5863" s="2">
        <v>180.15074010000001</v>
      </c>
      <c r="J5863" s="2">
        <v>129.80133380000001</v>
      </c>
      <c r="K5863" s="2">
        <v>279.3588714</v>
      </c>
      <c r="L5863" s="2">
        <v>109.9303774</v>
      </c>
      <c r="M5863" s="2">
        <v>75.364260590000001</v>
      </c>
      <c r="N5863" s="2">
        <v>111.82242599999999</v>
      </c>
      <c r="O5863" s="2">
        <v>185.9680879</v>
      </c>
      <c r="P5863" s="2">
        <v>45.171198840000002</v>
      </c>
      <c r="Q5863" s="2">
        <v>80.037503290000004</v>
      </c>
    </row>
    <row r="5864" spans="1:17" ht="19.5" customHeight="1">
      <c r="A5864" s="2" t="s">
        <v>22217</v>
      </c>
      <c r="B5864" s="2">
        <v>156</v>
      </c>
      <c r="C5864" s="2">
        <v>156</v>
      </c>
      <c r="D5864" s="2" t="s">
        <v>22201</v>
      </c>
      <c r="E5864" s="2" t="s">
        <v>22218</v>
      </c>
      <c r="F5864" s="2">
        <v>2</v>
      </c>
      <c r="G5864" s="2">
        <v>122</v>
      </c>
      <c r="H5864" s="2" t="s">
        <v>22203</v>
      </c>
      <c r="I5864" s="2">
        <v>0</v>
      </c>
      <c r="J5864" s="2">
        <v>0</v>
      </c>
      <c r="K5864" s="2">
        <v>0</v>
      </c>
      <c r="L5864" s="2">
        <v>18.321729569999999</v>
      </c>
      <c r="M5864" s="2">
        <v>0</v>
      </c>
      <c r="N5864" s="2">
        <v>0</v>
      </c>
      <c r="O5864" s="2">
        <v>0</v>
      </c>
      <c r="P5864" s="2">
        <v>0</v>
      </c>
      <c r="Q5864" s="2">
        <v>0</v>
      </c>
    </row>
    <row r="5865" spans="1:17" ht="19.5" customHeight="1">
      <c r="A5865" s="2" t="s">
        <v>22219</v>
      </c>
      <c r="B5865" s="2">
        <v>15519</v>
      </c>
      <c r="C5865" s="2">
        <v>294</v>
      </c>
      <c r="D5865" s="2" t="s">
        <v>22220</v>
      </c>
      <c r="E5865" s="2" t="s">
        <v>22221</v>
      </c>
      <c r="F5865" s="2" t="s">
        <v>22222</v>
      </c>
      <c r="G5865" s="2" t="s">
        <v>22223</v>
      </c>
      <c r="H5865" s="2" t="s">
        <v>22224</v>
      </c>
      <c r="I5865" s="2">
        <v>37.705968849999998</v>
      </c>
      <c r="J5865" s="2">
        <v>0</v>
      </c>
      <c r="K5865" s="2">
        <v>13.967943569999999</v>
      </c>
      <c r="L5865" s="2">
        <v>27.48259436</v>
      </c>
      <c r="M5865" s="2">
        <v>0</v>
      </c>
      <c r="N5865" s="2">
        <v>0</v>
      </c>
      <c r="O5865" s="2">
        <v>136.37659780000001</v>
      </c>
      <c r="P5865" s="2">
        <v>0</v>
      </c>
      <c r="Q5865" s="2">
        <v>0</v>
      </c>
    </row>
    <row r="5866" spans="1:17" ht="19.5" customHeight="1">
      <c r="A5866" s="2" t="s">
        <v>22225</v>
      </c>
      <c r="B5866" s="2">
        <v>25419</v>
      </c>
      <c r="C5866" s="2">
        <v>100</v>
      </c>
      <c r="D5866" s="2" t="s">
        <v>22220</v>
      </c>
      <c r="E5866" s="2" t="s">
        <v>22226</v>
      </c>
      <c r="F5866" s="2">
        <v>4</v>
      </c>
      <c r="G5866" s="2">
        <v>35</v>
      </c>
      <c r="H5866" s="2" t="s">
        <v>22224</v>
      </c>
      <c r="I5866" s="2">
        <v>0</v>
      </c>
      <c r="J5866" s="2">
        <v>14.032576629999999</v>
      </c>
      <c r="K5866" s="2">
        <v>0</v>
      </c>
      <c r="L5866" s="2">
        <v>0</v>
      </c>
      <c r="M5866" s="2">
        <v>0</v>
      </c>
      <c r="N5866" s="2">
        <v>0</v>
      </c>
      <c r="O5866" s="2">
        <v>0</v>
      </c>
      <c r="P5866" s="2">
        <v>0</v>
      </c>
      <c r="Q5866" s="2">
        <v>0</v>
      </c>
    </row>
    <row r="5867" spans="1:17" ht="19.5" customHeight="1">
      <c r="A5867" s="2" t="s">
        <v>22227</v>
      </c>
      <c r="B5867" s="2">
        <v>8860</v>
      </c>
      <c r="C5867" s="2">
        <v>243</v>
      </c>
      <c r="D5867" s="2" t="s">
        <v>22220</v>
      </c>
      <c r="E5867" s="2" t="s">
        <v>22228</v>
      </c>
      <c r="F5867" s="2">
        <v>3</v>
      </c>
      <c r="G5867" s="2">
        <v>31</v>
      </c>
      <c r="H5867" s="2" t="s">
        <v>22224</v>
      </c>
      <c r="I5867" s="2">
        <v>0</v>
      </c>
      <c r="J5867" s="2">
        <v>0</v>
      </c>
      <c r="K5867" s="2">
        <v>0</v>
      </c>
      <c r="L5867" s="2">
        <v>0</v>
      </c>
      <c r="M5867" s="2">
        <v>0</v>
      </c>
      <c r="N5867" s="2">
        <v>0</v>
      </c>
      <c r="O5867" s="2">
        <v>37.193617580000002</v>
      </c>
      <c r="P5867" s="2">
        <v>0</v>
      </c>
      <c r="Q5867" s="2">
        <v>0</v>
      </c>
    </row>
    <row r="5868" spans="1:17" ht="19.5" customHeight="1">
      <c r="A5868" s="2" t="s">
        <v>22229</v>
      </c>
      <c r="B5868" s="2">
        <v>14299</v>
      </c>
      <c r="C5868" s="2">
        <v>103</v>
      </c>
      <c r="D5868" s="2" t="s">
        <v>22220</v>
      </c>
      <c r="E5868" s="2" t="s">
        <v>22230</v>
      </c>
      <c r="F5868" s="2" t="s">
        <v>22231</v>
      </c>
      <c r="G5868" s="2" t="s">
        <v>22232</v>
      </c>
      <c r="H5868" s="2" t="s">
        <v>22224</v>
      </c>
      <c r="I5868" s="2">
        <v>79.601489799999996</v>
      </c>
      <c r="J5868" s="2">
        <v>42.097729880000003</v>
      </c>
      <c r="K5868" s="2">
        <v>160.631351</v>
      </c>
      <c r="L5868" s="2">
        <v>100.7695126</v>
      </c>
      <c r="M5868" s="2">
        <v>58.616647129999997</v>
      </c>
      <c r="N5868" s="2">
        <v>139.77803249999999</v>
      </c>
      <c r="O5868" s="2">
        <v>148.77447029999999</v>
      </c>
      <c r="P5868" s="2">
        <v>45.171198840000002</v>
      </c>
      <c r="Q5868" s="2">
        <v>45.735716160000003</v>
      </c>
    </row>
    <row r="5869" spans="1:17" ht="19.5" customHeight="1">
      <c r="A5869" s="2" t="s">
        <v>22233</v>
      </c>
      <c r="B5869" s="2">
        <v>67051</v>
      </c>
      <c r="C5869" s="2">
        <v>305</v>
      </c>
      <c r="D5869" s="2" t="s">
        <v>22220</v>
      </c>
      <c r="E5869" s="2" t="s">
        <v>22234</v>
      </c>
      <c r="F5869" s="2" t="s">
        <v>22235</v>
      </c>
      <c r="G5869" s="2" t="s">
        <v>22236</v>
      </c>
      <c r="H5869" s="2" t="s">
        <v>22224</v>
      </c>
      <c r="I5869" s="2">
        <v>46.085073039999997</v>
      </c>
      <c r="J5869" s="2">
        <v>31.573297409999999</v>
      </c>
      <c r="K5869" s="2">
        <v>27.935887139999998</v>
      </c>
      <c r="L5869" s="2">
        <v>36.643459139999997</v>
      </c>
      <c r="M5869" s="2">
        <v>16.747613470000001</v>
      </c>
      <c r="N5869" s="2">
        <v>41.933409750000003</v>
      </c>
      <c r="O5869" s="2">
        <v>0</v>
      </c>
      <c r="P5869" s="2">
        <v>0</v>
      </c>
      <c r="Q5869" s="2">
        <v>0</v>
      </c>
    </row>
    <row r="5870" spans="1:17" ht="19.5" customHeight="1">
      <c r="A5870" s="2" t="s">
        <v>22237</v>
      </c>
      <c r="B5870" s="2">
        <v>7205</v>
      </c>
      <c r="C5870" s="2">
        <v>173</v>
      </c>
      <c r="D5870" s="2" t="s">
        <v>22220</v>
      </c>
      <c r="E5870" s="2" t="s">
        <v>22238</v>
      </c>
      <c r="F5870" s="2" t="s">
        <v>22239</v>
      </c>
      <c r="G5870" s="2" t="s">
        <v>22240</v>
      </c>
      <c r="H5870" s="2" t="s">
        <v>22224</v>
      </c>
      <c r="I5870" s="2">
        <v>155.01342750000001</v>
      </c>
      <c r="J5870" s="2">
        <v>87.703603920000006</v>
      </c>
      <c r="K5870" s="2">
        <v>132.69546389999999</v>
      </c>
      <c r="L5870" s="2">
        <v>174.05643090000001</v>
      </c>
      <c r="M5870" s="2">
        <v>117.2332943</v>
      </c>
      <c r="N5870" s="2">
        <v>167.73363900000001</v>
      </c>
      <c r="O5870" s="2">
        <v>0</v>
      </c>
      <c r="P5870" s="2">
        <v>191.9775951</v>
      </c>
      <c r="Q5870" s="2">
        <v>114.3392904</v>
      </c>
    </row>
    <row r="5871" spans="1:17" ht="19.5" customHeight="1">
      <c r="A5871" s="2" t="s">
        <v>22241</v>
      </c>
      <c r="B5871" s="2">
        <v>4295</v>
      </c>
      <c r="C5871" s="2">
        <v>249</v>
      </c>
      <c r="D5871" s="2" t="s">
        <v>22220</v>
      </c>
      <c r="E5871" s="2" t="s">
        <v>22242</v>
      </c>
      <c r="F5871" s="2" t="s">
        <v>2924</v>
      </c>
      <c r="G5871" s="2" t="s">
        <v>22243</v>
      </c>
      <c r="H5871" s="2" t="s">
        <v>22224</v>
      </c>
      <c r="I5871" s="2">
        <v>0</v>
      </c>
      <c r="J5871" s="2">
        <v>10.524432470000001</v>
      </c>
      <c r="K5871" s="2">
        <v>27.935887139999998</v>
      </c>
      <c r="L5871" s="2">
        <v>0</v>
      </c>
      <c r="M5871" s="2">
        <v>0</v>
      </c>
      <c r="N5871" s="2">
        <v>0</v>
      </c>
      <c r="O5871" s="2">
        <v>0</v>
      </c>
      <c r="P5871" s="2">
        <v>33.878399129999998</v>
      </c>
      <c r="Q5871" s="2">
        <v>0</v>
      </c>
    </row>
    <row r="5872" spans="1:17" ht="19.5" customHeight="1">
      <c r="A5872" s="2" t="s">
        <v>22244</v>
      </c>
      <c r="B5872" s="2">
        <v>47711</v>
      </c>
      <c r="C5872" s="2">
        <v>267</v>
      </c>
      <c r="D5872" s="2" t="s">
        <v>22220</v>
      </c>
      <c r="E5872" s="2" t="s">
        <v>22245</v>
      </c>
      <c r="F5872" s="2" t="s">
        <v>19866</v>
      </c>
      <c r="G5872" s="2" t="s">
        <v>22246</v>
      </c>
      <c r="H5872" s="2" t="s">
        <v>22224</v>
      </c>
      <c r="I5872" s="2">
        <v>16.758208379999999</v>
      </c>
      <c r="J5872" s="2">
        <v>0</v>
      </c>
      <c r="K5872" s="2">
        <v>27.935887139999998</v>
      </c>
      <c r="L5872" s="2">
        <v>0</v>
      </c>
      <c r="M5872" s="2">
        <v>0</v>
      </c>
      <c r="N5872" s="2">
        <v>0</v>
      </c>
      <c r="O5872" s="2">
        <v>0</v>
      </c>
      <c r="P5872" s="2">
        <v>0</v>
      </c>
      <c r="Q5872" s="2">
        <v>0</v>
      </c>
    </row>
    <row r="5873" spans="1:17" ht="19.5" customHeight="1">
      <c r="A5873" s="2" t="s">
        <v>22247</v>
      </c>
      <c r="B5873" s="2">
        <v>96584</v>
      </c>
      <c r="C5873" s="2">
        <v>194</v>
      </c>
      <c r="D5873" s="2" t="s">
        <v>22220</v>
      </c>
      <c r="E5873" s="2" t="s">
        <v>22248</v>
      </c>
      <c r="F5873" s="2" t="s">
        <v>22249</v>
      </c>
      <c r="G5873" s="2" t="s">
        <v>22250</v>
      </c>
      <c r="H5873" s="2" t="s">
        <v>22224</v>
      </c>
      <c r="I5873" s="2">
        <v>46.085073039999997</v>
      </c>
      <c r="J5873" s="2">
        <v>84.195459760000006</v>
      </c>
      <c r="K5873" s="2">
        <v>34.919858920000003</v>
      </c>
      <c r="L5873" s="2">
        <v>45.804323930000002</v>
      </c>
      <c r="M5873" s="2">
        <v>83.738067330000007</v>
      </c>
      <c r="N5873" s="2">
        <v>55.911212990000003</v>
      </c>
      <c r="O5873" s="2">
        <v>49.591490100000001</v>
      </c>
      <c r="P5873" s="2">
        <v>67.756798270000004</v>
      </c>
      <c r="Q5873" s="2">
        <v>45.735716160000003</v>
      </c>
    </row>
    <row r="5874" spans="1:17" ht="19.5" customHeight="1">
      <c r="A5874" s="2" t="s">
        <v>22251</v>
      </c>
      <c r="B5874" s="2">
        <v>3708</v>
      </c>
      <c r="C5874" s="2">
        <v>313</v>
      </c>
      <c r="D5874" s="2" t="s">
        <v>22220</v>
      </c>
      <c r="E5874" s="2" t="s">
        <v>22252</v>
      </c>
      <c r="F5874" s="2" t="s">
        <v>22253</v>
      </c>
      <c r="G5874" s="2" t="s">
        <v>22254</v>
      </c>
      <c r="H5874" s="2" t="s">
        <v>22224</v>
      </c>
      <c r="I5874" s="2">
        <v>46.085073039999997</v>
      </c>
      <c r="J5874" s="2">
        <v>0</v>
      </c>
      <c r="K5874" s="2">
        <v>48.887802489999999</v>
      </c>
      <c r="L5874" s="2">
        <v>27.48259436</v>
      </c>
      <c r="M5874" s="2">
        <v>0</v>
      </c>
      <c r="N5874" s="2">
        <v>55.911212990000003</v>
      </c>
      <c r="O5874" s="2">
        <v>37.193617580000002</v>
      </c>
      <c r="P5874" s="2">
        <v>0</v>
      </c>
      <c r="Q5874" s="2">
        <v>0</v>
      </c>
    </row>
    <row r="5875" spans="1:17" ht="19.5" customHeight="1">
      <c r="A5875" s="2" t="s">
        <v>22255</v>
      </c>
      <c r="B5875" s="2">
        <v>4106</v>
      </c>
      <c r="C5875" s="2">
        <v>236</v>
      </c>
      <c r="D5875" s="2" t="s">
        <v>22220</v>
      </c>
      <c r="E5875" s="2" t="s">
        <v>22256</v>
      </c>
      <c r="F5875" s="2" t="s">
        <v>453</v>
      </c>
      <c r="G5875" s="2" t="s">
        <v>8887</v>
      </c>
      <c r="H5875" s="2" t="s">
        <v>22224</v>
      </c>
      <c r="I5875" s="2">
        <v>0</v>
      </c>
      <c r="J5875" s="2">
        <v>0</v>
      </c>
      <c r="K5875" s="2">
        <v>0</v>
      </c>
      <c r="L5875" s="2">
        <v>0</v>
      </c>
      <c r="M5875" s="2">
        <v>0</v>
      </c>
      <c r="N5875" s="2">
        <v>27.955606499999998</v>
      </c>
      <c r="O5875" s="2">
        <v>0</v>
      </c>
      <c r="P5875" s="2">
        <v>0</v>
      </c>
      <c r="Q5875" s="2">
        <v>45.735716160000003</v>
      </c>
    </row>
    <row r="5876" spans="1:17" ht="19.5" customHeight="1">
      <c r="A5876" s="2" t="s">
        <v>22257</v>
      </c>
      <c r="B5876" s="2">
        <v>34170</v>
      </c>
      <c r="C5876" s="2">
        <v>264</v>
      </c>
      <c r="D5876" s="2" t="s">
        <v>22220</v>
      </c>
      <c r="E5876" s="2" t="s">
        <v>22258</v>
      </c>
      <c r="F5876" s="2" t="s">
        <v>22259</v>
      </c>
      <c r="G5876" s="2" t="s">
        <v>22260</v>
      </c>
      <c r="H5876" s="2" t="s">
        <v>22224</v>
      </c>
      <c r="I5876" s="2">
        <v>16.758208379999999</v>
      </c>
      <c r="J5876" s="2">
        <v>17.540720780000001</v>
      </c>
      <c r="K5876" s="2">
        <v>97.775604990000005</v>
      </c>
      <c r="L5876" s="2">
        <v>45.804323930000002</v>
      </c>
      <c r="M5876" s="2">
        <v>41.869033659999999</v>
      </c>
      <c r="N5876" s="2">
        <v>153.75583570000001</v>
      </c>
      <c r="O5876" s="2">
        <v>37.193617580000002</v>
      </c>
      <c r="P5876" s="2">
        <v>67.756798270000004</v>
      </c>
      <c r="Q5876" s="2">
        <v>34.30178712</v>
      </c>
    </row>
    <row r="5877" spans="1:17" ht="19.5" customHeight="1">
      <c r="A5877" s="2" t="s">
        <v>22261</v>
      </c>
      <c r="B5877" s="2">
        <v>6050</v>
      </c>
      <c r="C5877" s="2">
        <v>124</v>
      </c>
      <c r="D5877" s="2" t="s">
        <v>22262</v>
      </c>
      <c r="E5877" s="2" t="s">
        <v>22263</v>
      </c>
      <c r="F5877" s="2" t="s">
        <v>22264</v>
      </c>
      <c r="G5877" s="2" t="s">
        <v>22265</v>
      </c>
      <c r="H5877" s="2" t="s">
        <v>22266</v>
      </c>
      <c r="I5877" s="2">
        <v>8.3791041899999996</v>
      </c>
      <c r="J5877" s="2">
        <v>56.130306509999997</v>
      </c>
      <c r="K5877" s="2">
        <v>20.95191535</v>
      </c>
      <c r="L5877" s="2">
        <v>0</v>
      </c>
      <c r="M5877" s="2">
        <v>33.495226930000001</v>
      </c>
      <c r="N5877" s="2">
        <v>0</v>
      </c>
      <c r="O5877" s="2">
        <v>37.193617580000002</v>
      </c>
      <c r="P5877" s="2">
        <v>0</v>
      </c>
      <c r="Q5877" s="2">
        <v>0</v>
      </c>
    </row>
    <row r="5878" spans="1:17" ht="19.5" customHeight="1">
      <c r="A5878" s="2" t="s">
        <v>22267</v>
      </c>
      <c r="B5878" s="2">
        <v>1572</v>
      </c>
      <c r="C5878" s="2">
        <v>102</v>
      </c>
      <c r="D5878" s="2" t="s">
        <v>22268</v>
      </c>
      <c r="E5878" s="2" t="s">
        <v>22269</v>
      </c>
      <c r="F5878" s="2">
        <v>2</v>
      </c>
      <c r="G5878" s="2">
        <v>8</v>
      </c>
      <c r="H5878" s="2" t="s">
        <v>22270</v>
      </c>
      <c r="I5878" s="2">
        <v>0</v>
      </c>
      <c r="J5878" s="2">
        <v>0</v>
      </c>
      <c r="K5878" s="2">
        <v>0</v>
      </c>
      <c r="L5878" s="2">
        <v>0</v>
      </c>
      <c r="M5878" s="2">
        <v>0</v>
      </c>
      <c r="N5878" s="2">
        <v>27.955606499999998</v>
      </c>
      <c r="O5878" s="2">
        <v>0</v>
      </c>
      <c r="P5878" s="2">
        <v>0</v>
      </c>
      <c r="Q5878" s="2">
        <v>0</v>
      </c>
    </row>
    <row r="5879" spans="1:17" ht="19.5" customHeight="1">
      <c r="A5879" s="2" t="s">
        <v>22271</v>
      </c>
      <c r="B5879" s="2">
        <v>3736</v>
      </c>
      <c r="C5879" s="2">
        <v>336</v>
      </c>
      <c r="D5879" s="2" t="s">
        <v>22268</v>
      </c>
      <c r="E5879" s="2" t="s">
        <v>22272</v>
      </c>
      <c r="F5879" s="2">
        <v>2</v>
      </c>
      <c r="G5879" s="2">
        <v>13</v>
      </c>
      <c r="H5879" s="2" t="s">
        <v>22270</v>
      </c>
      <c r="I5879" s="2">
        <v>0</v>
      </c>
      <c r="J5879" s="2">
        <v>0</v>
      </c>
      <c r="K5879" s="2">
        <v>0</v>
      </c>
      <c r="L5879" s="2">
        <v>0</v>
      </c>
      <c r="M5879" s="2">
        <v>0</v>
      </c>
      <c r="N5879" s="2">
        <v>0</v>
      </c>
      <c r="O5879" s="2">
        <v>0</v>
      </c>
      <c r="P5879" s="2">
        <v>22.585599420000001</v>
      </c>
      <c r="Q5879" s="2">
        <v>0</v>
      </c>
    </row>
    <row r="5880" spans="1:17" ht="19.5" customHeight="1">
      <c r="A5880" s="2" t="s">
        <v>22273</v>
      </c>
      <c r="B5880" s="2">
        <v>5073</v>
      </c>
      <c r="C5880" s="2">
        <v>84</v>
      </c>
      <c r="D5880" s="2" t="s">
        <v>22274</v>
      </c>
      <c r="E5880" s="2" t="s">
        <v>22275</v>
      </c>
      <c r="F5880" s="2">
        <v>2</v>
      </c>
      <c r="G5880" s="2">
        <v>7</v>
      </c>
      <c r="H5880" s="2" t="s">
        <v>22276</v>
      </c>
      <c r="I5880" s="2">
        <v>0</v>
      </c>
      <c r="J5880" s="2">
        <v>0</v>
      </c>
      <c r="K5880" s="2">
        <v>0</v>
      </c>
      <c r="L5880" s="2">
        <v>0</v>
      </c>
      <c r="M5880" s="2">
        <v>0</v>
      </c>
      <c r="N5880" s="2">
        <v>27.955606499999998</v>
      </c>
      <c r="O5880" s="2">
        <v>0</v>
      </c>
      <c r="P5880" s="2">
        <v>0</v>
      </c>
      <c r="Q5880" s="2">
        <v>0</v>
      </c>
    </row>
    <row r="5881" spans="1:17" ht="19.5" customHeight="1">
      <c r="A5881" s="2" t="s">
        <v>22277</v>
      </c>
      <c r="B5881" s="2">
        <v>279</v>
      </c>
      <c r="C5881" s="2">
        <v>279</v>
      </c>
      <c r="D5881" s="2" t="s">
        <v>22278</v>
      </c>
      <c r="E5881" s="2" t="s">
        <v>22279</v>
      </c>
      <c r="F5881" s="2">
        <v>5</v>
      </c>
      <c r="G5881" s="2">
        <v>3</v>
      </c>
      <c r="H5881" s="2" t="s">
        <v>65</v>
      </c>
      <c r="I5881" s="2">
        <v>0</v>
      </c>
      <c r="J5881" s="2">
        <v>0</v>
      </c>
      <c r="K5881" s="2">
        <v>0</v>
      </c>
      <c r="L5881" s="2">
        <v>0</v>
      </c>
      <c r="M5881" s="2">
        <v>41.869033659999999</v>
      </c>
      <c r="N5881" s="2">
        <v>0</v>
      </c>
      <c r="O5881" s="2">
        <v>0</v>
      </c>
      <c r="P5881" s="2">
        <v>0</v>
      </c>
      <c r="Q5881" s="2">
        <v>0</v>
      </c>
    </row>
    <row r="5882" spans="1:17" ht="19.5" customHeight="1">
      <c r="A5882" s="2" t="s">
        <v>22280</v>
      </c>
      <c r="B5882" s="2">
        <v>5997</v>
      </c>
      <c r="C5882" s="2">
        <v>436</v>
      </c>
      <c r="D5882" s="2" t="s">
        <v>22274</v>
      </c>
      <c r="E5882" s="2" t="s">
        <v>22281</v>
      </c>
      <c r="F5882" s="2" t="s">
        <v>700</v>
      </c>
      <c r="G5882" s="2" t="s">
        <v>22282</v>
      </c>
      <c r="H5882" s="2" t="s">
        <v>22276</v>
      </c>
      <c r="I5882" s="2">
        <v>20.947760469999999</v>
      </c>
      <c r="J5882" s="2">
        <v>7.0162883130000004</v>
      </c>
      <c r="K5882" s="2">
        <v>0</v>
      </c>
      <c r="L5882" s="2">
        <v>0</v>
      </c>
      <c r="M5882" s="2">
        <v>0</v>
      </c>
      <c r="N5882" s="2">
        <v>0</v>
      </c>
      <c r="O5882" s="2">
        <v>0</v>
      </c>
      <c r="P5882" s="2">
        <v>0</v>
      </c>
      <c r="Q5882" s="2">
        <v>0</v>
      </c>
    </row>
    <row r="5883" spans="1:17" ht="19.5" customHeight="1">
      <c r="A5883" s="2" t="s">
        <v>22283</v>
      </c>
      <c r="B5883" s="2">
        <v>16381</v>
      </c>
      <c r="C5883" s="2">
        <v>281</v>
      </c>
      <c r="D5883" s="2" t="s">
        <v>22284</v>
      </c>
      <c r="E5883" s="2" t="s">
        <v>22285</v>
      </c>
      <c r="F5883" s="2" t="s">
        <v>22286</v>
      </c>
      <c r="G5883" s="2" t="s">
        <v>22287</v>
      </c>
      <c r="H5883" s="2" t="s">
        <v>65</v>
      </c>
      <c r="I5883" s="2">
        <v>511.12535559999998</v>
      </c>
      <c r="J5883" s="2">
        <v>498.1564702</v>
      </c>
      <c r="K5883" s="2">
        <v>251.4229843</v>
      </c>
      <c r="L5883" s="2">
        <v>448.88237450000003</v>
      </c>
      <c r="M5883" s="2">
        <v>561.04505110000002</v>
      </c>
      <c r="N5883" s="2">
        <v>195.6892455</v>
      </c>
      <c r="O5883" s="2">
        <v>508.31277349999999</v>
      </c>
      <c r="P5883" s="2">
        <v>485.59038759999999</v>
      </c>
      <c r="Q5883" s="2">
        <v>343.0178712</v>
      </c>
    </row>
    <row r="5884" spans="1:17" ht="19.5" customHeight="1">
      <c r="A5884" s="2" t="s">
        <v>22288</v>
      </c>
      <c r="B5884" s="2">
        <v>1086</v>
      </c>
      <c r="C5884" s="2">
        <v>148</v>
      </c>
      <c r="D5884" s="2" t="s">
        <v>22284</v>
      </c>
      <c r="E5884" s="2" t="s">
        <v>22289</v>
      </c>
      <c r="F5884" s="2">
        <v>2</v>
      </c>
      <c r="G5884" s="2">
        <v>38</v>
      </c>
      <c r="H5884" s="2" t="s">
        <v>65</v>
      </c>
      <c r="I5884" s="2">
        <v>0</v>
      </c>
      <c r="J5884" s="2">
        <v>0</v>
      </c>
      <c r="K5884" s="2">
        <v>0</v>
      </c>
      <c r="L5884" s="2">
        <v>0</v>
      </c>
      <c r="M5884" s="2">
        <v>16.747613470000001</v>
      </c>
      <c r="N5884" s="2">
        <v>0</v>
      </c>
      <c r="O5884" s="2">
        <v>0</v>
      </c>
      <c r="P5884" s="2">
        <v>0</v>
      </c>
      <c r="Q5884" s="2">
        <v>0</v>
      </c>
    </row>
    <row r="5885" spans="1:17" ht="19.5" customHeight="1">
      <c r="A5885" s="2" t="s">
        <v>22290</v>
      </c>
      <c r="B5885" s="2">
        <v>9074</v>
      </c>
      <c r="C5885" s="2">
        <v>261</v>
      </c>
      <c r="D5885" s="2" t="s">
        <v>22291</v>
      </c>
      <c r="E5885" s="2" t="s">
        <v>22292</v>
      </c>
      <c r="F5885" s="2">
        <v>2</v>
      </c>
      <c r="G5885" s="2">
        <v>5</v>
      </c>
      <c r="H5885" s="2" t="s">
        <v>22293</v>
      </c>
      <c r="I5885" s="2">
        <v>0</v>
      </c>
      <c r="J5885" s="2">
        <v>0</v>
      </c>
      <c r="K5885" s="2">
        <v>13.967943569999999</v>
      </c>
      <c r="L5885" s="2">
        <v>0</v>
      </c>
      <c r="M5885" s="2">
        <v>0</v>
      </c>
      <c r="N5885" s="2">
        <v>0</v>
      </c>
      <c r="O5885" s="2">
        <v>0</v>
      </c>
      <c r="P5885" s="2">
        <v>0</v>
      </c>
      <c r="Q5885" s="2">
        <v>0</v>
      </c>
    </row>
    <row r="5886" spans="1:17" ht="19.5" customHeight="1">
      <c r="A5886" s="2" t="s">
        <v>22294</v>
      </c>
      <c r="B5886" s="2">
        <v>500</v>
      </c>
      <c r="C5886" s="2">
        <v>500</v>
      </c>
      <c r="D5886" s="2" t="s">
        <v>22295</v>
      </c>
      <c r="E5886" s="2" t="s">
        <v>22296</v>
      </c>
      <c r="F5886" s="2" t="s">
        <v>22297</v>
      </c>
      <c r="G5886" s="2" t="s">
        <v>22298</v>
      </c>
      <c r="H5886" s="2" t="s">
        <v>22299</v>
      </c>
      <c r="I5886" s="2">
        <v>87.980593990000003</v>
      </c>
      <c r="J5886" s="2">
        <v>143.83391040000001</v>
      </c>
      <c r="K5886" s="2">
        <v>118.72752029999999</v>
      </c>
      <c r="L5886" s="2">
        <v>0</v>
      </c>
      <c r="M5886" s="2">
        <v>0</v>
      </c>
      <c r="N5886" s="2">
        <v>111.82242599999999</v>
      </c>
      <c r="O5886" s="2">
        <v>0</v>
      </c>
      <c r="P5886" s="2">
        <v>169.3919957</v>
      </c>
      <c r="Q5886" s="2">
        <v>137.20714849999999</v>
      </c>
    </row>
    <row r="5887" spans="1:17" ht="19.5" customHeight="1">
      <c r="A5887" s="2" t="s">
        <v>22300</v>
      </c>
      <c r="B5887" s="2">
        <v>26931</v>
      </c>
      <c r="C5887" s="2">
        <v>303</v>
      </c>
      <c r="D5887" s="2" t="s">
        <v>22295</v>
      </c>
      <c r="E5887" s="2" t="s">
        <v>22301</v>
      </c>
      <c r="F5887" s="2">
        <v>3</v>
      </c>
      <c r="G5887" s="2">
        <v>26</v>
      </c>
      <c r="H5887" s="2" t="s">
        <v>22299</v>
      </c>
      <c r="I5887" s="2">
        <v>0</v>
      </c>
      <c r="J5887" s="2">
        <v>0</v>
      </c>
      <c r="K5887" s="2">
        <v>20.95191535</v>
      </c>
      <c r="L5887" s="2">
        <v>0</v>
      </c>
      <c r="M5887" s="2">
        <v>0</v>
      </c>
      <c r="N5887" s="2">
        <v>0</v>
      </c>
      <c r="O5887" s="2">
        <v>0</v>
      </c>
      <c r="P5887" s="2">
        <v>0</v>
      </c>
      <c r="Q5887" s="2">
        <v>0</v>
      </c>
    </row>
    <row r="5888" spans="1:17" ht="19.5" customHeight="1">
      <c r="A5888" s="2" t="s">
        <v>22302</v>
      </c>
      <c r="B5888" s="2">
        <v>423</v>
      </c>
      <c r="C5888" s="2">
        <v>288</v>
      </c>
      <c r="D5888" s="2" t="s">
        <v>22303</v>
      </c>
      <c r="E5888" s="2" t="s">
        <v>22304</v>
      </c>
      <c r="F5888" s="2" t="s">
        <v>2038</v>
      </c>
      <c r="G5888" s="2" t="s">
        <v>22305</v>
      </c>
      <c r="H5888" s="2" t="s">
        <v>22306</v>
      </c>
      <c r="I5888" s="2">
        <v>0</v>
      </c>
      <c r="J5888" s="2">
        <v>14.032576629999999</v>
      </c>
      <c r="K5888" s="2">
        <v>0</v>
      </c>
      <c r="L5888" s="2">
        <v>0</v>
      </c>
      <c r="M5888" s="2">
        <v>0</v>
      </c>
      <c r="N5888" s="2">
        <v>27.955606499999998</v>
      </c>
      <c r="O5888" s="2">
        <v>0</v>
      </c>
      <c r="P5888" s="2">
        <v>0</v>
      </c>
      <c r="Q5888" s="2">
        <v>0</v>
      </c>
    </row>
    <row r="5889" spans="1:17" ht="19.5" customHeight="1">
      <c r="A5889" s="2" t="s">
        <v>22307</v>
      </c>
      <c r="B5889" s="2">
        <v>10515</v>
      </c>
      <c r="C5889" s="2">
        <v>87</v>
      </c>
      <c r="D5889" s="2" t="s">
        <v>225</v>
      </c>
      <c r="E5889" s="2" t="s">
        <v>22308</v>
      </c>
      <c r="F5889" s="2">
        <v>3</v>
      </c>
      <c r="G5889" s="2">
        <v>6</v>
      </c>
      <c r="H5889" s="2" t="s">
        <v>229</v>
      </c>
      <c r="I5889" s="2">
        <v>12.568656280000001</v>
      </c>
      <c r="J5889" s="2">
        <v>0</v>
      </c>
      <c r="K5889" s="2">
        <v>0</v>
      </c>
      <c r="L5889" s="2">
        <v>0</v>
      </c>
      <c r="M5889" s="2">
        <v>0</v>
      </c>
      <c r="N5889" s="2">
        <v>0</v>
      </c>
      <c r="O5889" s="2">
        <v>0</v>
      </c>
      <c r="P5889" s="2">
        <v>0</v>
      </c>
      <c r="Q5889" s="2">
        <v>0</v>
      </c>
    </row>
    <row r="5890" spans="1:17" ht="19.5" customHeight="1">
      <c r="A5890" s="2" t="s">
        <v>22309</v>
      </c>
      <c r="B5890" s="2">
        <v>21507</v>
      </c>
      <c r="C5890" s="2">
        <v>215</v>
      </c>
      <c r="D5890" s="2" t="s">
        <v>225</v>
      </c>
      <c r="E5890" s="2" t="s">
        <v>22310</v>
      </c>
      <c r="F5890" s="2" t="s">
        <v>10985</v>
      </c>
      <c r="G5890" s="2" t="s">
        <v>22311</v>
      </c>
      <c r="H5890" s="2" t="s">
        <v>229</v>
      </c>
      <c r="I5890" s="2">
        <v>0</v>
      </c>
      <c r="J5890" s="2">
        <v>10.524432470000001</v>
      </c>
      <c r="K5890" s="2">
        <v>0</v>
      </c>
      <c r="L5890" s="2">
        <v>0</v>
      </c>
      <c r="M5890" s="2">
        <v>0</v>
      </c>
      <c r="N5890" s="2">
        <v>0</v>
      </c>
      <c r="O5890" s="2">
        <v>0</v>
      </c>
      <c r="P5890" s="2">
        <v>45.171198840000002</v>
      </c>
      <c r="Q5890" s="2">
        <v>0</v>
      </c>
    </row>
    <row r="5891" spans="1:17" ht="19.5" customHeight="1">
      <c r="A5891" s="2" t="s">
        <v>22312</v>
      </c>
      <c r="B5891" s="2">
        <v>15693</v>
      </c>
      <c r="C5891" s="2">
        <v>226</v>
      </c>
      <c r="D5891" s="2" t="s">
        <v>22313</v>
      </c>
      <c r="E5891" s="2" t="s">
        <v>22314</v>
      </c>
      <c r="F5891" s="2" t="s">
        <v>22315</v>
      </c>
      <c r="G5891" s="2" t="s">
        <v>22316</v>
      </c>
      <c r="H5891" s="2" t="s">
        <v>22317</v>
      </c>
      <c r="I5891" s="2">
        <v>16.758208379999999</v>
      </c>
      <c r="J5891" s="2">
        <v>14.032576629999999</v>
      </c>
      <c r="K5891" s="2">
        <v>13.967943569999999</v>
      </c>
      <c r="L5891" s="2">
        <v>0</v>
      </c>
      <c r="M5891" s="2">
        <v>16.747613470000001</v>
      </c>
      <c r="N5891" s="2">
        <v>0</v>
      </c>
      <c r="O5891" s="2">
        <v>0</v>
      </c>
      <c r="P5891" s="2">
        <v>0</v>
      </c>
      <c r="Q5891" s="2">
        <v>34.30178712</v>
      </c>
    </row>
    <row r="5892" spans="1:17" ht="19.5" customHeight="1">
      <c r="A5892" s="2" t="s">
        <v>22318</v>
      </c>
      <c r="B5892" s="2">
        <v>562</v>
      </c>
      <c r="C5892" s="2">
        <v>562</v>
      </c>
      <c r="D5892" s="2" t="s">
        <v>22319</v>
      </c>
      <c r="E5892" s="2" t="s">
        <v>22320</v>
      </c>
      <c r="F5892" s="2" t="s">
        <v>22321</v>
      </c>
      <c r="G5892" s="2" t="s">
        <v>22322</v>
      </c>
      <c r="H5892" s="2" t="s">
        <v>22323</v>
      </c>
      <c r="I5892" s="2">
        <v>1604.598452</v>
      </c>
      <c r="J5892" s="2">
        <v>350.81441569999998</v>
      </c>
      <c r="K5892" s="2">
        <v>419.0383071</v>
      </c>
      <c r="L5892" s="2">
        <v>1960.425064</v>
      </c>
      <c r="M5892" s="2">
        <v>468.933177</v>
      </c>
      <c r="N5892" s="2">
        <v>321.48947470000002</v>
      </c>
      <c r="O5892" s="2">
        <v>2318.4021619999999</v>
      </c>
      <c r="P5892" s="2">
        <v>621.10398410000005</v>
      </c>
      <c r="Q5892" s="2">
        <v>571.69645209999999</v>
      </c>
    </row>
    <row r="5893" spans="1:17" ht="19.5" customHeight="1">
      <c r="A5893" s="2" t="s">
        <v>22324</v>
      </c>
      <c r="B5893" s="2">
        <v>498</v>
      </c>
      <c r="C5893" s="2">
        <v>411</v>
      </c>
      <c r="D5893" s="2" t="s">
        <v>22325</v>
      </c>
      <c r="E5893" s="2" t="s">
        <v>22326</v>
      </c>
      <c r="F5893" s="2" t="s">
        <v>22327</v>
      </c>
      <c r="G5893" s="2" t="s">
        <v>22328</v>
      </c>
      <c r="H5893" s="2" t="s">
        <v>22329</v>
      </c>
      <c r="I5893" s="2">
        <v>20.947760469999999</v>
      </c>
      <c r="J5893" s="2">
        <v>0</v>
      </c>
      <c r="K5893" s="2">
        <v>13.967943569999999</v>
      </c>
      <c r="L5893" s="2">
        <v>36.643459139999997</v>
      </c>
      <c r="M5893" s="2">
        <v>0</v>
      </c>
      <c r="N5893" s="2">
        <v>0</v>
      </c>
      <c r="O5893" s="2">
        <v>0</v>
      </c>
      <c r="P5893" s="2">
        <v>22.585599420000001</v>
      </c>
      <c r="Q5893" s="2">
        <v>0</v>
      </c>
    </row>
    <row r="5894" spans="1:17" ht="19.5" customHeight="1">
      <c r="A5894" s="2" t="s">
        <v>22330</v>
      </c>
      <c r="B5894" s="2">
        <v>13812</v>
      </c>
      <c r="C5894" s="2">
        <v>268</v>
      </c>
      <c r="D5894" s="2" t="s">
        <v>22331</v>
      </c>
      <c r="E5894" s="2" t="s">
        <v>22332</v>
      </c>
      <c r="F5894" s="2" t="s">
        <v>22333</v>
      </c>
      <c r="G5894" s="2" t="s">
        <v>22334</v>
      </c>
      <c r="H5894" s="2" t="s">
        <v>22335</v>
      </c>
      <c r="I5894" s="2">
        <v>0</v>
      </c>
      <c r="J5894" s="2">
        <v>49.114018190000003</v>
      </c>
      <c r="K5894" s="2">
        <v>62.855746060000001</v>
      </c>
      <c r="L5894" s="2">
        <v>27.48259436</v>
      </c>
      <c r="M5894" s="2">
        <v>50.242840399999999</v>
      </c>
      <c r="N5894" s="2">
        <v>125.8002292</v>
      </c>
      <c r="O5894" s="2">
        <v>0</v>
      </c>
      <c r="P5894" s="2">
        <v>56.463998549999999</v>
      </c>
      <c r="Q5894" s="2">
        <v>57.169645209999999</v>
      </c>
    </row>
    <row r="5895" spans="1:17" ht="19.5" customHeight="1">
      <c r="A5895" s="2" t="s">
        <v>22336</v>
      </c>
      <c r="B5895" s="2">
        <v>461</v>
      </c>
      <c r="C5895" s="2">
        <v>305</v>
      </c>
      <c r="D5895" s="2" t="s">
        <v>22325</v>
      </c>
      <c r="E5895" s="2" t="s">
        <v>22337</v>
      </c>
      <c r="F5895" s="2" t="s">
        <v>22338</v>
      </c>
      <c r="G5895" s="2" t="s">
        <v>22339</v>
      </c>
      <c r="H5895" s="2" t="s">
        <v>22329</v>
      </c>
      <c r="I5895" s="2">
        <v>0</v>
      </c>
      <c r="J5895" s="2">
        <v>0</v>
      </c>
      <c r="K5895" s="2">
        <v>0</v>
      </c>
      <c r="L5895" s="2">
        <v>0</v>
      </c>
      <c r="M5895" s="2">
        <v>0</v>
      </c>
      <c r="N5895" s="2">
        <v>27.955606499999998</v>
      </c>
      <c r="O5895" s="2">
        <v>0</v>
      </c>
      <c r="P5895" s="2">
        <v>79.049597980000001</v>
      </c>
      <c r="Q5895" s="2">
        <v>0</v>
      </c>
    </row>
    <row r="5896" spans="1:17" ht="19.5" customHeight="1">
      <c r="A5896" s="2" t="s">
        <v>22340</v>
      </c>
      <c r="B5896" s="2">
        <v>18832</v>
      </c>
      <c r="C5896" s="2">
        <v>69</v>
      </c>
      <c r="D5896" s="2" t="s">
        <v>225</v>
      </c>
      <c r="E5896" s="2" t="s">
        <v>22341</v>
      </c>
      <c r="F5896" s="2" t="s">
        <v>22342</v>
      </c>
      <c r="G5896" s="2" t="s">
        <v>22343</v>
      </c>
      <c r="H5896" s="2" t="s">
        <v>229</v>
      </c>
      <c r="I5896" s="2">
        <v>16.758208379999999</v>
      </c>
      <c r="J5896" s="2">
        <v>31.573297409999999</v>
      </c>
      <c r="K5896" s="2">
        <v>34.919858920000003</v>
      </c>
      <c r="L5896" s="2">
        <v>0</v>
      </c>
      <c r="M5896" s="2">
        <v>75.364260590000001</v>
      </c>
      <c r="N5896" s="2">
        <v>41.933409750000003</v>
      </c>
      <c r="O5896" s="2">
        <v>61.989362630000002</v>
      </c>
      <c r="P5896" s="2">
        <v>45.171198840000002</v>
      </c>
      <c r="Q5896" s="2">
        <v>22.867858080000001</v>
      </c>
    </row>
    <row r="5897" spans="1:17" ht="19.5" customHeight="1">
      <c r="A5897" s="2" t="s">
        <v>22344</v>
      </c>
      <c r="B5897" s="2">
        <v>6619</v>
      </c>
      <c r="C5897" s="2">
        <v>69</v>
      </c>
      <c r="D5897" s="2" t="s">
        <v>225</v>
      </c>
      <c r="E5897" s="2" t="s">
        <v>22341</v>
      </c>
      <c r="F5897" s="2" t="s">
        <v>22345</v>
      </c>
      <c r="G5897" s="2" t="s">
        <v>22346</v>
      </c>
      <c r="H5897" s="2" t="s">
        <v>229</v>
      </c>
      <c r="I5897" s="2">
        <v>393.81789689999999</v>
      </c>
      <c r="J5897" s="2">
        <v>617.43337159999999</v>
      </c>
      <c r="K5897" s="2">
        <v>391.10241989999997</v>
      </c>
      <c r="L5897" s="2">
        <v>0</v>
      </c>
      <c r="M5897" s="2">
        <v>753.64260590000004</v>
      </c>
      <c r="N5897" s="2">
        <v>433.31190070000002</v>
      </c>
      <c r="O5897" s="2">
        <v>0</v>
      </c>
      <c r="P5897" s="2">
        <v>1038.9375729999999</v>
      </c>
      <c r="Q5897" s="2">
        <v>434.48930360000003</v>
      </c>
    </row>
    <row r="5898" spans="1:17" ht="19.5" customHeight="1">
      <c r="A5898" s="2" t="s">
        <v>22347</v>
      </c>
      <c r="B5898" s="2">
        <v>5717</v>
      </c>
      <c r="C5898" s="2">
        <v>309</v>
      </c>
      <c r="D5898" s="2" t="s">
        <v>225</v>
      </c>
      <c r="E5898" s="2" t="s">
        <v>22348</v>
      </c>
      <c r="F5898" s="2" t="s">
        <v>22349</v>
      </c>
      <c r="G5898" s="2" t="s">
        <v>22350</v>
      </c>
      <c r="H5898" s="2" t="s">
        <v>229</v>
      </c>
      <c r="I5898" s="2">
        <v>0</v>
      </c>
      <c r="J5898" s="2">
        <v>94.719892229999999</v>
      </c>
      <c r="K5898" s="2">
        <v>0</v>
      </c>
      <c r="L5898" s="2">
        <v>0</v>
      </c>
      <c r="M5898" s="2">
        <v>150.72852119999999</v>
      </c>
      <c r="N5898" s="2">
        <v>41.933409750000003</v>
      </c>
      <c r="O5898" s="2">
        <v>0</v>
      </c>
      <c r="P5898" s="2">
        <v>146.80639619999999</v>
      </c>
      <c r="Q5898" s="2">
        <v>0</v>
      </c>
    </row>
    <row r="5899" spans="1:17" ht="19.5" customHeight="1">
      <c r="A5899" s="2" t="s">
        <v>22351</v>
      </c>
      <c r="B5899" s="2">
        <v>8502</v>
      </c>
      <c r="C5899" s="2">
        <v>227</v>
      </c>
      <c r="D5899" s="2" t="s">
        <v>22352</v>
      </c>
      <c r="E5899" s="2" t="s">
        <v>22353</v>
      </c>
      <c r="F5899" s="2">
        <v>3</v>
      </c>
      <c r="G5899" s="2">
        <v>71</v>
      </c>
      <c r="H5899" s="2" t="s">
        <v>22354</v>
      </c>
      <c r="I5899" s="2">
        <v>0</v>
      </c>
      <c r="J5899" s="2">
        <v>10.524432470000001</v>
      </c>
      <c r="K5899" s="2">
        <v>0</v>
      </c>
      <c r="L5899" s="2">
        <v>0</v>
      </c>
      <c r="M5899" s="2">
        <v>0</v>
      </c>
      <c r="N5899" s="2">
        <v>0</v>
      </c>
      <c r="O5899" s="2">
        <v>0</v>
      </c>
      <c r="P5899" s="2">
        <v>0</v>
      </c>
      <c r="Q5899" s="2">
        <v>0</v>
      </c>
    </row>
    <row r="5900" spans="1:17" ht="19.5" customHeight="1">
      <c r="A5900" s="2" t="s">
        <v>22355</v>
      </c>
      <c r="B5900" s="2">
        <v>351</v>
      </c>
      <c r="C5900" s="2">
        <v>351</v>
      </c>
      <c r="D5900" s="2" t="s">
        <v>225</v>
      </c>
      <c r="E5900" s="2" t="s">
        <v>22356</v>
      </c>
      <c r="F5900" s="2">
        <v>3</v>
      </c>
      <c r="G5900" s="2">
        <v>67</v>
      </c>
      <c r="H5900" s="2" t="s">
        <v>229</v>
      </c>
      <c r="I5900" s="2">
        <v>0</v>
      </c>
      <c r="J5900" s="2">
        <v>0</v>
      </c>
      <c r="K5900" s="2">
        <v>20.95191535</v>
      </c>
      <c r="L5900" s="2">
        <v>0</v>
      </c>
      <c r="M5900" s="2">
        <v>0</v>
      </c>
      <c r="N5900" s="2">
        <v>0</v>
      </c>
      <c r="O5900" s="2">
        <v>0</v>
      </c>
      <c r="P5900" s="2">
        <v>0</v>
      </c>
      <c r="Q5900" s="2">
        <v>0</v>
      </c>
    </row>
    <row r="5901" spans="1:17" ht="19.5" customHeight="1">
      <c r="A5901" s="2" t="s">
        <v>22357</v>
      </c>
      <c r="B5901" s="2">
        <v>4601</v>
      </c>
      <c r="C5901" s="2">
        <v>127</v>
      </c>
      <c r="D5901" s="2" t="s">
        <v>22352</v>
      </c>
      <c r="E5901" s="2" t="s">
        <v>22358</v>
      </c>
      <c r="F5901" s="2" t="s">
        <v>22359</v>
      </c>
      <c r="G5901" s="2" t="s">
        <v>22360</v>
      </c>
      <c r="H5901" s="2" t="s">
        <v>22354</v>
      </c>
      <c r="I5901" s="2">
        <v>0</v>
      </c>
      <c r="J5901" s="2">
        <v>0</v>
      </c>
      <c r="K5901" s="2">
        <v>20.95191535</v>
      </c>
      <c r="L5901" s="2">
        <v>0</v>
      </c>
      <c r="M5901" s="2">
        <v>0</v>
      </c>
      <c r="N5901" s="2">
        <v>83.866819489999997</v>
      </c>
      <c r="O5901" s="2">
        <v>0</v>
      </c>
      <c r="P5901" s="2">
        <v>0</v>
      </c>
      <c r="Q5901" s="2">
        <v>57.169645209999999</v>
      </c>
    </row>
    <row r="5902" spans="1:17" ht="19.5" customHeight="1">
      <c r="A5902" s="2" t="s">
        <v>22361</v>
      </c>
      <c r="B5902" s="2">
        <v>2151</v>
      </c>
      <c r="C5902" s="2">
        <v>391</v>
      </c>
      <c r="D5902" s="2" t="s">
        <v>22352</v>
      </c>
      <c r="E5902" s="2" t="s">
        <v>22362</v>
      </c>
      <c r="F5902" s="2" t="s">
        <v>22363</v>
      </c>
      <c r="G5902" s="2" t="s">
        <v>22364</v>
      </c>
      <c r="H5902" s="2" t="s">
        <v>22354</v>
      </c>
      <c r="I5902" s="2">
        <v>54.464177229999997</v>
      </c>
      <c r="J5902" s="2">
        <v>17.540720780000001</v>
      </c>
      <c r="K5902" s="2">
        <v>48.887802489999999</v>
      </c>
      <c r="L5902" s="2">
        <v>73.286918290000003</v>
      </c>
      <c r="M5902" s="2">
        <v>0</v>
      </c>
      <c r="N5902" s="2">
        <v>125.8002292</v>
      </c>
      <c r="O5902" s="2">
        <v>0</v>
      </c>
      <c r="P5902" s="2">
        <v>56.463998549999999</v>
      </c>
      <c r="Q5902" s="2">
        <v>125.7732195</v>
      </c>
    </row>
    <row r="5903" spans="1:17" ht="19.5" customHeight="1">
      <c r="A5903" s="2" t="s">
        <v>22365</v>
      </c>
      <c r="B5903" s="2">
        <v>6005</v>
      </c>
      <c r="C5903" s="2">
        <v>264</v>
      </c>
      <c r="D5903" s="2" t="s">
        <v>22352</v>
      </c>
      <c r="E5903" s="2" t="s">
        <v>22366</v>
      </c>
      <c r="F5903" s="2" t="s">
        <v>22367</v>
      </c>
      <c r="G5903" s="2" t="s">
        <v>22368</v>
      </c>
      <c r="H5903" s="2" t="s">
        <v>22354</v>
      </c>
      <c r="I5903" s="2">
        <v>0</v>
      </c>
      <c r="J5903" s="2">
        <v>0</v>
      </c>
      <c r="K5903" s="2">
        <v>13.967943569999999</v>
      </c>
      <c r="L5903" s="2">
        <v>0</v>
      </c>
      <c r="M5903" s="2">
        <v>41.869033659999999</v>
      </c>
      <c r="N5903" s="2">
        <v>0</v>
      </c>
      <c r="O5903" s="2">
        <v>24.795745050000001</v>
      </c>
      <c r="P5903" s="2">
        <v>67.756798270000004</v>
      </c>
      <c r="Q5903" s="2">
        <v>0</v>
      </c>
    </row>
    <row r="5904" spans="1:17" ht="19.5" customHeight="1">
      <c r="A5904" s="2" t="s">
        <v>22369</v>
      </c>
      <c r="B5904" s="2">
        <v>935</v>
      </c>
      <c r="C5904" s="2">
        <v>231</v>
      </c>
      <c r="D5904" s="2" t="s">
        <v>225</v>
      </c>
      <c r="E5904" s="2" t="s">
        <v>22370</v>
      </c>
      <c r="F5904" s="2">
        <v>3</v>
      </c>
      <c r="G5904" s="2">
        <v>4</v>
      </c>
      <c r="H5904" s="2" t="s">
        <v>229</v>
      </c>
      <c r="I5904" s="2">
        <v>0</v>
      </c>
      <c r="J5904" s="2">
        <v>10.524432470000001</v>
      </c>
      <c r="K5904" s="2">
        <v>0</v>
      </c>
      <c r="L5904" s="2">
        <v>0</v>
      </c>
      <c r="M5904" s="2">
        <v>0</v>
      </c>
      <c r="N5904" s="2">
        <v>0</v>
      </c>
      <c r="O5904" s="2">
        <v>0</v>
      </c>
      <c r="P5904" s="2">
        <v>0</v>
      </c>
      <c r="Q5904" s="2">
        <v>0</v>
      </c>
    </row>
    <row r="5905" spans="1:17" ht="19.5" customHeight="1">
      <c r="A5905" s="2" t="s">
        <v>22371</v>
      </c>
      <c r="B5905" s="2">
        <v>10123</v>
      </c>
      <c r="C5905" s="2">
        <v>238</v>
      </c>
      <c r="D5905" s="2" t="s">
        <v>22372</v>
      </c>
      <c r="E5905" s="2" t="s">
        <v>22373</v>
      </c>
      <c r="F5905" s="2" t="s">
        <v>22374</v>
      </c>
      <c r="G5905" s="2" t="s">
        <v>22375</v>
      </c>
      <c r="H5905" s="2" t="s">
        <v>65</v>
      </c>
      <c r="I5905" s="2">
        <v>8.3791041899999996</v>
      </c>
      <c r="J5905" s="2">
        <v>21.048864940000001</v>
      </c>
      <c r="K5905" s="2">
        <v>13.967943569999999</v>
      </c>
      <c r="L5905" s="2">
        <v>0</v>
      </c>
      <c r="M5905" s="2">
        <v>25.121420199999999</v>
      </c>
      <c r="N5905" s="2">
        <v>0</v>
      </c>
      <c r="O5905" s="2">
        <v>0</v>
      </c>
      <c r="P5905" s="2">
        <v>0</v>
      </c>
      <c r="Q5905" s="2">
        <v>0</v>
      </c>
    </row>
    <row r="5906" spans="1:17" ht="19.5" customHeight="1">
      <c r="A5906" s="2" t="s">
        <v>22376</v>
      </c>
      <c r="B5906" s="2">
        <v>17490</v>
      </c>
      <c r="C5906" s="2">
        <v>283</v>
      </c>
      <c r="D5906" s="2" t="s">
        <v>22372</v>
      </c>
      <c r="E5906" s="2" t="s">
        <v>22377</v>
      </c>
      <c r="F5906" s="2" t="s">
        <v>96</v>
      </c>
      <c r="G5906" s="2" t="s">
        <v>22378</v>
      </c>
      <c r="H5906" s="2" t="s">
        <v>65</v>
      </c>
      <c r="I5906" s="2">
        <v>0</v>
      </c>
      <c r="J5906" s="2">
        <v>0</v>
      </c>
      <c r="K5906" s="2">
        <v>0</v>
      </c>
      <c r="L5906" s="2">
        <v>0</v>
      </c>
      <c r="M5906" s="2">
        <v>16.747613470000001</v>
      </c>
      <c r="N5906" s="2">
        <v>0</v>
      </c>
      <c r="O5906" s="2">
        <v>0</v>
      </c>
      <c r="P5906" s="2">
        <v>33.878399129999998</v>
      </c>
      <c r="Q5906" s="2">
        <v>22.867858080000001</v>
      </c>
    </row>
    <row r="5907" spans="1:17" ht="19.5" customHeight="1">
      <c r="A5907" s="2" t="s">
        <v>22379</v>
      </c>
      <c r="B5907" s="2">
        <v>20270</v>
      </c>
      <c r="C5907" s="2">
        <v>255</v>
      </c>
      <c r="D5907" s="2" t="s">
        <v>22372</v>
      </c>
      <c r="E5907" s="2" t="s">
        <v>22380</v>
      </c>
      <c r="F5907" s="2" t="s">
        <v>22381</v>
      </c>
      <c r="G5907" s="2" t="s">
        <v>22382</v>
      </c>
      <c r="H5907" s="2" t="s">
        <v>65</v>
      </c>
      <c r="I5907" s="2">
        <v>96.359698179999995</v>
      </c>
      <c r="J5907" s="2">
        <v>80.687315600000005</v>
      </c>
      <c r="K5907" s="2">
        <v>41.903830710000001</v>
      </c>
      <c r="L5907" s="2">
        <v>54.96518871</v>
      </c>
      <c r="M5907" s="2">
        <v>100.4856808</v>
      </c>
      <c r="N5907" s="2">
        <v>55.911212990000003</v>
      </c>
      <c r="O5907" s="2">
        <v>74.387235149999995</v>
      </c>
      <c r="P5907" s="2">
        <v>79.049597980000001</v>
      </c>
      <c r="Q5907" s="2">
        <v>34.30178712</v>
      </c>
    </row>
    <row r="5908" spans="1:17" ht="19.5" customHeight="1">
      <c r="A5908" s="2" t="s">
        <v>22383</v>
      </c>
      <c r="B5908" s="2">
        <v>3218</v>
      </c>
      <c r="C5908" s="2">
        <v>231</v>
      </c>
      <c r="D5908" s="2" t="s">
        <v>22372</v>
      </c>
      <c r="E5908" s="2" t="s">
        <v>22384</v>
      </c>
      <c r="F5908" s="2" t="s">
        <v>22385</v>
      </c>
      <c r="G5908" s="2" t="s">
        <v>22386</v>
      </c>
      <c r="H5908" s="2" t="s">
        <v>65</v>
      </c>
      <c r="I5908" s="2">
        <v>104.7388024</v>
      </c>
      <c r="J5908" s="2">
        <v>0</v>
      </c>
      <c r="K5908" s="2">
        <v>0</v>
      </c>
      <c r="L5908" s="2">
        <v>27.48259436</v>
      </c>
      <c r="M5908" s="2">
        <v>16.747613470000001</v>
      </c>
      <c r="N5908" s="2">
        <v>0</v>
      </c>
      <c r="O5908" s="2">
        <v>24.795745050000001</v>
      </c>
      <c r="P5908" s="2">
        <v>0</v>
      </c>
      <c r="Q5908" s="2">
        <v>0</v>
      </c>
    </row>
    <row r="5909" spans="1:17" ht="19.5" customHeight="1">
      <c r="A5909" s="2" t="s">
        <v>22387</v>
      </c>
      <c r="B5909" s="2">
        <v>33672</v>
      </c>
      <c r="C5909" s="2">
        <v>259</v>
      </c>
      <c r="D5909" s="2" t="s">
        <v>22372</v>
      </c>
      <c r="E5909" s="2" t="s">
        <v>22388</v>
      </c>
      <c r="F5909" s="2" t="s">
        <v>22389</v>
      </c>
      <c r="G5909" s="2" t="s">
        <v>22390</v>
      </c>
      <c r="H5909" s="2" t="s">
        <v>65</v>
      </c>
      <c r="I5909" s="2">
        <v>163.39253170000001</v>
      </c>
      <c r="J5909" s="2">
        <v>66.654738980000005</v>
      </c>
      <c r="K5909" s="2">
        <v>48.887802489999999</v>
      </c>
      <c r="L5909" s="2">
        <v>183.21729569999999</v>
      </c>
      <c r="M5909" s="2">
        <v>92.111874060000005</v>
      </c>
      <c r="N5909" s="2">
        <v>111.82242599999999</v>
      </c>
      <c r="O5909" s="2">
        <v>74.387235149999995</v>
      </c>
      <c r="P5909" s="2">
        <v>101.6351974</v>
      </c>
      <c r="Q5909" s="2">
        <v>57.169645209999999</v>
      </c>
    </row>
    <row r="5910" spans="1:17" ht="19.5" customHeight="1">
      <c r="A5910" s="2" t="s">
        <v>22391</v>
      </c>
      <c r="B5910" s="2">
        <v>1859</v>
      </c>
      <c r="C5910" s="2">
        <v>151</v>
      </c>
      <c r="D5910" s="2" t="s">
        <v>22392</v>
      </c>
      <c r="E5910" s="2" t="s">
        <v>22393</v>
      </c>
      <c r="F5910" s="2">
        <v>2</v>
      </c>
      <c r="G5910" s="2">
        <v>3</v>
      </c>
      <c r="H5910" s="2" t="s">
        <v>22394</v>
      </c>
      <c r="I5910" s="2">
        <v>0</v>
      </c>
      <c r="J5910" s="2">
        <v>0</v>
      </c>
      <c r="K5910" s="2">
        <v>0</v>
      </c>
      <c r="L5910" s="2">
        <v>0</v>
      </c>
      <c r="M5910" s="2">
        <v>0</v>
      </c>
      <c r="N5910" s="2">
        <v>0</v>
      </c>
      <c r="O5910" s="2">
        <v>0</v>
      </c>
      <c r="P5910" s="2">
        <v>22.585599420000001</v>
      </c>
      <c r="Q5910" s="2">
        <v>0</v>
      </c>
    </row>
    <row r="5911" spans="1:17" ht="19.5" customHeight="1">
      <c r="A5911" s="2" t="s">
        <v>22395</v>
      </c>
      <c r="B5911" s="2">
        <v>5201</v>
      </c>
      <c r="C5911" s="2">
        <v>142</v>
      </c>
      <c r="D5911" s="2" t="s">
        <v>22392</v>
      </c>
      <c r="E5911" s="2" t="s">
        <v>22396</v>
      </c>
      <c r="F5911" s="2" t="s">
        <v>22397</v>
      </c>
      <c r="G5911" s="2" t="s">
        <v>22398</v>
      </c>
      <c r="H5911" s="2" t="s">
        <v>22394</v>
      </c>
      <c r="I5911" s="2">
        <v>25.137312569999999</v>
      </c>
      <c r="J5911" s="2">
        <v>35.081441570000003</v>
      </c>
      <c r="K5911" s="2">
        <v>27.935887139999998</v>
      </c>
      <c r="L5911" s="2">
        <v>0</v>
      </c>
      <c r="M5911" s="2">
        <v>0</v>
      </c>
      <c r="N5911" s="2">
        <v>0</v>
      </c>
      <c r="O5911" s="2">
        <v>0</v>
      </c>
      <c r="P5911" s="2">
        <v>0</v>
      </c>
      <c r="Q5911" s="2">
        <v>80.037503290000004</v>
      </c>
    </row>
    <row r="5912" spans="1:17" ht="19.5" customHeight="1">
      <c r="A5912" s="2" t="s">
        <v>22399</v>
      </c>
      <c r="B5912" s="2">
        <v>7791</v>
      </c>
      <c r="C5912" s="2">
        <v>387</v>
      </c>
      <c r="D5912" s="2" t="s">
        <v>22400</v>
      </c>
      <c r="E5912" s="2" t="s">
        <v>22401</v>
      </c>
      <c r="F5912" s="2" t="s">
        <v>22402</v>
      </c>
      <c r="G5912" s="2" t="s">
        <v>22403</v>
      </c>
      <c r="H5912" s="2" t="s">
        <v>22404</v>
      </c>
      <c r="I5912" s="2">
        <v>0</v>
      </c>
      <c r="J5912" s="2">
        <v>0</v>
      </c>
      <c r="K5912" s="2">
        <v>0</v>
      </c>
      <c r="L5912" s="2">
        <v>0</v>
      </c>
      <c r="M5912" s="2">
        <v>0</v>
      </c>
      <c r="N5912" s="2">
        <v>41.933409750000003</v>
      </c>
      <c r="O5912" s="2">
        <v>0</v>
      </c>
      <c r="P5912" s="2">
        <v>0</v>
      </c>
      <c r="Q5912" s="2">
        <v>0</v>
      </c>
    </row>
    <row r="5913" spans="1:17" ht="19.5" customHeight="1">
      <c r="A5913" s="2" t="s">
        <v>22405</v>
      </c>
      <c r="B5913" s="2">
        <v>7762</v>
      </c>
      <c r="C5913" s="2">
        <v>217</v>
      </c>
      <c r="D5913" s="2" t="s">
        <v>22400</v>
      </c>
      <c r="E5913" s="2" t="s">
        <v>22406</v>
      </c>
      <c r="F5913" s="2" t="s">
        <v>22407</v>
      </c>
      <c r="G5913" s="2" t="s">
        <v>22408</v>
      </c>
      <c r="H5913" s="2" t="s">
        <v>22404</v>
      </c>
      <c r="I5913" s="2">
        <v>75.411937710000004</v>
      </c>
      <c r="J5913" s="2">
        <v>98.22803639</v>
      </c>
      <c r="K5913" s="2">
        <v>62.855746060000001</v>
      </c>
      <c r="L5913" s="2">
        <v>137.41297180000001</v>
      </c>
      <c r="M5913" s="2">
        <v>0</v>
      </c>
      <c r="N5913" s="2">
        <v>153.75583570000001</v>
      </c>
      <c r="O5913" s="2">
        <v>0</v>
      </c>
      <c r="P5913" s="2">
        <v>67.756798270000004</v>
      </c>
      <c r="Q5913" s="2">
        <v>22.867858080000001</v>
      </c>
    </row>
    <row r="5914" spans="1:17" ht="19.5" customHeight="1">
      <c r="A5914" s="2" t="s">
        <v>22409</v>
      </c>
      <c r="B5914" s="2">
        <v>1084</v>
      </c>
      <c r="C5914" s="2">
        <v>244</v>
      </c>
      <c r="D5914" s="2" t="s">
        <v>225</v>
      </c>
      <c r="E5914" s="2" t="s">
        <v>22410</v>
      </c>
      <c r="F5914" s="2" t="s">
        <v>22411</v>
      </c>
      <c r="G5914" s="2" t="s">
        <v>22412</v>
      </c>
      <c r="H5914" s="2" t="s">
        <v>229</v>
      </c>
      <c r="I5914" s="2">
        <v>41.895520949999998</v>
      </c>
      <c r="J5914" s="2">
        <v>10.524432470000001</v>
      </c>
      <c r="K5914" s="2">
        <v>41.903830710000001</v>
      </c>
      <c r="L5914" s="2">
        <v>64.126053499999998</v>
      </c>
      <c r="M5914" s="2">
        <v>16.747613470000001</v>
      </c>
      <c r="N5914" s="2">
        <v>0</v>
      </c>
      <c r="O5914" s="2">
        <v>0</v>
      </c>
      <c r="P5914" s="2">
        <v>0</v>
      </c>
      <c r="Q5914" s="2">
        <v>0</v>
      </c>
    </row>
    <row r="5915" spans="1:17" ht="19.5" customHeight="1">
      <c r="A5915" s="2" t="s">
        <v>22413</v>
      </c>
      <c r="B5915" s="2">
        <v>7195</v>
      </c>
      <c r="C5915" s="2">
        <v>209</v>
      </c>
      <c r="D5915" s="2" t="s">
        <v>22414</v>
      </c>
      <c r="E5915" s="2" t="s">
        <v>22415</v>
      </c>
      <c r="F5915" s="2" t="s">
        <v>1146</v>
      </c>
      <c r="G5915" s="2" t="s">
        <v>22416</v>
      </c>
      <c r="H5915" s="2" t="s">
        <v>22417</v>
      </c>
      <c r="I5915" s="2">
        <v>0</v>
      </c>
      <c r="J5915" s="2">
        <v>10.524432470000001</v>
      </c>
      <c r="K5915" s="2">
        <v>0</v>
      </c>
      <c r="L5915" s="2">
        <v>0</v>
      </c>
      <c r="M5915" s="2">
        <v>0</v>
      </c>
      <c r="N5915" s="2">
        <v>0</v>
      </c>
      <c r="O5915" s="2">
        <v>0</v>
      </c>
      <c r="P5915" s="2">
        <v>0</v>
      </c>
      <c r="Q5915" s="2">
        <v>0</v>
      </c>
    </row>
    <row r="5916" spans="1:17" ht="19.5" customHeight="1">
      <c r="A5916" s="2" t="s">
        <v>22418</v>
      </c>
      <c r="B5916" s="2">
        <v>1860</v>
      </c>
      <c r="C5916" s="2">
        <v>384</v>
      </c>
      <c r="D5916" s="2" t="s">
        <v>22414</v>
      </c>
      <c r="E5916" s="2" t="s">
        <v>22419</v>
      </c>
      <c r="F5916" s="2" t="s">
        <v>22420</v>
      </c>
      <c r="G5916" s="2" t="s">
        <v>22421</v>
      </c>
      <c r="H5916" s="2" t="s">
        <v>22417</v>
      </c>
      <c r="I5916" s="2">
        <v>75.411937710000004</v>
      </c>
      <c r="J5916" s="2">
        <v>17.540720780000001</v>
      </c>
      <c r="K5916" s="2">
        <v>76.823689630000004</v>
      </c>
      <c r="L5916" s="2">
        <v>18.321729569999999</v>
      </c>
      <c r="M5916" s="2">
        <v>92.111874060000005</v>
      </c>
      <c r="N5916" s="2">
        <v>69.889016240000004</v>
      </c>
      <c r="O5916" s="2">
        <v>0</v>
      </c>
      <c r="P5916" s="2">
        <v>56.463998549999999</v>
      </c>
      <c r="Q5916" s="2">
        <v>91.471432329999999</v>
      </c>
    </row>
    <row r="5917" spans="1:17" ht="19.5" customHeight="1">
      <c r="A5917" s="2" t="s">
        <v>22422</v>
      </c>
      <c r="B5917" s="2">
        <v>6895</v>
      </c>
      <c r="C5917" s="2">
        <v>147</v>
      </c>
      <c r="D5917" s="2" t="s">
        <v>225</v>
      </c>
      <c r="E5917" s="2" t="s">
        <v>22423</v>
      </c>
      <c r="F5917" s="2" t="s">
        <v>22424</v>
      </c>
      <c r="G5917" s="2" t="s">
        <v>22425</v>
      </c>
      <c r="H5917" s="2" t="s">
        <v>229</v>
      </c>
      <c r="I5917" s="2">
        <v>0</v>
      </c>
      <c r="J5917" s="2">
        <v>14.032576629999999</v>
      </c>
      <c r="K5917" s="2">
        <v>27.935887139999998</v>
      </c>
      <c r="L5917" s="2">
        <v>27.48259436</v>
      </c>
      <c r="M5917" s="2">
        <v>16.747613470000001</v>
      </c>
      <c r="N5917" s="2">
        <v>0</v>
      </c>
      <c r="O5917" s="2">
        <v>0</v>
      </c>
      <c r="P5917" s="2">
        <v>22.585599420000001</v>
      </c>
      <c r="Q5917" s="2">
        <v>0</v>
      </c>
    </row>
    <row r="5918" spans="1:17" ht="19.5" customHeight="1">
      <c r="A5918" s="2" t="s">
        <v>22426</v>
      </c>
      <c r="B5918" s="2">
        <v>59722</v>
      </c>
      <c r="C5918" s="2">
        <v>176</v>
      </c>
      <c r="D5918" s="2" t="s">
        <v>225</v>
      </c>
      <c r="E5918" s="2" t="s">
        <v>22427</v>
      </c>
      <c r="F5918" s="2">
        <v>5</v>
      </c>
      <c r="G5918" s="2">
        <v>16</v>
      </c>
      <c r="H5918" s="2" t="s">
        <v>229</v>
      </c>
      <c r="I5918" s="2">
        <v>0</v>
      </c>
      <c r="J5918" s="2">
        <v>17.540720780000001</v>
      </c>
      <c r="K5918" s="2">
        <v>0</v>
      </c>
      <c r="L5918" s="2">
        <v>0</v>
      </c>
      <c r="M5918" s="2">
        <v>0</v>
      </c>
      <c r="N5918" s="2">
        <v>0</v>
      </c>
      <c r="O5918" s="2">
        <v>0</v>
      </c>
      <c r="P5918" s="2">
        <v>0</v>
      </c>
      <c r="Q5918" s="2">
        <v>0</v>
      </c>
    </row>
    <row r="5919" spans="1:17" ht="19.5" customHeight="1">
      <c r="A5919" s="2" t="s">
        <v>22428</v>
      </c>
      <c r="B5919" s="2">
        <v>52974</v>
      </c>
      <c r="C5919" s="2">
        <v>323</v>
      </c>
      <c r="D5919" s="2" t="s">
        <v>225</v>
      </c>
      <c r="E5919" s="2" t="s">
        <v>22429</v>
      </c>
      <c r="F5919" s="2" t="s">
        <v>4224</v>
      </c>
      <c r="G5919" s="2" t="s">
        <v>22430</v>
      </c>
      <c r="H5919" s="2" t="s">
        <v>229</v>
      </c>
      <c r="I5919" s="2">
        <v>0</v>
      </c>
      <c r="J5919" s="2">
        <v>7.0162883130000004</v>
      </c>
      <c r="K5919" s="2">
        <v>0</v>
      </c>
      <c r="L5919" s="2">
        <v>0</v>
      </c>
      <c r="M5919" s="2">
        <v>0</v>
      </c>
      <c r="N5919" s="2">
        <v>0</v>
      </c>
      <c r="O5919" s="2">
        <v>0</v>
      </c>
      <c r="P5919" s="2">
        <v>0</v>
      </c>
      <c r="Q5919" s="2">
        <v>0</v>
      </c>
    </row>
    <row r="5920" spans="1:17" ht="19.5" customHeight="1">
      <c r="A5920" s="2" t="s">
        <v>22431</v>
      </c>
      <c r="B5920" s="2">
        <v>9128</v>
      </c>
      <c r="C5920" s="2">
        <v>155</v>
      </c>
      <c r="D5920" s="2" t="s">
        <v>225</v>
      </c>
      <c r="E5920" s="2" t="s">
        <v>22432</v>
      </c>
      <c r="F5920" s="2" t="s">
        <v>395</v>
      </c>
      <c r="G5920" s="2" t="s">
        <v>22433</v>
      </c>
      <c r="H5920" s="2" t="s">
        <v>229</v>
      </c>
      <c r="I5920" s="2">
        <v>8.3791041899999996</v>
      </c>
      <c r="J5920" s="2">
        <v>14.032576629999999</v>
      </c>
      <c r="K5920" s="2">
        <v>0</v>
      </c>
      <c r="L5920" s="2">
        <v>0</v>
      </c>
      <c r="M5920" s="2">
        <v>0</v>
      </c>
      <c r="N5920" s="2">
        <v>0</v>
      </c>
      <c r="O5920" s="2">
        <v>0</v>
      </c>
      <c r="P5920" s="2">
        <v>0</v>
      </c>
      <c r="Q5920" s="2">
        <v>0</v>
      </c>
    </row>
    <row r="5921" spans="1:17" ht="19.5" customHeight="1">
      <c r="A5921" s="2" t="s">
        <v>22434</v>
      </c>
      <c r="B5921" s="2">
        <v>35656</v>
      </c>
      <c r="C5921" s="2">
        <v>155</v>
      </c>
      <c r="D5921" s="2" t="s">
        <v>225</v>
      </c>
      <c r="E5921" s="2" t="s">
        <v>22432</v>
      </c>
      <c r="F5921" s="2" t="s">
        <v>22435</v>
      </c>
      <c r="G5921" s="2" t="s">
        <v>22436</v>
      </c>
      <c r="H5921" s="2" t="s">
        <v>229</v>
      </c>
      <c r="I5921" s="2">
        <v>25.137312569999999</v>
      </c>
      <c r="J5921" s="2">
        <v>24.557009099999998</v>
      </c>
      <c r="K5921" s="2">
        <v>0</v>
      </c>
      <c r="L5921" s="2">
        <v>0</v>
      </c>
      <c r="M5921" s="2">
        <v>0</v>
      </c>
      <c r="N5921" s="2">
        <v>0</v>
      </c>
      <c r="O5921" s="2">
        <v>49.591490100000001</v>
      </c>
      <c r="P5921" s="2">
        <v>0</v>
      </c>
      <c r="Q5921" s="2">
        <v>0</v>
      </c>
    </row>
    <row r="5922" spans="1:17" ht="19.5" customHeight="1">
      <c r="A5922" s="2" t="s">
        <v>22437</v>
      </c>
      <c r="B5922" s="2">
        <v>26739</v>
      </c>
      <c r="C5922" s="2">
        <v>211</v>
      </c>
      <c r="D5922" s="2" t="s">
        <v>225</v>
      </c>
      <c r="E5922" s="2" t="s">
        <v>22438</v>
      </c>
      <c r="F5922" s="2" t="s">
        <v>22439</v>
      </c>
      <c r="G5922" s="2" t="s">
        <v>22440</v>
      </c>
      <c r="H5922" s="2" t="s">
        <v>229</v>
      </c>
      <c r="I5922" s="2">
        <v>62.843281419999997</v>
      </c>
      <c r="J5922" s="2">
        <v>80.687315600000005</v>
      </c>
      <c r="K5922" s="2">
        <v>97.775604990000005</v>
      </c>
      <c r="L5922" s="2">
        <v>45.804323930000002</v>
      </c>
      <c r="M5922" s="2">
        <v>33.495226930000001</v>
      </c>
      <c r="N5922" s="2">
        <v>41.933409750000003</v>
      </c>
      <c r="O5922" s="2">
        <v>0</v>
      </c>
      <c r="P5922" s="2">
        <v>56.463998549999999</v>
      </c>
      <c r="Q5922" s="2">
        <v>45.735716160000003</v>
      </c>
    </row>
    <row r="5923" spans="1:17" ht="19.5" customHeight="1">
      <c r="A5923" s="2" t="s">
        <v>22441</v>
      </c>
      <c r="B5923" s="2">
        <v>10880</v>
      </c>
      <c r="C5923" s="2">
        <v>362</v>
      </c>
      <c r="D5923" s="2" t="s">
        <v>225</v>
      </c>
      <c r="E5923" s="2" t="s">
        <v>22442</v>
      </c>
      <c r="F5923" s="2" t="s">
        <v>22443</v>
      </c>
      <c r="G5923" s="2" t="s">
        <v>22444</v>
      </c>
      <c r="H5923" s="2" t="s">
        <v>229</v>
      </c>
      <c r="I5923" s="2">
        <v>121.4970108</v>
      </c>
      <c r="J5923" s="2">
        <v>189.4397845</v>
      </c>
      <c r="K5923" s="2">
        <v>209.51915349999999</v>
      </c>
      <c r="L5923" s="2">
        <v>54.96518871</v>
      </c>
      <c r="M5923" s="2">
        <v>142.3547145</v>
      </c>
      <c r="N5923" s="2">
        <v>83.866819489999997</v>
      </c>
      <c r="O5923" s="2">
        <v>24.795745050000001</v>
      </c>
      <c r="P5923" s="2">
        <v>293.61279250000001</v>
      </c>
      <c r="Q5923" s="2">
        <v>91.471432329999999</v>
      </c>
    </row>
    <row r="5924" spans="1:17" ht="19.5" customHeight="1">
      <c r="A5924" s="2" t="s">
        <v>22445</v>
      </c>
      <c r="B5924" s="2">
        <v>2042</v>
      </c>
      <c r="C5924" s="2">
        <v>256</v>
      </c>
      <c r="D5924" s="2" t="s">
        <v>225</v>
      </c>
      <c r="E5924" s="2" t="s">
        <v>22446</v>
      </c>
      <c r="F5924" s="2" t="s">
        <v>22447</v>
      </c>
      <c r="G5924" s="2" t="s">
        <v>22448</v>
      </c>
      <c r="H5924" s="2" t="s">
        <v>229</v>
      </c>
      <c r="I5924" s="2">
        <v>92.170146090000003</v>
      </c>
      <c r="J5924" s="2">
        <v>31.573297409999999</v>
      </c>
      <c r="K5924" s="2">
        <v>69.83971785</v>
      </c>
      <c r="L5924" s="2">
        <v>54.96518871</v>
      </c>
      <c r="M5924" s="2">
        <v>66.990453860000002</v>
      </c>
      <c r="N5924" s="2">
        <v>83.866819489999997</v>
      </c>
      <c r="O5924" s="2">
        <v>86.785107679999996</v>
      </c>
      <c r="P5924" s="2">
        <v>169.3919957</v>
      </c>
      <c r="Q5924" s="2">
        <v>102.9053614</v>
      </c>
    </row>
    <row r="5925" spans="1:17" ht="19.5" customHeight="1">
      <c r="A5925" s="2" t="s">
        <v>22449</v>
      </c>
      <c r="B5925" s="2">
        <v>393</v>
      </c>
      <c r="C5925" s="2">
        <v>207</v>
      </c>
      <c r="D5925" s="2" t="s">
        <v>225</v>
      </c>
      <c r="E5925" s="2" t="s">
        <v>22450</v>
      </c>
      <c r="F5925" s="2">
        <v>2</v>
      </c>
      <c r="G5925" s="2">
        <v>17</v>
      </c>
      <c r="H5925" s="2" t="s">
        <v>229</v>
      </c>
      <c r="I5925" s="2">
        <v>0</v>
      </c>
      <c r="J5925" s="2">
        <v>0</v>
      </c>
      <c r="K5925" s="2">
        <v>13.967943569999999</v>
      </c>
      <c r="L5925" s="2">
        <v>0</v>
      </c>
      <c r="M5925" s="2">
        <v>0</v>
      </c>
      <c r="N5925" s="2">
        <v>0</v>
      </c>
      <c r="O5925" s="2">
        <v>0</v>
      </c>
      <c r="P5925" s="2">
        <v>0</v>
      </c>
      <c r="Q5925" s="2">
        <v>0</v>
      </c>
    </row>
    <row r="5926" spans="1:17" ht="19.5" customHeight="1">
      <c r="A5926" s="2" t="s">
        <v>22451</v>
      </c>
      <c r="B5926" s="2">
        <v>12552</v>
      </c>
      <c r="C5926" s="2">
        <v>216</v>
      </c>
      <c r="D5926" s="2" t="s">
        <v>22452</v>
      </c>
      <c r="E5926" s="2" t="s">
        <v>22453</v>
      </c>
      <c r="F5926" s="2" t="s">
        <v>22454</v>
      </c>
      <c r="G5926" s="2" t="s">
        <v>22455</v>
      </c>
      <c r="H5926" s="2" t="s">
        <v>22456</v>
      </c>
      <c r="I5926" s="2">
        <v>12.568656280000001</v>
      </c>
      <c r="J5926" s="2">
        <v>10.524432470000001</v>
      </c>
      <c r="K5926" s="2">
        <v>0</v>
      </c>
      <c r="L5926" s="2">
        <v>0</v>
      </c>
      <c r="M5926" s="2">
        <v>25.121420199999999</v>
      </c>
      <c r="N5926" s="2">
        <v>0</v>
      </c>
      <c r="O5926" s="2">
        <v>37.193617580000002</v>
      </c>
      <c r="P5926" s="2">
        <v>0</v>
      </c>
      <c r="Q5926" s="2">
        <v>22.867858080000001</v>
      </c>
    </row>
    <row r="5927" spans="1:17" ht="19.5" customHeight="1">
      <c r="A5927" s="2" t="s">
        <v>22457</v>
      </c>
      <c r="B5927" s="2">
        <v>3135</v>
      </c>
      <c r="C5927" s="2">
        <v>136</v>
      </c>
      <c r="D5927" s="2" t="s">
        <v>22452</v>
      </c>
      <c r="E5927" s="2" t="s">
        <v>22458</v>
      </c>
      <c r="F5927" s="2">
        <v>3</v>
      </c>
      <c r="G5927" s="2">
        <v>39</v>
      </c>
      <c r="H5927" s="2" t="s">
        <v>22456</v>
      </c>
      <c r="I5927" s="2">
        <v>12.568656280000001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  <c r="O5927" s="2">
        <v>0</v>
      </c>
      <c r="P5927" s="2">
        <v>0</v>
      </c>
      <c r="Q5927" s="2">
        <v>0</v>
      </c>
    </row>
    <row r="5928" spans="1:17" ht="19.5" customHeight="1">
      <c r="A5928" s="2" t="s">
        <v>22459</v>
      </c>
      <c r="B5928" s="2">
        <v>2242</v>
      </c>
      <c r="C5928" s="2">
        <v>348</v>
      </c>
      <c r="D5928" s="2" t="s">
        <v>22452</v>
      </c>
      <c r="E5928" s="2" t="s">
        <v>22460</v>
      </c>
      <c r="F5928" s="2" t="s">
        <v>5791</v>
      </c>
      <c r="G5928" s="2" t="s">
        <v>22461</v>
      </c>
      <c r="H5928" s="2" t="s">
        <v>22456</v>
      </c>
      <c r="I5928" s="2">
        <v>0</v>
      </c>
      <c r="J5928" s="2">
        <v>17.540720780000001</v>
      </c>
      <c r="K5928" s="2">
        <v>0</v>
      </c>
      <c r="L5928" s="2">
        <v>27.48259436</v>
      </c>
      <c r="M5928" s="2">
        <v>0</v>
      </c>
      <c r="N5928" s="2">
        <v>41.933409750000003</v>
      </c>
      <c r="O5928" s="2">
        <v>0</v>
      </c>
      <c r="P5928" s="2">
        <v>0</v>
      </c>
      <c r="Q5928" s="2">
        <v>0</v>
      </c>
    </row>
    <row r="5929" spans="1:17" ht="19.5" customHeight="1">
      <c r="A5929" s="2" t="s">
        <v>22462</v>
      </c>
      <c r="B5929" s="2">
        <v>5136</v>
      </c>
      <c r="C5929" s="2">
        <v>252</v>
      </c>
      <c r="D5929" s="2" t="s">
        <v>22463</v>
      </c>
      <c r="E5929" s="2" t="s">
        <v>22464</v>
      </c>
      <c r="F5929" s="2" t="s">
        <v>227</v>
      </c>
      <c r="G5929" s="2" t="s">
        <v>22465</v>
      </c>
      <c r="H5929" s="2" t="s">
        <v>22466</v>
      </c>
      <c r="I5929" s="2">
        <v>0</v>
      </c>
      <c r="J5929" s="2">
        <v>0</v>
      </c>
      <c r="K5929" s="2">
        <v>0</v>
      </c>
      <c r="L5929" s="2">
        <v>36.643459139999997</v>
      </c>
      <c r="M5929" s="2">
        <v>0</v>
      </c>
      <c r="N5929" s="2">
        <v>0</v>
      </c>
      <c r="O5929" s="2">
        <v>61.989362630000002</v>
      </c>
      <c r="P5929" s="2">
        <v>0</v>
      </c>
      <c r="Q5929" s="2">
        <v>0</v>
      </c>
    </row>
    <row r="5930" spans="1:17" ht="19.5" customHeight="1">
      <c r="A5930" s="2" t="s">
        <v>22467</v>
      </c>
      <c r="B5930" s="2">
        <v>940</v>
      </c>
      <c r="C5930" s="2">
        <v>184</v>
      </c>
      <c r="D5930" s="2" t="s">
        <v>225</v>
      </c>
      <c r="E5930" s="2" t="s">
        <v>22468</v>
      </c>
      <c r="F5930" s="2" t="s">
        <v>22469</v>
      </c>
      <c r="G5930" s="2" t="s">
        <v>22470</v>
      </c>
      <c r="H5930" s="2" t="s">
        <v>229</v>
      </c>
      <c r="I5930" s="2">
        <v>8.3791041899999996</v>
      </c>
      <c r="J5930" s="2">
        <v>0</v>
      </c>
      <c r="K5930" s="2">
        <v>27.935887139999998</v>
      </c>
      <c r="L5930" s="2">
        <v>0</v>
      </c>
      <c r="M5930" s="2">
        <v>0</v>
      </c>
      <c r="N5930" s="2">
        <v>0</v>
      </c>
      <c r="O5930" s="2">
        <v>0</v>
      </c>
      <c r="P5930" s="2">
        <v>0</v>
      </c>
      <c r="Q5930" s="2">
        <v>0</v>
      </c>
    </row>
    <row r="5931" spans="1:17" ht="19.5" customHeight="1">
      <c r="A5931" s="2" t="s">
        <v>22471</v>
      </c>
      <c r="B5931" s="2">
        <v>15245</v>
      </c>
      <c r="C5931" s="2">
        <v>282</v>
      </c>
      <c r="D5931" s="2" t="s">
        <v>225</v>
      </c>
      <c r="E5931" s="2" t="s">
        <v>22472</v>
      </c>
      <c r="F5931" s="2" t="s">
        <v>22473</v>
      </c>
      <c r="G5931" s="2" t="s">
        <v>22474</v>
      </c>
      <c r="H5931" s="2" t="s">
        <v>229</v>
      </c>
      <c r="I5931" s="2">
        <v>0</v>
      </c>
      <c r="J5931" s="2">
        <v>0</v>
      </c>
      <c r="K5931" s="2">
        <v>0</v>
      </c>
      <c r="L5931" s="2">
        <v>0</v>
      </c>
      <c r="M5931" s="2">
        <v>0</v>
      </c>
      <c r="N5931" s="2">
        <v>0</v>
      </c>
      <c r="O5931" s="2">
        <v>0</v>
      </c>
      <c r="P5931" s="2">
        <v>33.878399129999998</v>
      </c>
      <c r="Q5931" s="2">
        <v>0</v>
      </c>
    </row>
    <row r="5932" spans="1:17" ht="19.5" customHeight="1">
      <c r="A5932" s="2" t="s">
        <v>22475</v>
      </c>
      <c r="B5932" s="2">
        <v>15242</v>
      </c>
      <c r="C5932" s="2">
        <v>150</v>
      </c>
      <c r="D5932" s="2" t="s">
        <v>22476</v>
      </c>
      <c r="E5932" s="2" t="s">
        <v>22477</v>
      </c>
      <c r="F5932" s="2" t="s">
        <v>22478</v>
      </c>
      <c r="G5932" s="2" t="s">
        <v>22479</v>
      </c>
      <c r="H5932" s="2" t="s">
        <v>22480</v>
      </c>
      <c r="I5932" s="2">
        <v>0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  <c r="O5932" s="2">
        <v>61.989362630000002</v>
      </c>
      <c r="P5932" s="2">
        <v>0</v>
      </c>
      <c r="Q5932" s="2">
        <v>34.30178712</v>
      </c>
    </row>
    <row r="5933" spans="1:17" ht="19.5" customHeight="1">
      <c r="A5933" s="2" t="s">
        <v>22481</v>
      </c>
      <c r="B5933" s="2">
        <v>1425</v>
      </c>
      <c r="C5933" s="2">
        <v>348</v>
      </c>
      <c r="D5933" s="2" t="s">
        <v>22482</v>
      </c>
      <c r="E5933" s="2" t="s">
        <v>22483</v>
      </c>
      <c r="F5933" s="2">
        <v>6</v>
      </c>
      <c r="G5933" s="2">
        <v>137</v>
      </c>
      <c r="H5933" s="2" t="s">
        <v>22484</v>
      </c>
      <c r="I5933" s="2">
        <v>0</v>
      </c>
      <c r="J5933" s="2">
        <v>21.048864940000001</v>
      </c>
      <c r="K5933" s="2">
        <v>0</v>
      </c>
      <c r="L5933" s="2">
        <v>0</v>
      </c>
      <c r="M5933" s="2">
        <v>0</v>
      </c>
      <c r="N5933" s="2">
        <v>0</v>
      </c>
      <c r="O5933" s="2">
        <v>0</v>
      </c>
      <c r="P5933" s="2">
        <v>0</v>
      </c>
      <c r="Q5933" s="2">
        <v>0</v>
      </c>
    </row>
    <row r="5934" spans="1:17" ht="19.5" customHeight="1">
      <c r="A5934" s="2" t="s">
        <v>22485</v>
      </c>
      <c r="B5934" s="2">
        <v>3583</v>
      </c>
      <c r="C5934" s="2">
        <v>277</v>
      </c>
      <c r="D5934" s="2" t="s">
        <v>22482</v>
      </c>
      <c r="E5934" s="2" t="s">
        <v>22486</v>
      </c>
      <c r="F5934" s="2" t="s">
        <v>1856</v>
      </c>
      <c r="G5934" s="2" t="s">
        <v>22487</v>
      </c>
      <c r="H5934" s="2" t="s">
        <v>22484</v>
      </c>
      <c r="I5934" s="2">
        <v>0</v>
      </c>
      <c r="J5934" s="2">
        <v>14.032576629999999</v>
      </c>
      <c r="K5934" s="2">
        <v>13.967943569999999</v>
      </c>
      <c r="L5934" s="2">
        <v>0</v>
      </c>
      <c r="M5934" s="2">
        <v>0</v>
      </c>
      <c r="N5934" s="2">
        <v>0</v>
      </c>
      <c r="O5934" s="2">
        <v>24.795745050000001</v>
      </c>
      <c r="P5934" s="2">
        <v>0</v>
      </c>
      <c r="Q5934" s="2">
        <v>0</v>
      </c>
    </row>
    <row r="5935" spans="1:17" ht="19.5" customHeight="1">
      <c r="A5935" s="2" t="s">
        <v>22488</v>
      </c>
      <c r="B5935" s="2">
        <v>18109</v>
      </c>
      <c r="C5935" s="2">
        <v>234</v>
      </c>
      <c r="D5935" s="2" t="s">
        <v>225</v>
      </c>
      <c r="E5935" s="2" t="s">
        <v>22489</v>
      </c>
      <c r="F5935" s="2" t="s">
        <v>22490</v>
      </c>
      <c r="G5935" s="2" t="s">
        <v>22491</v>
      </c>
      <c r="H5935" s="2" t="s">
        <v>229</v>
      </c>
      <c r="I5935" s="2">
        <v>92.170146090000003</v>
      </c>
      <c r="J5935" s="2">
        <v>70.162883129999997</v>
      </c>
      <c r="K5935" s="2">
        <v>118.72752029999999</v>
      </c>
      <c r="L5935" s="2">
        <v>219.86075489999999</v>
      </c>
      <c r="M5935" s="2">
        <v>167.47613469999999</v>
      </c>
      <c r="N5935" s="2">
        <v>223.64485199999999</v>
      </c>
      <c r="O5935" s="2">
        <v>161.1723428</v>
      </c>
      <c r="P5935" s="2">
        <v>135.51359650000001</v>
      </c>
      <c r="Q5935" s="2">
        <v>125.7732195</v>
      </c>
    </row>
    <row r="5936" spans="1:17" ht="19.5" customHeight="1">
      <c r="A5936" s="2" t="s">
        <v>22492</v>
      </c>
      <c r="B5936" s="2">
        <v>1801</v>
      </c>
      <c r="C5936" s="2">
        <v>99</v>
      </c>
      <c r="D5936" s="2" t="s">
        <v>225</v>
      </c>
      <c r="E5936" s="2" t="s">
        <v>22493</v>
      </c>
      <c r="F5936" s="2" t="s">
        <v>22494</v>
      </c>
      <c r="G5936" s="2" t="s">
        <v>22495</v>
      </c>
      <c r="H5936" s="2" t="s">
        <v>229</v>
      </c>
      <c r="I5936" s="2">
        <v>2572.384986</v>
      </c>
      <c r="J5936" s="2">
        <v>1978.593304</v>
      </c>
      <c r="K5936" s="2">
        <v>1920.5922410000001</v>
      </c>
      <c r="L5936" s="2">
        <v>2244.4118720000001</v>
      </c>
      <c r="M5936" s="2">
        <v>1791.994641</v>
      </c>
      <c r="N5936" s="2">
        <v>2026.781471</v>
      </c>
      <c r="O5936" s="2">
        <v>2640.7468480000002</v>
      </c>
      <c r="P5936" s="2">
        <v>1964.94715</v>
      </c>
      <c r="Q5936" s="2">
        <v>2046.6732979999999</v>
      </c>
    </row>
    <row r="5937" spans="1:17" ht="19.5" customHeight="1">
      <c r="A5937" s="2" t="s">
        <v>22496</v>
      </c>
      <c r="B5937" s="2">
        <v>8301</v>
      </c>
      <c r="C5937" s="2">
        <v>398</v>
      </c>
      <c r="D5937" s="2" t="s">
        <v>22497</v>
      </c>
      <c r="E5937" s="2" t="s">
        <v>22498</v>
      </c>
      <c r="F5937" s="2">
        <v>4</v>
      </c>
      <c r="G5937" s="2">
        <v>16</v>
      </c>
      <c r="H5937" s="2" t="s">
        <v>22499</v>
      </c>
      <c r="I5937" s="2">
        <v>16.758208379999999</v>
      </c>
      <c r="J5937" s="2">
        <v>0</v>
      </c>
      <c r="K5937" s="2">
        <v>0</v>
      </c>
      <c r="L5937" s="2">
        <v>0</v>
      </c>
      <c r="M5937" s="2">
        <v>0</v>
      </c>
      <c r="N5937" s="2">
        <v>0</v>
      </c>
      <c r="O5937" s="2">
        <v>0</v>
      </c>
      <c r="P5937" s="2">
        <v>0</v>
      </c>
      <c r="Q5937" s="2">
        <v>0</v>
      </c>
    </row>
    <row r="5938" spans="1:17" ht="19.5" customHeight="1">
      <c r="A5938" s="2" t="s">
        <v>22500</v>
      </c>
      <c r="B5938" s="2">
        <v>13892</v>
      </c>
      <c r="C5938" s="2">
        <v>326</v>
      </c>
      <c r="D5938" s="2" t="s">
        <v>22497</v>
      </c>
      <c r="E5938" s="2" t="s">
        <v>22501</v>
      </c>
      <c r="F5938" s="2" t="s">
        <v>3459</v>
      </c>
      <c r="G5938" s="2" t="s">
        <v>1852</v>
      </c>
      <c r="H5938" s="2" t="s">
        <v>22499</v>
      </c>
      <c r="I5938" s="2">
        <v>16.758208379999999</v>
      </c>
      <c r="J5938" s="2">
        <v>21.048864940000001</v>
      </c>
      <c r="K5938" s="2">
        <v>0</v>
      </c>
      <c r="L5938" s="2">
        <v>0</v>
      </c>
      <c r="M5938" s="2">
        <v>0</v>
      </c>
      <c r="N5938" s="2">
        <v>0</v>
      </c>
      <c r="O5938" s="2">
        <v>0</v>
      </c>
      <c r="P5938" s="2">
        <v>0</v>
      </c>
      <c r="Q5938" s="2">
        <v>0</v>
      </c>
    </row>
    <row r="5939" spans="1:17" ht="19.5" customHeight="1">
      <c r="A5939" s="2" t="s">
        <v>22502</v>
      </c>
      <c r="B5939" s="2">
        <v>3118</v>
      </c>
      <c r="C5939" s="2">
        <v>304</v>
      </c>
      <c r="D5939" s="2" t="s">
        <v>22497</v>
      </c>
      <c r="E5939" s="2" t="s">
        <v>22503</v>
      </c>
      <c r="F5939" s="2">
        <v>4</v>
      </c>
      <c r="G5939" s="2">
        <v>13</v>
      </c>
      <c r="H5939" s="2" t="s">
        <v>22499</v>
      </c>
      <c r="I5939" s="2">
        <v>16.758208379999999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  <c r="O5939" s="2">
        <v>0</v>
      </c>
      <c r="P5939" s="2">
        <v>0</v>
      </c>
      <c r="Q5939" s="2">
        <v>0</v>
      </c>
    </row>
    <row r="5940" spans="1:17" ht="19.5" customHeight="1">
      <c r="A5940" s="2" t="s">
        <v>22504</v>
      </c>
      <c r="B5940" s="2">
        <v>5758</v>
      </c>
      <c r="C5940" s="2">
        <v>399</v>
      </c>
      <c r="D5940" s="2" t="s">
        <v>22497</v>
      </c>
      <c r="E5940" s="2" t="s">
        <v>22505</v>
      </c>
      <c r="F5940" s="2">
        <v>4</v>
      </c>
      <c r="G5940" s="2">
        <v>14</v>
      </c>
      <c r="H5940" s="2" t="s">
        <v>22499</v>
      </c>
      <c r="I5940" s="2">
        <v>16.758208379999999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  <c r="O5940" s="2">
        <v>0</v>
      </c>
      <c r="P5940" s="2">
        <v>0</v>
      </c>
      <c r="Q5940" s="2">
        <v>0</v>
      </c>
    </row>
    <row r="5941" spans="1:17" ht="19.5" customHeight="1">
      <c r="A5941" s="2" t="s">
        <v>22506</v>
      </c>
      <c r="B5941" s="2">
        <v>4411</v>
      </c>
      <c r="C5941" s="2">
        <v>170</v>
      </c>
      <c r="D5941" s="2" t="s">
        <v>22507</v>
      </c>
      <c r="E5941" s="2" t="s">
        <v>22508</v>
      </c>
      <c r="F5941" s="2" t="s">
        <v>1542</v>
      </c>
      <c r="G5941" s="2" t="s">
        <v>22509</v>
      </c>
      <c r="H5941" s="2" t="s">
        <v>22510</v>
      </c>
      <c r="I5941" s="2">
        <v>8.3791041899999996</v>
      </c>
      <c r="J5941" s="2">
        <v>0</v>
      </c>
      <c r="K5941" s="2">
        <v>0</v>
      </c>
      <c r="L5941" s="2">
        <v>18.321729569999999</v>
      </c>
      <c r="M5941" s="2">
        <v>0</v>
      </c>
      <c r="N5941" s="2">
        <v>0</v>
      </c>
      <c r="O5941" s="2">
        <v>0</v>
      </c>
      <c r="P5941" s="2">
        <v>33.878399129999998</v>
      </c>
      <c r="Q5941" s="2">
        <v>0</v>
      </c>
    </row>
    <row r="5942" spans="1:17" ht="19.5" customHeight="1">
      <c r="A5942" s="2" t="s">
        <v>22511</v>
      </c>
      <c r="B5942" s="2">
        <v>7300</v>
      </c>
      <c r="C5942" s="2">
        <v>308</v>
      </c>
      <c r="D5942" s="2" t="s">
        <v>22507</v>
      </c>
      <c r="E5942" s="2" t="s">
        <v>22512</v>
      </c>
      <c r="F5942" s="2" t="s">
        <v>1263</v>
      </c>
      <c r="G5942" s="2" t="s">
        <v>22513</v>
      </c>
      <c r="H5942" s="2" t="s">
        <v>22510</v>
      </c>
      <c r="I5942" s="2">
        <v>0</v>
      </c>
      <c r="J5942" s="2">
        <v>17.540720780000001</v>
      </c>
      <c r="K5942" s="2">
        <v>20.95191535</v>
      </c>
      <c r="L5942" s="2">
        <v>0</v>
      </c>
      <c r="M5942" s="2">
        <v>0</v>
      </c>
      <c r="N5942" s="2">
        <v>0</v>
      </c>
      <c r="O5942" s="2">
        <v>0</v>
      </c>
      <c r="P5942" s="2">
        <v>0</v>
      </c>
      <c r="Q5942" s="2">
        <v>0</v>
      </c>
    </row>
    <row r="5943" spans="1:17" ht="19.5" customHeight="1">
      <c r="A5943" s="2" t="s">
        <v>22514</v>
      </c>
      <c r="B5943" s="2">
        <v>6376</v>
      </c>
      <c r="C5943" s="2">
        <v>138</v>
      </c>
      <c r="D5943" s="2" t="s">
        <v>22507</v>
      </c>
      <c r="E5943" s="2" t="s">
        <v>22515</v>
      </c>
      <c r="F5943" s="2">
        <v>2</v>
      </c>
      <c r="G5943" s="2">
        <v>3</v>
      </c>
      <c r="H5943" s="2" t="s">
        <v>22510</v>
      </c>
      <c r="I5943" s="2">
        <v>0</v>
      </c>
      <c r="J5943" s="2">
        <v>0</v>
      </c>
      <c r="K5943" s="2">
        <v>0</v>
      </c>
      <c r="L5943" s="2">
        <v>0</v>
      </c>
      <c r="M5943" s="2">
        <v>0</v>
      </c>
      <c r="N5943" s="2">
        <v>0</v>
      </c>
      <c r="O5943" s="2">
        <v>24.795745050000001</v>
      </c>
      <c r="P5943" s="2">
        <v>0</v>
      </c>
      <c r="Q5943" s="2">
        <v>0</v>
      </c>
    </row>
    <row r="5944" spans="1:17" ht="19.5" customHeight="1">
      <c r="A5944" s="2" t="s">
        <v>22516</v>
      </c>
      <c r="B5944" s="2">
        <v>18593</v>
      </c>
      <c r="C5944" s="2">
        <v>277</v>
      </c>
      <c r="D5944" s="2" t="s">
        <v>22517</v>
      </c>
      <c r="E5944" s="2" t="s">
        <v>22518</v>
      </c>
      <c r="F5944" s="2">
        <v>3</v>
      </c>
      <c r="G5944" s="2">
        <v>4</v>
      </c>
      <c r="H5944" s="2" t="s">
        <v>229</v>
      </c>
      <c r="I5944" s="2">
        <v>0</v>
      </c>
      <c r="J5944" s="2">
        <v>0</v>
      </c>
      <c r="K5944" s="2">
        <v>0</v>
      </c>
      <c r="L5944" s="2">
        <v>0</v>
      </c>
      <c r="M5944" s="2">
        <v>25.121420199999999</v>
      </c>
      <c r="N5944" s="2">
        <v>0</v>
      </c>
      <c r="O5944" s="2">
        <v>0</v>
      </c>
      <c r="P5944" s="2">
        <v>0</v>
      </c>
      <c r="Q5944" s="2">
        <v>0</v>
      </c>
    </row>
    <row r="5945" spans="1:17" ht="19.5" customHeight="1">
      <c r="A5945" s="2" t="s">
        <v>22519</v>
      </c>
      <c r="B5945" s="2">
        <v>4861</v>
      </c>
      <c r="C5945" s="2">
        <v>147</v>
      </c>
      <c r="D5945" s="2" t="s">
        <v>22520</v>
      </c>
      <c r="E5945" s="2" t="s">
        <v>22521</v>
      </c>
      <c r="F5945" s="2">
        <v>2</v>
      </c>
      <c r="G5945" s="2">
        <v>0</v>
      </c>
      <c r="H5945" s="2" t="s">
        <v>22522</v>
      </c>
      <c r="I5945" s="2">
        <v>8.3791041899999996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  <c r="O5945" s="2">
        <v>0</v>
      </c>
      <c r="P5945" s="2">
        <v>0</v>
      </c>
      <c r="Q5945" s="2">
        <v>0</v>
      </c>
    </row>
    <row r="5946" spans="1:17" ht="19.5" customHeight="1">
      <c r="A5946" s="2" t="s">
        <v>22523</v>
      </c>
      <c r="B5946" s="2">
        <v>5495</v>
      </c>
      <c r="C5946" s="2">
        <v>171</v>
      </c>
      <c r="D5946" s="2" t="s">
        <v>22524</v>
      </c>
      <c r="E5946" s="2" t="s">
        <v>22525</v>
      </c>
      <c r="F5946" s="2" t="s">
        <v>22454</v>
      </c>
      <c r="G5946" s="2" t="s">
        <v>22526</v>
      </c>
      <c r="H5946" s="2" t="s">
        <v>22527</v>
      </c>
      <c r="I5946" s="2">
        <v>12.568656280000001</v>
      </c>
      <c r="J5946" s="2">
        <v>10.524432470000001</v>
      </c>
      <c r="K5946" s="2">
        <v>13.967943569999999</v>
      </c>
      <c r="L5946" s="2">
        <v>0</v>
      </c>
      <c r="M5946" s="2">
        <v>0</v>
      </c>
      <c r="N5946" s="2">
        <v>0</v>
      </c>
      <c r="O5946" s="2">
        <v>0</v>
      </c>
      <c r="P5946" s="2">
        <v>0</v>
      </c>
      <c r="Q5946" s="2">
        <v>0</v>
      </c>
    </row>
    <row r="5947" spans="1:17" ht="19.5" customHeight="1">
      <c r="A5947" s="2" t="s">
        <v>22528</v>
      </c>
      <c r="B5947" s="2">
        <v>7833</v>
      </c>
      <c r="C5947" s="2">
        <v>246</v>
      </c>
      <c r="D5947" s="2" t="s">
        <v>22529</v>
      </c>
      <c r="E5947" s="2" t="s">
        <v>22530</v>
      </c>
      <c r="F5947" s="2">
        <v>2</v>
      </c>
      <c r="G5947" s="2">
        <v>3</v>
      </c>
      <c r="H5947" s="2" t="s">
        <v>22531</v>
      </c>
      <c r="I5947" s="2">
        <v>0</v>
      </c>
      <c r="J5947" s="2">
        <v>7.0162883130000004</v>
      </c>
      <c r="K5947" s="2">
        <v>0</v>
      </c>
      <c r="L5947" s="2">
        <v>0</v>
      </c>
      <c r="M5947" s="2">
        <v>0</v>
      </c>
      <c r="N5947" s="2">
        <v>0</v>
      </c>
      <c r="O5947" s="2">
        <v>0</v>
      </c>
      <c r="P5947" s="2">
        <v>0</v>
      </c>
      <c r="Q5947" s="2">
        <v>0</v>
      </c>
    </row>
    <row r="5948" spans="1:17" ht="19.5" customHeight="1">
      <c r="A5948" s="2" t="s">
        <v>22532</v>
      </c>
      <c r="B5948" s="2">
        <v>2638</v>
      </c>
      <c r="C5948" s="2">
        <v>265</v>
      </c>
      <c r="D5948" s="2" t="s">
        <v>22533</v>
      </c>
      <c r="E5948" s="2" t="s">
        <v>22534</v>
      </c>
      <c r="F5948" s="2" t="s">
        <v>22535</v>
      </c>
      <c r="G5948" s="2" t="s">
        <v>22536</v>
      </c>
      <c r="H5948" s="2" t="s">
        <v>22537</v>
      </c>
      <c r="I5948" s="2">
        <v>506.93580350000002</v>
      </c>
      <c r="J5948" s="2">
        <v>326.25740660000002</v>
      </c>
      <c r="K5948" s="2">
        <v>300.31078669999999</v>
      </c>
      <c r="L5948" s="2">
        <v>659.58226460000003</v>
      </c>
      <c r="M5948" s="2">
        <v>502.428404</v>
      </c>
      <c r="N5948" s="2">
        <v>237.6226552</v>
      </c>
      <c r="O5948" s="2">
        <v>557.90426360000004</v>
      </c>
      <c r="P5948" s="2">
        <v>440.41918870000001</v>
      </c>
      <c r="Q5948" s="2">
        <v>251.5464389</v>
      </c>
    </row>
    <row r="5949" spans="1:17" ht="19.5" customHeight="1">
      <c r="A5949" s="2" t="s">
        <v>22538</v>
      </c>
      <c r="B5949" s="2">
        <v>2331</v>
      </c>
      <c r="C5949" s="2">
        <v>99</v>
      </c>
      <c r="D5949" s="2" t="s">
        <v>22533</v>
      </c>
      <c r="E5949" s="2" t="s">
        <v>22539</v>
      </c>
      <c r="F5949" s="2" t="s">
        <v>22540</v>
      </c>
      <c r="G5949" s="2" t="s">
        <v>22541</v>
      </c>
      <c r="H5949" s="2" t="s">
        <v>22537</v>
      </c>
      <c r="I5949" s="2">
        <v>8.3791041899999996</v>
      </c>
      <c r="J5949" s="2">
        <v>0</v>
      </c>
      <c r="K5949" s="2">
        <v>34.919858920000003</v>
      </c>
      <c r="L5949" s="2">
        <v>27.48259436</v>
      </c>
      <c r="M5949" s="2">
        <v>0</v>
      </c>
      <c r="N5949" s="2">
        <v>0</v>
      </c>
      <c r="O5949" s="2">
        <v>24.795745050000001</v>
      </c>
      <c r="P5949" s="2">
        <v>0</v>
      </c>
      <c r="Q5949" s="2">
        <v>0</v>
      </c>
    </row>
    <row r="5950" spans="1:17" ht="19.5" customHeight="1">
      <c r="A5950" s="2" t="s">
        <v>22542</v>
      </c>
      <c r="B5950" s="2">
        <v>6130</v>
      </c>
      <c r="C5950" s="2">
        <v>329</v>
      </c>
      <c r="D5950" s="2" t="s">
        <v>225</v>
      </c>
      <c r="E5950" s="2" t="s">
        <v>22543</v>
      </c>
      <c r="F5950" s="2" t="s">
        <v>22544</v>
      </c>
      <c r="G5950" s="2" t="s">
        <v>22545</v>
      </c>
      <c r="H5950" s="2" t="s">
        <v>229</v>
      </c>
      <c r="I5950" s="2">
        <v>62.843281419999997</v>
      </c>
      <c r="J5950" s="2">
        <v>42.097729880000003</v>
      </c>
      <c r="K5950" s="2">
        <v>132.69546389999999</v>
      </c>
      <c r="L5950" s="2">
        <v>73.286918290000003</v>
      </c>
      <c r="M5950" s="2">
        <v>33.495226930000001</v>
      </c>
      <c r="N5950" s="2">
        <v>195.6892455</v>
      </c>
      <c r="O5950" s="2">
        <v>37.193617580000002</v>
      </c>
      <c r="P5950" s="2">
        <v>56.463998549999999</v>
      </c>
      <c r="Q5950" s="2">
        <v>137.20714849999999</v>
      </c>
    </row>
    <row r="5951" spans="1:17" ht="19.5" customHeight="1">
      <c r="A5951" s="2" t="s">
        <v>22546</v>
      </c>
      <c r="B5951" s="2">
        <v>16079</v>
      </c>
      <c r="C5951" s="2">
        <v>335</v>
      </c>
      <c r="D5951" s="2" t="s">
        <v>225</v>
      </c>
      <c r="E5951" s="2" t="s">
        <v>22547</v>
      </c>
      <c r="F5951" s="2" t="s">
        <v>22548</v>
      </c>
      <c r="G5951" s="2" t="s">
        <v>22549</v>
      </c>
      <c r="H5951" s="2" t="s">
        <v>229</v>
      </c>
      <c r="I5951" s="2">
        <v>20.947760469999999</v>
      </c>
      <c r="J5951" s="2">
        <v>0</v>
      </c>
      <c r="K5951" s="2">
        <v>20.95191535</v>
      </c>
      <c r="L5951" s="2">
        <v>0</v>
      </c>
      <c r="M5951" s="2">
        <v>25.121420199999999</v>
      </c>
      <c r="N5951" s="2">
        <v>0</v>
      </c>
      <c r="O5951" s="2">
        <v>0</v>
      </c>
      <c r="P5951" s="2">
        <v>0</v>
      </c>
      <c r="Q5951" s="2">
        <v>57.169645209999999</v>
      </c>
    </row>
    <row r="5952" spans="1:17" ht="19.5" customHeight="1">
      <c r="A5952" s="2" t="s">
        <v>22550</v>
      </c>
      <c r="B5952" s="2">
        <v>2988</v>
      </c>
      <c r="C5952" s="2">
        <v>317</v>
      </c>
      <c r="D5952" s="2" t="s">
        <v>22551</v>
      </c>
      <c r="E5952" s="2" t="s">
        <v>22552</v>
      </c>
      <c r="F5952" s="2" t="s">
        <v>22553</v>
      </c>
      <c r="G5952" s="2" t="s">
        <v>22554</v>
      </c>
      <c r="H5952" s="2" t="s">
        <v>22555</v>
      </c>
      <c r="I5952" s="2">
        <v>12.568656280000001</v>
      </c>
      <c r="J5952" s="2">
        <v>24.557009099999998</v>
      </c>
      <c r="K5952" s="2">
        <v>0</v>
      </c>
      <c r="L5952" s="2">
        <v>18.321729569999999</v>
      </c>
      <c r="M5952" s="2">
        <v>0</v>
      </c>
      <c r="N5952" s="2">
        <v>0</v>
      </c>
      <c r="O5952" s="2">
        <v>49.591490100000001</v>
      </c>
      <c r="P5952" s="2">
        <v>0</v>
      </c>
      <c r="Q5952" s="2">
        <v>0</v>
      </c>
    </row>
    <row r="5953" spans="1:17" ht="19.5" customHeight="1">
      <c r="A5953" s="2" t="s">
        <v>22556</v>
      </c>
      <c r="B5953" s="2">
        <v>2146</v>
      </c>
      <c r="C5953" s="2">
        <v>265</v>
      </c>
      <c r="D5953" s="2" t="s">
        <v>22557</v>
      </c>
      <c r="E5953" s="2" t="s">
        <v>22558</v>
      </c>
      <c r="F5953" s="2" t="s">
        <v>22559</v>
      </c>
      <c r="G5953" s="2" t="s">
        <v>22560</v>
      </c>
      <c r="H5953" s="2" t="s">
        <v>22561</v>
      </c>
      <c r="I5953" s="2">
        <v>0</v>
      </c>
      <c r="J5953" s="2">
        <v>10.524432470000001</v>
      </c>
      <c r="K5953" s="2">
        <v>0</v>
      </c>
      <c r="L5953" s="2">
        <v>36.643459139999997</v>
      </c>
      <c r="M5953" s="2">
        <v>33.495226930000001</v>
      </c>
      <c r="N5953" s="2">
        <v>0</v>
      </c>
      <c r="O5953" s="2">
        <v>0</v>
      </c>
      <c r="P5953" s="2">
        <v>0</v>
      </c>
      <c r="Q5953" s="2">
        <v>0</v>
      </c>
    </row>
    <row r="5954" spans="1:17" ht="19.5" customHeight="1">
      <c r="A5954" s="2" t="s">
        <v>22562</v>
      </c>
      <c r="B5954" s="2">
        <v>1649</v>
      </c>
      <c r="C5954" s="2">
        <v>293</v>
      </c>
      <c r="D5954" s="2" t="s">
        <v>225</v>
      </c>
      <c r="E5954" s="2" t="s">
        <v>22563</v>
      </c>
      <c r="F5954" s="2" t="s">
        <v>22564</v>
      </c>
      <c r="G5954" s="2" t="s">
        <v>22565</v>
      </c>
      <c r="H5954" s="2" t="s">
        <v>229</v>
      </c>
      <c r="I5954" s="2">
        <v>33.516416759999998</v>
      </c>
      <c r="J5954" s="2">
        <v>0</v>
      </c>
      <c r="K5954" s="2">
        <v>0</v>
      </c>
      <c r="L5954" s="2">
        <v>36.643459139999997</v>
      </c>
      <c r="M5954" s="2">
        <v>16.747613470000001</v>
      </c>
      <c r="N5954" s="2">
        <v>0</v>
      </c>
      <c r="O5954" s="2">
        <v>0</v>
      </c>
      <c r="P5954" s="2">
        <v>0</v>
      </c>
      <c r="Q5954" s="2">
        <v>45.735716160000003</v>
      </c>
    </row>
    <row r="5955" spans="1:17" ht="19.5" customHeight="1">
      <c r="A5955" s="2" t="s">
        <v>22566</v>
      </c>
      <c r="B5955" s="2">
        <v>2318</v>
      </c>
      <c r="C5955" s="2">
        <v>53</v>
      </c>
      <c r="D5955" s="2" t="s">
        <v>225</v>
      </c>
      <c r="E5955" s="2" t="s">
        <v>22567</v>
      </c>
      <c r="F5955" s="2" t="s">
        <v>557</v>
      </c>
      <c r="G5955" s="2" t="s">
        <v>12643</v>
      </c>
      <c r="H5955" s="2" t="s">
        <v>229</v>
      </c>
      <c r="I5955" s="2">
        <v>0</v>
      </c>
      <c r="J5955" s="2">
        <v>0</v>
      </c>
      <c r="K5955" s="2">
        <v>0</v>
      </c>
      <c r="L5955" s="2">
        <v>0</v>
      </c>
      <c r="M5955" s="2">
        <v>0</v>
      </c>
      <c r="N5955" s="2">
        <v>0</v>
      </c>
      <c r="O5955" s="2">
        <v>37.193617580000002</v>
      </c>
      <c r="P5955" s="2">
        <v>0</v>
      </c>
      <c r="Q5955" s="2">
        <v>0</v>
      </c>
    </row>
    <row r="5956" spans="1:17" ht="19.5" customHeight="1">
      <c r="A5956" s="2" t="s">
        <v>22568</v>
      </c>
      <c r="B5956" s="2">
        <v>1620</v>
      </c>
      <c r="C5956" s="2">
        <v>325</v>
      </c>
      <c r="D5956" s="2" t="s">
        <v>225</v>
      </c>
      <c r="E5956" s="2" t="s">
        <v>22569</v>
      </c>
      <c r="F5956" s="2" t="s">
        <v>22570</v>
      </c>
      <c r="G5956" s="2" t="s">
        <v>22571</v>
      </c>
      <c r="H5956" s="2" t="s">
        <v>229</v>
      </c>
      <c r="I5956" s="2">
        <v>758.30892919999997</v>
      </c>
      <c r="J5956" s="2">
        <v>480.61574949999999</v>
      </c>
      <c r="K5956" s="2">
        <v>886.96441670000002</v>
      </c>
      <c r="L5956" s="2">
        <v>1328.325394</v>
      </c>
      <c r="M5956" s="2">
        <v>879.24970689999998</v>
      </c>
      <c r="N5956" s="2">
        <v>894.57940789999998</v>
      </c>
      <c r="O5956" s="2">
        <v>1053.8191650000001</v>
      </c>
      <c r="P5956" s="2">
        <v>824.37437890000001</v>
      </c>
      <c r="Q5956" s="2">
        <v>1120.525046</v>
      </c>
    </row>
    <row r="5957" spans="1:17" ht="19.5" customHeight="1">
      <c r="A5957" s="2" t="s">
        <v>22572</v>
      </c>
      <c r="B5957" s="2">
        <v>2289</v>
      </c>
      <c r="C5957" s="2">
        <v>378</v>
      </c>
      <c r="D5957" s="2" t="s">
        <v>225</v>
      </c>
      <c r="E5957" s="2" t="s">
        <v>22573</v>
      </c>
      <c r="F5957" s="2" t="s">
        <v>22574</v>
      </c>
      <c r="G5957" s="2" t="s">
        <v>22575</v>
      </c>
      <c r="H5957" s="2" t="s">
        <v>229</v>
      </c>
      <c r="I5957" s="2">
        <v>242.9940215</v>
      </c>
      <c r="J5957" s="2">
        <v>178.91535200000001</v>
      </c>
      <c r="K5957" s="2">
        <v>328.24667390000002</v>
      </c>
      <c r="L5957" s="2">
        <v>403.07805059999998</v>
      </c>
      <c r="M5957" s="2">
        <v>309.83084910000002</v>
      </c>
      <c r="N5957" s="2">
        <v>349.4450812</v>
      </c>
      <c r="O5957" s="2">
        <v>260.355323</v>
      </c>
      <c r="P5957" s="2">
        <v>372.66239050000001</v>
      </c>
      <c r="Q5957" s="2">
        <v>354.4518003</v>
      </c>
    </row>
    <row r="5958" spans="1:17" ht="19.5" customHeight="1">
      <c r="A5958" s="2" t="s">
        <v>22576</v>
      </c>
      <c r="B5958" s="2">
        <v>2343</v>
      </c>
      <c r="C5958" s="2">
        <v>371</v>
      </c>
      <c r="D5958" s="2" t="s">
        <v>225</v>
      </c>
      <c r="E5958" s="2" t="s">
        <v>22577</v>
      </c>
      <c r="F5958" s="2" t="s">
        <v>22578</v>
      </c>
      <c r="G5958" s="2" t="s">
        <v>22579</v>
      </c>
      <c r="H5958" s="2" t="s">
        <v>229</v>
      </c>
      <c r="I5958" s="2">
        <v>50.274625139999998</v>
      </c>
      <c r="J5958" s="2">
        <v>28.065153250000002</v>
      </c>
      <c r="K5958" s="2">
        <v>69.83971785</v>
      </c>
      <c r="L5958" s="2">
        <v>73.286918290000003</v>
      </c>
      <c r="M5958" s="2">
        <v>41.869033659999999</v>
      </c>
      <c r="N5958" s="2">
        <v>69.889016240000004</v>
      </c>
      <c r="O5958" s="2">
        <v>49.591490100000001</v>
      </c>
      <c r="P5958" s="2">
        <v>45.171198840000002</v>
      </c>
      <c r="Q5958" s="2">
        <v>102.9053614</v>
      </c>
    </row>
    <row r="5959" spans="1:17" ht="19.5" customHeight="1">
      <c r="A5959" s="2" t="s">
        <v>22580</v>
      </c>
      <c r="B5959" s="2">
        <v>2378</v>
      </c>
      <c r="C5959" s="2">
        <v>142</v>
      </c>
      <c r="D5959" s="2" t="s">
        <v>225</v>
      </c>
      <c r="E5959" s="2" t="s">
        <v>22581</v>
      </c>
      <c r="F5959" s="2" t="s">
        <v>22582</v>
      </c>
      <c r="G5959" s="2" t="s">
        <v>22583</v>
      </c>
      <c r="H5959" s="2" t="s">
        <v>229</v>
      </c>
      <c r="I5959" s="2">
        <v>29.326864659999998</v>
      </c>
      <c r="J5959" s="2">
        <v>21.048864940000001</v>
      </c>
      <c r="K5959" s="2">
        <v>13.967943569999999</v>
      </c>
      <c r="L5959" s="2">
        <v>0</v>
      </c>
      <c r="M5959" s="2">
        <v>0</v>
      </c>
      <c r="N5959" s="2">
        <v>0</v>
      </c>
      <c r="O5959" s="2">
        <v>37.193617580000002</v>
      </c>
      <c r="P5959" s="2">
        <v>45.171198840000002</v>
      </c>
      <c r="Q5959" s="2">
        <v>34.30178712</v>
      </c>
    </row>
    <row r="5960" spans="1:17" ht="19.5" customHeight="1">
      <c r="A5960" s="2" t="s">
        <v>22584</v>
      </c>
      <c r="B5960" s="2">
        <v>6223</v>
      </c>
      <c r="C5960" s="2">
        <v>430</v>
      </c>
      <c r="D5960" s="2" t="s">
        <v>225</v>
      </c>
      <c r="E5960" s="2" t="s">
        <v>22585</v>
      </c>
      <c r="F5960" s="2" t="s">
        <v>22586</v>
      </c>
      <c r="G5960" s="2" t="s">
        <v>22587</v>
      </c>
      <c r="H5960" s="2" t="s">
        <v>229</v>
      </c>
      <c r="I5960" s="2">
        <v>54.464177229999997</v>
      </c>
      <c r="J5960" s="2">
        <v>31.573297409999999</v>
      </c>
      <c r="K5960" s="2">
        <v>62.855746060000001</v>
      </c>
      <c r="L5960" s="2">
        <v>54.96518871</v>
      </c>
      <c r="M5960" s="2">
        <v>0</v>
      </c>
      <c r="N5960" s="2">
        <v>0</v>
      </c>
      <c r="O5960" s="2">
        <v>24.795745050000001</v>
      </c>
      <c r="P5960" s="2">
        <v>33.878399129999998</v>
      </c>
      <c r="Q5960" s="2">
        <v>80.037503290000004</v>
      </c>
    </row>
    <row r="5961" spans="1:17" ht="19.5" customHeight="1">
      <c r="A5961" s="2" t="s">
        <v>22588</v>
      </c>
      <c r="B5961" s="2">
        <v>17784</v>
      </c>
      <c r="C5961" s="2">
        <v>116</v>
      </c>
      <c r="D5961" s="2" t="s">
        <v>22589</v>
      </c>
      <c r="E5961" s="2" t="s">
        <v>22590</v>
      </c>
      <c r="F5961" s="2">
        <v>3</v>
      </c>
      <c r="G5961" s="2">
        <v>7</v>
      </c>
      <c r="H5961" s="2" t="s">
        <v>22591</v>
      </c>
      <c r="I5961" s="2">
        <v>0</v>
      </c>
      <c r="J5961" s="2">
        <v>10.524432470000001</v>
      </c>
      <c r="K5961" s="2">
        <v>0</v>
      </c>
      <c r="L5961" s="2">
        <v>0</v>
      </c>
      <c r="M5961" s="2">
        <v>0</v>
      </c>
      <c r="N5961" s="2">
        <v>0</v>
      </c>
      <c r="O5961" s="2">
        <v>0</v>
      </c>
      <c r="P5961" s="2">
        <v>0</v>
      </c>
      <c r="Q5961" s="2">
        <v>0</v>
      </c>
    </row>
    <row r="5962" spans="1:17" ht="19.5" customHeight="1">
      <c r="A5962" s="2" t="s">
        <v>22592</v>
      </c>
      <c r="B5962" s="2">
        <v>2016</v>
      </c>
      <c r="C5962" s="2">
        <v>129</v>
      </c>
      <c r="D5962" s="2" t="s">
        <v>22589</v>
      </c>
      <c r="E5962" s="2" t="s">
        <v>22593</v>
      </c>
      <c r="F5962" s="2" t="s">
        <v>1831</v>
      </c>
      <c r="G5962" s="2" t="s">
        <v>22594</v>
      </c>
      <c r="H5962" s="2" t="s">
        <v>22591</v>
      </c>
      <c r="I5962" s="2">
        <v>0</v>
      </c>
      <c r="J5962" s="2">
        <v>10.524432470000001</v>
      </c>
      <c r="K5962" s="2">
        <v>0</v>
      </c>
      <c r="L5962" s="2">
        <v>0</v>
      </c>
      <c r="M5962" s="2">
        <v>0</v>
      </c>
      <c r="N5962" s="2">
        <v>0</v>
      </c>
      <c r="O5962" s="2">
        <v>0</v>
      </c>
      <c r="P5962" s="2">
        <v>0</v>
      </c>
      <c r="Q5962" s="2">
        <v>0</v>
      </c>
    </row>
    <row r="5963" spans="1:17" ht="19.5" customHeight="1">
      <c r="A5963" s="2" t="s">
        <v>22595</v>
      </c>
      <c r="B5963" s="2">
        <v>1222</v>
      </c>
      <c r="C5963" s="2">
        <v>295</v>
      </c>
      <c r="D5963" s="2" t="s">
        <v>22596</v>
      </c>
      <c r="E5963" s="2" t="s">
        <v>22597</v>
      </c>
      <c r="F5963" s="2">
        <v>4</v>
      </c>
      <c r="G5963" s="2">
        <v>13</v>
      </c>
      <c r="H5963" s="2" t="s">
        <v>22598</v>
      </c>
      <c r="I5963" s="2">
        <v>0</v>
      </c>
      <c r="J5963" s="2">
        <v>14.032576629999999</v>
      </c>
      <c r="K5963" s="2">
        <v>0</v>
      </c>
      <c r="L5963" s="2">
        <v>0</v>
      </c>
      <c r="M5963" s="2">
        <v>0</v>
      </c>
      <c r="N5963" s="2">
        <v>0</v>
      </c>
      <c r="O5963" s="2">
        <v>0</v>
      </c>
      <c r="P5963" s="2">
        <v>0</v>
      </c>
      <c r="Q5963" s="2">
        <v>0</v>
      </c>
    </row>
    <row r="5964" spans="1:17" ht="19.5" customHeight="1">
      <c r="A5964" s="2" t="s">
        <v>22599</v>
      </c>
      <c r="B5964" s="2">
        <v>3023</v>
      </c>
      <c r="C5964" s="2">
        <v>125</v>
      </c>
      <c r="D5964" s="2" t="s">
        <v>22600</v>
      </c>
      <c r="E5964" s="2" t="s">
        <v>22601</v>
      </c>
      <c r="F5964" s="2" t="s">
        <v>22602</v>
      </c>
      <c r="G5964" s="2" t="s">
        <v>22603</v>
      </c>
      <c r="H5964" s="2" t="s">
        <v>22604</v>
      </c>
      <c r="I5964" s="2">
        <v>37.705968849999998</v>
      </c>
      <c r="J5964" s="2">
        <v>14.032576629999999</v>
      </c>
      <c r="K5964" s="2">
        <v>62.855746060000001</v>
      </c>
      <c r="L5964" s="2">
        <v>36.643459139999997</v>
      </c>
      <c r="M5964" s="2">
        <v>75.364260590000001</v>
      </c>
      <c r="N5964" s="2">
        <v>125.8002292</v>
      </c>
      <c r="O5964" s="2">
        <v>0</v>
      </c>
      <c r="P5964" s="2">
        <v>67.756798270000004</v>
      </c>
      <c r="Q5964" s="2">
        <v>34.30178712</v>
      </c>
    </row>
    <row r="5965" spans="1:17" ht="19.5" customHeight="1">
      <c r="A5965" s="2" t="s">
        <v>22605</v>
      </c>
      <c r="B5965" s="2">
        <v>7241</v>
      </c>
      <c r="C5965" s="2">
        <v>97</v>
      </c>
      <c r="D5965" s="2" t="s">
        <v>22600</v>
      </c>
      <c r="E5965" s="2" t="s">
        <v>22606</v>
      </c>
      <c r="F5965" s="2" t="s">
        <v>22607</v>
      </c>
      <c r="G5965" s="2" t="s">
        <v>22608</v>
      </c>
      <c r="H5965" s="2" t="s">
        <v>22604</v>
      </c>
      <c r="I5965" s="2">
        <v>16.758208379999999</v>
      </c>
      <c r="J5965" s="2">
        <v>28.065153250000002</v>
      </c>
      <c r="K5965" s="2">
        <v>0</v>
      </c>
      <c r="L5965" s="2">
        <v>18.321729569999999</v>
      </c>
      <c r="M5965" s="2">
        <v>0</v>
      </c>
      <c r="N5965" s="2">
        <v>0</v>
      </c>
      <c r="O5965" s="2">
        <v>61.989362630000002</v>
      </c>
      <c r="P5965" s="2">
        <v>79.049597980000001</v>
      </c>
      <c r="Q5965" s="2">
        <v>34.30178712</v>
      </c>
    </row>
    <row r="5966" spans="1:17" ht="19.5" customHeight="1">
      <c r="A5966" s="2" t="s">
        <v>22609</v>
      </c>
      <c r="B5966" s="2">
        <v>12387</v>
      </c>
      <c r="C5966" s="2">
        <v>765</v>
      </c>
      <c r="D5966" s="2" t="s">
        <v>22600</v>
      </c>
      <c r="E5966" s="2" t="s">
        <v>22610</v>
      </c>
      <c r="F5966" s="2" t="s">
        <v>22611</v>
      </c>
      <c r="G5966" s="2" t="s">
        <v>22612</v>
      </c>
      <c r="H5966" s="2" t="s">
        <v>22604</v>
      </c>
      <c r="I5966" s="2">
        <v>301.64775079999998</v>
      </c>
      <c r="J5966" s="2">
        <v>343.7981274</v>
      </c>
      <c r="K5966" s="2">
        <v>384.11844819999999</v>
      </c>
      <c r="L5966" s="2">
        <v>503.84756320000002</v>
      </c>
      <c r="M5966" s="2">
        <v>343.326076</v>
      </c>
      <c r="N5966" s="2">
        <v>335.46727800000002</v>
      </c>
      <c r="O5966" s="2">
        <v>371.9361758</v>
      </c>
      <c r="P5966" s="2">
        <v>372.66239050000001</v>
      </c>
      <c r="Q5966" s="2">
        <v>0</v>
      </c>
    </row>
    <row r="5967" spans="1:17" ht="19.5" customHeight="1">
      <c r="A5967" s="2" t="s">
        <v>22613</v>
      </c>
      <c r="B5967" s="2">
        <v>19476</v>
      </c>
      <c r="C5967" s="2">
        <v>273</v>
      </c>
      <c r="D5967" s="2" t="s">
        <v>225</v>
      </c>
      <c r="E5967" s="2" t="s">
        <v>22614</v>
      </c>
      <c r="F5967" s="2">
        <v>2</v>
      </c>
      <c r="G5967" s="2">
        <v>6</v>
      </c>
      <c r="H5967" s="2" t="s">
        <v>229</v>
      </c>
      <c r="I5967" s="2">
        <v>0</v>
      </c>
      <c r="J5967" s="2">
        <v>0</v>
      </c>
      <c r="K5967" s="2">
        <v>0</v>
      </c>
      <c r="L5967" s="2">
        <v>0</v>
      </c>
      <c r="M5967" s="2">
        <v>0</v>
      </c>
      <c r="N5967" s="2">
        <v>0</v>
      </c>
      <c r="O5967" s="2">
        <v>0</v>
      </c>
      <c r="P5967" s="2">
        <v>0</v>
      </c>
      <c r="Q5967" s="2">
        <v>22.867858080000001</v>
      </c>
    </row>
    <row r="5968" spans="1:17" ht="19.5" customHeight="1">
      <c r="A5968" s="2" t="s">
        <v>22615</v>
      </c>
      <c r="B5968" s="2">
        <v>5243</v>
      </c>
      <c r="C5968" s="2">
        <v>213</v>
      </c>
      <c r="D5968" s="2" t="s">
        <v>22600</v>
      </c>
      <c r="E5968" s="2" t="s">
        <v>22616</v>
      </c>
      <c r="F5968" s="2" t="s">
        <v>345</v>
      </c>
      <c r="G5968" s="2" t="s">
        <v>22617</v>
      </c>
      <c r="H5968" s="2" t="s">
        <v>22604</v>
      </c>
      <c r="I5968" s="2">
        <v>0</v>
      </c>
      <c r="J5968" s="2">
        <v>0</v>
      </c>
      <c r="K5968" s="2">
        <v>13.967943569999999</v>
      </c>
      <c r="L5968" s="2">
        <v>0</v>
      </c>
      <c r="M5968" s="2">
        <v>0</v>
      </c>
      <c r="N5968" s="2">
        <v>0</v>
      </c>
      <c r="O5968" s="2">
        <v>0</v>
      </c>
      <c r="P5968" s="2">
        <v>0</v>
      </c>
      <c r="Q5968" s="2">
        <v>0</v>
      </c>
    </row>
    <row r="5969" spans="1:17" ht="19.5" customHeight="1">
      <c r="A5969" s="2" t="s">
        <v>22618</v>
      </c>
      <c r="B5969" s="2">
        <v>695</v>
      </c>
      <c r="C5969" s="2">
        <v>275</v>
      </c>
      <c r="D5969" s="2" t="s">
        <v>22619</v>
      </c>
      <c r="E5969" s="2" t="s">
        <v>22620</v>
      </c>
      <c r="F5969" s="2" t="s">
        <v>22621</v>
      </c>
      <c r="G5969" s="2" t="s">
        <v>22622</v>
      </c>
      <c r="H5969" s="2" t="s">
        <v>22623</v>
      </c>
      <c r="I5969" s="2">
        <v>0</v>
      </c>
      <c r="J5969" s="2">
        <v>17.540720780000001</v>
      </c>
      <c r="K5969" s="2">
        <v>0</v>
      </c>
      <c r="L5969" s="2">
        <v>18.321729569999999</v>
      </c>
      <c r="M5969" s="2">
        <v>25.121420199999999</v>
      </c>
      <c r="N5969" s="2">
        <v>0</v>
      </c>
      <c r="O5969" s="2">
        <v>0</v>
      </c>
      <c r="P5969" s="2">
        <v>45.171198840000002</v>
      </c>
      <c r="Q5969" s="2">
        <v>0</v>
      </c>
    </row>
    <row r="5970" spans="1:17" ht="19.5" customHeight="1">
      <c r="A5970" s="2" t="s">
        <v>22624</v>
      </c>
      <c r="B5970" s="2">
        <v>3639</v>
      </c>
      <c r="C5970" s="2">
        <v>266</v>
      </c>
      <c r="D5970" s="2" t="s">
        <v>22625</v>
      </c>
      <c r="E5970" s="2" t="s">
        <v>22626</v>
      </c>
      <c r="F5970" s="2" t="s">
        <v>22627</v>
      </c>
      <c r="G5970" s="2" t="s">
        <v>22628</v>
      </c>
      <c r="H5970" s="2" t="s">
        <v>65</v>
      </c>
      <c r="I5970" s="2">
        <v>29.326864659999998</v>
      </c>
      <c r="J5970" s="2">
        <v>31.573297409999999</v>
      </c>
      <c r="K5970" s="2">
        <v>0</v>
      </c>
      <c r="L5970" s="2">
        <v>64.126053499999998</v>
      </c>
      <c r="M5970" s="2">
        <v>16.747613470000001</v>
      </c>
      <c r="N5970" s="2">
        <v>69.889016240000004</v>
      </c>
      <c r="O5970" s="2">
        <v>24.795745050000001</v>
      </c>
      <c r="P5970" s="2">
        <v>56.463998549999999</v>
      </c>
      <c r="Q5970" s="2">
        <v>0</v>
      </c>
    </row>
    <row r="5971" spans="1:17" ht="19.5" customHeight="1">
      <c r="A5971" s="2" t="s">
        <v>22629</v>
      </c>
      <c r="B5971" s="2">
        <v>36132</v>
      </c>
      <c r="C5971" s="2">
        <v>595</v>
      </c>
      <c r="D5971" s="2" t="s">
        <v>225</v>
      </c>
      <c r="E5971" s="2" t="s">
        <v>22630</v>
      </c>
      <c r="F5971" s="2" t="s">
        <v>22631</v>
      </c>
      <c r="G5971" s="2" t="s">
        <v>22632</v>
      </c>
      <c r="H5971" s="2" t="s">
        <v>229</v>
      </c>
      <c r="I5971" s="2">
        <v>113.1179066</v>
      </c>
      <c r="J5971" s="2">
        <v>150.85019869999999</v>
      </c>
      <c r="K5971" s="2">
        <v>146.66340750000001</v>
      </c>
      <c r="L5971" s="2">
        <v>174.05643090000001</v>
      </c>
      <c r="M5971" s="2">
        <v>159.10232790000001</v>
      </c>
      <c r="N5971" s="2">
        <v>97.844622740000005</v>
      </c>
      <c r="O5971" s="2">
        <v>173.5702154</v>
      </c>
      <c r="P5971" s="2">
        <v>169.3919957</v>
      </c>
      <c r="Q5971" s="2">
        <v>182.9428647</v>
      </c>
    </row>
    <row r="5972" spans="1:17" ht="19.5" customHeight="1">
      <c r="A5972" s="2" t="s">
        <v>22633</v>
      </c>
      <c r="B5972" s="2">
        <v>24403</v>
      </c>
      <c r="C5972" s="2">
        <v>227</v>
      </c>
      <c r="D5972" s="2" t="s">
        <v>225</v>
      </c>
      <c r="E5972" s="2" t="s">
        <v>22634</v>
      </c>
      <c r="F5972" s="2" t="s">
        <v>22635</v>
      </c>
      <c r="G5972" s="2" t="s">
        <v>22636</v>
      </c>
      <c r="H5972" s="2" t="s">
        <v>229</v>
      </c>
      <c r="I5972" s="2">
        <v>0</v>
      </c>
      <c r="J5972" s="2">
        <v>7.0162883130000004</v>
      </c>
      <c r="K5972" s="2">
        <v>0</v>
      </c>
      <c r="L5972" s="2">
        <v>0</v>
      </c>
      <c r="M5972" s="2">
        <v>0</v>
      </c>
      <c r="N5972" s="2">
        <v>0</v>
      </c>
      <c r="O5972" s="2">
        <v>0</v>
      </c>
      <c r="P5972" s="2">
        <v>67.756798270000004</v>
      </c>
      <c r="Q5972" s="2">
        <v>22.867858080000001</v>
      </c>
    </row>
    <row r="5973" spans="1:17" ht="19.5" customHeight="1">
      <c r="A5973" s="2" t="s">
        <v>22637</v>
      </c>
      <c r="B5973" s="2">
        <v>14544</v>
      </c>
      <c r="C5973" s="2">
        <v>108</v>
      </c>
      <c r="D5973" s="2" t="s">
        <v>22638</v>
      </c>
      <c r="E5973" s="2" t="s">
        <v>22639</v>
      </c>
      <c r="F5973" s="2">
        <v>2</v>
      </c>
      <c r="G5973" s="2">
        <v>6</v>
      </c>
      <c r="H5973" s="2" t="s">
        <v>65</v>
      </c>
      <c r="I5973" s="2">
        <v>8.3791041899999996</v>
      </c>
      <c r="J5973" s="2">
        <v>0</v>
      </c>
      <c r="K5973" s="2">
        <v>0</v>
      </c>
      <c r="L5973" s="2">
        <v>0</v>
      </c>
      <c r="M5973" s="2">
        <v>0</v>
      </c>
      <c r="N5973" s="2">
        <v>0</v>
      </c>
      <c r="O5973" s="2">
        <v>0</v>
      </c>
      <c r="P5973" s="2">
        <v>0</v>
      </c>
      <c r="Q5973" s="2">
        <v>0</v>
      </c>
    </row>
    <row r="5974" spans="1:17" ht="19.5" customHeight="1">
      <c r="A5974" s="2" t="s">
        <v>22640</v>
      </c>
      <c r="B5974" s="2">
        <v>230</v>
      </c>
      <c r="C5974" s="2">
        <v>230</v>
      </c>
      <c r="D5974" s="2" t="s">
        <v>22641</v>
      </c>
      <c r="E5974" s="2" t="s">
        <v>22642</v>
      </c>
      <c r="F5974" s="2" t="s">
        <v>2829</v>
      </c>
      <c r="G5974" s="2" t="s">
        <v>189</v>
      </c>
      <c r="H5974" s="2" t="s">
        <v>22643</v>
      </c>
      <c r="I5974" s="2">
        <v>0</v>
      </c>
      <c r="J5974" s="2">
        <v>0</v>
      </c>
      <c r="K5974" s="2">
        <v>0</v>
      </c>
      <c r="L5974" s="2">
        <v>0</v>
      </c>
      <c r="M5974" s="2">
        <v>16.747613470000001</v>
      </c>
      <c r="N5974" s="2">
        <v>0</v>
      </c>
      <c r="O5974" s="2">
        <v>0</v>
      </c>
      <c r="P5974" s="2">
        <v>56.463998549999999</v>
      </c>
      <c r="Q5974" s="2">
        <v>0</v>
      </c>
    </row>
    <row r="5975" spans="1:17" ht="19.5" customHeight="1">
      <c r="A5975" s="2" t="s">
        <v>22644</v>
      </c>
      <c r="B5975" s="2">
        <v>5231</v>
      </c>
      <c r="C5975" s="2">
        <v>205</v>
      </c>
      <c r="D5975" s="2" t="s">
        <v>22638</v>
      </c>
      <c r="E5975" s="2" t="s">
        <v>22645</v>
      </c>
      <c r="F5975" s="2" t="s">
        <v>228</v>
      </c>
      <c r="G5975" s="2" t="s">
        <v>659</v>
      </c>
      <c r="H5975" s="2" t="s">
        <v>65</v>
      </c>
      <c r="I5975" s="2">
        <v>0</v>
      </c>
      <c r="J5975" s="2">
        <v>21.048864940000001</v>
      </c>
      <c r="K5975" s="2">
        <v>13.967943569999999</v>
      </c>
      <c r="L5975" s="2">
        <v>0</v>
      </c>
      <c r="M5975" s="2">
        <v>0</v>
      </c>
      <c r="N5975" s="2">
        <v>0</v>
      </c>
      <c r="O5975" s="2">
        <v>0</v>
      </c>
      <c r="P5975" s="2">
        <v>0</v>
      </c>
      <c r="Q5975" s="2">
        <v>0</v>
      </c>
    </row>
    <row r="5976" spans="1:17" ht="19.5" customHeight="1">
      <c r="A5976" s="2" t="s">
        <v>22646</v>
      </c>
      <c r="B5976" s="2">
        <v>406</v>
      </c>
      <c r="C5976" s="2">
        <v>301</v>
      </c>
      <c r="D5976" s="2" t="s">
        <v>225</v>
      </c>
      <c r="E5976" s="2" t="s">
        <v>22647</v>
      </c>
      <c r="F5976" s="2" t="s">
        <v>22648</v>
      </c>
      <c r="G5976" s="2" t="s">
        <v>22649</v>
      </c>
      <c r="H5976" s="2" t="s">
        <v>229</v>
      </c>
      <c r="I5976" s="2">
        <v>62.843281419999997</v>
      </c>
      <c r="J5976" s="2">
        <v>70.162883129999997</v>
      </c>
      <c r="K5976" s="2">
        <v>62.855746060000001</v>
      </c>
      <c r="L5976" s="2">
        <v>73.286918290000003</v>
      </c>
      <c r="M5976" s="2">
        <v>33.495226930000001</v>
      </c>
      <c r="N5976" s="2">
        <v>83.866819489999997</v>
      </c>
      <c r="O5976" s="2">
        <v>136.37659780000001</v>
      </c>
      <c r="P5976" s="2">
        <v>79.049597980000001</v>
      </c>
      <c r="Q5976" s="2">
        <v>45.735716160000003</v>
      </c>
    </row>
    <row r="5977" spans="1:17" ht="19.5" customHeight="1">
      <c r="A5977" s="2" t="s">
        <v>22650</v>
      </c>
      <c r="B5977" s="2">
        <v>33319</v>
      </c>
      <c r="C5977" s="2">
        <v>195</v>
      </c>
      <c r="D5977" s="2" t="s">
        <v>22651</v>
      </c>
      <c r="E5977" s="2" t="s">
        <v>22652</v>
      </c>
      <c r="F5977" s="2" t="s">
        <v>12093</v>
      </c>
      <c r="G5977" s="2" t="s">
        <v>22653</v>
      </c>
      <c r="H5977" s="2" t="s">
        <v>22654</v>
      </c>
      <c r="I5977" s="2">
        <v>29.326864659999998</v>
      </c>
      <c r="J5977" s="2">
        <v>0</v>
      </c>
      <c r="K5977" s="2">
        <v>0</v>
      </c>
      <c r="L5977" s="2">
        <v>0</v>
      </c>
      <c r="M5977" s="2">
        <v>0</v>
      </c>
      <c r="N5977" s="2">
        <v>0</v>
      </c>
      <c r="O5977" s="2">
        <v>24.795745050000001</v>
      </c>
      <c r="P5977" s="2">
        <v>0</v>
      </c>
      <c r="Q5977" s="2">
        <v>0</v>
      </c>
    </row>
    <row r="5978" spans="1:17" ht="19.5" customHeight="1">
      <c r="A5978" s="2" t="s">
        <v>22655</v>
      </c>
      <c r="B5978" s="2">
        <v>293</v>
      </c>
      <c r="C5978" s="2">
        <v>293</v>
      </c>
      <c r="D5978" s="2" t="s">
        <v>22651</v>
      </c>
      <c r="E5978" s="2" t="s">
        <v>22656</v>
      </c>
      <c r="F5978" s="2" t="s">
        <v>22657</v>
      </c>
      <c r="G5978" s="2" t="s">
        <v>22658</v>
      </c>
      <c r="H5978" s="2" t="s">
        <v>22654</v>
      </c>
      <c r="I5978" s="2">
        <v>117.3074587</v>
      </c>
      <c r="J5978" s="2">
        <v>171.8990637</v>
      </c>
      <c r="K5978" s="2">
        <v>104.7595768</v>
      </c>
      <c r="L5978" s="2">
        <v>201.53902529999999</v>
      </c>
      <c r="M5978" s="2">
        <v>125.607101</v>
      </c>
      <c r="N5978" s="2">
        <v>139.77803249999999</v>
      </c>
      <c r="O5978" s="2">
        <v>161.1723428</v>
      </c>
      <c r="P5978" s="2">
        <v>158.09919600000001</v>
      </c>
      <c r="Q5978" s="2">
        <v>91.471432329999999</v>
      </c>
    </row>
    <row r="5979" spans="1:17" ht="19.5" customHeight="1">
      <c r="A5979" s="2" t="s">
        <v>22659</v>
      </c>
      <c r="B5979" s="2">
        <v>14159</v>
      </c>
      <c r="C5979" s="2">
        <v>488</v>
      </c>
      <c r="D5979" s="2" t="s">
        <v>22651</v>
      </c>
      <c r="E5979" s="2" t="s">
        <v>22660</v>
      </c>
      <c r="F5979" s="2" t="s">
        <v>22661</v>
      </c>
      <c r="G5979" s="2" t="s">
        <v>22662</v>
      </c>
      <c r="H5979" s="2" t="s">
        <v>22654</v>
      </c>
      <c r="I5979" s="2">
        <v>129.8761149</v>
      </c>
      <c r="J5979" s="2">
        <v>129.80133380000001</v>
      </c>
      <c r="K5979" s="2">
        <v>97.775604990000005</v>
      </c>
      <c r="L5979" s="2">
        <v>155.73470140000001</v>
      </c>
      <c r="M5979" s="2">
        <v>184.22374809999999</v>
      </c>
      <c r="N5979" s="2">
        <v>69.889016240000004</v>
      </c>
      <c r="O5979" s="2">
        <v>148.77447029999999</v>
      </c>
      <c r="P5979" s="2">
        <v>191.9775951</v>
      </c>
      <c r="Q5979" s="2">
        <v>68.603574249999994</v>
      </c>
    </row>
    <row r="5980" spans="1:17" ht="19.5" customHeight="1">
      <c r="A5980" s="2" t="s">
        <v>22663</v>
      </c>
      <c r="B5980" s="2">
        <v>9062</v>
      </c>
      <c r="C5980" s="2">
        <v>433</v>
      </c>
      <c r="D5980" s="2" t="s">
        <v>22651</v>
      </c>
      <c r="E5980" s="2" t="s">
        <v>22664</v>
      </c>
      <c r="F5980" s="2">
        <v>2</v>
      </c>
      <c r="G5980" s="2">
        <v>123</v>
      </c>
      <c r="H5980" s="2" t="s">
        <v>22654</v>
      </c>
      <c r="I5980" s="2">
        <v>8.3791041899999996</v>
      </c>
      <c r="J5980" s="2">
        <v>0</v>
      </c>
      <c r="K5980" s="2">
        <v>0</v>
      </c>
      <c r="L5980" s="2">
        <v>0</v>
      </c>
      <c r="M5980" s="2">
        <v>0</v>
      </c>
      <c r="N5980" s="2">
        <v>0</v>
      </c>
      <c r="O5980" s="2">
        <v>0</v>
      </c>
      <c r="P5980" s="2">
        <v>0</v>
      </c>
      <c r="Q5980" s="2">
        <v>0</v>
      </c>
    </row>
    <row r="5981" spans="1:17" ht="19.5" customHeight="1">
      <c r="A5981" s="2" t="s">
        <v>22665</v>
      </c>
      <c r="B5981" s="2">
        <v>2770</v>
      </c>
      <c r="C5981" s="2">
        <v>248</v>
      </c>
      <c r="D5981" s="2" t="s">
        <v>22666</v>
      </c>
      <c r="E5981" s="2" t="s">
        <v>22667</v>
      </c>
      <c r="F5981" s="2">
        <v>5</v>
      </c>
      <c r="G5981" s="2">
        <v>2556</v>
      </c>
      <c r="H5981" s="2" t="s">
        <v>22668</v>
      </c>
      <c r="I5981" s="2">
        <v>0</v>
      </c>
      <c r="J5981" s="2">
        <v>0</v>
      </c>
      <c r="K5981" s="2">
        <v>0</v>
      </c>
      <c r="L5981" s="2">
        <v>45.804323930000002</v>
      </c>
      <c r="M5981" s="2">
        <v>0</v>
      </c>
      <c r="N5981" s="2">
        <v>0</v>
      </c>
      <c r="O5981" s="2">
        <v>0</v>
      </c>
      <c r="P5981" s="2">
        <v>0</v>
      </c>
      <c r="Q5981" s="2">
        <v>0</v>
      </c>
    </row>
    <row r="5982" spans="1:17" ht="19.5" customHeight="1">
      <c r="A5982" s="2" t="s">
        <v>22669</v>
      </c>
      <c r="B5982" s="2">
        <v>1167</v>
      </c>
      <c r="C5982" s="2">
        <v>285</v>
      </c>
      <c r="D5982" s="2" t="s">
        <v>22666</v>
      </c>
      <c r="E5982" s="2" t="s">
        <v>22670</v>
      </c>
      <c r="F5982" s="2" t="s">
        <v>22671</v>
      </c>
      <c r="G5982" s="2">
        <v>6.6010121480751104E+17</v>
      </c>
      <c r="H5982" s="2" t="s">
        <v>22668</v>
      </c>
      <c r="I5982" s="2">
        <v>0</v>
      </c>
      <c r="J5982" s="2">
        <v>0</v>
      </c>
      <c r="K5982" s="2">
        <v>0</v>
      </c>
      <c r="L5982" s="2">
        <v>0</v>
      </c>
      <c r="M5982" s="2">
        <v>0</v>
      </c>
      <c r="N5982" s="2">
        <v>41.933409750000003</v>
      </c>
      <c r="O5982" s="2">
        <v>0</v>
      </c>
      <c r="P5982" s="2">
        <v>22.585599420000001</v>
      </c>
      <c r="Q5982" s="2">
        <v>0</v>
      </c>
    </row>
    <row r="5983" spans="1:17" ht="19.5" customHeight="1">
      <c r="A5983" s="2" t="s">
        <v>22672</v>
      </c>
      <c r="B5983" s="2">
        <v>22444</v>
      </c>
      <c r="C5983" s="2">
        <v>90</v>
      </c>
      <c r="D5983" s="2" t="s">
        <v>22673</v>
      </c>
      <c r="E5983" s="2" t="s">
        <v>22674</v>
      </c>
      <c r="F5983" s="2">
        <v>3</v>
      </c>
      <c r="G5983" s="2">
        <v>17</v>
      </c>
      <c r="H5983" s="2" t="s">
        <v>22675</v>
      </c>
      <c r="I5983" s="2">
        <v>12.568656280000001</v>
      </c>
      <c r="J5983" s="2">
        <v>0</v>
      </c>
      <c r="K5983" s="2">
        <v>0</v>
      </c>
      <c r="L5983" s="2">
        <v>0</v>
      </c>
      <c r="M5983" s="2">
        <v>0</v>
      </c>
      <c r="N5983" s="2">
        <v>0</v>
      </c>
      <c r="O5983" s="2">
        <v>0</v>
      </c>
      <c r="P5983" s="2">
        <v>0</v>
      </c>
      <c r="Q5983" s="2">
        <v>0</v>
      </c>
    </row>
    <row r="5984" spans="1:17" ht="19.5" customHeight="1">
      <c r="A5984" s="2" t="s">
        <v>22676</v>
      </c>
      <c r="B5984" s="2">
        <v>6577</v>
      </c>
      <c r="C5984" s="2">
        <v>380</v>
      </c>
      <c r="D5984" s="2" t="s">
        <v>22677</v>
      </c>
      <c r="E5984" s="2" t="s">
        <v>22678</v>
      </c>
      <c r="F5984" s="2" t="s">
        <v>11134</v>
      </c>
      <c r="G5984" s="2" t="s">
        <v>22679</v>
      </c>
      <c r="H5984" s="2" t="s">
        <v>22680</v>
      </c>
      <c r="I5984" s="2">
        <v>20.947760469999999</v>
      </c>
      <c r="J5984" s="2">
        <v>21.048864940000001</v>
      </c>
      <c r="K5984" s="2">
        <v>0</v>
      </c>
      <c r="L5984" s="2">
        <v>0</v>
      </c>
      <c r="M5984" s="2">
        <v>0</v>
      </c>
      <c r="N5984" s="2">
        <v>0</v>
      </c>
      <c r="O5984" s="2">
        <v>0</v>
      </c>
      <c r="P5984" s="2">
        <v>0</v>
      </c>
      <c r="Q5984" s="2">
        <v>0</v>
      </c>
    </row>
    <row r="5985" spans="1:17" ht="19.5" customHeight="1">
      <c r="A5985" s="2" t="s">
        <v>22681</v>
      </c>
      <c r="B5985" s="2">
        <v>4550</v>
      </c>
      <c r="C5985" s="2">
        <v>170</v>
      </c>
      <c r="D5985" s="2" t="s">
        <v>22682</v>
      </c>
      <c r="E5985" s="2" t="s">
        <v>22683</v>
      </c>
      <c r="F5985" s="2">
        <v>3</v>
      </c>
      <c r="G5985" s="2">
        <v>6</v>
      </c>
      <c r="H5985" s="2" t="s">
        <v>22684</v>
      </c>
      <c r="I5985" s="2">
        <v>0</v>
      </c>
      <c r="J5985" s="2">
        <v>0</v>
      </c>
      <c r="K5985" s="2">
        <v>0</v>
      </c>
      <c r="L5985" s="2">
        <v>0</v>
      </c>
      <c r="M5985" s="2">
        <v>25.121420199999999</v>
      </c>
      <c r="N5985" s="2">
        <v>0</v>
      </c>
      <c r="O5985" s="2">
        <v>0</v>
      </c>
      <c r="P5985" s="2">
        <v>0</v>
      </c>
      <c r="Q5985" s="2">
        <v>0</v>
      </c>
    </row>
    <row r="5986" spans="1:17" ht="19.5" customHeight="1">
      <c r="A5986" s="2" t="s">
        <v>22685</v>
      </c>
      <c r="B5986" s="2">
        <v>17497</v>
      </c>
      <c r="C5986" s="2">
        <v>152</v>
      </c>
      <c r="D5986" s="2" t="s">
        <v>22686</v>
      </c>
      <c r="E5986" s="2" t="s">
        <v>22687</v>
      </c>
      <c r="F5986" s="2" t="s">
        <v>96</v>
      </c>
      <c r="G5986" s="2" t="s">
        <v>22688</v>
      </c>
      <c r="H5986" s="2" t="s">
        <v>22689</v>
      </c>
      <c r="I5986" s="2">
        <v>8.3791041899999996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  <c r="O5986" s="2">
        <v>0</v>
      </c>
      <c r="P5986" s="2">
        <v>0</v>
      </c>
      <c r="Q5986" s="2">
        <v>0</v>
      </c>
    </row>
    <row r="5987" spans="1:17" ht="19.5" customHeight="1">
      <c r="A5987" s="2" t="s">
        <v>22690</v>
      </c>
      <c r="B5987" s="2">
        <v>9295</v>
      </c>
      <c r="C5987" s="2">
        <v>371</v>
      </c>
      <c r="D5987" s="2" t="s">
        <v>22686</v>
      </c>
      <c r="E5987" s="2" t="s">
        <v>22691</v>
      </c>
      <c r="F5987" s="2" t="s">
        <v>22692</v>
      </c>
      <c r="G5987" s="2" t="s">
        <v>22693</v>
      </c>
      <c r="H5987" s="2" t="s">
        <v>22689</v>
      </c>
      <c r="I5987" s="2">
        <v>16.758208379999999</v>
      </c>
      <c r="J5987" s="2">
        <v>98.22803639</v>
      </c>
      <c r="K5987" s="2">
        <v>62.855746060000001</v>
      </c>
      <c r="L5987" s="2">
        <v>45.804323930000002</v>
      </c>
      <c r="M5987" s="2">
        <v>41.869033659999999</v>
      </c>
      <c r="N5987" s="2">
        <v>41.933409750000003</v>
      </c>
      <c r="O5987" s="2">
        <v>49.591490100000001</v>
      </c>
      <c r="P5987" s="2">
        <v>56.463998549999999</v>
      </c>
      <c r="Q5987" s="2">
        <v>22.867858080000001</v>
      </c>
    </row>
    <row r="5988" spans="1:17" ht="19.5" customHeight="1">
      <c r="A5988" s="2" t="s">
        <v>22694</v>
      </c>
      <c r="B5988" s="2">
        <v>8630</v>
      </c>
      <c r="C5988" s="2">
        <v>340</v>
      </c>
      <c r="D5988" s="2" t="s">
        <v>22686</v>
      </c>
      <c r="E5988" s="2" t="s">
        <v>22695</v>
      </c>
      <c r="F5988" s="2" t="s">
        <v>22696</v>
      </c>
      <c r="G5988" s="2" t="s">
        <v>22697</v>
      </c>
      <c r="H5988" s="2" t="s">
        <v>22689</v>
      </c>
      <c r="I5988" s="2">
        <v>452.47162630000003</v>
      </c>
      <c r="J5988" s="2">
        <v>480.61574949999999</v>
      </c>
      <c r="K5988" s="2">
        <v>474.91008140000002</v>
      </c>
      <c r="L5988" s="2">
        <v>485.5258336</v>
      </c>
      <c r="M5988" s="2">
        <v>360.0736895</v>
      </c>
      <c r="N5988" s="2">
        <v>587.06773639999994</v>
      </c>
      <c r="O5988" s="2">
        <v>0</v>
      </c>
      <c r="P5988" s="2">
        <v>304.9055922</v>
      </c>
      <c r="Q5988" s="2">
        <v>457.35716159999998</v>
      </c>
    </row>
    <row r="5989" spans="1:17" ht="19.5" customHeight="1">
      <c r="A5989" s="2" t="s">
        <v>22698</v>
      </c>
      <c r="B5989" s="2">
        <v>8367</v>
      </c>
      <c r="C5989" s="2">
        <v>152</v>
      </c>
      <c r="D5989" s="2" t="s">
        <v>22686</v>
      </c>
      <c r="E5989" s="2" t="s">
        <v>22687</v>
      </c>
      <c r="F5989" s="2" t="s">
        <v>22699</v>
      </c>
      <c r="G5989" s="2" t="s">
        <v>22700</v>
      </c>
      <c r="H5989" s="2" t="s">
        <v>22689</v>
      </c>
      <c r="I5989" s="2">
        <v>16.758208379999999</v>
      </c>
      <c r="J5989" s="2">
        <v>7.0162883130000004</v>
      </c>
      <c r="K5989" s="2">
        <v>0</v>
      </c>
      <c r="L5989" s="2">
        <v>27.48259436</v>
      </c>
      <c r="M5989" s="2">
        <v>0</v>
      </c>
      <c r="N5989" s="2">
        <v>0</v>
      </c>
      <c r="O5989" s="2">
        <v>0</v>
      </c>
      <c r="P5989" s="2">
        <v>0</v>
      </c>
      <c r="Q5989" s="2">
        <v>0</v>
      </c>
    </row>
    <row r="5990" spans="1:17" ht="19.5" customHeight="1">
      <c r="A5990" s="2" t="s">
        <v>22701</v>
      </c>
      <c r="B5990" s="2">
        <v>3410</v>
      </c>
      <c r="C5990" s="2">
        <v>229</v>
      </c>
      <c r="D5990" s="2" t="s">
        <v>22686</v>
      </c>
      <c r="E5990" s="2" t="s">
        <v>22702</v>
      </c>
      <c r="F5990" s="2" t="s">
        <v>22703</v>
      </c>
      <c r="G5990" s="2" t="s">
        <v>22704</v>
      </c>
      <c r="H5990" s="2" t="s">
        <v>22689</v>
      </c>
      <c r="I5990" s="2">
        <v>0</v>
      </c>
      <c r="J5990" s="2">
        <v>28.065153250000002</v>
      </c>
      <c r="K5990" s="2">
        <v>0</v>
      </c>
      <c r="L5990" s="2">
        <v>18.321729569999999</v>
      </c>
      <c r="M5990" s="2">
        <v>41.869033659999999</v>
      </c>
      <c r="N5990" s="2">
        <v>0</v>
      </c>
      <c r="O5990" s="2">
        <v>0</v>
      </c>
      <c r="P5990" s="2">
        <v>0</v>
      </c>
      <c r="Q5990" s="2">
        <v>0</v>
      </c>
    </row>
    <row r="5991" spans="1:17" ht="19.5" customHeight="1">
      <c r="A5991" s="2" t="s">
        <v>22705</v>
      </c>
      <c r="B5991" s="2">
        <v>7360</v>
      </c>
      <c r="C5991" s="2">
        <v>144</v>
      </c>
      <c r="D5991" s="2" t="s">
        <v>22706</v>
      </c>
      <c r="E5991" s="2" t="s">
        <v>22707</v>
      </c>
      <c r="F5991" s="2">
        <v>3</v>
      </c>
      <c r="G5991" s="2">
        <v>76</v>
      </c>
      <c r="H5991" s="2" t="s">
        <v>22708</v>
      </c>
      <c r="I5991" s="2">
        <v>0</v>
      </c>
      <c r="J5991" s="2">
        <v>10.524432470000001</v>
      </c>
      <c r="K5991" s="2">
        <v>0</v>
      </c>
      <c r="L5991" s="2">
        <v>0</v>
      </c>
      <c r="M5991" s="2">
        <v>0</v>
      </c>
      <c r="N5991" s="2">
        <v>0</v>
      </c>
      <c r="O5991" s="2">
        <v>0</v>
      </c>
      <c r="P5991" s="2">
        <v>0</v>
      </c>
      <c r="Q5991" s="2">
        <v>0</v>
      </c>
    </row>
    <row r="5992" spans="1:17" ht="19.5" customHeight="1">
      <c r="A5992" s="2" t="s">
        <v>22709</v>
      </c>
      <c r="B5992" s="2">
        <v>15742</v>
      </c>
      <c r="C5992" s="2">
        <v>166</v>
      </c>
      <c r="D5992" s="2" t="s">
        <v>22706</v>
      </c>
      <c r="E5992" s="2" t="s">
        <v>22710</v>
      </c>
      <c r="F5992" s="2">
        <v>3</v>
      </c>
      <c r="G5992" s="2">
        <v>107</v>
      </c>
      <c r="H5992" s="2" t="s">
        <v>22708</v>
      </c>
      <c r="I5992" s="2">
        <v>0</v>
      </c>
      <c r="J5992" s="2">
        <v>10.524432470000001</v>
      </c>
      <c r="K5992" s="2">
        <v>0</v>
      </c>
      <c r="L5992" s="2">
        <v>0</v>
      </c>
      <c r="M5992" s="2">
        <v>0</v>
      </c>
      <c r="N5992" s="2">
        <v>0</v>
      </c>
      <c r="O5992" s="2">
        <v>0</v>
      </c>
      <c r="P5992" s="2">
        <v>0</v>
      </c>
      <c r="Q5992" s="2">
        <v>0</v>
      </c>
    </row>
    <row r="5993" spans="1:17" ht="19.5" customHeight="1">
      <c r="A5993" s="2" t="s">
        <v>22711</v>
      </c>
      <c r="B5993" s="2">
        <v>6856</v>
      </c>
      <c r="C5993" s="2">
        <v>309</v>
      </c>
      <c r="D5993" s="2" t="s">
        <v>22706</v>
      </c>
      <c r="E5993" s="2" t="s">
        <v>22712</v>
      </c>
      <c r="F5993" s="2" t="s">
        <v>22713</v>
      </c>
      <c r="G5993" s="2" t="s">
        <v>22714</v>
      </c>
      <c r="H5993" s="2" t="s">
        <v>22708</v>
      </c>
      <c r="I5993" s="2">
        <v>0</v>
      </c>
      <c r="J5993" s="2">
        <v>0</v>
      </c>
      <c r="K5993" s="2">
        <v>41.903830710000001</v>
      </c>
      <c r="L5993" s="2">
        <v>27.48259436</v>
      </c>
      <c r="M5993" s="2">
        <v>33.495226930000001</v>
      </c>
      <c r="N5993" s="2">
        <v>41.933409750000003</v>
      </c>
      <c r="O5993" s="2">
        <v>0</v>
      </c>
      <c r="P5993" s="2">
        <v>0</v>
      </c>
      <c r="Q5993" s="2">
        <v>0</v>
      </c>
    </row>
    <row r="5994" spans="1:17" ht="19.5" customHeight="1">
      <c r="A5994" s="2" t="s">
        <v>22715</v>
      </c>
      <c r="B5994" s="2">
        <v>22815</v>
      </c>
      <c r="C5994" s="2">
        <v>239</v>
      </c>
      <c r="D5994" s="2" t="s">
        <v>22706</v>
      </c>
      <c r="E5994" s="2" t="s">
        <v>22716</v>
      </c>
      <c r="F5994" s="2" t="s">
        <v>22717</v>
      </c>
      <c r="G5994" s="2">
        <v>1.08128153245158E+44</v>
      </c>
      <c r="H5994" s="2" t="s">
        <v>22708</v>
      </c>
      <c r="I5994" s="2">
        <v>75.411937710000004</v>
      </c>
      <c r="J5994" s="2">
        <v>59.638450659999997</v>
      </c>
      <c r="K5994" s="2">
        <v>83.807661420000002</v>
      </c>
      <c r="L5994" s="2">
        <v>64.126053499999998</v>
      </c>
      <c r="M5994" s="2">
        <v>58.616647129999997</v>
      </c>
      <c r="N5994" s="2">
        <v>55.911212990000003</v>
      </c>
      <c r="O5994" s="2">
        <v>49.591490100000001</v>
      </c>
      <c r="P5994" s="2">
        <v>45.171198840000002</v>
      </c>
      <c r="Q5994" s="2">
        <v>45.735716160000003</v>
      </c>
    </row>
    <row r="5995" spans="1:17" ht="19.5" customHeight="1">
      <c r="A5995" s="2" t="s">
        <v>22718</v>
      </c>
      <c r="B5995" s="2">
        <v>26208</v>
      </c>
      <c r="C5995" s="2">
        <v>588</v>
      </c>
      <c r="D5995" s="2" t="s">
        <v>22706</v>
      </c>
      <c r="E5995" s="2" t="s">
        <v>22719</v>
      </c>
      <c r="F5995" s="2" t="s">
        <v>22720</v>
      </c>
      <c r="G5995" s="2" t="s">
        <v>22721</v>
      </c>
      <c r="H5995" s="2" t="s">
        <v>22708</v>
      </c>
      <c r="I5995" s="2">
        <v>171.77163590000001</v>
      </c>
      <c r="J5995" s="2">
        <v>112.26061300000001</v>
      </c>
      <c r="K5995" s="2">
        <v>230.47106890000001</v>
      </c>
      <c r="L5995" s="2">
        <v>109.9303774</v>
      </c>
      <c r="M5995" s="2">
        <v>167.47613469999999</v>
      </c>
      <c r="N5995" s="2">
        <v>139.77803249999999</v>
      </c>
      <c r="O5995" s="2">
        <v>161.1723428</v>
      </c>
      <c r="P5995" s="2">
        <v>259.73439339999999</v>
      </c>
      <c r="Q5995" s="2">
        <v>217.24465180000001</v>
      </c>
    </row>
    <row r="5996" spans="1:17" ht="19.5" customHeight="1">
      <c r="A5996" s="2" t="s">
        <v>22722</v>
      </c>
      <c r="B5996" s="2">
        <v>37069</v>
      </c>
      <c r="C5996" s="2">
        <v>401</v>
      </c>
      <c r="D5996" s="2" t="s">
        <v>22706</v>
      </c>
      <c r="E5996" s="2" t="s">
        <v>22723</v>
      </c>
      <c r="F5996" s="2" t="s">
        <v>22724</v>
      </c>
      <c r="G5996" s="2" t="s">
        <v>22725</v>
      </c>
      <c r="H5996" s="2" t="s">
        <v>22708</v>
      </c>
      <c r="I5996" s="2">
        <v>25.137312569999999</v>
      </c>
      <c r="J5996" s="2">
        <v>87.703603920000006</v>
      </c>
      <c r="K5996" s="2">
        <v>69.83971785</v>
      </c>
      <c r="L5996" s="2">
        <v>64.126053499999998</v>
      </c>
      <c r="M5996" s="2">
        <v>41.869033659999999</v>
      </c>
      <c r="N5996" s="2">
        <v>83.866819489999997</v>
      </c>
      <c r="O5996" s="2">
        <v>49.591490100000001</v>
      </c>
      <c r="P5996" s="2">
        <v>79.049597980000001</v>
      </c>
      <c r="Q5996" s="2">
        <v>68.603574249999994</v>
      </c>
    </row>
    <row r="5997" spans="1:17" ht="19.5" customHeight="1">
      <c r="A5997" s="2" t="s">
        <v>22726</v>
      </c>
      <c r="B5997" s="2">
        <v>6957</v>
      </c>
      <c r="C5997" s="2">
        <v>337</v>
      </c>
      <c r="D5997" s="2" t="s">
        <v>22706</v>
      </c>
      <c r="E5997" s="2" t="s">
        <v>22727</v>
      </c>
      <c r="F5997" s="2" t="s">
        <v>22728</v>
      </c>
      <c r="G5997" s="2" t="s">
        <v>22729</v>
      </c>
      <c r="H5997" s="2" t="s">
        <v>22708</v>
      </c>
      <c r="I5997" s="2">
        <v>247.18357359999999</v>
      </c>
      <c r="J5997" s="2">
        <v>217.5049377</v>
      </c>
      <c r="K5997" s="2">
        <v>223.4870971</v>
      </c>
      <c r="L5997" s="2">
        <v>100.7695126</v>
      </c>
      <c r="M5997" s="2">
        <v>226.09278180000001</v>
      </c>
      <c r="N5997" s="2">
        <v>265.57826169999998</v>
      </c>
      <c r="O5997" s="2">
        <v>223.16170550000001</v>
      </c>
      <c r="P5997" s="2">
        <v>67.756798270000004</v>
      </c>
      <c r="Q5997" s="2">
        <v>217.24465180000001</v>
      </c>
    </row>
    <row r="5998" spans="1:17" ht="19.5" customHeight="1">
      <c r="A5998" s="2" t="s">
        <v>22730</v>
      </c>
      <c r="B5998" s="2">
        <v>10350</v>
      </c>
      <c r="C5998" s="2">
        <v>441</v>
      </c>
      <c r="D5998" s="2" t="s">
        <v>22706</v>
      </c>
      <c r="E5998" s="2" t="s">
        <v>22731</v>
      </c>
      <c r="F5998" s="2" t="s">
        <v>22732</v>
      </c>
      <c r="G5998" s="2" t="s">
        <v>22733</v>
      </c>
      <c r="H5998" s="2" t="s">
        <v>22708</v>
      </c>
      <c r="I5998" s="2">
        <v>301.64775079999998</v>
      </c>
      <c r="J5998" s="2">
        <v>452.55059619999997</v>
      </c>
      <c r="K5998" s="2">
        <v>593.6376017</v>
      </c>
      <c r="L5998" s="2">
        <v>155.73470140000001</v>
      </c>
      <c r="M5998" s="2">
        <v>318.20465580000001</v>
      </c>
      <c r="N5998" s="2">
        <v>447.28970399999997</v>
      </c>
      <c r="O5998" s="2">
        <v>285.15106809999997</v>
      </c>
      <c r="P5998" s="2">
        <v>350.07679100000001</v>
      </c>
      <c r="Q5998" s="2">
        <v>514.52680680000003</v>
      </c>
    </row>
    <row r="5999" spans="1:17" ht="19.5" customHeight="1">
      <c r="A5999" s="2" t="s">
        <v>22734</v>
      </c>
      <c r="B5999" s="2">
        <v>21211</v>
      </c>
      <c r="C5999" s="2">
        <v>665</v>
      </c>
      <c r="D5999" s="2" t="s">
        <v>22706</v>
      </c>
      <c r="E5999" s="2" t="s">
        <v>22735</v>
      </c>
      <c r="F5999" s="2" t="s">
        <v>22736</v>
      </c>
      <c r="G5999" s="2" t="s">
        <v>22737</v>
      </c>
      <c r="H5999" s="2" t="s">
        <v>22708</v>
      </c>
      <c r="I5999" s="2">
        <v>657.75967890000004</v>
      </c>
      <c r="J5999" s="2">
        <v>922.64191319999998</v>
      </c>
      <c r="K5999" s="2">
        <v>942.83619090000002</v>
      </c>
      <c r="L5999" s="2">
        <v>567.97361669999998</v>
      </c>
      <c r="M5999" s="2">
        <v>711.77357229999996</v>
      </c>
      <c r="N5999" s="2">
        <v>880.60160470000005</v>
      </c>
      <c r="O5999" s="2">
        <v>607.49575370000002</v>
      </c>
      <c r="P5999" s="2">
        <v>846.95997829999999</v>
      </c>
      <c r="Q5999" s="2">
        <v>857.54467810000006</v>
      </c>
    </row>
    <row r="6000" spans="1:17" ht="19.5" customHeight="1">
      <c r="A6000" s="2" t="s">
        <v>22738</v>
      </c>
      <c r="B6000" s="2">
        <v>5170</v>
      </c>
      <c r="C6000" s="2">
        <v>370</v>
      </c>
      <c r="D6000" s="2" t="s">
        <v>22706</v>
      </c>
      <c r="E6000" s="2" t="s">
        <v>22739</v>
      </c>
      <c r="F6000" s="2" t="s">
        <v>22740</v>
      </c>
      <c r="G6000" s="2" t="s">
        <v>22741</v>
      </c>
      <c r="H6000" s="2" t="s">
        <v>22708</v>
      </c>
      <c r="I6000" s="2">
        <v>117.3074587</v>
      </c>
      <c r="J6000" s="2">
        <v>192.94792860000001</v>
      </c>
      <c r="K6000" s="2">
        <v>237.45504070000001</v>
      </c>
      <c r="L6000" s="2">
        <v>137.41297180000001</v>
      </c>
      <c r="M6000" s="2">
        <v>175.84994140000001</v>
      </c>
      <c r="N6000" s="2">
        <v>167.73363900000001</v>
      </c>
      <c r="O6000" s="2">
        <v>123.97872529999999</v>
      </c>
      <c r="P6000" s="2">
        <v>135.51359650000001</v>
      </c>
      <c r="Q6000" s="2">
        <v>205.81072270000001</v>
      </c>
    </row>
    <row r="6001" spans="1:17" ht="19.5" customHeight="1">
      <c r="A6001" s="2" t="s">
        <v>22742</v>
      </c>
      <c r="B6001" s="2">
        <v>16031</v>
      </c>
      <c r="C6001" s="2">
        <v>373</v>
      </c>
      <c r="D6001" s="2" t="s">
        <v>22706</v>
      </c>
      <c r="E6001" s="2" t="s">
        <v>22743</v>
      </c>
      <c r="F6001" s="2" t="s">
        <v>22744</v>
      </c>
      <c r="G6001" s="2" t="s">
        <v>22745</v>
      </c>
      <c r="H6001" s="2" t="s">
        <v>22708</v>
      </c>
      <c r="I6001" s="2">
        <v>20.947760469999999</v>
      </c>
      <c r="J6001" s="2">
        <v>38.589585720000002</v>
      </c>
      <c r="K6001" s="2">
        <v>0</v>
      </c>
      <c r="L6001" s="2">
        <v>45.804323930000002</v>
      </c>
      <c r="M6001" s="2">
        <v>16.747613470000001</v>
      </c>
      <c r="N6001" s="2">
        <v>0</v>
      </c>
      <c r="O6001" s="2">
        <v>0</v>
      </c>
      <c r="P6001" s="2">
        <v>0</v>
      </c>
      <c r="Q6001" s="2">
        <v>45.735716160000003</v>
      </c>
    </row>
    <row r="6002" spans="1:17" ht="19.5" customHeight="1">
      <c r="A6002" s="2" t="s">
        <v>22746</v>
      </c>
      <c r="B6002" s="2">
        <v>3879</v>
      </c>
      <c r="C6002" s="2">
        <v>272</v>
      </c>
      <c r="D6002" s="2" t="s">
        <v>22706</v>
      </c>
      <c r="E6002" s="2" t="s">
        <v>22747</v>
      </c>
      <c r="F6002" s="2">
        <v>3</v>
      </c>
      <c r="G6002" s="2">
        <v>169</v>
      </c>
      <c r="H6002" s="2" t="s">
        <v>22708</v>
      </c>
      <c r="I6002" s="2">
        <v>0</v>
      </c>
      <c r="J6002" s="2">
        <v>0</v>
      </c>
      <c r="K6002" s="2">
        <v>0</v>
      </c>
      <c r="L6002" s="2">
        <v>0</v>
      </c>
      <c r="M6002" s="2">
        <v>25.121420199999999</v>
      </c>
      <c r="N6002" s="2">
        <v>0</v>
      </c>
      <c r="O6002" s="2">
        <v>0</v>
      </c>
      <c r="P6002" s="2">
        <v>0</v>
      </c>
      <c r="Q6002" s="2">
        <v>0</v>
      </c>
    </row>
    <row r="6003" spans="1:17" ht="19.5" customHeight="1">
      <c r="A6003" s="2" t="s">
        <v>22748</v>
      </c>
      <c r="B6003" s="2">
        <v>5684</v>
      </c>
      <c r="C6003" s="2">
        <v>407</v>
      </c>
      <c r="D6003" s="2" t="s">
        <v>22749</v>
      </c>
      <c r="E6003" s="2" t="s">
        <v>22750</v>
      </c>
      <c r="F6003" s="2" t="s">
        <v>22751</v>
      </c>
      <c r="G6003" s="2" t="s">
        <v>22752</v>
      </c>
      <c r="H6003" s="2" t="s">
        <v>22753</v>
      </c>
      <c r="I6003" s="2">
        <v>87.980593990000003</v>
      </c>
      <c r="J6003" s="2">
        <v>49.114018190000003</v>
      </c>
      <c r="K6003" s="2">
        <v>41.903830710000001</v>
      </c>
      <c r="L6003" s="2">
        <v>0</v>
      </c>
      <c r="M6003" s="2">
        <v>0</v>
      </c>
      <c r="N6003" s="2">
        <v>0</v>
      </c>
      <c r="O6003" s="2">
        <v>0</v>
      </c>
      <c r="P6003" s="2">
        <v>0</v>
      </c>
      <c r="Q6003" s="2">
        <v>0</v>
      </c>
    </row>
    <row r="6004" spans="1:17" ht="19.5" customHeight="1">
      <c r="A6004" s="2" t="s">
        <v>22754</v>
      </c>
      <c r="B6004" s="2">
        <v>3960</v>
      </c>
      <c r="C6004" s="2">
        <v>352</v>
      </c>
      <c r="D6004" s="2" t="s">
        <v>22749</v>
      </c>
      <c r="E6004" s="2" t="s">
        <v>22755</v>
      </c>
      <c r="F6004" s="2" t="s">
        <v>22756</v>
      </c>
      <c r="G6004" s="2" t="s">
        <v>22757</v>
      </c>
      <c r="H6004" s="2" t="s">
        <v>22753</v>
      </c>
      <c r="I6004" s="2">
        <v>8.3791041899999996</v>
      </c>
      <c r="J6004" s="2">
        <v>21.048864940000001</v>
      </c>
      <c r="K6004" s="2">
        <v>13.967943569999999</v>
      </c>
      <c r="L6004" s="2">
        <v>0</v>
      </c>
      <c r="M6004" s="2">
        <v>41.869033659999999</v>
      </c>
      <c r="N6004" s="2">
        <v>0</v>
      </c>
      <c r="O6004" s="2">
        <v>0</v>
      </c>
      <c r="P6004" s="2">
        <v>0</v>
      </c>
      <c r="Q6004" s="2">
        <v>0</v>
      </c>
    </row>
    <row r="6005" spans="1:17" ht="19.5" customHeight="1">
      <c r="A6005" s="2" t="s">
        <v>22758</v>
      </c>
      <c r="B6005" s="2">
        <v>840</v>
      </c>
      <c r="C6005" s="2">
        <v>282</v>
      </c>
      <c r="D6005" s="2" t="s">
        <v>22749</v>
      </c>
      <c r="E6005" s="2" t="s">
        <v>22759</v>
      </c>
      <c r="F6005" s="2">
        <v>3</v>
      </c>
      <c r="G6005" s="2">
        <v>62</v>
      </c>
      <c r="H6005" s="2" t="s">
        <v>22753</v>
      </c>
      <c r="I6005" s="2">
        <v>12.568656280000001</v>
      </c>
      <c r="J6005" s="2">
        <v>0</v>
      </c>
      <c r="K6005" s="2">
        <v>0</v>
      </c>
      <c r="L6005" s="2">
        <v>0</v>
      </c>
      <c r="M6005" s="2">
        <v>0</v>
      </c>
      <c r="N6005" s="2">
        <v>0</v>
      </c>
      <c r="O6005" s="2">
        <v>0</v>
      </c>
      <c r="P6005" s="2">
        <v>0</v>
      </c>
      <c r="Q6005" s="2">
        <v>0</v>
      </c>
    </row>
    <row r="6006" spans="1:17" ht="19.5" customHeight="1">
      <c r="A6006" s="2" t="s">
        <v>22760</v>
      </c>
      <c r="B6006" s="2">
        <v>1342</v>
      </c>
      <c r="C6006" s="2">
        <v>285</v>
      </c>
      <c r="D6006" s="2" t="s">
        <v>22761</v>
      </c>
      <c r="E6006" s="2" t="s">
        <v>22762</v>
      </c>
      <c r="F6006" s="2" t="s">
        <v>17893</v>
      </c>
      <c r="G6006" s="2" t="s">
        <v>22763</v>
      </c>
      <c r="H6006" s="2" t="s">
        <v>22764</v>
      </c>
      <c r="I6006" s="2">
        <v>0</v>
      </c>
      <c r="J6006" s="2">
        <v>7.0162883130000004</v>
      </c>
      <c r="K6006" s="2">
        <v>13.967943569999999</v>
      </c>
      <c r="L6006" s="2">
        <v>0</v>
      </c>
      <c r="M6006" s="2">
        <v>41.869033659999999</v>
      </c>
      <c r="N6006" s="2">
        <v>0</v>
      </c>
      <c r="O6006" s="2">
        <v>0</v>
      </c>
      <c r="P6006" s="2">
        <v>0</v>
      </c>
      <c r="Q6006" s="2">
        <v>0</v>
      </c>
    </row>
    <row r="6007" spans="1:17" ht="19.5" customHeight="1">
      <c r="A6007" s="2" t="s">
        <v>22765</v>
      </c>
      <c r="B6007" s="2">
        <v>13864</v>
      </c>
      <c r="C6007" s="2">
        <v>290</v>
      </c>
      <c r="D6007" s="2" t="s">
        <v>22761</v>
      </c>
      <c r="E6007" s="2" t="s">
        <v>22766</v>
      </c>
      <c r="F6007" s="2" t="s">
        <v>22767</v>
      </c>
      <c r="G6007" s="2" t="s">
        <v>22768</v>
      </c>
      <c r="H6007" s="2" t="s">
        <v>22764</v>
      </c>
      <c r="I6007" s="2">
        <v>1449.5850250000001</v>
      </c>
      <c r="J6007" s="2">
        <v>996.31294049999997</v>
      </c>
      <c r="K6007" s="2">
        <v>1466.6340749999999</v>
      </c>
      <c r="L6007" s="2">
        <v>1768.046904</v>
      </c>
      <c r="M6007" s="2">
        <v>1473.7899849999999</v>
      </c>
      <c r="N6007" s="2">
        <v>1188.113276</v>
      </c>
      <c r="O6007" s="2">
        <v>1214.991507</v>
      </c>
      <c r="P6007" s="2">
        <v>1287.3791670000001</v>
      </c>
      <c r="Q6007" s="2">
        <v>1109.0911169999999</v>
      </c>
    </row>
    <row r="6008" spans="1:17" ht="19.5" customHeight="1">
      <c r="A6008" s="2" t="s">
        <v>22769</v>
      </c>
      <c r="B6008" s="2">
        <v>14138</v>
      </c>
      <c r="C6008" s="2">
        <v>436</v>
      </c>
      <c r="D6008" s="2" t="s">
        <v>22761</v>
      </c>
      <c r="E6008" s="2" t="s">
        <v>22770</v>
      </c>
      <c r="F6008" s="2" t="s">
        <v>22771</v>
      </c>
      <c r="G6008" s="2" t="s">
        <v>22772</v>
      </c>
      <c r="H6008" s="2" t="s">
        <v>22764</v>
      </c>
      <c r="I6008" s="2">
        <v>29.326864659999998</v>
      </c>
      <c r="J6008" s="2">
        <v>31.573297409999999</v>
      </c>
      <c r="K6008" s="2">
        <v>0</v>
      </c>
      <c r="L6008" s="2">
        <v>0</v>
      </c>
      <c r="M6008" s="2">
        <v>0</v>
      </c>
      <c r="N6008" s="2">
        <v>0</v>
      </c>
      <c r="O6008" s="2">
        <v>0</v>
      </c>
      <c r="P6008" s="2">
        <v>45.171198840000002</v>
      </c>
      <c r="Q6008" s="2">
        <v>0</v>
      </c>
    </row>
    <row r="6009" spans="1:17" ht="19.5" customHeight="1">
      <c r="A6009" s="2" t="s">
        <v>22773</v>
      </c>
      <c r="B6009" s="2">
        <v>19289</v>
      </c>
      <c r="C6009" s="2">
        <v>314</v>
      </c>
      <c r="D6009" s="2" t="s">
        <v>22761</v>
      </c>
      <c r="E6009" s="2" t="s">
        <v>22774</v>
      </c>
      <c r="F6009" s="2" t="s">
        <v>22775</v>
      </c>
      <c r="G6009" s="2" t="s">
        <v>22776</v>
      </c>
      <c r="H6009" s="2" t="s">
        <v>22764</v>
      </c>
      <c r="I6009" s="2">
        <v>0</v>
      </c>
      <c r="J6009" s="2">
        <v>38.589585720000002</v>
      </c>
      <c r="K6009" s="2">
        <v>27.935887139999998</v>
      </c>
      <c r="L6009" s="2">
        <v>109.9303774</v>
      </c>
      <c r="M6009" s="2">
        <v>75.364260590000001</v>
      </c>
      <c r="N6009" s="2">
        <v>125.8002292</v>
      </c>
      <c r="O6009" s="2">
        <v>61.989362630000002</v>
      </c>
      <c r="P6009" s="2">
        <v>67.756798270000004</v>
      </c>
      <c r="Q6009" s="2">
        <v>114.3392904</v>
      </c>
    </row>
    <row r="6010" spans="1:17" ht="19.5" customHeight="1">
      <c r="A6010" s="2" t="s">
        <v>22777</v>
      </c>
      <c r="B6010" s="2">
        <v>20554</v>
      </c>
      <c r="C6010" s="2">
        <v>292</v>
      </c>
      <c r="D6010" s="2" t="s">
        <v>225</v>
      </c>
      <c r="E6010" s="2" t="s">
        <v>22778</v>
      </c>
      <c r="F6010" s="2" t="s">
        <v>192</v>
      </c>
      <c r="G6010" s="2" t="s">
        <v>22779</v>
      </c>
      <c r="H6010" s="2" t="s">
        <v>229</v>
      </c>
      <c r="I6010" s="2">
        <v>0</v>
      </c>
      <c r="J6010" s="2">
        <v>0</v>
      </c>
      <c r="K6010" s="2">
        <v>0</v>
      </c>
      <c r="L6010" s="2">
        <v>0</v>
      </c>
      <c r="M6010" s="2">
        <v>16.747613470000001</v>
      </c>
      <c r="N6010" s="2">
        <v>0</v>
      </c>
      <c r="O6010" s="2">
        <v>0</v>
      </c>
      <c r="P6010" s="2">
        <v>33.878399129999998</v>
      </c>
      <c r="Q6010" s="2">
        <v>0</v>
      </c>
    </row>
    <row r="6011" spans="1:17" ht="19.5" customHeight="1">
      <c r="A6011" s="2" t="s">
        <v>22780</v>
      </c>
      <c r="B6011" s="2">
        <v>11920</v>
      </c>
      <c r="C6011" s="2">
        <v>618</v>
      </c>
      <c r="D6011" s="2" t="s">
        <v>22781</v>
      </c>
      <c r="E6011" s="2" t="s">
        <v>22782</v>
      </c>
      <c r="F6011" s="2" t="s">
        <v>22783</v>
      </c>
      <c r="G6011" s="2" t="s">
        <v>22784</v>
      </c>
      <c r="H6011" s="2" t="s">
        <v>22785</v>
      </c>
      <c r="I6011" s="2">
        <v>569.77908490000004</v>
      </c>
      <c r="J6011" s="2">
        <v>656.02295730000003</v>
      </c>
      <c r="K6011" s="2">
        <v>537.76582740000003</v>
      </c>
      <c r="L6011" s="2">
        <v>430.5606449</v>
      </c>
      <c r="M6011" s="2">
        <v>686.65215209999997</v>
      </c>
      <c r="N6011" s="2">
        <v>740.82357219999994</v>
      </c>
      <c r="O6011" s="2">
        <v>495.91490099999999</v>
      </c>
      <c r="P6011" s="2">
        <v>542.05438609999999</v>
      </c>
      <c r="Q6011" s="2">
        <v>423.05537450000003</v>
      </c>
    </row>
    <row r="6012" spans="1:17" ht="19.5" customHeight="1">
      <c r="A6012" s="2" t="s">
        <v>22786</v>
      </c>
      <c r="B6012" s="2">
        <v>4098</v>
      </c>
      <c r="C6012" s="2">
        <v>196</v>
      </c>
      <c r="D6012" s="2" t="s">
        <v>22781</v>
      </c>
      <c r="E6012" s="2" t="s">
        <v>22787</v>
      </c>
      <c r="F6012" s="2" t="s">
        <v>2824</v>
      </c>
      <c r="G6012" s="2" t="s">
        <v>22788</v>
      </c>
      <c r="H6012" s="2" t="s">
        <v>22785</v>
      </c>
      <c r="I6012" s="2">
        <v>12.568656280000001</v>
      </c>
      <c r="J6012" s="2">
        <v>10.524432470000001</v>
      </c>
      <c r="K6012" s="2">
        <v>0</v>
      </c>
      <c r="L6012" s="2">
        <v>0</v>
      </c>
      <c r="M6012" s="2">
        <v>0</v>
      </c>
      <c r="N6012" s="2">
        <v>0</v>
      </c>
      <c r="O6012" s="2">
        <v>0</v>
      </c>
      <c r="P6012" s="2">
        <v>0</v>
      </c>
      <c r="Q6012" s="2">
        <v>34.30178712</v>
      </c>
    </row>
    <row r="6013" spans="1:17" ht="19.5" customHeight="1">
      <c r="A6013" s="2" t="s">
        <v>22789</v>
      </c>
      <c r="B6013" s="2">
        <v>27255</v>
      </c>
      <c r="C6013" s="2">
        <v>290</v>
      </c>
      <c r="D6013" s="2" t="s">
        <v>22781</v>
      </c>
      <c r="E6013" s="2" t="s">
        <v>22790</v>
      </c>
      <c r="F6013" s="2" t="s">
        <v>22791</v>
      </c>
      <c r="G6013" s="2" t="s">
        <v>22792</v>
      </c>
      <c r="H6013" s="2" t="s">
        <v>22785</v>
      </c>
      <c r="I6013" s="2">
        <v>20.947760469999999</v>
      </c>
      <c r="J6013" s="2">
        <v>17.540720780000001</v>
      </c>
      <c r="K6013" s="2">
        <v>0</v>
      </c>
      <c r="L6013" s="2">
        <v>0</v>
      </c>
      <c r="M6013" s="2">
        <v>0</v>
      </c>
      <c r="N6013" s="2">
        <v>0</v>
      </c>
      <c r="O6013" s="2">
        <v>0</v>
      </c>
      <c r="P6013" s="2">
        <v>0</v>
      </c>
      <c r="Q6013" s="2">
        <v>0</v>
      </c>
    </row>
    <row r="6014" spans="1:17" ht="19.5" customHeight="1">
      <c r="A6014" s="2" t="s">
        <v>22793</v>
      </c>
      <c r="B6014" s="2">
        <v>11898</v>
      </c>
      <c r="C6014" s="2">
        <v>252</v>
      </c>
      <c r="D6014" s="2" t="s">
        <v>22761</v>
      </c>
      <c r="E6014" s="2" t="s">
        <v>22794</v>
      </c>
      <c r="F6014" s="2" t="s">
        <v>22795</v>
      </c>
      <c r="G6014" s="2">
        <v>292286164</v>
      </c>
      <c r="H6014" s="2" t="s">
        <v>22764</v>
      </c>
      <c r="I6014" s="2">
        <v>20.947760469999999</v>
      </c>
      <c r="J6014" s="2">
        <v>31.573297409999999</v>
      </c>
      <c r="K6014" s="2">
        <v>0</v>
      </c>
      <c r="L6014" s="2">
        <v>27.48259436</v>
      </c>
      <c r="M6014" s="2">
        <v>0</v>
      </c>
      <c r="N6014" s="2">
        <v>0</v>
      </c>
      <c r="O6014" s="2">
        <v>0</v>
      </c>
      <c r="P6014" s="2">
        <v>0</v>
      </c>
      <c r="Q6014" s="2">
        <v>0</v>
      </c>
    </row>
    <row r="6015" spans="1:17" ht="19.5" customHeight="1">
      <c r="A6015" s="2" t="s">
        <v>22796</v>
      </c>
      <c r="B6015" s="2">
        <v>15488</v>
      </c>
      <c r="C6015" s="2">
        <v>281</v>
      </c>
      <c r="D6015" s="2" t="s">
        <v>22761</v>
      </c>
      <c r="E6015" s="2" t="s">
        <v>22797</v>
      </c>
      <c r="F6015" s="2">
        <v>3</v>
      </c>
      <c r="G6015" s="2">
        <v>310</v>
      </c>
      <c r="H6015" s="2" t="s">
        <v>22764</v>
      </c>
      <c r="I6015" s="2">
        <v>0</v>
      </c>
      <c r="J6015" s="2">
        <v>10.524432470000001</v>
      </c>
      <c r="K6015" s="2">
        <v>0</v>
      </c>
      <c r="L6015" s="2">
        <v>0</v>
      </c>
      <c r="M6015" s="2">
        <v>0</v>
      </c>
      <c r="N6015" s="2">
        <v>0</v>
      </c>
      <c r="O6015" s="2">
        <v>0</v>
      </c>
      <c r="P6015" s="2">
        <v>0</v>
      </c>
      <c r="Q6015" s="2">
        <v>0</v>
      </c>
    </row>
    <row r="6016" spans="1:17" ht="19.5" customHeight="1">
      <c r="A6016" s="2" t="s">
        <v>22798</v>
      </c>
      <c r="B6016" s="2">
        <v>333</v>
      </c>
      <c r="C6016" s="2">
        <v>333</v>
      </c>
      <c r="D6016" s="2" t="s">
        <v>22799</v>
      </c>
      <c r="E6016" s="2" t="s">
        <v>22800</v>
      </c>
      <c r="F6016" s="2" t="s">
        <v>22801</v>
      </c>
      <c r="G6016" s="2" t="s">
        <v>22802</v>
      </c>
      <c r="H6016" s="2" t="s">
        <v>65</v>
      </c>
      <c r="I6016" s="2">
        <v>0</v>
      </c>
      <c r="J6016" s="2">
        <v>21.048864940000001</v>
      </c>
      <c r="K6016" s="2">
        <v>0</v>
      </c>
      <c r="L6016" s="2">
        <v>0</v>
      </c>
      <c r="M6016" s="2">
        <v>0</v>
      </c>
      <c r="N6016" s="2">
        <v>0</v>
      </c>
      <c r="O6016" s="2">
        <v>0</v>
      </c>
      <c r="P6016" s="2">
        <v>33.878399129999998</v>
      </c>
      <c r="Q6016" s="2">
        <v>0</v>
      </c>
    </row>
    <row r="6017" spans="1:17" ht="19.5" customHeight="1">
      <c r="A6017" s="2" t="s">
        <v>22803</v>
      </c>
      <c r="B6017" s="2">
        <v>14042</v>
      </c>
      <c r="C6017" s="2">
        <v>253</v>
      </c>
      <c r="D6017" s="2" t="s">
        <v>22804</v>
      </c>
      <c r="E6017" s="2" t="s">
        <v>22805</v>
      </c>
      <c r="F6017" s="2">
        <v>2</v>
      </c>
      <c r="G6017" s="2">
        <v>3</v>
      </c>
      <c r="H6017" s="2" t="s">
        <v>22806</v>
      </c>
      <c r="I6017" s="2">
        <v>0</v>
      </c>
      <c r="J6017" s="2">
        <v>0</v>
      </c>
      <c r="K6017" s="2">
        <v>0</v>
      </c>
      <c r="L6017" s="2">
        <v>0</v>
      </c>
      <c r="M6017" s="2">
        <v>16.747613470000001</v>
      </c>
      <c r="N6017" s="2">
        <v>0</v>
      </c>
      <c r="O6017" s="2">
        <v>0</v>
      </c>
      <c r="P6017" s="2">
        <v>0</v>
      </c>
      <c r="Q6017" s="2">
        <v>0</v>
      </c>
    </row>
    <row r="6018" spans="1:17" ht="19.5" customHeight="1">
      <c r="A6018" s="2" t="s">
        <v>22807</v>
      </c>
      <c r="B6018" s="2">
        <v>3743</v>
      </c>
      <c r="C6018" s="2">
        <v>78</v>
      </c>
      <c r="D6018" s="2" t="s">
        <v>22804</v>
      </c>
      <c r="E6018" s="2" t="s">
        <v>22808</v>
      </c>
      <c r="F6018" s="2">
        <v>6</v>
      </c>
      <c r="G6018" s="2">
        <v>87</v>
      </c>
      <c r="H6018" s="2" t="s">
        <v>22806</v>
      </c>
      <c r="I6018" s="2">
        <v>0</v>
      </c>
      <c r="J6018" s="2">
        <v>21.048864940000001</v>
      </c>
      <c r="K6018" s="2">
        <v>0</v>
      </c>
      <c r="L6018" s="2">
        <v>0</v>
      </c>
      <c r="M6018" s="2">
        <v>0</v>
      </c>
      <c r="N6018" s="2">
        <v>0</v>
      </c>
      <c r="O6018" s="2">
        <v>0</v>
      </c>
      <c r="P6018" s="2">
        <v>0</v>
      </c>
      <c r="Q6018" s="2">
        <v>0</v>
      </c>
    </row>
    <row r="6019" spans="1:17" ht="19.5" customHeight="1">
      <c r="A6019" s="2" t="s">
        <v>22809</v>
      </c>
      <c r="B6019" s="2">
        <v>297</v>
      </c>
      <c r="C6019" s="2">
        <v>297</v>
      </c>
      <c r="D6019" s="2" t="s">
        <v>22804</v>
      </c>
      <c r="E6019" s="2" t="s">
        <v>22810</v>
      </c>
      <c r="F6019" s="2" t="s">
        <v>22811</v>
      </c>
      <c r="G6019" s="2" t="s">
        <v>22812</v>
      </c>
      <c r="H6019" s="2" t="s">
        <v>22806</v>
      </c>
      <c r="I6019" s="2">
        <v>25.137312569999999</v>
      </c>
      <c r="J6019" s="2">
        <v>10.524432470000001</v>
      </c>
      <c r="K6019" s="2">
        <v>0</v>
      </c>
      <c r="L6019" s="2">
        <v>0</v>
      </c>
      <c r="M6019" s="2">
        <v>16.747613470000001</v>
      </c>
      <c r="N6019" s="2">
        <v>0</v>
      </c>
      <c r="O6019" s="2">
        <v>0</v>
      </c>
      <c r="P6019" s="2">
        <v>0</v>
      </c>
      <c r="Q6019" s="2">
        <v>0</v>
      </c>
    </row>
    <row r="6020" spans="1:17" ht="19.5" customHeight="1">
      <c r="A6020" s="2" t="s">
        <v>22813</v>
      </c>
      <c r="B6020" s="2">
        <v>1445</v>
      </c>
      <c r="C6020" s="2">
        <v>202</v>
      </c>
      <c r="D6020" s="2" t="s">
        <v>22814</v>
      </c>
      <c r="E6020" s="2" t="s">
        <v>22815</v>
      </c>
      <c r="F6020" s="2">
        <v>2</v>
      </c>
      <c r="G6020" s="2">
        <v>43</v>
      </c>
      <c r="H6020" s="2" t="s">
        <v>22816</v>
      </c>
      <c r="I6020" s="2">
        <v>0</v>
      </c>
      <c r="J6020" s="2">
        <v>0</v>
      </c>
      <c r="K6020" s="2">
        <v>0</v>
      </c>
      <c r="L6020" s="2">
        <v>18.321729569999999</v>
      </c>
      <c r="M6020" s="2">
        <v>0</v>
      </c>
      <c r="N6020" s="2">
        <v>0</v>
      </c>
      <c r="O6020" s="2">
        <v>0</v>
      </c>
      <c r="P6020" s="2">
        <v>0</v>
      </c>
      <c r="Q6020" s="2">
        <v>0</v>
      </c>
    </row>
    <row r="6021" spans="1:17" ht="19.5" customHeight="1">
      <c r="A6021" s="2" t="s">
        <v>22817</v>
      </c>
      <c r="B6021" s="2">
        <v>4877</v>
      </c>
      <c r="C6021" s="2">
        <v>130</v>
      </c>
      <c r="D6021" s="2" t="s">
        <v>22814</v>
      </c>
      <c r="E6021" s="2" t="s">
        <v>22818</v>
      </c>
      <c r="F6021" s="2" t="s">
        <v>1029</v>
      </c>
      <c r="G6021" s="2" t="s">
        <v>22819</v>
      </c>
      <c r="H6021" s="2" t="s">
        <v>22816</v>
      </c>
      <c r="I6021" s="2">
        <v>0</v>
      </c>
      <c r="J6021" s="2">
        <v>0</v>
      </c>
      <c r="K6021" s="2">
        <v>0</v>
      </c>
      <c r="L6021" s="2">
        <v>27.48259436</v>
      </c>
      <c r="M6021" s="2">
        <v>0</v>
      </c>
      <c r="N6021" s="2">
        <v>0</v>
      </c>
      <c r="O6021" s="2">
        <v>0</v>
      </c>
      <c r="P6021" s="2">
        <v>0</v>
      </c>
      <c r="Q6021" s="2">
        <v>0</v>
      </c>
    </row>
    <row r="6022" spans="1:17" ht="19.5" customHeight="1">
      <c r="A6022" s="2" t="s">
        <v>22820</v>
      </c>
      <c r="B6022" s="2">
        <v>11990</v>
      </c>
      <c r="C6022" s="2">
        <v>264</v>
      </c>
      <c r="D6022" s="2" t="s">
        <v>22821</v>
      </c>
      <c r="E6022" s="2" t="s">
        <v>22822</v>
      </c>
      <c r="F6022" s="2" t="s">
        <v>22823</v>
      </c>
      <c r="G6022" s="2" t="s">
        <v>22824</v>
      </c>
      <c r="H6022" s="2" t="s">
        <v>22825</v>
      </c>
      <c r="I6022" s="2">
        <v>29.326864659999998</v>
      </c>
      <c r="J6022" s="2">
        <v>21.048864940000001</v>
      </c>
      <c r="K6022" s="2">
        <v>48.887802489999999</v>
      </c>
      <c r="L6022" s="2">
        <v>18.321729569999999</v>
      </c>
      <c r="M6022" s="2">
        <v>25.121420199999999</v>
      </c>
      <c r="N6022" s="2">
        <v>41.933409750000003</v>
      </c>
      <c r="O6022" s="2">
        <v>123.97872529999999</v>
      </c>
      <c r="P6022" s="2">
        <v>101.6351974</v>
      </c>
      <c r="Q6022" s="2">
        <v>80.037503290000004</v>
      </c>
    </row>
    <row r="6023" spans="1:17" ht="19.5" customHeight="1">
      <c r="A6023" s="2" t="s">
        <v>22826</v>
      </c>
      <c r="B6023" s="2">
        <v>25515</v>
      </c>
      <c r="C6023" s="2">
        <v>191</v>
      </c>
      <c r="D6023" s="2" t="s">
        <v>22821</v>
      </c>
      <c r="E6023" s="2" t="s">
        <v>22827</v>
      </c>
      <c r="F6023" s="2" t="s">
        <v>22828</v>
      </c>
      <c r="G6023" s="2" t="s">
        <v>22829</v>
      </c>
      <c r="H6023" s="2" t="s">
        <v>22825</v>
      </c>
      <c r="I6023" s="2">
        <v>46.085073039999997</v>
      </c>
      <c r="J6023" s="2">
        <v>14.032576629999999</v>
      </c>
      <c r="K6023" s="2">
        <v>0</v>
      </c>
      <c r="L6023" s="2">
        <v>0</v>
      </c>
      <c r="M6023" s="2">
        <v>0</v>
      </c>
      <c r="N6023" s="2">
        <v>0</v>
      </c>
      <c r="O6023" s="2">
        <v>61.989362630000002</v>
      </c>
      <c r="P6023" s="2">
        <v>33.878399129999998</v>
      </c>
      <c r="Q6023" s="2">
        <v>22.867858080000001</v>
      </c>
    </row>
    <row r="6024" spans="1:17" ht="19.5" customHeight="1">
      <c r="A6024" s="2" t="s">
        <v>22830</v>
      </c>
      <c r="B6024" s="2">
        <v>35297</v>
      </c>
      <c r="C6024" s="2">
        <v>150</v>
      </c>
      <c r="D6024" s="2" t="s">
        <v>22821</v>
      </c>
      <c r="E6024" s="2" t="s">
        <v>22831</v>
      </c>
      <c r="F6024" s="2">
        <v>2</v>
      </c>
      <c r="G6024" s="2">
        <v>15</v>
      </c>
      <c r="H6024" s="2" t="s">
        <v>22825</v>
      </c>
      <c r="I6024" s="2">
        <v>0</v>
      </c>
      <c r="J6024" s="2">
        <v>7.0162883130000004</v>
      </c>
      <c r="K6024" s="2">
        <v>0</v>
      </c>
      <c r="L6024" s="2">
        <v>0</v>
      </c>
      <c r="M6024" s="2">
        <v>0</v>
      </c>
      <c r="N6024" s="2">
        <v>0</v>
      </c>
      <c r="O6024" s="2">
        <v>0</v>
      </c>
      <c r="P6024" s="2">
        <v>0</v>
      </c>
      <c r="Q6024" s="2">
        <v>0</v>
      </c>
    </row>
    <row r="6025" spans="1:17" ht="19.5" customHeight="1">
      <c r="A6025" s="2" t="s">
        <v>22832</v>
      </c>
      <c r="B6025" s="2">
        <v>19058</v>
      </c>
      <c r="C6025" s="2">
        <v>306</v>
      </c>
      <c r="D6025" s="2" t="s">
        <v>22821</v>
      </c>
      <c r="E6025" s="2" t="s">
        <v>22833</v>
      </c>
      <c r="F6025" s="2" t="s">
        <v>22834</v>
      </c>
      <c r="G6025" s="2" t="s">
        <v>22835</v>
      </c>
      <c r="H6025" s="2" t="s">
        <v>22825</v>
      </c>
      <c r="I6025" s="2">
        <v>0</v>
      </c>
      <c r="J6025" s="2">
        <v>0</v>
      </c>
      <c r="K6025" s="2">
        <v>0</v>
      </c>
      <c r="L6025" s="2">
        <v>0</v>
      </c>
      <c r="M6025" s="2">
        <v>0</v>
      </c>
      <c r="N6025" s="2">
        <v>0</v>
      </c>
      <c r="O6025" s="2">
        <v>37.193617580000002</v>
      </c>
      <c r="P6025" s="2">
        <v>33.878399129999998</v>
      </c>
      <c r="Q6025" s="2">
        <v>0</v>
      </c>
    </row>
    <row r="6026" spans="1:17" ht="19.5" customHeight="1">
      <c r="A6026" s="2" t="s">
        <v>22836</v>
      </c>
      <c r="B6026" s="2">
        <v>5738</v>
      </c>
      <c r="C6026" s="2">
        <v>187</v>
      </c>
      <c r="D6026" s="2" t="s">
        <v>22814</v>
      </c>
      <c r="E6026" s="2" t="s">
        <v>22837</v>
      </c>
      <c r="F6026" s="2" t="s">
        <v>2777</v>
      </c>
      <c r="G6026" s="2" t="s">
        <v>22838</v>
      </c>
      <c r="H6026" s="2" t="s">
        <v>22816</v>
      </c>
      <c r="I6026" s="2">
        <v>0</v>
      </c>
      <c r="J6026" s="2">
        <v>10.524432470000001</v>
      </c>
      <c r="K6026" s="2">
        <v>0</v>
      </c>
      <c r="L6026" s="2">
        <v>0</v>
      </c>
      <c r="M6026" s="2">
        <v>0</v>
      </c>
      <c r="N6026" s="2">
        <v>0</v>
      </c>
      <c r="O6026" s="2">
        <v>0</v>
      </c>
      <c r="P6026" s="2">
        <v>0</v>
      </c>
      <c r="Q6026" s="2">
        <v>0</v>
      </c>
    </row>
    <row r="6027" spans="1:17" ht="19.5" customHeight="1">
      <c r="A6027" s="2" t="s">
        <v>22839</v>
      </c>
      <c r="B6027" s="2">
        <v>7354</v>
      </c>
      <c r="C6027" s="2">
        <v>284</v>
      </c>
      <c r="D6027" s="2" t="s">
        <v>22821</v>
      </c>
      <c r="E6027" s="2" t="s">
        <v>22840</v>
      </c>
      <c r="F6027" s="2" t="s">
        <v>22841</v>
      </c>
      <c r="G6027" s="2" t="s">
        <v>22842</v>
      </c>
      <c r="H6027" s="2" t="s">
        <v>22825</v>
      </c>
      <c r="I6027" s="2">
        <v>92.170146090000003</v>
      </c>
      <c r="J6027" s="2">
        <v>24.557009099999998</v>
      </c>
      <c r="K6027" s="2">
        <v>146.66340750000001</v>
      </c>
      <c r="L6027" s="2">
        <v>45.804323930000002</v>
      </c>
      <c r="M6027" s="2">
        <v>0</v>
      </c>
      <c r="N6027" s="2">
        <v>139.77803249999999</v>
      </c>
      <c r="O6027" s="2">
        <v>123.97872529999999</v>
      </c>
      <c r="P6027" s="2">
        <v>33.878399129999998</v>
      </c>
      <c r="Q6027" s="2">
        <v>68.603574249999994</v>
      </c>
    </row>
    <row r="6028" spans="1:17" ht="19.5" customHeight="1">
      <c r="A6028" s="2" t="s">
        <v>22843</v>
      </c>
      <c r="B6028" s="2">
        <v>3989</v>
      </c>
      <c r="C6028" s="2">
        <v>133</v>
      </c>
      <c r="D6028" s="2" t="s">
        <v>22844</v>
      </c>
      <c r="E6028" s="2" t="s">
        <v>22845</v>
      </c>
      <c r="F6028" s="2" t="s">
        <v>700</v>
      </c>
      <c r="G6028" s="2" t="s">
        <v>22846</v>
      </c>
      <c r="H6028" s="2" t="s">
        <v>22847</v>
      </c>
      <c r="I6028" s="2">
        <v>0</v>
      </c>
      <c r="J6028" s="2">
        <v>17.540720780000001</v>
      </c>
      <c r="K6028" s="2">
        <v>0</v>
      </c>
      <c r="L6028" s="2">
        <v>18.321729569999999</v>
      </c>
      <c r="M6028" s="2">
        <v>0</v>
      </c>
      <c r="N6028" s="2">
        <v>0</v>
      </c>
      <c r="O6028" s="2">
        <v>0</v>
      </c>
      <c r="P6028" s="2">
        <v>0</v>
      </c>
      <c r="Q6028" s="2">
        <v>0</v>
      </c>
    </row>
    <row r="6029" spans="1:17" ht="19.5" customHeight="1">
      <c r="A6029" s="2" t="s">
        <v>22848</v>
      </c>
      <c r="B6029" s="2">
        <v>4894</v>
      </c>
      <c r="C6029" s="2">
        <v>210</v>
      </c>
      <c r="D6029" s="2" t="s">
        <v>22849</v>
      </c>
      <c r="E6029" s="2" t="s">
        <v>22850</v>
      </c>
      <c r="F6029" s="2" t="s">
        <v>22851</v>
      </c>
      <c r="G6029" s="2" t="s">
        <v>22852</v>
      </c>
      <c r="H6029" s="2">
        <v>43350</v>
      </c>
      <c r="I6029" s="2">
        <v>16.758208379999999</v>
      </c>
      <c r="J6029" s="2">
        <v>14.032576629999999</v>
      </c>
      <c r="K6029" s="2">
        <v>0</v>
      </c>
      <c r="L6029" s="2">
        <v>27.48259436</v>
      </c>
      <c r="M6029" s="2">
        <v>41.869033659999999</v>
      </c>
      <c r="N6029" s="2">
        <v>0</v>
      </c>
      <c r="O6029" s="2">
        <v>49.591490100000001</v>
      </c>
      <c r="P6029" s="2">
        <v>0</v>
      </c>
      <c r="Q6029" s="2">
        <v>0</v>
      </c>
    </row>
    <row r="6030" spans="1:17" ht="19.5" customHeight="1">
      <c r="A6030" s="2" t="s">
        <v>22853</v>
      </c>
      <c r="B6030" s="2">
        <v>18648</v>
      </c>
      <c r="C6030" s="2">
        <v>382</v>
      </c>
      <c r="D6030" s="2" t="s">
        <v>22854</v>
      </c>
      <c r="E6030" s="2" t="s">
        <v>22855</v>
      </c>
      <c r="F6030" s="2" t="s">
        <v>557</v>
      </c>
      <c r="G6030" s="2" t="s">
        <v>22856</v>
      </c>
      <c r="H6030" s="2" t="s">
        <v>22857</v>
      </c>
      <c r="I6030" s="2">
        <v>12.568656280000001</v>
      </c>
      <c r="J6030" s="2">
        <v>0</v>
      </c>
      <c r="K6030" s="2">
        <v>0</v>
      </c>
      <c r="L6030" s="2">
        <v>0</v>
      </c>
      <c r="M6030" s="2">
        <v>25.121420199999999</v>
      </c>
      <c r="N6030" s="2">
        <v>0</v>
      </c>
      <c r="O6030" s="2">
        <v>0</v>
      </c>
      <c r="P6030" s="2">
        <v>0</v>
      </c>
      <c r="Q6030" s="2">
        <v>0</v>
      </c>
    </row>
    <row r="6031" spans="1:17" ht="19.5" customHeight="1">
      <c r="A6031" s="2" t="s">
        <v>22858</v>
      </c>
      <c r="B6031" s="2">
        <v>31643</v>
      </c>
      <c r="C6031" s="2">
        <v>452</v>
      </c>
      <c r="D6031" s="2" t="s">
        <v>22854</v>
      </c>
      <c r="E6031" s="2" t="s">
        <v>22859</v>
      </c>
      <c r="F6031" s="2" t="s">
        <v>22860</v>
      </c>
      <c r="G6031" s="2" t="s">
        <v>22861</v>
      </c>
      <c r="H6031" s="2" t="s">
        <v>22857</v>
      </c>
      <c r="I6031" s="2">
        <v>171.77163590000001</v>
      </c>
      <c r="J6031" s="2">
        <v>189.4397845</v>
      </c>
      <c r="K6031" s="2">
        <v>209.51915349999999</v>
      </c>
      <c r="L6031" s="2">
        <v>155.73470140000001</v>
      </c>
      <c r="M6031" s="2">
        <v>125.607101</v>
      </c>
      <c r="N6031" s="2">
        <v>97.844622740000005</v>
      </c>
      <c r="O6031" s="2">
        <v>173.5702154</v>
      </c>
      <c r="P6031" s="2">
        <v>214.56319450000001</v>
      </c>
      <c r="Q6031" s="2">
        <v>274.41429699999998</v>
      </c>
    </row>
    <row r="6032" spans="1:17" ht="19.5" customHeight="1">
      <c r="A6032" s="2" t="s">
        <v>22862</v>
      </c>
      <c r="B6032" s="2">
        <v>5517</v>
      </c>
      <c r="C6032" s="2">
        <v>350</v>
      </c>
      <c r="D6032" s="2" t="s">
        <v>22863</v>
      </c>
      <c r="E6032" s="2" t="s">
        <v>22864</v>
      </c>
      <c r="F6032" s="2" t="s">
        <v>22865</v>
      </c>
      <c r="G6032" s="2" t="s">
        <v>22866</v>
      </c>
      <c r="H6032" s="2" t="s">
        <v>22867</v>
      </c>
      <c r="I6032" s="2">
        <v>20.947760469999999</v>
      </c>
      <c r="J6032" s="2">
        <v>21.048864940000001</v>
      </c>
      <c r="K6032" s="2">
        <v>20.95191535</v>
      </c>
      <c r="L6032" s="2">
        <v>18.321729569999999</v>
      </c>
      <c r="M6032" s="2">
        <v>16.747613470000001</v>
      </c>
      <c r="N6032" s="2">
        <v>0</v>
      </c>
      <c r="O6032" s="2">
        <v>49.591490100000001</v>
      </c>
      <c r="P6032" s="2">
        <v>56.463998549999999</v>
      </c>
      <c r="Q6032" s="2">
        <v>0</v>
      </c>
    </row>
    <row r="6033" spans="1:17" ht="19.5" customHeight="1">
      <c r="A6033" s="2" t="s">
        <v>22868</v>
      </c>
      <c r="B6033" s="2">
        <v>11833</v>
      </c>
      <c r="C6033" s="2">
        <v>342</v>
      </c>
      <c r="D6033" s="2" t="s">
        <v>22863</v>
      </c>
      <c r="E6033" s="2" t="s">
        <v>22869</v>
      </c>
      <c r="F6033" s="2" t="s">
        <v>22870</v>
      </c>
      <c r="G6033" s="2" t="s">
        <v>22871</v>
      </c>
      <c r="H6033" s="2" t="s">
        <v>22867</v>
      </c>
      <c r="I6033" s="2">
        <v>16.758208379999999</v>
      </c>
      <c r="J6033" s="2">
        <v>21.048864940000001</v>
      </c>
      <c r="K6033" s="2">
        <v>13.967943569999999</v>
      </c>
      <c r="L6033" s="2">
        <v>45.804323930000002</v>
      </c>
      <c r="M6033" s="2">
        <v>41.869033659999999</v>
      </c>
      <c r="N6033" s="2">
        <v>55.911212990000003</v>
      </c>
      <c r="O6033" s="2">
        <v>37.193617580000002</v>
      </c>
      <c r="P6033" s="2">
        <v>124.2207968</v>
      </c>
      <c r="Q6033" s="2">
        <v>0</v>
      </c>
    </row>
    <row r="6034" spans="1:17" ht="19.5" customHeight="1">
      <c r="A6034" s="2" t="s">
        <v>22872</v>
      </c>
      <c r="B6034" s="2">
        <v>2287</v>
      </c>
      <c r="C6034" s="2">
        <v>158</v>
      </c>
      <c r="D6034" s="2" t="s">
        <v>22863</v>
      </c>
      <c r="E6034" s="2" t="s">
        <v>22873</v>
      </c>
      <c r="F6034" s="2" t="s">
        <v>8073</v>
      </c>
      <c r="G6034" s="2" t="s">
        <v>22874</v>
      </c>
      <c r="H6034" s="2" t="s">
        <v>22867</v>
      </c>
      <c r="I6034" s="2">
        <v>20.947760469999999</v>
      </c>
      <c r="J6034" s="2">
        <v>21.048864940000001</v>
      </c>
      <c r="K6034" s="2">
        <v>0</v>
      </c>
      <c r="L6034" s="2">
        <v>36.643459139999997</v>
      </c>
      <c r="M6034" s="2">
        <v>0</v>
      </c>
      <c r="N6034" s="2">
        <v>0</v>
      </c>
      <c r="O6034" s="2">
        <v>0</v>
      </c>
      <c r="P6034" s="2">
        <v>0</v>
      </c>
      <c r="Q6034" s="2">
        <v>0</v>
      </c>
    </row>
    <row r="6035" spans="1:17" ht="19.5" customHeight="1">
      <c r="A6035" s="2" t="s">
        <v>22875</v>
      </c>
      <c r="B6035" s="2">
        <v>8603</v>
      </c>
      <c r="C6035" s="2">
        <v>114</v>
      </c>
      <c r="D6035" s="2" t="s">
        <v>22863</v>
      </c>
      <c r="E6035" s="2" t="s">
        <v>22876</v>
      </c>
      <c r="F6035" s="2" t="s">
        <v>22877</v>
      </c>
      <c r="G6035" s="2" t="s">
        <v>22878</v>
      </c>
      <c r="H6035" s="2" t="s">
        <v>22867</v>
      </c>
      <c r="I6035" s="2">
        <v>20.947760469999999</v>
      </c>
      <c r="J6035" s="2">
        <v>70.162883129999997</v>
      </c>
      <c r="K6035" s="2">
        <v>41.903830710000001</v>
      </c>
      <c r="L6035" s="2">
        <v>0</v>
      </c>
      <c r="M6035" s="2">
        <v>16.747613470000001</v>
      </c>
      <c r="N6035" s="2">
        <v>0</v>
      </c>
      <c r="O6035" s="2">
        <v>0</v>
      </c>
      <c r="P6035" s="2">
        <v>0</v>
      </c>
      <c r="Q6035" s="2">
        <v>0</v>
      </c>
    </row>
    <row r="6036" spans="1:17" ht="19.5" customHeight="1">
      <c r="A6036" s="2" t="s">
        <v>22879</v>
      </c>
      <c r="B6036" s="2">
        <v>2127</v>
      </c>
      <c r="C6036" s="2">
        <v>273</v>
      </c>
      <c r="D6036" s="2" t="s">
        <v>22863</v>
      </c>
      <c r="E6036" s="2" t="s">
        <v>22880</v>
      </c>
      <c r="F6036" s="2" t="s">
        <v>2777</v>
      </c>
      <c r="G6036" s="2" t="s">
        <v>22881</v>
      </c>
      <c r="H6036" s="2" t="s">
        <v>22867</v>
      </c>
      <c r="I6036" s="2">
        <v>0</v>
      </c>
      <c r="J6036" s="2">
        <v>21.048864940000001</v>
      </c>
      <c r="K6036" s="2">
        <v>0</v>
      </c>
      <c r="L6036" s="2">
        <v>0</v>
      </c>
      <c r="M6036" s="2">
        <v>25.121420199999999</v>
      </c>
      <c r="N6036" s="2">
        <v>0</v>
      </c>
      <c r="O6036" s="2">
        <v>0</v>
      </c>
      <c r="P6036" s="2">
        <v>0</v>
      </c>
      <c r="Q6036" s="2">
        <v>0</v>
      </c>
    </row>
    <row r="6037" spans="1:17" ht="19.5" customHeight="1">
      <c r="A6037" s="2" t="s">
        <v>22882</v>
      </c>
      <c r="B6037" s="2">
        <v>832</v>
      </c>
      <c r="C6037" s="2">
        <v>226</v>
      </c>
      <c r="D6037" s="2" t="s">
        <v>22883</v>
      </c>
      <c r="E6037" s="2" t="s">
        <v>22884</v>
      </c>
      <c r="F6037" s="2">
        <v>6</v>
      </c>
      <c r="G6037" s="2">
        <v>69</v>
      </c>
      <c r="H6037" s="2" t="s">
        <v>65</v>
      </c>
      <c r="I6037" s="2">
        <v>25.137312569999999</v>
      </c>
      <c r="J6037" s="2">
        <v>0</v>
      </c>
      <c r="K6037" s="2">
        <v>0</v>
      </c>
      <c r="L6037" s="2">
        <v>0</v>
      </c>
      <c r="M6037" s="2">
        <v>0</v>
      </c>
      <c r="N6037" s="2">
        <v>0</v>
      </c>
      <c r="O6037" s="2">
        <v>0</v>
      </c>
      <c r="P6037" s="2">
        <v>0</v>
      </c>
      <c r="Q6037" s="2">
        <v>0</v>
      </c>
    </row>
    <row r="6038" spans="1:17" ht="19.5" customHeight="1">
      <c r="A6038" s="2" t="s">
        <v>22885</v>
      </c>
      <c r="B6038" s="2">
        <v>6795</v>
      </c>
      <c r="C6038" s="2">
        <v>441</v>
      </c>
      <c r="D6038" s="2" t="s">
        <v>22883</v>
      </c>
      <c r="E6038" s="2" t="s">
        <v>22886</v>
      </c>
      <c r="F6038" s="2" t="s">
        <v>22887</v>
      </c>
      <c r="G6038" s="2" t="s">
        <v>22888</v>
      </c>
      <c r="H6038" s="2" t="s">
        <v>65</v>
      </c>
      <c r="I6038" s="2">
        <v>142.44477119999999</v>
      </c>
      <c r="J6038" s="2">
        <v>108.7524689</v>
      </c>
      <c r="K6038" s="2">
        <v>111.7435486</v>
      </c>
      <c r="L6038" s="2">
        <v>109.9303774</v>
      </c>
      <c r="M6038" s="2">
        <v>142.3547145</v>
      </c>
      <c r="N6038" s="2">
        <v>55.911212990000003</v>
      </c>
      <c r="O6038" s="2">
        <v>123.97872529999999</v>
      </c>
      <c r="P6038" s="2">
        <v>327.49119159999998</v>
      </c>
      <c r="Q6038" s="2">
        <v>114.3392904</v>
      </c>
    </row>
    <row r="6039" spans="1:17" ht="19.5" customHeight="1">
      <c r="A6039" s="2" t="s">
        <v>22889</v>
      </c>
      <c r="B6039" s="2">
        <v>6101</v>
      </c>
      <c r="C6039" s="2">
        <v>353</v>
      </c>
      <c r="D6039" s="2" t="s">
        <v>22883</v>
      </c>
      <c r="E6039" s="2" t="s">
        <v>22890</v>
      </c>
      <c r="F6039" s="2" t="s">
        <v>22891</v>
      </c>
      <c r="G6039" s="2" t="s">
        <v>22892</v>
      </c>
      <c r="H6039" s="2" t="s">
        <v>65</v>
      </c>
      <c r="I6039" s="2">
        <v>8.3791041899999996</v>
      </c>
      <c r="J6039" s="2">
        <v>35.081441570000003</v>
      </c>
      <c r="K6039" s="2">
        <v>0</v>
      </c>
      <c r="L6039" s="2">
        <v>0</v>
      </c>
      <c r="M6039" s="2">
        <v>0</v>
      </c>
      <c r="N6039" s="2">
        <v>0</v>
      </c>
      <c r="O6039" s="2">
        <v>49.591490100000001</v>
      </c>
      <c r="P6039" s="2">
        <v>45.171198840000002</v>
      </c>
      <c r="Q6039" s="2">
        <v>0</v>
      </c>
    </row>
    <row r="6040" spans="1:17" ht="19.5" customHeight="1">
      <c r="A6040" s="2" t="s">
        <v>22893</v>
      </c>
      <c r="B6040" s="2">
        <v>12198</v>
      </c>
      <c r="C6040" s="2">
        <v>290</v>
      </c>
      <c r="D6040" s="2" t="s">
        <v>22883</v>
      </c>
      <c r="E6040" s="2" t="s">
        <v>22894</v>
      </c>
      <c r="F6040" s="2" t="s">
        <v>22895</v>
      </c>
      <c r="G6040" s="2" t="s">
        <v>22896</v>
      </c>
      <c r="H6040" s="2" t="s">
        <v>65</v>
      </c>
      <c r="I6040" s="2">
        <v>58.653729329999997</v>
      </c>
      <c r="J6040" s="2">
        <v>31.573297409999999</v>
      </c>
      <c r="K6040" s="2">
        <v>27.935887139999998</v>
      </c>
      <c r="L6040" s="2">
        <v>45.804323930000002</v>
      </c>
      <c r="M6040" s="2">
        <v>41.869033659999999</v>
      </c>
      <c r="N6040" s="2">
        <v>0</v>
      </c>
      <c r="O6040" s="2">
        <v>24.795745050000001</v>
      </c>
      <c r="P6040" s="2">
        <v>33.878399129999998</v>
      </c>
      <c r="Q6040" s="2">
        <v>22.867858080000001</v>
      </c>
    </row>
    <row r="6041" spans="1:17" ht="19.5" customHeight="1">
      <c r="A6041" s="2" t="s">
        <v>22897</v>
      </c>
      <c r="B6041" s="2">
        <v>1694</v>
      </c>
      <c r="C6041" s="2">
        <v>121</v>
      </c>
      <c r="D6041" s="2" t="s">
        <v>22883</v>
      </c>
      <c r="E6041" s="2" t="s">
        <v>22898</v>
      </c>
      <c r="F6041" s="2" t="s">
        <v>22899</v>
      </c>
      <c r="G6041" s="2" t="s">
        <v>22900</v>
      </c>
      <c r="H6041" s="2" t="s">
        <v>65</v>
      </c>
      <c r="I6041" s="2">
        <v>16.758208379999999</v>
      </c>
      <c r="J6041" s="2">
        <v>0</v>
      </c>
      <c r="K6041" s="2">
        <v>0</v>
      </c>
      <c r="L6041" s="2">
        <v>0</v>
      </c>
      <c r="M6041" s="2">
        <v>0</v>
      </c>
      <c r="N6041" s="2">
        <v>0</v>
      </c>
      <c r="O6041" s="2">
        <v>0</v>
      </c>
      <c r="P6041" s="2">
        <v>0</v>
      </c>
      <c r="Q6041" s="2">
        <v>0</v>
      </c>
    </row>
    <row r="6042" spans="1:17" ht="19.5" customHeight="1">
      <c r="A6042" s="2" t="s">
        <v>22901</v>
      </c>
      <c r="B6042" s="2">
        <v>3157</v>
      </c>
      <c r="C6042" s="2">
        <v>356</v>
      </c>
      <c r="D6042" s="2" t="s">
        <v>22902</v>
      </c>
      <c r="E6042" s="2" t="s">
        <v>22903</v>
      </c>
      <c r="F6042" s="2" t="s">
        <v>659</v>
      </c>
      <c r="G6042" s="2" t="s">
        <v>22904</v>
      </c>
      <c r="H6042" s="2" t="s">
        <v>65</v>
      </c>
      <c r="I6042" s="2">
        <v>0</v>
      </c>
      <c r="J6042" s="2">
        <v>0</v>
      </c>
      <c r="K6042" s="2">
        <v>27.935887139999998</v>
      </c>
      <c r="L6042" s="2">
        <v>18.321729569999999</v>
      </c>
      <c r="M6042" s="2">
        <v>0</v>
      </c>
      <c r="N6042" s="2">
        <v>0</v>
      </c>
      <c r="O6042" s="2">
        <v>0</v>
      </c>
      <c r="P6042" s="2">
        <v>0</v>
      </c>
      <c r="Q6042" s="2">
        <v>0</v>
      </c>
    </row>
    <row r="6043" spans="1:17" ht="19.5" customHeight="1">
      <c r="A6043" s="2" t="s">
        <v>22905</v>
      </c>
      <c r="B6043" s="2">
        <v>9413</v>
      </c>
      <c r="C6043" s="2">
        <v>186</v>
      </c>
      <c r="D6043" s="2" t="s">
        <v>22902</v>
      </c>
      <c r="E6043" s="2" t="s">
        <v>22906</v>
      </c>
      <c r="F6043" s="2" t="s">
        <v>700</v>
      </c>
      <c r="G6043" s="2" t="s">
        <v>22907</v>
      </c>
      <c r="H6043" s="2" t="s">
        <v>65</v>
      </c>
      <c r="I6043" s="2">
        <v>0</v>
      </c>
      <c r="J6043" s="2">
        <v>0</v>
      </c>
      <c r="K6043" s="2">
        <v>34.919858920000003</v>
      </c>
      <c r="L6043" s="2">
        <v>0</v>
      </c>
      <c r="M6043" s="2">
        <v>0</v>
      </c>
      <c r="N6043" s="2">
        <v>27.955606499999998</v>
      </c>
      <c r="O6043" s="2">
        <v>0</v>
      </c>
      <c r="P6043" s="2">
        <v>0</v>
      </c>
      <c r="Q6043" s="2">
        <v>0</v>
      </c>
    </row>
    <row r="6044" spans="1:17" ht="19.5" customHeight="1">
      <c r="A6044" s="2" t="s">
        <v>22908</v>
      </c>
      <c r="B6044" s="2">
        <v>7983</v>
      </c>
      <c r="C6044" s="2">
        <v>248</v>
      </c>
      <c r="D6044" s="2" t="s">
        <v>22902</v>
      </c>
      <c r="E6044" s="2" t="s">
        <v>22909</v>
      </c>
      <c r="F6044" s="2" t="s">
        <v>1146</v>
      </c>
      <c r="G6044" s="2">
        <v>44161</v>
      </c>
      <c r="H6044" s="2" t="s">
        <v>65</v>
      </c>
      <c r="I6044" s="2">
        <v>0</v>
      </c>
      <c r="J6044" s="2">
        <v>10.524432470000001</v>
      </c>
      <c r="K6044" s="2">
        <v>0</v>
      </c>
      <c r="L6044" s="2">
        <v>0</v>
      </c>
      <c r="M6044" s="2">
        <v>0</v>
      </c>
      <c r="N6044" s="2">
        <v>0</v>
      </c>
      <c r="O6044" s="2">
        <v>0</v>
      </c>
      <c r="P6044" s="2">
        <v>0</v>
      </c>
      <c r="Q6044" s="2">
        <v>0</v>
      </c>
    </row>
    <row r="6045" spans="1:17" ht="19.5" customHeight="1">
      <c r="A6045" s="2" t="s">
        <v>22910</v>
      </c>
      <c r="B6045" s="2">
        <v>1721</v>
      </c>
      <c r="C6045" s="2">
        <v>226</v>
      </c>
      <c r="D6045" s="2" t="s">
        <v>22902</v>
      </c>
      <c r="E6045" s="2" t="s">
        <v>22911</v>
      </c>
      <c r="F6045" s="2">
        <v>4</v>
      </c>
      <c r="G6045" s="2">
        <v>76</v>
      </c>
      <c r="H6045" s="2" t="s">
        <v>65</v>
      </c>
      <c r="I6045" s="2">
        <v>0</v>
      </c>
      <c r="J6045" s="2">
        <v>0</v>
      </c>
      <c r="K6045" s="2">
        <v>0</v>
      </c>
      <c r="L6045" s="2">
        <v>0</v>
      </c>
      <c r="M6045" s="2">
        <v>33.495226930000001</v>
      </c>
      <c r="N6045" s="2">
        <v>0</v>
      </c>
      <c r="O6045" s="2">
        <v>0</v>
      </c>
      <c r="P6045" s="2">
        <v>0</v>
      </c>
      <c r="Q6045" s="2">
        <v>0</v>
      </c>
    </row>
    <row r="6046" spans="1:17" ht="19.5" customHeight="1">
      <c r="A6046" s="2" t="s">
        <v>22912</v>
      </c>
      <c r="B6046" s="2">
        <v>10219</v>
      </c>
      <c r="C6046" s="2">
        <v>254</v>
      </c>
      <c r="D6046" s="2" t="s">
        <v>22902</v>
      </c>
      <c r="E6046" s="2" t="s">
        <v>22913</v>
      </c>
      <c r="F6046" s="2" t="s">
        <v>22914</v>
      </c>
      <c r="G6046" s="2" t="s">
        <v>22915</v>
      </c>
      <c r="H6046" s="2" t="s">
        <v>65</v>
      </c>
      <c r="I6046" s="2">
        <v>8.3791041899999996</v>
      </c>
      <c r="J6046" s="2">
        <v>21.048864940000001</v>
      </c>
      <c r="K6046" s="2">
        <v>0</v>
      </c>
      <c r="L6046" s="2">
        <v>45.804323930000002</v>
      </c>
      <c r="M6046" s="2">
        <v>50.242840399999999</v>
      </c>
      <c r="N6046" s="2">
        <v>27.955606499999998</v>
      </c>
      <c r="O6046" s="2">
        <v>37.193617580000002</v>
      </c>
      <c r="P6046" s="2">
        <v>22.585599420000001</v>
      </c>
      <c r="Q6046" s="2">
        <v>0</v>
      </c>
    </row>
    <row r="6047" spans="1:17" ht="19.5" customHeight="1">
      <c r="A6047" s="2" t="s">
        <v>22916</v>
      </c>
      <c r="B6047" s="2">
        <v>2559</v>
      </c>
      <c r="C6047" s="2">
        <v>257</v>
      </c>
      <c r="D6047" s="2" t="s">
        <v>22917</v>
      </c>
      <c r="E6047" s="2" t="s">
        <v>22918</v>
      </c>
      <c r="F6047" s="2" t="s">
        <v>22919</v>
      </c>
      <c r="G6047" s="2" t="s">
        <v>22920</v>
      </c>
      <c r="H6047" s="2" t="s">
        <v>22921</v>
      </c>
      <c r="I6047" s="2">
        <v>3137.9745189999999</v>
      </c>
      <c r="J6047" s="2">
        <v>2020.6910339999999</v>
      </c>
      <c r="K6047" s="2">
        <v>1850.7525230000001</v>
      </c>
      <c r="L6047" s="2">
        <v>1621.4730669999999</v>
      </c>
      <c r="M6047" s="2">
        <v>1482.1637920000001</v>
      </c>
      <c r="N6047" s="2">
        <v>1048.3352440000001</v>
      </c>
      <c r="O6047" s="2">
        <v>1214.991507</v>
      </c>
      <c r="P6047" s="2">
        <v>948.59517570000003</v>
      </c>
      <c r="Q6047" s="2">
        <v>983.31789749999996</v>
      </c>
    </row>
    <row r="6048" spans="1:17" ht="19.5" customHeight="1">
      <c r="A6048" s="2" t="s">
        <v>22922</v>
      </c>
      <c r="B6048" s="2">
        <v>13361</v>
      </c>
      <c r="C6048" s="2">
        <v>357</v>
      </c>
      <c r="D6048" s="2" t="s">
        <v>22917</v>
      </c>
      <c r="E6048" s="2" t="s">
        <v>22923</v>
      </c>
      <c r="F6048" s="2" t="s">
        <v>22924</v>
      </c>
      <c r="G6048" s="2" t="s">
        <v>22925</v>
      </c>
      <c r="H6048" s="2" t="s">
        <v>22921</v>
      </c>
      <c r="I6048" s="2">
        <v>104.7388024</v>
      </c>
      <c r="J6048" s="2">
        <v>70.162883129999997</v>
      </c>
      <c r="K6048" s="2">
        <v>55.871774279999997</v>
      </c>
      <c r="L6048" s="2">
        <v>100.7695126</v>
      </c>
      <c r="M6048" s="2">
        <v>33.495226930000001</v>
      </c>
      <c r="N6048" s="2">
        <v>0</v>
      </c>
      <c r="O6048" s="2">
        <v>24.795745050000001</v>
      </c>
      <c r="P6048" s="2">
        <v>56.463998549999999</v>
      </c>
      <c r="Q6048" s="2">
        <v>45.735716160000003</v>
      </c>
    </row>
    <row r="6049" spans="1:17" ht="19.5" customHeight="1">
      <c r="A6049" s="2" t="s">
        <v>22926</v>
      </c>
      <c r="B6049" s="2">
        <v>2140</v>
      </c>
      <c r="C6049" s="2">
        <v>268</v>
      </c>
      <c r="D6049" s="2" t="s">
        <v>22902</v>
      </c>
      <c r="E6049" s="2" t="s">
        <v>22927</v>
      </c>
      <c r="F6049" s="2" t="s">
        <v>22928</v>
      </c>
      <c r="G6049" s="2" t="s">
        <v>22929</v>
      </c>
      <c r="H6049" s="2" t="s">
        <v>65</v>
      </c>
      <c r="I6049" s="2">
        <v>12.568656280000001</v>
      </c>
      <c r="J6049" s="2">
        <v>35.081441570000003</v>
      </c>
      <c r="K6049" s="2">
        <v>20.95191535</v>
      </c>
      <c r="L6049" s="2">
        <v>0</v>
      </c>
      <c r="M6049" s="2">
        <v>16.747613470000001</v>
      </c>
      <c r="N6049" s="2">
        <v>41.933409750000003</v>
      </c>
      <c r="O6049" s="2">
        <v>74.387235149999995</v>
      </c>
      <c r="P6049" s="2">
        <v>0</v>
      </c>
      <c r="Q6049" s="2">
        <v>0</v>
      </c>
    </row>
    <row r="6050" spans="1:17" ht="19.5" customHeight="1">
      <c r="A6050" s="2" t="s">
        <v>22930</v>
      </c>
      <c r="B6050" s="2">
        <v>39960</v>
      </c>
      <c r="C6050" s="2">
        <v>54</v>
      </c>
      <c r="D6050" s="2" t="s">
        <v>22931</v>
      </c>
      <c r="E6050" s="2" t="s">
        <v>22932</v>
      </c>
      <c r="F6050" s="2" t="s">
        <v>22933</v>
      </c>
      <c r="G6050" s="2" t="s">
        <v>22934</v>
      </c>
      <c r="H6050" s="2" t="s">
        <v>65</v>
      </c>
      <c r="I6050" s="2">
        <v>0</v>
      </c>
      <c r="J6050" s="2">
        <v>35.081441570000003</v>
      </c>
      <c r="K6050" s="2">
        <v>13.967943569999999</v>
      </c>
      <c r="L6050" s="2">
        <v>0</v>
      </c>
      <c r="M6050" s="2">
        <v>0</v>
      </c>
      <c r="N6050" s="2">
        <v>0</v>
      </c>
      <c r="O6050" s="2">
        <v>111.58085269999999</v>
      </c>
      <c r="P6050" s="2">
        <v>22.585599420000001</v>
      </c>
      <c r="Q6050" s="2">
        <v>22.867858080000001</v>
      </c>
    </row>
    <row r="6051" spans="1:17" ht="19.5" customHeight="1">
      <c r="A6051" s="2" t="s">
        <v>22935</v>
      </c>
      <c r="B6051" s="2">
        <v>8805</v>
      </c>
      <c r="C6051" s="2">
        <v>153</v>
      </c>
      <c r="D6051" s="2" t="s">
        <v>22931</v>
      </c>
      <c r="E6051" s="2" t="s">
        <v>22936</v>
      </c>
      <c r="F6051" s="2" t="s">
        <v>22937</v>
      </c>
      <c r="G6051" s="2" t="s">
        <v>22938</v>
      </c>
      <c r="H6051" s="2" t="s">
        <v>65</v>
      </c>
      <c r="I6051" s="2">
        <v>50.274625139999998</v>
      </c>
      <c r="J6051" s="2">
        <v>80.687315600000005</v>
      </c>
      <c r="K6051" s="2">
        <v>132.69546389999999</v>
      </c>
      <c r="L6051" s="2">
        <v>45.804323930000002</v>
      </c>
      <c r="M6051" s="2">
        <v>66.990453860000002</v>
      </c>
      <c r="N6051" s="2">
        <v>55.911212990000003</v>
      </c>
      <c r="O6051" s="2">
        <v>74.387235149999995</v>
      </c>
      <c r="P6051" s="2">
        <v>56.463998549999999</v>
      </c>
      <c r="Q6051" s="2">
        <v>91.471432329999999</v>
      </c>
    </row>
    <row r="6052" spans="1:17" ht="19.5" customHeight="1">
      <c r="A6052" s="2" t="s">
        <v>22939</v>
      </c>
      <c r="B6052" s="2">
        <v>23696</v>
      </c>
      <c r="C6052" s="2">
        <v>284</v>
      </c>
      <c r="D6052" s="2" t="s">
        <v>22931</v>
      </c>
      <c r="E6052" s="2" t="s">
        <v>22940</v>
      </c>
      <c r="F6052" s="2" t="s">
        <v>22941</v>
      </c>
      <c r="G6052" s="2" t="s">
        <v>22942</v>
      </c>
      <c r="H6052" s="2" t="s">
        <v>65</v>
      </c>
      <c r="I6052" s="2">
        <v>29.326864659999998</v>
      </c>
      <c r="J6052" s="2">
        <v>0</v>
      </c>
      <c r="K6052" s="2">
        <v>20.95191535</v>
      </c>
      <c r="L6052" s="2">
        <v>0</v>
      </c>
      <c r="M6052" s="2">
        <v>33.495226930000001</v>
      </c>
      <c r="N6052" s="2">
        <v>41.933409750000003</v>
      </c>
      <c r="O6052" s="2">
        <v>37.193617580000002</v>
      </c>
      <c r="P6052" s="2">
        <v>112.9279971</v>
      </c>
      <c r="Q6052" s="2">
        <v>0</v>
      </c>
    </row>
    <row r="6053" spans="1:17" ht="19.5" customHeight="1">
      <c r="A6053" s="2" t="s">
        <v>22943</v>
      </c>
      <c r="B6053" s="2">
        <v>27249</v>
      </c>
      <c r="C6053" s="2">
        <v>412</v>
      </c>
      <c r="D6053" s="2" t="s">
        <v>22931</v>
      </c>
      <c r="E6053" s="2" t="s">
        <v>22944</v>
      </c>
      <c r="F6053" s="2" t="s">
        <v>22945</v>
      </c>
      <c r="G6053" s="2" t="s">
        <v>22946</v>
      </c>
      <c r="H6053" s="2" t="s">
        <v>65</v>
      </c>
      <c r="I6053" s="2">
        <v>205.28805270000001</v>
      </c>
      <c r="J6053" s="2">
        <v>189.4397845</v>
      </c>
      <c r="K6053" s="2">
        <v>181.58326640000001</v>
      </c>
      <c r="L6053" s="2">
        <v>100.7695126</v>
      </c>
      <c r="M6053" s="2">
        <v>226.09278180000001</v>
      </c>
      <c r="N6053" s="2">
        <v>97.844622740000005</v>
      </c>
      <c r="O6053" s="2">
        <v>185.9680879</v>
      </c>
      <c r="P6053" s="2">
        <v>304.9055922</v>
      </c>
      <c r="Q6053" s="2">
        <v>343.0178712</v>
      </c>
    </row>
    <row r="6054" spans="1:17" ht="19.5" customHeight="1">
      <c r="A6054" s="2" t="s">
        <v>22947</v>
      </c>
      <c r="B6054" s="2">
        <v>11053</v>
      </c>
      <c r="C6054" s="2">
        <v>105</v>
      </c>
      <c r="D6054" s="2" t="s">
        <v>22931</v>
      </c>
      <c r="E6054" s="2" t="s">
        <v>22948</v>
      </c>
      <c r="F6054" s="2" t="s">
        <v>22949</v>
      </c>
      <c r="G6054" s="2" t="s">
        <v>22950</v>
      </c>
      <c r="H6054" s="2" t="s">
        <v>65</v>
      </c>
      <c r="I6054" s="2">
        <v>20.947760469999999</v>
      </c>
      <c r="J6054" s="2">
        <v>7.0162883130000004</v>
      </c>
      <c r="K6054" s="2">
        <v>13.967943569999999</v>
      </c>
      <c r="L6054" s="2">
        <v>27.48259436</v>
      </c>
      <c r="M6054" s="2">
        <v>66.990453860000002</v>
      </c>
      <c r="N6054" s="2">
        <v>27.955606499999998</v>
      </c>
      <c r="O6054" s="2">
        <v>0</v>
      </c>
      <c r="P6054" s="2">
        <v>33.878399129999998</v>
      </c>
      <c r="Q6054" s="2">
        <v>45.735716160000003</v>
      </c>
    </row>
    <row r="6055" spans="1:17" ht="19.5" customHeight="1">
      <c r="A6055" s="2" t="s">
        <v>22951</v>
      </c>
      <c r="B6055" s="2">
        <v>8164</v>
      </c>
      <c r="C6055" s="2">
        <v>130</v>
      </c>
      <c r="D6055" s="2" t="s">
        <v>22931</v>
      </c>
      <c r="E6055" s="2" t="s">
        <v>22952</v>
      </c>
      <c r="F6055" s="2" t="s">
        <v>22953</v>
      </c>
      <c r="G6055" s="2" t="s">
        <v>22954</v>
      </c>
      <c r="H6055" s="2" t="s">
        <v>65</v>
      </c>
      <c r="I6055" s="2">
        <v>37.705968849999998</v>
      </c>
      <c r="J6055" s="2">
        <v>28.065153250000002</v>
      </c>
      <c r="K6055" s="2">
        <v>41.903830710000001</v>
      </c>
      <c r="L6055" s="2">
        <v>0</v>
      </c>
      <c r="M6055" s="2">
        <v>0</v>
      </c>
      <c r="N6055" s="2">
        <v>41.933409750000003</v>
      </c>
      <c r="O6055" s="2">
        <v>49.591490100000001</v>
      </c>
      <c r="P6055" s="2">
        <v>90.342397689999999</v>
      </c>
      <c r="Q6055" s="2">
        <v>91.471432329999999</v>
      </c>
    </row>
    <row r="6056" spans="1:17" ht="19.5" customHeight="1">
      <c r="A6056" s="2" t="s">
        <v>22955</v>
      </c>
      <c r="B6056" s="2">
        <v>11373</v>
      </c>
      <c r="C6056" s="2">
        <v>414</v>
      </c>
      <c r="D6056" s="2" t="s">
        <v>22956</v>
      </c>
      <c r="E6056" s="2" t="s">
        <v>22957</v>
      </c>
      <c r="F6056" s="2" t="s">
        <v>395</v>
      </c>
      <c r="G6056" s="2">
        <v>437107</v>
      </c>
      <c r="H6056" s="2" t="s">
        <v>22958</v>
      </c>
      <c r="I6056" s="2">
        <v>0</v>
      </c>
      <c r="J6056" s="2">
        <v>14.032576629999999</v>
      </c>
      <c r="K6056" s="2">
        <v>0</v>
      </c>
      <c r="L6056" s="2">
        <v>0</v>
      </c>
      <c r="M6056" s="2">
        <v>0</v>
      </c>
      <c r="N6056" s="2">
        <v>0</v>
      </c>
      <c r="O6056" s="2">
        <v>0</v>
      </c>
      <c r="P6056" s="2">
        <v>0</v>
      </c>
      <c r="Q6056" s="2">
        <v>0</v>
      </c>
    </row>
    <row r="6057" spans="1:17" ht="19.5" customHeight="1">
      <c r="A6057" s="2" t="s">
        <v>22959</v>
      </c>
      <c r="B6057" s="2">
        <v>18674</v>
      </c>
      <c r="C6057" s="2">
        <v>121</v>
      </c>
      <c r="D6057" s="2" t="s">
        <v>225</v>
      </c>
      <c r="E6057" s="2" t="s">
        <v>22960</v>
      </c>
      <c r="F6057" s="2" t="s">
        <v>22961</v>
      </c>
      <c r="G6057" s="2" t="s">
        <v>22962</v>
      </c>
      <c r="H6057" s="2" t="s">
        <v>229</v>
      </c>
      <c r="I6057" s="2">
        <v>8.3791041899999996</v>
      </c>
      <c r="J6057" s="2">
        <v>38.589585720000002</v>
      </c>
      <c r="K6057" s="2">
        <v>0</v>
      </c>
      <c r="L6057" s="2">
        <v>45.804323930000002</v>
      </c>
      <c r="M6057" s="2">
        <v>66.990453860000002</v>
      </c>
      <c r="N6057" s="2">
        <v>27.955606499999998</v>
      </c>
      <c r="O6057" s="2">
        <v>24.795745050000001</v>
      </c>
      <c r="P6057" s="2">
        <v>0</v>
      </c>
      <c r="Q6057" s="2">
        <v>0</v>
      </c>
    </row>
    <row r="6058" spans="1:17" ht="19.5" customHeight="1">
      <c r="A6058" s="2" t="s">
        <v>22963</v>
      </c>
      <c r="B6058" s="2">
        <v>1149</v>
      </c>
      <c r="C6058" s="2">
        <v>355</v>
      </c>
      <c r="D6058" s="2" t="s">
        <v>22964</v>
      </c>
      <c r="E6058" s="2" t="s">
        <v>22965</v>
      </c>
      <c r="F6058" s="2" t="s">
        <v>22966</v>
      </c>
      <c r="G6058" s="2" t="s">
        <v>22967</v>
      </c>
      <c r="H6058" s="2" t="s">
        <v>22968</v>
      </c>
      <c r="I6058" s="2">
        <v>16.758208379999999</v>
      </c>
      <c r="J6058" s="2">
        <v>7.0162883130000004</v>
      </c>
      <c r="K6058" s="2">
        <v>41.903830710000001</v>
      </c>
      <c r="L6058" s="2">
        <v>64.126053499999998</v>
      </c>
      <c r="M6058" s="2">
        <v>33.495226930000001</v>
      </c>
      <c r="N6058" s="2">
        <v>27.955606499999998</v>
      </c>
      <c r="O6058" s="2">
        <v>61.989362630000002</v>
      </c>
      <c r="P6058" s="2">
        <v>22.585599420000001</v>
      </c>
      <c r="Q6058" s="2">
        <v>57.169645209999999</v>
      </c>
    </row>
    <row r="6059" spans="1:17" ht="19.5" customHeight="1">
      <c r="A6059" s="2" t="s">
        <v>22969</v>
      </c>
      <c r="B6059" s="2">
        <v>1095</v>
      </c>
      <c r="C6059" s="2">
        <v>297</v>
      </c>
      <c r="D6059" s="2" t="s">
        <v>22970</v>
      </c>
      <c r="E6059" s="2" t="s">
        <v>22971</v>
      </c>
      <c r="F6059" s="2">
        <v>3</v>
      </c>
      <c r="G6059" s="2">
        <v>12</v>
      </c>
      <c r="H6059" s="2" t="s">
        <v>22972</v>
      </c>
      <c r="I6059" s="2">
        <v>0</v>
      </c>
      <c r="J6059" s="2">
        <v>0</v>
      </c>
      <c r="K6059" s="2">
        <v>0</v>
      </c>
      <c r="L6059" s="2">
        <v>27.48259436</v>
      </c>
      <c r="M6059" s="2">
        <v>0</v>
      </c>
      <c r="N6059" s="2">
        <v>0</v>
      </c>
      <c r="O6059" s="2">
        <v>0</v>
      </c>
      <c r="P6059" s="2">
        <v>0</v>
      </c>
      <c r="Q6059" s="2">
        <v>0</v>
      </c>
    </row>
    <row r="6060" spans="1:17" ht="19.5" customHeight="1">
      <c r="A6060" s="2" t="s">
        <v>22973</v>
      </c>
      <c r="B6060" s="2">
        <v>9520</v>
      </c>
      <c r="C6060" s="2">
        <v>322</v>
      </c>
      <c r="D6060" s="2" t="s">
        <v>22970</v>
      </c>
      <c r="E6060" s="2" t="s">
        <v>22974</v>
      </c>
      <c r="F6060" s="2" t="s">
        <v>22975</v>
      </c>
      <c r="G6060" s="2" t="s">
        <v>22976</v>
      </c>
      <c r="H6060" s="2" t="s">
        <v>22972</v>
      </c>
      <c r="I6060" s="2">
        <v>29.326864659999998</v>
      </c>
      <c r="J6060" s="2">
        <v>52.622162350000004</v>
      </c>
      <c r="K6060" s="2">
        <v>41.903830710000001</v>
      </c>
      <c r="L6060" s="2">
        <v>0</v>
      </c>
      <c r="M6060" s="2">
        <v>16.747613470000001</v>
      </c>
      <c r="N6060" s="2">
        <v>0</v>
      </c>
      <c r="O6060" s="2">
        <v>0</v>
      </c>
      <c r="P6060" s="2">
        <v>90.342397689999999</v>
      </c>
      <c r="Q6060" s="2">
        <v>0</v>
      </c>
    </row>
    <row r="6061" spans="1:17" ht="19.5" customHeight="1">
      <c r="A6061" s="2" t="s">
        <v>22977</v>
      </c>
      <c r="B6061" s="2">
        <v>15913</v>
      </c>
      <c r="C6061" s="2">
        <v>243</v>
      </c>
      <c r="D6061" s="2" t="s">
        <v>22970</v>
      </c>
      <c r="E6061" s="2" t="s">
        <v>22978</v>
      </c>
      <c r="F6061" s="2" t="s">
        <v>557</v>
      </c>
      <c r="G6061" s="2" t="s">
        <v>19547</v>
      </c>
      <c r="H6061" s="2" t="s">
        <v>22972</v>
      </c>
      <c r="I6061" s="2">
        <v>12.568656280000001</v>
      </c>
      <c r="J6061" s="2">
        <v>0</v>
      </c>
      <c r="K6061" s="2">
        <v>0</v>
      </c>
      <c r="L6061" s="2">
        <v>0</v>
      </c>
      <c r="M6061" s="2">
        <v>0</v>
      </c>
      <c r="N6061" s="2">
        <v>0</v>
      </c>
      <c r="O6061" s="2">
        <v>37.193617580000002</v>
      </c>
      <c r="P6061" s="2">
        <v>0</v>
      </c>
      <c r="Q6061" s="2">
        <v>0</v>
      </c>
    </row>
    <row r="6062" spans="1:17" ht="19.5" customHeight="1">
      <c r="A6062" s="2" t="s">
        <v>22979</v>
      </c>
      <c r="B6062" s="2">
        <v>11011</v>
      </c>
      <c r="C6062" s="2">
        <v>222</v>
      </c>
      <c r="D6062" s="2" t="s">
        <v>22980</v>
      </c>
      <c r="E6062" s="2" t="s">
        <v>22981</v>
      </c>
      <c r="F6062" s="2" t="s">
        <v>22982</v>
      </c>
      <c r="G6062" s="2" t="s">
        <v>22983</v>
      </c>
      <c r="H6062" s="2" t="s">
        <v>22984</v>
      </c>
      <c r="I6062" s="2">
        <v>0</v>
      </c>
      <c r="J6062" s="2">
        <v>17.540720780000001</v>
      </c>
      <c r="K6062" s="2">
        <v>0</v>
      </c>
      <c r="L6062" s="2">
        <v>0</v>
      </c>
      <c r="M6062" s="2">
        <v>58.616647129999997</v>
      </c>
      <c r="N6062" s="2">
        <v>0</v>
      </c>
      <c r="O6062" s="2">
        <v>0</v>
      </c>
      <c r="P6062" s="2">
        <v>0</v>
      </c>
      <c r="Q6062" s="2">
        <v>0</v>
      </c>
    </row>
    <row r="6063" spans="1:17" ht="19.5" customHeight="1">
      <c r="A6063" s="2" t="s">
        <v>22985</v>
      </c>
      <c r="B6063" s="2">
        <v>37805</v>
      </c>
      <c r="C6063" s="2">
        <v>222</v>
      </c>
      <c r="D6063" s="2" t="s">
        <v>22980</v>
      </c>
      <c r="E6063" s="2" t="s">
        <v>22981</v>
      </c>
      <c r="F6063" s="2" t="s">
        <v>22986</v>
      </c>
      <c r="G6063" s="2" t="s">
        <v>22987</v>
      </c>
      <c r="H6063" s="2" t="s">
        <v>22984</v>
      </c>
      <c r="I6063" s="2">
        <v>16.758208379999999</v>
      </c>
      <c r="J6063" s="2">
        <v>17.540720780000001</v>
      </c>
      <c r="K6063" s="2">
        <v>13.967943569999999</v>
      </c>
      <c r="L6063" s="2">
        <v>27.48259436</v>
      </c>
      <c r="M6063" s="2">
        <v>0</v>
      </c>
      <c r="N6063" s="2">
        <v>0</v>
      </c>
      <c r="O6063" s="2">
        <v>37.193617580000002</v>
      </c>
      <c r="P6063" s="2">
        <v>0</v>
      </c>
      <c r="Q6063" s="2">
        <v>0</v>
      </c>
    </row>
    <row r="6064" spans="1:17" ht="19.5" customHeight="1">
      <c r="A6064" s="2" t="s">
        <v>22988</v>
      </c>
      <c r="B6064" s="2">
        <v>289</v>
      </c>
      <c r="C6064" s="2">
        <v>289</v>
      </c>
      <c r="D6064" s="2" t="s">
        <v>22989</v>
      </c>
      <c r="E6064" s="2" t="s">
        <v>22990</v>
      </c>
      <c r="F6064" s="2" t="s">
        <v>22991</v>
      </c>
      <c r="G6064" s="2" t="s">
        <v>22992</v>
      </c>
      <c r="H6064" s="2" t="s">
        <v>22993</v>
      </c>
      <c r="I6064" s="2">
        <v>0</v>
      </c>
      <c r="J6064" s="2">
        <v>7.0162883130000004</v>
      </c>
      <c r="K6064" s="2">
        <v>34.919858920000003</v>
      </c>
      <c r="L6064" s="2">
        <v>0</v>
      </c>
      <c r="M6064" s="2">
        <v>0</v>
      </c>
      <c r="N6064" s="2">
        <v>55.911212990000003</v>
      </c>
      <c r="O6064" s="2">
        <v>0</v>
      </c>
      <c r="P6064" s="2">
        <v>0</v>
      </c>
      <c r="Q6064" s="2">
        <v>80.037503290000004</v>
      </c>
    </row>
    <row r="6065" spans="1:17" ht="19.5" customHeight="1">
      <c r="A6065" s="2" t="s">
        <v>22994</v>
      </c>
      <c r="B6065" s="2">
        <v>2592</v>
      </c>
      <c r="C6065" s="2">
        <v>348</v>
      </c>
      <c r="D6065" s="2" t="s">
        <v>22989</v>
      </c>
      <c r="E6065" s="2" t="s">
        <v>22995</v>
      </c>
      <c r="F6065" s="2" t="s">
        <v>22996</v>
      </c>
      <c r="G6065" s="2" t="s">
        <v>22997</v>
      </c>
      <c r="H6065" s="2" t="s">
        <v>22993</v>
      </c>
      <c r="I6065" s="2">
        <v>25.137312569999999</v>
      </c>
      <c r="J6065" s="2">
        <v>35.081441570000003</v>
      </c>
      <c r="K6065" s="2">
        <v>0</v>
      </c>
      <c r="L6065" s="2">
        <v>73.286918290000003</v>
      </c>
      <c r="M6065" s="2">
        <v>25.121420199999999</v>
      </c>
      <c r="N6065" s="2">
        <v>69.889016240000004</v>
      </c>
      <c r="O6065" s="2">
        <v>37.193617580000002</v>
      </c>
      <c r="P6065" s="2">
        <v>45.171198840000002</v>
      </c>
      <c r="Q6065" s="2">
        <v>45.735716160000003</v>
      </c>
    </row>
    <row r="6066" spans="1:17" ht="19.5" customHeight="1">
      <c r="A6066" s="2" t="s">
        <v>22998</v>
      </c>
      <c r="B6066" s="2">
        <v>28268</v>
      </c>
      <c r="C6066" s="2">
        <v>309</v>
      </c>
      <c r="D6066" s="2" t="s">
        <v>22989</v>
      </c>
      <c r="E6066" s="2" t="s">
        <v>22999</v>
      </c>
      <c r="F6066" s="2" t="s">
        <v>7918</v>
      </c>
      <c r="G6066" s="2" t="s">
        <v>23000</v>
      </c>
      <c r="H6066" s="2" t="s">
        <v>22993</v>
      </c>
      <c r="I6066" s="2">
        <v>12.568656280000001</v>
      </c>
      <c r="J6066" s="2">
        <v>10.524432470000001</v>
      </c>
      <c r="K6066" s="2">
        <v>0</v>
      </c>
      <c r="L6066" s="2">
        <v>0</v>
      </c>
      <c r="M6066" s="2">
        <v>25.121420199999999</v>
      </c>
      <c r="N6066" s="2">
        <v>0</v>
      </c>
      <c r="O6066" s="2">
        <v>0</v>
      </c>
      <c r="P6066" s="2">
        <v>22.585599420000001</v>
      </c>
      <c r="Q6066" s="2">
        <v>0</v>
      </c>
    </row>
    <row r="6067" spans="1:17" ht="19.5" customHeight="1">
      <c r="A6067" s="2" t="s">
        <v>23001</v>
      </c>
      <c r="B6067" s="2">
        <v>9768</v>
      </c>
      <c r="C6067" s="2">
        <v>474</v>
      </c>
      <c r="D6067" s="2" t="s">
        <v>22989</v>
      </c>
      <c r="E6067" s="2" t="s">
        <v>23002</v>
      </c>
      <c r="F6067" s="2" t="s">
        <v>23003</v>
      </c>
      <c r="G6067" s="2" t="s">
        <v>23004</v>
      </c>
      <c r="H6067" s="2" t="s">
        <v>22993</v>
      </c>
      <c r="I6067" s="2">
        <v>50.274625139999998</v>
      </c>
      <c r="J6067" s="2">
        <v>24.557009099999998</v>
      </c>
      <c r="K6067" s="2">
        <v>48.887802489999999</v>
      </c>
      <c r="L6067" s="2">
        <v>0</v>
      </c>
      <c r="M6067" s="2">
        <v>0</v>
      </c>
      <c r="N6067" s="2">
        <v>0</v>
      </c>
      <c r="O6067" s="2">
        <v>0</v>
      </c>
      <c r="P6067" s="2">
        <v>22.585599420000001</v>
      </c>
      <c r="Q6067" s="2">
        <v>0</v>
      </c>
    </row>
    <row r="6068" spans="1:17" ht="19.5" customHeight="1">
      <c r="A6068" s="2" t="s">
        <v>23005</v>
      </c>
      <c r="B6068" s="2">
        <v>26903</v>
      </c>
      <c r="C6068" s="2">
        <v>198</v>
      </c>
      <c r="D6068" s="2" t="s">
        <v>22980</v>
      </c>
      <c r="E6068" s="2" t="s">
        <v>23006</v>
      </c>
      <c r="F6068" s="2" t="s">
        <v>23007</v>
      </c>
      <c r="G6068" s="2" t="s">
        <v>23008</v>
      </c>
      <c r="H6068" s="2" t="s">
        <v>22984</v>
      </c>
      <c r="I6068" s="2">
        <v>58.653729329999997</v>
      </c>
      <c r="J6068" s="2">
        <v>28.065153250000002</v>
      </c>
      <c r="K6068" s="2">
        <v>34.919858920000003</v>
      </c>
      <c r="L6068" s="2">
        <v>27.48259436</v>
      </c>
      <c r="M6068" s="2">
        <v>50.242840399999999</v>
      </c>
      <c r="N6068" s="2">
        <v>55.911212990000003</v>
      </c>
      <c r="O6068" s="2">
        <v>37.193617580000002</v>
      </c>
      <c r="P6068" s="2">
        <v>112.9279971</v>
      </c>
      <c r="Q6068" s="2">
        <v>45.735716160000003</v>
      </c>
    </row>
    <row r="6069" spans="1:17" ht="19.5" customHeight="1">
      <c r="A6069" s="2" t="s">
        <v>23009</v>
      </c>
      <c r="B6069" s="2">
        <v>7160</v>
      </c>
      <c r="C6069" s="2">
        <v>316</v>
      </c>
      <c r="D6069" s="2" t="s">
        <v>22989</v>
      </c>
      <c r="E6069" s="2" t="s">
        <v>23010</v>
      </c>
      <c r="F6069" s="2" t="s">
        <v>23011</v>
      </c>
      <c r="G6069" s="2" t="s">
        <v>23012</v>
      </c>
      <c r="H6069" s="2" t="s">
        <v>22993</v>
      </c>
      <c r="I6069" s="2">
        <v>25.137312569999999</v>
      </c>
      <c r="J6069" s="2">
        <v>14.032576629999999</v>
      </c>
      <c r="K6069" s="2">
        <v>20.95191535</v>
      </c>
      <c r="L6069" s="2">
        <v>45.804323930000002</v>
      </c>
      <c r="M6069" s="2">
        <v>0</v>
      </c>
      <c r="N6069" s="2">
        <v>0</v>
      </c>
      <c r="O6069" s="2">
        <v>0</v>
      </c>
      <c r="P6069" s="2">
        <v>0</v>
      </c>
      <c r="Q6069" s="2">
        <v>0</v>
      </c>
    </row>
    <row r="6070" spans="1:17" ht="19.5" customHeight="1">
      <c r="A6070" s="2" t="s">
        <v>23013</v>
      </c>
      <c r="B6070" s="2">
        <v>40653</v>
      </c>
      <c r="C6070" s="2">
        <v>597</v>
      </c>
      <c r="D6070" s="2" t="s">
        <v>22989</v>
      </c>
      <c r="E6070" s="2" t="s">
        <v>23014</v>
      </c>
      <c r="F6070" s="2" t="s">
        <v>23015</v>
      </c>
      <c r="G6070" s="2" t="s">
        <v>23016</v>
      </c>
      <c r="H6070" s="2" t="s">
        <v>22993</v>
      </c>
      <c r="I6070" s="2">
        <v>25.137312569999999</v>
      </c>
      <c r="J6070" s="2">
        <v>77.179171449999998</v>
      </c>
      <c r="K6070" s="2">
        <v>34.919858920000003</v>
      </c>
      <c r="L6070" s="2">
        <v>0</v>
      </c>
      <c r="M6070" s="2">
        <v>58.616647129999997</v>
      </c>
      <c r="N6070" s="2">
        <v>41.933409750000003</v>
      </c>
      <c r="O6070" s="2">
        <v>61.989362630000002</v>
      </c>
      <c r="P6070" s="2">
        <v>90.342397689999999</v>
      </c>
      <c r="Q6070" s="2">
        <v>148.64107749999999</v>
      </c>
    </row>
    <row r="6071" spans="1:17" ht="19.5" customHeight="1">
      <c r="A6071" s="2" t="s">
        <v>23017</v>
      </c>
      <c r="B6071" s="2">
        <v>20856</v>
      </c>
      <c r="C6071" s="2">
        <v>390</v>
      </c>
      <c r="D6071" s="2" t="s">
        <v>22989</v>
      </c>
      <c r="E6071" s="2" t="s">
        <v>23018</v>
      </c>
      <c r="F6071" s="2">
        <v>3</v>
      </c>
      <c r="G6071" s="2">
        <v>95</v>
      </c>
      <c r="H6071" s="2" t="s">
        <v>22993</v>
      </c>
      <c r="I6071" s="2">
        <v>0</v>
      </c>
      <c r="J6071" s="2">
        <v>10.524432470000001</v>
      </c>
      <c r="K6071" s="2">
        <v>0</v>
      </c>
      <c r="L6071" s="2">
        <v>0</v>
      </c>
      <c r="M6071" s="2">
        <v>0</v>
      </c>
      <c r="N6071" s="2">
        <v>0</v>
      </c>
      <c r="O6071" s="2">
        <v>0</v>
      </c>
      <c r="P6071" s="2">
        <v>0</v>
      </c>
      <c r="Q6071" s="2">
        <v>0</v>
      </c>
    </row>
    <row r="6072" spans="1:17" ht="19.5" customHeight="1">
      <c r="A6072" s="2" t="s">
        <v>23019</v>
      </c>
      <c r="B6072" s="2">
        <v>18224</v>
      </c>
      <c r="C6072" s="2">
        <v>214</v>
      </c>
      <c r="D6072" s="2" t="s">
        <v>22989</v>
      </c>
      <c r="E6072" s="2" t="s">
        <v>23020</v>
      </c>
      <c r="F6072" s="2">
        <v>3</v>
      </c>
      <c r="G6072" s="2">
        <v>30</v>
      </c>
      <c r="H6072" s="2" t="s">
        <v>22993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  <c r="O6072" s="2">
        <v>0</v>
      </c>
      <c r="P6072" s="2">
        <v>0</v>
      </c>
      <c r="Q6072" s="2">
        <v>34.30178712</v>
      </c>
    </row>
    <row r="6073" spans="1:17" ht="19.5" customHeight="1">
      <c r="A6073" s="2" t="s">
        <v>23021</v>
      </c>
      <c r="B6073" s="2">
        <v>6632</v>
      </c>
      <c r="C6073" s="2">
        <v>359</v>
      </c>
      <c r="D6073" s="2" t="s">
        <v>22989</v>
      </c>
      <c r="E6073" s="2" t="s">
        <v>23022</v>
      </c>
      <c r="F6073" s="2" t="s">
        <v>23023</v>
      </c>
      <c r="G6073" s="2" t="s">
        <v>23024</v>
      </c>
      <c r="H6073" s="2" t="s">
        <v>22993</v>
      </c>
      <c r="I6073" s="2">
        <v>548.83132439999997</v>
      </c>
      <c r="J6073" s="2">
        <v>561.30306510000003</v>
      </c>
      <c r="K6073" s="2">
        <v>698.3971785</v>
      </c>
      <c r="L6073" s="2">
        <v>842.79956030000005</v>
      </c>
      <c r="M6073" s="2">
        <v>753.64260590000004</v>
      </c>
      <c r="N6073" s="2">
        <v>978.4462274</v>
      </c>
      <c r="O6073" s="2">
        <v>595.09788119999996</v>
      </c>
      <c r="P6073" s="2">
        <v>711.44638180000004</v>
      </c>
      <c r="Q6073" s="2">
        <v>1086.2232590000001</v>
      </c>
    </row>
    <row r="6074" spans="1:17" ht="19.5" customHeight="1">
      <c r="A6074" s="2" t="s">
        <v>23025</v>
      </c>
      <c r="B6074" s="2">
        <v>1769</v>
      </c>
      <c r="C6074" s="2">
        <v>272</v>
      </c>
      <c r="D6074" s="2" t="s">
        <v>23026</v>
      </c>
      <c r="E6074" s="2" t="s">
        <v>23027</v>
      </c>
      <c r="F6074" s="2" t="s">
        <v>557</v>
      </c>
      <c r="G6074" s="2" t="s">
        <v>23028</v>
      </c>
      <c r="H6074" s="2" t="s">
        <v>23029</v>
      </c>
      <c r="I6074" s="2">
        <v>12.568656280000001</v>
      </c>
      <c r="J6074" s="2">
        <v>10.524432470000001</v>
      </c>
      <c r="K6074" s="2">
        <v>0</v>
      </c>
      <c r="L6074" s="2">
        <v>0</v>
      </c>
      <c r="M6074" s="2">
        <v>0</v>
      </c>
      <c r="N6074" s="2">
        <v>0</v>
      </c>
      <c r="O6074" s="2">
        <v>0</v>
      </c>
      <c r="P6074" s="2">
        <v>0</v>
      </c>
      <c r="Q6074" s="2">
        <v>0</v>
      </c>
    </row>
    <row r="6075" spans="1:17" ht="19.5" customHeight="1">
      <c r="A6075" s="2" t="s">
        <v>23030</v>
      </c>
      <c r="B6075" s="2">
        <v>3798</v>
      </c>
      <c r="C6075" s="2">
        <v>247</v>
      </c>
      <c r="D6075" s="2" t="s">
        <v>23026</v>
      </c>
      <c r="E6075" s="2" t="s">
        <v>23031</v>
      </c>
      <c r="F6075" s="2" t="s">
        <v>659</v>
      </c>
      <c r="G6075" s="2" t="s">
        <v>23032</v>
      </c>
      <c r="H6075" s="2" t="s">
        <v>23029</v>
      </c>
      <c r="I6075" s="2">
        <v>0</v>
      </c>
      <c r="J6075" s="2">
        <v>14.032576629999999</v>
      </c>
      <c r="K6075" s="2">
        <v>13.967943569999999</v>
      </c>
      <c r="L6075" s="2">
        <v>0</v>
      </c>
      <c r="M6075" s="2">
        <v>0</v>
      </c>
      <c r="N6075" s="2">
        <v>0</v>
      </c>
      <c r="O6075" s="2">
        <v>0</v>
      </c>
      <c r="P6075" s="2">
        <v>0</v>
      </c>
      <c r="Q6075" s="2">
        <v>0</v>
      </c>
    </row>
    <row r="6076" spans="1:17" ht="19.5" customHeight="1">
      <c r="A6076" s="2" t="s">
        <v>23033</v>
      </c>
      <c r="B6076" s="2">
        <v>10867</v>
      </c>
      <c r="C6076" s="2">
        <v>214</v>
      </c>
      <c r="D6076" s="2" t="s">
        <v>23026</v>
      </c>
      <c r="E6076" s="2" t="s">
        <v>23034</v>
      </c>
      <c r="F6076" s="2" t="s">
        <v>23035</v>
      </c>
      <c r="G6076" s="2" t="s">
        <v>23036</v>
      </c>
      <c r="H6076" s="2" t="s">
        <v>23029</v>
      </c>
      <c r="I6076" s="2">
        <v>8.3791041899999996</v>
      </c>
      <c r="J6076" s="2">
        <v>10.524432470000001</v>
      </c>
      <c r="K6076" s="2">
        <v>13.967943569999999</v>
      </c>
      <c r="L6076" s="2">
        <v>0</v>
      </c>
      <c r="M6076" s="2">
        <v>0</v>
      </c>
      <c r="N6076" s="2">
        <v>0</v>
      </c>
      <c r="O6076" s="2">
        <v>0</v>
      </c>
      <c r="P6076" s="2">
        <v>0</v>
      </c>
      <c r="Q6076" s="2">
        <v>34.30178712</v>
      </c>
    </row>
    <row r="6077" spans="1:17" ht="19.5" customHeight="1">
      <c r="A6077" s="2" t="s">
        <v>23037</v>
      </c>
      <c r="B6077" s="2">
        <v>25293</v>
      </c>
      <c r="C6077" s="2">
        <v>210</v>
      </c>
      <c r="D6077" s="2" t="s">
        <v>23038</v>
      </c>
      <c r="E6077" s="2" t="s">
        <v>23039</v>
      </c>
      <c r="F6077" s="2" t="s">
        <v>23040</v>
      </c>
      <c r="G6077" s="2" t="s">
        <v>23041</v>
      </c>
      <c r="H6077" s="2" t="s">
        <v>65</v>
      </c>
      <c r="I6077" s="2">
        <v>8.3791041899999996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  <c r="O6077" s="2">
        <v>0</v>
      </c>
      <c r="P6077" s="2">
        <v>0</v>
      </c>
      <c r="Q6077" s="2">
        <v>0</v>
      </c>
    </row>
    <row r="6078" spans="1:17" ht="19.5" customHeight="1">
      <c r="A6078" s="2" t="s">
        <v>23042</v>
      </c>
      <c r="B6078" s="2">
        <v>2976</v>
      </c>
      <c r="C6078" s="2">
        <v>333</v>
      </c>
      <c r="D6078" s="2" t="s">
        <v>23043</v>
      </c>
      <c r="E6078" s="2" t="s">
        <v>23044</v>
      </c>
      <c r="F6078" s="2" t="s">
        <v>23045</v>
      </c>
      <c r="G6078" s="2" t="s">
        <v>23046</v>
      </c>
      <c r="H6078" s="2" t="s">
        <v>23047</v>
      </c>
      <c r="I6078" s="2">
        <v>16.758208379999999</v>
      </c>
      <c r="J6078" s="2">
        <v>10.524432470000001</v>
      </c>
      <c r="K6078" s="2">
        <v>20.95191535</v>
      </c>
      <c r="L6078" s="2">
        <v>54.96518871</v>
      </c>
      <c r="M6078" s="2">
        <v>50.242840399999999</v>
      </c>
      <c r="N6078" s="2">
        <v>125.8002292</v>
      </c>
      <c r="O6078" s="2">
        <v>0</v>
      </c>
      <c r="P6078" s="2">
        <v>67.756798270000004</v>
      </c>
      <c r="Q6078" s="2">
        <v>45.735716160000003</v>
      </c>
    </row>
    <row r="6079" spans="1:17" ht="19.5" customHeight="1">
      <c r="A6079" s="2" t="s">
        <v>23048</v>
      </c>
      <c r="B6079" s="2">
        <v>8866</v>
      </c>
      <c r="C6079" s="2">
        <v>429</v>
      </c>
      <c r="D6079" s="2" t="s">
        <v>23043</v>
      </c>
      <c r="E6079" s="2" t="s">
        <v>23049</v>
      </c>
      <c r="F6079" s="2" t="s">
        <v>6242</v>
      </c>
      <c r="G6079" s="2" t="s">
        <v>23050</v>
      </c>
      <c r="H6079" s="2" t="s">
        <v>23047</v>
      </c>
      <c r="I6079" s="2">
        <v>0</v>
      </c>
      <c r="J6079" s="2">
        <v>0</v>
      </c>
      <c r="K6079" s="2">
        <v>27.935887139999998</v>
      </c>
      <c r="L6079" s="2">
        <v>0</v>
      </c>
      <c r="M6079" s="2">
        <v>25.121420199999999</v>
      </c>
      <c r="N6079" s="2">
        <v>0</v>
      </c>
      <c r="O6079" s="2">
        <v>0</v>
      </c>
      <c r="P6079" s="2">
        <v>22.585599420000001</v>
      </c>
      <c r="Q6079" s="2">
        <v>0</v>
      </c>
    </row>
    <row r="6080" spans="1:17" ht="19.5" customHeight="1">
      <c r="A6080" s="2" t="s">
        <v>23051</v>
      </c>
      <c r="B6080" s="2">
        <v>4260</v>
      </c>
      <c r="C6080" s="2">
        <v>344</v>
      </c>
      <c r="D6080" s="2" t="s">
        <v>23043</v>
      </c>
      <c r="E6080" s="2" t="s">
        <v>23052</v>
      </c>
      <c r="F6080" s="2" t="s">
        <v>23053</v>
      </c>
      <c r="G6080" s="2" t="s">
        <v>23054</v>
      </c>
      <c r="H6080" s="2" t="s">
        <v>23047</v>
      </c>
      <c r="I6080" s="2">
        <v>16.758208379999999</v>
      </c>
      <c r="J6080" s="2">
        <v>52.622162350000004</v>
      </c>
      <c r="K6080" s="2">
        <v>118.72752029999999</v>
      </c>
      <c r="L6080" s="2">
        <v>45.804323930000002</v>
      </c>
      <c r="M6080" s="2">
        <v>50.242840399999999</v>
      </c>
      <c r="N6080" s="2">
        <v>97.844622740000005</v>
      </c>
      <c r="O6080" s="2">
        <v>0</v>
      </c>
      <c r="P6080" s="2">
        <v>124.2207968</v>
      </c>
      <c r="Q6080" s="2">
        <v>102.9053614</v>
      </c>
    </row>
    <row r="6081" spans="1:17" ht="19.5" customHeight="1">
      <c r="A6081" s="2" t="s">
        <v>23055</v>
      </c>
      <c r="B6081" s="2">
        <v>2111</v>
      </c>
      <c r="C6081" s="2">
        <v>86</v>
      </c>
      <c r="D6081" s="2" t="s">
        <v>23056</v>
      </c>
      <c r="E6081" s="2" t="s">
        <v>23057</v>
      </c>
      <c r="F6081" s="2" t="s">
        <v>23058</v>
      </c>
      <c r="G6081" s="2" t="s">
        <v>23059</v>
      </c>
      <c r="H6081" s="2" t="s">
        <v>23060</v>
      </c>
      <c r="I6081" s="2">
        <v>50.274625139999998</v>
      </c>
      <c r="J6081" s="2">
        <v>70.162883129999997</v>
      </c>
      <c r="K6081" s="2">
        <v>20.95191535</v>
      </c>
      <c r="L6081" s="2">
        <v>36.643459139999997</v>
      </c>
      <c r="M6081" s="2">
        <v>0</v>
      </c>
      <c r="N6081" s="2">
        <v>0</v>
      </c>
      <c r="O6081" s="2">
        <v>37.193617580000002</v>
      </c>
      <c r="P6081" s="2">
        <v>67.756798270000004</v>
      </c>
      <c r="Q6081" s="2">
        <v>0</v>
      </c>
    </row>
    <row r="6082" spans="1:17" ht="19.5" customHeight="1">
      <c r="A6082" s="2" t="s">
        <v>23061</v>
      </c>
      <c r="B6082" s="2">
        <v>4941</v>
      </c>
      <c r="C6082" s="2">
        <v>328</v>
      </c>
      <c r="D6082" s="2" t="s">
        <v>23056</v>
      </c>
      <c r="E6082" s="2" t="s">
        <v>23062</v>
      </c>
      <c r="F6082" s="2" t="s">
        <v>23063</v>
      </c>
      <c r="G6082" s="2" t="s">
        <v>23064</v>
      </c>
      <c r="H6082" s="2" t="s">
        <v>23060</v>
      </c>
      <c r="I6082" s="2">
        <v>0</v>
      </c>
      <c r="J6082" s="2">
        <v>7.0162883130000004</v>
      </c>
      <c r="K6082" s="2">
        <v>20.95191535</v>
      </c>
      <c r="L6082" s="2">
        <v>0</v>
      </c>
      <c r="M6082" s="2">
        <v>0</v>
      </c>
      <c r="N6082" s="2">
        <v>0</v>
      </c>
      <c r="O6082" s="2">
        <v>0</v>
      </c>
      <c r="P6082" s="2">
        <v>0</v>
      </c>
      <c r="Q6082" s="2">
        <v>0</v>
      </c>
    </row>
    <row r="6083" spans="1:17" ht="19.5" customHeight="1">
      <c r="A6083" s="2" t="s">
        <v>23065</v>
      </c>
      <c r="B6083" s="2">
        <v>3802</v>
      </c>
      <c r="C6083" s="2">
        <v>209</v>
      </c>
      <c r="D6083" s="2" t="s">
        <v>23056</v>
      </c>
      <c r="E6083" s="2" t="s">
        <v>23066</v>
      </c>
      <c r="F6083" s="2" t="s">
        <v>23067</v>
      </c>
      <c r="G6083" s="2" t="s">
        <v>23068</v>
      </c>
      <c r="H6083" s="2" t="s">
        <v>23060</v>
      </c>
      <c r="I6083" s="2">
        <v>16.758208379999999</v>
      </c>
      <c r="J6083" s="2">
        <v>31.573297409999999</v>
      </c>
      <c r="K6083" s="2">
        <v>13.967943569999999</v>
      </c>
      <c r="L6083" s="2">
        <v>0</v>
      </c>
      <c r="M6083" s="2">
        <v>0</v>
      </c>
      <c r="N6083" s="2">
        <v>0</v>
      </c>
      <c r="O6083" s="2">
        <v>0</v>
      </c>
      <c r="P6083" s="2">
        <v>0</v>
      </c>
      <c r="Q6083" s="2">
        <v>0</v>
      </c>
    </row>
    <row r="6084" spans="1:17" ht="19.5" customHeight="1">
      <c r="A6084" s="2" t="s">
        <v>23069</v>
      </c>
      <c r="B6084" s="2">
        <v>606</v>
      </c>
      <c r="C6084" s="2">
        <v>606</v>
      </c>
      <c r="D6084" s="2" t="s">
        <v>23070</v>
      </c>
      <c r="E6084" s="2" t="s">
        <v>23071</v>
      </c>
      <c r="F6084" s="2" t="s">
        <v>23072</v>
      </c>
      <c r="G6084" s="2">
        <v>4.2040034142957803E+47</v>
      </c>
      <c r="H6084" s="2" t="s">
        <v>23073</v>
      </c>
      <c r="I6084" s="2">
        <v>402.19700110000002</v>
      </c>
      <c r="J6084" s="2">
        <v>424.48544299999998</v>
      </c>
      <c r="K6084" s="2">
        <v>398.08639169999998</v>
      </c>
      <c r="L6084" s="2">
        <v>503.84756320000002</v>
      </c>
      <c r="M6084" s="2">
        <v>360.0736895</v>
      </c>
      <c r="N6084" s="2">
        <v>0</v>
      </c>
      <c r="O6084" s="2">
        <v>471.11915599999998</v>
      </c>
      <c r="P6084" s="2">
        <v>271.02719309999998</v>
      </c>
      <c r="Q6084" s="2">
        <v>0</v>
      </c>
    </row>
    <row r="6085" spans="1:17" ht="19.5" customHeight="1">
      <c r="A6085" s="2" t="s">
        <v>23074</v>
      </c>
      <c r="B6085" s="2">
        <v>12134</v>
      </c>
      <c r="C6085" s="2">
        <v>140</v>
      </c>
      <c r="D6085" s="2" t="s">
        <v>23070</v>
      </c>
      <c r="E6085" s="2" t="s">
        <v>23075</v>
      </c>
      <c r="F6085" s="2" t="s">
        <v>23076</v>
      </c>
      <c r="G6085" s="2">
        <v>3.0230724431738198E+53</v>
      </c>
      <c r="H6085" s="2" t="s">
        <v>23073</v>
      </c>
      <c r="I6085" s="2">
        <v>196.90894850000001</v>
      </c>
      <c r="J6085" s="2">
        <v>129.80133380000001</v>
      </c>
      <c r="K6085" s="2">
        <v>174.59929460000001</v>
      </c>
      <c r="L6085" s="2">
        <v>155.73470140000001</v>
      </c>
      <c r="M6085" s="2">
        <v>117.2332943</v>
      </c>
      <c r="N6085" s="2">
        <v>209.66704870000001</v>
      </c>
      <c r="O6085" s="2">
        <v>173.5702154</v>
      </c>
      <c r="P6085" s="2">
        <v>135.51359650000001</v>
      </c>
      <c r="Q6085" s="2">
        <v>217.24465180000001</v>
      </c>
    </row>
    <row r="6086" spans="1:17" ht="19.5" customHeight="1">
      <c r="A6086" s="2" t="s">
        <v>23077</v>
      </c>
      <c r="B6086" s="2">
        <v>16491</v>
      </c>
      <c r="C6086" s="2">
        <v>917</v>
      </c>
      <c r="D6086" s="2" t="s">
        <v>23070</v>
      </c>
      <c r="E6086" s="2" t="s">
        <v>23078</v>
      </c>
      <c r="F6086" s="2">
        <v>4.4442331845149299E+53</v>
      </c>
      <c r="G6086" s="2" t="s">
        <v>23079</v>
      </c>
      <c r="H6086" s="2" t="s">
        <v>23073</v>
      </c>
      <c r="I6086" s="2">
        <v>2455.0775279999998</v>
      </c>
      <c r="J6086" s="2">
        <v>2490.7823509999998</v>
      </c>
      <c r="K6086" s="2">
        <v>2137.095366</v>
      </c>
      <c r="L6086" s="2">
        <v>2134.481495</v>
      </c>
      <c r="M6086" s="2">
        <v>2495.3944059999999</v>
      </c>
      <c r="N6086" s="2">
        <v>1998.825865</v>
      </c>
      <c r="O6086" s="2">
        <v>2727.5319559999998</v>
      </c>
      <c r="P6086" s="2">
        <v>1908.4831509999999</v>
      </c>
      <c r="Q6086" s="2">
        <v>2458.2947439999998</v>
      </c>
    </row>
    <row r="6087" spans="1:17" ht="19.5" customHeight="1">
      <c r="A6087" s="2" t="s">
        <v>23080</v>
      </c>
      <c r="B6087" s="2">
        <v>31998</v>
      </c>
      <c r="C6087" s="2">
        <v>247</v>
      </c>
      <c r="D6087" s="2" t="s">
        <v>23070</v>
      </c>
      <c r="E6087" s="2" t="s">
        <v>23081</v>
      </c>
      <c r="F6087" s="2" t="s">
        <v>23082</v>
      </c>
      <c r="G6087" s="2" t="s">
        <v>23083</v>
      </c>
      <c r="H6087" s="2" t="s">
        <v>23073</v>
      </c>
      <c r="I6087" s="2">
        <v>175.96118799999999</v>
      </c>
      <c r="J6087" s="2">
        <v>84.195459760000006</v>
      </c>
      <c r="K6087" s="2">
        <v>195.55121</v>
      </c>
      <c r="L6087" s="2">
        <v>119.0912422</v>
      </c>
      <c r="M6087" s="2">
        <v>92.111874060000005</v>
      </c>
      <c r="N6087" s="2">
        <v>55.911212990000003</v>
      </c>
      <c r="O6087" s="2">
        <v>123.97872529999999</v>
      </c>
      <c r="P6087" s="2">
        <v>135.51359650000001</v>
      </c>
      <c r="Q6087" s="2">
        <v>80.037503290000004</v>
      </c>
    </row>
    <row r="6088" spans="1:17" ht="19.5" customHeight="1">
      <c r="A6088" s="2" t="s">
        <v>23084</v>
      </c>
      <c r="B6088" s="2">
        <v>623</v>
      </c>
      <c r="C6088" s="2">
        <v>311</v>
      </c>
      <c r="D6088" s="2" t="s">
        <v>23070</v>
      </c>
      <c r="E6088" s="2" t="s">
        <v>23085</v>
      </c>
      <c r="F6088" s="2" t="s">
        <v>23086</v>
      </c>
      <c r="G6088" s="2">
        <v>7.0259168541039901E+34</v>
      </c>
      <c r="H6088" s="2" t="s">
        <v>23073</v>
      </c>
      <c r="I6088" s="2">
        <v>37.705968849999998</v>
      </c>
      <c r="J6088" s="2">
        <v>35.081441570000003</v>
      </c>
      <c r="K6088" s="2">
        <v>34.919858920000003</v>
      </c>
      <c r="L6088" s="2">
        <v>18.321729569999999</v>
      </c>
      <c r="M6088" s="2">
        <v>0</v>
      </c>
      <c r="N6088" s="2">
        <v>0</v>
      </c>
      <c r="O6088" s="2">
        <v>0</v>
      </c>
      <c r="P6088" s="2">
        <v>0</v>
      </c>
      <c r="Q6088" s="2">
        <v>34.30178712</v>
      </c>
    </row>
    <row r="6089" spans="1:17" ht="19.5" customHeight="1">
      <c r="A6089" s="2" t="s">
        <v>23087</v>
      </c>
      <c r="B6089" s="2">
        <v>4980</v>
      </c>
      <c r="C6089" s="2">
        <v>482</v>
      </c>
      <c r="D6089" s="2" t="s">
        <v>23070</v>
      </c>
      <c r="E6089" s="2" t="s">
        <v>23088</v>
      </c>
      <c r="F6089" s="2" t="s">
        <v>23089</v>
      </c>
      <c r="G6089" s="2">
        <v>4.6643938748962501E+47</v>
      </c>
      <c r="H6089" s="2" t="s">
        <v>23073</v>
      </c>
      <c r="I6089" s="2">
        <v>108.9283545</v>
      </c>
      <c r="J6089" s="2">
        <v>161.37463120000001</v>
      </c>
      <c r="K6089" s="2">
        <v>188.56723819999999</v>
      </c>
      <c r="L6089" s="2">
        <v>64.126053499999998</v>
      </c>
      <c r="M6089" s="2">
        <v>175.84994140000001</v>
      </c>
      <c r="N6089" s="2">
        <v>321.48947470000002</v>
      </c>
      <c r="O6089" s="2">
        <v>198.36596040000001</v>
      </c>
      <c r="P6089" s="2">
        <v>203.27039479999999</v>
      </c>
      <c r="Q6089" s="2">
        <v>0</v>
      </c>
    </row>
    <row r="6090" spans="1:17" ht="19.5" customHeight="1">
      <c r="A6090" s="2" t="s">
        <v>23090</v>
      </c>
      <c r="B6090" s="2">
        <v>620</v>
      </c>
      <c r="C6090" s="2">
        <v>308</v>
      </c>
      <c r="D6090" s="2" t="s">
        <v>23070</v>
      </c>
      <c r="E6090" s="2" t="s">
        <v>23091</v>
      </c>
      <c r="F6090" s="2" t="s">
        <v>345</v>
      </c>
      <c r="G6090" s="2">
        <v>1178543</v>
      </c>
      <c r="H6090" s="2" t="s">
        <v>23073</v>
      </c>
      <c r="I6090" s="2">
        <v>0</v>
      </c>
      <c r="J6090" s="2">
        <v>7.0162883130000004</v>
      </c>
      <c r="K6090" s="2">
        <v>13.967943569999999</v>
      </c>
      <c r="L6090" s="2">
        <v>0</v>
      </c>
      <c r="M6090" s="2">
        <v>0</v>
      </c>
      <c r="N6090" s="2">
        <v>0</v>
      </c>
      <c r="O6090" s="2">
        <v>0</v>
      </c>
      <c r="P6090" s="2">
        <v>0</v>
      </c>
      <c r="Q6090" s="2">
        <v>0</v>
      </c>
    </row>
    <row r="6091" spans="1:17" ht="19.5" customHeight="1">
      <c r="A6091" s="2" t="s">
        <v>23092</v>
      </c>
      <c r="B6091" s="2">
        <v>4977</v>
      </c>
      <c r="C6091" s="2">
        <v>479</v>
      </c>
      <c r="D6091" s="2" t="s">
        <v>23070</v>
      </c>
      <c r="E6091" s="2" t="s">
        <v>23093</v>
      </c>
      <c r="F6091" s="2" t="s">
        <v>23094</v>
      </c>
      <c r="G6091" s="2">
        <v>4.6844039149163501E+35</v>
      </c>
      <c r="H6091" s="2" t="s">
        <v>23073</v>
      </c>
      <c r="I6091" s="2">
        <v>50.274625139999998</v>
      </c>
      <c r="J6091" s="2">
        <v>42.097729880000003</v>
      </c>
      <c r="K6091" s="2">
        <v>55.871774279999997</v>
      </c>
      <c r="L6091" s="2">
        <v>27.48259436</v>
      </c>
      <c r="M6091" s="2">
        <v>25.121420199999999</v>
      </c>
      <c r="N6091" s="2">
        <v>69.889016240000004</v>
      </c>
      <c r="O6091" s="2">
        <v>74.387235149999995</v>
      </c>
      <c r="P6091" s="2">
        <v>0</v>
      </c>
      <c r="Q6091" s="2">
        <v>80.037503290000004</v>
      </c>
    </row>
    <row r="6092" spans="1:17" ht="19.5" customHeight="1">
      <c r="A6092" s="2" t="s">
        <v>23095</v>
      </c>
      <c r="B6092" s="2">
        <v>3706</v>
      </c>
      <c r="C6092" s="2">
        <v>249</v>
      </c>
      <c r="D6092" s="2" t="s">
        <v>23070</v>
      </c>
      <c r="E6092" s="2" t="s">
        <v>23096</v>
      </c>
      <c r="F6092" s="2" t="s">
        <v>23097</v>
      </c>
      <c r="G6092" s="2" t="s">
        <v>23098</v>
      </c>
      <c r="H6092" s="2" t="s">
        <v>23073</v>
      </c>
      <c r="I6092" s="2">
        <v>12.568656280000001</v>
      </c>
      <c r="J6092" s="2">
        <v>77.179171449999998</v>
      </c>
      <c r="K6092" s="2">
        <v>118.72752029999999</v>
      </c>
      <c r="L6092" s="2">
        <v>0</v>
      </c>
      <c r="M6092" s="2">
        <v>66.990453860000002</v>
      </c>
      <c r="N6092" s="2">
        <v>139.77803249999999</v>
      </c>
      <c r="O6092" s="2">
        <v>0</v>
      </c>
      <c r="P6092" s="2">
        <v>158.09919600000001</v>
      </c>
      <c r="Q6092" s="2">
        <v>91.471432329999999</v>
      </c>
    </row>
    <row r="6093" spans="1:17" ht="19.5" customHeight="1">
      <c r="A6093" s="2" t="s">
        <v>23099</v>
      </c>
      <c r="B6093" s="2">
        <v>6415</v>
      </c>
      <c r="C6093" s="2">
        <v>258</v>
      </c>
      <c r="D6093" s="2" t="s">
        <v>23100</v>
      </c>
      <c r="E6093" s="2" t="s">
        <v>23101</v>
      </c>
      <c r="F6093" s="2" t="s">
        <v>23102</v>
      </c>
      <c r="G6093" s="2" t="s">
        <v>23103</v>
      </c>
      <c r="H6093" s="2" t="s">
        <v>23104</v>
      </c>
      <c r="I6093" s="2">
        <v>37.705968849999998</v>
      </c>
      <c r="J6093" s="2">
        <v>31.573297409999999</v>
      </c>
      <c r="K6093" s="2">
        <v>0</v>
      </c>
      <c r="L6093" s="2">
        <v>45.804323930000002</v>
      </c>
      <c r="M6093" s="2">
        <v>58.616647129999997</v>
      </c>
      <c r="N6093" s="2">
        <v>55.911212990000003</v>
      </c>
      <c r="O6093" s="2">
        <v>49.591490100000001</v>
      </c>
      <c r="P6093" s="2">
        <v>67.756798270000004</v>
      </c>
      <c r="Q6093" s="2">
        <v>0</v>
      </c>
    </row>
    <row r="6094" spans="1:17" ht="19.5" customHeight="1">
      <c r="A6094" s="2" t="s">
        <v>23105</v>
      </c>
      <c r="B6094" s="2">
        <v>6122</v>
      </c>
      <c r="C6094" s="2">
        <v>236</v>
      </c>
      <c r="D6094" s="2" t="s">
        <v>23100</v>
      </c>
      <c r="E6094" s="2" t="s">
        <v>23106</v>
      </c>
      <c r="F6094" s="2" t="s">
        <v>23107</v>
      </c>
      <c r="G6094" s="2" t="s">
        <v>23108</v>
      </c>
      <c r="H6094" s="2" t="s">
        <v>23104</v>
      </c>
      <c r="I6094" s="2">
        <v>0</v>
      </c>
      <c r="J6094" s="2">
        <v>7.0162883130000004</v>
      </c>
      <c r="K6094" s="2">
        <v>20.95191535</v>
      </c>
      <c r="L6094" s="2">
        <v>36.643459139999997</v>
      </c>
      <c r="M6094" s="2">
        <v>0</v>
      </c>
      <c r="N6094" s="2">
        <v>0</v>
      </c>
      <c r="O6094" s="2">
        <v>0</v>
      </c>
      <c r="P6094" s="2">
        <v>0</v>
      </c>
      <c r="Q6094" s="2">
        <v>45.735716160000003</v>
      </c>
    </row>
    <row r="6095" spans="1:17" ht="19.5" customHeight="1">
      <c r="A6095" s="2" t="s">
        <v>23109</v>
      </c>
      <c r="B6095" s="2">
        <v>12773</v>
      </c>
      <c r="C6095" s="2">
        <v>103</v>
      </c>
      <c r="D6095" s="2" t="s">
        <v>23100</v>
      </c>
      <c r="E6095" s="2" t="s">
        <v>23110</v>
      </c>
      <c r="F6095" s="2" t="s">
        <v>23111</v>
      </c>
      <c r="G6095" s="2" t="s">
        <v>23112</v>
      </c>
      <c r="H6095" s="2" t="s">
        <v>23104</v>
      </c>
      <c r="I6095" s="2">
        <v>0</v>
      </c>
      <c r="J6095" s="2">
        <v>0</v>
      </c>
      <c r="K6095" s="2">
        <v>0</v>
      </c>
      <c r="L6095" s="2">
        <v>0</v>
      </c>
      <c r="M6095" s="2">
        <v>16.747613470000001</v>
      </c>
      <c r="N6095" s="2">
        <v>0</v>
      </c>
      <c r="O6095" s="2">
        <v>49.591490100000001</v>
      </c>
      <c r="P6095" s="2">
        <v>0</v>
      </c>
      <c r="Q6095" s="2">
        <v>0</v>
      </c>
    </row>
    <row r="6096" spans="1:17" ht="19.5" customHeight="1">
      <c r="A6096" s="2" t="s">
        <v>23113</v>
      </c>
      <c r="B6096" s="2">
        <v>1504</v>
      </c>
      <c r="C6096" s="2">
        <v>127</v>
      </c>
      <c r="D6096" s="2" t="s">
        <v>23114</v>
      </c>
      <c r="E6096" s="2" t="s">
        <v>23115</v>
      </c>
      <c r="F6096" s="2">
        <v>3</v>
      </c>
      <c r="G6096" s="2">
        <v>33</v>
      </c>
      <c r="H6096" s="2" t="s">
        <v>65</v>
      </c>
      <c r="I6096" s="2">
        <v>0</v>
      </c>
      <c r="J6096" s="2">
        <v>0</v>
      </c>
      <c r="K6096" s="2">
        <v>0</v>
      </c>
      <c r="L6096" s="2">
        <v>0</v>
      </c>
      <c r="M6096" s="2">
        <v>25.121420199999999</v>
      </c>
      <c r="N6096" s="2">
        <v>0</v>
      </c>
      <c r="O6096" s="2">
        <v>0</v>
      </c>
      <c r="P6096" s="2">
        <v>0</v>
      </c>
      <c r="Q6096" s="2">
        <v>0</v>
      </c>
    </row>
    <row r="6097" spans="1:17" ht="19.5" customHeight="1">
      <c r="A6097" s="2" t="s">
        <v>23116</v>
      </c>
      <c r="B6097" s="2">
        <v>3120</v>
      </c>
      <c r="C6097" s="2">
        <v>217</v>
      </c>
      <c r="D6097" s="2" t="s">
        <v>23117</v>
      </c>
      <c r="E6097" s="2" t="s">
        <v>23118</v>
      </c>
      <c r="F6097" s="2" t="s">
        <v>23119</v>
      </c>
      <c r="G6097" s="2" t="s">
        <v>23120</v>
      </c>
      <c r="H6097" s="2" t="s">
        <v>23121</v>
      </c>
      <c r="I6097" s="2">
        <v>364.49103229999997</v>
      </c>
      <c r="J6097" s="2">
        <v>361.33884810000001</v>
      </c>
      <c r="K6097" s="2">
        <v>202.5351818</v>
      </c>
      <c r="L6097" s="2">
        <v>421.39978009999999</v>
      </c>
      <c r="M6097" s="2">
        <v>200.97136159999999</v>
      </c>
      <c r="N6097" s="2">
        <v>349.4450812</v>
      </c>
      <c r="O6097" s="2">
        <v>359.53830319999997</v>
      </c>
      <c r="P6097" s="2">
        <v>214.56319450000001</v>
      </c>
      <c r="Q6097" s="2">
        <v>423.05537450000003</v>
      </c>
    </row>
    <row r="6098" spans="1:17" ht="19.5" customHeight="1">
      <c r="A6098" s="2" t="s">
        <v>23122</v>
      </c>
      <c r="B6098" s="2">
        <v>17932</v>
      </c>
      <c r="C6098" s="2">
        <v>141</v>
      </c>
      <c r="D6098" s="2" t="s">
        <v>23117</v>
      </c>
      <c r="E6098" s="2" t="s">
        <v>23123</v>
      </c>
      <c r="F6098" s="2" t="s">
        <v>23124</v>
      </c>
      <c r="G6098" s="2" t="s">
        <v>23125</v>
      </c>
      <c r="H6098" s="2" t="s">
        <v>23121</v>
      </c>
      <c r="I6098" s="2">
        <v>25.137312569999999</v>
      </c>
      <c r="J6098" s="2">
        <v>17.540720780000001</v>
      </c>
      <c r="K6098" s="2">
        <v>0</v>
      </c>
      <c r="L6098" s="2">
        <v>0</v>
      </c>
      <c r="M6098" s="2">
        <v>0</v>
      </c>
      <c r="N6098" s="2">
        <v>0</v>
      </c>
      <c r="O6098" s="2">
        <v>0</v>
      </c>
      <c r="P6098" s="2">
        <v>22.585599420000001</v>
      </c>
      <c r="Q6098" s="2">
        <v>0</v>
      </c>
    </row>
    <row r="6099" spans="1:17" ht="19.5" customHeight="1">
      <c r="A6099" s="2" t="s">
        <v>23126</v>
      </c>
      <c r="B6099" s="2">
        <v>14188</v>
      </c>
      <c r="C6099" s="2">
        <v>202</v>
      </c>
      <c r="D6099" s="2" t="s">
        <v>23117</v>
      </c>
      <c r="E6099" s="2" t="s">
        <v>23127</v>
      </c>
      <c r="F6099" s="2" t="s">
        <v>928</v>
      </c>
      <c r="G6099" s="2" t="s">
        <v>23128</v>
      </c>
      <c r="H6099" s="2" t="s">
        <v>23121</v>
      </c>
      <c r="I6099" s="2">
        <v>0</v>
      </c>
      <c r="J6099" s="2">
        <v>10.524432470000001</v>
      </c>
      <c r="K6099" s="2">
        <v>0</v>
      </c>
      <c r="L6099" s="2">
        <v>0</v>
      </c>
      <c r="M6099" s="2">
        <v>0</v>
      </c>
      <c r="N6099" s="2">
        <v>27.955606499999998</v>
      </c>
      <c r="O6099" s="2">
        <v>24.795745050000001</v>
      </c>
      <c r="P6099" s="2">
        <v>0</v>
      </c>
      <c r="Q6099" s="2">
        <v>0</v>
      </c>
    </row>
    <row r="6100" spans="1:17" ht="19.5" customHeight="1">
      <c r="A6100" s="2" t="s">
        <v>23129</v>
      </c>
      <c r="B6100" s="2">
        <v>6250</v>
      </c>
      <c r="C6100" s="2">
        <v>353</v>
      </c>
      <c r="D6100" s="2" t="s">
        <v>23117</v>
      </c>
      <c r="E6100" s="2" t="s">
        <v>23130</v>
      </c>
      <c r="F6100" s="2" t="s">
        <v>23131</v>
      </c>
      <c r="G6100" s="2" t="s">
        <v>23132</v>
      </c>
      <c r="H6100" s="2" t="s">
        <v>23121</v>
      </c>
      <c r="I6100" s="2">
        <v>0</v>
      </c>
      <c r="J6100" s="2">
        <v>14.032576629999999</v>
      </c>
      <c r="K6100" s="2">
        <v>0</v>
      </c>
      <c r="L6100" s="2">
        <v>0</v>
      </c>
      <c r="M6100" s="2">
        <v>0</v>
      </c>
      <c r="N6100" s="2">
        <v>0</v>
      </c>
      <c r="O6100" s="2">
        <v>0</v>
      </c>
      <c r="P6100" s="2">
        <v>0</v>
      </c>
      <c r="Q6100" s="2">
        <v>0</v>
      </c>
    </row>
    <row r="6101" spans="1:17" ht="19.5" customHeight="1">
      <c r="A6101" s="2" t="s">
        <v>23133</v>
      </c>
      <c r="B6101" s="2">
        <v>9432</v>
      </c>
      <c r="C6101" s="2">
        <v>206</v>
      </c>
      <c r="D6101" s="2" t="s">
        <v>23117</v>
      </c>
      <c r="E6101" s="2" t="s">
        <v>23134</v>
      </c>
      <c r="F6101" s="2" t="s">
        <v>3248</v>
      </c>
      <c r="G6101" s="2" t="s">
        <v>23135</v>
      </c>
      <c r="H6101" s="2" t="s">
        <v>23121</v>
      </c>
      <c r="I6101" s="2">
        <v>20.947760469999999</v>
      </c>
      <c r="J6101" s="2">
        <v>21.048864940000001</v>
      </c>
      <c r="K6101" s="2">
        <v>0</v>
      </c>
      <c r="L6101" s="2">
        <v>0</v>
      </c>
      <c r="M6101" s="2">
        <v>25.121420199999999</v>
      </c>
      <c r="N6101" s="2">
        <v>0</v>
      </c>
      <c r="O6101" s="2">
        <v>37.193617580000002</v>
      </c>
      <c r="P6101" s="2">
        <v>0</v>
      </c>
      <c r="Q6101" s="2">
        <v>0</v>
      </c>
    </row>
    <row r="6102" spans="1:17" ht="19.5" customHeight="1">
      <c r="A6102" s="2" t="s">
        <v>23136</v>
      </c>
      <c r="B6102" s="2">
        <v>7463</v>
      </c>
      <c r="C6102" s="2">
        <v>354</v>
      </c>
      <c r="D6102" s="2" t="s">
        <v>23117</v>
      </c>
      <c r="E6102" s="2" t="s">
        <v>23137</v>
      </c>
      <c r="F6102" s="2">
        <v>6</v>
      </c>
      <c r="G6102" s="2">
        <v>23</v>
      </c>
      <c r="H6102" s="2" t="s">
        <v>23121</v>
      </c>
      <c r="I6102" s="2">
        <v>0</v>
      </c>
      <c r="J6102" s="2">
        <v>0</v>
      </c>
      <c r="K6102" s="2">
        <v>0</v>
      </c>
      <c r="L6102" s="2">
        <v>54.96518871</v>
      </c>
      <c r="M6102" s="2">
        <v>0</v>
      </c>
      <c r="N6102" s="2">
        <v>0</v>
      </c>
      <c r="O6102" s="2">
        <v>0</v>
      </c>
      <c r="P6102" s="2">
        <v>0</v>
      </c>
      <c r="Q6102" s="2">
        <v>0</v>
      </c>
    </row>
    <row r="6103" spans="1:17" ht="19.5" customHeight="1">
      <c r="A6103" s="2" t="s">
        <v>23138</v>
      </c>
      <c r="B6103" s="2">
        <v>2560</v>
      </c>
      <c r="C6103" s="2">
        <v>464</v>
      </c>
      <c r="D6103" s="2" t="s">
        <v>23139</v>
      </c>
      <c r="E6103" s="2" t="s">
        <v>23140</v>
      </c>
      <c r="F6103" s="2" t="s">
        <v>227</v>
      </c>
      <c r="G6103" s="2" t="s">
        <v>23141</v>
      </c>
      <c r="H6103" s="2" t="s">
        <v>65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  <c r="O6103" s="2">
        <v>0</v>
      </c>
      <c r="P6103" s="2">
        <v>0</v>
      </c>
      <c r="Q6103" s="2">
        <v>57.169645209999999</v>
      </c>
    </row>
    <row r="6104" spans="1:17" ht="19.5" customHeight="1">
      <c r="A6104" s="2" t="s">
        <v>23142</v>
      </c>
      <c r="B6104" s="2">
        <v>325</v>
      </c>
      <c r="C6104" s="2">
        <v>325</v>
      </c>
      <c r="D6104" s="2" t="s">
        <v>23143</v>
      </c>
      <c r="E6104" s="2" t="s">
        <v>23144</v>
      </c>
      <c r="F6104" s="2" t="s">
        <v>23145</v>
      </c>
      <c r="G6104" s="2" t="s">
        <v>23146</v>
      </c>
      <c r="H6104" s="2" t="s">
        <v>23147</v>
      </c>
      <c r="I6104" s="2">
        <v>12.568656280000001</v>
      </c>
      <c r="J6104" s="2">
        <v>0</v>
      </c>
      <c r="K6104" s="2">
        <v>0</v>
      </c>
      <c r="L6104" s="2">
        <v>27.48259436</v>
      </c>
      <c r="M6104" s="2">
        <v>50.242840399999999</v>
      </c>
      <c r="N6104" s="2">
        <v>55.911212990000003</v>
      </c>
      <c r="O6104" s="2">
        <v>0</v>
      </c>
      <c r="P6104" s="2">
        <v>0</v>
      </c>
      <c r="Q6104" s="2">
        <v>34.30178712</v>
      </c>
    </row>
    <row r="6105" spans="1:17" ht="19.5" customHeight="1">
      <c r="A6105" s="2" t="s">
        <v>23148</v>
      </c>
      <c r="B6105" s="2">
        <v>15674</v>
      </c>
      <c r="C6105" s="2">
        <v>433</v>
      </c>
      <c r="D6105" s="2" t="s">
        <v>23143</v>
      </c>
      <c r="E6105" s="2" t="s">
        <v>23149</v>
      </c>
      <c r="F6105" s="2" t="s">
        <v>23150</v>
      </c>
      <c r="G6105" s="2" t="s">
        <v>23151</v>
      </c>
      <c r="H6105" s="2" t="s">
        <v>23147</v>
      </c>
      <c r="I6105" s="2">
        <v>67.032833519999997</v>
      </c>
      <c r="J6105" s="2">
        <v>80.687315600000005</v>
      </c>
      <c r="K6105" s="2">
        <v>132.69546389999999</v>
      </c>
      <c r="L6105" s="2">
        <v>82.44778307</v>
      </c>
      <c r="M6105" s="2">
        <v>117.2332943</v>
      </c>
      <c r="N6105" s="2">
        <v>111.82242599999999</v>
      </c>
      <c r="O6105" s="2">
        <v>136.37659780000001</v>
      </c>
      <c r="P6105" s="2">
        <v>146.80639619999999</v>
      </c>
      <c r="Q6105" s="2">
        <v>114.3392904</v>
      </c>
    </row>
    <row r="6106" spans="1:17" ht="19.5" customHeight="1">
      <c r="A6106" s="2" t="s">
        <v>23152</v>
      </c>
      <c r="B6106" s="2">
        <v>8474</v>
      </c>
      <c r="C6106" s="2">
        <v>246</v>
      </c>
      <c r="D6106" s="2" t="s">
        <v>23143</v>
      </c>
      <c r="E6106" s="2" t="s">
        <v>23153</v>
      </c>
      <c r="F6106" s="2">
        <v>4</v>
      </c>
      <c r="G6106" s="2">
        <v>4</v>
      </c>
      <c r="H6106" s="2" t="s">
        <v>23147</v>
      </c>
      <c r="I6106" s="2">
        <v>0</v>
      </c>
      <c r="J6106" s="2">
        <v>14.032576629999999</v>
      </c>
      <c r="K6106" s="2">
        <v>0</v>
      </c>
      <c r="L6106" s="2">
        <v>0</v>
      </c>
      <c r="M6106" s="2">
        <v>0</v>
      </c>
      <c r="N6106" s="2">
        <v>0</v>
      </c>
      <c r="O6106" s="2">
        <v>0</v>
      </c>
      <c r="P6106" s="2">
        <v>0</v>
      </c>
      <c r="Q6106" s="2">
        <v>0</v>
      </c>
    </row>
    <row r="6107" spans="1:17" ht="19.5" customHeight="1">
      <c r="A6107" s="2" t="s">
        <v>23154</v>
      </c>
      <c r="B6107" s="2">
        <v>6563</v>
      </c>
      <c r="C6107" s="2">
        <v>292</v>
      </c>
      <c r="D6107" s="2" t="s">
        <v>22854</v>
      </c>
      <c r="E6107" s="2" t="s">
        <v>23155</v>
      </c>
      <c r="F6107" s="2" t="s">
        <v>1569</v>
      </c>
      <c r="G6107" s="2" t="s">
        <v>23156</v>
      </c>
      <c r="H6107" s="2" t="s">
        <v>22857</v>
      </c>
      <c r="I6107" s="2">
        <v>0</v>
      </c>
      <c r="J6107" s="2">
        <v>14.032576629999999</v>
      </c>
      <c r="K6107" s="2">
        <v>27.935887139999998</v>
      </c>
      <c r="L6107" s="2">
        <v>0</v>
      </c>
      <c r="M6107" s="2">
        <v>0</v>
      </c>
      <c r="N6107" s="2">
        <v>0</v>
      </c>
      <c r="O6107" s="2">
        <v>0</v>
      </c>
      <c r="P6107" s="2">
        <v>0</v>
      </c>
      <c r="Q6107" s="2">
        <v>0</v>
      </c>
    </row>
    <row r="6108" spans="1:17" ht="19.5" customHeight="1">
      <c r="A6108" s="2" t="s">
        <v>23157</v>
      </c>
      <c r="B6108" s="2">
        <v>14002</v>
      </c>
      <c r="C6108" s="2">
        <v>221</v>
      </c>
      <c r="D6108" s="2" t="s">
        <v>22854</v>
      </c>
      <c r="E6108" s="2" t="s">
        <v>23158</v>
      </c>
      <c r="F6108" s="2">
        <v>4</v>
      </c>
      <c r="G6108" s="2">
        <v>146</v>
      </c>
      <c r="H6108" s="2" t="s">
        <v>22857</v>
      </c>
      <c r="I6108" s="2">
        <v>0</v>
      </c>
      <c r="J6108" s="2">
        <v>14.032576629999999</v>
      </c>
      <c r="K6108" s="2">
        <v>0</v>
      </c>
      <c r="L6108" s="2">
        <v>0</v>
      </c>
      <c r="M6108" s="2">
        <v>0</v>
      </c>
      <c r="N6108" s="2">
        <v>0</v>
      </c>
      <c r="O6108" s="2">
        <v>0</v>
      </c>
      <c r="P6108" s="2">
        <v>0</v>
      </c>
      <c r="Q6108" s="2">
        <v>0</v>
      </c>
    </row>
    <row r="6109" spans="1:17" ht="19.5" customHeight="1">
      <c r="A6109" s="2" t="s">
        <v>23159</v>
      </c>
      <c r="B6109" s="2">
        <v>9942</v>
      </c>
      <c r="C6109" s="2">
        <v>59</v>
      </c>
      <c r="D6109" s="2" t="s">
        <v>23160</v>
      </c>
      <c r="E6109" s="2" t="s">
        <v>23161</v>
      </c>
      <c r="F6109" s="2" t="s">
        <v>12381</v>
      </c>
      <c r="G6109" s="2" t="s">
        <v>23162</v>
      </c>
      <c r="H6109" s="2" t="s">
        <v>23163</v>
      </c>
      <c r="I6109" s="2">
        <v>0</v>
      </c>
      <c r="J6109" s="2">
        <v>0</v>
      </c>
      <c r="K6109" s="2">
        <v>0</v>
      </c>
      <c r="L6109" s="2">
        <v>45.804323930000002</v>
      </c>
      <c r="M6109" s="2">
        <v>25.121420199999999</v>
      </c>
      <c r="N6109" s="2">
        <v>0</v>
      </c>
      <c r="O6109" s="2">
        <v>0</v>
      </c>
      <c r="P6109" s="2">
        <v>0</v>
      </c>
      <c r="Q6109" s="2">
        <v>0</v>
      </c>
    </row>
    <row r="6110" spans="1:17" ht="19.5" customHeight="1">
      <c r="A6110" s="2" t="s">
        <v>23164</v>
      </c>
      <c r="B6110" s="2">
        <v>339</v>
      </c>
      <c r="C6110" s="2">
        <v>339</v>
      </c>
      <c r="D6110" s="2" t="s">
        <v>23165</v>
      </c>
      <c r="E6110" s="2" t="s">
        <v>23166</v>
      </c>
      <c r="F6110" s="2">
        <v>5</v>
      </c>
      <c r="G6110" s="2">
        <v>41</v>
      </c>
      <c r="H6110" s="2" t="s">
        <v>23167</v>
      </c>
      <c r="I6110" s="2">
        <v>0</v>
      </c>
      <c r="J6110" s="2">
        <v>17.540720780000001</v>
      </c>
      <c r="K6110" s="2">
        <v>0</v>
      </c>
      <c r="L6110" s="2">
        <v>0</v>
      </c>
      <c r="M6110" s="2">
        <v>0</v>
      </c>
      <c r="N6110" s="2">
        <v>0</v>
      </c>
      <c r="O6110" s="2">
        <v>0</v>
      </c>
      <c r="P6110" s="2">
        <v>0</v>
      </c>
      <c r="Q6110" s="2">
        <v>0</v>
      </c>
    </row>
    <row r="6111" spans="1:17" ht="19.5" customHeight="1">
      <c r="A6111" s="2" t="s">
        <v>23168</v>
      </c>
      <c r="B6111" s="2">
        <v>10267</v>
      </c>
      <c r="C6111" s="2">
        <v>385</v>
      </c>
      <c r="D6111" s="2" t="s">
        <v>23165</v>
      </c>
      <c r="E6111" s="2" t="s">
        <v>23169</v>
      </c>
      <c r="F6111" s="2" t="s">
        <v>23170</v>
      </c>
      <c r="G6111" s="2" t="s">
        <v>23171</v>
      </c>
      <c r="H6111" s="2" t="s">
        <v>23167</v>
      </c>
      <c r="I6111" s="2">
        <v>146.63432330000001</v>
      </c>
      <c r="J6111" s="2">
        <v>129.80133380000001</v>
      </c>
      <c r="K6111" s="2">
        <v>118.72752029999999</v>
      </c>
      <c r="L6111" s="2">
        <v>119.0912422</v>
      </c>
      <c r="M6111" s="2">
        <v>133.98090769999999</v>
      </c>
      <c r="N6111" s="2">
        <v>125.8002292</v>
      </c>
      <c r="O6111" s="2">
        <v>136.37659780000001</v>
      </c>
      <c r="P6111" s="2">
        <v>90.342397689999999</v>
      </c>
      <c r="Q6111" s="2">
        <v>182.9428647</v>
      </c>
    </row>
    <row r="6112" spans="1:17" ht="19.5" customHeight="1">
      <c r="A6112" s="2" t="s">
        <v>23172</v>
      </c>
      <c r="B6112" s="2">
        <v>14636</v>
      </c>
      <c r="C6112" s="2">
        <v>295</v>
      </c>
      <c r="D6112" s="2" t="s">
        <v>23165</v>
      </c>
      <c r="E6112" s="2" t="s">
        <v>23173</v>
      </c>
      <c r="F6112" s="2" t="s">
        <v>23174</v>
      </c>
      <c r="G6112" s="2" t="s">
        <v>23175</v>
      </c>
      <c r="H6112" s="2" t="s">
        <v>23167</v>
      </c>
      <c r="I6112" s="2">
        <v>0</v>
      </c>
      <c r="J6112" s="2">
        <v>17.540720780000001</v>
      </c>
      <c r="K6112" s="2">
        <v>0</v>
      </c>
      <c r="L6112" s="2">
        <v>18.321729569999999</v>
      </c>
      <c r="M6112" s="2">
        <v>0</v>
      </c>
      <c r="N6112" s="2">
        <v>0</v>
      </c>
      <c r="O6112" s="2">
        <v>0</v>
      </c>
      <c r="P6112" s="2">
        <v>67.756798270000004</v>
      </c>
      <c r="Q6112" s="2">
        <v>0</v>
      </c>
    </row>
    <row r="6113" spans="1:17" ht="19.5" customHeight="1">
      <c r="A6113" s="2" t="s">
        <v>23176</v>
      </c>
      <c r="B6113" s="2">
        <v>1946</v>
      </c>
      <c r="C6113" s="2">
        <v>313</v>
      </c>
      <c r="D6113" s="2" t="s">
        <v>23165</v>
      </c>
      <c r="E6113" s="2" t="s">
        <v>23177</v>
      </c>
      <c r="F6113" s="2" t="s">
        <v>1146</v>
      </c>
      <c r="G6113" s="2" t="s">
        <v>23178</v>
      </c>
      <c r="H6113" s="2" t="s">
        <v>23167</v>
      </c>
      <c r="I6113" s="2">
        <v>0</v>
      </c>
      <c r="J6113" s="2">
        <v>14.032576629999999</v>
      </c>
      <c r="K6113" s="2">
        <v>0</v>
      </c>
      <c r="L6113" s="2">
        <v>0</v>
      </c>
      <c r="M6113" s="2">
        <v>25.121420199999999</v>
      </c>
      <c r="N6113" s="2">
        <v>0</v>
      </c>
      <c r="O6113" s="2">
        <v>0</v>
      </c>
      <c r="P6113" s="2">
        <v>0</v>
      </c>
      <c r="Q6113" s="2">
        <v>0</v>
      </c>
    </row>
    <row r="6114" spans="1:17" ht="19.5" customHeight="1">
      <c r="A6114" s="2" t="s">
        <v>23179</v>
      </c>
      <c r="B6114" s="2">
        <v>1905</v>
      </c>
      <c r="C6114" s="2">
        <v>272</v>
      </c>
      <c r="D6114" s="2" t="s">
        <v>23165</v>
      </c>
      <c r="E6114" s="2" t="s">
        <v>23180</v>
      </c>
      <c r="F6114" s="2" t="s">
        <v>23181</v>
      </c>
      <c r="G6114" s="2" t="s">
        <v>23182</v>
      </c>
      <c r="H6114" s="2" t="s">
        <v>23167</v>
      </c>
      <c r="I6114" s="2">
        <v>71.222385610000003</v>
      </c>
      <c r="J6114" s="2">
        <v>10.524432470000001</v>
      </c>
      <c r="K6114" s="2">
        <v>0</v>
      </c>
      <c r="L6114" s="2">
        <v>183.21729569999999</v>
      </c>
      <c r="M6114" s="2">
        <v>50.242840399999999</v>
      </c>
      <c r="N6114" s="2">
        <v>27.955606499999998</v>
      </c>
      <c r="O6114" s="2">
        <v>61.989362630000002</v>
      </c>
      <c r="P6114" s="2">
        <v>45.171198840000002</v>
      </c>
      <c r="Q6114" s="2">
        <v>34.30178712</v>
      </c>
    </row>
    <row r="6115" spans="1:17" ht="19.5" customHeight="1">
      <c r="A6115" s="2" t="s">
        <v>23183</v>
      </c>
      <c r="B6115" s="2">
        <v>5329</v>
      </c>
      <c r="C6115" s="2">
        <v>221</v>
      </c>
      <c r="D6115" s="2" t="s">
        <v>23184</v>
      </c>
      <c r="E6115" s="2" t="s">
        <v>23185</v>
      </c>
      <c r="F6115" s="2" t="s">
        <v>23186</v>
      </c>
      <c r="G6115" s="2">
        <v>1.9219033647122499E+17</v>
      </c>
      <c r="H6115" s="2" t="s">
        <v>23187</v>
      </c>
      <c r="I6115" s="2">
        <v>0</v>
      </c>
      <c r="J6115" s="2">
        <v>21.048864940000001</v>
      </c>
      <c r="K6115" s="2">
        <v>0</v>
      </c>
      <c r="L6115" s="2">
        <v>0</v>
      </c>
      <c r="M6115" s="2">
        <v>0</v>
      </c>
      <c r="N6115" s="2">
        <v>0</v>
      </c>
      <c r="O6115" s="2">
        <v>0</v>
      </c>
      <c r="P6115" s="2">
        <v>0</v>
      </c>
      <c r="Q6115" s="2">
        <v>0</v>
      </c>
    </row>
    <row r="6116" spans="1:17" ht="19.5" customHeight="1">
      <c r="A6116" s="2" t="s">
        <v>23188</v>
      </c>
      <c r="B6116" s="2">
        <v>3220</v>
      </c>
      <c r="C6116" s="2">
        <v>474</v>
      </c>
      <c r="D6116" s="2" t="s">
        <v>23184</v>
      </c>
      <c r="E6116" s="2" t="s">
        <v>23189</v>
      </c>
      <c r="F6116" s="2">
        <v>4</v>
      </c>
      <c r="G6116" s="2">
        <v>120</v>
      </c>
      <c r="H6116" s="2" t="s">
        <v>23187</v>
      </c>
      <c r="I6116" s="2">
        <v>0</v>
      </c>
      <c r="J6116" s="2">
        <v>0</v>
      </c>
      <c r="K6116" s="2">
        <v>0</v>
      </c>
      <c r="L6116" s="2">
        <v>0</v>
      </c>
      <c r="M6116" s="2">
        <v>33.495226930000001</v>
      </c>
      <c r="N6116" s="2">
        <v>0</v>
      </c>
      <c r="O6116" s="2">
        <v>0</v>
      </c>
      <c r="P6116" s="2">
        <v>0</v>
      </c>
      <c r="Q6116" s="2">
        <v>0</v>
      </c>
    </row>
    <row r="6117" spans="1:17" ht="19.5" customHeight="1">
      <c r="A6117" s="2" t="s">
        <v>23190</v>
      </c>
      <c r="B6117" s="2">
        <v>13941</v>
      </c>
      <c r="C6117" s="2">
        <v>335</v>
      </c>
      <c r="D6117" s="2" t="s">
        <v>23191</v>
      </c>
      <c r="E6117" s="2" t="s">
        <v>23192</v>
      </c>
      <c r="F6117" s="2" t="s">
        <v>23193</v>
      </c>
      <c r="G6117" s="2" t="s">
        <v>23194</v>
      </c>
      <c r="H6117" s="2" t="s">
        <v>23195</v>
      </c>
      <c r="I6117" s="2">
        <v>0</v>
      </c>
      <c r="J6117" s="2">
        <v>0</v>
      </c>
      <c r="K6117" s="2">
        <v>13.967943569999999</v>
      </c>
      <c r="L6117" s="2">
        <v>36.643459139999997</v>
      </c>
      <c r="M6117" s="2">
        <v>16.747613470000001</v>
      </c>
      <c r="N6117" s="2">
        <v>0</v>
      </c>
      <c r="O6117" s="2">
        <v>0</v>
      </c>
      <c r="P6117" s="2">
        <v>0</v>
      </c>
      <c r="Q6117" s="2">
        <v>0</v>
      </c>
    </row>
    <row r="6118" spans="1:17" ht="19.5" customHeight="1">
      <c r="A6118" s="2" t="s">
        <v>23196</v>
      </c>
      <c r="B6118" s="2">
        <v>54177</v>
      </c>
      <c r="C6118" s="2">
        <v>316</v>
      </c>
      <c r="D6118" s="2" t="s">
        <v>23191</v>
      </c>
      <c r="E6118" s="2" t="s">
        <v>23197</v>
      </c>
      <c r="F6118" s="2" t="s">
        <v>23198</v>
      </c>
      <c r="G6118" s="2" t="s">
        <v>23199</v>
      </c>
      <c r="H6118" s="2" t="s">
        <v>23195</v>
      </c>
      <c r="I6118" s="2">
        <v>12.568656280000001</v>
      </c>
      <c r="J6118" s="2">
        <v>10.524432470000001</v>
      </c>
      <c r="K6118" s="2">
        <v>55.871774279999997</v>
      </c>
      <c r="L6118" s="2">
        <v>27.48259436</v>
      </c>
      <c r="M6118" s="2">
        <v>0</v>
      </c>
      <c r="N6118" s="2">
        <v>0</v>
      </c>
      <c r="O6118" s="2">
        <v>0</v>
      </c>
      <c r="P6118" s="2">
        <v>22.585599420000001</v>
      </c>
      <c r="Q6118" s="2">
        <v>0</v>
      </c>
    </row>
    <row r="6119" spans="1:17" ht="19.5" customHeight="1">
      <c r="A6119" s="2" t="s">
        <v>23200</v>
      </c>
      <c r="B6119" s="2">
        <v>799</v>
      </c>
      <c r="C6119" s="2">
        <v>69</v>
      </c>
      <c r="D6119" s="2" t="s">
        <v>23201</v>
      </c>
      <c r="E6119" s="2" t="s">
        <v>23202</v>
      </c>
      <c r="F6119" s="2">
        <v>3</v>
      </c>
      <c r="G6119" s="2">
        <v>33</v>
      </c>
      <c r="H6119" s="2" t="s">
        <v>229</v>
      </c>
      <c r="I6119" s="2">
        <v>0</v>
      </c>
      <c r="J6119" s="2">
        <v>0</v>
      </c>
      <c r="K6119" s="2">
        <v>20.95191535</v>
      </c>
      <c r="L6119" s="2">
        <v>0</v>
      </c>
      <c r="M6119" s="2">
        <v>0</v>
      </c>
      <c r="N6119" s="2">
        <v>0</v>
      </c>
      <c r="O6119" s="2">
        <v>0</v>
      </c>
      <c r="P6119" s="2">
        <v>0</v>
      </c>
      <c r="Q6119" s="2">
        <v>0</v>
      </c>
    </row>
    <row r="6120" spans="1:17" ht="19.5" customHeight="1">
      <c r="A6120" s="2" t="s">
        <v>23203</v>
      </c>
      <c r="B6120" s="2">
        <v>2329</v>
      </c>
      <c r="C6120" s="2">
        <v>374</v>
      </c>
      <c r="D6120" s="2" t="s">
        <v>23204</v>
      </c>
      <c r="E6120" s="2" t="s">
        <v>23205</v>
      </c>
      <c r="F6120" s="2" t="s">
        <v>23206</v>
      </c>
      <c r="G6120" s="2" t="s">
        <v>23207</v>
      </c>
      <c r="H6120" s="2" t="s">
        <v>23208</v>
      </c>
      <c r="I6120" s="2">
        <v>0</v>
      </c>
      <c r="J6120" s="2">
        <v>21.048864940000001</v>
      </c>
      <c r="K6120" s="2">
        <v>20.95191535</v>
      </c>
      <c r="L6120" s="2">
        <v>54.96518871</v>
      </c>
      <c r="M6120" s="2">
        <v>33.495226930000001</v>
      </c>
      <c r="N6120" s="2">
        <v>69.889016240000004</v>
      </c>
      <c r="O6120" s="2">
        <v>0</v>
      </c>
      <c r="P6120" s="2">
        <v>45.171198840000002</v>
      </c>
      <c r="Q6120" s="2">
        <v>0</v>
      </c>
    </row>
    <row r="6121" spans="1:17" ht="19.5" customHeight="1">
      <c r="A6121" s="2" t="s">
        <v>23209</v>
      </c>
      <c r="B6121" s="2">
        <v>4148</v>
      </c>
      <c r="C6121" s="2">
        <v>205</v>
      </c>
      <c r="D6121" s="2" t="s">
        <v>23210</v>
      </c>
      <c r="E6121" s="2" t="s">
        <v>23211</v>
      </c>
      <c r="F6121" s="2" t="s">
        <v>23212</v>
      </c>
      <c r="G6121" s="2" t="s">
        <v>23213</v>
      </c>
      <c r="H6121" s="2" t="s">
        <v>23214</v>
      </c>
      <c r="I6121" s="2">
        <v>0</v>
      </c>
      <c r="J6121" s="2">
        <v>0</v>
      </c>
      <c r="K6121" s="2">
        <v>20.95191535</v>
      </c>
      <c r="L6121" s="2">
        <v>0</v>
      </c>
      <c r="M6121" s="2">
        <v>25.121420199999999</v>
      </c>
      <c r="N6121" s="2">
        <v>0</v>
      </c>
      <c r="O6121" s="2">
        <v>24.795745050000001</v>
      </c>
      <c r="P6121" s="2">
        <v>45.171198840000002</v>
      </c>
      <c r="Q6121" s="2">
        <v>0</v>
      </c>
    </row>
    <row r="6122" spans="1:17" ht="19.5" customHeight="1">
      <c r="A6122" s="2" t="s">
        <v>23215</v>
      </c>
      <c r="B6122" s="2">
        <v>4717</v>
      </c>
      <c r="C6122" s="2">
        <v>416</v>
      </c>
      <c r="D6122" s="2" t="s">
        <v>23210</v>
      </c>
      <c r="E6122" s="2" t="s">
        <v>23216</v>
      </c>
      <c r="F6122" s="2" t="s">
        <v>23217</v>
      </c>
      <c r="G6122" s="2" t="s">
        <v>23218</v>
      </c>
      <c r="H6122" s="2" t="s">
        <v>23214</v>
      </c>
      <c r="I6122" s="2">
        <v>1441.205921</v>
      </c>
      <c r="J6122" s="2">
        <v>1340.1110679999999</v>
      </c>
      <c r="K6122" s="2">
        <v>2130.111394</v>
      </c>
      <c r="L6122" s="2">
        <v>989.37339680000002</v>
      </c>
      <c r="M6122" s="2">
        <v>996.48300119999999</v>
      </c>
      <c r="N6122" s="2">
        <v>1900.9812420000001</v>
      </c>
      <c r="O6122" s="2">
        <v>1239.787253</v>
      </c>
      <c r="P6122" s="2">
        <v>1309.9647660000001</v>
      </c>
      <c r="Q6122" s="2">
        <v>1783.6929299999999</v>
      </c>
    </row>
    <row r="6123" spans="1:17" ht="19.5" customHeight="1">
      <c r="A6123" s="2" t="s">
        <v>23219</v>
      </c>
      <c r="B6123" s="2">
        <v>1492</v>
      </c>
      <c r="C6123" s="2">
        <v>204</v>
      </c>
      <c r="D6123" s="2" t="s">
        <v>23210</v>
      </c>
      <c r="E6123" s="2" t="s">
        <v>23220</v>
      </c>
      <c r="F6123" s="2" t="s">
        <v>23221</v>
      </c>
      <c r="G6123" s="2" t="s">
        <v>23222</v>
      </c>
      <c r="H6123" s="2" t="s">
        <v>23214</v>
      </c>
      <c r="I6123" s="2">
        <v>184.34029219999999</v>
      </c>
      <c r="J6123" s="2">
        <v>284.15967669999998</v>
      </c>
      <c r="K6123" s="2">
        <v>90.791633200000007</v>
      </c>
      <c r="L6123" s="2">
        <v>210.6998901</v>
      </c>
      <c r="M6123" s="2">
        <v>192.59755480000001</v>
      </c>
      <c r="N6123" s="2">
        <v>125.8002292</v>
      </c>
      <c r="O6123" s="2">
        <v>185.9680879</v>
      </c>
      <c r="P6123" s="2">
        <v>327.49119159999998</v>
      </c>
      <c r="Q6123" s="2">
        <v>45.735716160000003</v>
      </c>
    </row>
    <row r="6124" spans="1:17" ht="19.5" customHeight="1">
      <c r="A6124" s="2" t="s">
        <v>23223</v>
      </c>
      <c r="B6124" s="2">
        <v>4096</v>
      </c>
      <c r="C6124" s="2">
        <v>257</v>
      </c>
      <c r="D6124" s="2" t="s">
        <v>23224</v>
      </c>
      <c r="E6124" s="2" t="s">
        <v>23225</v>
      </c>
      <c r="F6124" s="2" t="s">
        <v>4558</v>
      </c>
      <c r="G6124" s="2" t="s">
        <v>659</v>
      </c>
      <c r="H6124" s="2" t="s">
        <v>229</v>
      </c>
      <c r="I6124" s="2">
        <v>0</v>
      </c>
      <c r="J6124" s="2">
        <v>0</v>
      </c>
      <c r="K6124" s="2">
        <v>0</v>
      </c>
      <c r="L6124" s="2">
        <v>0</v>
      </c>
      <c r="M6124" s="2">
        <v>0</v>
      </c>
      <c r="N6124" s="2">
        <v>83.866819489999997</v>
      </c>
      <c r="O6124" s="2">
        <v>0</v>
      </c>
      <c r="P6124" s="2">
        <v>0</v>
      </c>
      <c r="Q6124" s="2">
        <v>0</v>
      </c>
    </row>
    <row r="6125" spans="1:17" ht="19.5" customHeight="1">
      <c r="A6125" s="2" t="s">
        <v>23226</v>
      </c>
      <c r="B6125" s="2">
        <v>19533</v>
      </c>
      <c r="C6125" s="2">
        <v>214</v>
      </c>
      <c r="D6125" s="2" t="s">
        <v>225</v>
      </c>
      <c r="E6125" s="2" t="s">
        <v>23227</v>
      </c>
      <c r="F6125" s="2">
        <v>3</v>
      </c>
      <c r="G6125" s="2">
        <v>4</v>
      </c>
      <c r="H6125" s="2" t="s">
        <v>229</v>
      </c>
      <c r="I6125" s="2">
        <v>0</v>
      </c>
      <c r="J6125" s="2">
        <v>0</v>
      </c>
      <c r="K6125" s="2">
        <v>20.95191535</v>
      </c>
      <c r="L6125" s="2">
        <v>0</v>
      </c>
      <c r="M6125" s="2">
        <v>0</v>
      </c>
      <c r="N6125" s="2">
        <v>0</v>
      </c>
      <c r="O6125" s="2">
        <v>0</v>
      </c>
      <c r="P6125" s="2">
        <v>0</v>
      </c>
      <c r="Q6125" s="2">
        <v>0</v>
      </c>
    </row>
    <row r="6126" spans="1:17" ht="19.5" customHeight="1">
      <c r="A6126" s="2" t="s">
        <v>23228</v>
      </c>
      <c r="B6126" s="2">
        <v>24116</v>
      </c>
      <c r="C6126" s="2">
        <v>305</v>
      </c>
      <c r="D6126" s="2" t="s">
        <v>23229</v>
      </c>
      <c r="E6126" s="2" t="s">
        <v>23230</v>
      </c>
      <c r="F6126" s="2" t="s">
        <v>23231</v>
      </c>
      <c r="G6126" s="2" t="s">
        <v>23232</v>
      </c>
      <c r="H6126" s="2" t="s">
        <v>65</v>
      </c>
      <c r="I6126" s="2">
        <v>0</v>
      </c>
      <c r="J6126" s="2">
        <v>14.032576629999999</v>
      </c>
      <c r="K6126" s="2">
        <v>0</v>
      </c>
      <c r="L6126" s="2">
        <v>0</v>
      </c>
      <c r="M6126" s="2">
        <v>0</v>
      </c>
      <c r="N6126" s="2">
        <v>0</v>
      </c>
      <c r="O6126" s="2">
        <v>61.989362630000002</v>
      </c>
      <c r="P6126" s="2">
        <v>33.878399129999998</v>
      </c>
      <c r="Q6126" s="2">
        <v>34.30178712</v>
      </c>
    </row>
    <row r="6127" spans="1:17" ht="19.5" customHeight="1">
      <c r="A6127" s="2" t="s">
        <v>23233</v>
      </c>
      <c r="B6127" s="2">
        <v>5053</v>
      </c>
      <c r="C6127" s="2">
        <v>383</v>
      </c>
      <c r="D6127" s="2" t="s">
        <v>225</v>
      </c>
      <c r="E6127" s="2" t="s">
        <v>23234</v>
      </c>
      <c r="F6127" s="2" t="s">
        <v>23235</v>
      </c>
      <c r="G6127" s="2" t="s">
        <v>23236</v>
      </c>
      <c r="H6127" s="2" t="s">
        <v>229</v>
      </c>
      <c r="I6127" s="2">
        <v>8.3791041899999996</v>
      </c>
      <c r="J6127" s="2">
        <v>35.081441570000003</v>
      </c>
      <c r="K6127" s="2">
        <v>41.903830710000001</v>
      </c>
      <c r="L6127" s="2">
        <v>0</v>
      </c>
      <c r="M6127" s="2">
        <v>16.747613470000001</v>
      </c>
      <c r="N6127" s="2">
        <v>97.844622740000005</v>
      </c>
      <c r="O6127" s="2">
        <v>0</v>
      </c>
      <c r="P6127" s="2">
        <v>45.171198840000002</v>
      </c>
      <c r="Q6127" s="2">
        <v>45.735716160000003</v>
      </c>
    </row>
    <row r="6128" spans="1:17" ht="19.5" customHeight="1">
      <c r="A6128" s="2" t="s">
        <v>23237</v>
      </c>
      <c r="B6128" s="2">
        <v>8388</v>
      </c>
      <c r="C6128" s="2">
        <v>310</v>
      </c>
      <c r="D6128" s="2" t="s">
        <v>23238</v>
      </c>
      <c r="E6128" s="2" t="s">
        <v>23239</v>
      </c>
      <c r="F6128" s="2">
        <v>3</v>
      </c>
      <c r="G6128" s="2">
        <v>21</v>
      </c>
      <c r="H6128" s="2" t="s">
        <v>23240</v>
      </c>
      <c r="I6128" s="2">
        <v>12.568656280000001</v>
      </c>
      <c r="J6128" s="2">
        <v>0</v>
      </c>
      <c r="K6128" s="2">
        <v>0</v>
      </c>
      <c r="L6128" s="2">
        <v>0</v>
      </c>
      <c r="M6128" s="2">
        <v>0</v>
      </c>
      <c r="N6128" s="2">
        <v>0</v>
      </c>
      <c r="O6128" s="2">
        <v>0</v>
      </c>
      <c r="P6128" s="2">
        <v>0</v>
      </c>
      <c r="Q6128" s="2">
        <v>0</v>
      </c>
    </row>
    <row r="6129" spans="1:17" ht="19.5" customHeight="1">
      <c r="A6129" s="2" t="s">
        <v>23241</v>
      </c>
      <c r="B6129" s="2">
        <v>19304</v>
      </c>
      <c r="C6129" s="2">
        <v>95</v>
      </c>
      <c r="D6129" s="2" t="s">
        <v>23242</v>
      </c>
      <c r="E6129" s="2" t="s">
        <v>23243</v>
      </c>
      <c r="F6129" s="2">
        <v>3</v>
      </c>
      <c r="G6129" s="2">
        <v>21</v>
      </c>
      <c r="H6129" s="2" t="s">
        <v>23244</v>
      </c>
      <c r="I6129" s="2">
        <v>0</v>
      </c>
      <c r="J6129" s="2">
        <v>10.524432470000001</v>
      </c>
      <c r="K6129" s="2">
        <v>0</v>
      </c>
      <c r="L6129" s="2">
        <v>0</v>
      </c>
      <c r="M6129" s="2">
        <v>0</v>
      </c>
      <c r="N6129" s="2">
        <v>0</v>
      </c>
      <c r="O6129" s="2">
        <v>0</v>
      </c>
      <c r="P6129" s="2">
        <v>0</v>
      </c>
      <c r="Q6129" s="2">
        <v>0</v>
      </c>
    </row>
    <row r="6130" spans="1:17" ht="19.5" customHeight="1">
      <c r="A6130" s="2" t="s">
        <v>23245</v>
      </c>
      <c r="B6130" s="2">
        <v>8352</v>
      </c>
      <c r="C6130" s="2">
        <v>288</v>
      </c>
      <c r="D6130" s="2" t="s">
        <v>23242</v>
      </c>
      <c r="E6130" s="2" t="s">
        <v>23246</v>
      </c>
      <c r="F6130" s="2" t="s">
        <v>23247</v>
      </c>
      <c r="G6130" s="2" t="s">
        <v>23248</v>
      </c>
      <c r="H6130" s="2" t="s">
        <v>23244</v>
      </c>
      <c r="I6130" s="2">
        <v>20.947760469999999</v>
      </c>
      <c r="J6130" s="2">
        <v>80.687315600000005</v>
      </c>
      <c r="K6130" s="2">
        <v>27.935887139999998</v>
      </c>
      <c r="L6130" s="2">
        <v>36.643459139999997</v>
      </c>
      <c r="M6130" s="2">
        <v>108.8594875</v>
      </c>
      <c r="N6130" s="2">
        <v>97.844622740000005</v>
      </c>
      <c r="O6130" s="2">
        <v>99.182980200000003</v>
      </c>
      <c r="P6130" s="2">
        <v>79.049597980000001</v>
      </c>
      <c r="Q6130" s="2">
        <v>148.64107749999999</v>
      </c>
    </row>
    <row r="6131" spans="1:17" ht="19.5" customHeight="1">
      <c r="A6131" s="2" t="s">
        <v>23249</v>
      </c>
      <c r="B6131" s="2">
        <v>7695</v>
      </c>
      <c r="C6131" s="2">
        <v>103</v>
      </c>
      <c r="D6131" s="2" t="s">
        <v>23242</v>
      </c>
      <c r="E6131" s="2" t="s">
        <v>23250</v>
      </c>
      <c r="F6131" s="2">
        <v>4</v>
      </c>
      <c r="G6131" s="2">
        <v>83</v>
      </c>
      <c r="H6131" s="2" t="s">
        <v>23244</v>
      </c>
      <c r="I6131" s="2">
        <v>0</v>
      </c>
      <c r="J6131" s="2">
        <v>14.032576629999999</v>
      </c>
      <c r="K6131" s="2">
        <v>0</v>
      </c>
      <c r="L6131" s="2">
        <v>0</v>
      </c>
      <c r="M6131" s="2">
        <v>0</v>
      </c>
      <c r="N6131" s="2">
        <v>0</v>
      </c>
      <c r="O6131" s="2">
        <v>0</v>
      </c>
      <c r="P6131" s="2">
        <v>0</v>
      </c>
      <c r="Q6131" s="2">
        <v>0</v>
      </c>
    </row>
    <row r="6132" spans="1:17" ht="19.5" customHeight="1">
      <c r="A6132" s="2" t="s">
        <v>23251</v>
      </c>
      <c r="B6132" s="2">
        <v>7022</v>
      </c>
      <c r="C6132" s="2">
        <v>265</v>
      </c>
      <c r="D6132" s="2" t="s">
        <v>23242</v>
      </c>
      <c r="E6132" s="2" t="s">
        <v>23252</v>
      </c>
      <c r="F6132" s="2">
        <v>3</v>
      </c>
      <c r="G6132" s="2">
        <v>48</v>
      </c>
      <c r="H6132" s="2" t="s">
        <v>23244</v>
      </c>
      <c r="I6132" s="2">
        <v>12.568656280000001</v>
      </c>
      <c r="J6132" s="2">
        <v>0</v>
      </c>
      <c r="K6132" s="2">
        <v>0</v>
      </c>
      <c r="L6132" s="2">
        <v>0</v>
      </c>
      <c r="M6132" s="2">
        <v>0</v>
      </c>
      <c r="N6132" s="2">
        <v>0</v>
      </c>
      <c r="O6132" s="2">
        <v>0</v>
      </c>
      <c r="P6132" s="2">
        <v>0</v>
      </c>
      <c r="Q6132" s="2">
        <v>0</v>
      </c>
    </row>
    <row r="6133" spans="1:17" ht="19.5" customHeight="1">
      <c r="A6133" s="2" t="s">
        <v>23253</v>
      </c>
      <c r="B6133" s="2">
        <v>4955</v>
      </c>
      <c r="C6133" s="2">
        <v>343</v>
      </c>
      <c r="D6133" s="2" t="s">
        <v>23242</v>
      </c>
      <c r="E6133" s="2" t="s">
        <v>23254</v>
      </c>
      <c r="F6133" s="2" t="s">
        <v>23255</v>
      </c>
      <c r="G6133" s="2" t="s">
        <v>23256</v>
      </c>
      <c r="H6133" s="2" t="s">
        <v>23244</v>
      </c>
      <c r="I6133" s="2">
        <v>20.947760469999999</v>
      </c>
      <c r="J6133" s="2">
        <v>10.524432470000001</v>
      </c>
      <c r="K6133" s="2">
        <v>0</v>
      </c>
      <c r="L6133" s="2">
        <v>0</v>
      </c>
      <c r="M6133" s="2">
        <v>16.747613470000001</v>
      </c>
      <c r="N6133" s="2">
        <v>0</v>
      </c>
      <c r="O6133" s="2">
        <v>37.193617580000002</v>
      </c>
      <c r="P6133" s="2">
        <v>33.878399129999998</v>
      </c>
      <c r="Q6133" s="2">
        <v>68.603574249999994</v>
      </c>
    </row>
    <row r="6134" spans="1:17" ht="19.5" customHeight="1">
      <c r="A6134" s="2" t="s">
        <v>23257</v>
      </c>
      <c r="B6134" s="2">
        <v>773</v>
      </c>
      <c r="C6134" s="2">
        <v>152</v>
      </c>
      <c r="D6134" s="2" t="s">
        <v>23258</v>
      </c>
      <c r="E6134" s="2" t="s">
        <v>23259</v>
      </c>
      <c r="F6134" s="2" t="s">
        <v>2777</v>
      </c>
      <c r="G6134" s="2" t="s">
        <v>23260</v>
      </c>
      <c r="H6134" s="2" t="s">
        <v>23261</v>
      </c>
      <c r="I6134" s="2">
        <v>0</v>
      </c>
      <c r="J6134" s="2">
        <v>21.048864940000001</v>
      </c>
      <c r="K6134" s="2">
        <v>0</v>
      </c>
      <c r="L6134" s="2">
        <v>27.48259436</v>
      </c>
      <c r="M6134" s="2">
        <v>0</v>
      </c>
      <c r="N6134" s="2">
        <v>0</v>
      </c>
      <c r="O6134" s="2">
        <v>0</v>
      </c>
      <c r="P6134" s="2">
        <v>0</v>
      </c>
      <c r="Q6134" s="2">
        <v>0</v>
      </c>
    </row>
    <row r="6135" spans="1:17" ht="19.5" customHeight="1">
      <c r="A6135" s="2" t="s">
        <v>23262</v>
      </c>
      <c r="B6135" s="2">
        <v>675</v>
      </c>
      <c r="C6135" s="2">
        <v>97</v>
      </c>
      <c r="D6135" s="2" t="s">
        <v>225</v>
      </c>
      <c r="E6135" s="2" t="s">
        <v>23263</v>
      </c>
      <c r="F6135" s="2" t="s">
        <v>23264</v>
      </c>
      <c r="G6135" s="2" t="s">
        <v>23265</v>
      </c>
      <c r="H6135" s="2" t="s">
        <v>229</v>
      </c>
      <c r="I6135" s="2">
        <v>0</v>
      </c>
      <c r="J6135" s="2">
        <v>10.524432470000001</v>
      </c>
      <c r="K6135" s="2">
        <v>0</v>
      </c>
      <c r="L6135" s="2">
        <v>0</v>
      </c>
      <c r="M6135" s="2">
        <v>0</v>
      </c>
      <c r="N6135" s="2">
        <v>0</v>
      </c>
      <c r="O6135" s="2">
        <v>0</v>
      </c>
      <c r="P6135" s="2">
        <v>0</v>
      </c>
      <c r="Q6135" s="2">
        <v>0</v>
      </c>
    </row>
    <row r="6136" spans="1:17" ht="19.5" customHeight="1">
      <c r="A6136" s="2" t="s">
        <v>23266</v>
      </c>
      <c r="B6136" s="2">
        <v>12686</v>
      </c>
      <c r="C6136" s="2">
        <v>215</v>
      </c>
      <c r="D6136" s="2" t="s">
        <v>23267</v>
      </c>
      <c r="E6136" s="2" t="s">
        <v>23268</v>
      </c>
      <c r="F6136" s="2" t="s">
        <v>2824</v>
      </c>
      <c r="G6136" s="2" t="s">
        <v>23269</v>
      </c>
      <c r="H6136" s="2" t="s">
        <v>23270</v>
      </c>
      <c r="I6136" s="2">
        <v>0</v>
      </c>
      <c r="J6136" s="2">
        <v>10.524432470000001</v>
      </c>
      <c r="K6136" s="2">
        <v>0</v>
      </c>
      <c r="L6136" s="2">
        <v>0</v>
      </c>
      <c r="M6136" s="2">
        <v>0</v>
      </c>
      <c r="N6136" s="2">
        <v>41.933409750000003</v>
      </c>
      <c r="O6136" s="2">
        <v>0</v>
      </c>
      <c r="P6136" s="2">
        <v>0</v>
      </c>
      <c r="Q6136" s="2">
        <v>0</v>
      </c>
    </row>
    <row r="6137" spans="1:17" ht="19.5" customHeight="1">
      <c r="A6137" s="2" t="s">
        <v>23271</v>
      </c>
      <c r="B6137" s="2">
        <v>20885</v>
      </c>
      <c r="C6137" s="2">
        <v>269</v>
      </c>
      <c r="D6137" s="2" t="s">
        <v>23272</v>
      </c>
      <c r="E6137" s="2" t="s">
        <v>23273</v>
      </c>
      <c r="F6137" s="2">
        <v>3</v>
      </c>
      <c r="G6137" s="2">
        <v>1</v>
      </c>
      <c r="H6137" s="2" t="s">
        <v>23274</v>
      </c>
      <c r="I6137" s="2">
        <v>0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  <c r="O6137" s="2">
        <v>0</v>
      </c>
      <c r="P6137" s="2">
        <v>0</v>
      </c>
      <c r="Q6137" s="2">
        <v>34.30178712</v>
      </c>
    </row>
    <row r="6138" spans="1:17" ht="19.5" customHeight="1">
      <c r="A6138" s="2" t="s">
        <v>23275</v>
      </c>
      <c r="B6138" s="2">
        <v>3368</v>
      </c>
      <c r="C6138" s="2">
        <v>458</v>
      </c>
      <c r="D6138" s="2" t="s">
        <v>22854</v>
      </c>
      <c r="E6138" s="2" t="s">
        <v>23276</v>
      </c>
      <c r="F6138" s="2" t="s">
        <v>345</v>
      </c>
      <c r="G6138" s="2" t="s">
        <v>23277</v>
      </c>
      <c r="H6138" s="2" t="s">
        <v>22857</v>
      </c>
      <c r="I6138" s="2">
        <v>8.3791041899999996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  <c r="O6138" s="2">
        <v>0</v>
      </c>
      <c r="P6138" s="2">
        <v>0</v>
      </c>
      <c r="Q6138" s="2">
        <v>22.867858080000001</v>
      </c>
    </row>
    <row r="6139" spans="1:17" ht="19.5" customHeight="1">
      <c r="A6139" s="2" t="s">
        <v>23278</v>
      </c>
      <c r="B6139" s="2">
        <v>5279</v>
      </c>
      <c r="C6139" s="2">
        <v>362</v>
      </c>
      <c r="D6139" s="2" t="s">
        <v>22854</v>
      </c>
      <c r="E6139" s="2" t="s">
        <v>23279</v>
      </c>
      <c r="F6139" s="2" t="s">
        <v>23280</v>
      </c>
      <c r="G6139" s="2" t="s">
        <v>23281</v>
      </c>
      <c r="H6139" s="2" t="s">
        <v>22857</v>
      </c>
      <c r="I6139" s="2">
        <v>0</v>
      </c>
      <c r="J6139" s="2">
        <v>21.048864940000001</v>
      </c>
      <c r="K6139" s="2">
        <v>13.967943569999999</v>
      </c>
      <c r="L6139" s="2">
        <v>0</v>
      </c>
      <c r="M6139" s="2">
        <v>0</v>
      </c>
      <c r="N6139" s="2">
        <v>0</v>
      </c>
      <c r="O6139" s="2">
        <v>37.193617580000002</v>
      </c>
      <c r="P6139" s="2">
        <v>0</v>
      </c>
      <c r="Q6139" s="2">
        <v>0</v>
      </c>
    </row>
    <row r="6140" spans="1:17" ht="19.5" customHeight="1">
      <c r="A6140" s="2" t="s">
        <v>23282</v>
      </c>
      <c r="B6140" s="2">
        <v>10807</v>
      </c>
      <c r="C6140" s="2">
        <v>221</v>
      </c>
      <c r="D6140" s="2" t="s">
        <v>22854</v>
      </c>
      <c r="E6140" s="2" t="s">
        <v>23283</v>
      </c>
      <c r="F6140" s="2" t="s">
        <v>23284</v>
      </c>
      <c r="G6140" s="2" t="s">
        <v>23285</v>
      </c>
      <c r="H6140" s="2" t="s">
        <v>22857</v>
      </c>
      <c r="I6140" s="2">
        <v>37.705968849999998</v>
      </c>
      <c r="J6140" s="2">
        <v>0</v>
      </c>
      <c r="K6140" s="2">
        <v>0</v>
      </c>
      <c r="L6140" s="2">
        <v>0</v>
      </c>
      <c r="M6140" s="2">
        <v>0</v>
      </c>
      <c r="N6140" s="2">
        <v>83.866819489999997</v>
      </c>
      <c r="O6140" s="2">
        <v>24.795745050000001</v>
      </c>
      <c r="P6140" s="2">
        <v>0</v>
      </c>
      <c r="Q6140" s="2">
        <v>0</v>
      </c>
    </row>
    <row r="6141" spans="1:17" ht="19.5" customHeight="1">
      <c r="A6141" s="2" t="s">
        <v>23286</v>
      </c>
      <c r="B6141" s="2">
        <v>23802</v>
      </c>
      <c r="C6141" s="2">
        <v>478</v>
      </c>
      <c r="D6141" s="2" t="s">
        <v>22854</v>
      </c>
      <c r="E6141" s="2" t="s">
        <v>23287</v>
      </c>
      <c r="F6141" s="2" t="s">
        <v>23288</v>
      </c>
      <c r="G6141" s="2" t="s">
        <v>23289</v>
      </c>
      <c r="H6141" s="2" t="s">
        <v>22857</v>
      </c>
      <c r="I6141" s="2">
        <v>87.980593990000003</v>
      </c>
      <c r="J6141" s="2">
        <v>101.7361805</v>
      </c>
      <c r="K6141" s="2">
        <v>90.791633200000007</v>
      </c>
      <c r="L6141" s="2">
        <v>146.57383659999999</v>
      </c>
      <c r="M6141" s="2">
        <v>150.72852119999999</v>
      </c>
      <c r="N6141" s="2">
        <v>237.6226552</v>
      </c>
      <c r="O6141" s="2">
        <v>74.387235149999995</v>
      </c>
      <c r="P6141" s="2">
        <v>146.80639619999999</v>
      </c>
      <c r="Q6141" s="2">
        <v>228.67858079999999</v>
      </c>
    </row>
    <row r="6142" spans="1:17" ht="19.5" customHeight="1">
      <c r="A6142" s="2" t="s">
        <v>23290</v>
      </c>
      <c r="B6142" s="2">
        <v>11490</v>
      </c>
      <c r="C6142" s="2">
        <v>118</v>
      </c>
      <c r="D6142" s="2" t="s">
        <v>23291</v>
      </c>
      <c r="E6142" s="2" t="s">
        <v>23292</v>
      </c>
      <c r="F6142" s="2">
        <v>2</v>
      </c>
      <c r="G6142" s="2">
        <v>25</v>
      </c>
      <c r="H6142" s="2" t="s">
        <v>23293</v>
      </c>
      <c r="I6142" s="2">
        <v>0</v>
      </c>
      <c r="J6142" s="2">
        <v>0</v>
      </c>
      <c r="K6142" s="2">
        <v>13.967943569999999</v>
      </c>
      <c r="L6142" s="2">
        <v>0</v>
      </c>
      <c r="M6142" s="2">
        <v>0</v>
      </c>
      <c r="N6142" s="2">
        <v>0</v>
      </c>
      <c r="O6142" s="2">
        <v>0</v>
      </c>
      <c r="P6142" s="2">
        <v>0</v>
      </c>
      <c r="Q6142" s="2">
        <v>0</v>
      </c>
    </row>
    <row r="6143" spans="1:17" ht="19.5" customHeight="1">
      <c r="A6143" s="2" t="s">
        <v>23294</v>
      </c>
      <c r="B6143" s="2">
        <v>5302</v>
      </c>
      <c r="C6143" s="2">
        <v>347</v>
      </c>
      <c r="D6143" s="2" t="s">
        <v>23291</v>
      </c>
      <c r="E6143" s="2" t="s">
        <v>23295</v>
      </c>
      <c r="F6143" s="2" t="s">
        <v>23296</v>
      </c>
      <c r="G6143" s="2" t="s">
        <v>23297</v>
      </c>
      <c r="H6143" s="2" t="s">
        <v>23293</v>
      </c>
      <c r="I6143" s="2">
        <v>25.137312569999999</v>
      </c>
      <c r="J6143" s="2">
        <v>0</v>
      </c>
      <c r="K6143" s="2">
        <v>27.935887139999998</v>
      </c>
      <c r="L6143" s="2">
        <v>0</v>
      </c>
      <c r="M6143" s="2">
        <v>0</v>
      </c>
      <c r="N6143" s="2">
        <v>0</v>
      </c>
      <c r="O6143" s="2">
        <v>24.795745050000001</v>
      </c>
      <c r="P6143" s="2">
        <v>0</v>
      </c>
      <c r="Q6143" s="2">
        <v>34.30178712</v>
      </c>
    </row>
    <row r="6144" spans="1:17" ht="19.5" customHeight="1">
      <c r="A6144" s="2" t="s">
        <v>23298</v>
      </c>
      <c r="B6144" s="2">
        <v>5569</v>
      </c>
      <c r="C6144" s="2">
        <v>325</v>
      </c>
      <c r="D6144" s="2" t="s">
        <v>23299</v>
      </c>
      <c r="E6144" s="2" t="s">
        <v>23300</v>
      </c>
      <c r="F6144" s="2">
        <v>2</v>
      </c>
      <c r="G6144" s="2">
        <v>92</v>
      </c>
      <c r="H6144" s="2" t="s">
        <v>23301</v>
      </c>
      <c r="I6144" s="2">
        <v>0</v>
      </c>
      <c r="J6144" s="2">
        <v>7.0162883130000004</v>
      </c>
      <c r="K6144" s="2">
        <v>0</v>
      </c>
      <c r="L6144" s="2">
        <v>0</v>
      </c>
      <c r="M6144" s="2">
        <v>0</v>
      </c>
      <c r="N6144" s="2">
        <v>0</v>
      </c>
      <c r="O6144" s="2">
        <v>0</v>
      </c>
      <c r="P6144" s="2">
        <v>0</v>
      </c>
      <c r="Q6144" s="2">
        <v>0</v>
      </c>
    </row>
    <row r="6145" spans="1:17" ht="19.5" customHeight="1">
      <c r="A6145" s="2" t="s">
        <v>23302</v>
      </c>
      <c r="B6145" s="2">
        <v>814</v>
      </c>
      <c r="C6145" s="2">
        <v>375</v>
      </c>
      <c r="D6145" s="2" t="s">
        <v>23299</v>
      </c>
      <c r="E6145" s="2" t="s">
        <v>23303</v>
      </c>
      <c r="F6145" s="2" t="s">
        <v>23304</v>
      </c>
      <c r="G6145" s="2" t="s">
        <v>23305</v>
      </c>
      <c r="H6145" s="2" t="s">
        <v>23301</v>
      </c>
      <c r="I6145" s="2">
        <v>196.90894850000001</v>
      </c>
      <c r="J6145" s="2">
        <v>161.37463120000001</v>
      </c>
      <c r="K6145" s="2">
        <v>216.50312529999999</v>
      </c>
      <c r="L6145" s="2">
        <v>155.73470140000001</v>
      </c>
      <c r="M6145" s="2">
        <v>226.09278180000001</v>
      </c>
      <c r="N6145" s="2">
        <v>223.64485199999999</v>
      </c>
      <c r="O6145" s="2">
        <v>247.95745049999999</v>
      </c>
      <c r="P6145" s="2">
        <v>203.27039479999999</v>
      </c>
      <c r="Q6145" s="2">
        <v>205.81072270000001</v>
      </c>
    </row>
    <row r="6146" spans="1:17" ht="19.5" customHeight="1">
      <c r="A6146" s="2" t="s">
        <v>23306</v>
      </c>
      <c r="B6146" s="2">
        <v>15422</v>
      </c>
      <c r="C6146" s="2">
        <v>202</v>
      </c>
      <c r="D6146" s="2" t="s">
        <v>23299</v>
      </c>
      <c r="E6146" s="2" t="s">
        <v>23307</v>
      </c>
      <c r="F6146" s="2" t="s">
        <v>23308</v>
      </c>
      <c r="G6146" s="2" t="s">
        <v>23309</v>
      </c>
      <c r="H6146" s="2" t="s">
        <v>23301</v>
      </c>
      <c r="I6146" s="2">
        <v>33.516416759999998</v>
      </c>
      <c r="J6146" s="2">
        <v>77.179171449999998</v>
      </c>
      <c r="K6146" s="2">
        <v>76.823689630000004</v>
      </c>
      <c r="L6146" s="2">
        <v>45.804323930000002</v>
      </c>
      <c r="M6146" s="2">
        <v>66.990453860000002</v>
      </c>
      <c r="N6146" s="2">
        <v>41.933409750000003</v>
      </c>
      <c r="O6146" s="2">
        <v>49.591490100000001</v>
      </c>
      <c r="P6146" s="2">
        <v>45.171198840000002</v>
      </c>
      <c r="Q6146" s="2">
        <v>0</v>
      </c>
    </row>
    <row r="6147" spans="1:17" ht="19.5" customHeight="1">
      <c r="A6147" s="2" t="s">
        <v>23310</v>
      </c>
      <c r="B6147" s="2">
        <v>1260</v>
      </c>
      <c r="C6147" s="2">
        <v>1260</v>
      </c>
      <c r="D6147" s="2" t="s">
        <v>23299</v>
      </c>
      <c r="E6147" s="2" t="s">
        <v>23311</v>
      </c>
      <c r="F6147" s="2">
        <v>964531</v>
      </c>
      <c r="G6147" s="2">
        <v>155100</v>
      </c>
      <c r="H6147" s="2" t="s">
        <v>23301</v>
      </c>
      <c r="I6147" s="2">
        <v>0</v>
      </c>
      <c r="J6147" s="2">
        <v>0</v>
      </c>
      <c r="K6147" s="2">
        <v>6732.5488009999999</v>
      </c>
      <c r="L6147" s="2">
        <v>0</v>
      </c>
      <c r="M6147" s="2">
        <v>0</v>
      </c>
      <c r="N6147" s="2">
        <v>0</v>
      </c>
      <c r="O6147" s="2">
        <v>6583.2703110000002</v>
      </c>
      <c r="P6147" s="2">
        <v>0</v>
      </c>
      <c r="Q6147" s="2">
        <v>0</v>
      </c>
    </row>
    <row r="6148" spans="1:17" ht="19.5" customHeight="1">
      <c r="A6148" s="2" t="s">
        <v>23312</v>
      </c>
      <c r="B6148" s="2">
        <v>14898</v>
      </c>
      <c r="C6148" s="2">
        <v>105</v>
      </c>
      <c r="D6148" s="2" t="s">
        <v>23299</v>
      </c>
      <c r="E6148" s="2" t="s">
        <v>23313</v>
      </c>
      <c r="F6148" s="2" t="s">
        <v>487</v>
      </c>
      <c r="G6148" s="2">
        <v>91216144</v>
      </c>
      <c r="H6148" s="2" t="s">
        <v>23301</v>
      </c>
      <c r="I6148" s="2">
        <v>0</v>
      </c>
      <c r="J6148" s="2">
        <v>10.524432470000001</v>
      </c>
      <c r="K6148" s="2">
        <v>27.935887139999998</v>
      </c>
      <c r="L6148" s="2">
        <v>0</v>
      </c>
      <c r="M6148" s="2">
        <v>0</v>
      </c>
      <c r="N6148" s="2">
        <v>0</v>
      </c>
      <c r="O6148" s="2">
        <v>0</v>
      </c>
      <c r="P6148" s="2">
        <v>0</v>
      </c>
      <c r="Q6148" s="2">
        <v>0</v>
      </c>
    </row>
    <row r="6149" spans="1:17" ht="19.5" customHeight="1">
      <c r="A6149" s="2" t="s">
        <v>23314</v>
      </c>
      <c r="B6149" s="2">
        <v>32166</v>
      </c>
      <c r="C6149" s="2">
        <v>188</v>
      </c>
      <c r="D6149" s="2" t="s">
        <v>23299</v>
      </c>
      <c r="E6149" s="2" t="s">
        <v>23315</v>
      </c>
      <c r="F6149" s="2" t="s">
        <v>23316</v>
      </c>
      <c r="G6149" s="2" t="s">
        <v>23317</v>
      </c>
      <c r="H6149" s="2" t="s">
        <v>23301</v>
      </c>
      <c r="I6149" s="2">
        <v>37.705968849999998</v>
      </c>
      <c r="J6149" s="2">
        <v>35.081441570000003</v>
      </c>
      <c r="K6149" s="2">
        <v>41.903830710000001</v>
      </c>
      <c r="L6149" s="2">
        <v>73.286918290000003</v>
      </c>
      <c r="M6149" s="2">
        <v>33.495226930000001</v>
      </c>
      <c r="N6149" s="2">
        <v>0</v>
      </c>
      <c r="O6149" s="2">
        <v>0</v>
      </c>
      <c r="P6149" s="2">
        <v>0</v>
      </c>
      <c r="Q6149" s="2">
        <v>22.867858080000001</v>
      </c>
    </row>
    <row r="6150" spans="1:17" ht="19.5" customHeight="1">
      <c r="A6150" s="2" t="s">
        <v>23318</v>
      </c>
      <c r="B6150" s="2">
        <v>13080</v>
      </c>
      <c r="C6150" s="2">
        <v>368</v>
      </c>
      <c r="D6150" s="2" t="s">
        <v>23299</v>
      </c>
      <c r="E6150" s="2" t="s">
        <v>23319</v>
      </c>
      <c r="F6150" s="2" t="s">
        <v>23320</v>
      </c>
      <c r="G6150" s="2" t="s">
        <v>23321</v>
      </c>
      <c r="H6150" s="2" t="s">
        <v>23301</v>
      </c>
      <c r="I6150" s="2">
        <v>96.359698179999995</v>
      </c>
      <c r="J6150" s="2">
        <v>129.80133380000001</v>
      </c>
      <c r="K6150" s="2">
        <v>76.823689630000004</v>
      </c>
      <c r="L6150" s="2">
        <v>82.44778307</v>
      </c>
      <c r="M6150" s="2">
        <v>167.47613469999999</v>
      </c>
      <c r="N6150" s="2">
        <v>83.866819489999997</v>
      </c>
      <c r="O6150" s="2">
        <v>123.97872529999999</v>
      </c>
      <c r="P6150" s="2">
        <v>67.756798270000004</v>
      </c>
      <c r="Q6150" s="2">
        <v>125.7732195</v>
      </c>
    </row>
    <row r="6151" spans="1:17" ht="19.5" customHeight="1">
      <c r="A6151" s="2" t="s">
        <v>23322</v>
      </c>
      <c r="B6151" s="2">
        <v>17373</v>
      </c>
      <c r="C6151" s="2">
        <v>359</v>
      </c>
      <c r="D6151" s="2" t="s">
        <v>23299</v>
      </c>
      <c r="E6151" s="2" t="s">
        <v>23323</v>
      </c>
      <c r="F6151" s="2" t="s">
        <v>23324</v>
      </c>
      <c r="G6151" s="2" t="s">
        <v>23325</v>
      </c>
      <c r="H6151" s="2" t="s">
        <v>23301</v>
      </c>
      <c r="I6151" s="2">
        <v>12.568656280000001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  <c r="O6151" s="2">
        <v>0</v>
      </c>
      <c r="P6151" s="2">
        <v>0</v>
      </c>
      <c r="Q6151" s="2">
        <v>0</v>
      </c>
    </row>
    <row r="6152" spans="1:17" ht="19.5" customHeight="1">
      <c r="A6152" s="2" t="s">
        <v>23326</v>
      </c>
      <c r="B6152" s="2">
        <v>8753</v>
      </c>
      <c r="C6152" s="2">
        <v>223</v>
      </c>
      <c r="D6152" s="2" t="s">
        <v>23299</v>
      </c>
      <c r="E6152" s="2" t="s">
        <v>23327</v>
      </c>
      <c r="F6152" s="2" t="s">
        <v>23328</v>
      </c>
      <c r="G6152" s="2" t="s">
        <v>23329</v>
      </c>
      <c r="H6152" s="2" t="s">
        <v>23301</v>
      </c>
      <c r="I6152" s="2">
        <v>25.137312569999999</v>
      </c>
      <c r="J6152" s="2">
        <v>21.048864940000001</v>
      </c>
      <c r="K6152" s="2">
        <v>76.823689630000004</v>
      </c>
      <c r="L6152" s="2">
        <v>54.96518871</v>
      </c>
      <c r="M6152" s="2">
        <v>41.869033659999999</v>
      </c>
      <c r="N6152" s="2">
        <v>41.933409750000003</v>
      </c>
      <c r="O6152" s="2">
        <v>0</v>
      </c>
      <c r="P6152" s="2">
        <v>22.585599420000001</v>
      </c>
      <c r="Q6152" s="2">
        <v>22.867858080000001</v>
      </c>
    </row>
    <row r="6153" spans="1:17" ht="19.5" customHeight="1">
      <c r="A6153" s="2" t="s">
        <v>23330</v>
      </c>
      <c r="B6153" s="2">
        <v>3211</v>
      </c>
      <c r="C6153" s="2">
        <v>231</v>
      </c>
      <c r="D6153" s="2" t="s">
        <v>23299</v>
      </c>
      <c r="E6153" s="2" t="s">
        <v>23331</v>
      </c>
      <c r="F6153" s="2" t="s">
        <v>23332</v>
      </c>
      <c r="G6153" s="2" t="s">
        <v>23333</v>
      </c>
      <c r="H6153" s="2" t="s">
        <v>23301</v>
      </c>
      <c r="I6153" s="2">
        <v>16.758208379999999</v>
      </c>
      <c r="J6153" s="2">
        <v>0</v>
      </c>
      <c r="K6153" s="2">
        <v>0</v>
      </c>
      <c r="L6153" s="2">
        <v>0</v>
      </c>
      <c r="M6153" s="2">
        <v>16.747613470000001</v>
      </c>
      <c r="N6153" s="2">
        <v>0</v>
      </c>
      <c r="O6153" s="2">
        <v>0</v>
      </c>
      <c r="P6153" s="2">
        <v>0</v>
      </c>
      <c r="Q6153" s="2">
        <v>0</v>
      </c>
    </row>
    <row r="6154" spans="1:17" ht="19.5" customHeight="1">
      <c r="A6154" s="2" t="s">
        <v>23334</v>
      </c>
      <c r="B6154" s="2">
        <v>3355</v>
      </c>
      <c r="C6154" s="2">
        <v>397</v>
      </c>
      <c r="D6154" s="2" t="s">
        <v>23335</v>
      </c>
      <c r="E6154" s="2" t="s">
        <v>23336</v>
      </c>
      <c r="F6154" s="2" t="s">
        <v>23337</v>
      </c>
      <c r="G6154" s="2" t="s">
        <v>23338</v>
      </c>
      <c r="H6154" s="2" t="s">
        <v>229</v>
      </c>
      <c r="I6154" s="2">
        <v>12.568656280000001</v>
      </c>
      <c r="J6154" s="2">
        <v>10.524432470000001</v>
      </c>
      <c r="K6154" s="2">
        <v>20.95191535</v>
      </c>
      <c r="L6154" s="2">
        <v>18.321729569999999</v>
      </c>
      <c r="M6154" s="2">
        <v>50.242840399999999</v>
      </c>
      <c r="N6154" s="2">
        <v>55.911212990000003</v>
      </c>
      <c r="O6154" s="2">
        <v>0</v>
      </c>
      <c r="P6154" s="2">
        <v>0</v>
      </c>
      <c r="Q6154" s="2">
        <v>68.603574249999994</v>
      </c>
    </row>
    <row r="6155" spans="1:17" ht="19.5" customHeight="1">
      <c r="A6155" s="2" t="s">
        <v>23339</v>
      </c>
      <c r="B6155" s="2">
        <v>3689</v>
      </c>
      <c r="C6155" s="2">
        <v>147</v>
      </c>
      <c r="D6155" s="2" t="s">
        <v>225</v>
      </c>
      <c r="E6155" s="2" t="s">
        <v>23340</v>
      </c>
      <c r="F6155" s="2" t="s">
        <v>192</v>
      </c>
      <c r="G6155" s="2" t="s">
        <v>23341</v>
      </c>
      <c r="H6155" s="2" t="s">
        <v>229</v>
      </c>
      <c r="I6155" s="2">
        <v>0</v>
      </c>
      <c r="J6155" s="2">
        <v>10.524432470000001</v>
      </c>
      <c r="K6155" s="2">
        <v>0</v>
      </c>
      <c r="L6155" s="2">
        <v>0</v>
      </c>
      <c r="M6155" s="2">
        <v>0</v>
      </c>
      <c r="N6155" s="2">
        <v>0</v>
      </c>
      <c r="O6155" s="2">
        <v>0</v>
      </c>
      <c r="P6155" s="2">
        <v>0</v>
      </c>
      <c r="Q6155" s="2">
        <v>0</v>
      </c>
    </row>
    <row r="6156" spans="1:17" ht="19.5" customHeight="1">
      <c r="A6156" s="2" t="s">
        <v>23342</v>
      </c>
      <c r="B6156" s="2">
        <v>7779</v>
      </c>
      <c r="C6156" s="2">
        <v>246</v>
      </c>
      <c r="D6156" s="2" t="s">
        <v>225</v>
      </c>
      <c r="E6156" s="2" t="s">
        <v>23343</v>
      </c>
      <c r="F6156" s="2" t="s">
        <v>297</v>
      </c>
      <c r="G6156" s="2" t="s">
        <v>23344</v>
      </c>
      <c r="H6156" s="2" t="s">
        <v>229</v>
      </c>
      <c r="I6156" s="2">
        <v>0</v>
      </c>
      <c r="J6156" s="2">
        <v>7.0162883130000004</v>
      </c>
      <c r="K6156" s="2">
        <v>0</v>
      </c>
      <c r="L6156" s="2">
        <v>0</v>
      </c>
      <c r="M6156" s="2">
        <v>0</v>
      </c>
      <c r="N6156" s="2">
        <v>0</v>
      </c>
      <c r="O6156" s="2">
        <v>0</v>
      </c>
      <c r="P6156" s="2">
        <v>0</v>
      </c>
      <c r="Q6156" s="2">
        <v>0</v>
      </c>
    </row>
    <row r="6157" spans="1:17" ht="19.5" customHeight="1">
      <c r="A6157" s="2" t="s">
        <v>23345</v>
      </c>
      <c r="B6157" s="2">
        <v>3540</v>
      </c>
      <c r="C6157" s="2">
        <v>162</v>
      </c>
      <c r="D6157" s="2" t="s">
        <v>23346</v>
      </c>
      <c r="E6157" s="2" t="s">
        <v>23347</v>
      </c>
      <c r="F6157" s="2" t="s">
        <v>23348</v>
      </c>
      <c r="G6157" s="2" t="s">
        <v>23349</v>
      </c>
      <c r="H6157" s="2" t="s">
        <v>23350</v>
      </c>
      <c r="I6157" s="2">
        <v>0</v>
      </c>
      <c r="J6157" s="2">
        <v>17.540720780000001</v>
      </c>
      <c r="K6157" s="2">
        <v>20.95191535</v>
      </c>
      <c r="L6157" s="2">
        <v>0</v>
      </c>
      <c r="M6157" s="2">
        <v>50.242840399999999</v>
      </c>
      <c r="N6157" s="2">
        <v>69.889016240000004</v>
      </c>
      <c r="O6157" s="2">
        <v>0</v>
      </c>
      <c r="P6157" s="2">
        <v>0</v>
      </c>
      <c r="Q6157" s="2">
        <v>34.30178712</v>
      </c>
    </row>
    <row r="6158" spans="1:17" ht="19.5" customHeight="1">
      <c r="A6158" s="2" t="s">
        <v>23351</v>
      </c>
      <c r="B6158" s="2">
        <v>18658</v>
      </c>
      <c r="C6158" s="2">
        <v>314</v>
      </c>
      <c r="D6158" s="2" t="s">
        <v>23346</v>
      </c>
      <c r="E6158" s="2" t="s">
        <v>23352</v>
      </c>
      <c r="F6158" s="2" t="s">
        <v>23353</v>
      </c>
      <c r="G6158" s="2" t="s">
        <v>23354</v>
      </c>
      <c r="H6158" s="2" t="s">
        <v>23350</v>
      </c>
      <c r="I6158" s="2">
        <v>25.137312569999999</v>
      </c>
      <c r="J6158" s="2">
        <v>14.032576629999999</v>
      </c>
      <c r="K6158" s="2">
        <v>0</v>
      </c>
      <c r="L6158" s="2">
        <v>0</v>
      </c>
      <c r="M6158" s="2">
        <v>0</v>
      </c>
      <c r="N6158" s="2">
        <v>0</v>
      </c>
      <c r="O6158" s="2">
        <v>0</v>
      </c>
      <c r="P6158" s="2">
        <v>0</v>
      </c>
      <c r="Q6158" s="2">
        <v>0</v>
      </c>
    </row>
    <row r="6159" spans="1:17" ht="19.5" customHeight="1">
      <c r="A6159" s="2" t="s">
        <v>23355</v>
      </c>
      <c r="B6159" s="2">
        <v>1906</v>
      </c>
      <c r="C6159" s="2">
        <v>166</v>
      </c>
      <c r="D6159" s="2" t="s">
        <v>23346</v>
      </c>
      <c r="E6159" s="2" t="s">
        <v>23356</v>
      </c>
      <c r="F6159" s="2" t="s">
        <v>23357</v>
      </c>
      <c r="G6159" s="2" t="s">
        <v>23358</v>
      </c>
      <c r="H6159" s="2" t="s">
        <v>23350</v>
      </c>
      <c r="I6159" s="2">
        <v>0</v>
      </c>
      <c r="J6159" s="2">
        <v>0</v>
      </c>
      <c r="K6159" s="2">
        <v>0</v>
      </c>
      <c r="L6159" s="2">
        <v>100.7695126</v>
      </c>
      <c r="M6159" s="2">
        <v>50.242840399999999</v>
      </c>
      <c r="N6159" s="2">
        <v>0</v>
      </c>
      <c r="O6159" s="2">
        <v>0</v>
      </c>
      <c r="P6159" s="2">
        <v>0</v>
      </c>
      <c r="Q6159" s="2">
        <v>0</v>
      </c>
    </row>
    <row r="6160" spans="1:17" ht="19.5" customHeight="1">
      <c r="A6160" s="2" t="s">
        <v>23359</v>
      </c>
      <c r="B6160" s="2">
        <v>15294</v>
      </c>
      <c r="C6160" s="2">
        <v>218</v>
      </c>
      <c r="D6160" s="2" t="s">
        <v>23360</v>
      </c>
      <c r="E6160" s="2" t="s">
        <v>23361</v>
      </c>
      <c r="F6160" s="2" t="s">
        <v>23362</v>
      </c>
      <c r="G6160" s="2" t="s">
        <v>23363</v>
      </c>
      <c r="H6160" s="2" t="s">
        <v>23364</v>
      </c>
      <c r="I6160" s="2">
        <v>0</v>
      </c>
      <c r="J6160" s="2">
        <v>21.048864940000001</v>
      </c>
      <c r="K6160" s="2">
        <v>27.935887139999998</v>
      </c>
      <c r="L6160" s="2">
        <v>0</v>
      </c>
      <c r="M6160" s="2">
        <v>41.869033659999999</v>
      </c>
      <c r="N6160" s="2">
        <v>0</v>
      </c>
      <c r="O6160" s="2">
        <v>0</v>
      </c>
      <c r="P6160" s="2">
        <v>0</v>
      </c>
      <c r="Q6160" s="2">
        <v>0</v>
      </c>
    </row>
    <row r="6161" spans="1:17" ht="19.5" customHeight="1">
      <c r="A6161" s="2" t="s">
        <v>23365</v>
      </c>
      <c r="B6161" s="2">
        <v>1638</v>
      </c>
      <c r="C6161" s="2">
        <v>313</v>
      </c>
      <c r="D6161" s="2" t="s">
        <v>23360</v>
      </c>
      <c r="E6161" s="2" t="s">
        <v>23366</v>
      </c>
      <c r="F6161" s="2">
        <v>3</v>
      </c>
      <c r="G6161" s="2">
        <v>9</v>
      </c>
      <c r="H6161" s="2" t="s">
        <v>23364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  <c r="O6161" s="2">
        <v>37.193617580000002</v>
      </c>
      <c r="P6161" s="2">
        <v>0</v>
      </c>
      <c r="Q6161" s="2">
        <v>0</v>
      </c>
    </row>
    <row r="6162" spans="1:17" ht="19.5" customHeight="1">
      <c r="A6162" s="2" t="s">
        <v>23367</v>
      </c>
      <c r="B6162" s="2">
        <v>2354</v>
      </c>
      <c r="C6162" s="2">
        <v>325</v>
      </c>
      <c r="D6162" s="2" t="s">
        <v>23360</v>
      </c>
      <c r="E6162" s="2" t="s">
        <v>23368</v>
      </c>
      <c r="F6162" s="2" t="s">
        <v>23369</v>
      </c>
      <c r="G6162" s="2" t="s">
        <v>23370</v>
      </c>
      <c r="H6162" s="2" t="s">
        <v>23364</v>
      </c>
      <c r="I6162" s="2">
        <v>83.791041899999996</v>
      </c>
      <c r="J6162" s="2">
        <v>52.622162350000004</v>
      </c>
      <c r="K6162" s="2">
        <v>153.64737930000001</v>
      </c>
      <c r="L6162" s="2">
        <v>155.73470140000001</v>
      </c>
      <c r="M6162" s="2">
        <v>200.97136159999999</v>
      </c>
      <c r="N6162" s="2">
        <v>181.71144219999999</v>
      </c>
      <c r="O6162" s="2">
        <v>210.76383290000001</v>
      </c>
      <c r="P6162" s="2">
        <v>158.09919600000001</v>
      </c>
      <c r="Q6162" s="2">
        <v>217.24465180000001</v>
      </c>
    </row>
    <row r="6163" spans="1:17" ht="19.5" customHeight="1">
      <c r="A6163" s="2" t="s">
        <v>23371</v>
      </c>
      <c r="B6163" s="2">
        <v>22966</v>
      </c>
      <c r="C6163" s="2">
        <v>182</v>
      </c>
      <c r="D6163" s="2" t="s">
        <v>23360</v>
      </c>
      <c r="E6163" s="2" t="s">
        <v>23372</v>
      </c>
      <c r="F6163" s="2">
        <v>6</v>
      </c>
      <c r="G6163" s="2">
        <v>18</v>
      </c>
      <c r="H6163" s="2" t="s">
        <v>23364</v>
      </c>
      <c r="I6163" s="2">
        <v>0</v>
      </c>
      <c r="J6163" s="2">
        <v>21.048864940000001</v>
      </c>
      <c r="K6163" s="2">
        <v>0</v>
      </c>
      <c r="L6163" s="2">
        <v>0</v>
      </c>
      <c r="M6163" s="2">
        <v>0</v>
      </c>
      <c r="N6163" s="2">
        <v>0</v>
      </c>
      <c r="O6163" s="2">
        <v>0</v>
      </c>
      <c r="P6163" s="2">
        <v>0</v>
      </c>
      <c r="Q6163" s="2">
        <v>0</v>
      </c>
    </row>
    <row r="6164" spans="1:17" ht="19.5" customHeight="1">
      <c r="A6164" s="2" t="s">
        <v>23373</v>
      </c>
      <c r="B6164" s="2">
        <v>5394</v>
      </c>
      <c r="C6164" s="2">
        <v>324</v>
      </c>
      <c r="D6164" s="2" t="s">
        <v>23360</v>
      </c>
      <c r="E6164" s="2" t="s">
        <v>23374</v>
      </c>
      <c r="F6164" s="2" t="s">
        <v>23375</v>
      </c>
      <c r="G6164" s="2" t="s">
        <v>23376</v>
      </c>
      <c r="H6164" s="2" t="s">
        <v>23364</v>
      </c>
      <c r="I6164" s="2">
        <v>8.3791041899999996</v>
      </c>
      <c r="J6164" s="2">
        <v>10.524432470000001</v>
      </c>
      <c r="K6164" s="2">
        <v>27.935887139999998</v>
      </c>
      <c r="L6164" s="2">
        <v>18.321729569999999</v>
      </c>
      <c r="M6164" s="2">
        <v>16.747613470000001</v>
      </c>
      <c r="N6164" s="2">
        <v>0</v>
      </c>
      <c r="O6164" s="2">
        <v>37.193617580000002</v>
      </c>
      <c r="P6164" s="2">
        <v>45.171198840000002</v>
      </c>
      <c r="Q6164" s="2">
        <v>57.169645209999999</v>
      </c>
    </row>
    <row r="6165" spans="1:17" ht="19.5" customHeight="1">
      <c r="A6165" s="2" t="s">
        <v>23377</v>
      </c>
      <c r="B6165" s="2">
        <v>7017</v>
      </c>
      <c r="C6165" s="2">
        <v>274</v>
      </c>
      <c r="D6165" s="2" t="s">
        <v>23360</v>
      </c>
      <c r="E6165" s="2" t="s">
        <v>23378</v>
      </c>
      <c r="F6165" s="2" t="s">
        <v>23379</v>
      </c>
      <c r="G6165" s="2" t="s">
        <v>23380</v>
      </c>
      <c r="H6165" s="2" t="s">
        <v>23364</v>
      </c>
      <c r="I6165" s="2">
        <v>12.568656280000001</v>
      </c>
      <c r="J6165" s="2">
        <v>28.065153250000002</v>
      </c>
      <c r="K6165" s="2">
        <v>34.919858920000003</v>
      </c>
      <c r="L6165" s="2">
        <v>27.48259436</v>
      </c>
      <c r="M6165" s="2">
        <v>0</v>
      </c>
      <c r="N6165" s="2">
        <v>0</v>
      </c>
      <c r="O6165" s="2">
        <v>0</v>
      </c>
      <c r="P6165" s="2">
        <v>0</v>
      </c>
      <c r="Q6165" s="2">
        <v>68.603574249999994</v>
      </c>
    </row>
    <row r="6166" spans="1:17" ht="19.5" customHeight="1">
      <c r="A6166" s="2" t="s">
        <v>23381</v>
      </c>
      <c r="B6166" s="2">
        <v>14968</v>
      </c>
      <c r="C6166" s="2">
        <v>105</v>
      </c>
      <c r="D6166" s="2" t="s">
        <v>23360</v>
      </c>
      <c r="E6166" s="2" t="s">
        <v>23382</v>
      </c>
      <c r="F6166" s="2" t="s">
        <v>3683</v>
      </c>
      <c r="G6166" s="2" t="s">
        <v>23383</v>
      </c>
      <c r="H6166" s="2" t="s">
        <v>23364</v>
      </c>
      <c r="I6166" s="2">
        <v>0</v>
      </c>
      <c r="J6166" s="2">
        <v>7.0162883130000004</v>
      </c>
      <c r="K6166" s="2">
        <v>0</v>
      </c>
      <c r="L6166" s="2">
        <v>0</v>
      </c>
      <c r="M6166" s="2">
        <v>0</v>
      </c>
      <c r="N6166" s="2">
        <v>27.955606499999998</v>
      </c>
      <c r="O6166" s="2">
        <v>0</v>
      </c>
      <c r="P6166" s="2">
        <v>0</v>
      </c>
      <c r="Q6166" s="2">
        <v>22.867858080000001</v>
      </c>
    </row>
    <row r="6167" spans="1:17" ht="19.5" customHeight="1">
      <c r="A6167" s="2" t="s">
        <v>23384</v>
      </c>
      <c r="B6167" s="2">
        <v>449</v>
      </c>
      <c r="C6167" s="2">
        <v>449</v>
      </c>
      <c r="D6167" s="2" t="s">
        <v>23360</v>
      </c>
      <c r="E6167" s="2" t="s">
        <v>23385</v>
      </c>
      <c r="F6167" s="2" t="s">
        <v>23386</v>
      </c>
      <c r="G6167" s="2" t="s">
        <v>23387</v>
      </c>
      <c r="H6167" s="2" t="s">
        <v>23364</v>
      </c>
      <c r="I6167" s="2">
        <v>867.23728370000003</v>
      </c>
      <c r="J6167" s="2">
        <v>677.07182220000004</v>
      </c>
      <c r="K6167" s="2">
        <v>1068.547683</v>
      </c>
      <c r="L6167" s="2">
        <v>2766.5811650000001</v>
      </c>
      <c r="M6167" s="2">
        <v>1683.1351529999999</v>
      </c>
      <c r="N6167" s="2">
        <v>1845.070029</v>
      </c>
      <c r="O6167" s="2">
        <v>2268.8106720000001</v>
      </c>
      <c r="P6167" s="2">
        <v>2168.2175440000001</v>
      </c>
      <c r="Q6167" s="2">
        <v>2229.6161630000001</v>
      </c>
    </row>
    <row r="6168" spans="1:17" ht="19.5" customHeight="1">
      <c r="A6168" s="2" t="s">
        <v>23388</v>
      </c>
      <c r="B6168" s="2">
        <v>2400</v>
      </c>
      <c r="C6168" s="2">
        <v>177</v>
      </c>
      <c r="D6168" s="2" t="s">
        <v>23389</v>
      </c>
      <c r="E6168" s="2" t="s">
        <v>23390</v>
      </c>
      <c r="F6168" s="2" t="s">
        <v>439</v>
      </c>
      <c r="G6168" s="2" t="s">
        <v>23391</v>
      </c>
      <c r="H6168" s="2" t="s">
        <v>23392</v>
      </c>
      <c r="I6168" s="2">
        <v>0</v>
      </c>
      <c r="J6168" s="2">
        <v>0</v>
      </c>
      <c r="K6168" s="2">
        <v>0</v>
      </c>
      <c r="L6168" s="2">
        <v>36.643459139999997</v>
      </c>
      <c r="M6168" s="2">
        <v>0</v>
      </c>
      <c r="N6168" s="2">
        <v>0</v>
      </c>
      <c r="O6168" s="2">
        <v>0</v>
      </c>
      <c r="P6168" s="2">
        <v>0</v>
      </c>
      <c r="Q6168" s="2">
        <v>0</v>
      </c>
    </row>
    <row r="6169" spans="1:17" ht="19.5" customHeight="1">
      <c r="A6169" s="2" t="s">
        <v>23393</v>
      </c>
      <c r="B6169" s="2">
        <v>12133</v>
      </c>
      <c r="C6169" s="2">
        <v>349</v>
      </c>
      <c r="D6169" s="2" t="s">
        <v>23389</v>
      </c>
      <c r="E6169" s="2" t="s">
        <v>23394</v>
      </c>
      <c r="F6169" s="2">
        <v>2</v>
      </c>
      <c r="G6169" s="2">
        <v>0</v>
      </c>
      <c r="H6169" s="2" t="s">
        <v>23392</v>
      </c>
      <c r="I6169" s="2">
        <v>8.3791041899999996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  <c r="O6169" s="2">
        <v>0</v>
      </c>
      <c r="P6169" s="2">
        <v>0</v>
      </c>
      <c r="Q6169" s="2">
        <v>0</v>
      </c>
    </row>
    <row r="6170" spans="1:17" ht="19.5" customHeight="1">
      <c r="A6170" s="2" t="s">
        <v>23395</v>
      </c>
      <c r="B6170" s="2">
        <v>8509</v>
      </c>
      <c r="C6170" s="2">
        <v>172</v>
      </c>
      <c r="D6170" s="2" t="s">
        <v>225</v>
      </c>
      <c r="E6170" s="2" t="s">
        <v>23396</v>
      </c>
      <c r="F6170" s="2" t="s">
        <v>23397</v>
      </c>
      <c r="G6170" s="2" t="s">
        <v>23398</v>
      </c>
      <c r="H6170" s="2" t="s">
        <v>229</v>
      </c>
      <c r="I6170" s="2">
        <v>25.137312569999999</v>
      </c>
      <c r="J6170" s="2">
        <v>35.081441570000003</v>
      </c>
      <c r="K6170" s="2">
        <v>0</v>
      </c>
      <c r="L6170" s="2">
        <v>0</v>
      </c>
      <c r="M6170" s="2">
        <v>0</v>
      </c>
      <c r="N6170" s="2">
        <v>0</v>
      </c>
      <c r="O6170" s="2">
        <v>0</v>
      </c>
      <c r="P6170" s="2">
        <v>0</v>
      </c>
      <c r="Q6170" s="2">
        <v>45.735716160000003</v>
      </c>
    </row>
    <row r="6171" spans="1:17" ht="19.5" customHeight="1">
      <c r="A6171" s="2" t="s">
        <v>23399</v>
      </c>
      <c r="B6171" s="2">
        <v>8333</v>
      </c>
      <c r="C6171" s="2">
        <v>132</v>
      </c>
      <c r="D6171" s="2" t="s">
        <v>23400</v>
      </c>
      <c r="E6171" s="2" t="s">
        <v>23401</v>
      </c>
      <c r="F6171" s="2" t="s">
        <v>23402</v>
      </c>
      <c r="G6171" s="2" t="s">
        <v>23403</v>
      </c>
      <c r="H6171" s="2" t="s">
        <v>23404</v>
      </c>
      <c r="I6171" s="2">
        <v>33.516416759999998</v>
      </c>
      <c r="J6171" s="2">
        <v>0</v>
      </c>
      <c r="K6171" s="2">
        <v>48.887802489999999</v>
      </c>
      <c r="L6171" s="2">
        <v>73.286918290000003</v>
      </c>
      <c r="M6171" s="2">
        <v>0</v>
      </c>
      <c r="N6171" s="2">
        <v>27.955606499999998</v>
      </c>
      <c r="O6171" s="2">
        <v>0</v>
      </c>
      <c r="P6171" s="2">
        <v>22.585599420000001</v>
      </c>
      <c r="Q6171" s="2">
        <v>22.867858080000001</v>
      </c>
    </row>
    <row r="6172" spans="1:17" ht="19.5" customHeight="1">
      <c r="A6172" s="2" t="s">
        <v>23405</v>
      </c>
      <c r="B6172" s="2">
        <v>26553</v>
      </c>
      <c r="C6172" s="2">
        <v>132</v>
      </c>
      <c r="D6172" s="2" t="s">
        <v>23400</v>
      </c>
      <c r="E6172" s="2" t="s">
        <v>23401</v>
      </c>
      <c r="F6172" s="2" t="s">
        <v>23406</v>
      </c>
      <c r="G6172" s="2" t="s">
        <v>23407</v>
      </c>
      <c r="H6172" s="2" t="s">
        <v>23404</v>
      </c>
      <c r="I6172" s="2">
        <v>33.516416759999998</v>
      </c>
      <c r="J6172" s="2">
        <v>10.524432470000001</v>
      </c>
      <c r="K6172" s="2">
        <v>0</v>
      </c>
      <c r="L6172" s="2">
        <v>0</v>
      </c>
      <c r="M6172" s="2">
        <v>0</v>
      </c>
      <c r="N6172" s="2">
        <v>0</v>
      </c>
      <c r="O6172" s="2">
        <v>0</v>
      </c>
      <c r="P6172" s="2">
        <v>0</v>
      </c>
      <c r="Q6172" s="2">
        <v>22.867858080000001</v>
      </c>
    </row>
    <row r="6173" spans="1:17" ht="19.5" customHeight="1">
      <c r="A6173" s="2" t="s">
        <v>23408</v>
      </c>
      <c r="B6173" s="2">
        <v>315</v>
      </c>
      <c r="C6173" s="2">
        <v>315</v>
      </c>
      <c r="D6173" s="2" t="s">
        <v>23400</v>
      </c>
      <c r="E6173" s="2" t="s">
        <v>23409</v>
      </c>
      <c r="F6173" s="2">
        <v>2</v>
      </c>
      <c r="G6173" s="2">
        <v>11</v>
      </c>
      <c r="H6173" s="2" t="s">
        <v>23404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  <c r="O6173" s="2">
        <v>24.795745050000001</v>
      </c>
      <c r="P6173" s="2">
        <v>0</v>
      </c>
      <c r="Q6173" s="2">
        <v>0</v>
      </c>
    </row>
    <row r="6174" spans="1:17" ht="19.5" customHeight="1">
      <c r="A6174" s="2" t="s">
        <v>23410</v>
      </c>
      <c r="B6174" s="2">
        <v>18535</v>
      </c>
      <c r="C6174" s="2">
        <v>315</v>
      </c>
      <c r="D6174" s="2" t="s">
        <v>23400</v>
      </c>
      <c r="E6174" s="2" t="s">
        <v>23409</v>
      </c>
      <c r="F6174" s="2" t="s">
        <v>453</v>
      </c>
      <c r="G6174" s="2" t="s">
        <v>23411</v>
      </c>
      <c r="H6174" s="2" t="s">
        <v>23404</v>
      </c>
      <c r="I6174" s="2">
        <v>8.3791041899999996</v>
      </c>
      <c r="J6174" s="2">
        <v>7.0162883130000004</v>
      </c>
      <c r="K6174" s="2">
        <v>0</v>
      </c>
      <c r="L6174" s="2">
        <v>0</v>
      </c>
      <c r="M6174" s="2">
        <v>0</v>
      </c>
      <c r="N6174" s="2">
        <v>0</v>
      </c>
      <c r="O6174" s="2">
        <v>0</v>
      </c>
      <c r="P6174" s="2">
        <v>0</v>
      </c>
      <c r="Q6174" s="2">
        <v>45.735716160000003</v>
      </c>
    </row>
    <row r="6175" spans="1:17" ht="19.5" customHeight="1">
      <c r="A6175" s="2" t="s">
        <v>23412</v>
      </c>
      <c r="B6175" s="2">
        <v>19025</v>
      </c>
      <c r="C6175" s="2">
        <v>288</v>
      </c>
      <c r="D6175" s="2" t="s">
        <v>23413</v>
      </c>
      <c r="E6175" s="2" t="s">
        <v>23414</v>
      </c>
      <c r="F6175" s="2" t="s">
        <v>952</v>
      </c>
      <c r="G6175" s="2">
        <v>99139138111</v>
      </c>
      <c r="H6175" s="2" t="s">
        <v>23415</v>
      </c>
      <c r="I6175" s="2">
        <v>25.137312569999999</v>
      </c>
      <c r="J6175" s="2">
        <v>0</v>
      </c>
      <c r="K6175" s="2">
        <v>0</v>
      </c>
      <c r="L6175" s="2">
        <v>18.321729569999999</v>
      </c>
      <c r="M6175" s="2">
        <v>25.121420199999999</v>
      </c>
      <c r="N6175" s="2">
        <v>41.933409750000003</v>
      </c>
      <c r="O6175" s="2">
        <v>0</v>
      </c>
      <c r="P6175" s="2">
        <v>0</v>
      </c>
      <c r="Q6175" s="2">
        <v>0</v>
      </c>
    </row>
    <row r="6176" spans="1:17" ht="19.5" customHeight="1">
      <c r="A6176" s="2" t="s">
        <v>23416</v>
      </c>
      <c r="B6176" s="2">
        <v>11138</v>
      </c>
      <c r="C6176" s="2">
        <v>183</v>
      </c>
      <c r="D6176" s="2" t="s">
        <v>23413</v>
      </c>
      <c r="E6176" s="2" t="s">
        <v>23417</v>
      </c>
      <c r="F6176" s="2">
        <v>2</v>
      </c>
      <c r="G6176" s="2">
        <v>170</v>
      </c>
      <c r="H6176" s="2" t="s">
        <v>23415</v>
      </c>
      <c r="I6176" s="2">
        <v>0</v>
      </c>
      <c r="J6176" s="2">
        <v>0</v>
      </c>
      <c r="K6176" s="2">
        <v>0</v>
      </c>
      <c r="L6176" s="2">
        <v>0</v>
      </c>
      <c r="M6176" s="2">
        <v>16.747613470000001</v>
      </c>
      <c r="N6176" s="2">
        <v>0</v>
      </c>
      <c r="O6176" s="2">
        <v>0</v>
      </c>
      <c r="P6176" s="2">
        <v>0</v>
      </c>
      <c r="Q6176" s="2">
        <v>0</v>
      </c>
    </row>
    <row r="6177" spans="1:17" ht="19.5" customHeight="1">
      <c r="A6177" s="2" t="s">
        <v>23418</v>
      </c>
      <c r="B6177" s="2">
        <v>2715</v>
      </c>
      <c r="C6177" s="2">
        <v>234</v>
      </c>
      <c r="D6177" s="2" t="s">
        <v>23413</v>
      </c>
      <c r="E6177" s="2" t="s">
        <v>23419</v>
      </c>
      <c r="F6177" s="2" t="s">
        <v>23420</v>
      </c>
      <c r="G6177" s="2" t="s">
        <v>23421</v>
      </c>
      <c r="H6177" s="2" t="s">
        <v>23415</v>
      </c>
      <c r="I6177" s="2">
        <v>20.947760469999999</v>
      </c>
      <c r="J6177" s="2">
        <v>21.048864940000001</v>
      </c>
      <c r="K6177" s="2">
        <v>27.935887139999998</v>
      </c>
      <c r="L6177" s="2">
        <v>100.7695126</v>
      </c>
      <c r="M6177" s="2">
        <v>0</v>
      </c>
      <c r="N6177" s="2">
        <v>55.911212990000003</v>
      </c>
      <c r="O6177" s="2">
        <v>0</v>
      </c>
      <c r="P6177" s="2">
        <v>0</v>
      </c>
      <c r="Q6177" s="2">
        <v>0</v>
      </c>
    </row>
    <row r="6178" spans="1:17" ht="19.5" customHeight="1">
      <c r="A6178" s="2" t="s">
        <v>23422</v>
      </c>
      <c r="B6178" s="2">
        <v>18955</v>
      </c>
      <c r="C6178" s="2">
        <v>304</v>
      </c>
      <c r="D6178" s="2" t="s">
        <v>23413</v>
      </c>
      <c r="E6178" s="2" t="s">
        <v>23423</v>
      </c>
      <c r="F6178" s="2">
        <v>6</v>
      </c>
      <c r="G6178" s="2">
        <v>49</v>
      </c>
      <c r="H6178" s="2" t="s">
        <v>23415</v>
      </c>
      <c r="I6178" s="2">
        <v>0</v>
      </c>
      <c r="J6178" s="2">
        <v>0</v>
      </c>
      <c r="K6178" s="2">
        <v>0</v>
      </c>
      <c r="L6178" s="2">
        <v>0</v>
      </c>
      <c r="M6178" s="2">
        <v>0</v>
      </c>
      <c r="N6178" s="2">
        <v>0</v>
      </c>
      <c r="O6178" s="2">
        <v>0</v>
      </c>
      <c r="P6178" s="2">
        <v>0</v>
      </c>
      <c r="Q6178" s="2">
        <v>68.603574249999994</v>
      </c>
    </row>
    <row r="6179" spans="1:17" ht="19.5" customHeight="1">
      <c r="A6179" s="2" t="s">
        <v>23424</v>
      </c>
      <c r="B6179" s="2">
        <v>7601</v>
      </c>
      <c r="C6179" s="2">
        <v>424</v>
      </c>
      <c r="D6179" s="2" t="s">
        <v>23413</v>
      </c>
      <c r="E6179" s="2" t="s">
        <v>23425</v>
      </c>
      <c r="F6179" s="2" t="s">
        <v>23426</v>
      </c>
      <c r="G6179" s="2" t="s">
        <v>23427</v>
      </c>
      <c r="H6179" s="2" t="s">
        <v>23415</v>
      </c>
      <c r="I6179" s="2">
        <v>46.085073039999997</v>
      </c>
      <c r="J6179" s="2">
        <v>122.7850455</v>
      </c>
      <c r="K6179" s="2">
        <v>97.775604990000005</v>
      </c>
      <c r="L6179" s="2">
        <v>164.8955661</v>
      </c>
      <c r="M6179" s="2">
        <v>200.97136159999999</v>
      </c>
      <c r="N6179" s="2">
        <v>279.55606499999999</v>
      </c>
      <c r="O6179" s="2">
        <v>123.97872529999999</v>
      </c>
      <c r="P6179" s="2">
        <v>101.6351974</v>
      </c>
      <c r="Q6179" s="2">
        <v>80.037503290000004</v>
      </c>
    </row>
    <row r="6180" spans="1:17" ht="19.5" customHeight="1">
      <c r="A6180" s="2" t="s">
        <v>23428</v>
      </c>
      <c r="B6180" s="2">
        <v>4593</v>
      </c>
      <c r="C6180" s="2">
        <v>378</v>
      </c>
      <c r="D6180" s="2" t="s">
        <v>23413</v>
      </c>
      <c r="E6180" s="2" t="s">
        <v>23429</v>
      </c>
      <c r="F6180" s="2" t="s">
        <v>23430</v>
      </c>
      <c r="G6180" s="2" t="s">
        <v>23431</v>
      </c>
      <c r="H6180" s="2" t="s">
        <v>23415</v>
      </c>
      <c r="I6180" s="2">
        <v>16.758208379999999</v>
      </c>
      <c r="J6180" s="2">
        <v>42.097729880000003</v>
      </c>
      <c r="K6180" s="2">
        <v>41.903830710000001</v>
      </c>
      <c r="L6180" s="2">
        <v>36.643459139999997</v>
      </c>
      <c r="M6180" s="2">
        <v>58.616647129999997</v>
      </c>
      <c r="N6180" s="2">
        <v>0</v>
      </c>
      <c r="O6180" s="2">
        <v>49.591490100000001</v>
      </c>
      <c r="P6180" s="2">
        <v>56.463998549999999</v>
      </c>
      <c r="Q6180" s="2">
        <v>0</v>
      </c>
    </row>
    <row r="6181" spans="1:17" ht="19.5" customHeight="1">
      <c r="A6181" s="2" t="s">
        <v>23432</v>
      </c>
      <c r="B6181" s="2">
        <v>622</v>
      </c>
      <c r="C6181" s="2">
        <v>268</v>
      </c>
      <c r="D6181" s="2" t="s">
        <v>23413</v>
      </c>
      <c r="E6181" s="2" t="s">
        <v>23433</v>
      </c>
      <c r="F6181" s="2" t="s">
        <v>189</v>
      </c>
      <c r="G6181" s="2" t="s">
        <v>23434</v>
      </c>
      <c r="H6181" s="2" t="s">
        <v>23415</v>
      </c>
      <c r="I6181" s="2">
        <v>0</v>
      </c>
      <c r="J6181" s="2">
        <v>0</v>
      </c>
      <c r="K6181" s="2">
        <v>0</v>
      </c>
      <c r="L6181" s="2">
        <v>64.126053499999998</v>
      </c>
      <c r="M6181" s="2">
        <v>0</v>
      </c>
      <c r="N6181" s="2">
        <v>0</v>
      </c>
      <c r="O6181" s="2">
        <v>24.795745050000001</v>
      </c>
      <c r="P6181" s="2">
        <v>0</v>
      </c>
      <c r="Q6181" s="2">
        <v>0</v>
      </c>
    </row>
    <row r="6182" spans="1:17" ht="19.5" customHeight="1">
      <c r="A6182" s="2" t="s">
        <v>23435</v>
      </c>
      <c r="B6182" s="2">
        <v>915</v>
      </c>
      <c r="C6182" s="2">
        <v>120</v>
      </c>
      <c r="D6182" s="2" t="s">
        <v>225</v>
      </c>
      <c r="E6182" s="2" t="s">
        <v>23436</v>
      </c>
      <c r="F6182" s="2" t="s">
        <v>23437</v>
      </c>
      <c r="G6182" s="2" t="s">
        <v>23438</v>
      </c>
      <c r="H6182" s="2" t="s">
        <v>229</v>
      </c>
      <c r="I6182" s="2">
        <v>0</v>
      </c>
      <c r="J6182" s="2">
        <v>0</v>
      </c>
      <c r="K6182" s="2">
        <v>55.871774279999997</v>
      </c>
      <c r="L6182" s="2">
        <v>18.321729569999999</v>
      </c>
      <c r="M6182" s="2">
        <v>25.121420199999999</v>
      </c>
      <c r="N6182" s="2">
        <v>0</v>
      </c>
      <c r="O6182" s="2">
        <v>0</v>
      </c>
      <c r="P6182" s="2">
        <v>22.585599420000001</v>
      </c>
      <c r="Q6182" s="2">
        <v>0</v>
      </c>
    </row>
    <row r="6183" spans="1:17" ht="19.5" customHeight="1">
      <c r="A6183" s="2" t="s">
        <v>23439</v>
      </c>
      <c r="B6183" s="2">
        <v>1066</v>
      </c>
      <c r="C6183" s="2">
        <v>495</v>
      </c>
      <c r="D6183" s="2" t="s">
        <v>23440</v>
      </c>
      <c r="E6183" s="2" t="s">
        <v>23441</v>
      </c>
      <c r="F6183" s="2" t="s">
        <v>23442</v>
      </c>
      <c r="G6183" s="2" t="s">
        <v>23443</v>
      </c>
      <c r="H6183" s="2" t="s">
        <v>23444</v>
      </c>
      <c r="I6183" s="2">
        <v>33.516416759999998</v>
      </c>
      <c r="J6183" s="2">
        <v>42.097729880000003</v>
      </c>
      <c r="K6183" s="2">
        <v>48.887802489999999</v>
      </c>
      <c r="L6183" s="2">
        <v>0</v>
      </c>
      <c r="M6183" s="2">
        <v>0</v>
      </c>
      <c r="N6183" s="2">
        <v>0</v>
      </c>
      <c r="O6183" s="2">
        <v>0</v>
      </c>
      <c r="P6183" s="2">
        <v>0</v>
      </c>
      <c r="Q6183" s="2">
        <v>0</v>
      </c>
    </row>
    <row r="6184" spans="1:17" ht="19.5" customHeight="1">
      <c r="A6184" s="2" t="s">
        <v>23445</v>
      </c>
      <c r="B6184" s="2">
        <v>8421</v>
      </c>
      <c r="C6184" s="2">
        <v>252</v>
      </c>
      <c r="D6184" s="2" t="s">
        <v>23440</v>
      </c>
      <c r="E6184" s="2" t="s">
        <v>23446</v>
      </c>
      <c r="F6184" s="2" t="s">
        <v>23447</v>
      </c>
      <c r="G6184" s="2" t="s">
        <v>23448</v>
      </c>
      <c r="H6184" s="2" t="s">
        <v>23444</v>
      </c>
      <c r="I6184" s="2">
        <v>46.085073039999997</v>
      </c>
      <c r="J6184" s="2">
        <v>35.081441570000003</v>
      </c>
      <c r="K6184" s="2">
        <v>20.95191535</v>
      </c>
      <c r="L6184" s="2">
        <v>18.321729569999999</v>
      </c>
      <c r="M6184" s="2">
        <v>0</v>
      </c>
      <c r="N6184" s="2">
        <v>0</v>
      </c>
      <c r="O6184" s="2">
        <v>0</v>
      </c>
      <c r="P6184" s="2">
        <v>0</v>
      </c>
      <c r="Q6184" s="2">
        <v>0</v>
      </c>
    </row>
    <row r="6185" spans="1:17" ht="19.5" customHeight="1">
      <c r="A6185" s="2" t="s">
        <v>23449</v>
      </c>
      <c r="B6185" s="2">
        <v>15923</v>
      </c>
      <c r="C6185" s="2">
        <v>157</v>
      </c>
      <c r="D6185" s="2" t="s">
        <v>23440</v>
      </c>
      <c r="E6185" s="2" t="s">
        <v>23450</v>
      </c>
      <c r="F6185" s="2" t="s">
        <v>192</v>
      </c>
      <c r="G6185" s="2" t="s">
        <v>23451</v>
      </c>
      <c r="H6185" s="2" t="s">
        <v>23444</v>
      </c>
      <c r="I6185" s="2">
        <v>8.3791041899999996</v>
      </c>
      <c r="J6185" s="2">
        <v>0</v>
      </c>
      <c r="K6185" s="2">
        <v>0</v>
      </c>
      <c r="L6185" s="2">
        <v>0</v>
      </c>
      <c r="M6185" s="2">
        <v>25.121420199999999</v>
      </c>
      <c r="N6185" s="2">
        <v>0</v>
      </c>
      <c r="O6185" s="2">
        <v>0</v>
      </c>
      <c r="P6185" s="2">
        <v>0</v>
      </c>
      <c r="Q6185" s="2">
        <v>0</v>
      </c>
    </row>
    <row r="6186" spans="1:17" ht="19.5" customHeight="1">
      <c r="A6186" s="2" t="s">
        <v>23452</v>
      </c>
      <c r="B6186" s="2">
        <v>859</v>
      </c>
      <c r="C6186" s="2">
        <v>256</v>
      </c>
      <c r="D6186" s="2" t="s">
        <v>23440</v>
      </c>
      <c r="E6186" s="2" t="s">
        <v>23453</v>
      </c>
      <c r="F6186" s="2" t="s">
        <v>23454</v>
      </c>
      <c r="G6186" s="2" t="s">
        <v>23455</v>
      </c>
      <c r="H6186" s="2" t="s">
        <v>23444</v>
      </c>
      <c r="I6186" s="2">
        <v>41.895520949999998</v>
      </c>
      <c r="J6186" s="2">
        <v>35.081441570000003</v>
      </c>
      <c r="K6186" s="2">
        <v>27.935887139999998</v>
      </c>
      <c r="L6186" s="2">
        <v>302.30853789999998</v>
      </c>
      <c r="M6186" s="2">
        <v>217.718975</v>
      </c>
      <c r="N6186" s="2">
        <v>69.889016240000004</v>
      </c>
      <c r="O6186" s="2">
        <v>0</v>
      </c>
      <c r="P6186" s="2">
        <v>101.6351974</v>
      </c>
      <c r="Q6186" s="2">
        <v>80.037503290000004</v>
      </c>
    </row>
    <row r="6187" spans="1:17" ht="19.5" customHeight="1">
      <c r="A6187" s="2" t="s">
        <v>23456</v>
      </c>
      <c r="B6187" s="2">
        <v>3571</v>
      </c>
      <c r="C6187" s="2">
        <v>82</v>
      </c>
      <c r="D6187" s="2" t="s">
        <v>23457</v>
      </c>
      <c r="E6187" s="2" t="s">
        <v>23458</v>
      </c>
      <c r="F6187" s="2">
        <v>2</v>
      </c>
      <c r="G6187" s="2">
        <v>64</v>
      </c>
      <c r="H6187" s="2" t="s">
        <v>23459</v>
      </c>
      <c r="I6187" s="2">
        <v>8.3791041899999996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  <c r="O6187" s="2">
        <v>0</v>
      </c>
      <c r="P6187" s="2">
        <v>0</v>
      </c>
      <c r="Q6187" s="2">
        <v>0</v>
      </c>
    </row>
    <row r="6188" spans="1:17" ht="19.5" customHeight="1">
      <c r="A6188" s="2" t="s">
        <v>23460</v>
      </c>
      <c r="B6188" s="2">
        <v>4368</v>
      </c>
      <c r="C6188" s="2">
        <v>500</v>
      </c>
      <c r="D6188" s="2" t="s">
        <v>23457</v>
      </c>
      <c r="E6188" s="2" t="s">
        <v>23461</v>
      </c>
      <c r="F6188" s="2">
        <v>4</v>
      </c>
      <c r="G6188" s="2">
        <v>101</v>
      </c>
      <c r="H6188" s="2" t="s">
        <v>23459</v>
      </c>
      <c r="I6188" s="2">
        <v>16.758208379999999</v>
      </c>
      <c r="J6188" s="2">
        <v>0</v>
      </c>
      <c r="K6188" s="2">
        <v>0</v>
      </c>
      <c r="L6188" s="2">
        <v>0</v>
      </c>
      <c r="M6188" s="2">
        <v>0</v>
      </c>
      <c r="N6188" s="2">
        <v>0</v>
      </c>
      <c r="O6188" s="2">
        <v>0</v>
      </c>
      <c r="P6188" s="2">
        <v>0</v>
      </c>
      <c r="Q6188" s="2">
        <v>0</v>
      </c>
    </row>
    <row r="6189" spans="1:17" ht="19.5" customHeight="1">
      <c r="A6189" s="2" t="s">
        <v>23462</v>
      </c>
      <c r="B6189" s="2">
        <v>13615</v>
      </c>
      <c r="C6189" s="2">
        <v>421</v>
      </c>
      <c r="D6189" s="2" t="s">
        <v>23457</v>
      </c>
      <c r="E6189" s="2" t="s">
        <v>23463</v>
      </c>
      <c r="F6189" s="2" t="s">
        <v>23464</v>
      </c>
      <c r="G6189" s="2" t="s">
        <v>23465</v>
      </c>
      <c r="H6189" s="2" t="s">
        <v>23459</v>
      </c>
      <c r="I6189" s="2">
        <v>33.516416759999998</v>
      </c>
      <c r="J6189" s="2">
        <v>84.195459760000006</v>
      </c>
      <c r="K6189" s="2">
        <v>27.935887139999998</v>
      </c>
      <c r="L6189" s="2">
        <v>36.643459139999997</v>
      </c>
      <c r="M6189" s="2">
        <v>25.121420199999999</v>
      </c>
      <c r="N6189" s="2">
        <v>83.866819489999997</v>
      </c>
      <c r="O6189" s="2">
        <v>0</v>
      </c>
      <c r="P6189" s="2">
        <v>56.463998549999999</v>
      </c>
      <c r="Q6189" s="2">
        <v>57.169645209999999</v>
      </c>
    </row>
    <row r="6190" spans="1:17" ht="19.5" customHeight="1">
      <c r="A6190" s="2" t="s">
        <v>23466</v>
      </c>
      <c r="B6190" s="2">
        <v>6747</v>
      </c>
      <c r="C6190" s="2">
        <v>330</v>
      </c>
      <c r="D6190" s="2" t="s">
        <v>23457</v>
      </c>
      <c r="E6190" s="2" t="s">
        <v>23467</v>
      </c>
      <c r="F6190" s="2" t="s">
        <v>439</v>
      </c>
      <c r="G6190" s="2">
        <v>34129</v>
      </c>
      <c r="H6190" s="2" t="s">
        <v>23459</v>
      </c>
      <c r="I6190" s="2">
        <v>0</v>
      </c>
      <c r="J6190" s="2">
        <v>14.032576629999999</v>
      </c>
      <c r="K6190" s="2">
        <v>0</v>
      </c>
      <c r="L6190" s="2">
        <v>0</v>
      </c>
      <c r="M6190" s="2">
        <v>0</v>
      </c>
      <c r="N6190" s="2">
        <v>0</v>
      </c>
      <c r="O6190" s="2">
        <v>0</v>
      </c>
      <c r="P6190" s="2">
        <v>0</v>
      </c>
      <c r="Q6190" s="2">
        <v>0</v>
      </c>
    </row>
    <row r="6191" spans="1:17" ht="19.5" customHeight="1">
      <c r="A6191" s="2" t="s">
        <v>23468</v>
      </c>
      <c r="B6191" s="2">
        <v>12662</v>
      </c>
      <c r="C6191" s="2">
        <v>330</v>
      </c>
      <c r="D6191" s="2" t="s">
        <v>23457</v>
      </c>
      <c r="E6191" s="2" t="s">
        <v>23469</v>
      </c>
      <c r="F6191" s="2" t="s">
        <v>23470</v>
      </c>
      <c r="G6191" s="2" t="s">
        <v>23471</v>
      </c>
      <c r="H6191" s="2" t="s">
        <v>23459</v>
      </c>
      <c r="I6191" s="2">
        <v>46.085073039999997</v>
      </c>
      <c r="J6191" s="2">
        <v>35.081441570000003</v>
      </c>
      <c r="K6191" s="2">
        <v>13.967943569999999</v>
      </c>
      <c r="L6191" s="2">
        <v>0</v>
      </c>
      <c r="M6191" s="2">
        <v>133.98090769999999</v>
      </c>
      <c r="N6191" s="2">
        <v>0</v>
      </c>
      <c r="O6191" s="2">
        <v>0</v>
      </c>
      <c r="P6191" s="2">
        <v>56.463998549999999</v>
      </c>
      <c r="Q6191" s="2">
        <v>0</v>
      </c>
    </row>
    <row r="6192" spans="1:17" ht="19.5" customHeight="1">
      <c r="A6192" s="2" t="s">
        <v>23472</v>
      </c>
      <c r="B6192" s="2">
        <v>23905</v>
      </c>
      <c r="C6192" s="2">
        <v>198</v>
      </c>
      <c r="D6192" s="2" t="s">
        <v>23457</v>
      </c>
      <c r="E6192" s="2" t="s">
        <v>23473</v>
      </c>
      <c r="F6192" s="2" t="s">
        <v>23474</v>
      </c>
      <c r="G6192" s="2" t="s">
        <v>23475</v>
      </c>
      <c r="H6192" s="2" t="s">
        <v>23459</v>
      </c>
      <c r="I6192" s="2">
        <v>25.137312569999999</v>
      </c>
      <c r="J6192" s="2">
        <v>14.032576629999999</v>
      </c>
      <c r="K6192" s="2">
        <v>0</v>
      </c>
      <c r="L6192" s="2">
        <v>0</v>
      </c>
      <c r="M6192" s="2">
        <v>16.747613470000001</v>
      </c>
      <c r="N6192" s="2">
        <v>55.911212990000003</v>
      </c>
      <c r="O6192" s="2">
        <v>0</v>
      </c>
      <c r="P6192" s="2">
        <v>45.171198840000002</v>
      </c>
      <c r="Q6192" s="2">
        <v>0</v>
      </c>
    </row>
    <row r="6193" spans="1:17" ht="19.5" customHeight="1">
      <c r="A6193" s="2" t="s">
        <v>23476</v>
      </c>
      <c r="B6193" s="2">
        <v>2193</v>
      </c>
      <c r="C6193" s="2">
        <v>330</v>
      </c>
      <c r="D6193" s="2" t="s">
        <v>23457</v>
      </c>
      <c r="E6193" s="2" t="s">
        <v>23469</v>
      </c>
      <c r="F6193" s="2" t="s">
        <v>23477</v>
      </c>
      <c r="G6193" s="2" t="s">
        <v>23478</v>
      </c>
      <c r="H6193" s="2" t="s">
        <v>23459</v>
      </c>
      <c r="I6193" s="2">
        <v>29.326864659999998</v>
      </c>
      <c r="J6193" s="2">
        <v>14.032576629999999</v>
      </c>
      <c r="K6193" s="2">
        <v>83.807661420000002</v>
      </c>
      <c r="L6193" s="2">
        <v>45.804323930000002</v>
      </c>
      <c r="M6193" s="2">
        <v>25.121420199999999</v>
      </c>
      <c r="N6193" s="2">
        <v>41.933409750000003</v>
      </c>
      <c r="O6193" s="2">
        <v>86.785107679999996</v>
      </c>
      <c r="P6193" s="2">
        <v>33.878399129999998</v>
      </c>
      <c r="Q6193" s="2">
        <v>68.603574249999994</v>
      </c>
    </row>
    <row r="6194" spans="1:17" ht="19.5" customHeight="1">
      <c r="A6194" s="2" t="s">
        <v>23479</v>
      </c>
      <c r="B6194" s="2">
        <v>6387</v>
      </c>
      <c r="C6194" s="2">
        <v>368</v>
      </c>
      <c r="D6194" s="2" t="s">
        <v>23480</v>
      </c>
      <c r="E6194" s="2" t="s">
        <v>23481</v>
      </c>
      <c r="F6194" s="2" t="s">
        <v>23482</v>
      </c>
      <c r="G6194" s="2" t="s">
        <v>23483</v>
      </c>
      <c r="H6194" s="2" t="s">
        <v>23484</v>
      </c>
      <c r="I6194" s="2">
        <v>12.568656280000001</v>
      </c>
      <c r="J6194" s="2">
        <v>52.622162350000004</v>
      </c>
      <c r="K6194" s="2">
        <v>41.903830710000001</v>
      </c>
      <c r="L6194" s="2">
        <v>0</v>
      </c>
      <c r="M6194" s="2">
        <v>83.738067330000007</v>
      </c>
      <c r="N6194" s="2">
        <v>0</v>
      </c>
      <c r="O6194" s="2">
        <v>0</v>
      </c>
      <c r="P6194" s="2">
        <v>0</v>
      </c>
      <c r="Q6194" s="2">
        <v>0</v>
      </c>
    </row>
    <row r="6195" spans="1:17" ht="19.5" customHeight="1">
      <c r="A6195" s="2" t="s">
        <v>23485</v>
      </c>
      <c r="B6195" s="2">
        <v>2590</v>
      </c>
      <c r="C6195" s="2">
        <v>278</v>
      </c>
      <c r="D6195" s="2" t="s">
        <v>23480</v>
      </c>
      <c r="E6195" s="2" t="s">
        <v>23486</v>
      </c>
      <c r="F6195" s="2" t="s">
        <v>23487</v>
      </c>
      <c r="G6195" s="2" t="s">
        <v>23488</v>
      </c>
      <c r="H6195" s="2" t="s">
        <v>23484</v>
      </c>
      <c r="I6195" s="2">
        <v>33.516416759999998</v>
      </c>
      <c r="J6195" s="2">
        <v>35.081441570000003</v>
      </c>
      <c r="K6195" s="2">
        <v>20.95191535</v>
      </c>
      <c r="L6195" s="2">
        <v>0</v>
      </c>
      <c r="M6195" s="2">
        <v>0</v>
      </c>
      <c r="N6195" s="2">
        <v>0</v>
      </c>
      <c r="O6195" s="2">
        <v>0</v>
      </c>
      <c r="P6195" s="2">
        <v>0</v>
      </c>
      <c r="Q6195" s="2">
        <v>0</v>
      </c>
    </row>
    <row r="6196" spans="1:17" ht="19.5" customHeight="1">
      <c r="A6196" s="2" t="s">
        <v>23489</v>
      </c>
      <c r="B6196" s="2">
        <v>2541</v>
      </c>
      <c r="C6196" s="2">
        <v>264</v>
      </c>
      <c r="D6196" s="2" t="s">
        <v>23490</v>
      </c>
      <c r="E6196" s="2" t="s">
        <v>23491</v>
      </c>
      <c r="F6196" s="2" t="s">
        <v>23492</v>
      </c>
      <c r="G6196" s="2" t="s">
        <v>23493</v>
      </c>
      <c r="H6196" s="2" t="s">
        <v>65</v>
      </c>
      <c r="I6196" s="2">
        <v>0</v>
      </c>
      <c r="J6196" s="2">
        <v>0</v>
      </c>
      <c r="K6196" s="2">
        <v>0</v>
      </c>
      <c r="L6196" s="2">
        <v>0</v>
      </c>
      <c r="M6196" s="2">
        <v>58.616647129999997</v>
      </c>
      <c r="N6196" s="2">
        <v>111.82242599999999</v>
      </c>
      <c r="O6196" s="2">
        <v>0</v>
      </c>
      <c r="P6196" s="2">
        <v>0</v>
      </c>
      <c r="Q6196" s="2">
        <v>45.735716160000003</v>
      </c>
    </row>
    <row r="6197" spans="1:17" ht="19.5" customHeight="1">
      <c r="A6197" s="2" t="s">
        <v>23494</v>
      </c>
      <c r="B6197" s="2">
        <v>9271</v>
      </c>
      <c r="C6197" s="2">
        <v>318</v>
      </c>
      <c r="D6197" s="2" t="s">
        <v>23490</v>
      </c>
      <c r="E6197" s="2" t="s">
        <v>23495</v>
      </c>
      <c r="F6197" s="2" t="s">
        <v>23496</v>
      </c>
      <c r="G6197" s="2" t="s">
        <v>23497</v>
      </c>
      <c r="H6197" s="2" t="s">
        <v>65</v>
      </c>
      <c r="I6197" s="2">
        <v>0</v>
      </c>
      <c r="J6197" s="2">
        <v>0</v>
      </c>
      <c r="K6197" s="2">
        <v>34.919858920000003</v>
      </c>
      <c r="L6197" s="2">
        <v>0</v>
      </c>
      <c r="M6197" s="2">
        <v>0</v>
      </c>
      <c r="N6197" s="2">
        <v>69.889016240000004</v>
      </c>
      <c r="O6197" s="2">
        <v>0</v>
      </c>
      <c r="P6197" s="2">
        <v>0</v>
      </c>
      <c r="Q6197" s="2">
        <v>68.603574249999994</v>
      </c>
    </row>
    <row r="6198" spans="1:17" ht="19.5" customHeight="1">
      <c r="A6198" s="2" t="s">
        <v>23498</v>
      </c>
      <c r="B6198" s="2">
        <v>6864</v>
      </c>
      <c r="C6198" s="2">
        <v>188</v>
      </c>
      <c r="D6198" s="2" t="s">
        <v>23490</v>
      </c>
      <c r="E6198" s="2" t="s">
        <v>23499</v>
      </c>
      <c r="F6198" s="2" t="s">
        <v>1542</v>
      </c>
      <c r="G6198" s="2" t="s">
        <v>23500</v>
      </c>
      <c r="H6198" s="2" t="s">
        <v>65</v>
      </c>
      <c r="I6198" s="2">
        <v>0</v>
      </c>
      <c r="J6198" s="2">
        <v>7.0162883130000004</v>
      </c>
      <c r="K6198" s="2">
        <v>0</v>
      </c>
      <c r="L6198" s="2">
        <v>18.321729569999999</v>
      </c>
      <c r="M6198" s="2">
        <v>0</v>
      </c>
      <c r="N6198" s="2">
        <v>0</v>
      </c>
      <c r="O6198" s="2">
        <v>0</v>
      </c>
      <c r="P6198" s="2">
        <v>0</v>
      </c>
      <c r="Q6198" s="2">
        <v>34.30178712</v>
      </c>
    </row>
    <row r="6199" spans="1:17" ht="19.5" customHeight="1">
      <c r="A6199" s="2" t="s">
        <v>23501</v>
      </c>
      <c r="B6199" s="2">
        <v>25157</v>
      </c>
      <c r="C6199" s="2">
        <v>351</v>
      </c>
      <c r="D6199" s="2" t="s">
        <v>225</v>
      </c>
      <c r="E6199" s="2" t="s">
        <v>23502</v>
      </c>
      <c r="F6199" s="2" t="s">
        <v>23503</v>
      </c>
      <c r="G6199" s="2" t="s">
        <v>23504</v>
      </c>
      <c r="H6199" s="2" t="s">
        <v>229</v>
      </c>
      <c r="I6199" s="2">
        <v>20.947760469999999</v>
      </c>
      <c r="J6199" s="2">
        <v>31.573297409999999</v>
      </c>
      <c r="K6199" s="2">
        <v>34.919858920000003</v>
      </c>
      <c r="L6199" s="2">
        <v>36.643459139999997</v>
      </c>
      <c r="M6199" s="2">
        <v>0</v>
      </c>
      <c r="N6199" s="2">
        <v>55.911212990000003</v>
      </c>
      <c r="O6199" s="2">
        <v>24.795745050000001</v>
      </c>
      <c r="P6199" s="2">
        <v>0</v>
      </c>
      <c r="Q6199" s="2">
        <v>57.169645209999999</v>
      </c>
    </row>
    <row r="6200" spans="1:17" ht="19.5" customHeight="1">
      <c r="A6200" s="2" t="s">
        <v>23505</v>
      </c>
      <c r="B6200" s="2">
        <v>1478</v>
      </c>
      <c r="C6200" s="2">
        <v>260</v>
      </c>
      <c r="D6200" s="2" t="s">
        <v>23506</v>
      </c>
      <c r="E6200" s="2" t="s">
        <v>23507</v>
      </c>
      <c r="F6200" s="2">
        <v>3</v>
      </c>
      <c r="G6200" s="2">
        <v>4</v>
      </c>
      <c r="H6200" s="2" t="s">
        <v>23508</v>
      </c>
      <c r="I6200" s="2">
        <v>0</v>
      </c>
      <c r="J6200" s="2">
        <v>0</v>
      </c>
      <c r="K6200" s="2">
        <v>0</v>
      </c>
      <c r="L6200" s="2">
        <v>27.48259436</v>
      </c>
      <c r="M6200" s="2">
        <v>0</v>
      </c>
      <c r="N6200" s="2">
        <v>0</v>
      </c>
      <c r="O6200" s="2">
        <v>0</v>
      </c>
      <c r="P6200" s="2">
        <v>0</v>
      </c>
      <c r="Q6200" s="2">
        <v>0</v>
      </c>
    </row>
    <row r="6201" spans="1:17" ht="19.5" customHeight="1">
      <c r="A6201" s="2" t="s">
        <v>23509</v>
      </c>
      <c r="B6201" s="2">
        <v>18793</v>
      </c>
      <c r="C6201" s="2">
        <v>259</v>
      </c>
      <c r="D6201" s="2" t="s">
        <v>23506</v>
      </c>
      <c r="E6201" s="2" t="s">
        <v>23510</v>
      </c>
      <c r="F6201" s="2" t="s">
        <v>1146</v>
      </c>
      <c r="G6201" s="2" t="s">
        <v>395</v>
      </c>
      <c r="H6201" s="2" t="s">
        <v>23508</v>
      </c>
      <c r="I6201" s="2">
        <v>0</v>
      </c>
      <c r="J6201" s="2">
        <v>0</v>
      </c>
      <c r="K6201" s="2">
        <v>0</v>
      </c>
      <c r="L6201" s="2">
        <v>27.48259436</v>
      </c>
      <c r="M6201" s="2">
        <v>0</v>
      </c>
      <c r="N6201" s="2">
        <v>0</v>
      </c>
      <c r="O6201" s="2">
        <v>0</v>
      </c>
      <c r="P6201" s="2">
        <v>0</v>
      </c>
      <c r="Q6201" s="2">
        <v>0</v>
      </c>
    </row>
    <row r="6202" spans="1:17" ht="19.5" customHeight="1">
      <c r="A6202" s="2" t="s">
        <v>23511</v>
      </c>
      <c r="B6202" s="2">
        <v>24338</v>
      </c>
      <c r="C6202" s="2">
        <v>354</v>
      </c>
      <c r="D6202" s="2" t="s">
        <v>23506</v>
      </c>
      <c r="E6202" s="2" t="s">
        <v>23512</v>
      </c>
      <c r="F6202" s="2" t="s">
        <v>23513</v>
      </c>
      <c r="G6202" s="2" t="s">
        <v>23514</v>
      </c>
      <c r="H6202" s="2" t="s">
        <v>23508</v>
      </c>
      <c r="I6202" s="2">
        <v>12.568656280000001</v>
      </c>
      <c r="J6202" s="2">
        <v>38.589585720000002</v>
      </c>
      <c r="K6202" s="2">
        <v>27.935887139999998</v>
      </c>
      <c r="L6202" s="2">
        <v>18.321729569999999</v>
      </c>
      <c r="M6202" s="2">
        <v>16.747613470000001</v>
      </c>
      <c r="N6202" s="2">
        <v>41.933409750000003</v>
      </c>
      <c r="O6202" s="2">
        <v>37.193617580000002</v>
      </c>
      <c r="P6202" s="2">
        <v>45.171198840000002</v>
      </c>
      <c r="Q6202" s="2">
        <v>57.169645209999999</v>
      </c>
    </row>
    <row r="6203" spans="1:17" ht="19.5" customHeight="1">
      <c r="A6203" s="2" t="s">
        <v>23515</v>
      </c>
      <c r="B6203" s="2">
        <v>34991</v>
      </c>
      <c r="C6203" s="2">
        <v>333</v>
      </c>
      <c r="D6203" s="2" t="s">
        <v>23506</v>
      </c>
      <c r="E6203" s="2" t="s">
        <v>23516</v>
      </c>
      <c r="F6203" s="2" t="s">
        <v>23517</v>
      </c>
      <c r="G6203" s="2" t="s">
        <v>23518</v>
      </c>
      <c r="H6203" s="2" t="s">
        <v>23508</v>
      </c>
      <c r="I6203" s="2">
        <v>12.568656280000001</v>
      </c>
      <c r="J6203" s="2">
        <v>10.524432470000001</v>
      </c>
      <c r="K6203" s="2">
        <v>0</v>
      </c>
      <c r="L6203" s="2">
        <v>27.48259436</v>
      </c>
      <c r="M6203" s="2">
        <v>0</v>
      </c>
      <c r="N6203" s="2">
        <v>55.911212990000003</v>
      </c>
      <c r="O6203" s="2">
        <v>0</v>
      </c>
      <c r="P6203" s="2">
        <v>0</v>
      </c>
      <c r="Q6203" s="2">
        <v>0</v>
      </c>
    </row>
    <row r="6204" spans="1:17" ht="19.5" customHeight="1">
      <c r="A6204" s="2" t="s">
        <v>23519</v>
      </c>
      <c r="B6204" s="2">
        <v>59115</v>
      </c>
      <c r="C6204" s="2">
        <v>307</v>
      </c>
      <c r="D6204" s="2" t="s">
        <v>23506</v>
      </c>
      <c r="E6204" s="2" t="s">
        <v>23520</v>
      </c>
      <c r="F6204" s="2" t="s">
        <v>23521</v>
      </c>
      <c r="G6204" s="2" t="s">
        <v>23522</v>
      </c>
      <c r="H6204" s="2" t="s">
        <v>23508</v>
      </c>
      <c r="I6204" s="2">
        <v>33.516416759999998</v>
      </c>
      <c r="J6204" s="2">
        <v>45.605874040000003</v>
      </c>
      <c r="K6204" s="2">
        <v>20.95191535</v>
      </c>
      <c r="L6204" s="2">
        <v>0</v>
      </c>
      <c r="M6204" s="2">
        <v>0</v>
      </c>
      <c r="N6204" s="2">
        <v>0</v>
      </c>
      <c r="O6204" s="2">
        <v>185.9680879</v>
      </c>
      <c r="P6204" s="2">
        <v>0</v>
      </c>
      <c r="Q6204" s="2">
        <v>0</v>
      </c>
    </row>
    <row r="6205" spans="1:17" ht="19.5" customHeight="1">
      <c r="A6205" s="2" t="s">
        <v>23523</v>
      </c>
      <c r="B6205" s="2">
        <v>10816</v>
      </c>
      <c r="C6205" s="2">
        <v>536</v>
      </c>
      <c r="D6205" s="2" t="s">
        <v>23506</v>
      </c>
      <c r="E6205" s="2" t="s">
        <v>23524</v>
      </c>
      <c r="F6205" s="2" t="s">
        <v>23525</v>
      </c>
      <c r="G6205" s="2" t="s">
        <v>23526</v>
      </c>
      <c r="H6205" s="2" t="s">
        <v>23508</v>
      </c>
      <c r="I6205" s="2">
        <v>134.06566699999999</v>
      </c>
      <c r="J6205" s="2">
        <v>199.9642169</v>
      </c>
      <c r="K6205" s="2">
        <v>132.69546389999999</v>
      </c>
      <c r="L6205" s="2">
        <v>247.34334920000001</v>
      </c>
      <c r="M6205" s="2">
        <v>276.33562219999999</v>
      </c>
      <c r="N6205" s="2">
        <v>223.64485199999999</v>
      </c>
      <c r="O6205" s="2">
        <v>260.355323</v>
      </c>
      <c r="P6205" s="2">
        <v>395.24798989999999</v>
      </c>
      <c r="Q6205" s="2">
        <v>160.07500659999999</v>
      </c>
    </row>
    <row r="6206" spans="1:17" ht="19.5" customHeight="1">
      <c r="A6206" s="2" t="s">
        <v>23527</v>
      </c>
      <c r="B6206" s="2">
        <v>34940</v>
      </c>
      <c r="C6206" s="2">
        <v>341</v>
      </c>
      <c r="D6206" s="2" t="s">
        <v>23506</v>
      </c>
      <c r="E6206" s="2" t="s">
        <v>23528</v>
      </c>
      <c r="F6206" s="2" t="s">
        <v>23529</v>
      </c>
      <c r="G6206" s="2" t="s">
        <v>23530</v>
      </c>
      <c r="H6206" s="2" t="s">
        <v>23508</v>
      </c>
      <c r="I6206" s="2">
        <v>71.222385610000003</v>
      </c>
      <c r="J6206" s="2">
        <v>28.065153250000002</v>
      </c>
      <c r="K6206" s="2">
        <v>20.95191535</v>
      </c>
      <c r="L6206" s="2">
        <v>0</v>
      </c>
      <c r="M6206" s="2">
        <v>50.242840399999999</v>
      </c>
      <c r="N6206" s="2">
        <v>27.955606499999998</v>
      </c>
      <c r="O6206" s="2">
        <v>86.785107679999996</v>
      </c>
      <c r="P6206" s="2">
        <v>112.9279971</v>
      </c>
      <c r="Q6206" s="2">
        <v>160.07500659999999</v>
      </c>
    </row>
    <row r="6207" spans="1:17" ht="19.5" customHeight="1">
      <c r="A6207" s="2" t="s">
        <v>23531</v>
      </c>
      <c r="B6207" s="2">
        <v>2932</v>
      </c>
      <c r="C6207" s="2">
        <v>373</v>
      </c>
      <c r="D6207" s="2" t="s">
        <v>23506</v>
      </c>
      <c r="E6207" s="2" t="s">
        <v>23532</v>
      </c>
      <c r="F6207" s="2">
        <v>4</v>
      </c>
      <c r="G6207" s="2">
        <v>150</v>
      </c>
      <c r="H6207" s="2" t="s">
        <v>23508</v>
      </c>
      <c r="I6207" s="2">
        <v>0</v>
      </c>
      <c r="J6207" s="2">
        <v>14.032576629999999</v>
      </c>
      <c r="K6207" s="2">
        <v>0</v>
      </c>
      <c r="L6207" s="2">
        <v>0</v>
      </c>
      <c r="M6207" s="2">
        <v>0</v>
      </c>
      <c r="N6207" s="2">
        <v>0</v>
      </c>
      <c r="O6207" s="2">
        <v>0</v>
      </c>
      <c r="P6207" s="2">
        <v>0</v>
      </c>
      <c r="Q6207" s="2">
        <v>0</v>
      </c>
    </row>
    <row r="6208" spans="1:17" ht="19.5" customHeight="1">
      <c r="A6208" s="2" t="s">
        <v>23533</v>
      </c>
      <c r="B6208" s="2">
        <v>15602</v>
      </c>
      <c r="C6208" s="2">
        <v>296</v>
      </c>
      <c r="D6208" s="2" t="s">
        <v>23506</v>
      </c>
      <c r="E6208" s="2" t="s">
        <v>23534</v>
      </c>
      <c r="F6208" s="2" t="s">
        <v>3766</v>
      </c>
      <c r="G6208" s="2" t="s">
        <v>23535</v>
      </c>
      <c r="H6208" s="2" t="s">
        <v>23508</v>
      </c>
      <c r="I6208" s="2">
        <v>0</v>
      </c>
      <c r="J6208" s="2">
        <v>17.540720780000001</v>
      </c>
      <c r="K6208" s="2">
        <v>0</v>
      </c>
      <c r="L6208" s="2">
        <v>0</v>
      </c>
      <c r="M6208" s="2">
        <v>16.747613470000001</v>
      </c>
      <c r="N6208" s="2">
        <v>27.955606499999998</v>
      </c>
      <c r="O6208" s="2">
        <v>37.193617580000002</v>
      </c>
      <c r="P6208" s="2">
        <v>0</v>
      </c>
      <c r="Q6208" s="2">
        <v>0</v>
      </c>
    </row>
    <row r="6209" spans="1:17" ht="19.5" customHeight="1">
      <c r="A6209" s="2" t="s">
        <v>23536</v>
      </c>
      <c r="B6209" s="2">
        <v>27056</v>
      </c>
      <c r="C6209" s="2">
        <v>315</v>
      </c>
      <c r="D6209" s="2" t="s">
        <v>23506</v>
      </c>
      <c r="E6209" s="2" t="s">
        <v>23537</v>
      </c>
      <c r="F6209" s="2" t="s">
        <v>13239</v>
      </c>
      <c r="G6209" s="2" t="s">
        <v>23538</v>
      </c>
      <c r="H6209" s="2" t="s">
        <v>23508</v>
      </c>
      <c r="I6209" s="2">
        <v>0</v>
      </c>
      <c r="J6209" s="2">
        <v>24.557009099999998</v>
      </c>
      <c r="K6209" s="2">
        <v>0</v>
      </c>
      <c r="L6209" s="2">
        <v>0</v>
      </c>
      <c r="M6209" s="2">
        <v>0</v>
      </c>
      <c r="N6209" s="2">
        <v>0</v>
      </c>
      <c r="O6209" s="2">
        <v>0</v>
      </c>
      <c r="P6209" s="2">
        <v>56.463998549999999</v>
      </c>
      <c r="Q6209" s="2">
        <v>0</v>
      </c>
    </row>
    <row r="6210" spans="1:17" ht="19.5" customHeight="1">
      <c r="A6210" s="2" t="s">
        <v>23539</v>
      </c>
      <c r="B6210" s="2">
        <v>16414</v>
      </c>
      <c r="C6210" s="2">
        <v>178</v>
      </c>
      <c r="D6210" s="2" t="s">
        <v>23506</v>
      </c>
      <c r="E6210" s="2" t="s">
        <v>23540</v>
      </c>
      <c r="F6210" s="2" t="s">
        <v>23541</v>
      </c>
      <c r="G6210" s="2" t="s">
        <v>23542</v>
      </c>
      <c r="H6210" s="2" t="s">
        <v>23508</v>
      </c>
      <c r="I6210" s="2">
        <v>83.791041899999996</v>
      </c>
      <c r="J6210" s="2">
        <v>24.557009099999998</v>
      </c>
      <c r="K6210" s="2">
        <v>48.887802489999999</v>
      </c>
      <c r="L6210" s="2">
        <v>36.643459139999997</v>
      </c>
      <c r="M6210" s="2">
        <v>66.990453860000002</v>
      </c>
      <c r="N6210" s="2">
        <v>41.933409750000003</v>
      </c>
      <c r="O6210" s="2">
        <v>86.785107679999996</v>
      </c>
      <c r="P6210" s="2">
        <v>33.878399129999998</v>
      </c>
      <c r="Q6210" s="2">
        <v>102.9053614</v>
      </c>
    </row>
    <row r="6211" spans="1:17" ht="19.5" customHeight="1">
      <c r="A6211" s="2" t="s">
        <v>23543</v>
      </c>
      <c r="B6211" s="2">
        <v>5245</v>
      </c>
      <c r="C6211" s="2">
        <v>458</v>
      </c>
      <c r="D6211" s="2" t="s">
        <v>23506</v>
      </c>
      <c r="E6211" s="2" t="s">
        <v>23544</v>
      </c>
      <c r="F6211" s="2" t="s">
        <v>23545</v>
      </c>
      <c r="G6211" s="2" t="s">
        <v>23546</v>
      </c>
      <c r="H6211" s="2" t="s">
        <v>23508</v>
      </c>
      <c r="I6211" s="2">
        <v>29.326864659999998</v>
      </c>
      <c r="J6211" s="2">
        <v>0</v>
      </c>
      <c r="K6211" s="2">
        <v>0</v>
      </c>
      <c r="L6211" s="2">
        <v>18.321729569999999</v>
      </c>
      <c r="M6211" s="2">
        <v>25.121420199999999</v>
      </c>
      <c r="N6211" s="2">
        <v>27.955606499999998</v>
      </c>
      <c r="O6211" s="2">
        <v>61.989362630000002</v>
      </c>
      <c r="P6211" s="2">
        <v>56.463998549999999</v>
      </c>
      <c r="Q6211" s="2">
        <v>0</v>
      </c>
    </row>
    <row r="6212" spans="1:17" ht="19.5" customHeight="1">
      <c r="A6212" s="2" t="s">
        <v>23547</v>
      </c>
      <c r="B6212" s="2">
        <v>5416</v>
      </c>
      <c r="C6212" s="2">
        <v>141</v>
      </c>
      <c r="D6212" s="2" t="s">
        <v>23548</v>
      </c>
      <c r="E6212" s="2" t="s">
        <v>23549</v>
      </c>
      <c r="F6212" s="2">
        <v>6</v>
      </c>
      <c r="G6212" s="2">
        <v>50</v>
      </c>
      <c r="H6212" s="2" t="s">
        <v>23550</v>
      </c>
      <c r="I6212" s="2">
        <v>0</v>
      </c>
      <c r="J6212" s="2">
        <v>21.048864940000001</v>
      </c>
      <c r="K6212" s="2">
        <v>0</v>
      </c>
      <c r="L6212" s="2">
        <v>0</v>
      </c>
      <c r="M6212" s="2">
        <v>0</v>
      </c>
      <c r="N6212" s="2">
        <v>0</v>
      </c>
      <c r="O6212" s="2">
        <v>0</v>
      </c>
      <c r="P6212" s="2">
        <v>0</v>
      </c>
      <c r="Q6212" s="2">
        <v>0</v>
      </c>
    </row>
    <row r="6213" spans="1:17" ht="19.5" customHeight="1">
      <c r="A6213" s="2" t="s">
        <v>23551</v>
      </c>
      <c r="B6213" s="2">
        <v>9958</v>
      </c>
      <c r="C6213" s="2">
        <v>160</v>
      </c>
      <c r="D6213" s="2" t="s">
        <v>23548</v>
      </c>
      <c r="E6213" s="2" t="s">
        <v>23552</v>
      </c>
      <c r="F6213" s="2" t="s">
        <v>23553</v>
      </c>
      <c r="G6213" s="2" t="s">
        <v>23554</v>
      </c>
      <c r="H6213" s="2" t="s">
        <v>23550</v>
      </c>
      <c r="I6213" s="2">
        <v>16.758208379999999</v>
      </c>
      <c r="J6213" s="2">
        <v>35.081441570000003</v>
      </c>
      <c r="K6213" s="2">
        <v>13.967943569999999</v>
      </c>
      <c r="L6213" s="2">
        <v>0</v>
      </c>
      <c r="M6213" s="2">
        <v>0</v>
      </c>
      <c r="N6213" s="2">
        <v>0</v>
      </c>
      <c r="O6213" s="2">
        <v>0</v>
      </c>
      <c r="P6213" s="2">
        <v>0</v>
      </c>
      <c r="Q6213" s="2">
        <v>22.867858080000001</v>
      </c>
    </row>
    <row r="6214" spans="1:17" ht="19.5" customHeight="1">
      <c r="A6214" s="2" t="s">
        <v>23555</v>
      </c>
      <c r="B6214" s="2">
        <v>25517</v>
      </c>
      <c r="C6214" s="2">
        <v>161</v>
      </c>
      <c r="D6214" s="2" t="s">
        <v>225</v>
      </c>
      <c r="E6214" s="2" t="s">
        <v>23556</v>
      </c>
      <c r="F6214" s="2" t="s">
        <v>453</v>
      </c>
      <c r="G6214" s="2" t="s">
        <v>23557</v>
      </c>
      <c r="H6214" s="2" t="s">
        <v>229</v>
      </c>
      <c r="I6214" s="2">
        <v>16.758208379999999</v>
      </c>
      <c r="J6214" s="2">
        <v>0</v>
      </c>
      <c r="K6214" s="2">
        <v>0</v>
      </c>
      <c r="L6214" s="2">
        <v>0</v>
      </c>
      <c r="M6214" s="2">
        <v>0</v>
      </c>
      <c r="N6214" s="2">
        <v>0</v>
      </c>
      <c r="O6214" s="2">
        <v>0</v>
      </c>
      <c r="P6214" s="2">
        <v>0</v>
      </c>
      <c r="Q6214" s="2">
        <v>0</v>
      </c>
    </row>
    <row r="6215" spans="1:17" ht="19.5" customHeight="1">
      <c r="A6215" s="2" t="s">
        <v>23558</v>
      </c>
      <c r="B6215" s="2">
        <v>26350</v>
      </c>
      <c r="C6215" s="2">
        <v>329</v>
      </c>
      <c r="D6215" s="2" t="s">
        <v>23559</v>
      </c>
      <c r="E6215" s="2" t="s">
        <v>23560</v>
      </c>
      <c r="F6215" s="2" t="s">
        <v>23561</v>
      </c>
      <c r="G6215" s="2" t="s">
        <v>23562</v>
      </c>
      <c r="H6215" s="2" t="s">
        <v>65</v>
      </c>
      <c r="I6215" s="2">
        <v>50.274625139999998</v>
      </c>
      <c r="J6215" s="2">
        <v>52.622162350000004</v>
      </c>
      <c r="K6215" s="2">
        <v>34.919858920000003</v>
      </c>
      <c r="L6215" s="2">
        <v>27.48259436</v>
      </c>
      <c r="M6215" s="2">
        <v>41.869033659999999</v>
      </c>
      <c r="N6215" s="2">
        <v>41.933409750000003</v>
      </c>
      <c r="O6215" s="2">
        <v>0</v>
      </c>
      <c r="P6215" s="2">
        <v>79.049597980000001</v>
      </c>
      <c r="Q6215" s="2">
        <v>57.169645209999999</v>
      </c>
    </row>
    <row r="6216" spans="1:17" ht="19.5" customHeight="1">
      <c r="A6216" s="2" t="s">
        <v>23563</v>
      </c>
      <c r="B6216" s="2">
        <v>19156</v>
      </c>
      <c r="C6216" s="2">
        <v>252</v>
      </c>
      <c r="D6216" s="2" t="s">
        <v>23559</v>
      </c>
      <c r="E6216" s="2" t="s">
        <v>23564</v>
      </c>
      <c r="F6216" s="2" t="s">
        <v>23565</v>
      </c>
      <c r="G6216" s="2" t="s">
        <v>23566</v>
      </c>
      <c r="H6216" s="2" t="s">
        <v>65</v>
      </c>
      <c r="I6216" s="2">
        <v>29.326864659999998</v>
      </c>
      <c r="J6216" s="2">
        <v>45.605874040000003</v>
      </c>
      <c r="K6216" s="2">
        <v>13.967943569999999</v>
      </c>
      <c r="L6216" s="2">
        <v>18.321729569999999</v>
      </c>
      <c r="M6216" s="2">
        <v>33.495226930000001</v>
      </c>
      <c r="N6216" s="2">
        <v>83.866819489999997</v>
      </c>
      <c r="O6216" s="2">
        <v>37.193617580000002</v>
      </c>
      <c r="P6216" s="2">
        <v>67.756798270000004</v>
      </c>
      <c r="Q6216" s="2">
        <v>34.30178712</v>
      </c>
    </row>
    <row r="6217" spans="1:17" ht="19.5" customHeight="1">
      <c r="A6217" s="2" t="s">
        <v>23567</v>
      </c>
      <c r="B6217" s="2">
        <v>18039</v>
      </c>
      <c r="C6217" s="2">
        <v>179</v>
      </c>
      <c r="D6217" s="2" t="s">
        <v>23559</v>
      </c>
      <c r="E6217" s="2" t="s">
        <v>23568</v>
      </c>
      <c r="F6217" s="2">
        <v>4</v>
      </c>
      <c r="G6217" s="2">
        <v>27</v>
      </c>
      <c r="H6217" s="2" t="s">
        <v>65</v>
      </c>
      <c r="I6217" s="2">
        <v>16.758208379999999</v>
      </c>
      <c r="J6217" s="2">
        <v>0</v>
      </c>
      <c r="K6217" s="2">
        <v>0</v>
      </c>
      <c r="L6217" s="2">
        <v>0</v>
      </c>
      <c r="M6217" s="2">
        <v>0</v>
      </c>
      <c r="N6217" s="2">
        <v>0</v>
      </c>
      <c r="O6217" s="2">
        <v>0</v>
      </c>
      <c r="P6217" s="2">
        <v>0</v>
      </c>
      <c r="Q6217" s="2">
        <v>0</v>
      </c>
    </row>
    <row r="6218" spans="1:17" ht="19.5" customHeight="1">
      <c r="A6218" s="2" t="s">
        <v>23569</v>
      </c>
      <c r="B6218" s="2">
        <v>17844</v>
      </c>
      <c r="C6218" s="2">
        <v>319</v>
      </c>
      <c r="D6218" s="2" t="s">
        <v>23559</v>
      </c>
      <c r="E6218" s="2" t="s">
        <v>23570</v>
      </c>
      <c r="F6218" s="2" t="s">
        <v>23571</v>
      </c>
      <c r="G6218" s="2" t="s">
        <v>23572</v>
      </c>
      <c r="H6218" s="2" t="s">
        <v>65</v>
      </c>
      <c r="I6218" s="2">
        <v>0</v>
      </c>
      <c r="J6218" s="2">
        <v>0</v>
      </c>
      <c r="K6218" s="2">
        <v>13.967943569999999</v>
      </c>
      <c r="L6218" s="2">
        <v>0</v>
      </c>
      <c r="M6218" s="2">
        <v>0</v>
      </c>
      <c r="N6218" s="2">
        <v>41.933409750000003</v>
      </c>
      <c r="O6218" s="2">
        <v>0</v>
      </c>
      <c r="P6218" s="2">
        <v>0</v>
      </c>
      <c r="Q6218" s="2">
        <v>0</v>
      </c>
    </row>
    <row r="6219" spans="1:17" ht="19.5" customHeight="1">
      <c r="A6219" s="2" t="s">
        <v>23573</v>
      </c>
      <c r="B6219" s="2">
        <v>25683</v>
      </c>
      <c r="C6219" s="2">
        <v>342</v>
      </c>
      <c r="D6219" s="2" t="s">
        <v>23559</v>
      </c>
      <c r="E6219" s="2" t="s">
        <v>23574</v>
      </c>
      <c r="F6219" s="2">
        <v>3</v>
      </c>
      <c r="G6219" s="2">
        <v>23</v>
      </c>
      <c r="H6219" s="2" t="s">
        <v>65</v>
      </c>
      <c r="I6219" s="2">
        <v>0</v>
      </c>
      <c r="J6219" s="2">
        <v>0</v>
      </c>
      <c r="K6219" s="2">
        <v>0</v>
      </c>
      <c r="L6219" s="2">
        <v>0</v>
      </c>
      <c r="M6219" s="2">
        <v>0</v>
      </c>
      <c r="N6219" s="2">
        <v>0</v>
      </c>
      <c r="O6219" s="2">
        <v>37.193617580000002</v>
      </c>
      <c r="P6219" s="2">
        <v>0</v>
      </c>
      <c r="Q6219" s="2">
        <v>0</v>
      </c>
    </row>
    <row r="6220" spans="1:17" ht="19.5" customHeight="1">
      <c r="A6220" s="2" t="s">
        <v>23575</v>
      </c>
      <c r="B6220" s="2">
        <v>7318</v>
      </c>
      <c r="C6220" s="2">
        <v>374</v>
      </c>
      <c r="D6220" s="2" t="s">
        <v>23559</v>
      </c>
      <c r="E6220" s="2" t="s">
        <v>23576</v>
      </c>
      <c r="F6220" s="2" t="s">
        <v>23577</v>
      </c>
      <c r="G6220" s="2" t="s">
        <v>23578</v>
      </c>
      <c r="H6220" s="2" t="s">
        <v>65</v>
      </c>
      <c r="I6220" s="2">
        <v>29.326864659999998</v>
      </c>
      <c r="J6220" s="2">
        <v>21.048864940000001</v>
      </c>
      <c r="K6220" s="2">
        <v>27.935887139999998</v>
      </c>
      <c r="L6220" s="2">
        <v>0</v>
      </c>
      <c r="M6220" s="2">
        <v>50.242840399999999</v>
      </c>
      <c r="N6220" s="2">
        <v>27.955606499999998</v>
      </c>
      <c r="O6220" s="2">
        <v>0</v>
      </c>
      <c r="P6220" s="2">
        <v>33.878399129999998</v>
      </c>
      <c r="Q6220" s="2">
        <v>0</v>
      </c>
    </row>
    <row r="6221" spans="1:17" ht="19.5" customHeight="1">
      <c r="A6221" s="2" t="s">
        <v>23579</v>
      </c>
      <c r="B6221" s="2">
        <v>15157</v>
      </c>
      <c r="C6221" s="2">
        <v>109</v>
      </c>
      <c r="D6221" s="2" t="s">
        <v>23559</v>
      </c>
      <c r="E6221" s="2" t="s">
        <v>23580</v>
      </c>
      <c r="F6221" s="2" t="s">
        <v>23581</v>
      </c>
      <c r="G6221" s="2" t="s">
        <v>23582</v>
      </c>
      <c r="H6221" s="2" t="s">
        <v>65</v>
      </c>
      <c r="I6221" s="2">
        <v>8.3791041899999996</v>
      </c>
      <c r="J6221" s="2">
        <v>0</v>
      </c>
      <c r="K6221" s="2">
        <v>0</v>
      </c>
      <c r="L6221" s="2">
        <v>0</v>
      </c>
      <c r="M6221" s="2">
        <v>0</v>
      </c>
      <c r="N6221" s="2">
        <v>0</v>
      </c>
      <c r="O6221" s="2">
        <v>0</v>
      </c>
      <c r="P6221" s="2">
        <v>0</v>
      </c>
      <c r="Q6221" s="2">
        <v>0</v>
      </c>
    </row>
    <row r="6222" spans="1:17" ht="19.5" customHeight="1">
      <c r="A6222" s="2" t="s">
        <v>23583</v>
      </c>
      <c r="B6222" s="2">
        <v>4819</v>
      </c>
      <c r="C6222" s="2">
        <v>236</v>
      </c>
      <c r="D6222" s="2" t="s">
        <v>225</v>
      </c>
      <c r="E6222" s="2" t="s">
        <v>23584</v>
      </c>
      <c r="F6222" s="2" t="s">
        <v>23585</v>
      </c>
      <c r="G6222" s="2" t="s">
        <v>23586</v>
      </c>
      <c r="H6222" s="2" t="s">
        <v>229</v>
      </c>
      <c r="I6222" s="2">
        <v>0</v>
      </c>
      <c r="J6222" s="2">
        <v>0</v>
      </c>
      <c r="K6222" s="2">
        <v>41.903830710000001</v>
      </c>
      <c r="L6222" s="2">
        <v>18.321729569999999</v>
      </c>
      <c r="M6222" s="2">
        <v>50.242840399999999</v>
      </c>
      <c r="N6222" s="2">
        <v>55.911212990000003</v>
      </c>
      <c r="O6222" s="2">
        <v>37.193617580000002</v>
      </c>
      <c r="P6222" s="2">
        <v>22.585599420000001</v>
      </c>
      <c r="Q6222" s="2">
        <v>68.603574249999994</v>
      </c>
    </row>
    <row r="6223" spans="1:17" ht="19.5" customHeight="1">
      <c r="A6223" s="2" t="s">
        <v>23587</v>
      </c>
      <c r="B6223" s="2">
        <v>12643</v>
      </c>
      <c r="C6223" s="2">
        <v>140</v>
      </c>
      <c r="D6223" s="2" t="s">
        <v>225</v>
      </c>
      <c r="E6223" s="2" t="s">
        <v>23588</v>
      </c>
      <c r="F6223" s="2">
        <v>3</v>
      </c>
      <c r="G6223" s="2">
        <v>10</v>
      </c>
      <c r="H6223" s="2" t="s">
        <v>229</v>
      </c>
      <c r="I6223" s="2">
        <v>12.568656280000001</v>
      </c>
      <c r="J6223" s="2">
        <v>0</v>
      </c>
      <c r="K6223" s="2">
        <v>0</v>
      </c>
      <c r="L6223" s="2">
        <v>0</v>
      </c>
      <c r="M6223" s="2">
        <v>0</v>
      </c>
      <c r="N6223" s="2">
        <v>0</v>
      </c>
      <c r="O6223" s="2">
        <v>0</v>
      </c>
      <c r="P6223" s="2">
        <v>0</v>
      </c>
      <c r="Q6223" s="2">
        <v>0</v>
      </c>
    </row>
    <row r="6224" spans="1:17" ht="19.5" customHeight="1">
      <c r="A6224" s="2" t="s">
        <v>23589</v>
      </c>
      <c r="B6224" s="2">
        <v>12175</v>
      </c>
      <c r="C6224" s="2">
        <v>271</v>
      </c>
      <c r="D6224" s="2" t="s">
        <v>225</v>
      </c>
      <c r="E6224" s="2" t="s">
        <v>23590</v>
      </c>
      <c r="F6224" s="2" t="s">
        <v>2824</v>
      </c>
      <c r="G6224" s="2" t="s">
        <v>23591</v>
      </c>
      <c r="H6224" s="2" t="s">
        <v>229</v>
      </c>
      <c r="I6224" s="2">
        <v>12.568656280000001</v>
      </c>
      <c r="J6224" s="2">
        <v>10.524432470000001</v>
      </c>
      <c r="K6224" s="2">
        <v>0</v>
      </c>
      <c r="L6224" s="2">
        <v>0</v>
      </c>
      <c r="M6224" s="2">
        <v>0</v>
      </c>
      <c r="N6224" s="2">
        <v>0</v>
      </c>
      <c r="O6224" s="2">
        <v>0</v>
      </c>
      <c r="P6224" s="2">
        <v>33.878399129999998</v>
      </c>
      <c r="Q6224" s="2">
        <v>0</v>
      </c>
    </row>
    <row r="6225" spans="1:17" ht="19.5" customHeight="1">
      <c r="A6225" s="2" t="s">
        <v>23592</v>
      </c>
      <c r="B6225" s="2">
        <v>9352</v>
      </c>
      <c r="C6225" s="2">
        <v>212</v>
      </c>
      <c r="D6225" s="2" t="s">
        <v>225</v>
      </c>
      <c r="E6225" s="2" t="s">
        <v>23593</v>
      </c>
      <c r="F6225" s="2">
        <v>3</v>
      </c>
      <c r="G6225" s="2">
        <v>6</v>
      </c>
      <c r="H6225" s="2" t="s">
        <v>229</v>
      </c>
      <c r="I6225" s="2">
        <v>0</v>
      </c>
      <c r="J6225" s="2">
        <v>0</v>
      </c>
      <c r="K6225" s="2">
        <v>0</v>
      </c>
      <c r="L6225" s="2">
        <v>0</v>
      </c>
      <c r="M6225" s="2">
        <v>0</v>
      </c>
      <c r="N6225" s="2">
        <v>0</v>
      </c>
      <c r="O6225" s="2">
        <v>37.193617580000002</v>
      </c>
      <c r="P6225" s="2">
        <v>0</v>
      </c>
      <c r="Q6225" s="2">
        <v>0</v>
      </c>
    </row>
    <row r="6226" spans="1:17" ht="19.5" customHeight="1">
      <c r="A6226" s="2" t="s">
        <v>23594</v>
      </c>
      <c r="B6226" s="2">
        <v>41381</v>
      </c>
      <c r="C6226" s="2">
        <v>86</v>
      </c>
      <c r="D6226" s="2" t="s">
        <v>225</v>
      </c>
      <c r="E6226" s="2" t="s">
        <v>23595</v>
      </c>
      <c r="F6226" s="2" t="s">
        <v>23596</v>
      </c>
      <c r="G6226" s="2" t="s">
        <v>23597</v>
      </c>
      <c r="H6226" s="2" t="s">
        <v>229</v>
      </c>
      <c r="I6226" s="2">
        <v>71.222385610000003</v>
      </c>
      <c r="J6226" s="2">
        <v>24.557009099999998</v>
      </c>
      <c r="K6226" s="2">
        <v>55.871774279999997</v>
      </c>
      <c r="L6226" s="2">
        <v>54.96518871</v>
      </c>
      <c r="M6226" s="2">
        <v>41.869033659999999</v>
      </c>
      <c r="N6226" s="2">
        <v>27.955606499999998</v>
      </c>
      <c r="O6226" s="2">
        <v>74.387235149999995</v>
      </c>
      <c r="P6226" s="2">
        <v>56.463998549999999</v>
      </c>
      <c r="Q6226" s="2">
        <v>34.30178712</v>
      </c>
    </row>
    <row r="6227" spans="1:17" ht="19.5" customHeight="1">
      <c r="A6227" s="2" t="s">
        <v>23598</v>
      </c>
      <c r="B6227" s="2">
        <v>2563</v>
      </c>
      <c r="C6227" s="2">
        <v>46</v>
      </c>
      <c r="D6227" s="2" t="s">
        <v>225</v>
      </c>
      <c r="E6227" s="2" t="s">
        <v>23599</v>
      </c>
      <c r="F6227" s="2" t="s">
        <v>23600</v>
      </c>
      <c r="G6227" s="2" t="s">
        <v>23601</v>
      </c>
      <c r="H6227" s="2" t="s">
        <v>229</v>
      </c>
      <c r="I6227" s="2">
        <v>146.63432330000001</v>
      </c>
      <c r="J6227" s="2">
        <v>143.83391040000001</v>
      </c>
      <c r="K6227" s="2">
        <v>146.66340750000001</v>
      </c>
      <c r="L6227" s="2">
        <v>201.53902529999999</v>
      </c>
      <c r="M6227" s="2">
        <v>117.2332943</v>
      </c>
      <c r="N6227" s="2">
        <v>279.55606499999999</v>
      </c>
      <c r="O6227" s="2">
        <v>210.76383290000001</v>
      </c>
      <c r="P6227" s="2">
        <v>214.56319450000001</v>
      </c>
      <c r="Q6227" s="2">
        <v>205.81072270000001</v>
      </c>
    </row>
    <row r="6228" spans="1:17" ht="19.5" customHeight="1">
      <c r="A6228" s="2" t="s">
        <v>23602</v>
      </c>
      <c r="B6228" s="2">
        <v>7206</v>
      </c>
      <c r="C6228" s="2">
        <v>147</v>
      </c>
      <c r="D6228" s="2" t="s">
        <v>225</v>
      </c>
      <c r="E6228" s="2" t="s">
        <v>23603</v>
      </c>
      <c r="F6228" s="2" t="s">
        <v>23604</v>
      </c>
      <c r="G6228" s="2" t="s">
        <v>23605</v>
      </c>
      <c r="H6228" s="2" t="s">
        <v>229</v>
      </c>
      <c r="I6228" s="2">
        <v>12.568656280000001</v>
      </c>
      <c r="J6228" s="2">
        <v>0</v>
      </c>
      <c r="K6228" s="2">
        <v>76.823689630000004</v>
      </c>
      <c r="L6228" s="2">
        <v>36.643459139999997</v>
      </c>
      <c r="M6228" s="2">
        <v>33.495226930000001</v>
      </c>
      <c r="N6228" s="2">
        <v>0</v>
      </c>
      <c r="O6228" s="2">
        <v>0</v>
      </c>
      <c r="P6228" s="2">
        <v>0</v>
      </c>
      <c r="Q6228" s="2">
        <v>34.30178712</v>
      </c>
    </row>
    <row r="6229" spans="1:17" ht="19.5" customHeight="1">
      <c r="A6229" s="2" t="s">
        <v>23606</v>
      </c>
      <c r="B6229" s="2">
        <v>15015</v>
      </c>
      <c r="C6229" s="2">
        <v>147</v>
      </c>
      <c r="D6229" s="2" t="s">
        <v>225</v>
      </c>
      <c r="E6229" s="2" t="s">
        <v>23603</v>
      </c>
      <c r="F6229" s="2" t="s">
        <v>23607</v>
      </c>
      <c r="G6229" s="2" t="s">
        <v>23608</v>
      </c>
      <c r="H6229" s="2" t="s">
        <v>229</v>
      </c>
      <c r="I6229" s="2">
        <v>62.843281419999997</v>
      </c>
      <c r="J6229" s="2">
        <v>0</v>
      </c>
      <c r="K6229" s="2">
        <v>41.903830710000001</v>
      </c>
      <c r="L6229" s="2">
        <v>0</v>
      </c>
      <c r="M6229" s="2">
        <v>33.495226930000001</v>
      </c>
      <c r="N6229" s="2">
        <v>0</v>
      </c>
      <c r="O6229" s="2">
        <v>0</v>
      </c>
      <c r="P6229" s="2">
        <v>0</v>
      </c>
      <c r="Q6229" s="2">
        <v>34.30178712</v>
      </c>
    </row>
    <row r="6230" spans="1:17" ht="19.5" customHeight="1">
      <c r="A6230" s="2" t="s">
        <v>23609</v>
      </c>
      <c r="B6230" s="2">
        <v>487</v>
      </c>
      <c r="C6230" s="2">
        <v>487</v>
      </c>
      <c r="D6230" s="2" t="s">
        <v>225</v>
      </c>
      <c r="E6230" s="2" t="s">
        <v>23610</v>
      </c>
      <c r="F6230" s="2">
        <v>4</v>
      </c>
      <c r="G6230" s="2">
        <v>80</v>
      </c>
      <c r="H6230" s="2" t="s">
        <v>229</v>
      </c>
      <c r="I6230" s="2">
        <v>16.758208379999999</v>
      </c>
      <c r="J6230" s="2">
        <v>0</v>
      </c>
      <c r="K6230" s="2">
        <v>0</v>
      </c>
      <c r="L6230" s="2">
        <v>0</v>
      </c>
      <c r="M6230" s="2">
        <v>0</v>
      </c>
      <c r="N6230" s="2">
        <v>0</v>
      </c>
      <c r="O6230" s="2">
        <v>0</v>
      </c>
      <c r="P6230" s="2">
        <v>0</v>
      </c>
      <c r="Q6230" s="2">
        <v>0</v>
      </c>
    </row>
    <row r="6231" spans="1:17" ht="19.5" customHeight="1">
      <c r="A6231" s="2" t="s">
        <v>23611</v>
      </c>
      <c r="B6231" s="2">
        <v>10727</v>
      </c>
      <c r="C6231" s="2">
        <v>313</v>
      </c>
      <c r="D6231" s="2" t="s">
        <v>225</v>
      </c>
      <c r="E6231" s="2" t="s">
        <v>23612</v>
      </c>
      <c r="F6231" s="2" t="s">
        <v>23613</v>
      </c>
      <c r="G6231" s="2" t="s">
        <v>23614</v>
      </c>
      <c r="H6231" s="2" t="s">
        <v>229</v>
      </c>
      <c r="I6231" s="2">
        <v>0</v>
      </c>
      <c r="J6231" s="2">
        <v>17.540720780000001</v>
      </c>
      <c r="K6231" s="2">
        <v>0</v>
      </c>
      <c r="L6231" s="2">
        <v>36.643459139999997</v>
      </c>
      <c r="M6231" s="2">
        <v>33.495226930000001</v>
      </c>
      <c r="N6231" s="2">
        <v>0</v>
      </c>
      <c r="O6231" s="2">
        <v>37.193617580000002</v>
      </c>
      <c r="P6231" s="2">
        <v>79.049597980000001</v>
      </c>
      <c r="Q6231" s="2">
        <v>22.867858080000001</v>
      </c>
    </row>
    <row r="6232" spans="1:17" ht="19.5" customHeight="1">
      <c r="A6232" s="2" t="s">
        <v>23615</v>
      </c>
      <c r="B6232" s="2">
        <v>7053</v>
      </c>
      <c r="C6232" s="2">
        <v>322</v>
      </c>
      <c r="D6232" s="2" t="s">
        <v>225</v>
      </c>
      <c r="E6232" s="2" t="s">
        <v>23616</v>
      </c>
      <c r="F6232" s="2" t="s">
        <v>23617</v>
      </c>
      <c r="G6232" s="2" t="s">
        <v>23618</v>
      </c>
      <c r="H6232" s="2" t="s">
        <v>229</v>
      </c>
      <c r="I6232" s="2">
        <v>37.705968849999998</v>
      </c>
      <c r="J6232" s="2">
        <v>28.065153250000002</v>
      </c>
      <c r="K6232" s="2">
        <v>76.823689630000004</v>
      </c>
      <c r="L6232" s="2">
        <v>73.286918290000003</v>
      </c>
      <c r="M6232" s="2">
        <v>0</v>
      </c>
      <c r="N6232" s="2">
        <v>55.911212990000003</v>
      </c>
      <c r="O6232" s="2">
        <v>49.591490100000001</v>
      </c>
      <c r="P6232" s="2">
        <v>45.171198840000002</v>
      </c>
      <c r="Q6232" s="2">
        <v>137.20714849999999</v>
      </c>
    </row>
    <row r="6233" spans="1:17" ht="19.5" customHeight="1">
      <c r="A6233" s="2" t="s">
        <v>23619</v>
      </c>
      <c r="B6233" s="2">
        <v>33048</v>
      </c>
      <c r="C6233" s="2">
        <v>286</v>
      </c>
      <c r="D6233" s="2" t="s">
        <v>225</v>
      </c>
      <c r="E6233" s="2" t="s">
        <v>23620</v>
      </c>
      <c r="F6233" s="2" t="s">
        <v>23621</v>
      </c>
      <c r="G6233" s="2" t="s">
        <v>23622</v>
      </c>
      <c r="H6233" s="2" t="s">
        <v>229</v>
      </c>
      <c r="I6233" s="2">
        <v>79.601489799999996</v>
      </c>
      <c r="J6233" s="2">
        <v>59.638450659999997</v>
      </c>
      <c r="K6233" s="2">
        <v>97.775604990000005</v>
      </c>
      <c r="L6233" s="2">
        <v>91.608647860000005</v>
      </c>
      <c r="M6233" s="2">
        <v>184.22374809999999</v>
      </c>
      <c r="N6233" s="2">
        <v>97.844622740000005</v>
      </c>
      <c r="O6233" s="2">
        <v>86.785107679999996</v>
      </c>
      <c r="P6233" s="2">
        <v>45.171198840000002</v>
      </c>
      <c r="Q6233" s="2">
        <v>102.9053614</v>
      </c>
    </row>
    <row r="6234" spans="1:17" ht="19.5" customHeight="1">
      <c r="A6234" s="2" t="s">
        <v>23623</v>
      </c>
      <c r="B6234" s="2">
        <v>53899</v>
      </c>
      <c r="C6234" s="2">
        <v>382</v>
      </c>
      <c r="D6234" s="2" t="s">
        <v>225</v>
      </c>
      <c r="E6234" s="2" t="s">
        <v>23624</v>
      </c>
      <c r="F6234" s="2" t="s">
        <v>23625</v>
      </c>
      <c r="G6234" s="2" t="s">
        <v>23626</v>
      </c>
      <c r="H6234" s="2" t="s">
        <v>229</v>
      </c>
      <c r="I6234" s="2">
        <v>29.326864659999998</v>
      </c>
      <c r="J6234" s="2">
        <v>17.540720780000001</v>
      </c>
      <c r="K6234" s="2">
        <v>0</v>
      </c>
      <c r="L6234" s="2">
        <v>36.643459139999997</v>
      </c>
      <c r="M6234" s="2">
        <v>16.747613470000001</v>
      </c>
      <c r="N6234" s="2">
        <v>0</v>
      </c>
      <c r="O6234" s="2">
        <v>74.387235149999995</v>
      </c>
      <c r="P6234" s="2">
        <v>0</v>
      </c>
      <c r="Q6234" s="2">
        <v>0</v>
      </c>
    </row>
    <row r="6235" spans="1:17" ht="19.5" customHeight="1">
      <c r="A6235" s="2" t="s">
        <v>23627</v>
      </c>
      <c r="B6235" s="2">
        <v>3433</v>
      </c>
      <c r="C6235" s="2">
        <v>249</v>
      </c>
      <c r="D6235" s="2" t="s">
        <v>23628</v>
      </c>
      <c r="E6235" s="2" t="s">
        <v>23629</v>
      </c>
      <c r="F6235" s="2" t="s">
        <v>23630</v>
      </c>
      <c r="G6235" s="2" t="s">
        <v>23631</v>
      </c>
      <c r="H6235" s="2" t="s">
        <v>23632</v>
      </c>
      <c r="I6235" s="2">
        <v>0</v>
      </c>
      <c r="J6235" s="2">
        <v>0</v>
      </c>
      <c r="K6235" s="2">
        <v>0</v>
      </c>
      <c r="L6235" s="2">
        <v>64.126053499999998</v>
      </c>
      <c r="M6235" s="2">
        <v>25.121420199999999</v>
      </c>
      <c r="N6235" s="2">
        <v>0</v>
      </c>
      <c r="O6235" s="2">
        <v>0</v>
      </c>
      <c r="P6235" s="2">
        <v>0</v>
      </c>
      <c r="Q6235" s="2">
        <v>0</v>
      </c>
    </row>
    <row r="6236" spans="1:17" ht="19.5" customHeight="1">
      <c r="A6236" s="2" t="s">
        <v>23633</v>
      </c>
      <c r="B6236" s="2">
        <v>40621</v>
      </c>
      <c r="C6236" s="2">
        <v>390</v>
      </c>
      <c r="D6236" s="2" t="s">
        <v>23628</v>
      </c>
      <c r="E6236" s="2" t="s">
        <v>23634</v>
      </c>
      <c r="F6236" s="2" t="s">
        <v>21364</v>
      </c>
      <c r="G6236" s="2" t="s">
        <v>23635</v>
      </c>
      <c r="H6236" s="2" t="s">
        <v>23632</v>
      </c>
      <c r="I6236" s="2">
        <v>25.137312569999999</v>
      </c>
      <c r="J6236" s="2">
        <v>0</v>
      </c>
      <c r="K6236" s="2">
        <v>27.935887139999998</v>
      </c>
      <c r="L6236" s="2">
        <v>0</v>
      </c>
      <c r="M6236" s="2">
        <v>0</v>
      </c>
      <c r="N6236" s="2">
        <v>0</v>
      </c>
      <c r="O6236" s="2">
        <v>0</v>
      </c>
      <c r="P6236" s="2">
        <v>0</v>
      </c>
      <c r="Q6236" s="2">
        <v>0</v>
      </c>
    </row>
    <row r="6237" spans="1:17" ht="19.5" customHeight="1">
      <c r="A6237" s="2" t="s">
        <v>23636</v>
      </c>
      <c r="B6237" s="2">
        <v>16987</v>
      </c>
      <c r="C6237" s="2">
        <v>313</v>
      </c>
      <c r="D6237" s="2" t="s">
        <v>23628</v>
      </c>
      <c r="E6237" s="2" t="s">
        <v>23637</v>
      </c>
      <c r="F6237" s="2" t="s">
        <v>23638</v>
      </c>
      <c r="G6237" s="2" t="s">
        <v>23639</v>
      </c>
      <c r="H6237" s="2" t="s">
        <v>23632</v>
      </c>
      <c r="I6237" s="2">
        <v>20.947760469999999</v>
      </c>
      <c r="J6237" s="2">
        <v>7.0162883130000004</v>
      </c>
      <c r="K6237" s="2">
        <v>0</v>
      </c>
      <c r="L6237" s="2">
        <v>36.643459139999997</v>
      </c>
      <c r="M6237" s="2">
        <v>50.242840399999999</v>
      </c>
      <c r="N6237" s="2">
        <v>0</v>
      </c>
      <c r="O6237" s="2">
        <v>61.989362630000002</v>
      </c>
      <c r="P6237" s="2">
        <v>22.585599420000001</v>
      </c>
      <c r="Q6237" s="2">
        <v>34.30178712</v>
      </c>
    </row>
    <row r="6238" spans="1:17" ht="19.5" customHeight="1">
      <c r="A6238" s="2" t="s">
        <v>23640</v>
      </c>
      <c r="B6238" s="2">
        <v>23711</v>
      </c>
      <c r="C6238" s="2">
        <v>267</v>
      </c>
      <c r="D6238" s="2" t="s">
        <v>23628</v>
      </c>
      <c r="E6238" s="2" t="s">
        <v>23641</v>
      </c>
      <c r="F6238" s="2" t="s">
        <v>23642</v>
      </c>
      <c r="G6238" s="2" t="s">
        <v>23643</v>
      </c>
      <c r="H6238" s="2" t="s">
        <v>23632</v>
      </c>
      <c r="I6238" s="2">
        <v>46.085073039999997</v>
      </c>
      <c r="J6238" s="2">
        <v>17.540720780000001</v>
      </c>
      <c r="K6238" s="2">
        <v>13.967943569999999</v>
      </c>
      <c r="L6238" s="2">
        <v>45.804323930000002</v>
      </c>
      <c r="M6238" s="2">
        <v>25.121420199999999</v>
      </c>
      <c r="N6238" s="2">
        <v>41.933409750000003</v>
      </c>
      <c r="O6238" s="2">
        <v>136.37659780000001</v>
      </c>
      <c r="P6238" s="2">
        <v>33.878399129999998</v>
      </c>
      <c r="Q6238" s="2">
        <v>0</v>
      </c>
    </row>
    <row r="6239" spans="1:17" ht="19.5" customHeight="1">
      <c r="A6239" s="2" t="s">
        <v>23644</v>
      </c>
      <c r="B6239" s="2">
        <v>76156</v>
      </c>
      <c r="C6239" s="2">
        <v>352</v>
      </c>
      <c r="D6239" s="2" t="s">
        <v>23628</v>
      </c>
      <c r="E6239" s="2" t="s">
        <v>23645</v>
      </c>
      <c r="F6239" s="2" t="s">
        <v>23646</v>
      </c>
      <c r="G6239" s="2" t="s">
        <v>23647</v>
      </c>
      <c r="H6239" s="2" t="s">
        <v>23632</v>
      </c>
      <c r="I6239" s="2">
        <v>192.71939639999999</v>
      </c>
      <c r="J6239" s="2">
        <v>203.4723611</v>
      </c>
      <c r="K6239" s="2">
        <v>104.7595768</v>
      </c>
      <c r="L6239" s="2">
        <v>54.96518871</v>
      </c>
      <c r="M6239" s="2">
        <v>167.47613469999999</v>
      </c>
      <c r="N6239" s="2">
        <v>97.844622740000005</v>
      </c>
      <c r="O6239" s="2">
        <v>297.54894059999998</v>
      </c>
      <c r="P6239" s="2">
        <v>282.31999280000002</v>
      </c>
      <c r="Q6239" s="2">
        <v>102.9053614</v>
      </c>
    </row>
    <row r="6240" spans="1:17" ht="19.5" customHeight="1">
      <c r="A6240" s="2" t="s">
        <v>23648</v>
      </c>
      <c r="B6240" s="2">
        <v>61607</v>
      </c>
      <c r="C6240" s="2">
        <v>367</v>
      </c>
      <c r="D6240" s="2" t="s">
        <v>23628</v>
      </c>
      <c r="E6240" s="2" t="s">
        <v>23649</v>
      </c>
      <c r="F6240" s="2" t="s">
        <v>23650</v>
      </c>
      <c r="G6240" s="2" t="s">
        <v>23651</v>
      </c>
      <c r="H6240" s="2" t="s">
        <v>23632</v>
      </c>
      <c r="I6240" s="2">
        <v>58.653729329999997</v>
      </c>
      <c r="J6240" s="2">
        <v>94.719892229999999</v>
      </c>
      <c r="K6240" s="2">
        <v>34.919858920000003</v>
      </c>
      <c r="L6240" s="2">
        <v>18.321729569999999</v>
      </c>
      <c r="M6240" s="2">
        <v>58.616647129999997</v>
      </c>
      <c r="N6240" s="2">
        <v>27.955606499999998</v>
      </c>
      <c r="O6240" s="2">
        <v>136.37659780000001</v>
      </c>
      <c r="P6240" s="2">
        <v>112.9279971</v>
      </c>
      <c r="Q6240" s="2">
        <v>57.169645209999999</v>
      </c>
    </row>
    <row r="6241" spans="1:17" ht="19.5" customHeight="1">
      <c r="A6241" s="2" t="s">
        <v>23652</v>
      </c>
      <c r="B6241" s="2">
        <v>2867</v>
      </c>
      <c r="C6241" s="2">
        <v>282</v>
      </c>
      <c r="D6241" s="2" t="s">
        <v>23628</v>
      </c>
      <c r="E6241" s="2" t="s">
        <v>23653</v>
      </c>
      <c r="F6241" s="2" t="s">
        <v>23654</v>
      </c>
      <c r="G6241" s="2" t="s">
        <v>23655</v>
      </c>
      <c r="H6241" s="2" t="s">
        <v>23632</v>
      </c>
      <c r="I6241" s="2">
        <v>490.17759510000002</v>
      </c>
      <c r="J6241" s="2">
        <v>270.12710010000001</v>
      </c>
      <c r="K6241" s="2">
        <v>153.64737930000001</v>
      </c>
      <c r="L6241" s="2">
        <v>833.63869550000004</v>
      </c>
      <c r="M6241" s="2">
        <v>611.2878915</v>
      </c>
      <c r="N6241" s="2">
        <v>97.844622740000005</v>
      </c>
      <c r="O6241" s="2">
        <v>520.71064609999996</v>
      </c>
      <c r="P6241" s="2">
        <v>440.41918870000001</v>
      </c>
      <c r="Q6241" s="2">
        <v>171.5089356</v>
      </c>
    </row>
    <row r="6242" spans="1:17" ht="19.5" customHeight="1">
      <c r="A6242" s="2" t="s">
        <v>23656</v>
      </c>
      <c r="B6242" s="2">
        <v>747</v>
      </c>
      <c r="C6242" s="2">
        <v>224</v>
      </c>
      <c r="D6242" s="2" t="s">
        <v>23657</v>
      </c>
      <c r="E6242" s="2" t="s">
        <v>23658</v>
      </c>
      <c r="F6242" s="2" t="s">
        <v>23659</v>
      </c>
      <c r="G6242" s="2" t="s">
        <v>23660</v>
      </c>
      <c r="H6242" s="2" t="s">
        <v>23661</v>
      </c>
      <c r="I6242" s="2">
        <v>494.36714719999998</v>
      </c>
      <c r="J6242" s="2">
        <v>231.5375143</v>
      </c>
      <c r="K6242" s="2">
        <v>286.3428432</v>
      </c>
      <c r="L6242" s="2">
        <v>476.36496890000001</v>
      </c>
      <c r="M6242" s="2">
        <v>159.10232790000001</v>
      </c>
      <c r="N6242" s="2">
        <v>279.55606499999999</v>
      </c>
      <c r="O6242" s="2">
        <v>173.5702154</v>
      </c>
      <c r="P6242" s="2">
        <v>248.4415936</v>
      </c>
      <c r="Q6242" s="2">
        <v>217.24465180000001</v>
      </c>
    </row>
    <row r="6243" spans="1:17" ht="19.5" customHeight="1">
      <c r="A6243" s="2" t="s">
        <v>23662</v>
      </c>
      <c r="B6243" s="2">
        <v>4391</v>
      </c>
      <c r="C6243" s="2">
        <v>320</v>
      </c>
      <c r="D6243" s="2" t="s">
        <v>23657</v>
      </c>
      <c r="E6243" s="2" t="s">
        <v>23663</v>
      </c>
      <c r="F6243" s="2" t="s">
        <v>23664</v>
      </c>
      <c r="G6243" s="2" t="s">
        <v>23665</v>
      </c>
      <c r="H6243" s="2" t="s">
        <v>23661</v>
      </c>
      <c r="I6243" s="2">
        <v>946.8387735</v>
      </c>
      <c r="J6243" s="2">
        <v>617.43337159999999</v>
      </c>
      <c r="K6243" s="2">
        <v>928.86824739999997</v>
      </c>
      <c r="L6243" s="2">
        <v>302.30853789999998</v>
      </c>
      <c r="M6243" s="2">
        <v>401.94272319999999</v>
      </c>
      <c r="N6243" s="2">
        <v>559.11212990000001</v>
      </c>
      <c r="O6243" s="2">
        <v>508.31277349999999</v>
      </c>
      <c r="P6243" s="2">
        <v>575.93278529999998</v>
      </c>
      <c r="Q6243" s="2">
        <v>651.73395530000005</v>
      </c>
    </row>
    <row r="6244" spans="1:17" ht="19.5" customHeight="1">
      <c r="A6244" s="2" t="s">
        <v>23666</v>
      </c>
      <c r="B6244" s="2">
        <v>13823</v>
      </c>
      <c r="C6244" s="2">
        <v>376</v>
      </c>
      <c r="D6244" s="2" t="s">
        <v>23657</v>
      </c>
      <c r="E6244" s="2" t="s">
        <v>23667</v>
      </c>
      <c r="F6244" s="2" t="s">
        <v>23668</v>
      </c>
      <c r="G6244" s="2" t="s">
        <v>23669</v>
      </c>
      <c r="H6244" s="2" t="s">
        <v>23661</v>
      </c>
      <c r="I6244" s="2">
        <v>33.516416759999998</v>
      </c>
      <c r="J6244" s="2">
        <v>31.573297409999999</v>
      </c>
      <c r="K6244" s="2">
        <v>97.775604990000005</v>
      </c>
      <c r="L6244" s="2">
        <v>0</v>
      </c>
      <c r="M6244" s="2">
        <v>66.990453860000002</v>
      </c>
      <c r="N6244" s="2">
        <v>0</v>
      </c>
      <c r="O6244" s="2">
        <v>0</v>
      </c>
      <c r="P6244" s="2">
        <v>0</v>
      </c>
      <c r="Q6244" s="2">
        <v>0</v>
      </c>
    </row>
    <row r="6245" spans="1:17" ht="19.5" customHeight="1">
      <c r="A6245" s="2" t="s">
        <v>23670</v>
      </c>
      <c r="B6245" s="2">
        <v>17268</v>
      </c>
      <c r="C6245" s="2">
        <v>257</v>
      </c>
      <c r="D6245" s="2" t="s">
        <v>23657</v>
      </c>
      <c r="E6245" s="2" t="s">
        <v>23671</v>
      </c>
      <c r="F6245" s="2" t="s">
        <v>557</v>
      </c>
      <c r="G6245" s="2" t="s">
        <v>23672</v>
      </c>
      <c r="H6245" s="2" t="s">
        <v>23661</v>
      </c>
      <c r="I6245" s="2">
        <v>0</v>
      </c>
      <c r="J6245" s="2">
        <v>10.524432470000001</v>
      </c>
      <c r="K6245" s="2">
        <v>0</v>
      </c>
      <c r="L6245" s="2">
        <v>0</v>
      </c>
      <c r="M6245" s="2">
        <v>0</v>
      </c>
      <c r="N6245" s="2">
        <v>0</v>
      </c>
      <c r="O6245" s="2">
        <v>0</v>
      </c>
      <c r="P6245" s="2">
        <v>0</v>
      </c>
      <c r="Q6245" s="2">
        <v>0</v>
      </c>
    </row>
    <row r="6246" spans="1:17" ht="19.5" customHeight="1">
      <c r="A6246" s="2" t="s">
        <v>23673</v>
      </c>
      <c r="B6246" s="2">
        <v>21740</v>
      </c>
      <c r="C6246" s="2">
        <v>146</v>
      </c>
      <c r="D6246" s="2" t="s">
        <v>23657</v>
      </c>
      <c r="E6246" s="2" t="s">
        <v>23674</v>
      </c>
      <c r="F6246" s="2" t="s">
        <v>23675</v>
      </c>
      <c r="G6246" s="2" t="s">
        <v>23676</v>
      </c>
      <c r="H6246" s="2" t="s">
        <v>23661</v>
      </c>
      <c r="I6246" s="2">
        <v>50.274625139999998</v>
      </c>
      <c r="J6246" s="2">
        <v>14.032576629999999</v>
      </c>
      <c r="K6246" s="2">
        <v>0</v>
      </c>
      <c r="L6246" s="2">
        <v>0</v>
      </c>
      <c r="M6246" s="2">
        <v>0</v>
      </c>
      <c r="N6246" s="2">
        <v>0</v>
      </c>
      <c r="O6246" s="2">
        <v>0</v>
      </c>
      <c r="P6246" s="2">
        <v>0</v>
      </c>
      <c r="Q6246" s="2">
        <v>0</v>
      </c>
    </row>
    <row r="6247" spans="1:17" ht="19.5" customHeight="1">
      <c r="A6247" s="2" t="s">
        <v>23677</v>
      </c>
      <c r="B6247" s="2">
        <v>2886</v>
      </c>
      <c r="C6247" s="2">
        <v>345</v>
      </c>
      <c r="D6247" s="2" t="s">
        <v>225</v>
      </c>
      <c r="E6247" s="2" t="s">
        <v>23678</v>
      </c>
      <c r="F6247" s="2">
        <v>4</v>
      </c>
      <c r="G6247" s="2">
        <v>6</v>
      </c>
      <c r="H6247" s="2" t="s">
        <v>229</v>
      </c>
      <c r="I6247" s="2">
        <v>0</v>
      </c>
      <c r="J6247" s="2">
        <v>0</v>
      </c>
      <c r="K6247" s="2">
        <v>27.935887139999998</v>
      </c>
      <c r="L6247" s="2">
        <v>0</v>
      </c>
      <c r="M6247" s="2">
        <v>0</v>
      </c>
      <c r="N6247" s="2">
        <v>0</v>
      </c>
      <c r="O6247" s="2">
        <v>0</v>
      </c>
      <c r="P6247" s="2">
        <v>0</v>
      </c>
      <c r="Q6247" s="2">
        <v>0</v>
      </c>
    </row>
    <row r="6248" spans="1:17" ht="19.5" customHeight="1">
      <c r="A6248" s="2" t="s">
        <v>23679</v>
      </c>
      <c r="B6248" s="2">
        <v>763</v>
      </c>
      <c r="C6248" s="2">
        <v>145</v>
      </c>
      <c r="D6248" s="2" t="s">
        <v>23680</v>
      </c>
      <c r="E6248" s="2" t="s">
        <v>23681</v>
      </c>
      <c r="F6248" s="2">
        <v>4</v>
      </c>
      <c r="G6248" s="2">
        <v>8</v>
      </c>
      <c r="H6248" s="2" t="s">
        <v>23682</v>
      </c>
      <c r="I6248" s="2">
        <v>0</v>
      </c>
      <c r="J6248" s="2">
        <v>14.032576629999999</v>
      </c>
      <c r="K6248" s="2">
        <v>0</v>
      </c>
      <c r="L6248" s="2">
        <v>0</v>
      </c>
      <c r="M6248" s="2">
        <v>0</v>
      </c>
      <c r="N6248" s="2">
        <v>0</v>
      </c>
      <c r="O6248" s="2">
        <v>0</v>
      </c>
      <c r="P6248" s="2">
        <v>0</v>
      </c>
      <c r="Q6248" s="2">
        <v>0</v>
      </c>
    </row>
    <row r="6249" spans="1:17" ht="19.5" customHeight="1">
      <c r="A6249" s="2" t="s">
        <v>23683</v>
      </c>
      <c r="B6249" s="2">
        <v>5822</v>
      </c>
      <c r="C6249" s="2">
        <v>395</v>
      </c>
      <c r="D6249" s="2" t="s">
        <v>23684</v>
      </c>
      <c r="E6249" s="2" t="s">
        <v>23685</v>
      </c>
      <c r="F6249" s="2" t="s">
        <v>23686</v>
      </c>
      <c r="G6249" s="2" t="s">
        <v>23687</v>
      </c>
      <c r="H6249" s="2" t="s">
        <v>23688</v>
      </c>
      <c r="I6249" s="2">
        <v>0</v>
      </c>
      <c r="J6249" s="2">
        <v>10.524432470000001</v>
      </c>
      <c r="K6249" s="2">
        <v>27.935887139999998</v>
      </c>
      <c r="L6249" s="2">
        <v>0</v>
      </c>
      <c r="M6249" s="2">
        <v>0</v>
      </c>
      <c r="N6249" s="2">
        <v>0</v>
      </c>
      <c r="O6249" s="2">
        <v>0</v>
      </c>
      <c r="P6249" s="2">
        <v>0</v>
      </c>
      <c r="Q6249" s="2">
        <v>68.603574249999994</v>
      </c>
    </row>
    <row r="6250" spans="1:17" ht="19.5" customHeight="1">
      <c r="A6250" s="2" t="s">
        <v>23689</v>
      </c>
      <c r="B6250" s="2">
        <v>3897</v>
      </c>
      <c r="C6250" s="2">
        <v>318</v>
      </c>
      <c r="D6250" s="2" t="s">
        <v>23690</v>
      </c>
      <c r="E6250" s="2" t="s">
        <v>23691</v>
      </c>
      <c r="F6250" s="2" t="s">
        <v>23692</v>
      </c>
      <c r="G6250" s="2" t="s">
        <v>23693</v>
      </c>
      <c r="H6250" s="2" t="s">
        <v>23694</v>
      </c>
      <c r="I6250" s="2">
        <v>33.516416759999998</v>
      </c>
      <c r="J6250" s="2">
        <v>52.622162350000004</v>
      </c>
      <c r="K6250" s="2">
        <v>62.855746060000001</v>
      </c>
      <c r="L6250" s="2">
        <v>54.96518871</v>
      </c>
      <c r="M6250" s="2">
        <v>25.121420199999999</v>
      </c>
      <c r="N6250" s="2">
        <v>0</v>
      </c>
      <c r="O6250" s="2">
        <v>0</v>
      </c>
      <c r="P6250" s="2">
        <v>56.463998549999999</v>
      </c>
      <c r="Q6250" s="2">
        <v>22.867858080000001</v>
      </c>
    </row>
    <row r="6251" spans="1:17" ht="19.5" customHeight="1">
      <c r="A6251" s="2" t="s">
        <v>23695</v>
      </c>
      <c r="B6251" s="2">
        <v>4223</v>
      </c>
      <c r="C6251" s="2">
        <v>246</v>
      </c>
      <c r="D6251" s="2" t="s">
        <v>23696</v>
      </c>
      <c r="E6251" s="2" t="s">
        <v>23697</v>
      </c>
      <c r="F6251" s="2">
        <v>4</v>
      </c>
      <c r="G6251" s="2">
        <v>55</v>
      </c>
      <c r="H6251" s="2" t="s">
        <v>23698</v>
      </c>
      <c r="I6251" s="2">
        <v>16.758208379999999</v>
      </c>
      <c r="J6251" s="2">
        <v>0</v>
      </c>
      <c r="K6251" s="2">
        <v>0</v>
      </c>
      <c r="L6251" s="2">
        <v>0</v>
      </c>
      <c r="M6251" s="2">
        <v>0</v>
      </c>
      <c r="N6251" s="2">
        <v>0</v>
      </c>
      <c r="O6251" s="2">
        <v>0</v>
      </c>
      <c r="P6251" s="2">
        <v>0</v>
      </c>
      <c r="Q6251" s="2">
        <v>0</v>
      </c>
    </row>
    <row r="6252" spans="1:17" ht="19.5" customHeight="1">
      <c r="A6252" s="2" t="s">
        <v>23699</v>
      </c>
      <c r="B6252" s="2">
        <v>7364</v>
      </c>
      <c r="C6252" s="2">
        <v>211</v>
      </c>
      <c r="D6252" s="2" t="s">
        <v>23696</v>
      </c>
      <c r="E6252" s="2" t="s">
        <v>23700</v>
      </c>
      <c r="F6252" s="2" t="s">
        <v>23701</v>
      </c>
      <c r="G6252" s="2" t="s">
        <v>23702</v>
      </c>
      <c r="H6252" s="2" t="s">
        <v>23698</v>
      </c>
      <c r="I6252" s="2">
        <v>0</v>
      </c>
      <c r="J6252" s="2">
        <v>14.032576629999999</v>
      </c>
      <c r="K6252" s="2">
        <v>34.919858920000003</v>
      </c>
      <c r="L6252" s="2">
        <v>0</v>
      </c>
      <c r="M6252" s="2">
        <v>33.495226930000001</v>
      </c>
      <c r="N6252" s="2">
        <v>27.955606499999998</v>
      </c>
      <c r="O6252" s="2">
        <v>0</v>
      </c>
      <c r="P6252" s="2">
        <v>0</v>
      </c>
      <c r="Q6252" s="2">
        <v>0</v>
      </c>
    </row>
    <row r="6253" spans="1:17" ht="19.5" customHeight="1">
      <c r="A6253" s="2" t="s">
        <v>23703</v>
      </c>
      <c r="B6253" s="2">
        <v>2948</v>
      </c>
      <c r="C6253" s="2">
        <v>278</v>
      </c>
      <c r="D6253" s="2" t="s">
        <v>23696</v>
      </c>
      <c r="E6253" s="2" t="s">
        <v>23704</v>
      </c>
      <c r="F6253" s="2">
        <v>2</v>
      </c>
      <c r="G6253" s="2">
        <v>77</v>
      </c>
      <c r="H6253" s="2" t="s">
        <v>23698</v>
      </c>
      <c r="I6253" s="2">
        <v>0</v>
      </c>
      <c r="J6253" s="2">
        <v>0</v>
      </c>
      <c r="K6253" s="2">
        <v>0</v>
      </c>
      <c r="L6253" s="2">
        <v>0</v>
      </c>
      <c r="M6253" s="2">
        <v>16.747613470000001</v>
      </c>
      <c r="N6253" s="2">
        <v>0</v>
      </c>
      <c r="O6253" s="2">
        <v>0</v>
      </c>
      <c r="P6253" s="2">
        <v>0</v>
      </c>
      <c r="Q6253" s="2">
        <v>0</v>
      </c>
    </row>
    <row r="6254" spans="1:17" ht="19.5" customHeight="1">
      <c r="A6254" s="2" t="s">
        <v>23705</v>
      </c>
      <c r="B6254" s="2">
        <v>15589</v>
      </c>
      <c r="C6254" s="2">
        <v>125</v>
      </c>
      <c r="D6254" s="2" t="s">
        <v>23696</v>
      </c>
      <c r="E6254" s="2" t="s">
        <v>23706</v>
      </c>
      <c r="F6254" s="2" t="s">
        <v>23707</v>
      </c>
      <c r="G6254" s="2" t="s">
        <v>23708</v>
      </c>
      <c r="H6254" s="2" t="s">
        <v>23698</v>
      </c>
      <c r="I6254" s="2">
        <v>25.137312569999999</v>
      </c>
      <c r="J6254" s="2">
        <v>10.524432470000001</v>
      </c>
      <c r="K6254" s="2">
        <v>20.95191535</v>
      </c>
      <c r="L6254" s="2">
        <v>0</v>
      </c>
      <c r="M6254" s="2">
        <v>25.121420199999999</v>
      </c>
      <c r="N6254" s="2">
        <v>0</v>
      </c>
      <c r="O6254" s="2">
        <v>99.182980200000003</v>
      </c>
      <c r="P6254" s="2">
        <v>0</v>
      </c>
      <c r="Q6254" s="2">
        <v>0</v>
      </c>
    </row>
    <row r="6255" spans="1:17" ht="19.5" customHeight="1">
      <c r="A6255" s="2" t="s">
        <v>23709</v>
      </c>
      <c r="B6255" s="2">
        <v>12865</v>
      </c>
      <c r="C6255" s="2">
        <v>313</v>
      </c>
      <c r="D6255" s="2" t="s">
        <v>23710</v>
      </c>
      <c r="E6255" s="2" t="s">
        <v>23711</v>
      </c>
      <c r="F6255" s="2" t="s">
        <v>23712</v>
      </c>
      <c r="G6255" s="2">
        <v>9.43892582352561E+22</v>
      </c>
      <c r="H6255" s="2" t="s">
        <v>65</v>
      </c>
      <c r="I6255" s="2">
        <v>0</v>
      </c>
      <c r="J6255" s="2">
        <v>10.524432470000001</v>
      </c>
      <c r="K6255" s="2">
        <v>0</v>
      </c>
      <c r="L6255" s="2">
        <v>18.321729569999999</v>
      </c>
      <c r="M6255" s="2">
        <v>0</v>
      </c>
      <c r="N6255" s="2">
        <v>0</v>
      </c>
      <c r="O6255" s="2">
        <v>0</v>
      </c>
      <c r="P6255" s="2">
        <v>0</v>
      </c>
      <c r="Q6255" s="2">
        <v>0</v>
      </c>
    </row>
    <row r="6256" spans="1:17" ht="19.5" customHeight="1">
      <c r="A6256" s="2" t="s">
        <v>23713</v>
      </c>
      <c r="B6256" s="2">
        <v>1093</v>
      </c>
      <c r="C6256" s="2">
        <v>192</v>
      </c>
      <c r="D6256" s="2" t="s">
        <v>23696</v>
      </c>
      <c r="E6256" s="2" t="s">
        <v>23714</v>
      </c>
      <c r="F6256" s="2">
        <v>74259114135</v>
      </c>
      <c r="G6256" s="2" t="s">
        <v>23715</v>
      </c>
      <c r="H6256" s="2" t="s">
        <v>23698</v>
      </c>
      <c r="I6256" s="2">
        <v>0</v>
      </c>
      <c r="J6256" s="2">
        <v>908.60933660000001</v>
      </c>
      <c r="K6256" s="2">
        <v>796.17278350000004</v>
      </c>
      <c r="L6256" s="2">
        <v>1236.7167460000001</v>
      </c>
      <c r="M6256" s="2">
        <v>0</v>
      </c>
      <c r="N6256" s="2">
        <v>0</v>
      </c>
      <c r="O6256" s="2">
        <v>0</v>
      </c>
      <c r="P6256" s="2">
        <v>0</v>
      </c>
      <c r="Q6256" s="2">
        <v>0</v>
      </c>
    </row>
    <row r="6257" spans="1:17" ht="19.5" customHeight="1">
      <c r="A6257" s="2" t="s">
        <v>23716</v>
      </c>
      <c r="B6257" s="2">
        <v>22796</v>
      </c>
      <c r="C6257" s="2">
        <v>148</v>
      </c>
      <c r="D6257" s="2" t="s">
        <v>225</v>
      </c>
      <c r="E6257" s="2" t="s">
        <v>23717</v>
      </c>
      <c r="F6257" s="2" t="s">
        <v>23718</v>
      </c>
      <c r="G6257" s="2" t="s">
        <v>23719</v>
      </c>
      <c r="H6257" s="2" t="s">
        <v>229</v>
      </c>
      <c r="I6257" s="2">
        <v>0</v>
      </c>
      <c r="J6257" s="2">
        <v>17.540720780000001</v>
      </c>
      <c r="K6257" s="2">
        <v>0</v>
      </c>
      <c r="L6257" s="2">
        <v>0</v>
      </c>
      <c r="M6257" s="2">
        <v>0</v>
      </c>
      <c r="N6257" s="2">
        <v>0</v>
      </c>
      <c r="O6257" s="2">
        <v>0</v>
      </c>
      <c r="P6257" s="2">
        <v>0</v>
      </c>
      <c r="Q6257" s="2">
        <v>0</v>
      </c>
    </row>
    <row r="6258" spans="1:17" ht="19.5" customHeight="1">
      <c r="A6258" s="2" t="s">
        <v>23720</v>
      </c>
      <c r="B6258" s="2">
        <v>4074</v>
      </c>
      <c r="C6258" s="2">
        <v>376</v>
      </c>
      <c r="D6258" s="2" t="s">
        <v>225</v>
      </c>
      <c r="E6258" s="2" t="s">
        <v>23721</v>
      </c>
      <c r="F6258" s="2" t="s">
        <v>23722</v>
      </c>
      <c r="G6258" s="2" t="s">
        <v>23723</v>
      </c>
      <c r="H6258" s="2" t="s">
        <v>229</v>
      </c>
      <c r="I6258" s="2">
        <v>33.516416759999998</v>
      </c>
      <c r="J6258" s="2">
        <v>28.065153250000002</v>
      </c>
      <c r="K6258" s="2">
        <v>41.903830710000001</v>
      </c>
      <c r="L6258" s="2">
        <v>36.643459139999997</v>
      </c>
      <c r="M6258" s="2">
        <v>0</v>
      </c>
      <c r="N6258" s="2">
        <v>41.933409750000003</v>
      </c>
      <c r="O6258" s="2">
        <v>37.193617580000002</v>
      </c>
      <c r="P6258" s="2">
        <v>0</v>
      </c>
      <c r="Q6258" s="2">
        <v>68.603574249999994</v>
      </c>
    </row>
    <row r="6259" spans="1:17" ht="19.5" customHeight="1">
      <c r="A6259" s="2" t="s">
        <v>23724</v>
      </c>
      <c r="B6259" s="2">
        <v>11545</v>
      </c>
      <c r="C6259" s="2">
        <v>412</v>
      </c>
      <c r="D6259" s="2" t="s">
        <v>225</v>
      </c>
      <c r="E6259" s="2" t="s">
        <v>23725</v>
      </c>
      <c r="F6259" s="2" t="s">
        <v>11134</v>
      </c>
      <c r="G6259" s="2" t="s">
        <v>23726</v>
      </c>
      <c r="H6259" s="2" t="s">
        <v>229</v>
      </c>
      <c r="I6259" s="2">
        <v>0</v>
      </c>
      <c r="J6259" s="2">
        <v>21.048864940000001</v>
      </c>
      <c r="K6259" s="2">
        <v>0</v>
      </c>
      <c r="L6259" s="2">
        <v>0</v>
      </c>
      <c r="M6259" s="2">
        <v>0</v>
      </c>
      <c r="N6259" s="2">
        <v>0</v>
      </c>
      <c r="O6259" s="2">
        <v>0</v>
      </c>
      <c r="P6259" s="2">
        <v>0</v>
      </c>
      <c r="Q6259" s="2">
        <v>0</v>
      </c>
    </row>
    <row r="6260" spans="1:17" ht="19.5" customHeight="1">
      <c r="A6260" s="2" t="s">
        <v>23727</v>
      </c>
      <c r="B6260" s="2">
        <v>17152</v>
      </c>
      <c r="C6260" s="2">
        <v>165</v>
      </c>
      <c r="D6260" s="2" t="s">
        <v>225</v>
      </c>
      <c r="E6260" s="2" t="s">
        <v>23728</v>
      </c>
      <c r="F6260" s="2">
        <v>2</v>
      </c>
      <c r="G6260" s="2">
        <v>56</v>
      </c>
      <c r="H6260" s="2" t="s">
        <v>229</v>
      </c>
      <c r="I6260" s="2">
        <v>0</v>
      </c>
      <c r="J6260" s="2">
        <v>7.0162883130000004</v>
      </c>
      <c r="K6260" s="2">
        <v>0</v>
      </c>
      <c r="L6260" s="2">
        <v>0</v>
      </c>
      <c r="M6260" s="2">
        <v>0</v>
      </c>
      <c r="N6260" s="2">
        <v>0</v>
      </c>
      <c r="O6260" s="2">
        <v>0</v>
      </c>
      <c r="P6260" s="2">
        <v>0</v>
      </c>
      <c r="Q6260" s="2">
        <v>0</v>
      </c>
    </row>
    <row r="6261" spans="1:17" ht="19.5" customHeight="1">
      <c r="A6261" s="2" t="s">
        <v>23729</v>
      </c>
      <c r="B6261" s="2">
        <v>11501</v>
      </c>
      <c r="C6261" s="2">
        <v>112</v>
      </c>
      <c r="D6261" s="2" t="s">
        <v>225</v>
      </c>
      <c r="E6261" s="2" t="s">
        <v>23730</v>
      </c>
      <c r="F6261" s="2" t="s">
        <v>16317</v>
      </c>
      <c r="G6261" s="2" t="s">
        <v>23731</v>
      </c>
      <c r="H6261" s="2" t="s">
        <v>229</v>
      </c>
      <c r="I6261" s="2">
        <v>0</v>
      </c>
      <c r="J6261" s="2">
        <v>24.557009099999998</v>
      </c>
      <c r="K6261" s="2">
        <v>20.95191535</v>
      </c>
      <c r="L6261" s="2">
        <v>0</v>
      </c>
      <c r="M6261" s="2">
        <v>0</v>
      </c>
      <c r="N6261" s="2">
        <v>0</v>
      </c>
      <c r="O6261" s="2">
        <v>0</v>
      </c>
      <c r="P6261" s="2">
        <v>0</v>
      </c>
      <c r="Q6261" s="2">
        <v>34.30178712</v>
      </c>
    </row>
    <row r="6262" spans="1:17" ht="19.5" customHeight="1">
      <c r="A6262" s="2" t="s">
        <v>23732</v>
      </c>
      <c r="B6262" s="2">
        <v>3291</v>
      </c>
      <c r="C6262" s="2">
        <v>166</v>
      </c>
      <c r="D6262" s="2" t="s">
        <v>225</v>
      </c>
      <c r="E6262" s="2" t="s">
        <v>23733</v>
      </c>
      <c r="F6262" s="2" t="s">
        <v>23734</v>
      </c>
      <c r="G6262" s="2" t="s">
        <v>23735</v>
      </c>
      <c r="H6262" s="2" t="s">
        <v>229</v>
      </c>
      <c r="I6262" s="2">
        <v>0</v>
      </c>
      <c r="J6262" s="2">
        <v>0</v>
      </c>
      <c r="K6262" s="2">
        <v>41.903830710000001</v>
      </c>
      <c r="L6262" s="2">
        <v>0</v>
      </c>
      <c r="M6262" s="2">
        <v>0</v>
      </c>
      <c r="N6262" s="2">
        <v>0</v>
      </c>
      <c r="O6262" s="2">
        <v>0</v>
      </c>
      <c r="P6262" s="2">
        <v>0</v>
      </c>
      <c r="Q6262" s="2">
        <v>0</v>
      </c>
    </row>
    <row r="6263" spans="1:17" ht="19.5" customHeight="1">
      <c r="A6263" s="2" t="s">
        <v>23736</v>
      </c>
      <c r="B6263" s="2">
        <v>17598</v>
      </c>
      <c r="C6263" s="2">
        <v>125</v>
      </c>
      <c r="D6263" s="2" t="s">
        <v>225</v>
      </c>
      <c r="E6263" s="2" t="s">
        <v>23737</v>
      </c>
      <c r="F6263" s="2" t="s">
        <v>23738</v>
      </c>
      <c r="G6263" s="2" t="s">
        <v>23739</v>
      </c>
      <c r="H6263" s="2" t="s">
        <v>229</v>
      </c>
      <c r="I6263" s="2">
        <v>20.947760469999999</v>
      </c>
      <c r="J6263" s="2">
        <v>0</v>
      </c>
      <c r="K6263" s="2">
        <v>0</v>
      </c>
      <c r="L6263" s="2">
        <v>64.126053499999998</v>
      </c>
      <c r="M6263" s="2">
        <v>0</v>
      </c>
      <c r="N6263" s="2">
        <v>27.955606499999998</v>
      </c>
      <c r="O6263" s="2">
        <v>0</v>
      </c>
      <c r="P6263" s="2">
        <v>0</v>
      </c>
      <c r="Q6263" s="2">
        <v>22.867858080000001</v>
      </c>
    </row>
    <row r="6264" spans="1:17" ht="19.5" customHeight="1">
      <c r="A6264" s="2" t="s">
        <v>23740</v>
      </c>
      <c r="B6264" s="2">
        <v>10487</v>
      </c>
      <c r="C6264" s="2">
        <v>252</v>
      </c>
      <c r="D6264" s="2" t="s">
        <v>225</v>
      </c>
      <c r="E6264" s="2" t="s">
        <v>23741</v>
      </c>
      <c r="F6264" s="2">
        <v>5</v>
      </c>
      <c r="G6264" s="2">
        <v>2</v>
      </c>
      <c r="H6264" s="2" t="s">
        <v>229</v>
      </c>
      <c r="I6264" s="2">
        <v>0</v>
      </c>
      <c r="J6264" s="2">
        <v>0</v>
      </c>
      <c r="K6264" s="2">
        <v>34.919858920000003</v>
      </c>
      <c r="L6264" s="2">
        <v>0</v>
      </c>
      <c r="M6264" s="2">
        <v>0</v>
      </c>
      <c r="N6264" s="2">
        <v>0</v>
      </c>
      <c r="O6264" s="2">
        <v>0</v>
      </c>
      <c r="P6264" s="2">
        <v>0</v>
      </c>
      <c r="Q6264" s="2">
        <v>0</v>
      </c>
    </row>
    <row r="6265" spans="1:17" ht="19.5" customHeight="1">
      <c r="A6265" s="2" t="s">
        <v>23742</v>
      </c>
      <c r="B6265" s="2">
        <v>26394</v>
      </c>
      <c r="C6265" s="2">
        <v>278</v>
      </c>
      <c r="D6265" s="2" t="s">
        <v>23743</v>
      </c>
      <c r="E6265" s="2" t="s">
        <v>23744</v>
      </c>
      <c r="F6265" s="2" t="s">
        <v>23745</v>
      </c>
      <c r="G6265" s="2" t="s">
        <v>23746</v>
      </c>
      <c r="H6265" s="2" t="s">
        <v>23747</v>
      </c>
      <c r="I6265" s="2">
        <v>46.085073039999997</v>
      </c>
      <c r="J6265" s="2">
        <v>73.671027289999998</v>
      </c>
      <c r="K6265" s="2">
        <v>41.903830710000001</v>
      </c>
      <c r="L6265" s="2">
        <v>64.126053499999998</v>
      </c>
      <c r="M6265" s="2">
        <v>0</v>
      </c>
      <c r="N6265" s="2">
        <v>27.955606499999998</v>
      </c>
      <c r="O6265" s="2">
        <v>37.193617580000002</v>
      </c>
      <c r="P6265" s="2">
        <v>0</v>
      </c>
      <c r="Q6265" s="2">
        <v>0</v>
      </c>
    </row>
    <row r="6266" spans="1:17" ht="19.5" customHeight="1">
      <c r="A6266" s="2" t="s">
        <v>23748</v>
      </c>
      <c r="B6266" s="2">
        <v>13242</v>
      </c>
      <c r="C6266" s="2">
        <v>347</v>
      </c>
      <c r="D6266" s="2" t="s">
        <v>23743</v>
      </c>
      <c r="E6266" s="2" t="s">
        <v>23749</v>
      </c>
      <c r="F6266" s="2">
        <v>2</v>
      </c>
      <c r="G6266" s="2">
        <v>20</v>
      </c>
      <c r="H6266" s="2" t="s">
        <v>23747</v>
      </c>
      <c r="I6266" s="2">
        <v>0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  <c r="O6266" s="2">
        <v>0</v>
      </c>
      <c r="P6266" s="2">
        <v>0</v>
      </c>
      <c r="Q6266" s="2">
        <v>22.867858080000001</v>
      </c>
    </row>
    <row r="6267" spans="1:17" ht="19.5" customHeight="1">
      <c r="A6267" s="2" t="s">
        <v>23750</v>
      </c>
      <c r="B6267" s="2">
        <v>9446</v>
      </c>
      <c r="C6267" s="2">
        <v>327</v>
      </c>
      <c r="D6267" s="2" t="s">
        <v>23751</v>
      </c>
      <c r="E6267" s="2" t="s">
        <v>23752</v>
      </c>
      <c r="F6267" s="2" t="s">
        <v>23753</v>
      </c>
      <c r="G6267" s="2" t="s">
        <v>23754</v>
      </c>
      <c r="H6267" s="2" t="s">
        <v>23755</v>
      </c>
      <c r="I6267" s="2">
        <v>12.568656280000001</v>
      </c>
      <c r="J6267" s="2">
        <v>24.557009099999998</v>
      </c>
      <c r="K6267" s="2">
        <v>0</v>
      </c>
      <c r="L6267" s="2">
        <v>0</v>
      </c>
      <c r="M6267" s="2">
        <v>41.869033659999999</v>
      </c>
      <c r="N6267" s="2">
        <v>0</v>
      </c>
      <c r="O6267" s="2">
        <v>0</v>
      </c>
      <c r="P6267" s="2">
        <v>79.049597980000001</v>
      </c>
      <c r="Q6267" s="2">
        <v>0</v>
      </c>
    </row>
    <row r="6268" spans="1:17" ht="19.5" customHeight="1">
      <c r="A6268" s="2" t="s">
        <v>23756</v>
      </c>
      <c r="B6268" s="2">
        <v>11717</v>
      </c>
      <c r="C6268" s="2">
        <v>317</v>
      </c>
      <c r="D6268" s="2" t="s">
        <v>23751</v>
      </c>
      <c r="E6268" s="2" t="s">
        <v>23757</v>
      </c>
      <c r="F6268" s="2" t="s">
        <v>23758</v>
      </c>
      <c r="G6268" s="2" t="s">
        <v>23759</v>
      </c>
      <c r="H6268" s="2" t="s">
        <v>23755</v>
      </c>
      <c r="I6268" s="2">
        <v>16.758208379999999</v>
      </c>
      <c r="J6268" s="2">
        <v>17.540720780000001</v>
      </c>
      <c r="K6268" s="2">
        <v>0</v>
      </c>
      <c r="L6268" s="2">
        <v>0</v>
      </c>
      <c r="M6268" s="2">
        <v>16.747613470000001</v>
      </c>
      <c r="N6268" s="2">
        <v>0</v>
      </c>
      <c r="O6268" s="2">
        <v>0</v>
      </c>
      <c r="P6268" s="2">
        <v>0</v>
      </c>
      <c r="Q6268" s="2">
        <v>0</v>
      </c>
    </row>
    <row r="6269" spans="1:17" ht="19.5" customHeight="1">
      <c r="A6269" s="2" t="s">
        <v>23760</v>
      </c>
      <c r="B6269" s="2">
        <v>2525</v>
      </c>
      <c r="C6269" s="2">
        <v>378</v>
      </c>
      <c r="D6269" s="2" t="s">
        <v>23761</v>
      </c>
      <c r="E6269" s="2" t="s">
        <v>23762</v>
      </c>
      <c r="F6269" s="2" t="s">
        <v>23763</v>
      </c>
      <c r="G6269" s="2" t="s">
        <v>23764</v>
      </c>
      <c r="H6269" s="2" t="s">
        <v>23765</v>
      </c>
      <c r="I6269" s="2">
        <v>29.326864659999998</v>
      </c>
      <c r="J6269" s="2">
        <v>10.524432470000001</v>
      </c>
      <c r="K6269" s="2">
        <v>13.967943569999999</v>
      </c>
      <c r="L6269" s="2">
        <v>0</v>
      </c>
      <c r="M6269" s="2">
        <v>0</v>
      </c>
      <c r="N6269" s="2">
        <v>0</v>
      </c>
      <c r="O6269" s="2">
        <v>0</v>
      </c>
      <c r="P6269" s="2">
        <v>45.171198840000002</v>
      </c>
      <c r="Q6269" s="2">
        <v>0</v>
      </c>
    </row>
    <row r="6270" spans="1:17" ht="19.5" customHeight="1">
      <c r="A6270" s="2" t="s">
        <v>23766</v>
      </c>
      <c r="B6270" s="2">
        <v>338</v>
      </c>
      <c r="C6270" s="2">
        <v>338</v>
      </c>
      <c r="D6270" s="2" t="s">
        <v>225</v>
      </c>
      <c r="E6270" s="2" t="s">
        <v>23767</v>
      </c>
      <c r="F6270" s="2">
        <v>4</v>
      </c>
      <c r="G6270" s="2">
        <v>21</v>
      </c>
      <c r="H6270" s="2" t="s">
        <v>229</v>
      </c>
      <c r="I6270" s="2">
        <v>16.758208379999999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  <c r="O6270" s="2">
        <v>0</v>
      </c>
      <c r="P6270" s="2">
        <v>0</v>
      </c>
      <c r="Q6270" s="2">
        <v>0</v>
      </c>
    </row>
    <row r="6271" spans="1:17" ht="19.5" customHeight="1">
      <c r="A6271" s="2" t="s">
        <v>23768</v>
      </c>
      <c r="B6271" s="2">
        <v>7829</v>
      </c>
      <c r="C6271" s="2">
        <v>257</v>
      </c>
      <c r="D6271" s="2" t="s">
        <v>23769</v>
      </c>
      <c r="E6271" s="2" t="s">
        <v>23770</v>
      </c>
      <c r="F6271" s="2" t="s">
        <v>23771</v>
      </c>
      <c r="G6271" s="2" t="s">
        <v>23772</v>
      </c>
      <c r="H6271" s="2" t="s">
        <v>23773</v>
      </c>
      <c r="I6271" s="2">
        <v>37.705968849999998</v>
      </c>
      <c r="J6271" s="2">
        <v>14.032576629999999</v>
      </c>
      <c r="K6271" s="2">
        <v>20.95191535</v>
      </c>
      <c r="L6271" s="2">
        <v>36.643459139999997</v>
      </c>
      <c r="M6271" s="2">
        <v>66.990453860000002</v>
      </c>
      <c r="N6271" s="2">
        <v>0</v>
      </c>
      <c r="O6271" s="2">
        <v>0</v>
      </c>
      <c r="P6271" s="2">
        <v>22.585599420000001</v>
      </c>
      <c r="Q6271" s="2">
        <v>0</v>
      </c>
    </row>
    <row r="6272" spans="1:17" ht="19.5" customHeight="1">
      <c r="A6272" s="2" t="s">
        <v>23774</v>
      </c>
      <c r="B6272" s="2">
        <v>8226</v>
      </c>
      <c r="C6272" s="2">
        <v>398</v>
      </c>
      <c r="D6272" s="2" t="s">
        <v>23769</v>
      </c>
      <c r="E6272" s="2" t="s">
        <v>23775</v>
      </c>
      <c r="F6272" s="2" t="s">
        <v>23776</v>
      </c>
      <c r="G6272" s="2" t="s">
        <v>23777</v>
      </c>
      <c r="H6272" s="2" t="s">
        <v>23773</v>
      </c>
      <c r="I6272" s="2">
        <v>25.137312569999999</v>
      </c>
      <c r="J6272" s="2">
        <v>28.065153250000002</v>
      </c>
      <c r="K6272" s="2">
        <v>0</v>
      </c>
      <c r="L6272" s="2">
        <v>0</v>
      </c>
      <c r="M6272" s="2">
        <v>0</v>
      </c>
      <c r="N6272" s="2">
        <v>0</v>
      </c>
      <c r="O6272" s="2">
        <v>0</v>
      </c>
      <c r="P6272" s="2">
        <v>67.756798270000004</v>
      </c>
      <c r="Q6272" s="2">
        <v>0</v>
      </c>
    </row>
    <row r="6273" spans="1:17" ht="19.5" customHeight="1">
      <c r="A6273" s="2" t="s">
        <v>23778</v>
      </c>
      <c r="B6273" s="2">
        <v>52417</v>
      </c>
      <c r="C6273" s="2">
        <v>302</v>
      </c>
      <c r="D6273" s="2" t="s">
        <v>225</v>
      </c>
      <c r="E6273" s="2" t="s">
        <v>23779</v>
      </c>
      <c r="F6273" s="2" t="s">
        <v>23780</v>
      </c>
      <c r="G6273" s="2" t="s">
        <v>23781</v>
      </c>
      <c r="H6273" s="2" t="s">
        <v>229</v>
      </c>
      <c r="I6273" s="2">
        <v>1001.302951</v>
      </c>
      <c r="J6273" s="2">
        <v>610.41708329999994</v>
      </c>
      <c r="K6273" s="2">
        <v>551.73377100000005</v>
      </c>
      <c r="L6273" s="2">
        <v>760.35177720000002</v>
      </c>
      <c r="M6273" s="2">
        <v>460.55937030000001</v>
      </c>
      <c r="N6273" s="2">
        <v>503.20091689999998</v>
      </c>
      <c r="O6273" s="2">
        <v>285.15106809999997</v>
      </c>
      <c r="P6273" s="2">
        <v>304.9055922</v>
      </c>
      <c r="Q6273" s="2">
        <v>354.4518003</v>
      </c>
    </row>
    <row r="6274" spans="1:17" ht="19.5" customHeight="1">
      <c r="A6274" s="2" t="s">
        <v>23782</v>
      </c>
      <c r="B6274" s="2">
        <v>2879</v>
      </c>
      <c r="C6274" s="2">
        <v>276</v>
      </c>
      <c r="D6274" s="2" t="s">
        <v>23769</v>
      </c>
      <c r="E6274" s="2" t="s">
        <v>23783</v>
      </c>
      <c r="F6274" s="2" t="s">
        <v>23784</v>
      </c>
      <c r="G6274" s="2" t="s">
        <v>23785</v>
      </c>
      <c r="H6274" s="2" t="s">
        <v>23773</v>
      </c>
      <c r="I6274" s="2">
        <v>67.032833519999997</v>
      </c>
      <c r="J6274" s="2">
        <v>63.146594819999997</v>
      </c>
      <c r="K6274" s="2">
        <v>27.935887139999998</v>
      </c>
      <c r="L6274" s="2">
        <v>119.0912422</v>
      </c>
      <c r="M6274" s="2">
        <v>159.10232790000001</v>
      </c>
      <c r="N6274" s="2">
        <v>0</v>
      </c>
      <c r="O6274" s="2">
        <v>49.591490100000001</v>
      </c>
      <c r="P6274" s="2">
        <v>79.049597980000001</v>
      </c>
      <c r="Q6274" s="2">
        <v>34.30178712</v>
      </c>
    </row>
    <row r="6275" spans="1:17" ht="19.5" customHeight="1">
      <c r="A6275" s="2" t="s">
        <v>23786</v>
      </c>
      <c r="B6275" s="2">
        <v>3276</v>
      </c>
      <c r="C6275" s="2">
        <v>265</v>
      </c>
      <c r="D6275" s="2" t="s">
        <v>23769</v>
      </c>
      <c r="E6275" s="2" t="s">
        <v>23787</v>
      </c>
      <c r="F6275" s="2" t="s">
        <v>23788</v>
      </c>
      <c r="G6275" s="2" t="s">
        <v>23789</v>
      </c>
      <c r="H6275" s="2" t="s">
        <v>23773</v>
      </c>
      <c r="I6275" s="2">
        <v>12.568656280000001</v>
      </c>
      <c r="J6275" s="2">
        <v>52.622162350000004</v>
      </c>
      <c r="K6275" s="2">
        <v>0</v>
      </c>
      <c r="L6275" s="2">
        <v>0</v>
      </c>
      <c r="M6275" s="2">
        <v>41.869033659999999</v>
      </c>
      <c r="N6275" s="2">
        <v>0</v>
      </c>
      <c r="O6275" s="2">
        <v>37.193617580000002</v>
      </c>
      <c r="P6275" s="2">
        <v>56.463998549999999</v>
      </c>
      <c r="Q6275" s="2">
        <v>0</v>
      </c>
    </row>
    <row r="6276" spans="1:17" ht="19.5" customHeight="1">
      <c r="A6276" s="2" t="s">
        <v>23790</v>
      </c>
      <c r="B6276" s="2">
        <v>14959</v>
      </c>
      <c r="C6276" s="2">
        <v>305</v>
      </c>
      <c r="D6276" s="2" t="s">
        <v>23710</v>
      </c>
      <c r="E6276" s="2" t="s">
        <v>23791</v>
      </c>
      <c r="F6276" s="2" t="s">
        <v>23792</v>
      </c>
      <c r="G6276" s="2">
        <v>1.63140146468697E+53</v>
      </c>
      <c r="H6276" s="2" t="s">
        <v>65</v>
      </c>
      <c r="I6276" s="2">
        <v>100.5492503</v>
      </c>
      <c r="J6276" s="2">
        <v>129.80133380000001</v>
      </c>
      <c r="K6276" s="2">
        <v>97.775604990000005</v>
      </c>
      <c r="L6276" s="2">
        <v>256.50421399999999</v>
      </c>
      <c r="M6276" s="2">
        <v>209.34516830000001</v>
      </c>
      <c r="N6276" s="2">
        <v>83.866819489999997</v>
      </c>
      <c r="O6276" s="2">
        <v>148.77447029999999</v>
      </c>
      <c r="P6276" s="2">
        <v>169.3919957</v>
      </c>
      <c r="Q6276" s="2">
        <v>137.20714849999999</v>
      </c>
    </row>
    <row r="6277" spans="1:17" ht="19.5" customHeight="1">
      <c r="A6277" s="2" t="s">
        <v>23793</v>
      </c>
      <c r="B6277" s="2">
        <v>16961</v>
      </c>
      <c r="C6277" s="2">
        <v>330</v>
      </c>
      <c r="D6277" s="2" t="s">
        <v>225</v>
      </c>
      <c r="E6277" s="2" t="s">
        <v>23794</v>
      </c>
      <c r="F6277" s="2" t="s">
        <v>23795</v>
      </c>
      <c r="G6277" s="2" t="s">
        <v>23796</v>
      </c>
      <c r="H6277" s="2" t="s">
        <v>229</v>
      </c>
      <c r="I6277" s="2">
        <v>29.326864659999998</v>
      </c>
      <c r="J6277" s="2">
        <v>0</v>
      </c>
      <c r="K6277" s="2">
        <v>0</v>
      </c>
      <c r="L6277" s="2">
        <v>0</v>
      </c>
      <c r="M6277" s="2">
        <v>33.495226930000001</v>
      </c>
      <c r="N6277" s="2">
        <v>0</v>
      </c>
      <c r="O6277" s="2">
        <v>0</v>
      </c>
      <c r="P6277" s="2">
        <v>0</v>
      </c>
      <c r="Q6277" s="2">
        <v>0</v>
      </c>
    </row>
    <row r="6278" spans="1:17" ht="19.5" customHeight="1">
      <c r="A6278" s="2" t="s">
        <v>23797</v>
      </c>
      <c r="B6278" s="2">
        <v>4946</v>
      </c>
      <c r="C6278" s="2">
        <v>301</v>
      </c>
      <c r="D6278" s="2" t="s">
        <v>225</v>
      </c>
      <c r="E6278" s="2" t="s">
        <v>23798</v>
      </c>
      <c r="F6278" s="2" t="s">
        <v>23799</v>
      </c>
      <c r="G6278" s="2" t="s">
        <v>23800</v>
      </c>
      <c r="H6278" s="2" t="s">
        <v>229</v>
      </c>
      <c r="I6278" s="2">
        <v>58.653729329999997</v>
      </c>
      <c r="J6278" s="2">
        <v>52.622162350000004</v>
      </c>
      <c r="K6278" s="2">
        <v>48.887802489999999</v>
      </c>
      <c r="L6278" s="2">
        <v>91.608647860000005</v>
      </c>
      <c r="M6278" s="2">
        <v>33.495226930000001</v>
      </c>
      <c r="N6278" s="2">
        <v>41.933409750000003</v>
      </c>
      <c r="O6278" s="2">
        <v>185.9680879</v>
      </c>
      <c r="P6278" s="2">
        <v>135.51359650000001</v>
      </c>
      <c r="Q6278" s="2">
        <v>91.471432329999999</v>
      </c>
    </row>
    <row r="6279" spans="1:17" ht="19.5" customHeight="1">
      <c r="A6279" s="2" t="s">
        <v>23801</v>
      </c>
      <c r="B6279" s="2">
        <v>2450</v>
      </c>
      <c r="C6279" s="2">
        <v>386</v>
      </c>
      <c r="D6279" s="2" t="s">
        <v>225</v>
      </c>
      <c r="E6279" s="2" t="s">
        <v>23802</v>
      </c>
      <c r="F6279" s="2" t="s">
        <v>23803</v>
      </c>
      <c r="G6279" s="2" t="s">
        <v>23804</v>
      </c>
      <c r="H6279" s="2" t="s">
        <v>229</v>
      </c>
      <c r="I6279" s="2">
        <v>67.032833519999997</v>
      </c>
      <c r="J6279" s="2">
        <v>87.703603920000006</v>
      </c>
      <c r="K6279" s="2">
        <v>118.72752029999999</v>
      </c>
      <c r="L6279" s="2">
        <v>82.44778307</v>
      </c>
      <c r="M6279" s="2">
        <v>150.72852119999999</v>
      </c>
      <c r="N6279" s="2">
        <v>97.844622740000005</v>
      </c>
      <c r="O6279" s="2">
        <v>173.5702154</v>
      </c>
      <c r="P6279" s="2">
        <v>169.3919957</v>
      </c>
      <c r="Q6279" s="2">
        <v>137.20714849999999</v>
      </c>
    </row>
    <row r="6280" spans="1:17" ht="19.5" customHeight="1">
      <c r="A6280" s="2" t="s">
        <v>23805</v>
      </c>
      <c r="B6280" s="2">
        <v>41361</v>
      </c>
      <c r="C6280" s="2">
        <v>322</v>
      </c>
      <c r="D6280" s="2" t="s">
        <v>225</v>
      </c>
      <c r="E6280" s="2" t="s">
        <v>23806</v>
      </c>
      <c r="F6280" s="2" t="s">
        <v>23807</v>
      </c>
      <c r="G6280" s="2" t="s">
        <v>23808</v>
      </c>
      <c r="H6280" s="2" t="s">
        <v>229</v>
      </c>
      <c r="I6280" s="2">
        <v>25.137312569999999</v>
      </c>
      <c r="J6280" s="2">
        <v>0</v>
      </c>
      <c r="K6280" s="2">
        <v>0</v>
      </c>
      <c r="L6280" s="2">
        <v>0</v>
      </c>
      <c r="M6280" s="2">
        <v>0</v>
      </c>
      <c r="N6280" s="2">
        <v>27.955606499999998</v>
      </c>
      <c r="O6280" s="2">
        <v>0</v>
      </c>
      <c r="P6280" s="2">
        <v>67.756798270000004</v>
      </c>
      <c r="Q6280" s="2">
        <v>34.30178712</v>
      </c>
    </row>
    <row r="6281" spans="1:17" ht="19.5" customHeight="1">
      <c r="A6281" s="2" t="s">
        <v>23809</v>
      </c>
      <c r="B6281" s="2">
        <v>20803</v>
      </c>
      <c r="C6281" s="2">
        <v>203</v>
      </c>
      <c r="D6281" s="2" t="s">
        <v>225</v>
      </c>
      <c r="E6281" s="2" t="s">
        <v>23810</v>
      </c>
      <c r="F6281" s="2" t="s">
        <v>23811</v>
      </c>
      <c r="G6281" s="2" t="s">
        <v>23812</v>
      </c>
      <c r="H6281" s="2" t="s">
        <v>229</v>
      </c>
      <c r="I6281" s="2">
        <v>96.359698179999995</v>
      </c>
      <c r="J6281" s="2">
        <v>63.146594819999997</v>
      </c>
      <c r="K6281" s="2">
        <v>139.6794357</v>
      </c>
      <c r="L6281" s="2">
        <v>119.0912422</v>
      </c>
      <c r="M6281" s="2">
        <v>142.3547145</v>
      </c>
      <c r="N6281" s="2">
        <v>69.889016240000004</v>
      </c>
      <c r="O6281" s="2">
        <v>260.355323</v>
      </c>
      <c r="P6281" s="2">
        <v>225.8559942</v>
      </c>
      <c r="Q6281" s="2">
        <v>182.9428647</v>
      </c>
    </row>
    <row r="6282" spans="1:17" ht="19.5" customHeight="1">
      <c r="A6282" s="2" t="s">
        <v>23813</v>
      </c>
      <c r="B6282" s="2">
        <v>35245</v>
      </c>
      <c r="C6282" s="2">
        <v>375</v>
      </c>
      <c r="D6282" s="2" t="s">
        <v>225</v>
      </c>
      <c r="E6282" s="2" t="s">
        <v>23814</v>
      </c>
      <c r="F6282" s="2" t="s">
        <v>23815</v>
      </c>
      <c r="G6282" s="2" t="s">
        <v>23816</v>
      </c>
      <c r="H6282" s="2" t="s">
        <v>229</v>
      </c>
      <c r="I6282" s="2">
        <v>62.843281419999997</v>
      </c>
      <c r="J6282" s="2">
        <v>14.032576629999999</v>
      </c>
      <c r="K6282" s="2">
        <v>0</v>
      </c>
      <c r="L6282" s="2">
        <v>45.804323930000002</v>
      </c>
      <c r="M6282" s="2">
        <v>33.495226930000001</v>
      </c>
      <c r="N6282" s="2">
        <v>0</v>
      </c>
      <c r="O6282" s="2">
        <v>49.591490100000001</v>
      </c>
      <c r="P6282" s="2">
        <v>45.171198840000002</v>
      </c>
      <c r="Q6282" s="2">
        <v>34.30178712</v>
      </c>
    </row>
    <row r="6283" spans="1:17" ht="19.5" customHeight="1">
      <c r="A6283" s="2" t="s">
        <v>23817</v>
      </c>
      <c r="B6283" s="2">
        <v>14520</v>
      </c>
      <c r="C6283" s="2">
        <v>328</v>
      </c>
      <c r="D6283" s="2" t="s">
        <v>23818</v>
      </c>
      <c r="E6283" s="2" t="s">
        <v>23819</v>
      </c>
      <c r="F6283" s="2" t="s">
        <v>23820</v>
      </c>
      <c r="G6283" s="2" t="s">
        <v>23821</v>
      </c>
      <c r="H6283" s="2" t="s">
        <v>23822</v>
      </c>
      <c r="I6283" s="2">
        <v>58.653729329999997</v>
      </c>
      <c r="J6283" s="2">
        <v>38.589585720000002</v>
      </c>
      <c r="K6283" s="2">
        <v>55.871774279999997</v>
      </c>
      <c r="L6283" s="2">
        <v>36.643459139999997</v>
      </c>
      <c r="M6283" s="2">
        <v>75.364260590000001</v>
      </c>
      <c r="N6283" s="2">
        <v>41.933409750000003</v>
      </c>
      <c r="O6283" s="2">
        <v>136.37659780000001</v>
      </c>
      <c r="P6283" s="2">
        <v>45.171198840000002</v>
      </c>
      <c r="Q6283" s="2">
        <v>34.30178712</v>
      </c>
    </row>
    <row r="6284" spans="1:17" ht="19.5" customHeight="1">
      <c r="A6284" s="2" t="s">
        <v>23823</v>
      </c>
      <c r="B6284" s="2">
        <v>2272</v>
      </c>
      <c r="C6284" s="2">
        <v>336</v>
      </c>
      <c r="D6284" s="2" t="s">
        <v>23818</v>
      </c>
      <c r="E6284" s="2" t="s">
        <v>23824</v>
      </c>
      <c r="F6284" s="2" t="s">
        <v>23825</v>
      </c>
      <c r="G6284" s="2" t="s">
        <v>23826</v>
      </c>
      <c r="H6284" s="2" t="s">
        <v>23822</v>
      </c>
      <c r="I6284" s="2">
        <v>25.137312569999999</v>
      </c>
      <c r="J6284" s="2">
        <v>10.524432470000001</v>
      </c>
      <c r="K6284" s="2">
        <v>34.919858920000003</v>
      </c>
      <c r="L6284" s="2">
        <v>36.643459139999997</v>
      </c>
      <c r="M6284" s="2">
        <v>25.121420199999999</v>
      </c>
      <c r="N6284" s="2">
        <v>0</v>
      </c>
      <c r="O6284" s="2">
        <v>0</v>
      </c>
      <c r="P6284" s="2">
        <v>0</v>
      </c>
      <c r="Q6284" s="2">
        <v>0</v>
      </c>
    </row>
    <row r="6285" spans="1:17" ht="19.5" customHeight="1">
      <c r="A6285" s="2" t="s">
        <v>23827</v>
      </c>
      <c r="B6285" s="2">
        <v>3094</v>
      </c>
      <c r="C6285" s="2">
        <v>242</v>
      </c>
      <c r="D6285" s="2" t="s">
        <v>225</v>
      </c>
      <c r="E6285" s="2" t="s">
        <v>23828</v>
      </c>
      <c r="F6285" s="2">
        <v>3</v>
      </c>
      <c r="G6285" s="2">
        <v>10</v>
      </c>
      <c r="H6285" s="2" t="s">
        <v>229</v>
      </c>
      <c r="I6285" s="2">
        <v>0</v>
      </c>
      <c r="J6285" s="2">
        <v>0</v>
      </c>
      <c r="K6285" s="2">
        <v>0</v>
      </c>
      <c r="L6285" s="2">
        <v>0</v>
      </c>
      <c r="M6285" s="2">
        <v>25.121420199999999</v>
      </c>
      <c r="N6285" s="2">
        <v>0</v>
      </c>
      <c r="O6285" s="2">
        <v>0</v>
      </c>
      <c r="P6285" s="2">
        <v>0</v>
      </c>
      <c r="Q6285" s="2">
        <v>0</v>
      </c>
    </row>
    <row r="6286" spans="1:17" ht="19.5" customHeight="1">
      <c r="A6286" s="2" t="s">
        <v>23829</v>
      </c>
      <c r="B6286" s="2">
        <v>1928</v>
      </c>
      <c r="C6286" s="2">
        <v>359</v>
      </c>
      <c r="D6286" s="2" t="s">
        <v>23830</v>
      </c>
      <c r="E6286" s="2" t="s">
        <v>23831</v>
      </c>
      <c r="F6286" s="2" t="s">
        <v>23832</v>
      </c>
      <c r="G6286" s="2" t="s">
        <v>23833</v>
      </c>
      <c r="H6286" s="2" t="s">
        <v>23834</v>
      </c>
      <c r="I6286" s="2">
        <v>599.10594960000003</v>
      </c>
      <c r="J6286" s="2">
        <v>498.1564702</v>
      </c>
      <c r="K6286" s="2">
        <v>523.79788389999999</v>
      </c>
      <c r="L6286" s="2">
        <v>696.2257237</v>
      </c>
      <c r="M6286" s="2">
        <v>644.78311840000003</v>
      </c>
      <c r="N6286" s="2">
        <v>307.51167149999998</v>
      </c>
      <c r="O6286" s="2">
        <v>892.6468218</v>
      </c>
      <c r="P6286" s="2">
        <v>677.56798270000002</v>
      </c>
      <c r="Q6286" s="2">
        <v>503.0928778</v>
      </c>
    </row>
    <row r="6287" spans="1:17" ht="19.5" customHeight="1">
      <c r="A6287" s="2" t="s">
        <v>23835</v>
      </c>
      <c r="B6287" s="2">
        <v>5016</v>
      </c>
      <c r="C6287" s="2">
        <v>198</v>
      </c>
      <c r="D6287" s="2" t="s">
        <v>23830</v>
      </c>
      <c r="E6287" s="2" t="s">
        <v>23836</v>
      </c>
      <c r="F6287" s="2" t="s">
        <v>23837</v>
      </c>
      <c r="G6287" s="2" t="s">
        <v>23838</v>
      </c>
      <c r="H6287" s="2" t="s">
        <v>23834</v>
      </c>
      <c r="I6287" s="2">
        <v>0</v>
      </c>
      <c r="J6287" s="2">
        <v>17.540720780000001</v>
      </c>
      <c r="K6287" s="2">
        <v>13.967943569999999</v>
      </c>
      <c r="L6287" s="2">
        <v>0</v>
      </c>
      <c r="M6287" s="2">
        <v>0</v>
      </c>
      <c r="N6287" s="2">
        <v>0</v>
      </c>
      <c r="O6287" s="2">
        <v>0</v>
      </c>
      <c r="P6287" s="2">
        <v>0</v>
      </c>
      <c r="Q6287" s="2">
        <v>0</v>
      </c>
    </row>
    <row r="6288" spans="1:17" ht="19.5" customHeight="1">
      <c r="A6288" s="2" t="s">
        <v>23839</v>
      </c>
      <c r="B6288" s="2">
        <v>2302</v>
      </c>
      <c r="C6288" s="2">
        <v>397</v>
      </c>
      <c r="D6288" s="2" t="s">
        <v>23830</v>
      </c>
      <c r="E6288" s="2" t="s">
        <v>23840</v>
      </c>
      <c r="F6288" s="2" t="s">
        <v>23841</v>
      </c>
      <c r="G6288" s="2" t="s">
        <v>23842</v>
      </c>
      <c r="H6288" s="2" t="s">
        <v>23834</v>
      </c>
      <c r="I6288" s="2">
        <v>138.25521910000001</v>
      </c>
      <c r="J6288" s="2">
        <v>21.048864940000001</v>
      </c>
      <c r="K6288" s="2">
        <v>27.935887139999998</v>
      </c>
      <c r="L6288" s="2">
        <v>82.44778307</v>
      </c>
      <c r="M6288" s="2">
        <v>16.747613470000001</v>
      </c>
      <c r="N6288" s="2">
        <v>0</v>
      </c>
      <c r="O6288" s="2">
        <v>136.37659780000001</v>
      </c>
      <c r="P6288" s="2">
        <v>0</v>
      </c>
      <c r="Q6288" s="2">
        <v>0</v>
      </c>
    </row>
    <row r="6289" spans="1:17" ht="19.5" customHeight="1">
      <c r="A6289" s="2" t="s">
        <v>23843</v>
      </c>
      <c r="B6289" s="2">
        <v>4183</v>
      </c>
      <c r="C6289" s="2">
        <v>301</v>
      </c>
      <c r="D6289" s="2" t="s">
        <v>23844</v>
      </c>
      <c r="E6289" s="2" t="s">
        <v>23845</v>
      </c>
      <c r="F6289" s="2" t="s">
        <v>23846</v>
      </c>
      <c r="G6289" s="2" t="s">
        <v>23847</v>
      </c>
      <c r="H6289" s="2" t="s">
        <v>23848</v>
      </c>
      <c r="I6289" s="2">
        <v>29.326864659999998</v>
      </c>
      <c r="J6289" s="2">
        <v>63.146594819999997</v>
      </c>
      <c r="K6289" s="2">
        <v>62.855746060000001</v>
      </c>
      <c r="L6289" s="2">
        <v>0</v>
      </c>
      <c r="M6289" s="2">
        <v>25.121420199999999</v>
      </c>
      <c r="N6289" s="2">
        <v>0</v>
      </c>
      <c r="O6289" s="2">
        <v>0</v>
      </c>
      <c r="P6289" s="2">
        <v>0</v>
      </c>
      <c r="Q6289" s="2">
        <v>0</v>
      </c>
    </row>
    <row r="6290" spans="1:17" ht="19.5" customHeight="1">
      <c r="A6290" s="2" t="s">
        <v>23849</v>
      </c>
      <c r="B6290" s="2">
        <v>2890</v>
      </c>
      <c r="C6290" s="2">
        <v>354</v>
      </c>
      <c r="D6290" s="2" t="s">
        <v>23850</v>
      </c>
      <c r="E6290" s="2" t="s">
        <v>23851</v>
      </c>
      <c r="F6290" s="2">
        <v>4</v>
      </c>
      <c r="G6290" s="2">
        <v>3</v>
      </c>
      <c r="H6290" s="2" t="s">
        <v>23852</v>
      </c>
      <c r="I6290" s="2">
        <v>0</v>
      </c>
      <c r="J6290" s="2">
        <v>0</v>
      </c>
      <c r="K6290" s="2">
        <v>27.935887139999998</v>
      </c>
      <c r="L6290" s="2">
        <v>0</v>
      </c>
      <c r="M6290" s="2">
        <v>0</v>
      </c>
      <c r="N6290" s="2">
        <v>0</v>
      </c>
      <c r="O6290" s="2">
        <v>0</v>
      </c>
      <c r="P6290" s="2">
        <v>0</v>
      </c>
      <c r="Q6290" s="2">
        <v>0</v>
      </c>
    </row>
    <row r="6291" spans="1:17" ht="19.5" customHeight="1">
      <c r="A6291" s="2" t="s">
        <v>23853</v>
      </c>
      <c r="B6291" s="2">
        <v>4680</v>
      </c>
      <c r="C6291" s="2">
        <v>290</v>
      </c>
      <c r="D6291" s="2" t="s">
        <v>23854</v>
      </c>
      <c r="E6291" s="2" t="s">
        <v>23855</v>
      </c>
      <c r="F6291" s="2" t="s">
        <v>23856</v>
      </c>
      <c r="G6291" s="2" t="s">
        <v>23857</v>
      </c>
      <c r="H6291" s="2" t="s">
        <v>65</v>
      </c>
      <c r="I6291" s="2">
        <v>8.3791041899999996</v>
      </c>
      <c r="J6291" s="2">
        <v>70.162883129999997</v>
      </c>
      <c r="K6291" s="2">
        <v>41.903830710000001</v>
      </c>
      <c r="L6291" s="2">
        <v>0</v>
      </c>
      <c r="M6291" s="2">
        <v>16.747613470000001</v>
      </c>
      <c r="N6291" s="2">
        <v>0</v>
      </c>
      <c r="O6291" s="2">
        <v>0</v>
      </c>
      <c r="P6291" s="2">
        <v>0</v>
      </c>
      <c r="Q6291" s="2">
        <v>57.169645209999999</v>
      </c>
    </row>
    <row r="6292" spans="1:17" ht="19.5" customHeight="1">
      <c r="A6292" s="2" t="s">
        <v>23858</v>
      </c>
      <c r="B6292" s="2">
        <v>7611</v>
      </c>
      <c r="C6292" s="2">
        <v>358</v>
      </c>
      <c r="D6292" s="2" t="s">
        <v>23854</v>
      </c>
      <c r="E6292" s="2" t="s">
        <v>23859</v>
      </c>
      <c r="F6292" s="2" t="s">
        <v>23860</v>
      </c>
      <c r="G6292" s="2" t="s">
        <v>23861</v>
      </c>
      <c r="H6292" s="2" t="s">
        <v>65</v>
      </c>
      <c r="I6292" s="2">
        <v>138.25521910000001</v>
      </c>
      <c r="J6292" s="2">
        <v>129.80133380000001</v>
      </c>
      <c r="K6292" s="2">
        <v>174.59929460000001</v>
      </c>
      <c r="L6292" s="2">
        <v>45.804323930000002</v>
      </c>
      <c r="M6292" s="2">
        <v>0</v>
      </c>
      <c r="N6292" s="2">
        <v>83.866819489999997</v>
      </c>
      <c r="O6292" s="2">
        <v>0</v>
      </c>
      <c r="P6292" s="2">
        <v>45.171198840000002</v>
      </c>
      <c r="Q6292" s="2">
        <v>45.735716160000003</v>
      </c>
    </row>
    <row r="6293" spans="1:17" ht="19.5" customHeight="1">
      <c r="A6293" s="2" t="s">
        <v>23862</v>
      </c>
      <c r="B6293" s="2">
        <v>12813</v>
      </c>
      <c r="C6293" s="2">
        <v>430</v>
      </c>
      <c r="D6293" s="2" t="s">
        <v>23854</v>
      </c>
      <c r="E6293" s="2" t="s">
        <v>23863</v>
      </c>
      <c r="F6293" s="2" t="s">
        <v>23864</v>
      </c>
      <c r="G6293" s="2" t="s">
        <v>23865</v>
      </c>
      <c r="H6293" s="2" t="s">
        <v>65</v>
      </c>
      <c r="I6293" s="2">
        <v>255.56267779999999</v>
      </c>
      <c r="J6293" s="2">
        <v>326.25740660000002</v>
      </c>
      <c r="K6293" s="2">
        <v>223.4870971</v>
      </c>
      <c r="L6293" s="2">
        <v>201.53902529999999</v>
      </c>
      <c r="M6293" s="2">
        <v>276.33562219999999</v>
      </c>
      <c r="N6293" s="2">
        <v>209.66704870000001</v>
      </c>
      <c r="O6293" s="2">
        <v>37.193617580000002</v>
      </c>
      <c r="P6293" s="2">
        <v>124.2207968</v>
      </c>
      <c r="Q6293" s="2">
        <v>160.07500659999999</v>
      </c>
    </row>
    <row r="6294" spans="1:17" ht="19.5" customHeight="1">
      <c r="A6294" s="2" t="s">
        <v>23866</v>
      </c>
      <c r="B6294" s="2">
        <v>18171</v>
      </c>
      <c r="C6294" s="2">
        <v>402</v>
      </c>
      <c r="D6294" s="2" t="s">
        <v>23854</v>
      </c>
      <c r="E6294" s="2" t="s">
        <v>23867</v>
      </c>
      <c r="F6294" s="2" t="s">
        <v>11134</v>
      </c>
      <c r="G6294" s="2" t="s">
        <v>23868</v>
      </c>
      <c r="H6294" s="2" t="s">
        <v>65</v>
      </c>
      <c r="I6294" s="2">
        <v>20.947760469999999</v>
      </c>
      <c r="J6294" s="2">
        <v>21.048864940000001</v>
      </c>
      <c r="K6294" s="2">
        <v>0</v>
      </c>
      <c r="L6294" s="2">
        <v>0</v>
      </c>
      <c r="M6294" s="2">
        <v>0</v>
      </c>
      <c r="N6294" s="2">
        <v>0</v>
      </c>
      <c r="O6294" s="2">
        <v>0</v>
      </c>
      <c r="P6294" s="2">
        <v>0</v>
      </c>
      <c r="Q6294" s="2">
        <v>0</v>
      </c>
    </row>
    <row r="6295" spans="1:17" ht="19.5" customHeight="1">
      <c r="A6295" s="2" t="s">
        <v>23869</v>
      </c>
      <c r="B6295" s="2">
        <v>4234</v>
      </c>
      <c r="C6295" s="2">
        <v>151</v>
      </c>
      <c r="D6295" s="2" t="s">
        <v>23854</v>
      </c>
      <c r="E6295" s="2" t="s">
        <v>23870</v>
      </c>
      <c r="F6295" s="2">
        <v>4</v>
      </c>
      <c r="G6295" s="2">
        <v>110</v>
      </c>
      <c r="H6295" s="2" t="s">
        <v>65</v>
      </c>
      <c r="I6295" s="2">
        <v>0</v>
      </c>
      <c r="J6295" s="2">
        <v>14.032576629999999</v>
      </c>
      <c r="K6295" s="2">
        <v>0</v>
      </c>
      <c r="L6295" s="2">
        <v>0</v>
      </c>
      <c r="M6295" s="2">
        <v>0</v>
      </c>
      <c r="N6295" s="2">
        <v>0</v>
      </c>
      <c r="O6295" s="2">
        <v>0</v>
      </c>
      <c r="P6295" s="2">
        <v>0</v>
      </c>
      <c r="Q6295" s="2">
        <v>0</v>
      </c>
    </row>
    <row r="6296" spans="1:17" ht="19.5" customHeight="1">
      <c r="A6296" s="2" t="s">
        <v>23871</v>
      </c>
      <c r="B6296" s="2">
        <v>8216</v>
      </c>
      <c r="C6296" s="2">
        <v>223</v>
      </c>
      <c r="D6296" s="2" t="s">
        <v>23854</v>
      </c>
      <c r="E6296" s="2" t="s">
        <v>23872</v>
      </c>
      <c r="F6296" s="2" t="s">
        <v>6322</v>
      </c>
      <c r="G6296" s="2" t="s">
        <v>23873</v>
      </c>
      <c r="H6296" s="2" t="s">
        <v>65</v>
      </c>
      <c r="I6296" s="2">
        <v>8.3791041899999996</v>
      </c>
      <c r="J6296" s="2">
        <v>0</v>
      </c>
      <c r="K6296" s="2">
        <v>41.903830710000001</v>
      </c>
      <c r="L6296" s="2">
        <v>36.643459139999997</v>
      </c>
      <c r="M6296" s="2">
        <v>0</v>
      </c>
      <c r="N6296" s="2">
        <v>0</v>
      </c>
      <c r="O6296" s="2">
        <v>0</v>
      </c>
      <c r="P6296" s="2">
        <v>0</v>
      </c>
      <c r="Q6296" s="2">
        <v>0</v>
      </c>
    </row>
    <row r="6297" spans="1:17" ht="19.5" customHeight="1">
      <c r="A6297" s="2" t="s">
        <v>23874</v>
      </c>
      <c r="B6297" s="2">
        <v>1913</v>
      </c>
      <c r="C6297" s="2">
        <v>152</v>
      </c>
      <c r="D6297" s="2" t="s">
        <v>225</v>
      </c>
      <c r="E6297" s="2" t="s">
        <v>23875</v>
      </c>
      <c r="F6297" s="2" t="s">
        <v>12643</v>
      </c>
      <c r="G6297" s="2" t="s">
        <v>21848</v>
      </c>
      <c r="H6297" s="2" t="s">
        <v>229</v>
      </c>
      <c r="I6297" s="2">
        <v>29.326864659999998</v>
      </c>
      <c r="J6297" s="2">
        <v>0</v>
      </c>
      <c r="K6297" s="2">
        <v>0</v>
      </c>
      <c r="L6297" s="2">
        <v>0</v>
      </c>
      <c r="M6297" s="2">
        <v>0</v>
      </c>
      <c r="N6297" s="2">
        <v>0</v>
      </c>
      <c r="O6297" s="2">
        <v>49.591490100000001</v>
      </c>
      <c r="P6297" s="2">
        <v>0</v>
      </c>
      <c r="Q6297" s="2">
        <v>0</v>
      </c>
    </row>
    <row r="6298" spans="1:17" ht="19.5" customHeight="1">
      <c r="A6298" s="2" t="s">
        <v>23876</v>
      </c>
      <c r="B6298" s="2">
        <v>2491</v>
      </c>
      <c r="C6298" s="2">
        <v>394</v>
      </c>
      <c r="D6298" s="2" t="s">
        <v>23877</v>
      </c>
      <c r="E6298" s="2" t="s">
        <v>23878</v>
      </c>
      <c r="F6298" s="2">
        <v>4</v>
      </c>
      <c r="G6298" s="2">
        <v>47</v>
      </c>
      <c r="H6298" s="2" t="s">
        <v>23879</v>
      </c>
      <c r="I6298" s="2">
        <v>16.758208379999999</v>
      </c>
      <c r="J6298" s="2">
        <v>0</v>
      </c>
      <c r="K6298" s="2">
        <v>0</v>
      </c>
      <c r="L6298" s="2">
        <v>0</v>
      </c>
      <c r="M6298" s="2">
        <v>0</v>
      </c>
      <c r="N6298" s="2">
        <v>0</v>
      </c>
      <c r="O6298" s="2">
        <v>0</v>
      </c>
      <c r="P6298" s="2">
        <v>0</v>
      </c>
      <c r="Q6298" s="2">
        <v>0</v>
      </c>
    </row>
    <row r="6299" spans="1:17" ht="19.5" customHeight="1">
      <c r="A6299" s="2" t="s">
        <v>23880</v>
      </c>
      <c r="B6299" s="2">
        <v>22771</v>
      </c>
      <c r="C6299" s="2">
        <v>230</v>
      </c>
      <c r="D6299" s="2" t="s">
        <v>23881</v>
      </c>
      <c r="E6299" s="2" t="s">
        <v>23882</v>
      </c>
      <c r="F6299" s="2" t="s">
        <v>23883</v>
      </c>
      <c r="G6299" s="2" t="s">
        <v>23884</v>
      </c>
      <c r="H6299" s="2" t="s">
        <v>65</v>
      </c>
      <c r="I6299" s="2">
        <v>0</v>
      </c>
      <c r="J6299" s="2">
        <v>0</v>
      </c>
      <c r="K6299" s="2">
        <v>0</v>
      </c>
      <c r="L6299" s="2">
        <v>0</v>
      </c>
      <c r="M6299" s="2">
        <v>16.747613470000001</v>
      </c>
      <c r="N6299" s="2">
        <v>0</v>
      </c>
      <c r="O6299" s="2">
        <v>61.989362630000002</v>
      </c>
      <c r="P6299" s="2">
        <v>79.049597980000001</v>
      </c>
      <c r="Q6299" s="2">
        <v>34.30178712</v>
      </c>
    </row>
    <row r="6300" spans="1:17" ht="19.5" customHeight="1">
      <c r="A6300" s="2" t="s">
        <v>23885</v>
      </c>
      <c r="B6300" s="2">
        <v>20905</v>
      </c>
      <c r="C6300" s="2">
        <v>179</v>
      </c>
      <c r="D6300" s="2" t="s">
        <v>23881</v>
      </c>
      <c r="E6300" s="2" t="s">
        <v>23886</v>
      </c>
      <c r="F6300" s="2">
        <v>3</v>
      </c>
      <c r="G6300" s="2">
        <v>27</v>
      </c>
      <c r="H6300" s="2" t="s">
        <v>65</v>
      </c>
      <c r="I6300" s="2">
        <v>0</v>
      </c>
      <c r="J6300" s="2">
        <v>10.524432470000001</v>
      </c>
      <c r="K6300" s="2">
        <v>0</v>
      </c>
      <c r="L6300" s="2">
        <v>0</v>
      </c>
      <c r="M6300" s="2">
        <v>0</v>
      </c>
      <c r="N6300" s="2">
        <v>0</v>
      </c>
      <c r="O6300" s="2">
        <v>0</v>
      </c>
      <c r="P6300" s="2">
        <v>0</v>
      </c>
      <c r="Q6300" s="2">
        <v>0</v>
      </c>
    </row>
    <row r="6301" spans="1:17" ht="19.5" customHeight="1">
      <c r="A6301" s="2" t="s">
        <v>23887</v>
      </c>
      <c r="B6301" s="2">
        <v>4915</v>
      </c>
      <c r="C6301" s="2">
        <v>228</v>
      </c>
      <c r="D6301" s="2" t="s">
        <v>23877</v>
      </c>
      <c r="E6301" s="2" t="s">
        <v>23888</v>
      </c>
      <c r="F6301" s="2">
        <v>3</v>
      </c>
      <c r="G6301" s="2">
        <v>19</v>
      </c>
      <c r="H6301" s="2" t="s">
        <v>23879</v>
      </c>
      <c r="I6301" s="2">
        <v>0</v>
      </c>
      <c r="J6301" s="2">
        <v>0</v>
      </c>
      <c r="K6301" s="2">
        <v>0</v>
      </c>
      <c r="L6301" s="2">
        <v>0</v>
      </c>
      <c r="M6301" s="2">
        <v>25.121420199999999</v>
      </c>
      <c r="N6301" s="2">
        <v>0</v>
      </c>
      <c r="O6301" s="2">
        <v>0</v>
      </c>
      <c r="P6301" s="2">
        <v>0</v>
      </c>
      <c r="Q6301" s="2">
        <v>0</v>
      </c>
    </row>
    <row r="6302" spans="1:17" ht="19.5" customHeight="1">
      <c r="A6302" s="2" t="s">
        <v>23889</v>
      </c>
      <c r="B6302" s="2">
        <v>914</v>
      </c>
      <c r="C6302" s="2">
        <v>283</v>
      </c>
      <c r="D6302" s="2" t="s">
        <v>23881</v>
      </c>
      <c r="E6302" s="2" t="s">
        <v>23890</v>
      </c>
      <c r="F6302" s="2">
        <v>5</v>
      </c>
      <c r="G6302" s="2">
        <v>386</v>
      </c>
      <c r="H6302" s="2" t="s">
        <v>65</v>
      </c>
      <c r="I6302" s="2">
        <v>20.947760469999999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  <c r="O6302" s="2">
        <v>0</v>
      </c>
      <c r="P6302" s="2">
        <v>0</v>
      </c>
      <c r="Q6302" s="2">
        <v>0</v>
      </c>
    </row>
    <row r="6303" spans="1:17" ht="19.5" customHeight="1">
      <c r="A6303" s="2" t="s">
        <v>23891</v>
      </c>
      <c r="B6303" s="2">
        <v>3965</v>
      </c>
      <c r="C6303" s="2">
        <v>89</v>
      </c>
      <c r="D6303" s="2" t="s">
        <v>23881</v>
      </c>
      <c r="E6303" s="2" t="s">
        <v>23892</v>
      </c>
      <c r="F6303" s="2" t="s">
        <v>23893</v>
      </c>
      <c r="G6303" s="2" t="s">
        <v>23894</v>
      </c>
      <c r="H6303" s="2" t="s">
        <v>65</v>
      </c>
      <c r="I6303" s="2">
        <v>192.71939639999999</v>
      </c>
      <c r="J6303" s="2">
        <v>178.91535200000001</v>
      </c>
      <c r="K6303" s="2">
        <v>251.4229843</v>
      </c>
      <c r="L6303" s="2">
        <v>119.0912422</v>
      </c>
      <c r="M6303" s="2">
        <v>159.10232790000001</v>
      </c>
      <c r="N6303" s="2">
        <v>139.77803249999999</v>
      </c>
      <c r="O6303" s="2">
        <v>285.15106809999997</v>
      </c>
      <c r="P6303" s="2">
        <v>180.68479540000001</v>
      </c>
      <c r="Q6303" s="2">
        <v>114.3392904</v>
      </c>
    </row>
    <row r="6304" spans="1:17" ht="19.5" customHeight="1">
      <c r="A6304" s="2" t="s">
        <v>23895</v>
      </c>
      <c r="B6304" s="2">
        <v>3726</v>
      </c>
      <c r="C6304" s="2">
        <v>515</v>
      </c>
      <c r="D6304" s="2" t="s">
        <v>23881</v>
      </c>
      <c r="E6304" s="2" t="s">
        <v>23896</v>
      </c>
      <c r="F6304" s="2" t="s">
        <v>23897</v>
      </c>
      <c r="G6304" s="2" t="s">
        <v>23898</v>
      </c>
      <c r="H6304" s="2" t="s">
        <v>65</v>
      </c>
      <c r="I6304" s="2">
        <v>1022.250711</v>
      </c>
      <c r="J6304" s="2">
        <v>1280.4726169999999</v>
      </c>
      <c r="K6304" s="2">
        <v>1326.954639</v>
      </c>
      <c r="L6304" s="2">
        <v>1300.8427999999999</v>
      </c>
      <c r="M6304" s="2">
        <v>1482.1637920000001</v>
      </c>
      <c r="N6304" s="2">
        <v>1467.669341</v>
      </c>
      <c r="O6304" s="2">
        <v>1239.787253</v>
      </c>
      <c r="P6304" s="2">
        <v>1027.6447740000001</v>
      </c>
      <c r="Q6304" s="2">
        <v>1360.6375559999999</v>
      </c>
    </row>
    <row r="6305" spans="1:17" ht="19.5" customHeight="1">
      <c r="A6305" s="2" t="s">
        <v>23899</v>
      </c>
      <c r="B6305" s="2">
        <v>288</v>
      </c>
      <c r="C6305" s="2">
        <v>288</v>
      </c>
      <c r="D6305" s="2" t="s">
        <v>23881</v>
      </c>
      <c r="E6305" s="2" t="s">
        <v>23900</v>
      </c>
      <c r="F6305" s="2" t="s">
        <v>23901</v>
      </c>
      <c r="G6305" s="2">
        <v>406447135</v>
      </c>
      <c r="H6305" s="2" t="s">
        <v>65</v>
      </c>
      <c r="I6305" s="2">
        <v>29.326864659999998</v>
      </c>
      <c r="J6305" s="2">
        <v>24.557009099999998</v>
      </c>
      <c r="K6305" s="2">
        <v>0</v>
      </c>
      <c r="L6305" s="2">
        <v>0</v>
      </c>
      <c r="M6305" s="2">
        <v>0</v>
      </c>
      <c r="N6305" s="2">
        <v>0</v>
      </c>
      <c r="O6305" s="2">
        <v>24.795745050000001</v>
      </c>
      <c r="P6305" s="2">
        <v>0</v>
      </c>
      <c r="Q6305" s="2">
        <v>0</v>
      </c>
    </row>
    <row r="6306" spans="1:17" ht="19.5" customHeight="1">
      <c r="A6306" s="2" t="s">
        <v>23902</v>
      </c>
      <c r="B6306" s="2">
        <v>251</v>
      </c>
      <c r="C6306" s="2">
        <v>251</v>
      </c>
      <c r="D6306" s="2" t="s">
        <v>23710</v>
      </c>
      <c r="E6306" s="2" t="s">
        <v>23903</v>
      </c>
      <c r="F6306" s="2" t="s">
        <v>23904</v>
      </c>
      <c r="G6306" s="2">
        <v>1.9681545750460299E+41</v>
      </c>
      <c r="H6306" s="2" t="s">
        <v>65</v>
      </c>
      <c r="I6306" s="2">
        <v>20.947760469999999</v>
      </c>
      <c r="J6306" s="2">
        <v>38.589585720000002</v>
      </c>
      <c r="K6306" s="2">
        <v>13.967943569999999</v>
      </c>
      <c r="L6306" s="2">
        <v>54.96518871</v>
      </c>
      <c r="M6306" s="2">
        <v>16.747613470000001</v>
      </c>
      <c r="N6306" s="2">
        <v>27.955606499999998</v>
      </c>
      <c r="O6306" s="2">
        <v>49.591490100000001</v>
      </c>
      <c r="P6306" s="2">
        <v>0</v>
      </c>
      <c r="Q6306" s="2">
        <v>45.735716160000003</v>
      </c>
    </row>
    <row r="6307" spans="1:17" ht="19.5" customHeight="1">
      <c r="A6307" s="2" t="s">
        <v>23905</v>
      </c>
      <c r="B6307" s="2">
        <v>18427</v>
      </c>
      <c r="C6307" s="2">
        <v>78</v>
      </c>
      <c r="D6307" s="2" t="s">
        <v>23877</v>
      </c>
      <c r="E6307" s="2" t="s">
        <v>23906</v>
      </c>
      <c r="F6307" s="2" t="s">
        <v>23907</v>
      </c>
      <c r="G6307" s="2" t="s">
        <v>23908</v>
      </c>
      <c r="H6307" s="2" t="s">
        <v>23879</v>
      </c>
      <c r="I6307" s="2">
        <v>0</v>
      </c>
      <c r="J6307" s="2">
        <v>7.0162883130000004</v>
      </c>
      <c r="K6307" s="2">
        <v>13.967943569999999</v>
      </c>
      <c r="L6307" s="2">
        <v>0</v>
      </c>
      <c r="M6307" s="2">
        <v>0</v>
      </c>
      <c r="N6307" s="2">
        <v>0</v>
      </c>
      <c r="O6307" s="2">
        <v>0</v>
      </c>
      <c r="P6307" s="2">
        <v>0</v>
      </c>
      <c r="Q6307" s="2">
        <v>0</v>
      </c>
    </row>
    <row r="6308" spans="1:17" ht="19.5" customHeight="1">
      <c r="A6308" s="2" t="s">
        <v>23909</v>
      </c>
      <c r="B6308" s="2">
        <v>12797</v>
      </c>
      <c r="C6308" s="2">
        <v>363</v>
      </c>
      <c r="D6308" s="2" t="s">
        <v>23877</v>
      </c>
      <c r="E6308" s="2" t="s">
        <v>23910</v>
      </c>
      <c r="F6308" s="2" t="s">
        <v>1764</v>
      </c>
      <c r="G6308" s="2" t="s">
        <v>23911</v>
      </c>
      <c r="H6308" s="2" t="s">
        <v>23879</v>
      </c>
      <c r="I6308" s="2">
        <v>0</v>
      </c>
      <c r="J6308" s="2">
        <v>10.524432470000001</v>
      </c>
      <c r="K6308" s="2">
        <v>0</v>
      </c>
      <c r="L6308" s="2">
        <v>0</v>
      </c>
      <c r="M6308" s="2">
        <v>0</v>
      </c>
      <c r="N6308" s="2">
        <v>0</v>
      </c>
      <c r="O6308" s="2">
        <v>0</v>
      </c>
      <c r="P6308" s="2">
        <v>0</v>
      </c>
      <c r="Q6308" s="2">
        <v>0</v>
      </c>
    </row>
    <row r="6309" spans="1:17" ht="19.5" customHeight="1">
      <c r="A6309" s="2" t="s">
        <v>23912</v>
      </c>
      <c r="B6309" s="2">
        <v>2481</v>
      </c>
      <c r="C6309" s="2">
        <v>327</v>
      </c>
      <c r="D6309" s="2" t="s">
        <v>23913</v>
      </c>
      <c r="E6309" s="2" t="s">
        <v>23914</v>
      </c>
      <c r="F6309" s="2" t="s">
        <v>23915</v>
      </c>
      <c r="G6309" s="2" t="s">
        <v>23916</v>
      </c>
      <c r="H6309" s="2" t="s">
        <v>23917</v>
      </c>
      <c r="I6309" s="2">
        <v>25.137312569999999</v>
      </c>
      <c r="J6309" s="2">
        <v>45.605874040000003</v>
      </c>
      <c r="K6309" s="2">
        <v>76.823689630000004</v>
      </c>
      <c r="L6309" s="2">
        <v>18.321729569999999</v>
      </c>
      <c r="M6309" s="2">
        <v>41.869033659999999</v>
      </c>
      <c r="N6309" s="2">
        <v>0</v>
      </c>
      <c r="O6309" s="2">
        <v>24.795745050000001</v>
      </c>
      <c r="P6309" s="2">
        <v>33.878399129999998</v>
      </c>
      <c r="Q6309" s="2">
        <v>0</v>
      </c>
    </row>
    <row r="6310" spans="1:17" ht="19.5" customHeight="1">
      <c r="A6310" s="2" t="s">
        <v>23918</v>
      </c>
      <c r="B6310" s="2">
        <v>5015</v>
      </c>
      <c r="C6310" s="2">
        <v>263</v>
      </c>
      <c r="D6310" s="2" t="s">
        <v>23913</v>
      </c>
      <c r="E6310" s="2" t="s">
        <v>23919</v>
      </c>
      <c r="F6310" s="2" t="s">
        <v>23920</v>
      </c>
      <c r="G6310" s="2" t="s">
        <v>23921</v>
      </c>
      <c r="H6310" s="2" t="s">
        <v>23917</v>
      </c>
      <c r="I6310" s="2">
        <v>54.464177229999997</v>
      </c>
      <c r="J6310" s="2">
        <v>49.114018190000003</v>
      </c>
      <c r="K6310" s="2">
        <v>62.855746060000001</v>
      </c>
      <c r="L6310" s="2">
        <v>18.321729569999999</v>
      </c>
      <c r="M6310" s="2">
        <v>100.4856808</v>
      </c>
      <c r="N6310" s="2">
        <v>69.889016240000004</v>
      </c>
      <c r="O6310" s="2">
        <v>123.97872529999999</v>
      </c>
      <c r="P6310" s="2">
        <v>0</v>
      </c>
      <c r="Q6310" s="2">
        <v>137.20714849999999</v>
      </c>
    </row>
    <row r="6311" spans="1:17" ht="19.5" customHeight="1">
      <c r="A6311" s="2" t="s">
        <v>23922</v>
      </c>
      <c r="B6311" s="2">
        <v>3205</v>
      </c>
      <c r="C6311" s="2">
        <v>277</v>
      </c>
      <c r="D6311" s="2" t="s">
        <v>23913</v>
      </c>
      <c r="E6311" s="2" t="s">
        <v>23923</v>
      </c>
      <c r="F6311" s="2" t="s">
        <v>192</v>
      </c>
      <c r="G6311" s="2" t="s">
        <v>23924</v>
      </c>
      <c r="H6311" s="2" t="s">
        <v>23917</v>
      </c>
      <c r="I6311" s="2">
        <v>8.3791041899999996</v>
      </c>
      <c r="J6311" s="2">
        <v>10.524432470000001</v>
      </c>
      <c r="K6311" s="2">
        <v>0</v>
      </c>
      <c r="L6311" s="2">
        <v>0</v>
      </c>
      <c r="M6311" s="2">
        <v>0</v>
      </c>
      <c r="N6311" s="2">
        <v>0</v>
      </c>
      <c r="O6311" s="2">
        <v>0</v>
      </c>
      <c r="P6311" s="2">
        <v>0</v>
      </c>
      <c r="Q6311" s="2">
        <v>0</v>
      </c>
    </row>
    <row r="6312" spans="1:17" ht="19.5" customHeight="1">
      <c r="A6312" s="2" t="s">
        <v>23925</v>
      </c>
      <c r="B6312" s="2">
        <v>8124</v>
      </c>
      <c r="C6312" s="2">
        <v>277</v>
      </c>
      <c r="D6312" s="2" t="s">
        <v>23913</v>
      </c>
      <c r="E6312" s="2" t="s">
        <v>23923</v>
      </c>
      <c r="F6312" s="2" t="s">
        <v>23926</v>
      </c>
      <c r="G6312" s="2" t="s">
        <v>23927</v>
      </c>
      <c r="H6312" s="2" t="s">
        <v>23917</v>
      </c>
      <c r="I6312" s="2">
        <v>25.137312569999999</v>
      </c>
      <c r="J6312" s="2">
        <v>24.557009099999998</v>
      </c>
      <c r="K6312" s="2">
        <v>48.887802489999999</v>
      </c>
      <c r="L6312" s="2">
        <v>0</v>
      </c>
      <c r="M6312" s="2">
        <v>0</v>
      </c>
      <c r="N6312" s="2">
        <v>0</v>
      </c>
      <c r="O6312" s="2">
        <v>0</v>
      </c>
      <c r="P6312" s="2">
        <v>45.171198840000002</v>
      </c>
      <c r="Q6312" s="2">
        <v>102.9053614</v>
      </c>
    </row>
    <row r="6313" spans="1:17" ht="19.5" customHeight="1">
      <c r="A6313" s="2" t="s">
        <v>23928</v>
      </c>
      <c r="B6313" s="2">
        <v>12828</v>
      </c>
      <c r="C6313" s="2">
        <v>122</v>
      </c>
      <c r="D6313" s="2" t="s">
        <v>23913</v>
      </c>
      <c r="E6313" s="2" t="s">
        <v>23929</v>
      </c>
      <c r="F6313" s="2" t="s">
        <v>3576</v>
      </c>
      <c r="G6313" s="2" t="s">
        <v>23930</v>
      </c>
      <c r="H6313" s="2" t="s">
        <v>23917</v>
      </c>
      <c r="I6313" s="2">
        <v>0</v>
      </c>
      <c r="J6313" s="2">
        <v>7.0162883130000004</v>
      </c>
      <c r="K6313" s="2">
        <v>0</v>
      </c>
      <c r="L6313" s="2">
        <v>0</v>
      </c>
      <c r="M6313" s="2">
        <v>0</v>
      </c>
      <c r="N6313" s="2">
        <v>0</v>
      </c>
      <c r="O6313" s="2">
        <v>0</v>
      </c>
      <c r="P6313" s="2">
        <v>0</v>
      </c>
      <c r="Q6313" s="2">
        <v>0</v>
      </c>
    </row>
    <row r="6314" spans="1:17" ht="19.5" customHeight="1">
      <c r="A6314" s="2" t="s">
        <v>23931</v>
      </c>
      <c r="B6314" s="2">
        <v>9710</v>
      </c>
      <c r="C6314" s="2">
        <v>352</v>
      </c>
      <c r="D6314" s="2" t="s">
        <v>23877</v>
      </c>
      <c r="E6314" s="2" t="s">
        <v>23932</v>
      </c>
      <c r="F6314" s="2" t="s">
        <v>23933</v>
      </c>
      <c r="G6314" s="2" t="s">
        <v>23934</v>
      </c>
      <c r="H6314" s="2" t="s">
        <v>23879</v>
      </c>
      <c r="I6314" s="2">
        <v>0</v>
      </c>
      <c r="J6314" s="2">
        <v>21.048864940000001</v>
      </c>
      <c r="K6314" s="2">
        <v>20.95191535</v>
      </c>
      <c r="L6314" s="2">
        <v>18.321729569999999</v>
      </c>
      <c r="M6314" s="2">
        <v>0</v>
      </c>
      <c r="N6314" s="2">
        <v>0</v>
      </c>
      <c r="O6314" s="2">
        <v>24.795745050000001</v>
      </c>
      <c r="P6314" s="2">
        <v>0</v>
      </c>
      <c r="Q6314" s="2">
        <v>45.735716160000003</v>
      </c>
    </row>
    <row r="6315" spans="1:17" ht="19.5" customHeight="1">
      <c r="A6315" s="2" t="s">
        <v>23935</v>
      </c>
      <c r="B6315" s="2">
        <v>7630</v>
      </c>
      <c r="C6315" s="2">
        <v>297</v>
      </c>
      <c r="D6315" s="2" t="s">
        <v>23936</v>
      </c>
      <c r="E6315" s="2" t="s">
        <v>23937</v>
      </c>
      <c r="F6315" s="2">
        <v>2</v>
      </c>
      <c r="G6315" s="2">
        <v>14</v>
      </c>
      <c r="H6315" s="2" t="s">
        <v>65</v>
      </c>
      <c r="I6315" s="2">
        <v>8.3791041899999996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  <c r="O6315" s="2">
        <v>0</v>
      </c>
      <c r="P6315" s="2">
        <v>0</v>
      </c>
      <c r="Q6315" s="2">
        <v>0</v>
      </c>
    </row>
    <row r="6316" spans="1:17" ht="19.5" customHeight="1">
      <c r="A6316" s="2" t="s">
        <v>23938</v>
      </c>
      <c r="B6316" s="2">
        <v>1296</v>
      </c>
      <c r="C6316" s="2">
        <v>256</v>
      </c>
      <c r="D6316" s="2" t="s">
        <v>23939</v>
      </c>
      <c r="E6316" s="2" t="s">
        <v>23940</v>
      </c>
      <c r="F6316" s="2">
        <v>3</v>
      </c>
      <c r="G6316" s="2">
        <v>124</v>
      </c>
      <c r="H6316" s="2" t="s">
        <v>23941</v>
      </c>
      <c r="I6316" s="2">
        <v>12.568656280000001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  <c r="O6316" s="2">
        <v>0</v>
      </c>
      <c r="P6316" s="2">
        <v>0</v>
      </c>
      <c r="Q6316" s="2">
        <v>0</v>
      </c>
    </row>
    <row r="6317" spans="1:17" ht="19.5" customHeight="1">
      <c r="A6317" s="2" t="s">
        <v>23942</v>
      </c>
      <c r="B6317" s="2">
        <v>8371</v>
      </c>
      <c r="C6317" s="2">
        <v>291</v>
      </c>
      <c r="D6317" s="2" t="s">
        <v>23939</v>
      </c>
      <c r="E6317" s="2" t="s">
        <v>23943</v>
      </c>
      <c r="F6317" s="2" t="s">
        <v>1588</v>
      </c>
      <c r="G6317" s="2" t="s">
        <v>23944</v>
      </c>
      <c r="H6317" s="2" t="s">
        <v>23941</v>
      </c>
      <c r="I6317" s="2">
        <v>0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  <c r="O6317" s="2">
        <v>0</v>
      </c>
      <c r="P6317" s="2">
        <v>33.878399129999998</v>
      </c>
      <c r="Q6317" s="2">
        <v>57.169645209999999</v>
      </c>
    </row>
    <row r="6318" spans="1:17" ht="19.5" customHeight="1">
      <c r="A6318" s="2" t="s">
        <v>23945</v>
      </c>
      <c r="B6318" s="2">
        <v>10866</v>
      </c>
      <c r="C6318" s="2">
        <v>483</v>
      </c>
      <c r="D6318" s="2" t="s">
        <v>23939</v>
      </c>
      <c r="E6318" s="2" t="s">
        <v>23946</v>
      </c>
      <c r="F6318" s="2">
        <v>3</v>
      </c>
      <c r="G6318" s="2">
        <v>110</v>
      </c>
      <c r="H6318" s="2" t="s">
        <v>23941</v>
      </c>
      <c r="I6318" s="2">
        <v>0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  <c r="O6318" s="2">
        <v>0</v>
      </c>
      <c r="P6318" s="2">
        <v>0</v>
      </c>
      <c r="Q6318" s="2">
        <v>34.30178712</v>
      </c>
    </row>
    <row r="6319" spans="1:17" ht="19.5" customHeight="1">
      <c r="A6319" s="2" t="s">
        <v>23947</v>
      </c>
      <c r="B6319" s="2">
        <v>14091</v>
      </c>
      <c r="C6319" s="2">
        <v>130</v>
      </c>
      <c r="D6319" s="2" t="s">
        <v>23939</v>
      </c>
      <c r="E6319" s="2" t="s">
        <v>23948</v>
      </c>
      <c r="F6319" s="2" t="s">
        <v>928</v>
      </c>
      <c r="G6319" s="2">
        <v>844402175</v>
      </c>
      <c r="H6319" s="2" t="s">
        <v>23941</v>
      </c>
      <c r="I6319" s="2">
        <v>0</v>
      </c>
      <c r="J6319" s="2">
        <v>7.0162883130000004</v>
      </c>
      <c r="K6319" s="2">
        <v>0</v>
      </c>
      <c r="L6319" s="2">
        <v>0</v>
      </c>
      <c r="M6319" s="2">
        <v>0</v>
      </c>
      <c r="N6319" s="2">
        <v>0</v>
      </c>
      <c r="O6319" s="2">
        <v>0</v>
      </c>
      <c r="P6319" s="2">
        <v>0</v>
      </c>
      <c r="Q6319" s="2">
        <v>22.867858080000001</v>
      </c>
    </row>
    <row r="6320" spans="1:17" ht="19.5" customHeight="1">
      <c r="A6320" s="2" t="s">
        <v>23949</v>
      </c>
      <c r="B6320" s="2">
        <v>1164</v>
      </c>
      <c r="C6320" s="2">
        <v>347</v>
      </c>
      <c r="D6320" s="2" t="s">
        <v>23950</v>
      </c>
      <c r="E6320" s="2" t="s">
        <v>23951</v>
      </c>
      <c r="F6320" s="2" t="s">
        <v>23952</v>
      </c>
      <c r="G6320" s="2" t="s">
        <v>23953</v>
      </c>
      <c r="H6320" s="2" t="s">
        <v>65</v>
      </c>
      <c r="I6320" s="2">
        <v>62.843281419999997</v>
      </c>
      <c r="J6320" s="2">
        <v>133.30947800000001</v>
      </c>
      <c r="K6320" s="2">
        <v>76.823689630000004</v>
      </c>
      <c r="L6320" s="2">
        <v>0</v>
      </c>
      <c r="M6320" s="2">
        <v>25.121420199999999</v>
      </c>
      <c r="N6320" s="2">
        <v>27.955606499999998</v>
      </c>
      <c r="O6320" s="2">
        <v>24.795745050000001</v>
      </c>
      <c r="P6320" s="2">
        <v>45.171198840000002</v>
      </c>
      <c r="Q6320" s="2">
        <v>68.603574249999994</v>
      </c>
    </row>
    <row r="6321" spans="1:17" ht="19.5" customHeight="1">
      <c r="A6321" s="2" t="s">
        <v>23954</v>
      </c>
      <c r="B6321" s="2">
        <v>12554</v>
      </c>
      <c r="C6321" s="2">
        <v>198</v>
      </c>
      <c r="D6321" s="2" t="s">
        <v>23950</v>
      </c>
      <c r="E6321" s="2" t="s">
        <v>23955</v>
      </c>
      <c r="F6321" s="2" t="s">
        <v>23956</v>
      </c>
      <c r="G6321" s="2" t="s">
        <v>23957</v>
      </c>
      <c r="H6321" s="2" t="s">
        <v>65</v>
      </c>
      <c r="I6321" s="2">
        <v>0</v>
      </c>
      <c r="J6321" s="2">
        <v>31.573297409999999</v>
      </c>
      <c r="K6321" s="2">
        <v>0</v>
      </c>
      <c r="L6321" s="2">
        <v>0</v>
      </c>
      <c r="M6321" s="2">
        <v>0</v>
      </c>
      <c r="N6321" s="2">
        <v>0</v>
      </c>
      <c r="O6321" s="2">
        <v>24.795745050000001</v>
      </c>
      <c r="P6321" s="2">
        <v>0</v>
      </c>
      <c r="Q6321" s="2">
        <v>0</v>
      </c>
    </row>
    <row r="6322" spans="1:17" ht="19.5" customHeight="1">
      <c r="A6322" s="2" t="s">
        <v>23958</v>
      </c>
      <c r="B6322" s="2">
        <v>4804</v>
      </c>
      <c r="C6322" s="2">
        <v>369</v>
      </c>
      <c r="D6322" s="2" t="s">
        <v>23959</v>
      </c>
      <c r="E6322" s="2" t="s">
        <v>23960</v>
      </c>
      <c r="F6322" s="2" t="s">
        <v>227</v>
      </c>
      <c r="G6322" s="2" t="s">
        <v>23961</v>
      </c>
      <c r="H6322" s="2" t="s">
        <v>23962</v>
      </c>
      <c r="I6322" s="2">
        <v>0</v>
      </c>
      <c r="J6322" s="2">
        <v>14.032576629999999</v>
      </c>
      <c r="K6322" s="2">
        <v>34.919858920000003</v>
      </c>
      <c r="L6322" s="2">
        <v>0</v>
      </c>
      <c r="M6322" s="2">
        <v>0</v>
      </c>
      <c r="N6322" s="2">
        <v>0</v>
      </c>
      <c r="O6322" s="2">
        <v>0</v>
      </c>
      <c r="P6322" s="2">
        <v>0</v>
      </c>
      <c r="Q6322" s="2">
        <v>0</v>
      </c>
    </row>
    <row r="6323" spans="1:17" ht="19.5" customHeight="1">
      <c r="A6323" s="2" t="s">
        <v>23963</v>
      </c>
      <c r="B6323" s="2">
        <v>274</v>
      </c>
      <c r="C6323" s="2">
        <v>274</v>
      </c>
      <c r="D6323" s="2" t="s">
        <v>23959</v>
      </c>
      <c r="E6323" s="2" t="s">
        <v>23964</v>
      </c>
      <c r="F6323" s="2" t="s">
        <v>3969</v>
      </c>
      <c r="G6323" s="2">
        <v>472284304106</v>
      </c>
      <c r="H6323" s="2" t="s">
        <v>23962</v>
      </c>
      <c r="I6323" s="2">
        <v>0</v>
      </c>
      <c r="J6323" s="2">
        <v>0</v>
      </c>
      <c r="K6323" s="2">
        <v>0</v>
      </c>
      <c r="L6323" s="2">
        <v>18.321729569999999</v>
      </c>
      <c r="M6323" s="2">
        <v>33.495226930000001</v>
      </c>
      <c r="N6323" s="2">
        <v>0</v>
      </c>
      <c r="O6323" s="2">
        <v>0</v>
      </c>
      <c r="P6323" s="2">
        <v>0</v>
      </c>
      <c r="Q6323" s="2">
        <v>34.30178712</v>
      </c>
    </row>
    <row r="6324" spans="1:17" ht="19.5" customHeight="1">
      <c r="A6324" s="2" t="s">
        <v>23965</v>
      </c>
      <c r="B6324" s="2">
        <v>1453</v>
      </c>
      <c r="C6324" s="2">
        <v>282</v>
      </c>
      <c r="D6324" s="2" t="s">
        <v>23966</v>
      </c>
      <c r="E6324" s="2" t="s">
        <v>23967</v>
      </c>
      <c r="F6324" s="2" t="s">
        <v>23968</v>
      </c>
      <c r="G6324" s="2" t="s">
        <v>23969</v>
      </c>
      <c r="H6324" s="2" t="s">
        <v>23970</v>
      </c>
      <c r="I6324" s="2">
        <v>20.947760469999999</v>
      </c>
      <c r="J6324" s="2">
        <v>35.081441570000003</v>
      </c>
      <c r="K6324" s="2">
        <v>20.95191535</v>
      </c>
      <c r="L6324" s="2">
        <v>36.643459139999997</v>
      </c>
      <c r="M6324" s="2">
        <v>33.495226930000001</v>
      </c>
      <c r="N6324" s="2">
        <v>0</v>
      </c>
      <c r="O6324" s="2">
        <v>0</v>
      </c>
      <c r="P6324" s="2">
        <v>0</v>
      </c>
      <c r="Q6324" s="2">
        <v>0</v>
      </c>
    </row>
    <row r="6325" spans="1:17" ht="19.5" customHeight="1">
      <c r="A6325" s="2" t="s">
        <v>23971</v>
      </c>
      <c r="B6325" s="2">
        <v>26986</v>
      </c>
      <c r="C6325" s="2">
        <v>120</v>
      </c>
      <c r="D6325" s="2" t="s">
        <v>23966</v>
      </c>
      <c r="E6325" s="2" t="s">
        <v>23972</v>
      </c>
      <c r="F6325" s="2" t="s">
        <v>1378</v>
      </c>
      <c r="G6325" s="2" t="s">
        <v>23973</v>
      </c>
      <c r="H6325" s="2" t="s">
        <v>23970</v>
      </c>
      <c r="I6325" s="2">
        <v>0</v>
      </c>
      <c r="J6325" s="2">
        <v>17.540720780000001</v>
      </c>
      <c r="K6325" s="2">
        <v>0</v>
      </c>
      <c r="L6325" s="2">
        <v>27.48259436</v>
      </c>
      <c r="M6325" s="2">
        <v>0</v>
      </c>
      <c r="N6325" s="2">
        <v>0</v>
      </c>
      <c r="O6325" s="2">
        <v>0</v>
      </c>
      <c r="P6325" s="2">
        <v>0</v>
      </c>
      <c r="Q6325" s="2">
        <v>22.867858080000001</v>
      </c>
    </row>
    <row r="6326" spans="1:17" ht="19.5" customHeight="1">
      <c r="A6326" s="2" t="s">
        <v>23974</v>
      </c>
      <c r="B6326" s="2">
        <v>1587</v>
      </c>
      <c r="C6326" s="2">
        <v>254</v>
      </c>
      <c r="D6326" s="2" t="s">
        <v>23966</v>
      </c>
      <c r="E6326" s="2" t="s">
        <v>23975</v>
      </c>
      <c r="F6326" s="2" t="s">
        <v>23976</v>
      </c>
      <c r="G6326" s="2" t="s">
        <v>23977</v>
      </c>
      <c r="H6326" s="2" t="s">
        <v>23970</v>
      </c>
      <c r="I6326" s="2">
        <v>8.3791041899999996</v>
      </c>
      <c r="J6326" s="2">
        <v>28.065153250000002</v>
      </c>
      <c r="K6326" s="2">
        <v>0</v>
      </c>
      <c r="L6326" s="2">
        <v>18.321729569999999</v>
      </c>
      <c r="M6326" s="2">
        <v>50.242840399999999</v>
      </c>
      <c r="N6326" s="2">
        <v>0</v>
      </c>
      <c r="O6326" s="2">
        <v>0</v>
      </c>
      <c r="P6326" s="2">
        <v>0</v>
      </c>
      <c r="Q6326" s="2">
        <v>0</v>
      </c>
    </row>
    <row r="6327" spans="1:17" ht="19.5" customHeight="1">
      <c r="A6327" s="2" t="s">
        <v>23978</v>
      </c>
      <c r="B6327" s="2">
        <v>7800</v>
      </c>
      <c r="C6327" s="2">
        <v>284</v>
      </c>
      <c r="D6327" s="2" t="s">
        <v>23966</v>
      </c>
      <c r="E6327" s="2" t="s">
        <v>23979</v>
      </c>
      <c r="F6327" s="2" t="s">
        <v>23980</v>
      </c>
      <c r="G6327" s="2" t="s">
        <v>23981</v>
      </c>
      <c r="H6327" s="2" t="s">
        <v>23970</v>
      </c>
      <c r="I6327" s="2">
        <v>37.705968849999998</v>
      </c>
      <c r="J6327" s="2">
        <v>31.573297409999999</v>
      </c>
      <c r="K6327" s="2">
        <v>0</v>
      </c>
      <c r="L6327" s="2">
        <v>18.321729569999999</v>
      </c>
      <c r="M6327" s="2">
        <v>133.98090769999999</v>
      </c>
      <c r="N6327" s="2">
        <v>83.866819489999997</v>
      </c>
      <c r="O6327" s="2">
        <v>0</v>
      </c>
      <c r="P6327" s="2">
        <v>45.171198840000002</v>
      </c>
      <c r="Q6327" s="2">
        <v>0</v>
      </c>
    </row>
    <row r="6328" spans="1:17" ht="19.5" customHeight="1">
      <c r="A6328" s="2" t="s">
        <v>23982</v>
      </c>
      <c r="B6328" s="2">
        <v>12063</v>
      </c>
      <c r="C6328" s="2">
        <v>126</v>
      </c>
      <c r="D6328" s="2" t="s">
        <v>23966</v>
      </c>
      <c r="E6328" s="2" t="s">
        <v>23983</v>
      </c>
      <c r="F6328" s="2" t="s">
        <v>700</v>
      </c>
      <c r="G6328" s="2" t="s">
        <v>2574</v>
      </c>
      <c r="H6328" s="2" t="s">
        <v>23970</v>
      </c>
      <c r="I6328" s="2">
        <v>0</v>
      </c>
      <c r="J6328" s="2">
        <v>17.540720780000001</v>
      </c>
      <c r="K6328" s="2">
        <v>0</v>
      </c>
      <c r="L6328" s="2">
        <v>0</v>
      </c>
      <c r="M6328" s="2">
        <v>16.747613470000001</v>
      </c>
      <c r="N6328" s="2">
        <v>0</v>
      </c>
      <c r="O6328" s="2">
        <v>0</v>
      </c>
      <c r="P6328" s="2">
        <v>0</v>
      </c>
      <c r="Q6328" s="2">
        <v>0</v>
      </c>
    </row>
    <row r="6329" spans="1:17" ht="19.5" customHeight="1">
      <c r="A6329" s="2" t="s">
        <v>23984</v>
      </c>
      <c r="B6329" s="2">
        <v>1708</v>
      </c>
      <c r="C6329" s="2">
        <v>323</v>
      </c>
      <c r="D6329" s="2" t="s">
        <v>23966</v>
      </c>
      <c r="E6329" s="2" t="s">
        <v>23985</v>
      </c>
      <c r="F6329" s="2" t="s">
        <v>23986</v>
      </c>
      <c r="G6329" s="2" t="s">
        <v>23987</v>
      </c>
      <c r="H6329" s="2" t="s">
        <v>23970</v>
      </c>
      <c r="I6329" s="2">
        <v>92.170146090000003</v>
      </c>
      <c r="J6329" s="2">
        <v>136.81762209999999</v>
      </c>
      <c r="K6329" s="2">
        <v>111.7435486</v>
      </c>
      <c r="L6329" s="2">
        <v>119.0912422</v>
      </c>
      <c r="M6329" s="2">
        <v>192.59755480000001</v>
      </c>
      <c r="N6329" s="2">
        <v>69.889016240000004</v>
      </c>
      <c r="O6329" s="2">
        <v>111.58085269999999</v>
      </c>
      <c r="P6329" s="2">
        <v>169.3919957</v>
      </c>
      <c r="Q6329" s="2">
        <v>80.037503290000004</v>
      </c>
    </row>
    <row r="6330" spans="1:17" ht="19.5" customHeight="1">
      <c r="A6330" s="2" t="s">
        <v>23988</v>
      </c>
      <c r="B6330" s="2">
        <v>5971</v>
      </c>
      <c r="C6330" s="2">
        <v>449</v>
      </c>
      <c r="D6330" s="2" t="s">
        <v>23966</v>
      </c>
      <c r="E6330" s="2" t="s">
        <v>23989</v>
      </c>
      <c r="F6330" s="2" t="s">
        <v>3994</v>
      </c>
      <c r="G6330" s="2" t="s">
        <v>23990</v>
      </c>
      <c r="H6330" s="2" t="s">
        <v>23970</v>
      </c>
      <c r="I6330" s="2">
        <v>0</v>
      </c>
      <c r="J6330" s="2">
        <v>21.048864940000001</v>
      </c>
      <c r="K6330" s="2">
        <v>0</v>
      </c>
      <c r="L6330" s="2">
        <v>0</v>
      </c>
      <c r="M6330" s="2">
        <v>0</v>
      </c>
      <c r="N6330" s="2">
        <v>0</v>
      </c>
      <c r="O6330" s="2">
        <v>0</v>
      </c>
      <c r="P6330" s="2">
        <v>0</v>
      </c>
      <c r="Q6330" s="2">
        <v>0</v>
      </c>
    </row>
    <row r="6331" spans="1:17" ht="19.5" customHeight="1">
      <c r="A6331" s="2" t="s">
        <v>23991</v>
      </c>
      <c r="B6331" s="2">
        <v>6389</v>
      </c>
      <c r="C6331" s="2">
        <v>341</v>
      </c>
      <c r="D6331" s="2" t="s">
        <v>23992</v>
      </c>
      <c r="E6331" s="2" t="s">
        <v>23993</v>
      </c>
      <c r="F6331" s="2">
        <v>2</v>
      </c>
      <c r="G6331" s="2">
        <v>424</v>
      </c>
      <c r="H6331" s="2" t="s">
        <v>23994</v>
      </c>
      <c r="I6331" s="2">
        <v>0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  <c r="O6331" s="2">
        <v>0</v>
      </c>
      <c r="P6331" s="2">
        <v>0</v>
      </c>
      <c r="Q6331" s="2">
        <v>22.867858080000001</v>
      </c>
    </row>
    <row r="6332" spans="1:17" ht="19.5" customHeight="1">
      <c r="A6332" s="2" t="s">
        <v>23995</v>
      </c>
      <c r="B6332" s="2">
        <v>13310</v>
      </c>
      <c r="C6332" s="2">
        <v>335</v>
      </c>
      <c r="D6332" s="2" t="s">
        <v>23992</v>
      </c>
      <c r="E6332" s="2" t="s">
        <v>23996</v>
      </c>
      <c r="F6332" s="2">
        <v>2</v>
      </c>
      <c r="G6332" s="2">
        <v>937</v>
      </c>
      <c r="H6332" s="2" t="s">
        <v>23994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  <c r="O6332" s="2">
        <v>0</v>
      </c>
      <c r="P6332" s="2">
        <v>22.585599420000001</v>
      </c>
      <c r="Q6332" s="2">
        <v>0</v>
      </c>
    </row>
    <row r="6333" spans="1:17" ht="19.5" customHeight="1">
      <c r="A6333" s="2" t="s">
        <v>23997</v>
      </c>
      <c r="B6333" s="2">
        <v>12440</v>
      </c>
      <c r="C6333" s="2">
        <v>139</v>
      </c>
      <c r="D6333" s="2" t="s">
        <v>23992</v>
      </c>
      <c r="E6333" s="2" t="s">
        <v>23998</v>
      </c>
      <c r="F6333" s="2" t="s">
        <v>23999</v>
      </c>
      <c r="G6333" s="2">
        <v>2.0851629631850598E+17</v>
      </c>
      <c r="H6333" s="2" t="s">
        <v>23994</v>
      </c>
      <c r="I6333" s="2">
        <v>0</v>
      </c>
      <c r="J6333" s="2">
        <v>0</v>
      </c>
      <c r="K6333" s="2">
        <v>0</v>
      </c>
      <c r="L6333" s="2">
        <v>64.126053499999998</v>
      </c>
      <c r="M6333" s="2">
        <v>25.121420199999999</v>
      </c>
      <c r="N6333" s="2">
        <v>41.933409750000003</v>
      </c>
      <c r="O6333" s="2">
        <v>49.591490100000001</v>
      </c>
      <c r="P6333" s="2">
        <v>124.2207968</v>
      </c>
      <c r="Q6333" s="2">
        <v>34.30178712</v>
      </c>
    </row>
    <row r="6334" spans="1:17" ht="19.5" customHeight="1">
      <c r="A6334" s="2" t="s">
        <v>24000</v>
      </c>
      <c r="B6334" s="2">
        <v>19393</v>
      </c>
      <c r="C6334" s="2">
        <v>313</v>
      </c>
      <c r="D6334" s="2" t="s">
        <v>24001</v>
      </c>
      <c r="E6334" s="2" t="s">
        <v>24002</v>
      </c>
      <c r="F6334" s="2" t="s">
        <v>24003</v>
      </c>
      <c r="G6334" s="2" t="s">
        <v>24004</v>
      </c>
      <c r="H6334" s="2" t="s">
        <v>24005</v>
      </c>
      <c r="I6334" s="2">
        <v>41.895520949999998</v>
      </c>
      <c r="J6334" s="2">
        <v>38.589585720000002</v>
      </c>
      <c r="K6334" s="2">
        <v>104.7595768</v>
      </c>
      <c r="L6334" s="2">
        <v>100.7695126</v>
      </c>
      <c r="M6334" s="2">
        <v>75.364260590000001</v>
      </c>
      <c r="N6334" s="2">
        <v>69.889016240000004</v>
      </c>
      <c r="O6334" s="2">
        <v>136.37659780000001</v>
      </c>
      <c r="P6334" s="2">
        <v>79.049597980000001</v>
      </c>
      <c r="Q6334" s="2">
        <v>57.169645209999999</v>
      </c>
    </row>
    <row r="6335" spans="1:17" ht="19.5" customHeight="1">
      <c r="A6335" s="2" t="s">
        <v>24006</v>
      </c>
      <c r="B6335" s="2">
        <v>19519</v>
      </c>
      <c r="C6335" s="2">
        <v>262</v>
      </c>
      <c r="D6335" s="2" t="s">
        <v>24007</v>
      </c>
      <c r="E6335" s="2" t="s">
        <v>24008</v>
      </c>
      <c r="F6335" s="2" t="s">
        <v>1263</v>
      </c>
      <c r="G6335" s="2" t="s">
        <v>24009</v>
      </c>
      <c r="H6335" s="2" t="s">
        <v>24010</v>
      </c>
      <c r="I6335" s="2">
        <v>12.568656280000001</v>
      </c>
      <c r="J6335" s="2">
        <v>0</v>
      </c>
      <c r="K6335" s="2">
        <v>0</v>
      </c>
      <c r="L6335" s="2">
        <v>0</v>
      </c>
      <c r="M6335" s="2">
        <v>0</v>
      </c>
      <c r="N6335" s="2">
        <v>0</v>
      </c>
      <c r="O6335" s="2">
        <v>0</v>
      </c>
      <c r="P6335" s="2">
        <v>0</v>
      </c>
      <c r="Q6335" s="2">
        <v>0</v>
      </c>
    </row>
    <row r="6336" spans="1:17" ht="19.5" customHeight="1">
      <c r="A6336" s="2" t="s">
        <v>24011</v>
      </c>
      <c r="B6336" s="2">
        <v>7492</v>
      </c>
      <c r="C6336" s="2">
        <v>292</v>
      </c>
      <c r="D6336" s="2" t="s">
        <v>24001</v>
      </c>
      <c r="E6336" s="2" t="s">
        <v>24012</v>
      </c>
      <c r="F6336" s="2" t="s">
        <v>24013</v>
      </c>
      <c r="G6336" s="2" t="s">
        <v>24014</v>
      </c>
      <c r="H6336" s="2" t="s">
        <v>24005</v>
      </c>
      <c r="I6336" s="2">
        <v>58.653729329999997</v>
      </c>
      <c r="J6336" s="2">
        <v>56.130306509999997</v>
      </c>
      <c r="K6336" s="2">
        <v>41.903830710000001</v>
      </c>
      <c r="L6336" s="2">
        <v>27.48259436</v>
      </c>
      <c r="M6336" s="2">
        <v>25.121420199999999</v>
      </c>
      <c r="N6336" s="2">
        <v>27.955606499999998</v>
      </c>
      <c r="O6336" s="2">
        <v>0</v>
      </c>
      <c r="P6336" s="2">
        <v>56.463998549999999</v>
      </c>
      <c r="Q6336" s="2">
        <v>22.867858080000001</v>
      </c>
    </row>
    <row r="6337" spans="1:17" ht="19.5" customHeight="1">
      <c r="A6337" s="2" t="s">
        <v>24015</v>
      </c>
      <c r="B6337" s="2">
        <v>16652</v>
      </c>
      <c r="C6337" s="2">
        <v>132</v>
      </c>
      <c r="D6337" s="2" t="s">
        <v>24001</v>
      </c>
      <c r="E6337" s="2" t="s">
        <v>24016</v>
      </c>
      <c r="F6337" s="2" t="s">
        <v>24017</v>
      </c>
      <c r="G6337" s="2" t="s">
        <v>24018</v>
      </c>
      <c r="H6337" s="2" t="s">
        <v>24005</v>
      </c>
      <c r="I6337" s="2">
        <v>8.3791041899999996</v>
      </c>
      <c r="J6337" s="2">
        <v>10.524432470000001</v>
      </c>
      <c r="K6337" s="2">
        <v>0</v>
      </c>
      <c r="L6337" s="2">
        <v>27.48259436</v>
      </c>
      <c r="M6337" s="2">
        <v>0</v>
      </c>
      <c r="N6337" s="2">
        <v>0</v>
      </c>
      <c r="O6337" s="2">
        <v>0</v>
      </c>
      <c r="P6337" s="2">
        <v>0</v>
      </c>
      <c r="Q6337" s="2">
        <v>34.30178712</v>
      </c>
    </row>
    <row r="6338" spans="1:17" ht="19.5" customHeight="1">
      <c r="A6338" s="2" t="s">
        <v>24019</v>
      </c>
      <c r="B6338" s="2">
        <v>9320</v>
      </c>
      <c r="C6338" s="2">
        <v>160</v>
      </c>
      <c r="D6338" s="2" t="s">
        <v>24001</v>
      </c>
      <c r="E6338" s="2" t="s">
        <v>24020</v>
      </c>
      <c r="F6338" s="2">
        <v>2</v>
      </c>
      <c r="G6338" s="2">
        <v>18</v>
      </c>
      <c r="H6338" s="2" t="s">
        <v>24005</v>
      </c>
      <c r="I6338" s="2">
        <v>0</v>
      </c>
      <c r="J6338" s="2">
        <v>0</v>
      </c>
      <c r="K6338" s="2">
        <v>13.967943569999999</v>
      </c>
      <c r="L6338" s="2">
        <v>0</v>
      </c>
      <c r="M6338" s="2">
        <v>0</v>
      </c>
      <c r="N6338" s="2">
        <v>0</v>
      </c>
      <c r="O6338" s="2">
        <v>0</v>
      </c>
      <c r="P6338" s="2">
        <v>0</v>
      </c>
      <c r="Q6338" s="2">
        <v>0</v>
      </c>
    </row>
    <row r="6339" spans="1:17" ht="19.5" customHeight="1">
      <c r="A6339" s="2" t="s">
        <v>24021</v>
      </c>
      <c r="B6339" s="2">
        <v>13118</v>
      </c>
      <c r="C6339" s="2">
        <v>384</v>
      </c>
      <c r="D6339" s="2" t="s">
        <v>22854</v>
      </c>
      <c r="E6339" s="2" t="s">
        <v>24022</v>
      </c>
      <c r="F6339" s="2" t="s">
        <v>24023</v>
      </c>
      <c r="G6339" s="2" t="s">
        <v>24024</v>
      </c>
      <c r="H6339" s="2" t="s">
        <v>22857</v>
      </c>
      <c r="I6339" s="2">
        <v>62.843281419999997</v>
      </c>
      <c r="J6339" s="2">
        <v>112.26061300000001</v>
      </c>
      <c r="K6339" s="2">
        <v>181.58326640000001</v>
      </c>
      <c r="L6339" s="2">
        <v>219.86075489999999</v>
      </c>
      <c r="M6339" s="2">
        <v>159.10232790000001</v>
      </c>
      <c r="N6339" s="2">
        <v>97.844622740000005</v>
      </c>
      <c r="O6339" s="2">
        <v>99.182980200000003</v>
      </c>
      <c r="P6339" s="2">
        <v>146.80639619999999</v>
      </c>
      <c r="Q6339" s="2">
        <v>148.64107749999999</v>
      </c>
    </row>
    <row r="6340" spans="1:17" ht="19.5" customHeight="1">
      <c r="A6340" s="2" t="s">
        <v>24025</v>
      </c>
      <c r="B6340" s="2">
        <v>576</v>
      </c>
      <c r="C6340" s="2">
        <v>312</v>
      </c>
      <c r="D6340" s="2" t="s">
        <v>225</v>
      </c>
      <c r="E6340" s="2" t="s">
        <v>24026</v>
      </c>
      <c r="F6340" s="2" t="s">
        <v>24027</v>
      </c>
      <c r="G6340" s="2" t="s">
        <v>24028</v>
      </c>
      <c r="H6340" s="2" t="s">
        <v>229</v>
      </c>
      <c r="I6340" s="2">
        <v>1524.9969630000001</v>
      </c>
      <c r="J6340" s="2">
        <v>1406.765807</v>
      </c>
      <c r="K6340" s="2">
        <v>1431.7142160000001</v>
      </c>
      <c r="L6340" s="2">
        <v>2308.537926</v>
      </c>
      <c r="M6340" s="2">
        <v>1691.5089599999999</v>
      </c>
      <c r="N6340" s="2">
        <v>1873.025635</v>
      </c>
      <c r="O6340" s="2">
        <v>2318.4021619999999</v>
      </c>
      <c r="P6340" s="2">
        <v>1784.262354</v>
      </c>
      <c r="Q6340" s="2">
        <v>1863.7304340000001</v>
      </c>
    </row>
    <row r="6341" spans="1:17" ht="19.5" customHeight="1">
      <c r="A6341" s="2" t="s">
        <v>24029</v>
      </c>
      <c r="B6341" s="2">
        <v>1102</v>
      </c>
      <c r="C6341" s="2">
        <v>173</v>
      </c>
      <c r="D6341" s="2" t="s">
        <v>24030</v>
      </c>
      <c r="E6341" s="2" t="s">
        <v>24031</v>
      </c>
      <c r="F6341" s="2" t="s">
        <v>7024</v>
      </c>
      <c r="G6341" s="2" t="s">
        <v>24032</v>
      </c>
      <c r="H6341" s="2" t="s">
        <v>65</v>
      </c>
      <c r="I6341" s="2">
        <v>0</v>
      </c>
      <c r="J6341" s="2">
        <v>0</v>
      </c>
      <c r="K6341" s="2">
        <v>13.967943569999999</v>
      </c>
      <c r="L6341" s="2">
        <v>0</v>
      </c>
      <c r="M6341" s="2">
        <v>0</v>
      </c>
      <c r="N6341" s="2">
        <v>0</v>
      </c>
      <c r="O6341" s="2">
        <v>0</v>
      </c>
      <c r="P6341" s="2">
        <v>0</v>
      </c>
      <c r="Q6341" s="2">
        <v>0</v>
      </c>
    </row>
    <row r="6342" spans="1:17" ht="19.5" customHeight="1">
      <c r="A6342" s="2" t="s">
        <v>24033</v>
      </c>
      <c r="B6342" s="2">
        <v>667</v>
      </c>
      <c r="C6342" s="2">
        <v>667</v>
      </c>
      <c r="D6342" s="2" t="s">
        <v>24030</v>
      </c>
      <c r="E6342" s="2" t="s">
        <v>24034</v>
      </c>
      <c r="F6342" s="2" t="s">
        <v>24035</v>
      </c>
      <c r="G6342" s="2" t="s">
        <v>24036</v>
      </c>
      <c r="H6342" s="2" t="s">
        <v>65</v>
      </c>
      <c r="I6342" s="2">
        <v>263.94178199999999</v>
      </c>
      <c r="J6342" s="2">
        <v>217.5049377</v>
      </c>
      <c r="K6342" s="2">
        <v>174.59929460000001</v>
      </c>
      <c r="L6342" s="2">
        <v>82.44778307</v>
      </c>
      <c r="M6342" s="2">
        <v>184.22374809999999</v>
      </c>
      <c r="N6342" s="2">
        <v>0</v>
      </c>
      <c r="O6342" s="2">
        <v>285.15106809999997</v>
      </c>
      <c r="P6342" s="2">
        <v>0</v>
      </c>
      <c r="Q6342" s="2">
        <v>0</v>
      </c>
    </row>
    <row r="6343" spans="1:17" ht="19.5" customHeight="1">
      <c r="A6343" s="2" t="s">
        <v>24037</v>
      </c>
      <c r="B6343" s="2">
        <v>13527</v>
      </c>
      <c r="C6343" s="2">
        <v>78</v>
      </c>
      <c r="D6343" s="2" t="s">
        <v>225</v>
      </c>
      <c r="E6343" s="2" t="s">
        <v>24038</v>
      </c>
      <c r="F6343" s="2" t="s">
        <v>24039</v>
      </c>
      <c r="G6343" s="2" t="s">
        <v>24040</v>
      </c>
      <c r="H6343" s="2" t="s">
        <v>229</v>
      </c>
      <c r="I6343" s="2">
        <v>87.980593990000003</v>
      </c>
      <c r="J6343" s="2">
        <v>192.94792860000001</v>
      </c>
      <c r="K6343" s="2">
        <v>132.69546389999999</v>
      </c>
      <c r="L6343" s="2">
        <v>45.804323930000002</v>
      </c>
      <c r="M6343" s="2">
        <v>108.8594875</v>
      </c>
      <c r="N6343" s="2">
        <v>41.933409750000003</v>
      </c>
      <c r="O6343" s="2">
        <v>111.58085269999999</v>
      </c>
      <c r="P6343" s="2">
        <v>135.51359650000001</v>
      </c>
      <c r="Q6343" s="2">
        <v>148.64107749999999</v>
      </c>
    </row>
    <row r="6344" spans="1:17" ht="19.5" customHeight="1">
      <c r="A6344" s="2" t="s">
        <v>24041</v>
      </c>
      <c r="B6344" s="2">
        <v>36615</v>
      </c>
      <c r="C6344" s="2">
        <v>103</v>
      </c>
      <c r="D6344" s="2" t="s">
        <v>225</v>
      </c>
      <c r="E6344" s="2" t="s">
        <v>24042</v>
      </c>
      <c r="F6344" s="2" t="s">
        <v>24043</v>
      </c>
      <c r="G6344" s="2" t="s">
        <v>24044</v>
      </c>
      <c r="H6344" s="2" t="s">
        <v>229</v>
      </c>
      <c r="I6344" s="2">
        <v>0</v>
      </c>
      <c r="J6344" s="2">
        <v>14.032576629999999</v>
      </c>
      <c r="K6344" s="2">
        <v>0</v>
      </c>
      <c r="L6344" s="2">
        <v>0</v>
      </c>
      <c r="M6344" s="2">
        <v>0</v>
      </c>
      <c r="N6344" s="2">
        <v>0</v>
      </c>
      <c r="O6344" s="2">
        <v>0</v>
      </c>
      <c r="P6344" s="2">
        <v>0</v>
      </c>
      <c r="Q6344" s="2">
        <v>0</v>
      </c>
    </row>
    <row r="6345" spans="1:17" ht="19.5" customHeight="1">
      <c r="A6345" s="2" t="s">
        <v>24045</v>
      </c>
      <c r="B6345" s="2">
        <v>6075</v>
      </c>
      <c r="C6345" s="2">
        <v>213</v>
      </c>
      <c r="D6345" s="2" t="s">
        <v>225</v>
      </c>
      <c r="E6345" s="2" t="s">
        <v>24046</v>
      </c>
      <c r="F6345" s="2" t="s">
        <v>2381</v>
      </c>
      <c r="G6345" s="2" t="s">
        <v>24047</v>
      </c>
      <c r="H6345" s="2" t="s">
        <v>229</v>
      </c>
      <c r="I6345" s="2">
        <v>0</v>
      </c>
      <c r="J6345" s="2">
        <v>10.524432470000001</v>
      </c>
      <c r="K6345" s="2">
        <v>0</v>
      </c>
      <c r="L6345" s="2">
        <v>0</v>
      </c>
      <c r="M6345" s="2">
        <v>0</v>
      </c>
      <c r="N6345" s="2">
        <v>0</v>
      </c>
      <c r="O6345" s="2">
        <v>0</v>
      </c>
      <c r="P6345" s="2">
        <v>22.585599420000001</v>
      </c>
      <c r="Q6345" s="2">
        <v>45.735716160000003</v>
      </c>
    </row>
    <row r="6346" spans="1:17" ht="19.5" customHeight="1">
      <c r="A6346" s="2" t="s">
        <v>24048</v>
      </c>
      <c r="B6346" s="2">
        <v>1418</v>
      </c>
      <c r="C6346" s="2">
        <v>292</v>
      </c>
      <c r="D6346" s="2" t="s">
        <v>24049</v>
      </c>
      <c r="E6346" s="2" t="s">
        <v>24050</v>
      </c>
      <c r="F6346" s="2" t="s">
        <v>2121</v>
      </c>
      <c r="G6346" s="2" t="s">
        <v>24051</v>
      </c>
      <c r="H6346" s="2" t="s">
        <v>65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  <c r="O6346" s="2">
        <v>0</v>
      </c>
      <c r="P6346" s="2">
        <v>22.585599420000001</v>
      </c>
      <c r="Q6346" s="2">
        <v>0</v>
      </c>
    </row>
    <row r="6347" spans="1:17" ht="19.5" customHeight="1">
      <c r="A6347" s="2" t="s">
        <v>24052</v>
      </c>
      <c r="B6347" s="2">
        <v>2339</v>
      </c>
      <c r="C6347" s="2">
        <v>366</v>
      </c>
      <c r="D6347" s="2" t="s">
        <v>23710</v>
      </c>
      <c r="E6347" s="2" t="s">
        <v>24053</v>
      </c>
      <c r="F6347" s="2" t="s">
        <v>24054</v>
      </c>
      <c r="G6347" s="2" t="s">
        <v>24055</v>
      </c>
      <c r="H6347" s="2" t="s">
        <v>65</v>
      </c>
      <c r="I6347" s="2">
        <v>79.601489799999996</v>
      </c>
      <c r="J6347" s="2">
        <v>147.34205460000001</v>
      </c>
      <c r="K6347" s="2">
        <v>118.72752029999999</v>
      </c>
      <c r="L6347" s="2">
        <v>82.44778307</v>
      </c>
      <c r="M6347" s="2">
        <v>175.84994140000001</v>
      </c>
      <c r="N6347" s="2">
        <v>139.77803249999999</v>
      </c>
      <c r="O6347" s="2">
        <v>99.182980200000003</v>
      </c>
      <c r="P6347" s="2">
        <v>237.14879389999999</v>
      </c>
      <c r="Q6347" s="2">
        <v>114.3392904</v>
      </c>
    </row>
    <row r="6348" spans="1:17" ht="19.5" customHeight="1">
      <c r="A6348" s="2" t="s">
        <v>24056</v>
      </c>
      <c r="B6348" s="2">
        <v>4231</v>
      </c>
      <c r="C6348" s="2">
        <v>322</v>
      </c>
      <c r="D6348" s="2" t="s">
        <v>24057</v>
      </c>
      <c r="E6348" s="2" t="s">
        <v>24058</v>
      </c>
      <c r="F6348" s="2" t="s">
        <v>24059</v>
      </c>
      <c r="G6348" s="2" t="s">
        <v>24060</v>
      </c>
      <c r="H6348" s="2" t="s">
        <v>24061</v>
      </c>
      <c r="I6348" s="2">
        <v>117.3074587</v>
      </c>
      <c r="J6348" s="2">
        <v>150.85019869999999</v>
      </c>
      <c r="K6348" s="2">
        <v>153.64737930000001</v>
      </c>
      <c r="L6348" s="2">
        <v>82.44778307</v>
      </c>
      <c r="M6348" s="2">
        <v>167.47613469999999</v>
      </c>
      <c r="N6348" s="2">
        <v>125.8002292</v>
      </c>
      <c r="O6348" s="2">
        <v>99.182980200000003</v>
      </c>
      <c r="P6348" s="2">
        <v>135.51359650000001</v>
      </c>
      <c r="Q6348" s="2">
        <v>137.20714849999999</v>
      </c>
    </row>
    <row r="6349" spans="1:17" ht="19.5" customHeight="1">
      <c r="A6349" s="2" t="s">
        <v>24062</v>
      </c>
      <c r="B6349" s="2">
        <v>1717</v>
      </c>
      <c r="C6349" s="2">
        <v>279</v>
      </c>
      <c r="D6349" s="2" t="s">
        <v>225</v>
      </c>
      <c r="E6349" s="2" t="s">
        <v>24063</v>
      </c>
      <c r="F6349" s="2" t="s">
        <v>24064</v>
      </c>
      <c r="G6349" s="2" t="s">
        <v>24065</v>
      </c>
      <c r="H6349" s="2" t="s">
        <v>229</v>
      </c>
      <c r="I6349" s="2">
        <v>12.568656280000001</v>
      </c>
      <c r="J6349" s="2">
        <v>10.524432470000001</v>
      </c>
      <c r="K6349" s="2">
        <v>0</v>
      </c>
      <c r="L6349" s="2">
        <v>0</v>
      </c>
      <c r="M6349" s="2">
        <v>0</v>
      </c>
      <c r="N6349" s="2">
        <v>0</v>
      </c>
      <c r="O6349" s="2">
        <v>0</v>
      </c>
      <c r="P6349" s="2">
        <v>0</v>
      </c>
      <c r="Q6349" s="2">
        <v>0</v>
      </c>
    </row>
    <row r="6350" spans="1:17" ht="19.5" customHeight="1">
      <c r="A6350" s="2" t="s">
        <v>24066</v>
      </c>
      <c r="B6350" s="2">
        <v>15471</v>
      </c>
      <c r="C6350" s="2">
        <v>186</v>
      </c>
      <c r="D6350" s="2" t="s">
        <v>225</v>
      </c>
      <c r="E6350" s="2" t="s">
        <v>24067</v>
      </c>
      <c r="F6350" s="2" t="s">
        <v>24068</v>
      </c>
      <c r="G6350" s="2" t="s">
        <v>24069</v>
      </c>
      <c r="H6350" s="2" t="s">
        <v>229</v>
      </c>
      <c r="I6350" s="2">
        <v>0</v>
      </c>
      <c r="J6350" s="2">
        <v>0</v>
      </c>
      <c r="K6350" s="2">
        <v>27.935887139999998</v>
      </c>
      <c r="L6350" s="2">
        <v>0</v>
      </c>
      <c r="M6350" s="2">
        <v>0</v>
      </c>
      <c r="N6350" s="2">
        <v>0</v>
      </c>
      <c r="O6350" s="2">
        <v>49.591490100000001</v>
      </c>
      <c r="P6350" s="2">
        <v>0</v>
      </c>
      <c r="Q6350" s="2">
        <v>0</v>
      </c>
    </row>
    <row r="6351" spans="1:17" ht="19.5" customHeight="1">
      <c r="A6351" s="2" t="s">
        <v>24070</v>
      </c>
      <c r="B6351" s="2">
        <v>5598</v>
      </c>
      <c r="C6351" s="2">
        <v>259</v>
      </c>
      <c r="D6351" s="2" t="s">
        <v>24071</v>
      </c>
      <c r="E6351" s="2" t="s">
        <v>24072</v>
      </c>
      <c r="F6351" s="2" t="s">
        <v>24073</v>
      </c>
      <c r="G6351" s="2" t="s">
        <v>24074</v>
      </c>
      <c r="H6351" s="2" t="s">
        <v>24075</v>
      </c>
      <c r="I6351" s="2">
        <v>435.71341790000002</v>
      </c>
      <c r="J6351" s="2">
        <v>406.9447222</v>
      </c>
      <c r="K6351" s="2">
        <v>300.31078669999999</v>
      </c>
      <c r="L6351" s="2">
        <v>1035.177721</v>
      </c>
      <c r="M6351" s="2">
        <v>653.15692509999997</v>
      </c>
      <c r="N6351" s="2">
        <v>405.35629419999998</v>
      </c>
      <c r="O6351" s="2">
        <v>409.12979330000002</v>
      </c>
      <c r="P6351" s="2">
        <v>451.7119884</v>
      </c>
      <c r="Q6351" s="2">
        <v>400.18751639999999</v>
      </c>
    </row>
    <row r="6352" spans="1:17" ht="19.5" customHeight="1">
      <c r="A6352" s="2" t="s">
        <v>24076</v>
      </c>
      <c r="B6352" s="2">
        <v>58283</v>
      </c>
      <c r="C6352" s="2">
        <v>556</v>
      </c>
      <c r="D6352" s="2" t="s">
        <v>24071</v>
      </c>
      <c r="E6352" s="2" t="s">
        <v>24077</v>
      </c>
      <c r="F6352" s="2" t="s">
        <v>24078</v>
      </c>
      <c r="G6352" s="2" t="s">
        <v>24079</v>
      </c>
      <c r="H6352" s="2" t="s">
        <v>24075</v>
      </c>
      <c r="I6352" s="2">
        <v>12.568656280000001</v>
      </c>
      <c r="J6352" s="2">
        <v>0</v>
      </c>
      <c r="K6352" s="2">
        <v>0</v>
      </c>
      <c r="L6352" s="2">
        <v>0</v>
      </c>
      <c r="M6352" s="2">
        <v>25.121420199999999</v>
      </c>
      <c r="N6352" s="2">
        <v>0</v>
      </c>
      <c r="O6352" s="2">
        <v>0</v>
      </c>
      <c r="P6352" s="2">
        <v>33.878399129999998</v>
      </c>
      <c r="Q6352" s="2">
        <v>0</v>
      </c>
    </row>
    <row r="6353" spans="1:17" ht="19.5" customHeight="1">
      <c r="A6353" s="2" t="s">
        <v>24080</v>
      </c>
      <c r="B6353" s="2">
        <v>1303</v>
      </c>
      <c r="C6353" s="2">
        <v>287</v>
      </c>
      <c r="D6353" s="2" t="s">
        <v>225</v>
      </c>
      <c r="E6353" s="2" t="s">
        <v>24081</v>
      </c>
      <c r="F6353" s="2" t="s">
        <v>24082</v>
      </c>
      <c r="G6353" s="2" t="s">
        <v>24083</v>
      </c>
      <c r="H6353" s="2" t="s">
        <v>229</v>
      </c>
      <c r="I6353" s="2">
        <v>20.947760469999999</v>
      </c>
      <c r="J6353" s="2">
        <v>10.524432470000001</v>
      </c>
      <c r="K6353" s="2">
        <v>0</v>
      </c>
      <c r="L6353" s="2">
        <v>0</v>
      </c>
      <c r="M6353" s="2">
        <v>16.747613470000001</v>
      </c>
      <c r="N6353" s="2">
        <v>0</v>
      </c>
      <c r="O6353" s="2">
        <v>61.989362630000002</v>
      </c>
      <c r="P6353" s="2">
        <v>45.171198840000002</v>
      </c>
      <c r="Q6353" s="2">
        <v>0</v>
      </c>
    </row>
    <row r="6354" spans="1:17" ht="19.5" customHeight="1">
      <c r="A6354" s="2" t="s">
        <v>24084</v>
      </c>
      <c r="B6354" s="2">
        <v>820</v>
      </c>
      <c r="C6354" s="2">
        <v>240</v>
      </c>
      <c r="D6354" s="2" t="s">
        <v>23710</v>
      </c>
      <c r="E6354" s="2" t="s">
        <v>24085</v>
      </c>
      <c r="F6354" s="2" t="s">
        <v>24086</v>
      </c>
      <c r="G6354" s="2" t="s">
        <v>24087</v>
      </c>
      <c r="H6354" s="2" t="s">
        <v>65</v>
      </c>
      <c r="I6354" s="2">
        <v>29.326864659999998</v>
      </c>
      <c r="J6354" s="2">
        <v>35.081441570000003</v>
      </c>
      <c r="K6354" s="2">
        <v>0</v>
      </c>
      <c r="L6354" s="2">
        <v>18.321729569999999</v>
      </c>
      <c r="M6354" s="2">
        <v>25.121420199999999</v>
      </c>
      <c r="N6354" s="2">
        <v>0</v>
      </c>
      <c r="O6354" s="2">
        <v>37.193617580000002</v>
      </c>
      <c r="P6354" s="2">
        <v>0</v>
      </c>
      <c r="Q6354" s="2">
        <v>45.735716160000003</v>
      </c>
    </row>
    <row r="6355" spans="1:17" ht="19.5" customHeight="1">
      <c r="A6355" s="2" t="s">
        <v>24088</v>
      </c>
      <c r="B6355" s="2">
        <v>3233</v>
      </c>
      <c r="C6355" s="2">
        <v>297</v>
      </c>
      <c r="D6355" s="2" t="s">
        <v>24071</v>
      </c>
      <c r="E6355" s="2" t="s">
        <v>24089</v>
      </c>
      <c r="F6355" s="2" t="s">
        <v>24090</v>
      </c>
      <c r="G6355" s="2" t="s">
        <v>24091</v>
      </c>
      <c r="H6355" s="2" t="s">
        <v>24075</v>
      </c>
      <c r="I6355" s="2">
        <v>75.411937710000004</v>
      </c>
      <c r="J6355" s="2">
        <v>80.687315600000005</v>
      </c>
      <c r="K6355" s="2">
        <v>34.919858920000003</v>
      </c>
      <c r="L6355" s="2">
        <v>109.9303774</v>
      </c>
      <c r="M6355" s="2">
        <v>100.4856808</v>
      </c>
      <c r="N6355" s="2">
        <v>97.844622740000005</v>
      </c>
      <c r="O6355" s="2">
        <v>49.591490100000001</v>
      </c>
      <c r="P6355" s="2">
        <v>0</v>
      </c>
      <c r="Q6355" s="2">
        <v>80.037503290000004</v>
      </c>
    </row>
    <row r="6356" spans="1:17" ht="19.5" customHeight="1">
      <c r="A6356" s="2" t="s">
        <v>24092</v>
      </c>
      <c r="B6356" s="2">
        <v>9814</v>
      </c>
      <c r="C6356" s="2">
        <v>163</v>
      </c>
      <c r="D6356" s="2" t="s">
        <v>225</v>
      </c>
      <c r="E6356" s="2" t="s">
        <v>24093</v>
      </c>
      <c r="F6356" s="2" t="s">
        <v>24094</v>
      </c>
      <c r="G6356" s="2" t="s">
        <v>24095</v>
      </c>
      <c r="H6356" s="2" t="s">
        <v>229</v>
      </c>
      <c r="I6356" s="2">
        <v>0</v>
      </c>
      <c r="J6356" s="2">
        <v>21.048864940000001</v>
      </c>
      <c r="K6356" s="2">
        <v>0</v>
      </c>
      <c r="L6356" s="2">
        <v>0</v>
      </c>
      <c r="M6356" s="2">
        <v>0</v>
      </c>
      <c r="N6356" s="2">
        <v>0</v>
      </c>
      <c r="O6356" s="2">
        <v>0</v>
      </c>
      <c r="P6356" s="2">
        <v>33.878399129999998</v>
      </c>
      <c r="Q6356" s="2">
        <v>0</v>
      </c>
    </row>
    <row r="6357" spans="1:17" ht="19.5" customHeight="1">
      <c r="A6357" s="2" t="s">
        <v>24096</v>
      </c>
      <c r="B6357" s="2">
        <v>2500</v>
      </c>
      <c r="C6357" s="2">
        <v>138</v>
      </c>
      <c r="D6357" s="2" t="s">
        <v>24097</v>
      </c>
      <c r="E6357" s="2" t="s">
        <v>24098</v>
      </c>
      <c r="F6357" s="2">
        <v>5</v>
      </c>
      <c r="G6357" s="2">
        <v>8</v>
      </c>
      <c r="H6357" s="2" t="s">
        <v>24099</v>
      </c>
      <c r="I6357" s="2">
        <v>0</v>
      </c>
      <c r="J6357" s="2">
        <v>17.540720780000001</v>
      </c>
      <c r="K6357" s="2">
        <v>0</v>
      </c>
      <c r="L6357" s="2">
        <v>0</v>
      </c>
      <c r="M6357" s="2">
        <v>0</v>
      </c>
      <c r="N6357" s="2">
        <v>0</v>
      </c>
      <c r="O6357" s="2">
        <v>0</v>
      </c>
      <c r="P6357" s="2">
        <v>0</v>
      </c>
      <c r="Q6357" s="2">
        <v>0</v>
      </c>
    </row>
    <row r="6358" spans="1:17" ht="19.5" customHeight="1">
      <c r="A6358" s="2" t="s">
        <v>24100</v>
      </c>
      <c r="B6358" s="2">
        <v>7396</v>
      </c>
      <c r="C6358" s="2">
        <v>297</v>
      </c>
      <c r="D6358" s="2" t="s">
        <v>24101</v>
      </c>
      <c r="E6358" s="2" t="s">
        <v>24102</v>
      </c>
      <c r="F6358" s="2">
        <v>7</v>
      </c>
      <c r="G6358" s="2">
        <v>9</v>
      </c>
      <c r="H6358" s="2" t="s">
        <v>24103</v>
      </c>
      <c r="I6358" s="2">
        <v>29.326864659999998</v>
      </c>
      <c r="J6358" s="2">
        <v>0</v>
      </c>
      <c r="K6358" s="2">
        <v>0</v>
      </c>
      <c r="L6358" s="2">
        <v>0</v>
      </c>
      <c r="M6358" s="2">
        <v>0</v>
      </c>
      <c r="N6358" s="2">
        <v>0</v>
      </c>
      <c r="O6358" s="2">
        <v>0</v>
      </c>
      <c r="P6358" s="2">
        <v>0</v>
      </c>
      <c r="Q6358" s="2">
        <v>0</v>
      </c>
    </row>
    <row r="6359" spans="1:17" ht="19.5" customHeight="1">
      <c r="A6359" s="2" t="s">
        <v>24104</v>
      </c>
      <c r="B6359" s="2">
        <v>2037</v>
      </c>
      <c r="C6359" s="2">
        <v>247</v>
      </c>
      <c r="D6359" s="2" t="s">
        <v>24101</v>
      </c>
      <c r="E6359" s="2" t="s">
        <v>24105</v>
      </c>
      <c r="F6359" s="2">
        <v>3</v>
      </c>
      <c r="G6359" s="2">
        <v>15</v>
      </c>
      <c r="H6359" s="2" t="s">
        <v>24103</v>
      </c>
      <c r="I6359" s="2">
        <v>12.568656280000001</v>
      </c>
      <c r="J6359" s="2">
        <v>0</v>
      </c>
      <c r="K6359" s="2">
        <v>0</v>
      </c>
      <c r="L6359" s="2">
        <v>0</v>
      </c>
      <c r="M6359" s="2">
        <v>0</v>
      </c>
      <c r="N6359" s="2">
        <v>0</v>
      </c>
      <c r="O6359" s="2">
        <v>0</v>
      </c>
      <c r="P6359" s="2">
        <v>0</v>
      </c>
      <c r="Q6359" s="2">
        <v>0</v>
      </c>
    </row>
    <row r="6360" spans="1:17" ht="19.5" customHeight="1">
      <c r="A6360" s="2" t="s">
        <v>24106</v>
      </c>
      <c r="B6360" s="2">
        <v>588</v>
      </c>
      <c r="C6360" s="2">
        <v>588</v>
      </c>
      <c r="D6360" s="2" t="s">
        <v>23710</v>
      </c>
      <c r="E6360" s="2" t="s">
        <v>24107</v>
      </c>
      <c r="F6360" s="2" t="s">
        <v>11898</v>
      </c>
      <c r="G6360" s="2">
        <v>214297</v>
      </c>
      <c r="H6360" s="2" t="s">
        <v>65</v>
      </c>
      <c r="I6360" s="2">
        <v>0</v>
      </c>
      <c r="J6360" s="2">
        <v>0</v>
      </c>
      <c r="K6360" s="2">
        <v>0</v>
      </c>
      <c r="L6360" s="2">
        <v>109.9303774</v>
      </c>
      <c r="M6360" s="2">
        <v>0</v>
      </c>
      <c r="N6360" s="2">
        <v>0</v>
      </c>
      <c r="O6360" s="2">
        <v>0</v>
      </c>
      <c r="P6360" s="2">
        <v>0</v>
      </c>
      <c r="Q6360" s="2">
        <v>0</v>
      </c>
    </row>
    <row r="6361" spans="1:17" ht="19.5" customHeight="1">
      <c r="A6361" s="2" t="s">
        <v>24108</v>
      </c>
      <c r="B6361" s="2">
        <v>25869</v>
      </c>
      <c r="C6361" s="2">
        <v>142</v>
      </c>
      <c r="D6361" s="2" t="s">
        <v>24109</v>
      </c>
      <c r="E6361" s="2" t="s">
        <v>24110</v>
      </c>
      <c r="F6361" s="2" t="s">
        <v>24111</v>
      </c>
      <c r="G6361" s="2" t="s">
        <v>24112</v>
      </c>
      <c r="H6361" s="2" t="s">
        <v>24113</v>
      </c>
      <c r="I6361" s="2">
        <v>33.516416759999998</v>
      </c>
      <c r="J6361" s="2">
        <v>14.032576629999999</v>
      </c>
      <c r="K6361" s="2">
        <v>27.935887139999998</v>
      </c>
      <c r="L6361" s="2">
        <v>0</v>
      </c>
      <c r="M6361" s="2">
        <v>0</v>
      </c>
      <c r="N6361" s="2">
        <v>27.955606499999998</v>
      </c>
      <c r="O6361" s="2">
        <v>0</v>
      </c>
      <c r="P6361" s="2">
        <v>0</v>
      </c>
      <c r="Q6361" s="2">
        <v>0</v>
      </c>
    </row>
    <row r="6362" spans="1:17" ht="19.5" customHeight="1">
      <c r="A6362" s="2" t="s">
        <v>24114</v>
      </c>
      <c r="B6362" s="2">
        <v>4775</v>
      </c>
      <c r="C6362" s="2">
        <v>330</v>
      </c>
      <c r="D6362" s="2" t="s">
        <v>24109</v>
      </c>
      <c r="E6362" s="2" t="s">
        <v>24115</v>
      </c>
      <c r="F6362" s="2" t="s">
        <v>1263</v>
      </c>
      <c r="G6362" s="2" t="s">
        <v>24116</v>
      </c>
      <c r="H6362" s="2" t="s">
        <v>24113</v>
      </c>
      <c r="I6362" s="2">
        <v>20.947760469999999</v>
      </c>
      <c r="J6362" s="2">
        <v>0</v>
      </c>
      <c r="K6362" s="2">
        <v>20.95191535</v>
      </c>
      <c r="L6362" s="2">
        <v>0</v>
      </c>
      <c r="M6362" s="2">
        <v>0</v>
      </c>
      <c r="N6362" s="2">
        <v>0</v>
      </c>
      <c r="O6362" s="2">
        <v>0</v>
      </c>
      <c r="P6362" s="2">
        <v>0</v>
      </c>
      <c r="Q6362" s="2">
        <v>0</v>
      </c>
    </row>
    <row r="6363" spans="1:17" ht="19.5" customHeight="1">
      <c r="A6363" s="2" t="s">
        <v>24117</v>
      </c>
      <c r="B6363" s="2">
        <v>5155</v>
      </c>
      <c r="C6363" s="2">
        <v>454</v>
      </c>
      <c r="D6363" s="2" t="s">
        <v>225</v>
      </c>
      <c r="E6363" s="2" t="s">
        <v>24118</v>
      </c>
      <c r="F6363" s="2" t="s">
        <v>24119</v>
      </c>
      <c r="G6363" s="2" t="s">
        <v>24120</v>
      </c>
      <c r="H6363" s="2" t="s">
        <v>229</v>
      </c>
      <c r="I6363" s="2">
        <v>188.52984430000001</v>
      </c>
      <c r="J6363" s="2">
        <v>206.98050520000001</v>
      </c>
      <c r="K6363" s="2">
        <v>335.23064570000003</v>
      </c>
      <c r="L6363" s="2">
        <v>201.53902529999999</v>
      </c>
      <c r="M6363" s="2">
        <v>192.59755480000001</v>
      </c>
      <c r="N6363" s="2">
        <v>223.64485199999999</v>
      </c>
      <c r="O6363" s="2">
        <v>111.58085269999999</v>
      </c>
      <c r="P6363" s="2">
        <v>248.4415936</v>
      </c>
      <c r="Q6363" s="2">
        <v>205.81072270000001</v>
      </c>
    </row>
    <row r="6364" spans="1:17" ht="19.5" customHeight="1">
      <c r="A6364" s="2" t="s">
        <v>24121</v>
      </c>
      <c r="B6364" s="2">
        <v>19241</v>
      </c>
      <c r="C6364" s="2">
        <v>139</v>
      </c>
      <c r="D6364" s="2" t="s">
        <v>225</v>
      </c>
      <c r="E6364" s="2" t="s">
        <v>24122</v>
      </c>
      <c r="F6364" s="2" t="s">
        <v>24123</v>
      </c>
      <c r="G6364" s="2" t="s">
        <v>24124</v>
      </c>
      <c r="H6364" s="2" t="s">
        <v>229</v>
      </c>
      <c r="I6364" s="2">
        <v>0</v>
      </c>
      <c r="J6364" s="2">
        <v>7.0162883130000004</v>
      </c>
      <c r="K6364" s="2">
        <v>20.95191535</v>
      </c>
      <c r="L6364" s="2">
        <v>45.804323930000002</v>
      </c>
      <c r="M6364" s="2">
        <v>16.747613470000001</v>
      </c>
      <c r="N6364" s="2">
        <v>27.955606499999998</v>
      </c>
      <c r="O6364" s="2">
        <v>0</v>
      </c>
      <c r="P6364" s="2">
        <v>0</v>
      </c>
      <c r="Q6364" s="2">
        <v>0</v>
      </c>
    </row>
    <row r="6365" spans="1:17" ht="19.5" customHeight="1">
      <c r="A6365" s="2" t="s">
        <v>24125</v>
      </c>
      <c r="B6365" s="2">
        <v>32545</v>
      </c>
      <c r="C6365" s="2">
        <v>475</v>
      </c>
      <c r="D6365" s="2" t="s">
        <v>225</v>
      </c>
      <c r="E6365" s="2" t="s">
        <v>24126</v>
      </c>
      <c r="F6365" s="2" t="s">
        <v>24127</v>
      </c>
      <c r="G6365" s="2" t="s">
        <v>24128</v>
      </c>
      <c r="H6365" s="2" t="s">
        <v>229</v>
      </c>
      <c r="I6365" s="2">
        <v>201.09850059999999</v>
      </c>
      <c r="J6365" s="2">
        <v>161.37463120000001</v>
      </c>
      <c r="K6365" s="2">
        <v>265.39092779999999</v>
      </c>
      <c r="L6365" s="2">
        <v>283.98680839999997</v>
      </c>
      <c r="M6365" s="2">
        <v>259.58800869999999</v>
      </c>
      <c r="N6365" s="2">
        <v>223.64485199999999</v>
      </c>
      <c r="O6365" s="2">
        <v>185.9680879</v>
      </c>
      <c r="P6365" s="2">
        <v>361.3695907</v>
      </c>
      <c r="Q6365" s="2">
        <v>137.20714849999999</v>
      </c>
    </row>
    <row r="6366" spans="1:17" ht="19.5" customHeight="1">
      <c r="A6366" s="2" t="s">
        <v>24129</v>
      </c>
      <c r="B6366" s="2">
        <v>21755</v>
      </c>
      <c r="C6366" s="2">
        <v>281</v>
      </c>
      <c r="D6366" s="2" t="s">
        <v>24109</v>
      </c>
      <c r="E6366" s="2" t="s">
        <v>24130</v>
      </c>
      <c r="F6366" s="2" t="s">
        <v>439</v>
      </c>
      <c r="G6366" s="2" t="s">
        <v>24131</v>
      </c>
      <c r="H6366" s="2" t="s">
        <v>24113</v>
      </c>
      <c r="I6366" s="2">
        <v>0</v>
      </c>
      <c r="J6366" s="2">
        <v>0</v>
      </c>
      <c r="K6366" s="2">
        <v>27.935887139999998</v>
      </c>
      <c r="L6366" s="2">
        <v>0</v>
      </c>
      <c r="M6366" s="2">
        <v>0</v>
      </c>
      <c r="N6366" s="2">
        <v>0</v>
      </c>
      <c r="O6366" s="2">
        <v>0</v>
      </c>
      <c r="P6366" s="2">
        <v>0</v>
      </c>
      <c r="Q6366" s="2">
        <v>0</v>
      </c>
    </row>
    <row r="6367" spans="1:17" ht="19.5" customHeight="1">
      <c r="A6367" s="2" t="s">
        <v>24132</v>
      </c>
      <c r="B6367" s="2">
        <v>16731</v>
      </c>
      <c r="C6367" s="2">
        <v>270</v>
      </c>
      <c r="D6367" s="2" t="s">
        <v>24109</v>
      </c>
      <c r="E6367" s="2" t="s">
        <v>24133</v>
      </c>
      <c r="F6367" s="2" t="s">
        <v>192</v>
      </c>
      <c r="G6367" s="2" t="s">
        <v>24134</v>
      </c>
      <c r="H6367" s="2" t="s">
        <v>24113</v>
      </c>
      <c r="I6367" s="2">
        <v>12.568656280000001</v>
      </c>
      <c r="J6367" s="2">
        <v>0</v>
      </c>
      <c r="K6367" s="2">
        <v>0</v>
      </c>
      <c r="L6367" s="2">
        <v>0</v>
      </c>
      <c r="M6367" s="2">
        <v>0</v>
      </c>
      <c r="N6367" s="2">
        <v>0</v>
      </c>
      <c r="O6367" s="2">
        <v>0</v>
      </c>
      <c r="P6367" s="2">
        <v>0</v>
      </c>
      <c r="Q6367" s="2">
        <v>0</v>
      </c>
    </row>
    <row r="6368" spans="1:17" ht="19.5" customHeight="1">
      <c r="A6368" s="2" t="s">
        <v>24135</v>
      </c>
      <c r="B6368" s="2">
        <v>7659</v>
      </c>
      <c r="C6368" s="2">
        <v>283</v>
      </c>
      <c r="D6368" s="2" t="s">
        <v>24109</v>
      </c>
      <c r="E6368" s="2" t="s">
        <v>24136</v>
      </c>
      <c r="F6368" s="2" t="s">
        <v>24137</v>
      </c>
      <c r="G6368" s="2" t="s">
        <v>24138</v>
      </c>
      <c r="H6368" s="2" t="s">
        <v>24113</v>
      </c>
      <c r="I6368" s="2">
        <v>129.8761149</v>
      </c>
      <c r="J6368" s="2">
        <v>0</v>
      </c>
      <c r="K6368" s="2">
        <v>69.83971785</v>
      </c>
      <c r="L6368" s="2">
        <v>164.8955661</v>
      </c>
      <c r="M6368" s="2">
        <v>125.607101</v>
      </c>
      <c r="N6368" s="2">
        <v>27.955606499999998</v>
      </c>
      <c r="O6368" s="2">
        <v>148.77447029999999</v>
      </c>
      <c r="P6368" s="2">
        <v>101.6351974</v>
      </c>
      <c r="Q6368" s="2">
        <v>68.603574249999994</v>
      </c>
    </row>
    <row r="6369" spans="1:17" ht="19.5" customHeight="1">
      <c r="A6369" s="2" t="s">
        <v>24139</v>
      </c>
      <c r="B6369" s="2">
        <v>27597</v>
      </c>
      <c r="C6369" s="2">
        <v>296</v>
      </c>
      <c r="D6369" s="2" t="s">
        <v>225</v>
      </c>
      <c r="E6369" s="2" t="s">
        <v>24140</v>
      </c>
      <c r="F6369" s="2" t="s">
        <v>2116</v>
      </c>
      <c r="G6369" s="2" t="s">
        <v>24141</v>
      </c>
      <c r="H6369" s="2" t="s">
        <v>229</v>
      </c>
      <c r="I6369" s="2">
        <v>0</v>
      </c>
      <c r="J6369" s="2">
        <v>0</v>
      </c>
      <c r="K6369" s="2">
        <v>0</v>
      </c>
      <c r="L6369" s="2">
        <v>0</v>
      </c>
      <c r="M6369" s="2">
        <v>41.869033659999999</v>
      </c>
      <c r="N6369" s="2">
        <v>0</v>
      </c>
      <c r="O6369" s="2">
        <v>0</v>
      </c>
      <c r="P6369" s="2">
        <v>0</v>
      </c>
      <c r="Q6369" s="2">
        <v>0</v>
      </c>
    </row>
    <row r="6370" spans="1:17" ht="19.5" customHeight="1">
      <c r="A6370" s="2" t="s">
        <v>24142</v>
      </c>
      <c r="B6370" s="2">
        <v>13443</v>
      </c>
      <c r="C6370" s="2">
        <v>228</v>
      </c>
      <c r="D6370" s="2" t="s">
        <v>225</v>
      </c>
      <c r="E6370" s="2" t="s">
        <v>24143</v>
      </c>
      <c r="F6370" s="2" t="s">
        <v>24144</v>
      </c>
      <c r="G6370" s="2" t="s">
        <v>24145</v>
      </c>
      <c r="H6370" s="2" t="s">
        <v>229</v>
      </c>
      <c r="I6370" s="2">
        <v>41.895520949999998</v>
      </c>
      <c r="J6370" s="2">
        <v>0</v>
      </c>
      <c r="K6370" s="2">
        <v>20.95191535</v>
      </c>
      <c r="L6370" s="2">
        <v>91.608647860000005</v>
      </c>
      <c r="M6370" s="2">
        <v>117.2332943</v>
      </c>
      <c r="N6370" s="2">
        <v>0</v>
      </c>
      <c r="O6370" s="2">
        <v>49.591490100000001</v>
      </c>
      <c r="P6370" s="2">
        <v>101.6351974</v>
      </c>
      <c r="Q6370" s="2">
        <v>114.3392904</v>
      </c>
    </row>
    <row r="6371" spans="1:17" ht="19.5" customHeight="1">
      <c r="A6371" s="2" t="s">
        <v>24146</v>
      </c>
      <c r="B6371" s="2">
        <v>346</v>
      </c>
      <c r="C6371" s="2">
        <v>253</v>
      </c>
      <c r="D6371" s="2" t="s">
        <v>225</v>
      </c>
      <c r="E6371" s="2" t="s">
        <v>24147</v>
      </c>
      <c r="F6371" s="2" t="s">
        <v>24148</v>
      </c>
      <c r="G6371" s="2" t="s">
        <v>24149</v>
      </c>
      <c r="H6371" s="2" t="s">
        <v>229</v>
      </c>
      <c r="I6371" s="2">
        <v>37.705968849999998</v>
      </c>
      <c r="J6371" s="2">
        <v>17.540720780000001</v>
      </c>
      <c r="K6371" s="2">
        <v>13.967943569999999</v>
      </c>
      <c r="L6371" s="2">
        <v>18.321729569999999</v>
      </c>
      <c r="M6371" s="2">
        <v>16.747613470000001</v>
      </c>
      <c r="N6371" s="2">
        <v>111.82242599999999</v>
      </c>
      <c r="O6371" s="2">
        <v>61.989362630000002</v>
      </c>
      <c r="P6371" s="2">
        <v>22.585599420000001</v>
      </c>
      <c r="Q6371" s="2">
        <v>0</v>
      </c>
    </row>
    <row r="6372" spans="1:17" ht="19.5" customHeight="1">
      <c r="A6372" s="2" t="s">
        <v>24150</v>
      </c>
      <c r="B6372" s="2">
        <v>33026</v>
      </c>
      <c r="C6372" s="2">
        <v>128</v>
      </c>
      <c r="D6372" s="2" t="s">
        <v>24151</v>
      </c>
      <c r="E6372" s="2" t="s">
        <v>24152</v>
      </c>
      <c r="F6372" s="2" t="s">
        <v>297</v>
      </c>
      <c r="G6372" s="2" t="s">
        <v>5423</v>
      </c>
      <c r="H6372" s="2" t="s">
        <v>65</v>
      </c>
      <c r="I6372" s="2">
        <v>0</v>
      </c>
      <c r="J6372" s="2">
        <v>0</v>
      </c>
      <c r="K6372" s="2">
        <v>13.967943569999999</v>
      </c>
      <c r="L6372" s="2">
        <v>0</v>
      </c>
      <c r="M6372" s="2">
        <v>0</v>
      </c>
      <c r="N6372" s="2">
        <v>0</v>
      </c>
      <c r="O6372" s="2">
        <v>0</v>
      </c>
      <c r="P6372" s="2">
        <v>0</v>
      </c>
      <c r="Q6372" s="2">
        <v>0</v>
      </c>
    </row>
    <row r="6373" spans="1:17" ht="19.5" customHeight="1">
      <c r="A6373" s="2" t="s">
        <v>24153</v>
      </c>
      <c r="B6373" s="2">
        <v>7828</v>
      </c>
      <c r="C6373" s="2">
        <v>243</v>
      </c>
      <c r="D6373" s="2" t="s">
        <v>24151</v>
      </c>
      <c r="E6373" s="2" t="s">
        <v>24154</v>
      </c>
      <c r="F6373" s="2" t="s">
        <v>24155</v>
      </c>
      <c r="G6373" s="2" t="s">
        <v>24156</v>
      </c>
      <c r="H6373" s="2" t="s">
        <v>65</v>
      </c>
      <c r="I6373" s="2">
        <v>1093.4730970000001</v>
      </c>
      <c r="J6373" s="2">
        <v>715.66140800000005</v>
      </c>
      <c r="K6373" s="2">
        <v>600.62157349999995</v>
      </c>
      <c r="L6373" s="2">
        <v>1658.116526</v>
      </c>
      <c r="M6373" s="2">
        <v>1222.575783</v>
      </c>
      <c r="N6373" s="2">
        <v>992.42403060000004</v>
      </c>
      <c r="O6373" s="2">
        <v>1128.2064</v>
      </c>
      <c r="P6373" s="2">
        <v>1095.401572</v>
      </c>
      <c r="Q6373" s="2">
        <v>640.30002630000001</v>
      </c>
    </row>
    <row r="6374" spans="1:17" ht="19.5" customHeight="1">
      <c r="A6374" s="2" t="s">
        <v>24157</v>
      </c>
      <c r="B6374" s="2">
        <v>9951</v>
      </c>
      <c r="C6374" s="2">
        <v>308</v>
      </c>
      <c r="D6374" s="2" t="s">
        <v>24151</v>
      </c>
      <c r="E6374" s="2" t="s">
        <v>24158</v>
      </c>
      <c r="F6374" s="2" t="s">
        <v>1146</v>
      </c>
      <c r="G6374" s="2" t="s">
        <v>24159</v>
      </c>
      <c r="H6374" s="2" t="s">
        <v>65</v>
      </c>
      <c r="I6374" s="2">
        <v>0</v>
      </c>
      <c r="J6374" s="2">
        <v>10.524432470000001</v>
      </c>
      <c r="K6374" s="2">
        <v>0</v>
      </c>
      <c r="L6374" s="2">
        <v>0</v>
      </c>
      <c r="M6374" s="2">
        <v>0</v>
      </c>
      <c r="N6374" s="2">
        <v>0</v>
      </c>
      <c r="O6374" s="2">
        <v>0</v>
      </c>
      <c r="P6374" s="2">
        <v>0</v>
      </c>
      <c r="Q6374" s="2">
        <v>0</v>
      </c>
    </row>
    <row r="6375" spans="1:17" ht="19.5" customHeight="1">
      <c r="A6375" s="2" t="s">
        <v>24160</v>
      </c>
      <c r="B6375" s="2">
        <v>1210</v>
      </c>
      <c r="C6375" s="2">
        <v>437</v>
      </c>
      <c r="D6375" s="2" t="s">
        <v>24161</v>
      </c>
      <c r="E6375" s="2" t="s">
        <v>24162</v>
      </c>
      <c r="F6375" s="2" t="s">
        <v>24163</v>
      </c>
      <c r="G6375" s="2" t="s">
        <v>24164</v>
      </c>
      <c r="H6375" s="2" t="s">
        <v>24165</v>
      </c>
      <c r="I6375" s="2">
        <v>129.8761149</v>
      </c>
      <c r="J6375" s="2">
        <v>154.3583429</v>
      </c>
      <c r="K6375" s="2">
        <v>160.631351</v>
      </c>
      <c r="L6375" s="2">
        <v>210.6998901</v>
      </c>
      <c r="M6375" s="2">
        <v>192.59755480000001</v>
      </c>
      <c r="N6375" s="2">
        <v>251.6004585</v>
      </c>
      <c r="O6375" s="2">
        <v>272.75319560000003</v>
      </c>
      <c r="P6375" s="2">
        <v>146.80639619999999</v>
      </c>
      <c r="Q6375" s="2">
        <v>228.67858079999999</v>
      </c>
    </row>
    <row r="6376" spans="1:17" ht="19.5" customHeight="1">
      <c r="A6376" s="2" t="s">
        <v>24166</v>
      </c>
      <c r="B6376" s="2">
        <v>10416</v>
      </c>
      <c r="C6376" s="2">
        <v>422</v>
      </c>
      <c r="D6376" s="2" t="s">
        <v>24161</v>
      </c>
      <c r="E6376" s="2" t="s">
        <v>24167</v>
      </c>
      <c r="F6376" s="2" t="s">
        <v>24168</v>
      </c>
      <c r="G6376" s="2" t="s">
        <v>24169</v>
      </c>
      <c r="H6376" s="2" t="s">
        <v>24165</v>
      </c>
      <c r="I6376" s="2">
        <v>62.843281419999997</v>
      </c>
      <c r="J6376" s="2">
        <v>70.162883129999997</v>
      </c>
      <c r="K6376" s="2">
        <v>62.855746060000001</v>
      </c>
      <c r="L6376" s="2">
        <v>229.02161960000001</v>
      </c>
      <c r="M6376" s="2">
        <v>117.2332943</v>
      </c>
      <c r="N6376" s="2">
        <v>181.71144219999999</v>
      </c>
      <c r="O6376" s="2">
        <v>111.58085269999999</v>
      </c>
      <c r="P6376" s="2">
        <v>124.2207968</v>
      </c>
      <c r="Q6376" s="2">
        <v>80.037503290000004</v>
      </c>
    </row>
    <row r="6377" spans="1:17" ht="19.5" customHeight="1">
      <c r="A6377" s="2" t="s">
        <v>24170</v>
      </c>
      <c r="B6377" s="2">
        <v>1054</v>
      </c>
      <c r="C6377" s="2">
        <v>236</v>
      </c>
      <c r="D6377" s="2" t="s">
        <v>24161</v>
      </c>
      <c r="E6377" s="2" t="s">
        <v>24171</v>
      </c>
      <c r="F6377" s="2" t="s">
        <v>24172</v>
      </c>
      <c r="G6377" s="2" t="s">
        <v>24173</v>
      </c>
      <c r="H6377" s="2" t="s">
        <v>24165</v>
      </c>
      <c r="I6377" s="2">
        <v>0</v>
      </c>
      <c r="J6377" s="2">
        <v>21.048864940000001</v>
      </c>
      <c r="K6377" s="2">
        <v>27.935887139999998</v>
      </c>
      <c r="L6377" s="2">
        <v>64.126053499999998</v>
      </c>
      <c r="M6377" s="2">
        <v>33.495226930000001</v>
      </c>
      <c r="N6377" s="2">
        <v>0</v>
      </c>
      <c r="O6377" s="2">
        <v>0</v>
      </c>
      <c r="P6377" s="2">
        <v>45.171198840000002</v>
      </c>
      <c r="Q6377" s="2">
        <v>0</v>
      </c>
    </row>
    <row r="6378" spans="1:17" ht="19.5" customHeight="1">
      <c r="A6378" s="2" t="s">
        <v>24174</v>
      </c>
      <c r="B6378" s="2">
        <v>2131</v>
      </c>
      <c r="C6378" s="2">
        <v>156</v>
      </c>
      <c r="D6378" s="2" t="s">
        <v>225</v>
      </c>
      <c r="E6378" s="2" t="s">
        <v>24175</v>
      </c>
      <c r="F6378" s="2" t="s">
        <v>557</v>
      </c>
      <c r="G6378" s="2" t="s">
        <v>22779</v>
      </c>
      <c r="H6378" s="2" t="s">
        <v>229</v>
      </c>
      <c r="I6378" s="2">
        <v>0</v>
      </c>
      <c r="J6378" s="2">
        <v>0</v>
      </c>
      <c r="K6378" s="2">
        <v>0</v>
      </c>
      <c r="L6378" s="2">
        <v>0</v>
      </c>
      <c r="M6378" s="2">
        <v>25.121420199999999</v>
      </c>
      <c r="N6378" s="2">
        <v>41.933409750000003</v>
      </c>
      <c r="O6378" s="2">
        <v>0</v>
      </c>
      <c r="P6378" s="2">
        <v>0</v>
      </c>
      <c r="Q6378" s="2">
        <v>0</v>
      </c>
    </row>
    <row r="6379" spans="1:17" ht="19.5" customHeight="1">
      <c r="A6379" s="2" t="s">
        <v>24176</v>
      </c>
      <c r="B6379" s="2">
        <v>574</v>
      </c>
      <c r="C6379" s="2">
        <v>277</v>
      </c>
      <c r="D6379" s="2" t="s">
        <v>225</v>
      </c>
      <c r="E6379" s="2" t="s">
        <v>24177</v>
      </c>
      <c r="F6379" s="2">
        <v>5</v>
      </c>
      <c r="G6379" s="2">
        <v>0</v>
      </c>
      <c r="H6379" s="2" t="s">
        <v>229</v>
      </c>
      <c r="I6379" s="2">
        <v>0</v>
      </c>
      <c r="J6379" s="2">
        <v>17.540720780000001</v>
      </c>
      <c r="K6379" s="2">
        <v>0</v>
      </c>
      <c r="L6379" s="2">
        <v>0</v>
      </c>
      <c r="M6379" s="2">
        <v>0</v>
      </c>
      <c r="N6379" s="2">
        <v>0</v>
      </c>
      <c r="O6379" s="2">
        <v>0</v>
      </c>
      <c r="P6379" s="2">
        <v>0</v>
      </c>
      <c r="Q6379" s="2">
        <v>0</v>
      </c>
    </row>
    <row r="6380" spans="1:17" ht="19.5" customHeight="1">
      <c r="A6380" s="2" t="s">
        <v>24178</v>
      </c>
      <c r="B6380" s="2">
        <v>1720</v>
      </c>
      <c r="C6380" s="2">
        <v>87</v>
      </c>
      <c r="D6380" s="2" t="s">
        <v>24179</v>
      </c>
      <c r="E6380" s="2" t="s">
        <v>24180</v>
      </c>
      <c r="F6380" s="2">
        <v>2</v>
      </c>
      <c r="G6380" s="2">
        <v>2</v>
      </c>
      <c r="H6380" s="2" t="s">
        <v>65</v>
      </c>
      <c r="I6380" s="2">
        <v>0</v>
      </c>
      <c r="J6380" s="2">
        <v>0</v>
      </c>
      <c r="K6380" s="2">
        <v>0</v>
      </c>
      <c r="L6380" s="2">
        <v>0</v>
      </c>
      <c r="M6380" s="2">
        <v>0</v>
      </c>
      <c r="N6380" s="2">
        <v>0</v>
      </c>
      <c r="O6380" s="2">
        <v>0</v>
      </c>
      <c r="P6380" s="2">
        <v>0</v>
      </c>
      <c r="Q6380" s="2">
        <v>22.867858080000001</v>
      </c>
    </row>
    <row r="6381" spans="1:17" ht="19.5" customHeight="1">
      <c r="A6381" s="2" t="s">
        <v>24181</v>
      </c>
      <c r="B6381" s="2">
        <v>8015</v>
      </c>
      <c r="C6381" s="2">
        <v>494</v>
      </c>
      <c r="D6381" s="2" t="s">
        <v>24182</v>
      </c>
      <c r="E6381" s="2" t="s">
        <v>24183</v>
      </c>
      <c r="F6381" s="2" t="s">
        <v>11134</v>
      </c>
      <c r="G6381" s="2" t="s">
        <v>24184</v>
      </c>
      <c r="H6381" s="2" t="s">
        <v>24185</v>
      </c>
      <c r="I6381" s="2">
        <v>0</v>
      </c>
      <c r="J6381" s="2">
        <v>21.048864940000001</v>
      </c>
      <c r="K6381" s="2">
        <v>0</v>
      </c>
      <c r="L6381" s="2">
        <v>0</v>
      </c>
      <c r="M6381" s="2">
        <v>0</v>
      </c>
      <c r="N6381" s="2">
        <v>0</v>
      </c>
      <c r="O6381" s="2">
        <v>0</v>
      </c>
      <c r="P6381" s="2">
        <v>0</v>
      </c>
      <c r="Q6381" s="2">
        <v>0</v>
      </c>
    </row>
    <row r="6382" spans="1:17" ht="19.5" customHeight="1">
      <c r="A6382" s="2" t="s">
        <v>24186</v>
      </c>
      <c r="B6382" s="2">
        <v>11805</v>
      </c>
      <c r="C6382" s="2">
        <v>524</v>
      </c>
      <c r="D6382" s="2" t="s">
        <v>24187</v>
      </c>
      <c r="E6382" s="2" t="s">
        <v>24188</v>
      </c>
      <c r="F6382" s="2" t="s">
        <v>24189</v>
      </c>
      <c r="G6382" s="2" t="s">
        <v>24190</v>
      </c>
      <c r="H6382" s="2" t="s">
        <v>24191</v>
      </c>
      <c r="I6382" s="2">
        <v>142.44477119999999</v>
      </c>
      <c r="J6382" s="2">
        <v>98.22803639</v>
      </c>
      <c r="K6382" s="2">
        <v>62.855746060000001</v>
      </c>
      <c r="L6382" s="2">
        <v>219.86075489999999</v>
      </c>
      <c r="M6382" s="2">
        <v>159.10232790000001</v>
      </c>
      <c r="N6382" s="2">
        <v>55.911212990000003</v>
      </c>
      <c r="O6382" s="2">
        <v>148.77447029999999</v>
      </c>
      <c r="P6382" s="2">
        <v>203.27039479999999</v>
      </c>
      <c r="Q6382" s="2">
        <v>262.98036789999998</v>
      </c>
    </row>
    <row r="6383" spans="1:17" ht="19.5" customHeight="1">
      <c r="A6383" s="2" t="s">
        <v>24192</v>
      </c>
      <c r="B6383" s="2">
        <v>5585</v>
      </c>
      <c r="C6383" s="2">
        <v>201</v>
      </c>
      <c r="D6383" s="2" t="s">
        <v>24193</v>
      </c>
      <c r="E6383" s="2" t="s">
        <v>24194</v>
      </c>
      <c r="F6383" s="2" t="s">
        <v>11962</v>
      </c>
      <c r="G6383" s="2" t="s">
        <v>24195</v>
      </c>
      <c r="H6383" s="2" t="s">
        <v>24196</v>
      </c>
      <c r="I6383" s="2">
        <v>0</v>
      </c>
      <c r="J6383" s="2">
        <v>0</v>
      </c>
      <c r="K6383" s="2">
        <v>13.967943569999999</v>
      </c>
      <c r="L6383" s="2">
        <v>18.321729569999999</v>
      </c>
      <c r="M6383" s="2">
        <v>0</v>
      </c>
      <c r="N6383" s="2">
        <v>0</v>
      </c>
      <c r="O6383" s="2">
        <v>0</v>
      </c>
      <c r="P6383" s="2">
        <v>0</v>
      </c>
      <c r="Q6383" s="2">
        <v>0</v>
      </c>
    </row>
    <row r="6384" spans="1:17" ht="19.5" customHeight="1">
      <c r="A6384" s="2" t="s">
        <v>24197</v>
      </c>
      <c r="B6384" s="2">
        <v>19210</v>
      </c>
      <c r="C6384" s="2">
        <v>163</v>
      </c>
      <c r="D6384" s="2" t="s">
        <v>24193</v>
      </c>
      <c r="E6384" s="2" t="s">
        <v>24198</v>
      </c>
      <c r="F6384" s="2">
        <v>2</v>
      </c>
      <c r="G6384" s="2">
        <v>47</v>
      </c>
      <c r="H6384" s="2" t="s">
        <v>24196</v>
      </c>
      <c r="I6384" s="2">
        <v>0</v>
      </c>
      <c r="J6384" s="2">
        <v>7.0162883130000004</v>
      </c>
      <c r="K6384" s="2">
        <v>0</v>
      </c>
      <c r="L6384" s="2">
        <v>0</v>
      </c>
      <c r="M6384" s="2">
        <v>0</v>
      </c>
      <c r="N6384" s="2">
        <v>0</v>
      </c>
      <c r="O6384" s="2">
        <v>0</v>
      </c>
      <c r="P6384" s="2">
        <v>0</v>
      </c>
      <c r="Q6384" s="2">
        <v>0</v>
      </c>
    </row>
    <row r="6385" spans="1:17" ht="19.5" customHeight="1">
      <c r="A6385" s="2" t="s">
        <v>24199</v>
      </c>
      <c r="B6385" s="2">
        <v>9612</v>
      </c>
      <c r="C6385" s="2">
        <v>156</v>
      </c>
      <c r="D6385" s="2" t="s">
        <v>24193</v>
      </c>
      <c r="E6385" s="2" t="s">
        <v>24200</v>
      </c>
      <c r="F6385" s="2" t="s">
        <v>24201</v>
      </c>
      <c r="G6385" s="2" t="s">
        <v>24202</v>
      </c>
      <c r="H6385" s="2" t="s">
        <v>24196</v>
      </c>
      <c r="I6385" s="2">
        <v>75.411937710000004</v>
      </c>
      <c r="J6385" s="2">
        <v>21.048864940000001</v>
      </c>
      <c r="K6385" s="2">
        <v>0</v>
      </c>
      <c r="L6385" s="2">
        <v>0</v>
      </c>
      <c r="M6385" s="2">
        <v>16.747613470000001</v>
      </c>
      <c r="N6385" s="2">
        <v>55.911212990000003</v>
      </c>
      <c r="O6385" s="2">
        <v>0</v>
      </c>
      <c r="P6385" s="2">
        <v>33.878399129999998</v>
      </c>
      <c r="Q6385" s="2">
        <v>45.735716160000003</v>
      </c>
    </row>
    <row r="6386" spans="1:17" ht="19.5" customHeight="1">
      <c r="A6386" s="2" t="s">
        <v>24203</v>
      </c>
      <c r="B6386" s="2">
        <v>35829</v>
      </c>
      <c r="C6386" s="2">
        <v>449</v>
      </c>
      <c r="D6386" s="2" t="s">
        <v>24193</v>
      </c>
      <c r="E6386" s="2" t="s">
        <v>24204</v>
      </c>
      <c r="F6386" s="2" t="s">
        <v>24205</v>
      </c>
      <c r="G6386" s="2" t="s">
        <v>24206</v>
      </c>
      <c r="H6386" s="2" t="s">
        <v>24196</v>
      </c>
      <c r="I6386" s="2">
        <v>67.032833519999997</v>
      </c>
      <c r="J6386" s="2">
        <v>94.719892229999999</v>
      </c>
      <c r="K6386" s="2">
        <v>55.871774279999997</v>
      </c>
      <c r="L6386" s="2">
        <v>45.804323930000002</v>
      </c>
      <c r="M6386" s="2">
        <v>50.242840399999999</v>
      </c>
      <c r="N6386" s="2">
        <v>41.933409750000003</v>
      </c>
      <c r="O6386" s="2">
        <v>37.193617580000002</v>
      </c>
      <c r="P6386" s="2">
        <v>56.463998549999999</v>
      </c>
      <c r="Q6386" s="2">
        <v>34.30178712</v>
      </c>
    </row>
    <row r="6387" spans="1:17" ht="19.5" customHeight="1">
      <c r="A6387" s="2" t="s">
        <v>24207</v>
      </c>
      <c r="B6387" s="2">
        <v>16395</v>
      </c>
      <c r="C6387" s="2">
        <v>490</v>
      </c>
      <c r="D6387" s="2" t="s">
        <v>24193</v>
      </c>
      <c r="E6387" s="2" t="s">
        <v>24208</v>
      </c>
      <c r="F6387" s="2" t="s">
        <v>24209</v>
      </c>
      <c r="G6387" s="2" t="s">
        <v>24210</v>
      </c>
      <c r="H6387" s="2" t="s">
        <v>24196</v>
      </c>
      <c r="I6387" s="2">
        <v>79.601489799999996</v>
      </c>
      <c r="J6387" s="2">
        <v>73.671027289999998</v>
      </c>
      <c r="K6387" s="2">
        <v>83.807661420000002</v>
      </c>
      <c r="L6387" s="2">
        <v>82.44778307</v>
      </c>
      <c r="M6387" s="2">
        <v>92.111874060000005</v>
      </c>
      <c r="N6387" s="2">
        <v>181.71144219999999</v>
      </c>
      <c r="O6387" s="2">
        <v>123.97872529999999</v>
      </c>
      <c r="P6387" s="2">
        <v>169.3919957</v>
      </c>
      <c r="Q6387" s="2">
        <v>205.81072270000001</v>
      </c>
    </row>
    <row r="6388" spans="1:17" ht="19.5" customHeight="1">
      <c r="A6388" s="2" t="s">
        <v>24211</v>
      </c>
      <c r="B6388" s="2">
        <v>2651</v>
      </c>
      <c r="C6388" s="2">
        <v>323</v>
      </c>
      <c r="D6388" s="2" t="s">
        <v>24193</v>
      </c>
      <c r="E6388" s="2" t="s">
        <v>24212</v>
      </c>
      <c r="F6388" s="2" t="s">
        <v>24213</v>
      </c>
      <c r="G6388" s="2" t="s">
        <v>24214</v>
      </c>
      <c r="H6388" s="2" t="s">
        <v>24196</v>
      </c>
      <c r="I6388" s="2">
        <v>410.57610529999999</v>
      </c>
      <c r="J6388" s="2">
        <v>319.24111829999998</v>
      </c>
      <c r="K6388" s="2">
        <v>600.62157349999995</v>
      </c>
      <c r="L6388" s="2">
        <v>384.75632100000001</v>
      </c>
      <c r="M6388" s="2">
        <v>661.53073189999998</v>
      </c>
      <c r="N6388" s="2">
        <v>1062.3130470000001</v>
      </c>
      <c r="O6388" s="2">
        <v>607.49575370000002</v>
      </c>
      <c r="P6388" s="2">
        <v>417.83358930000003</v>
      </c>
      <c r="Q6388" s="2">
        <v>926.14825229999997</v>
      </c>
    </row>
    <row r="6389" spans="1:17" ht="19.5" customHeight="1">
      <c r="A6389" s="2" t="s">
        <v>24215</v>
      </c>
      <c r="B6389" s="2">
        <v>3538</v>
      </c>
      <c r="C6389" s="2">
        <v>289</v>
      </c>
      <c r="D6389" s="2" t="s">
        <v>24216</v>
      </c>
      <c r="E6389" s="2" t="s">
        <v>24217</v>
      </c>
      <c r="F6389" s="2" t="s">
        <v>24218</v>
      </c>
      <c r="G6389" s="2" t="s">
        <v>24219</v>
      </c>
      <c r="H6389" s="2" t="s">
        <v>24220</v>
      </c>
      <c r="I6389" s="2">
        <v>50.274625139999998</v>
      </c>
      <c r="J6389" s="2">
        <v>115.7687572</v>
      </c>
      <c r="K6389" s="2">
        <v>118.72752029999999</v>
      </c>
      <c r="L6389" s="2">
        <v>36.643459139999997</v>
      </c>
      <c r="M6389" s="2">
        <v>83.738067330000007</v>
      </c>
      <c r="N6389" s="2">
        <v>97.844622740000005</v>
      </c>
      <c r="O6389" s="2">
        <v>0</v>
      </c>
      <c r="P6389" s="2">
        <v>146.80639619999999</v>
      </c>
      <c r="Q6389" s="2">
        <v>102.9053614</v>
      </c>
    </row>
    <row r="6390" spans="1:17" ht="19.5" customHeight="1">
      <c r="A6390" s="2" t="s">
        <v>24221</v>
      </c>
      <c r="B6390" s="2">
        <v>2600</v>
      </c>
      <c r="C6390" s="2">
        <v>299</v>
      </c>
      <c r="D6390" s="2" t="s">
        <v>24216</v>
      </c>
      <c r="E6390" s="2" t="s">
        <v>24222</v>
      </c>
      <c r="F6390" s="2">
        <v>3</v>
      </c>
      <c r="G6390" s="2">
        <v>21</v>
      </c>
      <c r="H6390" s="2" t="s">
        <v>24220</v>
      </c>
      <c r="I6390" s="2">
        <v>0</v>
      </c>
      <c r="J6390" s="2">
        <v>0</v>
      </c>
      <c r="K6390" s="2">
        <v>20.95191535</v>
      </c>
      <c r="L6390" s="2">
        <v>0</v>
      </c>
      <c r="M6390" s="2">
        <v>0</v>
      </c>
      <c r="N6390" s="2">
        <v>0</v>
      </c>
      <c r="O6390" s="2">
        <v>0</v>
      </c>
      <c r="P6390" s="2">
        <v>0</v>
      </c>
      <c r="Q6390" s="2">
        <v>0</v>
      </c>
    </row>
    <row r="6391" spans="1:17" ht="19.5" customHeight="1">
      <c r="A6391" s="2" t="s">
        <v>24223</v>
      </c>
      <c r="B6391" s="2">
        <v>7902</v>
      </c>
      <c r="C6391" s="2">
        <v>350</v>
      </c>
      <c r="D6391" s="2" t="s">
        <v>24216</v>
      </c>
      <c r="E6391" s="2" t="s">
        <v>24224</v>
      </c>
      <c r="F6391" s="2" t="s">
        <v>24225</v>
      </c>
      <c r="G6391" s="2" t="s">
        <v>24226</v>
      </c>
      <c r="H6391" s="2" t="s">
        <v>24220</v>
      </c>
      <c r="I6391" s="2">
        <v>29.326864659999998</v>
      </c>
      <c r="J6391" s="2">
        <v>7.0162883130000004</v>
      </c>
      <c r="K6391" s="2">
        <v>0</v>
      </c>
      <c r="L6391" s="2">
        <v>0</v>
      </c>
      <c r="M6391" s="2">
        <v>16.747613470000001</v>
      </c>
      <c r="N6391" s="2">
        <v>0</v>
      </c>
      <c r="O6391" s="2">
        <v>0</v>
      </c>
      <c r="P6391" s="2">
        <v>56.463998549999999</v>
      </c>
      <c r="Q6391" s="2">
        <v>0</v>
      </c>
    </row>
    <row r="6392" spans="1:17" ht="19.5" customHeight="1">
      <c r="A6392" s="2" t="s">
        <v>24227</v>
      </c>
      <c r="B6392" s="2">
        <v>11428</v>
      </c>
      <c r="C6392" s="2">
        <v>208</v>
      </c>
      <c r="D6392" s="2" t="s">
        <v>24216</v>
      </c>
      <c r="E6392" s="2" t="s">
        <v>24228</v>
      </c>
      <c r="F6392" s="2" t="s">
        <v>24229</v>
      </c>
      <c r="G6392" s="2" t="s">
        <v>24230</v>
      </c>
      <c r="H6392" s="2" t="s">
        <v>24220</v>
      </c>
      <c r="I6392" s="2">
        <v>20.947760469999999</v>
      </c>
      <c r="J6392" s="2">
        <v>21.048864940000001</v>
      </c>
      <c r="K6392" s="2">
        <v>27.935887139999998</v>
      </c>
      <c r="L6392" s="2">
        <v>0</v>
      </c>
      <c r="M6392" s="2">
        <v>0</v>
      </c>
      <c r="N6392" s="2">
        <v>27.955606499999998</v>
      </c>
      <c r="O6392" s="2">
        <v>37.193617580000002</v>
      </c>
      <c r="P6392" s="2">
        <v>33.878399129999998</v>
      </c>
      <c r="Q6392" s="2">
        <v>0</v>
      </c>
    </row>
    <row r="6393" spans="1:17" ht="19.5" customHeight="1">
      <c r="A6393" s="2" t="s">
        <v>24231</v>
      </c>
      <c r="B6393" s="2">
        <v>8861</v>
      </c>
      <c r="C6393" s="2">
        <v>302</v>
      </c>
      <c r="D6393" s="2" t="s">
        <v>24216</v>
      </c>
      <c r="E6393" s="2" t="s">
        <v>24232</v>
      </c>
      <c r="F6393" s="2" t="s">
        <v>395</v>
      </c>
      <c r="G6393" s="2" t="s">
        <v>8097</v>
      </c>
      <c r="H6393" s="2" t="s">
        <v>24220</v>
      </c>
      <c r="I6393" s="2">
        <v>8.3791041899999996</v>
      </c>
      <c r="J6393" s="2">
        <v>14.032576629999999</v>
      </c>
      <c r="K6393" s="2">
        <v>0</v>
      </c>
      <c r="L6393" s="2">
        <v>0</v>
      </c>
      <c r="M6393" s="2">
        <v>0</v>
      </c>
      <c r="N6393" s="2">
        <v>0</v>
      </c>
      <c r="O6393" s="2">
        <v>0</v>
      </c>
      <c r="P6393" s="2">
        <v>0</v>
      </c>
      <c r="Q6393" s="2">
        <v>0</v>
      </c>
    </row>
    <row r="6394" spans="1:17" ht="19.5" customHeight="1">
      <c r="A6394" s="2" t="s">
        <v>24233</v>
      </c>
      <c r="B6394" s="2">
        <v>5727</v>
      </c>
      <c r="C6394" s="2">
        <v>261</v>
      </c>
      <c r="D6394" s="2" t="s">
        <v>24216</v>
      </c>
      <c r="E6394" s="2" t="s">
        <v>24234</v>
      </c>
      <c r="F6394" s="2" t="s">
        <v>24235</v>
      </c>
      <c r="G6394" s="2" t="s">
        <v>24236</v>
      </c>
      <c r="H6394" s="2" t="s">
        <v>24220</v>
      </c>
      <c r="I6394" s="2">
        <v>242.9940215</v>
      </c>
      <c r="J6394" s="2">
        <v>112.26061300000001</v>
      </c>
      <c r="K6394" s="2">
        <v>69.83971785</v>
      </c>
      <c r="L6394" s="2">
        <v>302.30853789999998</v>
      </c>
      <c r="M6394" s="2">
        <v>175.84994140000001</v>
      </c>
      <c r="N6394" s="2">
        <v>83.866819489999997</v>
      </c>
      <c r="O6394" s="2">
        <v>347.14043070000002</v>
      </c>
      <c r="P6394" s="2">
        <v>112.9279971</v>
      </c>
      <c r="Q6394" s="2">
        <v>34.30178712</v>
      </c>
    </row>
    <row r="6395" spans="1:17" ht="19.5" customHeight="1">
      <c r="A6395" s="2" t="s">
        <v>24237</v>
      </c>
      <c r="B6395" s="2">
        <v>2855</v>
      </c>
      <c r="C6395" s="2">
        <v>340</v>
      </c>
      <c r="D6395" s="2" t="s">
        <v>24238</v>
      </c>
      <c r="E6395" s="2" t="s">
        <v>24239</v>
      </c>
      <c r="F6395" s="2" t="s">
        <v>24240</v>
      </c>
      <c r="G6395" s="2" t="s">
        <v>24241</v>
      </c>
      <c r="H6395" s="2" t="s">
        <v>24242</v>
      </c>
      <c r="I6395" s="2">
        <v>62.843281419999997</v>
      </c>
      <c r="J6395" s="2">
        <v>56.130306509999997</v>
      </c>
      <c r="K6395" s="2">
        <v>48.887802489999999</v>
      </c>
      <c r="L6395" s="2">
        <v>27.48259436</v>
      </c>
      <c r="M6395" s="2">
        <v>25.121420199999999</v>
      </c>
      <c r="N6395" s="2">
        <v>41.933409750000003</v>
      </c>
      <c r="O6395" s="2">
        <v>0</v>
      </c>
      <c r="P6395" s="2">
        <v>45.171198840000002</v>
      </c>
      <c r="Q6395" s="2">
        <v>45.735716160000003</v>
      </c>
    </row>
    <row r="6396" spans="1:17" ht="19.5" customHeight="1">
      <c r="A6396" s="2" t="s">
        <v>24243</v>
      </c>
      <c r="B6396" s="2">
        <v>8004</v>
      </c>
      <c r="C6396" s="2">
        <v>244</v>
      </c>
      <c r="D6396" s="2" t="s">
        <v>24238</v>
      </c>
      <c r="E6396" s="2" t="s">
        <v>24244</v>
      </c>
      <c r="F6396" s="2" t="s">
        <v>24245</v>
      </c>
      <c r="G6396" s="2" t="s">
        <v>24246</v>
      </c>
      <c r="H6396" s="2" t="s">
        <v>24242</v>
      </c>
      <c r="I6396" s="2">
        <v>20.947760469999999</v>
      </c>
      <c r="J6396" s="2">
        <v>24.557009099999998</v>
      </c>
      <c r="K6396" s="2">
        <v>20.95191535</v>
      </c>
      <c r="L6396" s="2">
        <v>64.126053499999998</v>
      </c>
      <c r="M6396" s="2">
        <v>16.747613470000001</v>
      </c>
      <c r="N6396" s="2">
        <v>0</v>
      </c>
      <c r="O6396" s="2">
        <v>24.795745050000001</v>
      </c>
      <c r="P6396" s="2">
        <v>0</v>
      </c>
      <c r="Q6396" s="2">
        <v>0</v>
      </c>
    </row>
    <row r="6397" spans="1:17" ht="19.5" customHeight="1">
      <c r="A6397" s="2" t="s">
        <v>24247</v>
      </c>
      <c r="B6397" s="2">
        <v>14488</v>
      </c>
      <c r="C6397" s="2">
        <v>791</v>
      </c>
      <c r="D6397" s="2" t="s">
        <v>24238</v>
      </c>
      <c r="E6397" s="2" t="s">
        <v>24248</v>
      </c>
      <c r="F6397" s="2" t="s">
        <v>24249</v>
      </c>
      <c r="G6397" s="2" t="s">
        <v>24250</v>
      </c>
      <c r="H6397" s="2" t="s">
        <v>24242</v>
      </c>
      <c r="I6397" s="2">
        <v>506.93580350000002</v>
      </c>
      <c r="J6397" s="2">
        <v>512.18904689999999</v>
      </c>
      <c r="K6397" s="2">
        <v>363.16653280000003</v>
      </c>
      <c r="L6397" s="2">
        <v>0</v>
      </c>
      <c r="M6397" s="2">
        <v>452.18556360000002</v>
      </c>
      <c r="N6397" s="2">
        <v>321.48947470000002</v>
      </c>
      <c r="O6397" s="2">
        <v>508.31277349999999</v>
      </c>
      <c r="P6397" s="2">
        <v>429.12638900000002</v>
      </c>
      <c r="Q6397" s="2">
        <v>388.75358740000001</v>
      </c>
    </row>
    <row r="6398" spans="1:17" ht="19.5" customHeight="1">
      <c r="A6398" s="2" t="s">
        <v>24251</v>
      </c>
      <c r="B6398" s="2">
        <v>9999</v>
      </c>
      <c r="C6398" s="2">
        <v>471</v>
      </c>
      <c r="D6398" s="2" t="s">
        <v>24238</v>
      </c>
      <c r="E6398" s="2" t="s">
        <v>24252</v>
      </c>
      <c r="F6398" s="2" t="s">
        <v>24253</v>
      </c>
      <c r="G6398" s="2" t="s">
        <v>24254</v>
      </c>
      <c r="H6398" s="2" t="s">
        <v>24242</v>
      </c>
      <c r="I6398" s="2">
        <v>46.085073039999997</v>
      </c>
      <c r="J6398" s="2">
        <v>31.573297409999999</v>
      </c>
      <c r="K6398" s="2">
        <v>69.83971785</v>
      </c>
      <c r="L6398" s="2">
        <v>54.96518871</v>
      </c>
      <c r="M6398" s="2">
        <v>25.121420199999999</v>
      </c>
      <c r="N6398" s="2">
        <v>55.911212990000003</v>
      </c>
      <c r="O6398" s="2">
        <v>235.55957799999999</v>
      </c>
      <c r="P6398" s="2">
        <v>124.2207968</v>
      </c>
      <c r="Q6398" s="2">
        <v>102.9053614</v>
      </c>
    </row>
    <row r="6399" spans="1:17" ht="19.5" customHeight="1">
      <c r="A6399" s="2" t="s">
        <v>24255</v>
      </c>
      <c r="B6399" s="2">
        <v>6947</v>
      </c>
      <c r="C6399" s="2">
        <v>332</v>
      </c>
      <c r="D6399" s="2" t="s">
        <v>24238</v>
      </c>
      <c r="E6399" s="2" t="s">
        <v>24256</v>
      </c>
      <c r="F6399" s="2" t="s">
        <v>24257</v>
      </c>
      <c r="G6399" s="2" t="s">
        <v>24258</v>
      </c>
      <c r="H6399" s="2" t="s">
        <v>24242</v>
      </c>
      <c r="I6399" s="2">
        <v>29.326864659999998</v>
      </c>
      <c r="J6399" s="2">
        <v>7.0162883130000004</v>
      </c>
      <c r="K6399" s="2">
        <v>0</v>
      </c>
      <c r="L6399" s="2">
        <v>0</v>
      </c>
      <c r="M6399" s="2">
        <v>0</v>
      </c>
      <c r="N6399" s="2">
        <v>0</v>
      </c>
      <c r="O6399" s="2">
        <v>0</v>
      </c>
      <c r="P6399" s="2">
        <v>56.463998549999999</v>
      </c>
      <c r="Q6399" s="2">
        <v>34.30178712</v>
      </c>
    </row>
    <row r="6400" spans="1:17" ht="19.5" customHeight="1">
      <c r="A6400" s="2" t="s">
        <v>24259</v>
      </c>
      <c r="B6400" s="2">
        <v>14785</v>
      </c>
      <c r="C6400" s="2">
        <v>137</v>
      </c>
      <c r="D6400" s="2" t="s">
        <v>24260</v>
      </c>
      <c r="E6400" s="2" t="s">
        <v>24261</v>
      </c>
      <c r="F6400" s="2">
        <v>2</v>
      </c>
      <c r="G6400" s="2">
        <v>7</v>
      </c>
      <c r="H6400" s="2" t="s">
        <v>24262</v>
      </c>
      <c r="I6400" s="2">
        <v>0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  <c r="O6400" s="2">
        <v>0</v>
      </c>
      <c r="P6400" s="2">
        <v>22.585599420000001</v>
      </c>
      <c r="Q6400" s="2">
        <v>0</v>
      </c>
    </row>
    <row r="6401" spans="1:17" ht="19.5" customHeight="1">
      <c r="A6401" s="2" t="s">
        <v>24263</v>
      </c>
      <c r="B6401" s="2">
        <v>15659</v>
      </c>
      <c r="C6401" s="2">
        <v>165</v>
      </c>
      <c r="D6401" s="2" t="s">
        <v>225</v>
      </c>
      <c r="E6401" s="2" t="s">
        <v>24264</v>
      </c>
      <c r="F6401" s="2">
        <v>2</v>
      </c>
      <c r="G6401" s="2">
        <v>1</v>
      </c>
      <c r="H6401" s="2" t="s">
        <v>229</v>
      </c>
      <c r="I6401" s="2">
        <v>0</v>
      </c>
      <c r="J6401" s="2">
        <v>0</v>
      </c>
      <c r="K6401" s="2">
        <v>13.967943569999999</v>
      </c>
      <c r="L6401" s="2">
        <v>0</v>
      </c>
      <c r="M6401" s="2">
        <v>0</v>
      </c>
      <c r="N6401" s="2">
        <v>0</v>
      </c>
      <c r="O6401" s="2">
        <v>0</v>
      </c>
      <c r="P6401" s="2">
        <v>0</v>
      </c>
      <c r="Q6401" s="2">
        <v>0</v>
      </c>
    </row>
    <row r="6402" spans="1:17" ht="19.5" customHeight="1">
      <c r="A6402" s="2" t="s">
        <v>24265</v>
      </c>
      <c r="B6402" s="2">
        <v>9926</v>
      </c>
      <c r="C6402" s="2">
        <v>131</v>
      </c>
      <c r="D6402" s="2" t="s">
        <v>22854</v>
      </c>
      <c r="E6402" s="2" t="s">
        <v>24266</v>
      </c>
      <c r="F6402" s="2">
        <v>2</v>
      </c>
      <c r="G6402" s="2">
        <v>31</v>
      </c>
      <c r="H6402" s="2" t="s">
        <v>22857</v>
      </c>
      <c r="I6402" s="2">
        <v>0</v>
      </c>
      <c r="J6402" s="2">
        <v>0</v>
      </c>
      <c r="K6402" s="2">
        <v>0</v>
      </c>
      <c r="L6402" s="2">
        <v>0</v>
      </c>
      <c r="M6402" s="2">
        <v>0</v>
      </c>
      <c r="N6402" s="2">
        <v>27.955606499999998</v>
      </c>
      <c r="O6402" s="2">
        <v>0</v>
      </c>
      <c r="P6402" s="2">
        <v>0</v>
      </c>
      <c r="Q6402" s="2">
        <v>0</v>
      </c>
    </row>
    <row r="6403" spans="1:17" ht="19.5" customHeight="1">
      <c r="A6403" s="2" t="s">
        <v>24267</v>
      </c>
      <c r="B6403" s="2">
        <v>9345</v>
      </c>
      <c r="C6403" s="2">
        <v>309</v>
      </c>
      <c r="D6403" s="2" t="s">
        <v>24268</v>
      </c>
      <c r="E6403" s="2" t="s">
        <v>24269</v>
      </c>
      <c r="F6403" s="2">
        <v>2</v>
      </c>
      <c r="G6403" s="2">
        <v>15</v>
      </c>
      <c r="H6403" s="2" t="s">
        <v>24270</v>
      </c>
      <c r="I6403" s="2">
        <v>0</v>
      </c>
      <c r="J6403" s="2">
        <v>0</v>
      </c>
      <c r="K6403" s="2">
        <v>0</v>
      </c>
      <c r="L6403" s="2">
        <v>0</v>
      </c>
      <c r="M6403" s="2">
        <v>0</v>
      </c>
      <c r="N6403" s="2">
        <v>0</v>
      </c>
      <c r="O6403" s="2">
        <v>24.795745050000001</v>
      </c>
      <c r="P6403" s="2">
        <v>0</v>
      </c>
      <c r="Q6403" s="2">
        <v>0</v>
      </c>
    </row>
    <row r="6404" spans="1:17" ht="19.5" customHeight="1">
      <c r="A6404" s="2" t="s">
        <v>24271</v>
      </c>
      <c r="B6404" s="2">
        <v>5311</v>
      </c>
      <c r="C6404" s="2">
        <v>125</v>
      </c>
      <c r="D6404" s="2" t="s">
        <v>24268</v>
      </c>
      <c r="E6404" s="2" t="s">
        <v>24272</v>
      </c>
      <c r="F6404" s="2">
        <v>2</v>
      </c>
      <c r="G6404" s="2">
        <v>7</v>
      </c>
      <c r="H6404" s="2" t="s">
        <v>24270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  <c r="O6404" s="2">
        <v>0</v>
      </c>
      <c r="P6404" s="2">
        <v>22.585599420000001</v>
      </c>
      <c r="Q6404" s="2">
        <v>0</v>
      </c>
    </row>
    <row r="6405" spans="1:17" ht="19.5" customHeight="1">
      <c r="A6405" s="2" t="s">
        <v>24273</v>
      </c>
      <c r="B6405" s="2">
        <v>1547</v>
      </c>
      <c r="C6405" s="2">
        <v>222</v>
      </c>
      <c r="D6405" s="2" t="s">
        <v>24274</v>
      </c>
      <c r="E6405" s="2" t="s">
        <v>24275</v>
      </c>
      <c r="F6405" s="2" t="s">
        <v>24276</v>
      </c>
      <c r="G6405" s="2" t="s">
        <v>24277</v>
      </c>
      <c r="H6405" s="2" t="s">
        <v>65</v>
      </c>
      <c r="I6405" s="2">
        <v>16.758208379999999</v>
      </c>
      <c r="J6405" s="2">
        <v>21.048864940000001</v>
      </c>
      <c r="K6405" s="2">
        <v>27.935887139999998</v>
      </c>
      <c r="L6405" s="2">
        <v>64.126053499999998</v>
      </c>
      <c r="M6405" s="2">
        <v>16.747613470000001</v>
      </c>
      <c r="N6405" s="2">
        <v>0</v>
      </c>
      <c r="O6405" s="2">
        <v>0</v>
      </c>
      <c r="P6405" s="2">
        <v>0</v>
      </c>
      <c r="Q6405" s="2">
        <v>0</v>
      </c>
    </row>
    <row r="6406" spans="1:17" ht="19.5" customHeight="1">
      <c r="A6406" s="2" t="s">
        <v>24278</v>
      </c>
      <c r="B6406" s="2">
        <v>4183</v>
      </c>
      <c r="C6406" s="2">
        <v>288</v>
      </c>
      <c r="D6406" s="2" t="s">
        <v>24274</v>
      </c>
      <c r="E6406" s="2" t="s">
        <v>24279</v>
      </c>
      <c r="F6406" s="2" t="s">
        <v>16045</v>
      </c>
      <c r="G6406" s="2" t="s">
        <v>24280</v>
      </c>
      <c r="H6406" s="2" t="s">
        <v>65</v>
      </c>
      <c r="I6406" s="2">
        <v>0</v>
      </c>
      <c r="J6406" s="2">
        <v>0</v>
      </c>
      <c r="K6406" s="2">
        <v>0</v>
      </c>
      <c r="L6406" s="2">
        <v>27.48259436</v>
      </c>
      <c r="M6406" s="2">
        <v>0</v>
      </c>
      <c r="N6406" s="2">
        <v>0</v>
      </c>
      <c r="O6406" s="2">
        <v>0</v>
      </c>
      <c r="P6406" s="2">
        <v>0</v>
      </c>
      <c r="Q6406" s="2">
        <v>0</v>
      </c>
    </row>
    <row r="6407" spans="1:17" ht="19.5" customHeight="1">
      <c r="A6407" s="2" t="s">
        <v>24281</v>
      </c>
      <c r="B6407" s="2">
        <v>8496</v>
      </c>
      <c r="C6407" s="2">
        <v>131</v>
      </c>
      <c r="D6407" s="2" t="s">
        <v>24282</v>
      </c>
      <c r="E6407" s="2" t="s">
        <v>24283</v>
      </c>
      <c r="F6407" s="2" t="s">
        <v>192</v>
      </c>
      <c r="G6407" s="2" t="s">
        <v>24284</v>
      </c>
      <c r="H6407" s="2" t="s">
        <v>24285</v>
      </c>
      <c r="I6407" s="2">
        <v>0</v>
      </c>
      <c r="J6407" s="2">
        <v>0</v>
      </c>
      <c r="K6407" s="2">
        <v>0</v>
      </c>
      <c r="L6407" s="2">
        <v>0</v>
      </c>
      <c r="M6407" s="2">
        <v>16.747613470000001</v>
      </c>
      <c r="N6407" s="2">
        <v>41.933409750000003</v>
      </c>
      <c r="O6407" s="2">
        <v>0</v>
      </c>
      <c r="P6407" s="2">
        <v>0</v>
      </c>
      <c r="Q6407" s="2">
        <v>0</v>
      </c>
    </row>
    <row r="6408" spans="1:17" ht="19.5" customHeight="1">
      <c r="A6408" s="2" t="s">
        <v>24286</v>
      </c>
      <c r="B6408" s="2">
        <v>962</v>
      </c>
      <c r="C6408" s="2">
        <v>241</v>
      </c>
      <c r="D6408" s="2" t="s">
        <v>225</v>
      </c>
      <c r="E6408" s="2" t="s">
        <v>24287</v>
      </c>
      <c r="F6408" s="2">
        <v>8</v>
      </c>
      <c r="G6408" s="2">
        <v>39</v>
      </c>
      <c r="H6408" s="2" t="s">
        <v>229</v>
      </c>
      <c r="I6408" s="2">
        <v>33.516416759999998</v>
      </c>
      <c r="J6408" s="2">
        <v>0</v>
      </c>
      <c r="K6408" s="2">
        <v>0</v>
      </c>
      <c r="L6408" s="2">
        <v>0</v>
      </c>
      <c r="M6408" s="2">
        <v>0</v>
      </c>
      <c r="N6408" s="2">
        <v>0</v>
      </c>
      <c r="O6408" s="2">
        <v>0</v>
      </c>
      <c r="P6408" s="2">
        <v>0</v>
      </c>
      <c r="Q6408" s="2">
        <v>0</v>
      </c>
    </row>
    <row r="6409" spans="1:17" ht="19.5" customHeight="1">
      <c r="A6409" s="2" t="s">
        <v>24288</v>
      </c>
      <c r="B6409" s="2">
        <v>956</v>
      </c>
      <c r="C6409" s="2">
        <v>235</v>
      </c>
      <c r="D6409" s="2" t="s">
        <v>225</v>
      </c>
      <c r="E6409" s="2" t="s">
        <v>24289</v>
      </c>
      <c r="F6409" s="2" t="s">
        <v>24290</v>
      </c>
      <c r="G6409" s="2" t="s">
        <v>24291</v>
      </c>
      <c r="H6409" s="2" t="s">
        <v>229</v>
      </c>
      <c r="I6409" s="2">
        <v>439.90296999999998</v>
      </c>
      <c r="J6409" s="2">
        <v>21.048864940000001</v>
      </c>
      <c r="K6409" s="2">
        <v>0</v>
      </c>
      <c r="L6409" s="2">
        <v>1117.6255040000001</v>
      </c>
      <c r="M6409" s="2">
        <v>75.364260590000001</v>
      </c>
      <c r="N6409" s="2">
        <v>27.955606499999998</v>
      </c>
      <c r="O6409" s="2">
        <v>384.33404830000001</v>
      </c>
      <c r="P6409" s="2">
        <v>0</v>
      </c>
      <c r="Q6409" s="2">
        <v>0</v>
      </c>
    </row>
    <row r="6410" spans="1:17" ht="19.5" customHeight="1">
      <c r="A6410" s="2" t="s">
        <v>24292</v>
      </c>
      <c r="B6410" s="2">
        <v>1206</v>
      </c>
      <c r="C6410" s="2">
        <v>113</v>
      </c>
      <c r="D6410" s="2" t="s">
        <v>225</v>
      </c>
      <c r="E6410" s="2" t="s">
        <v>24293</v>
      </c>
      <c r="F6410" s="2" t="s">
        <v>24294</v>
      </c>
      <c r="G6410" s="2" t="s">
        <v>24295</v>
      </c>
      <c r="H6410" s="2" t="s">
        <v>229</v>
      </c>
      <c r="I6410" s="2">
        <v>0</v>
      </c>
      <c r="J6410" s="2">
        <v>0</v>
      </c>
      <c r="K6410" s="2">
        <v>41.903830710000001</v>
      </c>
      <c r="L6410" s="2">
        <v>27.48259436</v>
      </c>
      <c r="M6410" s="2">
        <v>50.242840399999999</v>
      </c>
      <c r="N6410" s="2">
        <v>69.889016240000004</v>
      </c>
      <c r="O6410" s="2">
        <v>24.795745050000001</v>
      </c>
      <c r="P6410" s="2">
        <v>22.585599420000001</v>
      </c>
      <c r="Q6410" s="2">
        <v>91.471432329999999</v>
      </c>
    </row>
    <row r="6411" spans="1:17" ht="19.5" customHeight="1">
      <c r="A6411" s="2" t="s">
        <v>24296</v>
      </c>
      <c r="B6411" s="2">
        <v>10159</v>
      </c>
      <c r="C6411" s="2">
        <v>325</v>
      </c>
      <c r="D6411" s="2" t="s">
        <v>225</v>
      </c>
      <c r="E6411" s="2" t="s">
        <v>24297</v>
      </c>
      <c r="F6411" s="2">
        <v>3</v>
      </c>
      <c r="G6411" s="2">
        <v>13</v>
      </c>
      <c r="H6411" s="2" t="s">
        <v>229</v>
      </c>
      <c r="I6411" s="2">
        <v>0</v>
      </c>
      <c r="J6411" s="2">
        <v>0</v>
      </c>
      <c r="K6411" s="2">
        <v>0</v>
      </c>
      <c r="L6411" s="2">
        <v>0</v>
      </c>
      <c r="M6411" s="2">
        <v>0</v>
      </c>
      <c r="N6411" s="2">
        <v>0</v>
      </c>
      <c r="O6411" s="2">
        <v>0</v>
      </c>
      <c r="P6411" s="2">
        <v>33.878399129999998</v>
      </c>
      <c r="Q6411" s="2">
        <v>0</v>
      </c>
    </row>
    <row r="6412" spans="1:17" ht="19.5" customHeight="1">
      <c r="A6412" s="2" t="s">
        <v>24298</v>
      </c>
      <c r="B6412" s="2">
        <v>46758</v>
      </c>
      <c r="C6412" s="2">
        <v>235</v>
      </c>
      <c r="D6412" s="2" t="s">
        <v>225</v>
      </c>
      <c r="E6412" s="2" t="s">
        <v>24289</v>
      </c>
      <c r="F6412" s="2" t="s">
        <v>24299</v>
      </c>
      <c r="G6412" s="2" t="s">
        <v>24300</v>
      </c>
      <c r="H6412" s="2" t="s">
        <v>229</v>
      </c>
      <c r="I6412" s="2">
        <v>54.464177229999997</v>
      </c>
      <c r="J6412" s="2">
        <v>154.3583429</v>
      </c>
      <c r="K6412" s="2">
        <v>202.5351818</v>
      </c>
      <c r="L6412" s="2">
        <v>36.643459139999997</v>
      </c>
      <c r="M6412" s="2">
        <v>75.364260590000001</v>
      </c>
      <c r="N6412" s="2">
        <v>307.51167149999998</v>
      </c>
      <c r="O6412" s="2">
        <v>0</v>
      </c>
      <c r="P6412" s="2">
        <v>124.2207968</v>
      </c>
      <c r="Q6412" s="2">
        <v>91.471432329999999</v>
      </c>
    </row>
    <row r="6413" spans="1:17" ht="19.5" customHeight="1">
      <c r="A6413" s="2" t="s">
        <v>24301</v>
      </c>
      <c r="B6413" s="2">
        <v>1871</v>
      </c>
      <c r="C6413" s="2">
        <v>258</v>
      </c>
      <c r="D6413" s="2" t="s">
        <v>225</v>
      </c>
      <c r="E6413" s="2" t="s">
        <v>24302</v>
      </c>
      <c r="F6413" s="2" t="s">
        <v>345</v>
      </c>
      <c r="G6413" s="2" t="s">
        <v>4378</v>
      </c>
      <c r="H6413" s="2" t="s">
        <v>229</v>
      </c>
      <c r="I6413" s="2">
        <v>0</v>
      </c>
      <c r="J6413" s="2">
        <v>0</v>
      </c>
      <c r="K6413" s="2">
        <v>0</v>
      </c>
      <c r="L6413" s="2">
        <v>0</v>
      </c>
      <c r="M6413" s="2">
        <v>16.747613470000001</v>
      </c>
      <c r="N6413" s="2">
        <v>0</v>
      </c>
      <c r="O6413" s="2">
        <v>0</v>
      </c>
      <c r="P6413" s="2">
        <v>0</v>
      </c>
      <c r="Q6413" s="2">
        <v>22.867858080000001</v>
      </c>
    </row>
    <row r="6414" spans="1:17" ht="19.5" customHeight="1">
      <c r="A6414" s="2" t="s">
        <v>24303</v>
      </c>
      <c r="B6414" s="2">
        <v>25956</v>
      </c>
      <c r="C6414" s="2">
        <v>146</v>
      </c>
      <c r="D6414" s="2" t="s">
        <v>225</v>
      </c>
      <c r="E6414" s="2" t="s">
        <v>24304</v>
      </c>
      <c r="F6414" s="2" t="s">
        <v>297</v>
      </c>
      <c r="G6414" s="2" t="s">
        <v>24305</v>
      </c>
      <c r="H6414" s="2" t="s">
        <v>229</v>
      </c>
      <c r="I6414" s="2">
        <v>12.568656280000001</v>
      </c>
      <c r="J6414" s="2">
        <v>0</v>
      </c>
      <c r="K6414" s="2">
        <v>13.967943569999999</v>
      </c>
      <c r="L6414" s="2">
        <v>0</v>
      </c>
      <c r="M6414" s="2">
        <v>0</v>
      </c>
      <c r="N6414" s="2">
        <v>0</v>
      </c>
      <c r="O6414" s="2">
        <v>0</v>
      </c>
      <c r="P6414" s="2">
        <v>0</v>
      </c>
      <c r="Q6414" s="2">
        <v>0</v>
      </c>
    </row>
    <row r="6415" spans="1:17" ht="19.5" customHeight="1">
      <c r="A6415" s="2" t="s">
        <v>24306</v>
      </c>
      <c r="B6415" s="2">
        <v>25359</v>
      </c>
      <c r="C6415" s="2">
        <v>185</v>
      </c>
      <c r="D6415" s="2" t="s">
        <v>225</v>
      </c>
      <c r="E6415" s="2" t="s">
        <v>24307</v>
      </c>
      <c r="F6415" s="2">
        <v>4</v>
      </c>
      <c r="G6415" s="2">
        <v>5</v>
      </c>
      <c r="H6415" s="2" t="s">
        <v>229</v>
      </c>
      <c r="I6415" s="2">
        <v>0</v>
      </c>
      <c r="J6415" s="2">
        <v>14.032576629999999</v>
      </c>
      <c r="K6415" s="2">
        <v>0</v>
      </c>
      <c r="L6415" s="2">
        <v>0</v>
      </c>
      <c r="M6415" s="2">
        <v>0</v>
      </c>
      <c r="N6415" s="2">
        <v>0</v>
      </c>
      <c r="O6415" s="2">
        <v>0</v>
      </c>
      <c r="P6415" s="2">
        <v>0</v>
      </c>
      <c r="Q6415" s="2">
        <v>0</v>
      </c>
    </row>
    <row r="6416" spans="1:17" ht="19.5" customHeight="1">
      <c r="A6416" s="2" t="s">
        <v>24308</v>
      </c>
      <c r="B6416" s="2">
        <v>6539</v>
      </c>
      <c r="C6416" s="2">
        <v>174</v>
      </c>
      <c r="D6416" s="2" t="s">
        <v>225</v>
      </c>
      <c r="E6416" s="2" t="s">
        <v>24309</v>
      </c>
      <c r="F6416" s="2">
        <v>2</v>
      </c>
      <c r="G6416" s="2">
        <v>120</v>
      </c>
      <c r="H6416" s="2" t="s">
        <v>229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27.955606499999998</v>
      </c>
      <c r="O6416" s="2">
        <v>0</v>
      </c>
      <c r="P6416" s="2">
        <v>0</v>
      </c>
      <c r="Q6416" s="2">
        <v>0</v>
      </c>
    </row>
    <row r="6417" spans="1:17" ht="19.5" customHeight="1">
      <c r="A6417" s="2" t="s">
        <v>24310</v>
      </c>
      <c r="B6417" s="2">
        <v>25348</v>
      </c>
      <c r="C6417" s="2">
        <v>174</v>
      </c>
      <c r="D6417" s="2" t="s">
        <v>225</v>
      </c>
      <c r="E6417" s="2" t="s">
        <v>24309</v>
      </c>
      <c r="F6417" s="2" t="s">
        <v>24311</v>
      </c>
      <c r="G6417" s="2" t="s">
        <v>24312</v>
      </c>
      <c r="H6417" s="2" t="s">
        <v>229</v>
      </c>
      <c r="I6417" s="2">
        <v>138.25521910000001</v>
      </c>
      <c r="J6417" s="2">
        <v>606.9089391</v>
      </c>
      <c r="K6417" s="2">
        <v>1187.2752029999999</v>
      </c>
      <c r="L6417" s="2">
        <v>238.18248439999999</v>
      </c>
      <c r="M6417" s="2">
        <v>753.64260590000004</v>
      </c>
      <c r="N6417" s="2">
        <v>838.6681949</v>
      </c>
      <c r="O6417" s="2">
        <v>99.182980200000003</v>
      </c>
      <c r="P6417" s="2">
        <v>564.63998549999997</v>
      </c>
      <c r="Q6417" s="2">
        <v>766.07324570000003</v>
      </c>
    </row>
    <row r="6418" spans="1:17" ht="19.5" customHeight="1">
      <c r="A6418" s="2" t="s">
        <v>24313</v>
      </c>
      <c r="B6418" s="2">
        <v>16753</v>
      </c>
      <c r="C6418" s="2">
        <v>350</v>
      </c>
      <c r="D6418" s="2" t="s">
        <v>225</v>
      </c>
      <c r="E6418" s="2" t="s">
        <v>24314</v>
      </c>
      <c r="F6418" s="2" t="s">
        <v>396</v>
      </c>
      <c r="G6418" s="2" t="s">
        <v>24315</v>
      </c>
      <c r="H6418" s="2" t="s">
        <v>229</v>
      </c>
      <c r="I6418" s="2">
        <v>25.137312569999999</v>
      </c>
      <c r="J6418" s="2">
        <v>21.048864940000001</v>
      </c>
      <c r="K6418" s="2">
        <v>0</v>
      </c>
      <c r="L6418" s="2">
        <v>0</v>
      </c>
      <c r="M6418" s="2">
        <v>0</v>
      </c>
      <c r="N6418" s="2">
        <v>0</v>
      </c>
      <c r="O6418" s="2">
        <v>0</v>
      </c>
      <c r="P6418" s="2">
        <v>0</v>
      </c>
      <c r="Q6418" s="2">
        <v>0</v>
      </c>
    </row>
    <row r="6419" spans="1:17" ht="19.5" customHeight="1">
      <c r="A6419" s="2" t="s">
        <v>24316</v>
      </c>
      <c r="B6419" s="2">
        <v>4051</v>
      </c>
      <c r="C6419" s="2">
        <v>242</v>
      </c>
      <c r="D6419" s="2" t="s">
        <v>225</v>
      </c>
      <c r="E6419" s="2" t="s">
        <v>24317</v>
      </c>
      <c r="F6419" s="2" t="s">
        <v>24318</v>
      </c>
      <c r="G6419" s="2" t="s">
        <v>24319</v>
      </c>
      <c r="H6419" s="2" t="s">
        <v>229</v>
      </c>
      <c r="I6419" s="2">
        <v>79.601489799999996</v>
      </c>
      <c r="J6419" s="2">
        <v>66.654738980000005</v>
      </c>
      <c r="K6419" s="2">
        <v>20.95191535</v>
      </c>
      <c r="L6419" s="2">
        <v>27.48259436</v>
      </c>
      <c r="M6419" s="2">
        <v>16.747613470000001</v>
      </c>
      <c r="N6419" s="2">
        <v>0</v>
      </c>
      <c r="O6419" s="2">
        <v>0</v>
      </c>
      <c r="P6419" s="2">
        <v>0</v>
      </c>
      <c r="Q6419" s="2">
        <v>0</v>
      </c>
    </row>
    <row r="6420" spans="1:17" ht="19.5" customHeight="1">
      <c r="A6420" s="2" t="s">
        <v>24320</v>
      </c>
      <c r="B6420" s="2">
        <v>12340</v>
      </c>
      <c r="C6420" s="2">
        <v>124</v>
      </c>
      <c r="D6420" s="2" t="s">
        <v>225</v>
      </c>
      <c r="E6420" s="2" t="s">
        <v>24321</v>
      </c>
      <c r="F6420" s="2" t="s">
        <v>23901</v>
      </c>
      <c r="G6420" s="2" t="s">
        <v>24322</v>
      </c>
      <c r="H6420" s="2" t="s">
        <v>229</v>
      </c>
      <c r="I6420" s="2">
        <v>29.326864659999998</v>
      </c>
      <c r="J6420" s="2">
        <v>24.557009099999998</v>
      </c>
      <c r="K6420" s="2">
        <v>0</v>
      </c>
      <c r="L6420" s="2">
        <v>0</v>
      </c>
      <c r="M6420" s="2">
        <v>0</v>
      </c>
      <c r="N6420" s="2">
        <v>0</v>
      </c>
      <c r="O6420" s="2">
        <v>24.795745050000001</v>
      </c>
      <c r="P6420" s="2">
        <v>0</v>
      </c>
      <c r="Q6420" s="2">
        <v>0</v>
      </c>
    </row>
    <row r="6421" spans="1:17" ht="19.5" customHeight="1">
      <c r="A6421" s="2" t="s">
        <v>24323</v>
      </c>
      <c r="B6421" s="2">
        <v>3324</v>
      </c>
      <c r="C6421" s="2">
        <v>261</v>
      </c>
      <c r="D6421" s="2" t="s">
        <v>22854</v>
      </c>
      <c r="E6421" s="2" t="s">
        <v>24324</v>
      </c>
      <c r="F6421" s="2" t="s">
        <v>24325</v>
      </c>
      <c r="G6421" s="2" t="s">
        <v>24326</v>
      </c>
      <c r="H6421" s="2" t="s">
        <v>22857</v>
      </c>
      <c r="I6421" s="2">
        <v>1730.2850149999999</v>
      </c>
      <c r="J6421" s="2">
        <v>1676.8929069999999</v>
      </c>
      <c r="K6421" s="2">
        <v>1934.5601839999999</v>
      </c>
      <c r="L6421" s="2">
        <v>4626.2367169999998</v>
      </c>
      <c r="M6421" s="2">
        <v>3516.9988279999998</v>
      </c>
      <c r="N6421" s="2">
        <v>2725.6716329999999</v>
      </c>
      <c r="O6421" s="2">
        <v>1946.4659859999999</v>
      </c>
      <c r="P6421" s="2">
        <v>2461.8303369999999</v>
      </c>
      <c r="Q6421" s="2">
        <v>2286.7858080000001</v>
      </c>
    </row>
    <row r="6422" spans="1:17" ht="19.5" customHeight="1">
      <c r="A6422" s="2" t="s">
        <v>24327</v>
      </c>
      <c r="B6422" s="2">
        <v>520</v>
      </c>
      <c r="C6422" s="2">
        <v>208</v>
      </c>
      <c r="D6422" s="2" t="s">
        <v>225</v>
      </c>
      <c r="E6422" s="2" t="s">
        <v>24328</v>
      </c>
      <c r="F6422" s="2" t="s">
        <v>24329</v>
      </c>
      <c r="G6422" s="2" t="s">
        <v>24330</v>
      </c>
      <c r="H6422" s="2" t="s">
        <v>229</v>
      </c>
      <c r="I6422" s="2">
        <v>58.653729329999997</v>
      </c>
      <c r="J6422" s="2">
        <v>59.638450659999997</v>
      </c>
      <c r="K6422" s="2">
        <v>34.919858920000003</v>
      </c>
      <c r="L6422" s="2">
        <v>82.44778307</v>
      </c>
      <c r="M6422" s="2">
        <v>50.242840399999999</v>
      </c>
      <c r="N6422" s="2">
        <v>55.911212990000003</v>
      </c>
      <c r="O6422" s="2">
        <v>49.591490100000001</v>
      </c>
      <c r="P6422" s="2">
        <v>90.342397689999999</v>
      </c>
      <c r="Q6422" s="2">
        <v>0</v>
      </c>
    </row>
    <row r="6423" spans="1:17" ht="19.5" customHeight="1">
      <c r="A6423" s="2" t="s">
        <v>24331</v>
      </c>
      <c r="B6423" s="2">
        <v>2608</v>
      </c>
      <c r="C6423" s="2">
        <v>163</v>
      </c>
      <c r="D6423" s="2" t="s">
        <v>24332</v>
      </c>
      <c r="E6423" s="2" t="s">
        <v>24333</v>
      </c>
      <c r="F6423" s="2" t="s">
        <v>297</v>
      </c>
      <c r="G6423" s="2" t="s">
        <v>24334</v>
      </c>
      <c r="H6423" s="2" t="s">
        <v>24335</v>
      </c>
      <c r="I6423" s="2">
        <v>0</v>
      </c>
      <c r="J6423" s="2">
        <v>7.0162883130000004</v>
      </c>
      <c r="K6423" s="2">
        <v>0</v>
      </c>
      <c r="L6423" s="2">
        <v>0</v>
      </c>
      <c r="M6423" s="2">
        <v>0</v>
      </c>
      <c r="N6423" s="2">
        <v>0</v>
      </c>
      <c r="O6423" s="2">
        <v>0</v>
      </c>
      <c r="P6423" s="2">
        <v>0</v>
      </c>
      <c r="Q6423" s="2">
        <v>0</v>
      </c>
    </row>
    <row r="6424" spans="1:17" ht="19.5" customHeight="1">
      <c r="A6424" s="2" t="s">
        <v>24336</v>
      </c>
      <c r="B6424" s="2">
        <v>1789</v>
      </c>
      <c r="C6424" s="2">
        <v>171</v>
      </c>
      <c r="D6424" s="2" t="s">
        <v>24332</v>
      </c>
      <c r="E6424" s="2" t="s">
        <v>24337</v>
      </c>
      <c r="F6424" s="2">
        <v>2</v>
      </c>
      <c r="G6424" s="2">
        <v>105</v>
      </c>
      <c r="H6424" s="2" t="s">
        <v>24335</v>
      </c>
      <c r="I6424" s="2">
        <v>0</v>
      </c>
      <c r="J6424" s="2">
        <v>7.0162883130000004</v>
      </c>
      <c r="K6424" s="2">
        <v>0</v>
      </c>
      <c r="L6424" s="2">
        <v>0</v>
      </c>
      <c r="M6424" s="2">
        <v>0</v>
      </c>
      <c r="N6424" s="2">
        <v>0</v>
      </c>
      <c r="O6424" s="2">
        <v>0</v>
      </c>
      <c r="P6424" s="2">
        <v>0</v>
      </c>
      <c r="Q6424" s="2">
        <v>0</v>
      </c>
    </row>
    <row r="6425" spans="1:17" ht="19.5" customHeight="1">
      <c r="A6425" s="2" t="s">
        <v>24338</v>
      </c>
      <c r="B6425" s="2">
        <v>9423</v>
      </c>
      <c r="C6425" s="2">
        <v>115</v>
      </c>
      <c r="D6425" s="2" t="s">
        <v>24332</v>
      </c>
      <c r="E6425" s="2" t="s">
        <v>24339</v>
      </c>
      <c r="F6425" s="2">
        <v>4</v>
      </c>
      <c r="G6425" s="2">
        <v>26</v>
      </c>
      <c r="H6425" s="2" t="s">
        <v>24335</v>
      </c>
      <c r="I6425" s="2">
        <v>0</v>
      </c>
      <c r="J6425" s="2">
        <v>0</v>
      </c>
      <c r="K6425" s="2">
        <v>0</v>
      </c>
      <c r="L6425" s="2">
        <v>0</v>
      </c>
      <c r="M6425" s="2">
        <v>33.495226930000001</v>
      </c>
      <c r="N6425" s="2">
        <v>0</v>
      </c>
      <c r="O6425" s="2">
        <v>0</v>
      </c>
      <c r="P6425" s="2">
        <v>0</v>
      </c>
      <c r="Q6425" s="2">
        <v>0</v>
      </c>
    </row>
    <row r="6426" spans="1:17" ht="19.5" customHeight="1">
      <c r="A6426" s="2" t="s">
        <v>24340</v>
      </c>
      <c r="B6426" s="2">
        <v>7286</v>
      </c>
      <c r="C6426" s="2">
        <v>123</v>
      </c>
      <c r="D6426" s="2" t="s">
        <v>24332</v>
      </c>
      <c r="E6426" s="2" t="s">
        <v>24341</v>
      </c>
      <c r="F6426" s="2" t="s">
        <v>345</v>
      </c>
      <c r="G6426" s="2" t="s">
        <v>24342</v>
      </c>
      <c r="H6426" s="2" t="s">
        <v>24335</v>
      </c>
      <c r="I6426" s="2">
        <v>0</v>
      </c>
      <c r="J6426" s="2">
        <v>7.0162883130000004</v>
      </c>
      <c r="K6426" s="2">
        <v>0</v>
      </c>
      <c r="L6426" s="2">
        <v>0</v>
      </c>
      <c r="M6426" s="2">
        <v>0</v>
      </c>
      <c r="N6426" s="2">
        <v>0</v>
      </c>
      <c r="O6426" s="2">
        <v>0</v>
      </c>
      <c r="P6426" s="2">
        <v>0</v>
      </c>
      <c r="Q6426" s="2">
        <v>22.867858080000001</v>
      </c>
    </row>
    <row r="6427" spans="1:17" ht="19.5" customHeight="1">
      <c r="A6427" s="2" t="s">
        <v>24343</v>
      </c>
      <c r="B6427" s="2">
        <v>13125</v>
      </c>
      <c r="C6427" s="2">
        <v>198</v>
      </c>
      <c r="D6427" s="2" t="s">
        <v>24332</v>
      </c>
      <c r="E6427" s="2" t="s">
        <v>24344</v>
      </c>
      <c r="F6427" s="2" t="s">
        <v>24345</v>
      </c>
      <c r="G6427" s="2" t="s">
        <v>24346</v>
      </c>
      <c r="H6427" s="2" t="s">
        <v>24335</v>
      </c>
      <c r="I6427" s="2">
        <v>0</v>
      </c>
      <c r="J6427" s="2">
        <v>0</v>
      </c>
      <c r="K6427" s="2">
        <v>20.95191535</v>
      </c>
      <c r="L6427" s="2">
        <v>73.286918290000003</v>
      </c>
      <c r="M6427" s="2">
        <v>41.869033659999999</v>
      </c>
      <c r="N6427" s="2">
        <v>27.955606499999998</v>
      </c>
      <c r="O6427" s="2">
        <v>0</v>
      </c>
      <c r="P6427" s="2">
        <v>22.585599420000001</v>
      </c>
      <c r="Q6427" s="2">
        <v>0</v>
      </c>
    </row>
    <row r="6428" spans="1:17" ht="19.5" customHeight="1">
      <c r="A6428" s="2" t="s">
        <v>24347</v>
      </c>
      <c r="B6428" s="2">
        <v>7340</v>
      </c>
      <c r="C6428" s="2">
        <v>206</v>
      </c>
      <c r="D6428" s="2" t="s">
        <v>24348</v>
      </c>
      <c r="E6428" s="2" t="s">
        <v>24349</v>
      </c>
      <c r="F6428" s="2" t="s">
        <v>24350</v>
      </c>
      <c r="G6428" s="2" t="s">
        <v>24351</v>
      </c>
      <c r="H6428" s="2" t="s">
        <v>24352</v>
      </c>
      <c r="I6428" s="2">
        <v>0</v>
      </c>
      <c r="J6428" s="2">
        <v>31.573297409999999</v>
      </c>
      <c r="K6428" s="2">
        <v>55.871774279999997</v>
      </c>
      <c r="L6428" s="2">
        <v>0</v>
      </c>
      <c r="M6428" s="2">
        <v>25.121420199999999</v>
      </c>
      <c r="N6428" s="2">
        <v>27.955606499999998</v>
      </c>
      <c r="O6428" s="2">
        <v>0</v>
      </c>
      <c r="P6428" s="2">
        <v>0</v>
      </c>
      <c r="Q6428" s="2">
        <v>171.5089356</v>
      </c>
    </row>
    <row r="6429" spans="1:17" ht="19.5" customHeight="1">
      <c r="A6429" s="2" t="s">
        <v>24353</v>
      </c>
      <c r="B6429" s="2">
        <v>10031</v>
      </c>
      <c r="C6429" s="2">
        <v>190</v>
      </c>
      <c r="D6429" s="2" t="s">
        <v>24348</v>
      </c>
      <c r="E6429" s="2" t="s">
        <v>24354</v>
      </c>
      <c r="F6429" s="2" t="s">
        <v>24355</v>
      </c>
      <c r="G6429" s="2" t="s">
        <v>24356</v>
      </c>
      <c r="H6429" s="2" t="s">
        <v>24352</v>
      </c>
      <c r="I6429" s="2">
        <v>0</v>
      </c>
      <c r="J6429" s="2">
        <v>14.032576629999999</v>
      </c>
      <c r="K6429" s="2">
        <v>34.919858920000003</v>
      </c>
      <c r="L6429" s="2">
        <v>0</v>
      </c>
      <c r="M6429" s="2">
        <v>41.869033659999999</v>
      </c>
      <c r="N6429" s="2">
        <v>0</v>
      </c>
      <c r="O6429" s="2">
        <v>0</v>
      </c>
      <c r="P6429" s="2">
        <v>0</v>
      </c>
      <c r="Q6429" s="2">
        <v>0</v>
      </c>
    </row>
    <row r="6430" spans="1:17" ht="19.5" customHeight="1">
      <c r="A6430" s="2" t="s">
        <v>24357</v>
      </c>
      <c r="B6430" s="2">
        <v>13304</v>
      </c>
      <c r="C6430" s="2">
        <v>266</v>
      </c>
      <c r="D6430" s="2" t="s">
        <v>24348</v>
      </c>
      <c r="E6430" s="2" t="s">
        <v>24358</v>
      </c>
      <c r="F6430" s="2" t="s">
        <v>24359</v>
      </c>
      <c r="G6430" s="2" t="s">
        <v>24360</v>
      </c>
      <c r="H6430" s="2" t="s">
        <v>24352</v>
      </c>
      <c r="I6430" s="2">
        <v>0</v>
      </c>
      <c r="J6430" s="2">
        <v>7.0162883130000004</v>
      </c>
      <c r="K6430" s="2">
        <v>0</v>
      </c>
      <c r="L6430" s="2">
        <v>0</v>
      </c>
      <c r="M6430" s="2">
        <v>0</v>
      </c>
      <c r="N6430" s="2">
        <v>0</v>
      </c>
      <c r="O6430" s="2">
        <v>0</v>
      </c>
      <c r="P6430" s="2">
        <v>0</v>
      </c>
      <c r="Q6430" s="2">
        <v>0</v>
      </c>
    </row>
    <row r="6431" spans="1:17" ht="19.5" customHeight="1">
      <c r="A6431" s="2" t="s">
        <v>24361</v>
      </c>
      <c r="B6431" s="2">
        <v>17210</v>
      </c>
      <c r="C6431" s="2">
        <v>325</v>
      </c>
      <c r="D6431" s="2" t="s">
        <v>24348</v>
      </c>
      <c r="E6431" s="2" t="s">
        <v>24362</v>
      </c>
      <c r="F6431" s="2" t="s">
        <v>24363</v>
      </c>
      <c r="G6431" s="2" t="s">
        <v>24364</v>
      </c>
      <c r="H6431" s="2" t="s">
        <v>24352</v>
      </c>
      <c r="I6431" s="2">
        <v>0</v>
      </c>
      <c r="J6431" s="2">
        <v>28.065153250000002</v>
      </c>
      <c r="K6431" s="2">
        <v>34.919858920000003</v>
      </c>
      <c r="L6431" s="2">
        <v>0</v>
      </c>
      <c r="M6431" s="2">
        <v>0</v>
      </c>
      <c r="N6431" s="2">
        <v>0</v>
      </c>
      <c r="O6431" s="2">
        <v>0</v>
      </c>
      <c r="P6431" s="2">
        <v>33.878399129999998</v>
      </c>
      <c r="Q6431" s="2">
        <v>80.037503290000004</v>
      </c>
    </row>
    <row r="6432" spans="1:17" ht="19.5" customHeight="1">
      <c r="A6432" s="2" t="s">
        <v>24365</v>
      </c>
      <c r="B6432" s="2">
        <v>15418</v>
      </c>
      <c r="C6432" s="2">
        <v>119</v>
      </c>
      <c r="D6432" s="2" t="s">
        <v>24348</v>
      </c>
      <c r="E6432" s="2" t="s">
        <v>24366</v>
      </c>
      <c r="F6432" s="2" t="s">
        <v>297</v>
      </c>
      <c r="G6432" s="2">
        <v>379114</v>
      </c>
      <c r="H6432" s="2" t="s">
        <v>24352</v>
      </c>
      <c r="I6432" s="2">
        <v>0</v>
      </c>
      <c r="J6432" s="2">
        <v>7.0162883130000004</v>
      </c>
      <c r="K6432" s="2">
        <v>0</v>
      </c>
      <c r="L6432" s="2">
        <v>0</v>
      </c>
      <c r="M6432" s="2">
        <v>0</v>
      </c>
      <c r="N6432" s="2">
        <v>0</v>
      </c>
      <c r="O6432" s="2">
        <v>0</v>
      </c>
      <c r="P6432" s="2">
        <v>0</v>
      </c>
      <c r="Q6432" s="2">
        <v>0</v>
      </c>
    </row>
    <row r="6433" spans="1:17" ht="19.5" customHeight="1">
      <c r="A6433" s="2" t="s">
        <v>24367</v>
      </c>
      <c r="B6433" s="2">
        <v>297</v>
      </c>
      <c r="C6433" s="2">
        <v>297</v>
      </c>
      <c r="D6433" s="2" t="s">
        <v>24368</v>
      </c>
      <c r="E6433" s="2" t="s">
        <v>24369</v>
      </c>
      <c r="F6433" s="2" t="s">
        <v>24370</v>
      </c>
      <c r="G6433" s="2" t="s">
        <v>24371</v>
      </c>
      <c r="H6433" s="2" t="s">
        <v>24372</v>
      </c>
      <c r="I6433" s="2">
        <v>58.653729329999997</v>
      </c>
      <c r="J6433" s="2">
        <v>31.573297409999999</v>
      </c>
      <c r="K6433" s="2">
        <v>20.95191535</v>
      </c>
      <c r="L6433" s="2">
        <v>36.643459139999997</v>
      </c>
      <c r="M6433" s="2">
        <v>16.747613470000001</v>
      </c>
      <c r="N6433" s="2">
        <v>0</v>
      </c>
      <c r="O6433" s="2">
        <v>0</v>
      </c>
      <c r="P6433" s="2">
        <v>56.463998549999999</v>
      </c>
      <c r="Q6433" s="2">
        <v>80.037503290000004</v>
      </c>
    </row>
    <row r="6434" spans="1:17" ht="19.5" customHeight="1">
      <c r="A6434" s="2" t="s">
        <v>24373</v>
      </c>
      <c r="B6434" s="2">
        <v>19120</v>
      </c>
      <c r="C6434" s="2">
        <v>372</v>
      </c>
      <c r="D6434" s="2" t="s">
        <v>24368</v>
      </c>
      <c r="E6434" s="2" t="s">
        <v>24374</v>
      </c>
      <c r="F6434" s="2" t="s">
        <v>24375</v>
      </c>
      <c r="G6434" s="2" t="s">
        <v>24376</v>
      </c>
      <c r="H6434" s="2" t="s">
        <v>24372</v>
      </c>
      <c r="I6434" s="2">
        <v>33.516416759999998</v>
      </c>
      <c r="J6434" s="2">
        <v>24.557009099999998</v>
      </c>
      <c r="K6434" s="2">
        <v>13.967943569999999</v>
      </c>
      <c r="L6434" s="2">
        <v>0</v>
      </c>
      <c r="M6434" s="2">
        <v>25.121420199999999</v>
      </c>
      <c r="N6434" s="2">
        <v>0</v>
      </c>
      <c r="O6434" s="2">
        <v>24.795745050000001</v>
      </c>
      <c r="P6434" s="2">
        <v>22.585599420000001</v>
      </c>
      <c r="Q6434" s="2">
        <v>0</v>
      </c>
    </row>
    <row r="6435" spans="1:17" ht="19.5" customHeight="1">
      <c r="A6435" s="2" t="s">
        <v>24377</v>
      </c>
      <c r="B6435" s="2">
        <v>67531</v>
      </c>
      <c r="C6435" s="2">
        <v>386</v>
      </c>
      <c r="D6435" s="2" t="s">
        <v>24368</v>
      </c>
      <c r="E6435" s="2" t="s">
        <v>24378</v>
      </c>
      <c r="F6435" s="2" t="s">
        <v>24379</v>
      </c>
      <c r="G6435" s="2" t="s">
        <v>24380</v>
      </c>
      <c r="H6435" s="2" t="s">
        <v>24372</v>
      </c>
      <c r="I6435" s="2">
        <v>58.653729329999997</v>
      </c>
      <c r="J6435" s="2">
        <v>14.032576629999999</v>
      </c>
      <c r="K6435" s="2">
        <v>0</v>
      </c>
      <c r="L6435" s="2">
        <v>45.804323930000002</v>
      </c>
      <c r="M6435" s="2">
        <v>0</v>
      </c>
      <c r="N6435" s="2">
        <v>0</v>
      </c>
      <c r="O6435" s="2">
        <v>49.591490100000001</v>
      </c>
      <c r="P6435" s="2">
        <v>0</v>
      </c>
      <c r="Q6435" s="2">
        <v>0</v>
      </c>
    </row>
    <row r="6436" spans="1:17" ht="19.5" customHeight="1">
      <c r="A6436" s="2" t="s">
        <v>24381</v>
      </c>
      <c r="B6436" s="2">
        <v>4325</v>
      </c>
      <c r="C6436" s="2">
        <v>70</v>
      </c>
      <c r="D6436" s="2" t="s">
        <v>24348</v>
      </c>
      <c r="E6436" s="2" t="s">
        <v>24382</v>
      </c>
      <c r="F6436" s="2" t="s">
        <v>1649</v>
      </c>
      <c r="G6436" s="2">
        <v>138117109</v>
      </c>
      <c r="H6436" s="2" t="s">
        <v>24352</v>
      </c>
      <c r="I6436" s="2">
        <v>8.3791041899999996</v>
      </c>
      <c r="J6436" s="2">
        <v>0</v>
      </c>
      <c r="K6436" s="2">
        <v>0</v>
      </c>
      <c r="L6436" s="2">
        <v>18.321729569999999</v>
      </c>
      <c r="M6436" s="2">
        <v>0</v>
      </c>
      <c r="N6436" s="2">
        <v>0</v>
      </c>
      <c r="O6436" s="2">
        <v>0</v>
      </c>
      <c r="P6436" s="2">
        <v>0</v>
      </c>
      <c r="Q6436" s="2">
        <v>0</v>
      </c>
    </row>
    <row r="6437" spans="1:17" ht="19.5" customHeight="1">
      <c r="A6437" s="2" t="s">
        <v>24383</v>
      </c>
      <c r="B6437" s="2">
        <v>11504</v>
      </c>
      <c r="C6437" s="2">
        <v>119</v>
      </c>
      <c r="D6437" s="2" t="s">
        <v>24348</v>
      </c>
      <c r="E6437" s="2" t="s">
        <v>24366</v>
      </c>
      <c r="F6437" s="2" t="s">
        <v>24384</v>
      </c>
      <c r="G6437" s="2" t="s">
        <v>24385</v>
      </c>
      <c r="H6437" s="2" t="s">
        <v>24352</v>
      </c>
      <c r="I6437" s="2">
        <v>20.947760469999999</v>
      </c>
      <c r="J6437" s="2">
        <v>31.573297409999999</v>
      </c>
      <c r="K6437" s="2">
        <v>20.95191535</v>
      </c>
      <c r="L6437" s="2">
        <v>0</v>
      </c>
      <c r="M6437" s="2">
        <v>0</v>
      </c>
      <c r="N6437" s="2">
        <v>0</v>
      </c>
      <c r="O6437" s="2">
        <v>0</v>
      </c>
      <c r="P6437" s="2">
        <v>0</v>
      </c>
      <c r="Q6437" s="2">
        <v>0</v>
      </c>
    </row>
    <row r="6438" spans="1:17" ht="19.5" customHeight="1">
      <c r="A6438" s="2" t="s">
        <v>24386</v>
      </c>
      <c r="B6438" s="2">
        <v>15980</v>
      </c>
      <c r="C6438" s="2">
        <v>398</v>
      </c>
      <c r="D6438" s="2" t="s">
        <v>24368</v>
      </c>
      <c r="E6438" s="2" t="s">
        <v>24387</v>
      </c>
      <c r="F6438" s="2" t="s">
        <v>345</v>
      </c>
      <c r="G6438" s="2" t="s">
        <v>24388</v>
      </c>
      <c r="H6438" s="2" t="s">
        <v>24372</v>
      </c>
      <c r="I6438" s="2">
        <v>8.3791041899999996</v>
      </c>
      <c r="J6438" s="2">
        <v>0</v>
      </c>
      <c r="K6438" s="2">
        <v>0</v>
      </c>
      <c r="L6438" s="2">
        <v>0</v>
      </c>
      <c r="M6438" s="2">
        <v>0</v>
      </c>
      <c r="N6438" s="2">
        <v>0</v>
      </c>
      <c r="O6438" s="2">
        <v>24.795745050000001</v>
      </c>
      <c r="P6438" s="2">
        <v>0</v>
      </c>
      <c r="Q6438" s="2">
        <v>0</v>
      </c>
    </row>
    <row r="6439" spans="1:17" ht="19.5" customHeight="1">
      <c r="A6439" s="2" t="s">
        <v>24389</v>
      </c>
      <c r="B6439" s="2">
        <v>10902</v>
      </c>
      <c r="C6439" s="2">
        <v>174</v>
      </c>
      <c r="D6439" s="2" t="s">
        <v>24368</v>
      </c>
      <c r="E6439" s="2" t="s">
        <v>24390</v>
      </c>
      <c r="F6439" s="2" t="s">
        <v>297</v>
      </c>
      <c r="G6439" s="2" t="s">
        <v>14279</v>
      </c>
      <c r="H6439" s="2" t="s">
        <v>24372</v>
      </c>
      <c r="I6439" s="2">
        <v>8.3791041899999996</v>
      </c>
      <c r="J6439" s="2">
        <v>0</v>
      </c>
      <c r="K6439" s="2">
        <v>0</v>
      </c>
      <c r="L6439" s="2">
        <v>0</v>
      </c>
      <c r="M6439" s="2">
        <v>0</v>
      </c>
      <c r="N6439" s="2">
        <v>0</v>
      </c>
      <c r="O6439" s="2">
        <v>0</v>
      </c>
      <c r="P6439" s="2">
        <v>0</v>
      </c>
      <c r="Q6439" s="2">
        <v>0</v>
      </c>
    </row>
    <row r="6440" spans="1:17" ht="19.5" customHeight="1">
      <c r="A6440" s="2" t="s">
        <v>24391</v>
      </c>
      <c r="B6440" s="2">
        <v>10568</v>
      </c>
      <c r="C6440" s="2">
        <v>325</v>
      </c>
      <c r="D6440" s="2" t="s">
        <v>24368</v>
      </c>
      <c r="E6440" s="2" t="s">
        <v>24392</v>
      </c>
      <c r="F6440" s="2" t="s">
        <v>24393</v>
      </c>
      <c r="G6440" s="2" t="s">
        <v>24394</v>
      </c>
      <c r="H6440" s="2" t="s">
        <v>24372</v>
      </c>
      <c r="I6440" s="2">
        <v>0</v>
      </c>
      <c r="J6440" s="2">
        <v>0</v>
      </c>
      <c r="K6440" s="2">
        <v>0</v>
      </c>
      <c r="L6440" s="2">
        <v>64.126053499999998</v>
      </c>
      <c r="M6440" s="2">
        <v>0</v>
      </c>
      <c r="N6440" s="2">
        <v>55.911212990000003</v>
      </c>
      <c r="O6440" s="2">
        <v>0</v>
      </c>
      <c r="P6440" s="2">
        <v>0</v>
      </c>
      <c r="Q6440" s="2">
        <v>22.867858080000001</v>
      </c>
    </row>
    <row r="6441" spans="1:17" ht="19.5" customHeight="1">
      <c r="A6441" s="2" t="s">
        <v>24395</v>
      </c>
      <c r="B6441" s="2">
        <v>3587</v>
      </c>
      <c r="C6441" s="2">
        <v>296</v>
      </c>
      <c r="D6441" s="2" t="s">
        <v>24368</v>
      </c>
      <c r="E6441" s="2" t="s">
        <v>24396</v>
      </c>
      <c r="F6441" s="2" t="s">
        <v>24397</v>
      </c>
      <c r="G6441" s="2" t="s">
        <v>24398</v>
      </c>
      <c r="H6441" s="2" t="s">
        <v>24372</v>
      </c>
      <c r="I6441" s="2">
        <v>54.464177229999997</v>
      </c>
      <c r="J6441" s="2">
        <v>21.048864940000001</v>
      </c>
      <c r="K6441" s="2">
        <v>0</v>
      </c>
      <c r="L6441" s="2">
        <v>45.804323930000002</v>
      </c>
      <c r="M6441" s="2">
        <v>58.616647129999997</v>
      </c>
      <c r="N6441" s="2">
        <v>0</v>
      </c>
      <c r="O6441" s="2">
        <v>24.795745050000001</v>
      </c>
      <c r="P6441" s="2">
        <v>33.878399129999998</v>
      </c>
      <c r="Q6441" s="2">
        <v>34.30178712</v>
      </c>
    </row>
    <row r="6442" spans="1:17" ht="19.5" customHeight="1">
      <c r="A6442" s="2" t="s">
        <v>24399</v>
      </c>
      <c r="B6442" s="2">
        <v>27997</v>
      </c>
      <c r="C6442" s="2">
        <v>343</v>
      </c>
      <c r="D6442" s="2" t="s">
        <v>24368</v>
      </c>
      <c r="E6442" s="2" t="s">
        <v>24400</v>
      </c>
      <c r="F6442" s="2" t="s">
        <v>7178</v>
      </c>
      <c r="G6442" s="2" t="s">
        <v>24401</v>
      </c>
      <c r="H6442" s="2" t="s">
        <v>24372</v>
      </c>
      <c r="I6442" s="2">
        <v>12.568656280000001</v>
      </c>
      <c r="J6442" s="2">
        <v>35.081441570000003</v>
      </c>
      <c r="K6442" s="2">
        <v>0</v>
      </c>
      <c r="L6442" s="2">
        <v>0</v>
      </c>
      <c r="M6442" s="2">
        <v>0</v>
      </c>
      <c r="N6442" s="2">
        <v>0</v>
      </c>
      <c r="O6442" s="2">
        <v>0</v>
      </c>
      <c r="P6442" s="2">
        <v>0</v>
      </c>
      <c r="Q6442" s="2">
        <v>0</v>
      </c>
    </row>
    <row r="6443" spans="1:17" ht="19.5" customHeight="1">
      <c r="A6443" s="2" t="s">
        <v>24402</v>
      </c>
      <c r="B6443" s="2">
        <v>9963</v>
      </c>
      <c r="C6443" s="2">
        <v>282</v>
      </c>
      <c r="D6443" s="2" t="s">
        <v>24348</v>
      </c>
      <c r="E6443" s="2" t="s">
        <v>24403</v>
      </c>
      <c r="F6443" s="2" t="s">
        <v>24404</v>
      </c>
      <c r="G6443" s="2" t="s">
        <v>24405</v>
      </c>
      <c r="H6443" s="2" t="s">
        <v>24352</v>
      </c>
      <c r="I6443" s="2">
        <v>8.3791041899999996</v>
      </c>
      <c r="J6443" s="2">
        <v>7.0162883130000004</v>
      </c>
      <c r="K6443" s="2">
        <v>41.903830710000001</v>
      </c>
      <c r="L6443" s="2">
        <v>0</v>
      </c>
      <c r="M6443" s="2">
        <v>0</v>
      </c>
      <c r="N6443" s="2">
        <v>0</v>
      </c>
      <c r="O6443" s="2">
        <v>0</v>
      </c>
      <c r="P6443" s="2">
        <v>22.585599420000001</v>
      </c>
      <c r="Q6443" s="2">
        <v>0</v>
      </c>
    </row>
    <row r="6444" spans="1:17" ht="19.5" customHeight="1">
      <c r="A6444" s="2" t="s">
        <v>24406</v>
      </c>
      <c r="B6444" s="2">
        <v>16576</v>
      </c>
      <c r="C6444" s="2">
        <v>287</v>
      </c>
      <c r="D6444" s="2" t="s">
        <v>24348</v>
      </c>
      <c r="E6444" s="2" t="s">
        <v>24407</v>
      </c>
      <c r="F6444" s="2" t="s">
        <v>24408</v>
      </c>
      <c r="G6444" s="2" t="s">
        <v>24409</v>
      </c>
      <c r="H6444" s="2" t="s">
        <v>24352</v>
      </c>
      <c r="I6444" s="2">
        <v>20.947760469999999</v>
      </c>
      <c r="J6444" s="2">
        <v>24.557009099999998</v>
      </c>
      <c r="K6444" s="2">
        <v>20.95191535</v>
      </c>
      <c r="L6444" s="2">
        <v>54.96518871</v>
      </c>
      <c r="M6444" s="2">
        <v>25.121420199999999</v>
      </c>
      <c r="N6444" s="2">
        <v>0</v>
      </c>
      <c r="O6444" s="2">
        <v>49.591490100000001</v>
      </c>
      <c r="P6444" s="2">
        <v>0</v>
      </c>
      <c r="Q6444" s="2">
        <v>22.867858080000001</v>
      </c>
    </row>
    <row r="6445" spans="1:17" ht="19.5" customHeight="1">
      <c r="A6445" s="2" t="s">
        <v>24410</v>
      </c>
      <c r="B6445" s="2">
        <v>34669</v>
      </c>
      <c r="C6445" s="2">
        <v>256</v>
      </c>
      <c r="D6445" s="2" t="s">
        <v>24411</v>
      </c>
      <c r="E6445" s="2" t="s">
        <v>24412</v>
      </c>
      <c r="F6445" s="2" t="s">
        <v>24413</v>
      </c>
      <c r="G6445" s="2" t="s">
        <v>24414</v>
      </c>
      <c r="H6445" s="2" t="s">
        <v>24415</v>
      </c>
      <c r="I6445" s="2">
        <v>29.326864659999998</v>
      </c>
      <c r="J6445" s="2">
        <v>70.162883129999997</v>
      </c>
      <c r="K6445" s="2">
        <v>48.887802489999999</v>
      </c>
      <c r="L6445" s="2">
        <v>64.126053499999998</v>
      </c>
      <c r="M6445" s="2">
        <v>83.738067330000007</v>
      </c>
      <c r="N6445" s="2">
        <v>111.82242599999999</v>
      </c>
      <c r="O6445" s="2">
        <v>24.795745050000001</v>
      </c>
      <c r="P6445" s="2">
        <v>112.9279971</v>
      </c>
      <c r="Q6445" s="2">
        <v>34.30178712</v>
      </c>
    </row>
    <row r="6446" spans="1:17" ht="19.5" customHeight="1">
      <c r="A6446" s="2" t="s">
        <v>24416</v>
      </c>
      <c r="B6446" s="2">
        <v>4332</v>
      </c>
      <c r="C6446" s="2">
        <v>334</v>
      </c>
      <c r="D6446" s="2" t="s">
        <v>24417</v>
      </c>
      <c r="E6446" s="2" t="s">
        <v>24418</v>
      </c>
      <c r="F6446" s="2" t="s">
        <v>415</v>
      </c>
      <c r="G6446" s="2" t="s">
        <v>14711</v>
      </c>
      <c r="H6446" s="2" t="s">
        <v>24419</v>
      </c>
      <c r="I6446" s="2">
        <v>12.568656280000001</v>
      </c>
      <c r="J6446" s="2">
        <v>24.557009099999998</v>
      </c>
      <c r="K6446" s="2">
        <v>0</v>
      </c>
      <c r="L6446" s="2">
        <v>0</v>
      </c>
      <c r="M6446" s="2">
        <v>0</v>
      </c>
      <c r="N6446" s="2">
        <v>0</v>
      </c>
      <c r="O6446" s="2">
        <v>0</v>
      </c>
      <c r="P6446" s="2">
        <v>0</v>
      </c>
      <c r="Q6446" s="2">
        <v>0</v>
      </c>
    </row>
    <row r="6447" spans="1:17" ht="19.5" customHeight="1">
      <c r="A6447" s="2" t="s">
        <v>24420</v>
      </c>
      <c r="B6447" s="2">
        <v>1315</v>
      </c>
      <c r="C6447" s="2">
        <v>444</v>
      </c>
      <c r="D6447" s="2" t="s">
        <v>24417</v>
      </c>
      <c r="E6447" s="2" t="s">
        <v>24421</v>
      </c>
      <c r="F6447" s="2" t="s">
        <v>24422</v>
      </c>
      <c r="G6447" s="2" t="s">
        <v>24423</v>
      </c>
      <c r="H6447" s="2" t="s">
        <v>24419</v>
      </c>
      <c r="I6447" s="2">
        <v>150.82387539999999</v>
      </c>
      <c r="J6447" s="2">
        <v>305.20854159999999</v>
      </c>
      <c r="K6447" s="2">
        <v>216.50312529999999</v>
      </c>
      <c r="L6447" s="2">
        <v>247.34334920000001</v>
      </c>
      <c r="M6447" s="2">
        <v>217.718975</v>
      </c>
      <c r="N6447" s="2">
        <v>335.46727800000002</v>
      </c>
      <c r="O6447" s="2">
        <v>111.58085269999999</v>
      </c>
      <c r="P6447" s="2">
        <v>271.02719309999998</v>
      </c>
      <c r="Q6447" s="2">
        <v>262.98036789999998</v>
      </c>
    </row>
    <row r="6448" spans="1:17" ht="19.5" customHeight="1">
      <c r="A6448" s="2" t="s">
        <v>24424</v>
      </c>
      <c r="B6448" s="2">
        <v>5643</v>
      </c>
      <c r="C6448" s="2">
        <v>403</v>
      </c>
      <c r="D6448" s="2" t="s">
        <v>24425</v>
      </c>
      <c r="E6448" s="2" t="s">
        <v>24426</v>
      </c>
      <c r="F6448" s="2" t="s">
        <v>24427</v>
      </c>
      <c r="G6448" s="2" t="s">
        <v>24428</v>
      </c>
      <c r="H6448" s="2">
        <v>43165</v>
      </c>
      <c r="I6448" s="2">
        <v>155.01342750000001</v>
      </c>
      <c r="J6448" s="2">
        <v>59.638450659999997</v>
      </c>
      <c r="K6448" s="2">
        <v>76.823689630000004</v>
      </c>
      <c r="L6448" s="2">
        <v>100.7695126</v>
      </c>
      <c r="M6448" s="2">
        <v>66.990453860000002</v>
      </c>
      <c r="N6448" s="2">
        <v>55.911212990000003</v>
      </c>
      <c r="O6448" s="2">
        <v>74.387235149999995</v>
      </c>
      <c r="P6448" s="2">
        <v>56.463998549999999</v>
      </c>
      <c r="Q6448" s="2">
        <v>171.5089356</v>
      </c>
    </row>
    <row r="6449" spans="1:17" ht="19.5" customHeight="1">
      <c r="A6449" s="2" t="s">
        <v>24429</v>
      </c>
      <c r="B6449" s="2">
        <v>7015</v>
      </c>
      <c r="C6449" s="2">
        <v>359</v>
      </c>
      <c r="D6449" s="2" t="s">
        <v>24425</v>
      </c>
      <c r="E6449" s="2" t="s">
        <v>24430</v>
      </c>
      <c r="F6449" s="2" t="s">
        <v>24431</v>
      </c>
      <c r="G6449" s="2" t="s">
        <v>24432</v>
      </c>
      <c r="H6449" s="2">
        <v>43165</v>
      </c>
      <c r="I6449" s="2">
        <v>41.895520949999998</v>
      </c>
      <c r="J6449" s="2">
        <v>45.605874040000003</v>
      </c>
      <c r="K6449" s="2">
        <v>13.967943569999999</v>
      </c>
      <c r="L6449" s="2">
        <v>0</v>
      </c>
      <c r="M6449" s="2">
        <v>16.747613470000001</v>
      </c>
      <c r="N6449" s="2">
        <v>41.933409750000003</v>
      </c>
      <c r="O6449" s="2">
        <v>61.989362630000002</v>
      </c>
      <c r="P6449" s="2">
        <v>0</v>
      </c>
      <c r="Q6449" s="2">
        <v>91.471432329999999</v>
      </c>
    </row>
    <row r="6450" spans="1:17" ht="19.5" customHeight="1">
      <c r="A6450" s="2" t="s">
        <v>24433</v>
      </c>
      <c r="B6450" s="2">
        <v>1492</v>
      </c>
      <c r="C6450" s="2">
        <v>496</v>
      </c>
      <c r="D6450" s="2" t="s">
        <v>24434</v>
      </c>
      <c r="E6450" s="2" t="s">
        <v>24435</v>
      </c>
      <c r="F6450" s="2" t="s">
        <v>24436</v>
      </c>
      <c r="G6450" s="2" t="s">
        <v>24437</v>
      </c>
      <c r="H6450" s="2" t="s">
        <v>24438</v>
      </c>
      <c r="I6450" s="2">
        <v>50.274625139999998</v>
      </c>
      <c r="J6450" s="2">
        <v>42.097729880000003</v>
      </c>
      <c r="K6450" s="2">
        <v>0</v>
      </c>
      <c r="L6450" s="2">
        <v>27.48259436</v>
      </c>
      <c r="M6450" s="2">
        <v>16.747613470000001</v>
      </c>
      <c r="N6450" s="2">
        <v>0</v>
      </c>
      <c r="O6450" s="2">
        <v>24.795745050000001</v>
      </c>
      <c r="P6450" s="2">
        <v>56.463998549999999</v>
      </c>
      <c r="Q6450" s="2">
        <v>68.603574249999994</v>
      </c>
    </row>
    <row r="6451" spans="1:17" ht="19.5" customHeight="1">
      <c r="A6451" s="2" t="s">
        <v>24439</v>
      </c>
      <c r="B6451" s="2">
        <v>5049</v>
      </c>
      <c r="C6451" s="2">
        <v>265</v>
      </c>
      <c r="D6451" s="2" t="s">
        <v>24348</v>
      </c>
      <c r="E6451" s="2" t="s">
        <v>24440</v>
      </c>
      <c r="F6451" s="2" t="s">
        <v>24441</v>
      </c>
      <c r="G6451" s="2" t="s">
        <v>24442</v>
      </c>
      <c r="H6451" s="2" t="s">
        <v>24352</v>
      </c>
      <c r="I6451" s="2">
        <v>0</v>
      </c>
      <c r="J6451" s="2">
        <v>0</v>
      </c>
      <c r="K6451" s="2">
        <v>0</v>
      </c>
      <c r="L6451" s="2">
        <v>0</v>
      </c>
      <c r="M6451" s="2">
        <v>0</v>
      </c>
      <c r="N6451" s="2">
        <v>0</v>
      </c>
      <c r="O6451" s="2">
        <v>24.795745050000001</v>
      </c>
      <c r="P6451" s="2">
        <v>33.878399129999998</v>
      </c>
      <c r="Q6451" s="2">
        <v>34.30178712</v>
      </c>
    </row>
    <row r="6452" spans="1:17" ht="19.5" customHeight="1">
      <c r="A6452" s="2" t="s">
        <v>24443</v>
      </c>
      <c r="B6452" s="2">
        <v>18339</v>
      </c>
      <c r="C6452" s="2">
        <v>260</v>
      </c>
      <c r="D6452" s="2" t="s">
        <v>24348</v>
      </c>
      <c r="E6452" s="2" t="s">
        <v>24444</v>
      </c>
      <c r="F6452" s="2">
        <v>4</v>
      </c>
      <c r="G6452" s="2">
        <v>40</v>
      </c>
      <c r="H6452" s="2" t="s">
        <v>24352</v>
      </c>
      <c r="I6452" s="2">
        <v>0</v>
      </c>
      <c r="J6452" s="2">
        <v>0</v>
      </c>
      <c r="K6452" s="2">
        <v>27.935887139999998</v>
      </c>
      <c r="L6452" s="2">
        <v>0</v>
      </c>
      <c r="M6452" s="2">
        <v>0</v>
      </c>
      <c r="N6452" s="2">
        <v>0</v>
      </c>
      <c r="O6452" s="2">
        <v>0</v>
      </c>
      <c r="P6452" s="2">
        <v>0</v>
      </c>
      <c r="Q6452" s="2">
        <v>0</v>
      </c>
    </row>
    <row r="6453" spans="1:17" ht="19.5" customHeight="1">
      <c r="A6453" s="2" t="s">
        <v>24445</v>
      </c>
      <c r="B6453" s="2">
        <v>88781</v>
      </c>
      <c r="C6453" s="2">
        <v>196</v>
      </c>
      <c r="D6453" s="2" t="s">
        <v>225</v>
      </c>
      <c r="E6453" s="2" t="s">
        <v>24446</v>
      </c>
      <c r="F6453" s="2" t="s">
        <v>24447</v>
      </c>
      <c r="G6453" s="2" t="s">
        <v>24448</v>
      </c>
      <c r="H6453" s="2" t="s">
        <v>229</v>
      </c>
      <c r="I6453" s="2">
        <v>12.568656280000001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  <c r="O6453" s="2">
        <v>0</v>
      </c>
      <c r="P6453" s="2">
        <v>0</v>
      </c>
      <c r="Q6453" s="2">
        <v>0</v>
      </c>
    </row>
    <row r="6454" spans="1:17" ht="19.5" customHeight="1">
      <c r="A6454" s="2" t="s">
        <v>24449</v>
      </c>
      <c r="B6454" s="2">
        <v>3982</v>
      </c>
      <c r="C6454" s="2">
        <v>321</v>
      </c>
      <c r="D6454" s="2" t="s">
        <v>24348</v>
      </c>
      <c r="E6454" s="2" t="s">
        <v>24450</v>
      </c>
      <c r="F6454" s="2" t="s">
        <v>15959</v>
      </c>
      <c r="G6454" s="2" t="s">
        <v>24451</v>
      </c>
      <c r="H6454" s="2" t="s">
        <v>24352</v>
      </c>
      <c r="I6454" s="2">
        <v>16.758208379999999</v>
      </c>
      <c r="J6454" s="2">
        <v>14.032576629999999</v>
      </c>
      <c r="K6454" s="2">
        <v>0</v>
      </c>
      <c r="L6454" s="2">
        <v>0</v>
      </c>
      <c r="M6454" s="2">
        <v>0</v>
      </c>
      <c r="N6454" s="2">
        <v>0</v>
      </c>
      <c r="O6454" s="2">
        <v>0</v>
      </c>
      <c r="P6454" s="2">
        <v>0</v>
      </c>
      <c r="Q6454" s="2">
        <v>22.867858080000001</v>
      </c>
    </row>
    <row r="6455" spans="1:17" ht="19.5" customHeight="1">
      <c r="A6455" s="2" t="s">
        <v>24452</v>
      </c>
      <c r="B6455" s="2">
        <v>19961</v>
      </c>
      <c r="C6455" s="2">
        <v>290</v>
      </c>
      <c r="D6455" s="2" t="s">
        <v>24453</v>
      </c>
      <c r="E6455" s="2" t="s">
        <v>24454</v>
      </c>
      <c r="F6455" s="2" t="s">
        <v>24455</v>
      </c>
      <c r="G6455" s="2" t="s">
        <v>24456</v>
      </c>
      <c r="H6455" s="2" t="s">
        <v>24457</v>
      </c>
      <c r="I6455" s="2">
        <v>25.137312569999999</v>
      </c>
      <c r="J6455" s="2">
        <v>45.605874040000003</v>
      </c>
      <c r="K6455" s="2">
        <v>20.95191535</v>
      </c>
      <c r="L6455" s="2">
        <v>100.7695126</v>
      </c>
      <c r="M6455" s="2">
        <v>108.8594875</v>
      </c>
      <c r="N6455" s="2">
        <v>41.933409750000003</v>
      </c>
      <c r="O6455" s="2">
        <v>384.33404830000001</v>
      </c>
      <c r="P6455" s="2">
        <v>237.14879389999999</v>
      </c>
      <c r="Q6455" s="2">
        <v>251.5464389</v>
      </c>
    </row>
    <row r="6456" spans="1:17" ht="19.5" customHeight="1">
      <c r="A6456" s="2" t="s">
        <v>24458</v>
      </c>
      <c r="B6456" s="2">
        <v>43952</v>
      </c>
      <c r="C6456" s="2">
        <v>390</v>
      </c>
      <c r="D6456" s="2" t="s">
        <v>24453</v>
      </c>
      <c r="E6456" s="2" t="s">
        <v>24459</v>
      </c>
      <c r="F6456" s="2" t="s">
        <v>24460</v>
      </c>
      <c r="G6456" s="2" t="s">
        <v>24461</v>
      </c>
      <c r="H6456" s="2" t="s">
        <v>24457</v>
      </c>
      <c r="I6456" s="2">
        <v>0</v>
      </c>
      <c r="J6456" s="2">
        <v>0</v>
      </c>
      <c r="K6456" s="2">
        <v>0</v>
      </c>
      <c r="L6456" s="2">
        <v>0</v>
      </c>
      <c r="M6456" s="2">
        <v>0</v>
      </c>
      <c r="N6456" s="2">
        <v>0</v>
      </c>
      <c r="O6456" s="2">
        <v>0</v>
      </c>
      <c r="P6456" s="2">
        <v>22.585599420000001</v>
      </c>
      <c r="Q6456" s="2">
        <v>22.867858080000001</v>
      </c>
    </row>
    <row r="6457" spans="1:17" ht="19.5" customHeight="1">
      <c r="A6457" s="2" t="s">
        <v>24462</v>
      </c>
      <c r="B6457" s="2">
        <v>24187</v>
      </c>
      <c r="C6457" s="2">
        <v>296</v>
      </c>
      <c r="D6457" s="2" t="s">
        <v>24453</v>
      </c>
      <c r="E6457" s="2" t="s">
        <v>24463</v>
      </c>
      <c r="F6457" s="2" t="s">
        <v>24464</v>
      </c>
      <c r="G6457" s="2" t="s">
        <v>24465</v>
      </c>
      <c r="H6457" s="2" t="s">
        <v>24457</v>
      </c>
      <c r="I6457" s="2">
        <v>0</v>
      </c>
      <c r="J6457" s="2">
        <v>0</v>
      </c>
      <c r="K6457" s="2">
        <v>0</v>
      </c>
      <c r="L6457" s="2">
        <v>0</v>
      </c>
      <c r="M6457" s="2">
        <v>0</v>
      </c>
      <c r="N6457" s="2">
        <v>0</v>
      </c>
      <c r="O6457" s="2">
        <v>0</v>
      </c>
      <c r="P6457" s="2">
        <v>0</v>
      </c>
      <c r="Q6457" s="2">
        <v>22.867858080000001</v>
      </c>
    </row>
    <row r="6458" spans="1:17" ht="19.5" customHeight="1">
      <c r="A6458" s="2" t="s">
        <v>24466</v>
      </c>
      <c r="B6458" s="2">
        <v>37013</v>
      </c>
      <c r="C6458" s="2">
        <v>342</v>
      </c>
      <c r="D6458" s="2" t="s">
        <v>24453</v>
      </c>
      <c r="E6458" s="2" t="s">
        <v>24467</v>
      </c>
      <c r="F6458" s="2" t="s">
        <v>24468</v>
      </c>
      <c r="G6458" s="2" t="s">
        <v>24469</v>
      </c>
      <c r="H6458" s="2" t="s">
        <v>24457</v>
      </c>
      <c r="I6458" s="2">
        <v>0</v>
      </c>
      <c r="J6458" s="2">
        <v>7.0162883130000004</v>
      </c>
      <c r="K6458" s="2">
        <v>0</v>
      </c>
      <c r="L6458" s="2">
        <v>0</v>
      </c>
      <c r="M6458" s="2">
        <v>0</v>
      </c>
      <c r="N6458" s="2">
        <v>0</v>
      </c>
      <c r="O6458" s="2">
        <v>49.591490100000001</v>
      </c>
      <c r="P6458" s="2">
        <v>56.463998549999999</v>
      </c>
      <c r="Q6458" s="2">
        <v>34.30178712</v>
      </c>
    </row>
    <row r="6459" spans="1:17" ht="19.5" customHeight="1">
      <c r="A6459" s="2" t="s">
        <v>24470</v>
      </c>
      <c r="B6459" s="2">
        <v>915</v>
      </c>
      <c r="C6459" s="2">
        <v>245</v>
      </c>
      <c r="D6459" s="2" t="s">
        <v>24348</v>
      </c>
      <c r="E6459" s="2" t="s">
        <v>24471</v>
      </c>
      <c r="F6459" s="2" t="s">
        <v>24472</v>
      </c>
      <c r="G6459" s="2" t="s">
        <v>24473</v>
      </c>
      <c r="H6459" s="2" t="s">
        <v>24352</v>
      </c>
      <c r="I6459" s="2">
        <v>25.137312569999999</v>
      </c>
      <c r="J6459" s="2">
        <v>0</v>
      </c>
      <c r="K6459" s="2">
        <v>13.967943569999999</v>
      </c>
      <c r="L6459" s="2">
        <v>45.804323930000002</v>
      </c>
      <c r="M6459" s="2">
        <v>0</v>
      </c>
      <c r="N6459" s="2">
        <v>0</v>
      </c>
      <c r="O6459" s="2">
        <v>0</v>
      </c>
      <c r="P6459" s="2">
        <v>0</v>
      </c>
      <c r="Q6459" s="2">
        <v>22.867858080000001</v>
      </c>
    </row>
    <row r="6460" spans="1:17" ht="19.5" customHeight="1">
      <c r="A6460" s="2" t="s">
        <v>24474</v>
      </c>
      <c r="B6460" s="2">
        <v>7528</v>
      </c>
      <c r="C6460" s="2">
        <v>358</v>
      </c>
      <c r="D6460" s="2" t="s">
        <v>24348</v>
      </c>
      <c r="E6460" s="2" t="s">
        <v>24475</v>
      </c>
      <c r="F6460" s="2" t="s">
        <v>24476</v>
      </c>
      <c r="G6460" s="2" t="s">
        <v>24477</v>
      </c>
      <c r="H6460" s="2" t="s">
        <v>24352</v>
      </c>
      <c r="I6460" s="2">
        <v>20.947760469999999</v>
      </c>
      <c r="J6460" s="2">
        <v>45.605874040000003</v>
      </c>
      <c r="K6460" s="2">
        <v>90.791633200000007</v>
      </c>
      <c r="L6460" s="2">
        <v>82.44778307</v>
      </c>
      <c r="M6460" s="2">
        <v>25.121420199999999</v>
      </c>
      <c r="N6460" s="2">
        <v>55.911212990000003</v>
      </c>
      <c r="O6460" s="2">
        <v>24.795745050000001</v>
      </c>
      <c r="P6460" s="2">
        <v>45.171198840000002</v>
      </c>
      <c r="Q6460" s="2">
        <v>45.735716160000003</v>
      </c>
    </row>
    <row r="6461" spans="1:17" ht="19.5" customHeight="1">
      <c r="A6461" s="2" t="s">
        <v>24478</v>
      </c>
      <c r="B6461" s="2">
        <v>14205</v>
      </c>
      <c r="C6461" s="2">
        <v>240</v>
      </c>
      <c r="D6461" s="2" t="s">
        <v>24348</v>
      </c>
      <c r="E6461" s="2" t="s">
        <v>24479</v>
      </c>
      <c r="F6461" s="2" t="s">
        <v>24480</v>
      </c>
      <c r="G6461" s="2" t="s">
        <v>24481</v>
      </c>
      <c r="H6461" s="2" t="s">
        <v>24352</v>
      </c>
      <c r="I6461" s="2">
        <v>16.758208379999999</v>
      </c>
      <c r="J6461" s="2">
        <v>17.540720780000001</v>
      </c>
      <c r="K6461" s="2">
        <v>20.95191535</v>
      </c>
      <c r="L6461" s="2">
        <v>0</v>
      </c>
      <c r="M6461" s="2">
        <v>0</v>
      </c>
      <c r="N6461" s="2">
        <v>27.955606499999998</v>
      </c>
      <c r="O6461" s="2">
        <v>0</v>
      </c>
      <c r="P6461" s="2">
        <v>56.463998549999999</v>
      </c>
      <c r="Q6461" s="2">
        <v>57.169645209999999</v>
      </c>
    </row>
    <row r="6462" spans="1:17" ht="19.5" customHeight="1">
      <c r="A6462" s="2" t="s">
        <v>24482</v>
      </c>
      <c r="B6462" s="2">
        <v>5201</v>
      </c>
      <c r="C6462" s="2">
        <v>417</v>
      </c>
      <c r="D6462" s="2" t="s">
        <v>24348</v>
      </c>
      <c r="E6462" s="2" t="s">
        <v>24483</v>
      </c>
      <c r="F6462" s="2" t="s">
        <v>24484</v>
      </c>
      <c r="G6462" s="2" t="s">
        <v>24485</v>
      </c>
      <c r="H6462" s="2" t="s">
        <v>24352</v>
      </c>
      <c r="I6462" s="2">
        <v>414.76565740000001</v>
      </c>
      <c r="J6462" s="2">
        <v>263.1108117</v>
      </c>
      <c r="K6462" s="2">
        <v>272.37489959999999</v>
      </c>
      <c r="L6462" s="2">
        <v>439.72150970000001</v>
      </c>
      <c r="M6462" s="2">
        <v>200.97136159999999</v>
      </c>
      <c r="N6462" s="2">
        <v>265.57826169999998</v>
      </c>
      <c r="O6462" s="2">
        <v>334.74255820000002</v>
      </c>
      <c r="P6462" s="2">
        <v>316.19839189999999</v>
      </c>
      <c r="Q6462" s="2">
        <v>194.37679370000001</v>
      </c>
    </row>
    <row r="6463" spans="1:17" ht="19.5" customHeight="1">
      <c r="A6463" s="2" t="s">
        <v>24486</v>
      </c>
      <c r="B6463" s="2">
        <v>9863</v>
      </c>
      <c r="C6463" s="2">
        <v>308</v>
      </c>
      <c r="D6463" s="2" t="s">
        <v>24348</v>
      </c>
      <c r="E6463" s="2" t="s">
        <v>24487</v>
      </c>
      <c r="F6463" s="2" t="s">
        <v>3880</v>
      </c>
      <c r="G6463" s="2" t="s">
        <v>24488</v>
      </c>
      <c r="H6463" s="2" t="s">
        <v>24352</v>
      </c>
      <c r="I6463" s="2">
        <v>0</v>
      </c>
      <c r="J6463" s="2">
        <v>0</v>
      </c>
      <c r="K6463" s="2">
        <v>0</v>
      </c>
      <c r="L6463" s="2">
        <v>0</v>
      </c>
      <c r="M6463" s="2">
        <v>33.495226930000001</v>
      </c>
      <c r="N6463" s="2">
        <v>0</v>
      </c>
      <c r="O6463" s="2">
        <v>0</v>
      </c>
      <c r="P6463" s="2">
        <v>0</v>
      </c>
      <c r="Q6463" s="2">
        <v>0</v>
      </c>
    </row>
    <row r="6464" spans="1:17" ht="19.5" customHeight="1">
      <c r="A6464" s="2" t="s">
        <v>24489</v>
      </c>
      <c r="B6464" s="2">
        <v>11100</v>
      </c>
      <c r="C6464" s="2">
        <v>185</v>
      </c>
      <c r="D6464" s="2" t="s">
        <v>24348</v>
      </c>
      <c r="E6464" s="2" t="s">
        <v>24490</v>
      </c>
      <c r="F6464" s="2" t="s">
        <v>659</v>
      </c>
      <c r="G6464" s="2">
        <v>357108</v>
      </c>
      <c r="H6464" s="2" t="s">
        <v>24352</v>
      </c>
      <c r="I6464" s="2">
        <v>8.3791041899999996</v>
      </c>
      <c r="J6464" s="2">
        <v>0</v>
      </c>
      <c r="K6464" s="2">
        <v>0</v>
      </c>
      <c r="L6464" s="2">
        <v>0</v>
      </c>
      <c r="M6464" s="2">
        <v>0</v>
      </c>
      <c r="N6464" s="2">
        <v>0</v>
      </c>
      <c r="O6464" s="2">
        <v>0</v>
      </c>
      <c r="P6464" s="2">
        <v>0</v>
      </c>
      <c r="Q6464" s="2">
        <v>0</v>
      </c>
    </row>
    <row r="6465" spans="1:17" ht="19.5" customHeight="1">
      <c r="A6465" s="2" t="s">
        <v>24491</v>
      </c>
      <c r="B6465" s="2">
        <v>11786</v>
      </c>
      <c r="C6465" s="2">
        <v>120</v>
      </c>
      <c r="D6465" s="2" t="s">
        <v>24492</v>
      </c>
      <c r="E6465" s="2" t="s">
        <v>24493</v>
      </c>
      <c r="F6465" s="2">
        <v>3</v>
      </c>
      <c r="G6465" s="2">
        <v>12</v>
      </c>
      <c r="H6465" s="2" t="s">
        <v>24494</v>
      </c>
      <c r="I6465" s="2">
        <v>12.568656280000001</v>
      </c>
      <c r="J6465" s="2">
        <v>0</v>
      </c>
      <c r="K6465" s="2">
        <v>0</v>
      </c>
      <c r="L6465" s="2">
        <v>0</v>
      </c>
      <c r="M6465" s="2">
        <v>0</v>
      </c>
      <c r="N6465" s="2">
        <v>0</v>
      </c>
      <c r="O6465" s="2">
        <v>0</v>
      </c>
      <c r="P6465" s="2">
        <v>0</v>
      </c>
      <c r="Q6465" s="2">
        <v>0</v>
      </c>
    </row>
    <row r="6466" spans="1:17" ht="19.5" customHeight="1">
      <c r="A6466" s="2" t="s">
        <v>24495</v>
      </c>
      <c r="B6466" s="2">
        <v>19914</v>
      </c>
      <c r="C6466" s="2">
        <v>280</v>
      </c>
      <c r="D6466" s="2" t="s">
        <v>24492</v>
      </c>
      <c r="E6466" s="2" t="s">
        <v>24496</v>
      </c>
      <c r="F6466" s="2" t="s">
        <v>24497</v>
      </c>
      <c r="G6466" s="2" t="s">
        <v>24498</v>
      </c>
      <c r="H6466" s="2" t="s">
        <v>24494</v>
      </c>
      <c r="I6466" s="2">
        <v>104.7388024</v>
      </c>
      <c r="J6466" s="2">
        <v>80.687315600000005</v>
      </c>
      <c r="K6466" s="2">
        <v>55.871774279999997</v>
      </c>
      <c r="L6466" s="2">
        <v>73.286918290000003</v>
      </c>
      <c r="M6466" s="2">
        <v>33.495226930000001</v>
      </c>
      <c r="N6466" s="2">
        <v>55.911212990000003</v>
      </c>
      <c r="O6466" s="2">
        <v>24.795745050000001</v>
      </c>
      <c r="P6466" s="2">
        <v>67.756798270000004</v>
      </c>
      <c r="Q6466" s="2">
        <v>57.169645209999999</v>
      </c>
    </row>
    <row r="6467" spans="1:17" ht="19.5" customHeight="1">
      <c r="A6467" s="2" t="s">
        <v>24499</v>
      </c>
      <c r="B6467" s="2">
        <v>13327</v>
      </c>
      <c r="C6467" s="2">
        <v>274</v>
      </c>
      <c r="D6467" s="2" t="s">
        <v>24492</v>
      </c>
      <c r="E6467" s="2" t="s">
        <v>24500</v>
      </c>
      <c r="F6467" s="2" t="s">
        <v>228</v>
      </c>
      <c r="G6467" s="2" t="s">
        <v>24501</v>
      </c>
      <c r="H6467" s="2" t="s">
        <v>24494</v>
      </c>
      <c r="I6467" s="2">
        <v>0</v>
      </c>
      <c r="J6467" s="2">
        <v>21.048864940000001</v>
      </c>
      <c r="K6467" s="2">
        <v>13.967943569999999</v>
      </c>
      <c r="L6467" s="2">
        <v>0</v>
      </c>
      <c r="M6467" s="2">
        <v>0</v>
      </c>
      <c r="N6467" s="2">
        <v>0</v>
      </c>
      <c r="O6467" s="2">
        <v>0</v>
      </c>
      <c r="P6467" s="2">
        <v>0</v>
      </c>
      <c r="Q6467" s="2">
        <v>0</v>
      </c>
    </row>
    <row r="6468" spans="1:17" ht="19.5" customHeight="1">
      <c r="A6468" s="2" t="s">
        <v>24502</v>
      </c>
      <c r="B6468" s="2">
        <v>2690</v>
      </c>
      <c r="C6468" s="2">
        <v>389</v>
      </c>
      <c r="D6468" s="2" t="s">
        <v>24492</v>
      </c>
      <c r="E6468" s="2" t="s">
        <v>24503</v>
      </c>
      <c r="F6468" s="2" t="s">
        <v>24504</v>
      </c>
      <c r="G6468" s="2" t="s">
        <v>24505</v>
      </c>
      <c r="H6468" s="2" t="s">
        <v>24494</v>
      </c>
      <c r="I6468" s="2">
        <v>159.20297959999999</v>
      </c>
      <c r="J6468" s="2">
        <v>87.703603920000006</v>
      </c>
      <c r="K6468" s="2">
        <v>174.59929460000001</v>
      </c>
      <c r="L6468" s="2">
        <v>109.9303774</v>
      </c>
      <c r="M6468" s="2">
        <v>125.607101</v>
      </c>
      <c r="N6468" s="2">
        <v>125.8002292</v>
      </c>
      <c r="O6468" s="2">
        <v>61.989362630000002</v>
      </c>
      <c r="P6468" s="2">
        <v>146.80639619999999</v>
      </c>
      <c r="Q6468" s="2">
        <v>160.07500659999999</v>
      </c>
    </row>
    <row r="6469" spans="1:17" ht="19.5" customHeight="1">
      <c r="A6469" s="2" t="s">
        <v>24506</v>
      </c>
      <c r="B6469" s="2">
        <v>1412</v>
      </c>
      <c r="C6469" s="2">
        <v>246</v>
      </c>
      <c r="D6469" s="2" t="s">
        <v>24492</v>
      </c>
      <c r="E6469" s="2" t="s">
        <v>24507</v>
      </c>
      <c r="F6469" s="2" t="s">
        <v>24508</v>
      </c>
      <c r="G6469" s="2" t="s">
        <v>24509</v>
      </c>
      <c r="H6469" s="2" t="s">
        <v>24494</v>
      </c>
      <c r="I6469" s="2">
        <v>54.464177229999997</v>
      </c>
      <c r="J6469" s="2">
        <v>0</v>
      </c>
      <c r="K6469" s="2">
        <v>0</v>
      </c>
      <c r="L6469" s="2">
        <v>36.643459139999997</v>
      </c>
      <c r="M6469" s="2">
        <v>16.747613470000001</v>
      </c>
      <c r="N6469" s="2">
        <v>0</v>
      </c>
      <c r="O6469" s="2">
        <v>0</v>
      </c>
      <c r="P6469" s="2">
        <v>0</v>
      </c>
      <c r="Q6469" s="2">
        <v>0</v>
      </c>
    </row>
    <row r="6470" spans="1:17" ht="19.5" customHeight="1">
      <c r="A6470" s="2" t="s">
        <v>24510</v>
      </c>
      <c r="B6470" s="2">
        <v>45697</v>
      </c>
      <c r="C6470" s="2">
        <v>360</v>
      </c>
      <c r="D6470" s="2" t="s">
        <v>24492</v>
      </c>
      <c r="E6470" s="2" t="s">
        <v>24511</v>
      </c>
      <c r="F6470" s="2" t="s">
        <v>24512</v>
      </c>
      <c r="G6470" s="2" t="s">
        <v>24513</v>
      </c>
      <c r="H6470" s="2" t="s">
        <v>24494</v>
      </c>
      <c r="I6470" s="2">
        <v>79.601489799999996</v>
      </c>
      <c r="J6470" s="2">
        <v>101.7361805</v>
      </c>
      <c r="K6470" s="2">
        <v>118.72752029999999</v>
      </c>
      <c r="L6470" s="2">
        <v>27.48259436</v>
      </c>
      <c r="M6470" s="2">
        <v>117.2332943</v>
      </c>
      <c r="N6470" s="2">
        <v>55.911212990000003</v>
      </c>
      <c r="O6470" s="2">
        <v>99.182980200000003</v>
      </c>
      <c r="P6470" s="2">
        <v>124.2207968</v>
      </c>
      <c r="Q6470" s="2">
        <v>80.037503290000004</v>
      </c>
    </row>
    <row r="6471" spans="1:17" ht="19.5" customHeight="1">
      <c r="A6471" s="2" t="s">
        <v>24514</v>
      </c>
      <c r="B6471" s="2">
        <v>4215</v>
      </c>
      <c r="C6471" s="2">
        <v>309</v>
      </c>
      <c r="D6471" s="2" t="s">
        <v>24492</v>
      </c>
      <c r="E6471" s="2" t="s">
        <v>24515</v>
      </c>
      <c r="F6471" s="2" t="s">
        <v>791</v>
      </c>
      <c r="G6471" s="2" t="s">
        <v>24516</v>
      </c>
      <c r="H6471" s="2" t="s">
        <v>24494</v>
      </c>
      <c r="I6471" s="2">
        <v>0</v>
      </c>
      <c r="J6471" s="2">
        <v>7.0162883130000004</v>
      </c>
      <c r="K6471" s="2">
        <v>27.935887139999998</v>
      </c>
      <c r="L6471" s="2">
        <v>0</v>
      </c>
      <c r="M6471" s="2">
        <v>0</v>
      </c>
      <c r="N6471" s="2">
        <v>41.933409750000003</v>
      </c>
      <c r="O6471" s="2">
        <v>0</v>
      </c>
      <c r="P6471" s="2">
        <v>0</v>
      </c>
      <c r="Q6471" s="2">
        <v>0</v>
      </c>
    </row>
    <row r="6472" spans="1:17" ht="19.5" customHeight="1">
      <c r="A6472" s="2" t="s">
        <v>24517</v>
      </c>
      <c r="B6472" s="2">
        <v>12334</v>
      </c>
      <c r="C6472" s="2">
        <v>290</v>
      </c>
      <c r="D6472" s="2" t="s">
        <v>24518</v>
      </c>
      <c r="E6472" s="2" t="s">
        <v>24519</v>
      </c>
      <c r="F6472" s="2" t="s">
        <v>24520</v>
      </c>
      <c r="G6472" s="2" t="s">
        <v>24521</v>
      </c>
      <c r="H6472" s="2" t="s">
        <v>24522</v>
      </c>
      <c r="I6472" s="2">
        <v>12.568656280000001</v>
      </c>
      <c r="J6472" s="2">
        <v>0</v>
      </c>
      <c r="K6472" s="2">
        <v>48.887802489999999</v>
      </c>
      <c r="L6472" s="2">
        <v>0</v>
      </c>
      <c r="M6472" s="2">
        <v>16.747613470000001</v>
      </c>
      <c r="N6472" s="2">
        <v>0</v>
      </c>
      <c r="O6472" s="2">
        <v>0</v>
      </c>
      <c r="P6472" s="2">
        <v>45.171198840000002</v>
      </c>
      <c r="Q6472" s="2">
        <v>0</v>
      </c>
    </row>
    <row r="6473" spans="1:17" ht="19.5" customHeight="1">
      <c r="A6473" s="2" t="s">
        <v>24523</v>
      </c>
      <c r="B6473" s="2">
        <v>8628</v>
      </c>
      <c r="C6473" s="2">
        <v>433</v>
      </c>
      <c r="D6473" s="2" t="s">
        <v>24518</v>
      </c>
      <c r="E6473" s="2" t="s">
        <v>24524</v>
      </c>
      <c r="F6473" s="2" t="s">
        <v>24525</v>
      </c>
      <c r="G6473" s="2" t="s">
        <v>24526</v>
      </c>
      <c r="H6473" s="2" t="s">
        <v>24522</v>
      </c>
      <c r="I6473" s="2">
        <v>58.653729329999997</v>
      </c>
      <c r="J6473" s="2">
        <v>49.114018190000003</v>
      </c>
      <c r="K6473" s="2">
        <v>41.903830710000001</v>
      </c>
      <c r="L6473" s="2">
        <v>0</v>
      </c>
      <c r="M6473" s="2">
        <v>41.869033659999999</v>
      </c>
      <c r="N6473" s="2">
        <v>41.933409750000003</v>
      </c>
      <c r="O6473" s="2">
        <v>24.795745050000001</v>
      </c>
      <c r="P6473" s="2">
        <v>101.6351974</v>
      </c>
      <c r="Q6473" s="2">
        <v>68.603574249999994</v>
      </c>
    </row>
    <row r="6474" spans="1:17" ht="19.5" customHeight="1">
      <c r="A6474" s="2" t="s">
        <v>24527</v>
      </c>
      <c r="B6474" s="2">
        <v>13798</v>
      </c>
      <c r="C6474" s="2">
        <v>286</v>
      </c>
      <c r="D6474" s="2" t="s">
        <v>24518</v>
      </c>
      <c r="E6474" s="2" t="s">
        <v>24528</v>
      </c>
      <c r="F6474" s="2" t="s">
        <v>24529</v>
      </c>
      <c r="G6474" s="2" t="s">
        <v>24530</v>
      </c>
      <c r="H6474" s="2" t="s">
        <v>24522</v>
      </c>
      <c r="I6474" s="2">
        <v>12.568656280000001</v>
      </c>
      <c r="J6474" s="2">
        <v>24.557009099999998</v>
      </c>
      <c r="K6474" s="2">
        <v>0</v>
      </c>
      <c r="L6474" s="2">
        <v>27.48259436</v>
      </c>
      <c r="M6474" s="2">
        <v>33.495226930000001</v>
      </c>
      <c r="N6474" s="2">
        <v>27.955606499999998</v>
      </c>
      <c r="O6474" s="2">
        <v>0</v>
      </c>
      <c r="P6474" s="2">
        <v>0</v>
      </c>
      <c r="Q6474" s="2">
        <v>22.867858080000001</v>
      </c>
    </row>
    <row r="6475" spans="1:17" ht="19.5" customHeight="1">
      <c r="A6475" s="2" t="s">
        <v>24531</v>
      </c>
      <c r="B6475" s="2">
        <v>26732</v>
      </c>
      <c r="C6475" s="2">
        <v>330</v>
      </c>
      <c r="D6475" s="2" t="s">
        <v>24518</v>
      </c>
      <c r="E6475" s="2" t="s">
        <v>24532</v>
      </c>
      <c r="F6475" s="2" t="s">
        <v>1542</v>
      </c>
      <c r="G6475" s="2" t="s">
        <v>24533</v>
      </c>
      <c r="H6475" s="2" t="s">
        <v>24522</v>
      </c>
      <c r="I6475" s="2">
        <v>8.3791041899999996</v>
      </c>
      <c r="J6475" s="2">
        <v>0</v>
      </c>
      <c r="K6475" s="2">
        <v>13.967943569999999</v>
      </c>
      <c r="L6475" s="2">
        <v>0</v>
      </c>
      <c r="M6475" s="2">
        <v>0</v>
      </c>
      <c r="N6475" s="2">
        <v>0</v>
      </c>
      <c r="O6475" s="2">
        <v>0</v>
      </c>
      <c r="P6475" s="2">
        <v>33.878399129999998</v>
      </c>
      <c r="Q6475" s="2">
        <v>0</v>
      </c>
    </row>
    <row r="6476" spans="1:17" ht="19.5" customHeight="1">
      <c r="A6476" s="2" t="s">
        <v>24534</v>
      </c>
      <c r="B6476" s="2">
        <v>538</v>
      </c>
      <c r="C6476" s="2">
        <v>266</v>
      </c>
      <c r="D6476" s="2" t="s">
        <v>24518</v>
      </c>
      <c r="E6476" s="2" t="s">
        <v>24535</v>
      </c>
      <c r="F6476" s="2">
        <v>2</v>
      </c>
      <c r="G6476" s="2">
        <v>31</v>
      </c>
      <c r="H6476" s="2" t="s">
        <v>24522</v>
      </c>
      <c r="I6476" s="2">
        <v>0</v>
      </c>
      <c r="J6476" s="2">
        <v>0</v>
      </c>
      <c r="K6476" s="2">
        <v>0</v>
      </c>
      <c r="L6476" s="2">
        <v>0</v>
      </c>
      <c r="M6476" s="2">
        <v>16.747613470000001</v>
      </c>
      <c r="N6476" s="2">
        <v>0</v>
      </c>
      <c r="O6476" s="2">
        <v>0</v>
      </c>
      <c r="P6476" s="2">
        <v>0</v>
      </c>
      <c r="Q6476" s="2">
        <v>0</v>
      </c>
    </row>
    <row r="6477" spans="1:17" ht="19.5" customHeight="1">
      <c r="A6477" s="2" t="s">
        <v>24536</v>
      </c>
      <c r="B6477" s="2">
        <v>546</v>
      </c>
      <c r="C6477" s="2">
        <v>274</v>
      </c>
      <c r="D6477" s="2" t="s">
        <v>24518</v>
      </c>
      <c r="E6477" s="2" t="s">
        <v>24537</v>
      </c>
      <c r="F6477" s="2" t="s">
        <v>11477</v>
      </c>
      <c r="G6477" s="2" t="s">
        <v>24538</v>
      </c>
      <c r="H6477" s="2" t="s">
        <v>24522</v>
      </c>
      <c r="I6477" s="2">
        <v>8.3791041899999996</v>
      </c>
      <c r="J6477" s="2">
        <v>10.524432470000001</v>
      </c>
      <c r="K6477" s="2">
        <v>0</v>
      </c>
      <c r="L6477" s="2">
        <v>18.321729569999999</v>
      </c>
      <c r="M6477" s="2">
        <v>0</v>
      </c>
      <c r="N6477" s="2">
        <v>0</v>
      </c>
      <c r="O6477" s="2">
        <v>0</v>
      </c>
      <c r="P6477" s="2">
        <v>22.585599420000001</v>
      </c>
      <c r="Q6477" s="2">
        <v>0</v>
      </c>
    </row>
    <row r="6478" spans="1:17" ht="19.5" customHeight="1">
      <c r="A6478" s="2" t="s">
        <v>24539</v>
      </c>
      <c r="B6478" s="2">
        <v>5716</v>
      </c>
      <c r="C6478" s="2">
        <v>401</v>
      </c>
      <c r="D6478" s="2" t="s">
        <v>24518</v>
      </c>
      <c r="E6478" s="2" t="s">
        <v>24540</v>
      </c>
      <c r="F6478" s="2" t="s">
        <v>24541</v>
      </c>
      <c r="G6478" s="2" t="s">
        <v>24542</v>
      </c>
      <c r="H6478" s="2" t="s">
        <v>24522</v>
      </c>
      <c r="I6478" s="2">
        <v>25.137312569999999</v>
      </c>
      <c r="J6478" s="2">
        <v>21.048864940000001</v>
      </c>
      <c r="K6478" s="2">
        <v>34.919858920000003</v>
      </c>
      <c r="L6478" s="2">
        <v>0</v>
      </c>
      <c r="M6478" s="2">
        <v>58.616647129999997</v>
      </c>
      <c r="N6478" s="2">
        <v>0</v>
      </c>
      <c r="O6478" s="2">
        <v>0</v>
      </c>
      <c r="P6478" s="2">
        <v>0</v>
      </c>
      <c r="Q6478" s="2">
        <v>0</v>
      </c>
    </row>
    <row r="6479" spans="1:17" ht="19.5" customHeight="1">
      <c r="A6479" s="2" t="s">
        <v>24543</v>
      </c>
      <c r="B6479" s="2">
        <v>18650</v>
      </c>
      <c r="C6479" s="2">
        <v>344</v>
      </c>
      <c r="D6479" s="2" t="s">
        <v>24518</v>
      </c>
      <c r="E6479" s="2" t="s">
        <v>24544</v>
      </c>
      <c r="F6479" s="2" t="s">
        <v>24545</v>
      </c>
      <c r="G6479" s="2" t="s">
        <v>24546</v>
      </c>
      <c r="H6479" s="2" t="s">
        <v>24522</v>
      </c>
      <c r="I6479" s="2">
        <v>96.359698179999995</v>
      </c>
      <c r="J6479" s="2">
        <v>56.130306509999997</v>
      </c>
      <c r="K6479" s="2">
        <v>41.903830710000001</v>
      </c>
      <c r="L6479" s="2">
        <v>128.252107</v>
      </c>
      <c r="M6479" s="2">
        <v>133.98090769999999</v>
      </c>
      <c r="N6479" s="2">
        <v>55.911212990000003</v>
      </c>
      <c r="O6479" s="2">
        <v>74.387235149999995</v>
      </c>
      <c r="P6479" s="2">
        <v>79.049597980000001</v>
      </c>
      <c r="Q6479" s="2">
        <v>125.7732195</v>
      </c>
    </row>
    <row r="6480" spans="1:17" ht="19.5" customHeight="1">
      <c r="A6480" s="2" t="s">
        <v>24547</v>
      </c>
      <c r="B6480" s="2">
        <v>13061</v>
      </c>
      <c r="C6480" s="2">
        <v>245</v>
      </c>
      <c r="D6480" s="2" t="s">
        <v>24518</v>
      </c>
      <c r="E6480" s="2" t="s">
        <v>24548</v>
      </c>
      <c r="F6480" s="2" t="s">
        <v>24549</v>
      </c>
      <c r="G6480" s="2" t="s">
        <v>24550</v>
      </c>
      <c r="H6480" s="2" t="s">
        <v>24522</v>
      </c>
      <c r="I6480" s="2">
        <v>54.464177229999997</v>
      </c>
      <c r="J6480" s="2">
        <v>17.540720780000001</v>
      </c>
      <c r="K6480" s="2">
        <v>41.903830710000001</v>
      </c>
      <c r="L6480" s="2">
        <v>54.96518871</v>
      </c>
      <c r="M6480" s="2">
        <v>117.2332943</v>
      </c>
      <c r="N6480" s="2">
        <v>27.955606499999998</v>
      </c>
      <c r="O6480" s="2">
        <v>49.591490100000001</v>
      </c>
      <c r="P6480" s="2">
        <v>45.171198840000002</v>
      </c>
      <c r="Q6480" s="2">
        <v>0</v>
      </c>
    </row>
    <row r="6481" spans="1:17" ht="19.5" customHeight="1">
      <c r="A6481" s="2" t="s">
        <v>24551</v>
      </c>
      <c r="B6481" s="2">
        <v>6204</v>
      </c>
      <c r="C6481" s="2">
        <v>506</v>
      </c>
      <c r="D6481" s="2" t="s">
        <v>24518</v>
      </c>
      <c r="E6481" s="2" t="s">
        <v>24552</v>
      </c>
      <c r="F6481" s="2" t="s">
        <v>24553</v>
      </c>
      <c r="G6481" s="2" t="s">
        <v>24554</v>
      </c>
      <c r="H6481" s="2" t="s">
        <v>24522</v>
      </c>
      <c r="I6481" s="2">
        <v>146.63432330000001</v>
      </c>
      <c r="J6481" s="2">
        <v>94.719892229999999</v>
      </c>
      <c r="K6481" s="2">
        <v>111.7435486</v>
      </c>
      <c r="L6481" s="2">
        <v>155.73470140000001</v>
      </c>
      <c r="M6481" s="2">
        <v>167.47613469999999</v>
      </c>
      <c r="N6481" s="2">
        <v>195.6892455</v>
      </c>
      <c r="O6481" s="2">
        <v>223.16170550000001</v>
      </c>
      <c r="P6481" s="2">
        <v>101.6351974</v>
      </c>
      <c r="Q6481" s="2">
        <v>205.81072270000001</v>
      </c>
    </row>
    <row r="6482" spans="1:17" ht="19.5" customHeight="1">
      <c r="A6482" s="2" t="s">
        <v>24555</v>
      </c>
      <c r="B6482" s="2">
        <v>2558</v>
      </c>
      <c r="C6482" s="2">
        <v>292</v>
      </c>
      <c r="D6482" s="2" t="s">
        <v>24518</v>
      </c>
      <c r="E6482" s="2" t="s">
        <v>24556</v>
      </c>
      <c r="F6482" s="2">
        <v>2</v>
      </c>
      <c r="G6482" s="2">
        <v>39</v>
      </c>
      <c r="H6482" s="2" t="s">
        <v>24522</v>
      </c>
      <c r="I6482" s="2">
        <v>0</v>
      </c>
      <c r="J6482" s="2">
        <v>0</v>
      </c>
      <c r="K6482" s="2">
        <v>0</v>
      </c>
      <c r="L6482" s="2">
        <v>0</v>
      </c>
      <c r="M6482" s="2">
        <v>0</v>
      </c>
      <c r="N6482" s="2">
        <v>0</v>
      </c>
      <c r="O6482" s="2">
        <v>24.795745050000001</v>
      </c>
      <c r="P6482" s="2">
        <v>0</v>
      </c>
      <c r="Q6482" s="2">
        <v>0</v>
      </c>
    </row>
    <row r="6483" spans="1:17" ht="19.5" customHeight="1">
      <c r="A6483" s="2" t="s">
        <v>24557</v>
      </c>
      <c r="B6483" s="2">
        <v>12042</v>
      </c>
      <c r="C6483" s="2">
        <v>239</v>
      </c>
      <c r="D6483" s="2" t="s">
        <v>24558</v>
      </c>
      <c r="E6483" s="2" t="s">
        <v>24559</v>
      </c>
      <c r="F6483" s="2" t="s">
        <v>24560</v>
      </c>
      <c r="G6483" s="2" t="s">
        <v>24561</v>
      </c>
      <c r="H6483" s="2" t="s">
        <v>24562</v>
      </c>
      <c r="I6483" s="2">
        <v>41.895520949999998</v>
      </c>
      <c r="J6483" s="2">
        <v>38.589585720000002</v>
      </c>
      <c r="K6483" s="2">
        <v>125.7114921</v>
      </c>
      <c r="L6483" s="2">
        <v>64.126053499999998</v>
      </c>
      <c r="M6483" s="2">
        <v>92.111874060000005</v>
      </c>
      <c r="N6483" s="2">
        <v>0</v>
      </c>
      <c r="O6483" s="2">
        <v>37.193617580000002</v>
      </c>
      <c r="P6483" s="2">
        <v>0</v>
      </c>
      <c r="Q6483" s="2">
        <v>34.30178712</v>
      </c>
    </row>
    <row r="6484" spans="1:17" ht="19.5" customHeight="1">
      <c r="A6484" s="2" t="s">
        <v>24563</v>
      </c>
      <c r="B6484" s="2">
        <v>18377</v>
      </c>
      <c r="C6484" s="2">
        <v>128</v>
      </c>
      <c r="D6484" s="2" t="s">
        <v>24558</v>
      </c>
      <c r="E6484" s="2" t="s">
        <v>24564</v>
      </c>
      <c r="F6484" s="2" t="s">
        <v>24565</v>
      </c>
      <c r="G6484" s="2" t="s">
        <v>24566</v>
      </c>
      <c r="H6484" s="2" t="s">
        <v>24562</v>
      </c>
      <c r="I6484" s="2">
        <v>0</v>
      </c>
      <c r="J6484" s="2">
        <v>28.065153250000002</v>
      </c>
      <c r="K6484" s="2">
        <v>13.967943569999999</v>
      </c>
      <c r="L6484" s="2">
        <v>0</v>
      </c>
      <c r="M6484" s="2">
        <v>16.747613470000001</v>
      </c>
      <c r="N6484" s="2">
        <v>0</v>
      </c>
      <c r="O6484" s="2">
        <v>0</v>
      </c>
      <c r="P6484" s="2">
        <v>0</v>
      </c>
      <c r="Q6484" s="2">
        <v>0</v>
      </c>
    </row>
    <row r="6485" spans="1:17" ht="19.5" customHeight="1">
      <c r="A6485" s="2" t="s">
        <v>24567</v>
      </c>
      <c r="B6485" s="2">
        <v>24323</v>
      </c>
      <c r="C6485" s="2">
        <v>362</v>
      </c>
      <c r="D6485" s="2" t="s">
        <v>24558</v>
      </c>
      <c r="E6485" s="2" t="s">
        <v>24568</v>
      </c>
      <c r="F6485" s="2" t="s">
        <v>19866</v>
      </c>
      <c r="G6485" s="2" t="s">
        <v>24569</v>
      </c>
      <c r="H6485" s="2" t="s">
        <v>24562</v>
      </c>
      <c r="I6485" s="2">
        <v>0</v>
      </c>
      <c r="J6485" s="2">
        <v>14.032576629999999</v>
      </c>
      <c r="K6485" s="2">
        <v>0</v>
      </c>
      <c r="L6485" s="2">
        <v>36.643459139999997</v>
      </c>
      <c r="M6485" s="2">
        <v>0</v>
      </c>
      <c r="N6485" s="2">
        <v>0</v>
      </c>
      <c r="O6485" s="2">
        <v>0</v>
      </c>
      <c r="P6485" s="2">
        <v>0</v>
      </c>
      <c r="Q6485" s="2">
        <v>0</v>
      </c>
    </row>
    <row r="6486" spans="1:17" ht="19.5" customHeight="1">
      <c r="A6486" s="2" t="s">
        <v>24570</v>
      </c>
      <c r="B6486" s="2">
        <v>1437</v>
      </c>
      <c r="C6486" s="2">
        <v>412</v>
      </c>
      <c r="D6486" s="2" t="s">
        <v>24558</v>
      </c>
      <c r="E6486" s="2" t="s">
        <v>24571</v>
      </c>
      <c r="F6486" s="2">
        <v>6</v>
      </c>
      <c r="G6486" s="2">
        <v>141</v>
      </c>
      <c r="H6486" s="2" t="s">
        <v>24562</v>
      </c>
      <c r="I6486" s="2">
        <v>0</v>
      </c>
      <c r="J6486" s="2">
        <v>21.048864940000001</v>
      </c>
      <c r="K6486" s="2">
        <v>0</v>
      </c>
      <c r="L6486" s="2">
        <v>0</v>
      </c>
      <c r="M6486" s="2">
        <v>0</v>
      </c>
      <c r="N6486" s="2">
        <v>0</v>
      </c>
      <c r="O6486" s="2">
        <v>0</v>
      </c>
      <c r="P6486" s="2">
        <v>0</v>
      </c>
      <c r="Q6486" s="2">
        <v>0</v>
      </c>
    </row>
    <row r="6487" spans="1:17" ht="19.5" customHeight="1">
      <c r="A6487" s="2" t="s">
        <v>24572</v>
      </c>
      <c r="B6487" s="2">
        <v>17527</v>
      </c>
      <c r="C6487" s="2">
        <v>517</v>
      </c>
      <c r="D6487" s="2" t="s">
        <v>24558</v>
      </c>
      <c r="E6487" s="2" t="s">
        <v>24573</v>
      </c>
      <c r="F6487" s="2" t="s">
        <v>24574</v>
      </c>
      <c r="G6487" s="2" t="s">
        <v>24575</v>
      </c>
      <c r="H6487" s="2" t="s">
        <v>24562</v>
      </c>
      <c r="I6487" s="2">
        <v>16.758208379999999</v>
      </c>
      <c r="J6487" s="2">
        <v>7.0162883130000004</v>
      </c>
      <c r="K6487" s="2">
        <v>0</v>
      </c>
      <c r="L6487" s="2">
        <v>45.804323930000002</v>
      </c>
      <c r="M6487" s="2">
        <v>0</v>
      </c>
      <c r="N6487" s="2">
        <v>0</v>
      </c>
      <c r="O6487" s="2">
        <v>0</v>
      </c>
      <c r="P6487" s="2">
        <v>56.463998549999999</v>
      </c>
      <c r="Q6487" s="2">
        <v>0</v>
      </c>
    </row>
    <row r="6488" spans="1:17" ht="19.5" customHeight="1">
      <c r="A6488" s="2" t="s">
        <v>24576</v>
      </c>
      <c r="B6488" s="2">
        <v>2331</v>
      </c>
      <c r="C6488" s="2">
        <v>363</v>
      </c>
      <c r="D6488" s="2" t="s">
        <v>24558</v>
      </c>
      <c r="E6488" s="2" t="s">
        <v>24577</v>
      </c>
      <c r="F6488" s="2" t="s">
        <v>24578</v>
      </c>
      <c r="G6488" s="2" t="s">
        <v>24579</v>
      </c>
      <c r="H6488" s="2" t="s">
        <v>24562</v>
      </c>
      <c r="I6488" s="2">
        <v>0</v>
      </c>
      <c r="J6488" s="2">
        <v>24.557009099999998</v>
      </c>
      <c r="K6488" s="2">
        <v>13.967943569999999</v>
      </c>
      <c r="L6488" s="2">
        <v>0</v>
      </c>
      <c r="M6488" s="2">
        <v>0</v>
      </c>
      <c r="N6488" s="2">
        <v>0</v>
      </c>
      <c r="O6488" s="2">
        <v>0</v>
      </c>
      <c r="P6488" s="2">
        <v>33.878399129999998</v>
      </c>
      <c r="Q6488" s="2">
        <v>0</v>
      </c>
    </row>
    <row r="6489" spans="1:17" ht="19.5" customHeight="1">
      <c r="A6489" s="2" t="s">
        <v>24580</v>
      </c>
      <c r="B6489" s="2">
        <v>6140</v>
      </c>
      <c r="C6489" s="2">
        <v>422</v>
      </c>
      <c r="D6489" s="2" t="s">
        <v>24558</v>
      </c>
      <c r="E6489" s="2" t="s">
        <v>24581</v>
      </c>
      <c r="F6489" s="2" t="s">
        <v>24582</v>
      </c>
      <c r="G6489" s="2" t="s">
        <v>24583</v>
      </c>
      <c r="H6489" s="2" t="s">
        <v>24562</v>
      </c>
      <c r="I6489" s="2">
        <v>79.601489799999996</v>
      </c>
      <c r="J6489" s="2">
        <v>126.29318960000001</v>
      </c>
      <c r="K6489" s="2">
        <v>111.7435486</v>
      </c>
      <c r="L6489" s="2">
        <v>128.252107</v>
      </c>
      <c r="M6489" s="2">
        <v>83.738067330000007</v>
      </c>
      <c r="N6489" s="2">
        <v>167.73363900000001</v>
      </c>
      <c r="O6489" s="2">
        <v>210.76383290000001</v>
      </c>
      <c r="P6489" s="2">
        <v>180.68479540000001</v>
      </c>
      <c r="Q6489" s="2">
        <v>114.3392904</v>
      </c>
    </row>
    <row r="6490" spans="1:17" ht="19.5" customHeight="1">
      <c r="A6490" s="2" t="s">
        <v>24584</v>
      </c>
      <c r="B6490" s="2">
        <v>6637</v>
      </c>
      <c r="C6490" s="2">
        <v>154</v>
      </c>
      <c r="D6490" s="2" t="s">
        <v>24348</v>
      </c>
      <c r="E6490" s="2" t="s">
        <v>24585</v>
      </c>
      <c r="F6490" s="2" t="s">
        <v>192</v>
      </c>
      <c r="G6490" s="2" t="s">
        <v>24586</v>
      </c>
      <c r="H6490" s="2" t="s">
        <v>24352</v>
      </c>
      <c r="I6490" s="2">
        <v>0</v>
      </c>
      <c r="J6490" s="2">
        <v>10.524432470000001</v>
      </c>
      <c r="K6490" s="2">
        <v>0</v>
      </c>
      <c r="L6490" s="2">
        <v>0</v>
      </c>
      <c r="M6490" s="2">
        <v>0</v>
      </c>
      <c r="N6490" s="2">
        <v>0</v>
      </c>
      <c r="O6490" s="2">
        <v>0</v>
      </c>
      <c r="P6490" s="2">
        <v>0</v>
      </c>
      <c r="Q6490" s="2">
        <v>0</v>
      </c>
    </row>
    <row r="6491" spans="1:17" ht="19.5" customHeight="1">
      <c r="A6491" s="2" t="s">
        <v>24587</v>
      </c>
      <c r="B6491" s="2">
        <v>9990</v>
      </c>
      <c r="C6491" s="2">
        <v>160</v>
      </c>
      <c r="D6491" s="2" t="s">
        <v>24558</v>
      </c>
      <c r="E6491" s="2" t="s">
        <v>24588</v>
      </c>
      <c r="F6491" s="2" t="s">
        <v>557</v>
      </c>
      <c r="G6491" s="2" t="s">
        <v>14262</v>
      </c>
      <c r="H6491" s="2" t="s">
        <v>24562</v>
      </c>
      <c r="I6491" s="2">
        <v>0</v>
      </c>
      <c r="J6491" s="2">
        <v>10.524432470000001</v>
      </c>
      <c r="K6491" s="2">
        <v>0</v>
      </c>
      <c r="L6491" s="2">
        <v>0</v>
      </c>
      <c r="M6491" s="2">
        <v>0</v>
      </c>
      <c r="N6491" s="2">
        <v>0</v>
      </c>
      <c r="O6491" s="2">
        <v>0</v>
      </c>
      <c r="P6491" s="2">
        <v>0</v>
      </c>
      <c r="Q6491" s="2">
        <v>34.30178712</v>
      </c>
    </row>
    <row r="6492" spans="1:17" ht="19.5" customHeight="1">
      <c r="A6492" s="2" t="s">
        <v>24589</v>
      </c>
      <c r="B6492" s="2">
        <v>1768</v>
      </c>
      <c r="C6492" s="2">
        <v>396</v>
      </c>
      <c r="D6492" s="2" t="s">
        <v>24558</v>
      </c>
      <c r="E6492" s="2" t="s">
        <v>24590</v>
      </c>
      <c r="F6492" s="2" t="s">
        <v>24591</v>
      </c>
      <c r="G6492" s="2" t="s">
        <v>24592</v>
      </c>
      <c r="H6492" s="2" t="s">
        <v>24562</v>
      </c>
      <c r="I6492" s="2">
        <v>67.032833519999997</v>
      </c>
      <c r="J6492" s="2">
        <v>87.703603920000006</v>
      </c>
      <c r="K6492" s="2">
        <v>76.823689630000004</v>
      </c>
      <c r="L6492" s="2">
        <v>36.643459139999997</v>
      </c>
      <c r="M6492" s="2">
        <v>41.869033659999999</v>
      </c>
      <c r="N6492" s="2">
        <v>41.933409750000003</v>
      </c>
      <c r="O6492" s="2">
        <v>37.193617580000002</v>
      </c>
      <c r="P6492" s="2">
        <v>22.585599420000001</v>
      </c>
      <c r="Q6492" s="2">
        <v>22.867858080000001</v>
      </c>
    </row>
    <row r="6493" spans="1:17" ht="19.5" customHeight="1">
      <c r="A6493" s="2" t="s">
        <v>24593</v>
      </c>
      <c r="B6493" s="2">
        <v>1765</v>
      </c>
      <c r="C6493" s="2">
        <v>189</v>
      </c>
      <c r="D6493" s="2" t="s">
        <v>24558</v>
      </c>
      <c r="E6493" s="2" t="s">
        <v>24594</v>
      </c>
      <c r="F6493" s="2" t="s">
        <v>24595</v>
      </c>
      <c r="G6493" s="2" t="s">
        <v>24596</v>
      </c>
      <c r="H6493" s="2" t="s">
        <v>24562</v>
      </c>
      <c r="I6493" s="2">
        <v>37.705968849999998</v>
      </c>
      <c r="J6493" s="2">
        <v>14.032576629999999</v>
      </c>
      <c r="K6493" s="2">
        <v>20.95191535</v>
      </c>
      <c r="L6493" s="2">
        <v>27.48259436</v>
      </c>
      <c r="M6493" s="2">
        <v>0</v>
      </c>
      <c r="N6493" s="2">
        <v>0</v>
      </c>
      <c r="O6493" s="2">
        <v>0</v>
      </c>
      <c r="P6493" s="2">
        <v>0</v>
      </c>
      <c r="Q6493" s="2">
        <v>0</v>
      </c>
    </row>
    <row r="6494" spans="1:17" ht="19.5" customHeight="1">
      <c r="A6494" s="2" t="s">
        <v>24597</v>
      </c>
      <c r="B6494" s="2">
        <v>995</v>
      </c>
      <c r="C6494" s="2">
        <v>162</v>
      </c>
      <c r="D6494" s="2" t="s">
        <v>24348</v>
      </c>
      <c r="E6494" s="2" t="s">
        <v>24598</v>
      </c>
      <c r="F6494" s="2" t="s">
        <v>557</v>
      </c>
      <c r="G6494" s="2" t="s">
        <v>24599</v>
      </c>
      <c r="H6494" s="2" t="s">
        <v>24352</v>
      </c>
      <c r="I6494" s="2">
        <v>0</v>
      </c>
      <c r="J6494" s="2">
        <v>10.524432470000001</v>
      </c>
      <c r="K6494" s="2">
        <v>0</v>
      </c>
      <c r="L6494" s="2">
        <v>0</v>
      </c>
      <c r="M6494" s="2">
        <v>0</v>
      </c>
      <c r="N6494" s="2">
        <v>0</v>
      </c>
      <c r="O6494" s="2">
        <v>0</v>
      </c>
      <c r="P6494" s="2">
        <v>0</v>
      </c>
      <c r="Q6494" s="2">
        <v>0</v>
      </c>
    </row>
    <row r="6495" spans="1:17" ht="19.5" customHeight="1">
      <c r="A6495" s="2" t="s">
        <v>24600</v>
      </c>
      <c r="B6495" s="2">
        <v>11372</v>
      </c>
      <c r="C6495" s="2">
        <v>270</v>
      </c>
      <c r="D6495" s="2" t="s">
        <v>24348</v>
      </c>
      <c r="E6495" s="2" t="s">
        <v>24601</v>
      </c>
      <c r="F6495" s="2">
        <v>3</v>
      </c>
      <c r="G6495" s="2">
        <v>469</v>
      </c>
      <c r="H6495" s="2" t="s">
        <v>24352</v>
      </c>
      <c r="I6495" s="2">
        <v>0</v>
      </c>
      <c r="J6495" s="2">
        <v>10.524432470000001</v>
      </c>
      <c r="K6495" s="2">
        <v>0</v>
      </c>
      <c r="L6495" s="2">
        <v>0</v>
      </c>
      <c r="M6495" s="2">
        <v>0</v>
      </c>
      <c r="N6495" s="2">
        <v>0</v>
      </c>
      <c r="O6495" s="2">
        <v>0</v>
      </c>
      <c r="P6495" s="2">
        <v>0</v>
      </c>
      <c r="Q6495" s="2">
        <v>0</v>
      </c>
    </row>
    <row r="6496" spans="1:17" ht="19.5" customHeight="1">
      <c r="A6496" s="2" t="s">
        <v>24602</v>
      </c>
      <c r="B6496" s="2">
        <v>13941</v>
      </c>
      <c r="C6496" s="2">
        <v>290</v>
      </c>
      <c r="D6496" s="2" t="s">
        <v>24348</v>
      </c>
      <c r="E6496" s="2" t="s">
        <v>24603</v>
      </c>
      <c r="F6496" s="2" t="s">
        <v>24604</v>
      </c>
      <c r="G6496" s="2" t="s">
        <v>24605</v>
      </c>
      <c r="H6496" s="2" t="s">
        <v>24352</v>
      </c>
      <c r="I6496" s="2">
        <v>25.137312569999999</v>
      </c>
      <c r="J6496" s="2">
        <v>35.081441570000003</v>
      </c>
      <c r="K6496" s="2">
        <v>27.935887139999998</v>
      </c>
      <c r="L6496" s="2">
        <v>27.48259436</v>
      </c>
      <c r="M6496" s="2">
        <v>25.121420199999999</v>
      </c>
      <c r="N6496" s="2">
        <v>0</v>
      </c>
      <c r="O6496" s="2">
        <v>74.387235149999995</v>
      </c>
      <c r="P6496" s="2">
        <v>22.585599420000001</v>
      </c>
      <c r="Q6496" s="2">
        <v>0</v>
      </c>
    </row>
    <row r="6497" spans="1:17" ht="19.5" customHeight="1">
      <c r="A6497" s="2" t="s">
        <v>24606</v>
      </c>
      <c r="B6497" s="2">
        <v>20773</v>
      </c>
      <c r="C6497" s="2">
        <v>88</v>
      </c>
      <c r="D6497" s="2" t="s">
        <v>24607</v>
      </c>
      <c r="E6497" s="2" t="s">
        <v>24608</v>
      </c>
      <c r="F6497" s="2">
        <v>3</v>
      </c>
      <c r="G6497" s="2">
        <v>8</v>
      </c>
      <c r="H6497" s="2" t="s">
        <v>24609</v>
      </c>
      <c r="I6497" s="2">
        <v>0</v>
      </c>
      <c r="J6497" s="2">
        <v>10.524432470000001</v>
      </c>
      <c r="K6497" s="2">
        <v>0</v>
      </c>
      <c r="L6497" s="2">
        <v>0</v>
      </c>
      <c r="M6497" s="2">
        <v>0</v>
      </c>
      <c r="N6497" s="2">
        <v>0</v>
      </c>
      <c r="O6497" s="2">
        <v>0</v>
      </c>
      <c r="P6497" s="2">
        <v>0</v>
      </c>
      <c r="Q6497" s="2">
        <v>0</v>
      </c>
    </row>
    <row r="6498" spans="1:17" ht="19.5" customHeight="1">
      <c r="A6498" s="2" t="s">
        <v>24610</v>
      </c>
      <c r="B6498" s="2">
        <v>3138</v>
      </c>
      <c r="C6498" s="2">
        <v>359</v>
      </c>
      <c r="D6498" s="2" t="s">
        <v>24607</v>
      </c>
      <c r="E6498" s="2" t="s">
        <v>24611</v>
      </c>
      <c r="F6498" s="2" t="s">
        <v>24612</v>
      </c>
      <c r="G6498" s="2" t="s">
        <v>24613</v>
      </c>
      <c r="H6498" s="2" t="s">
        <v>24609</v>
      </c>
      <c r="I6498" s="2">
        <v>37.705968849999998</v>
      </c>
      <c r="J6498" s="2">
        <v>24.557009099999998</v>
      </c>
      <c r="K6498" s="2">
        <v>0</v>
      </c>
      <c r="L6498" s="2">
        <v>0</v>
      </c>
      <c r="M6498" s="2">
        <v>0</v>
      </c>
      <c r="N6498" s="2">
        <v>0</v>
      </c>
      <c r="O6498" s="2">
        <v>0</v>
      </c>
      <c r="P6498" s="2">
        <v>0</v>
      </c>
      <c r="Q6498" s="2">
        <v>34.30178712</v>
      </c>
    </row>
    <row r="6499" spans="1:17" ht="19.5" customHeight="1">
      <c r="A6499" s="2" t="s">
        <v>24614</v>
      </c>
      <c r="B6499" s="2">
        <v>53159</v>
      </c>
      <c r="C6499" s="2">
        <v>240</v>
      </c>
      <c r="D6499" s="2" t="s">
        <v>24607</v>
      </c>
      <c r="E6499" s="2" t="s">
        <v>24615</v>
      </c>
      <c r="F6499" s="2" t="s">
        <v>24616</v>
      </c>
      <c r="G6499" s="2" t="s">
        <v>24617</v>
      </c>
      <c r="H6499" s="2" t="s">
        <v>24609</v>
      </c>
      <c r="I6499" s="2">
        <v>33.516416759999998</v>
      </c>
      <c r="J6499" s="2">
        <v>108.7524689</v>
      </c>
      <c r="K6499" s="2">
        <v>55.871774279999997</v>
      </c>
      <c r="L6499" s="2">
        <v>64.126053499999998</v>
      </c>
      <c r="M6499" s="2">
        <v>16.747613470000001</v>
      </c>
      <c r="N6499" s="2">
        <v>27.955606499999998</v>
      </c>
      <c r="O6499" s="2">
        <v>37.193617580000002</v>
      </c>
      <c r="P6499" s="2">
        <v>67.756798270000004</v>
      </c>
      <c r="Q6499" s="2">
        <v>57.169645209999999</v>
      </c>
    </row>
    <row r="6500" spans="1:17" ht="19.5" customHeight="1">
      <c r="A6500" s="2" t="s">
        <v>24618</v>
      </c>
      <c r="B6500" s="2">
        <v>1678</v>
      </c>
      <c r="C6500" s="2">
        <v>289</v>
      </c>
      <c r="D6500" s="2" t="s">
        <v>24607</v>
      </c>
      <c r="E6500" s="2" t="s">
        <v>24619</v>
      </c>
      <c r="F6500" s="2" t="s">
        <v>24620</v>
      </c>
      <c r="G6500" s="2" t="s">
        <v>24621</v>
      </c>
      <c r="H6500" s="2" t="s">
        <v>24609</v>
      </c>
      <c r="I6500" s="2">
        <v>54.464177229999997</v>
      </c>
      <c r="J6500" s="2">
        <v>21.048864940000001</v>
      </c>
      <c r="K6500" s="2">
        <v>0</v>
      </c>
      <c r="L6500" s="2">
        <v>27.48259436</v>
      </c>
      <c r="M6500" s="2">
        <v>0</v>
      </c>
      <c r="N6500" s="2">
        <v>0</v>
      </c>
      <c r="O6500" s="2">
        <v>0</v>
      </c>
      <c r="P6500" s="2">
        <v>56.463998549999999</v>
      </c>
      <c r="Q6500" s="2">
        <v>0</v>
      </c>
    </row>
    <row r="6501" spans="1:17" ht="19.5" customHeight="1">
      <c r="A6501" s="2" t="s">
        <v>24622</v>
      </c>
      <c r="B6501" s="2">
        <v>24786</v>
      </c>
      <c r="C6501" s="2">
        <v>387</v>
      </c>
      <c r="D6501" s="2" t="s">
        <v>24607</v>
      </c>
      <c r="E6501" s="2" t="s">
        <v>24623</v>
      </c>
      <c r="F6501" s="2" t="s">
        <v>24624</v>
      </c>
      <c r="G6501" s="2" t="s">
        <v>24625</v>
      </c>
      <c r="H6501" s="2" t="s">
        <v>24609</v>
      </c>
      <c r="I6501" s="2">
        <v>25.137312569999999</v>
      </c>
      <c r="J6501" s="2">
        <v>24.557009099999998</v>
      </c>
      <c r="K6501" s="2">
        <v>0</v>
      </c>
      <c r="L6501" s="2">
        <v>0</v>
      </c>
      <c r="M6501" s="2">
        <v>0</v>
      </c>
      <c r="N6501" s="2">
        <v>0</v>
      </c>
      <c r="O6501" s="2">
        <v>49.591490100000001</v>
      </c>
      <c r="P6501" s="2">
        <v>0</v>
      </c>
      <c r="Q6501" s="2">
        <v>0</v>
      </c>
    </row>
    <row r="6502" spans="1:17" ht="19.5" customHeight="1">
      <c r="A6502" s="2" t="s">
        <v>24626</v>
      </c>
      <c r="B6502" s="2">
        <v>22415</v>
      </c>
      <c r="C6502" s="2">
        <v>337</v>
      </c>
      <c r="D6502" s="2" t="s">
        <v>24627</v>
      </c>
      <c r="E6502" s="2" t="s">
        <v>24628</v>
      </c>
      <c r="F6502" s="2" t="s">
        <v>24629</v>
      </c>
      <c r="G6502" s="2" t="s">
        <v>24630</v>
      </c>
      <c r="H6502" s="2" t="s">
        <v>24631</v>
      </c>
      <c r="I6502" s="2">
        <v>0</v>
      </c>
      <c r="J6502" s="2">
        <v>7.0162883130000004</v>
      </c>
      <c r="K6502" s="2">
        <v>0</v>
      </c>
      <c r="L6502" s="2">
        <v>36.643459139999997</v>
      </c>
      <c r="M6502" s="2">
        <v>25.121420199999999</v>
      </c>
      <c r="N6502" s="2">
        <v>0</v>
      </c>
      <c r="O6502" s="2">
        <v>0</v>
      </c>
      <c r="P6502" s="2">
        <v>0</v>
      </c>
      <c r="Q6502" s="2">
        <v>57.169645209999999</v>
      </c>
    </row>
    <row r="6503" spans="1:17" ht="19.5" customHeight="1">
      <c r="A6503" s="2" t="s">
        <v>24632</v>
      </c>
      <c r="B6503" s="2">
        <v>2603</v>
      </c>
      <c r="C6503" s="2">
        <v>326</v>
      </c>
      <c r="D6503" s="2" t="s">
        <v>24348</v>
      </c>
      <c r="E6503" s="2" t="s">
        <v>24633</v>
      </c>
      <c r="F6503" s="2" t="s">
        <v>24634</v>
      </c>
      <c r="G6503" s="2">
        <v>2.6229489961048199E+23</v>
      </c>
      <c r="H6503" s="2" t="s">
        <v>24352</v>
      </c>
      <c r="I6503" s="2">
        <v>8.3791041899999996</v>
      </c>
      <c r="J6503" s="2">
        <v>24.557009099999998</v>
      </c>
      <c r="K6503" s="2">
        <v>0</v>
      </c>
      <c r="L6503" s="2">
        <v>27.48259436</v>
      </c>
      <c r="M6503" s="2">
        <v>0</v>
      </c>
      <c r="N6503" s="2">
        <v>0</v>
      </c>
      <c r="O6503" s="2">
        <v>0</v>
      </c>
      <c r="P6503" s="2">
        <v>0</v>
      </c>
      <c r="Q6503" s="2">
        <v>0</v>
      </c>
    </row>
    <row r="6504" spans="1:17" ht="19.5" customHeight="1">
      <c r="A6504" s="2" t="s">
        <v>24635</v>
      </c>
      <c r="B6504" s="2">
        <v>5172</v>
      </c>
      <c r="C6504" s="2">
        <v>461</v>
      </c>
      <c r="D6504" s="2" t="s">
        <v>24348</v>
      </c>
      <c r="E6504" s="2" t="s">
        <v>24636</v>
      </c>
      <c r="F6504" s="2" t="s">
        <v>24637</v>
      </c>
      <c r="G6504" s="2" t="s">
        <v>24638</v>
      </c>
      <c r="H6504" s="2" t="s">
        <v>24352</v>
      </c>
      <c r="I6504" s="2">
        <v>20.947760469999999</v>
      </c>
      <c r="J6504" s="2">
        <v>77.179171449999998</v>
      </c>
      <c r="K6504" s="2">
        <v>55.871774279999997</v>
      </c>
      <c r="L6504" s="2">
        <v>45.804323930000002</v>
      </c>
      <c r="M6504" s="2">
        <v>0</v>
      </c>
      <c r="N6504" s="2">
        <v>69.889016240000004</v>
      </c>
      <c r="O6504" s="2">
        <v>49.591490100000001</v>
      </c>
      <c r="P6504" s="2">
        <v>45.171198840000002</v>
      </c>
      <c r="Q6504" s="2">
        <v>102.9053614</v>
      </c>
    </row>
    <row r="6505" spans="1:17" ht="19.5" customHeight="1">
      <c r="A6505" s="2" t="s">
        <v>24639</v>
      </c>
      <c r="B6505" s="2">
        <v>1108</v>
      </c>
      <c r="C6505" s="2">
        <v>270</v>
      </c>
      <c r="D6505" s="2" t="s">
        <v>24348</v>
      </c>
      <c r="E6505" s="2" t="s">
        <v>24601</v>
      </c>
      <c r="F6505" s="2" t="s">
        <v>24640</v>
      </c>
      <c r="G6505" s="2">
        <v>3.4129031172099801E+53</v>
      </c>
      <c r="H6505" s="2" t="s">
        <v>24352</v>
      </c>
      <c r="I6505" s="2">
        <v>222.04626099999999</v>
      </c>
      <c r="J6505" s="2">
        <v>143.83391040000001</v>
      </c>
      <c r="K6505" s="2">
        <v>174.59929460000001</v>
      </c>
      <c r="L6505" s="2">
        <v>219.86075489999999</v>
      </c>
      <c r="M6505" s="2">
        <v>133.98090769999999</v>
      </c>
      <c r="N6505" s="2">
        <v>195.6892455</v>
      </c>
      <c r="O6505" s="2">
        <v>148.77447029999999</v>
      </c>
      <c r="P6505" s="2">
        <v>180.68479540000001</v>
      </c>
      <c r="Q6505" s="2">
        <v>205.81072270000001</v>
      </c>
    </row>
    <row r="6506" spans="1:17" ht="19.5" customHeight="1">
      <c r="A6506" s="2" t="s">
        <v>24641</v>
      </c>
      <c r="B6506" s="2">
        <v>3677</v>
      </c>
      <c r="C6506" s="2">
        <v>405</v>
      </c>
      <c r="D6506" s="2" t="s">
        <v>24348</v>
      </c>
      <c r="E6506" s="2" t="s">
        <v>24642</v>
      </c>
      <c r="F6506" s="2" t="s">
        <v>24643</v>
      </c>
      <c r="G6506" s="2" t="s">
        <v>24644</v>
      </c>
      <c r="H6506" s="2" t="s">
        <v>24352</v>
      </c>
      <c r="I6506" s="2">
        <v>364.49103229999997</v>
      </c>
      <c r="J6506" s="2">
        <v>778.80800280000005</v>
      </c>
      <c r="K6506" s="2">
        <v>544.74979919999998</v>
      </c>
      <c r="L6506" s="2">
        <v>403.07805059999998</v>
      </c>
      <c r="M6506" s="2">
        <v>669.90453860000002</v>
      </c>
      <c r="N6506" s="2">
        <v>615.02334289999999</v>
      </c>
      <c r="O6506" s="2">
        <v>384.33404830000001</v>
      </c>
      <c r="P6506" s="2">
        <v>801.78877950000003</v>
      </c>
      <c r="Q6506" s="2">
        <v>457.35716159999998</v>
      </c>
    </row>
    <row r="6507" spans="1:17" ht="19.5" customHeight="1">
      <c r="A6507" s="2" t="s">
        <v>24645</v>
      </c>
      <c r="B6507" s="2">
        <v>2724</v>
      </c>
      <c r="C6507" s="2">
        <v>290</v>
      </c>
      <c r="D6507" s="2" t="s">
        <v>24348</v>
      </c>
      <c r="E6507" s="2" t="s">
        <v>24603</v>
      </c>
      <c r="F6507" s="2" t="s">
        <v>1924</v>
      </c>
      <c r="G6507" s="2">
        <v>280870426246</v>
      </c>
      <c r="H6507" s="2" t="s">
        <v>24352</v>
      </c>
      <c r="I6507" s="2">
        <v>0</v>
      </c>
      <c r="J6507" s="2">
        <v>14.032576629999999</v>
      </c>
      <c r="K6507" s="2">
        <v>0</v>
      </c>
      <c r="L6507" s="2">
        <v>0</v>
      </c>
      <c r="M6507" s="2">
        <v>33.495226930000001</v>
      </c>
      <c r="N6507" s="2">
        <v>0</v>
      </c>
      <c r="O6507" s="2">
        <v>0</v>
      </c>
      <c r="P6507" s="2">
        <v>0</v>
      </c>
      <c r="Q6507" s="2">
        <v>0</v>
      </c>
    </row>
    <row r="6508" spans="1:17" ht="19.5" customHeight="1">
      <c r="A6508" s="2" t="s">
        <v>24646</v>
      </c>
      <c r="B6508" s="2">
        <v>1625</v>
      </c>
      <c r="C6508" s="2">
        <v>452</v>
      </c>
      <c r="D6508" s="2" t="s">
        <v>24647</v>
      </c>
      <c r="E6508" s="2" t="s">
        <v>24648</v>
      </c>
      <c r="F6508" s="2" t="s">
        <v>24649</v>
      </c>
      <c r="G6508" s="2" t="s">
        <v>24650</v>
      </c>
      <c r="H6508" s="2" t="s">
        <v>24651</v>
      </c>
      <c r="I6508" s="2">
        <v>12.568656280000001</v>
      </c>
      <c r="J6508" s="2">
        <v>21.048864940000001</v>
      </c>
      <c r="K6508" s="2">
        <v>27.935887139999998</v>
      </c>
      <c r="L6508" s="2">
        <v>0</v>
      </c>
      <c r="M6508" s="2">
        <v>41.869033659999999</v>
      </c>
      <c r="N6508" s="2">
        <v>0</v>
      </c>
      <c r="O6508" s="2">
        <v>0</v>
      </c>
      <c r="P6508" s="2">
        <v>0</v>
      </c>
      <c r="Q6508" s="2">
        <v>0</v>
      </c>
    </row>
    <row r="6509" spans="1:17" ht="19.5" customHeight="1">
      <c r="A6509" s="2" t="s">
        <v>24652</v>
      </c>
      <c r="B6509" s="2">
        <v>37720</v>
      </c>
      <c r="C6509" s="2">
        <v>315</v>
      </c>
      <c r="D6509" s="2" t="s">
        <v>24647</v>
      </c>
      <c r="E6509" s="2" t="s">
        <v>24653</v>
      </c>
      <c r="F6509" s="2" t="s">
        <v>24654</v>
      </c>
      <c r="G6509" s="2" t="s">
        <v>24655</v>
      </c>
      <c r="H6509" s="2" t="s">
        <v>24651</v>
      </c>
      <c r="I6509" s="2">
        <v>29.326864659999998</v>
      </c>
      <c r="J6509" s="2">
        <v>70.162883129999997</v>
      </c>
      <c r="K6509" s="2">
        <v>55.871774279999997</v>
      </c>
      <c r="L6509" s="2">
        <v>18.321729569999999</v>
      </c>
      <c r="M6509" s="2">
        <v>0</v>
      </c>
      <c r="N6509" s="2">
        <v>0</v>
      </c>
      <c r="O6509" s="2">
        <v>0</v>
      </c>
      <c r="P6509" s="2">
        <v>0</v>
      </c>
      <c r="Q6509" s="2">
        <v>0</v>
      </c>
    </row>
    <row r="6510" spans="1:17" ht="19.5" customHeight="1">
      <c r="A6510" s="2" t="s">
        <v>24656</v>
      </c>
      <c r="B6510" s="2">
        <v>14151</v>
      </c>
      <c r="C6510" s="2">
        <v>172</v>
      </c>
      <c r="D6510" s="2" t="s">
        <v>24647</v>
      </c>
      <c r="E6510" s="2" t="s">
        <v>24657</v>
      </c>
      <c r="F6510" s="2" t="s">
        <v>24658</v>
      </c>
      <c r="G6510" s="2" t="s">
        <v>24659</v>
      </c>
      <c r="H6510" s="2" t="s">
        <v>24651</v>
      </c>
      <c r="I6510" s="2">
        <v>976.16563810000002</v>
      </c>
      <c r="J6510" s="2">
        <v>477.10760529999999</v>
      </c>
      <c r="K6510" s="2">
        <v>488.87802490000001</v>
      </c>
      <c r="L6510" s="2">
        <v>366.43459139999999</v>
      </c>
      <c r="M6510" s="2">
        <v>175.84994140000001</v>
      </c>
      <c r="N6510" s="2">
        <v>251.6004585</v>
      </c>
      <c r="O6510" s="2">
        <v>173.5702154</v>
      </c>
      <c r="P6510" s="2">
        <v>90.342397689999999</v>
      </c>
      <c r="Q6510" s="2">
        <v>34.30178712</v>
      </c>
    </row>
    <row r="6511" spans="1:17" ht="19.5" customHeight="1">
      <c r="A6511" s="2" t="s">
        <v>24660</v>
      </c>
      <c r="B6511" s="2">
        <v>14208</v>
      </c>
      <c r="C6511" s="2">
        <v>174</v>
      </c>
      <c r="D6511" s="2" t="s">
        <v>24647</v>
      </c>
      <c r="E6511" s="2" t="s">
        <v>24661</v>
      </c>
      <c r="F6511" s="2" t="s">
        <v>24662</v>
      </c>
      <c r="G6511" s="2" t="s">
        <v>24663</v>
      </c>
      <c r="H6511" s="2" t="s">
        <v>24651</v>
      </c>
      <c r="I6511" s="2">
        <v>54.464177229999997</v>
      </c>
      <c r="J6511" s="2">
        <v>24.557009099999998</v>
      </c>
      <c r="K6511" s="2">
        <v>76.823689630000004</v>
      </c>
      <c r="L6511" s="2">
        <v>54.96518871</v>
      </c>
      <c r="M6511" s="2">
        <v>0</v>
      </c>
      <c r="N6511" s="2">
        <v>0</v>
      </c>
      <c r="O6511" s="2">
        <v>0</v>
      </c>
      <c r="P6511" s="2">
        <v>0</v>
      </c>
      <c r="Q6511" s="2">
        <v>34.30178712</v>
      </c>
    </row>
    <row r="6512" spans="1:17" ht="19.5" customHeight="1">
      <c r="A6512" s="2" t="s">
        <v>24664</v>
      </c>
      <c r="B6512" s="2">
        <v>40296</v>
      </c>
      <c r="C6512" s="2">
        <v>207</v>
      </c>
      <c r="D6512" s="2" t="s">
        <v>24647</v>
      </c>
      <c r="E6512" s="2" t="s">
        <v>24665</v>
      </c>
      <c r="F6512" s="2" t="s">
        <v>24666</v>
      </c>
      <c r="G6512" s="2" t="s">
        <v>24667</v>
      </c>
      <c r="H6512" s="2" t="s">
        <v>24651</v>
      </c>
      <c r="I6512" s="2">
        <v>46.085073039999997</v>
      </c>
      <c r="J6512" s="2">
        <v>24.557009099999998</v>
      </c>
      <c r="K6512" s="2">
        <v>34.919858920000003</v>
      </c>
      <c r="L6512" s="2">
        <v>0</v>
      </c>
      <c r="M6512" s="2">
        <v>41.869033659999999</v>
      </c>
      <c r="N6512" s="2">
        <v>0</v>
      </c>
      <c r="O6512" s="2">
        <v>0</v>
      </c>
      <c r="P6512" s="2">
        <v>0</v>
      </c>
      <c r="Q6512" s="2">
        <v>0</v>
      </c>
    </row>
    <row r="6513" spans="1:17" ht="19.5" customHeight="1">
      <c r="A6513" s="2" t="s">
        <v>24668</v>
      </c>
      <c r="B6513" s="2">
        <v>16518</v>
      </c>
      <c r="C6513" s="2">
        <v>239</v>
      </c>
      <c r="D6513" s="2" t="s">
        <v>24647</v>
      </c>
      <c r="E6513" s="2" t="s">
        <v>24669</v>
      </c>
      <c r="F6513" s="2">
        <v>3</v>
      </c>
      <c r="G6513" s="2">
        <v>87</v>
      </c>
      <c r="H6513" s="2" t="s">
        <v>24651</v>
      </c>
      <c r="I6513" s="2">
        <v>0</v>
      </c>
      <c r="J6513" s="2">
        <v>10.524432470000001</v>
      </c>
      <c r="K6513" s="2">
        <v>0</v>
      </c>
      <c r="L6513" s="2">
        <v>0</v>
      </c>
      <c r="M6513" s="2">
        <v>0</v>
      </c>
      <c r="N6513" s="2">
        <v>0</v>
      </c>
      <c r="O6513" s="2">
        <v>0</v>
      </c>
      <c r="P6513" s="2">
        <v>0</v>
      </c>
      <c r="Q6513" s="2">
        <v>0</v>
      </c>
    </row>
    <row r="6514" spans="1:17" ht="19.5" customHeight="1">
      <c r="A6514" s="2" t="s">
        <v>24670</v>
      </c>
      <c r="B6514" s="2">
        <v>46843</v>
      </c>
      <c r="C6514" s="2">
        <v>135</v>
      </c>
      <c r="D6514" s="2" t="s">
        <v>24647</v>
      </c>
      <c r="E6514" s="2" t="s">
        <v>24671</v>
      </c>
      <c r="F6514" s="2">
        <v>5</v>
      </c>
      <c r="G6514" s="2">
        <v>73</v>
      </c>
      <c r="H6514" s="2" t="s">
        <v>24651</v>
      </c>
      <c r="I6514" s="2">
        <v>20.947760469999999</v>
      </c>
      <c r="J6514" s="2">
        <v>0</v>
      </c>
      <c r="K6514" s="2">
        <v>0</v>
      </c>
      <c r="L6514" s="2">
        <v>0</v>
      </c>
      <c r="M6514" s="2">
        <v>0</v>
      </c>
      <c r="N6514" s="2">
        <v>0</v>
      </c>
      <c r="O6514" s="2">
        <v>0</v>
      </c>
      <c r="P6514" s="2">
        <v>0</v>
      </c>
      <c r="Q6514" s="2">
        <v>0</v>
      </c>
    </row>
    <row r="6515" spans="1:17" ht="19.5" customHeight="1">
      <c r="A6515" s="2" t="s">
        <v>24672</v>
      </c>
      <c r="B6515" s="2">
        <v>11797</v>
      </c>
      <c r="C6515" s="2">
        <v>351</v>
      </c>
      <c r="D6515" s="2" t="s">
        <v>24647</v>
      </c>
      <c r="E6515" s="2" t="s">
        <v>24673</v>
      </c>
      <c r="F6515" s="2" t="s">
        <v>395</v>
      </c>
      <c r="G6515" s="2">
        <v>476453</v>
      </c>
      <c r="H6515" s="2" t="s">
        <v>24651</v>
      </c>
      <c r="I6515" s="2">
        <v>8.3791041899999996</v>
      </c>
      <c r="J6515" s="2">
        <v>14.032576629999999</v>
      </c>
      <c r="K6515" s="2">
        <v>0</v>
      </c>
      <c r="L6515" s="2">
        <v>0</v>
      </c>
      <c r="M6515" s="2">
        <v>0</v>
      </c>
      <c r="N6515" s="2">
        <v>0</v>
      </c>
      <c r="O6515" s="2">
        <v>0</v>
      </c>
      <c r="P6515" s="2">
        <v>0</v>
      </c>
      <c r="Q6515" s="2">
        <v>0</v>
      </c>
    </row>
    <row r="6516" spans="1:17" ht="19.5" customHeight="1">
      <c r="A6516" s="2" t="s">
        <v>24674</v>
      </c>
      <c r="B6516" s="2">
        <v>14020</v>
      </c>
      <c r="C6516" s="2">
        <v>734</v>
      </c>
      <c r="D6516" s="2" t="s">
        <v>24647</v>
      </c>
      <c r="E6516" s="2" t="s">
        <v>24675</v>
      </c>
      <c r="F6516" s="2" t="s">
        <v>24676</v>
      </c>
      <c r="G6516" s="2" t="s">
        <v>24677</v>
      </c>
      <c r="H6516" s="2" t="s">
        <v>24651</v>
      </c>
      <c r="I6516" s="2">
        <v>515.31490770000005</v>
      </c>
      <c r="J6516" s="2">
        <v>652.51481309999997</v>
      </c>
      <c r="K6516" s="2">
        <v>866.01250130000005</v>
      </c>
      <c r="L6516" s="2">
        <v>338.95199710000003</v>
      </c>
      <c r="M6516" s="2">
        <v>192.59755480000001</v>
      </c>
      <c r="N6516" s="2">
        <v>503.20091689999998</v>
      </c>
      <c r="O6516" s="2">
        <v>285.15106809999997</v>
      </c>
      <c r="P6516" s="2">
        <v>180.68479540000001</v>
      </c>
      <c r="Q6516" s="2">
        <v>331.58394220000002</v>
      </c>
    </row>
    <row r="6517" spans="1:17" ht="19.5" customHeight="1">
      <c r="A6517" s="2" t="s">
        <v>24678</v>
      </c>
      <c r="B6517" s="2">
        <v>33362</v>
      </c>
      <c r="C6517" s="2">
        <v>238</v>
      </c>
      <c r="D6517" s="2" t="s">
        <v>24647</v>
      </c>
      <c r="E6517" s="2" t="s">
        <v>24679</v>
      </c>
      <c r="F6517" s="2" t="s">
        <v>24680</v>
      </c>
      <c r="G6517" s="2" t="s">
        <v>24681</v>
      </c>
      <c r="H6517" s="2" t="s">
        <v>24651</v>
      </c>
      <c r="I6517" s="2">
        <v>67.032833519999997</v>
      </c>
      <c r="J6517" s="2">
        <v>24.557009099999998</v>
      </c>
      <c r="K6517" s="2">
        <v>55.871774279999997</v>
      </c>
      <c r="L6517" s="2">
        <v>18.321729569999999</v>
      </c>
      <c r="M6517" s="2">
        <v>25.121420199999999</v>
      </c>
      <c r="N6517" s="2">
        <v>55.911212990000003</v>
      </c>
      <c r="O6517" s="2">
        <v>37.193617580000002</v>
      </c>
      <c r="P6517" s="2">
        <v>0</v>
      </c>
      <c r="Q6517" s="2">
        <v>22.867858080000001</v>
      </c>
    </row>
    <row r="6518" spans="1:17" ht="19.5" customHeight="1">
      <c r="A6518" s="2" t="s">
        <v>24682</v>
      </c>
      <c r="B6518" s="2">
        <v>44345</v>
      </c>
      <c r="C6518" s="2">
        <v>207</v>
      </c>
      <c r="D6518" s="2" t="s">
        <v>24647</v>
      </c>
      <c r="E6518" s="2" t="s">
        <v>24683</v>
      </c>
      <c r="F6518" s="2" t="s">
        <v>24684</v>
      </c>
      <c r="G6518" s="2" t="s">
        <v>24685</v>
      </c>
      <c r="H6518" s="2" t="s">
        <v>24651</v>
      </c>
      <c r="I6518" s="2">
        <v>71.222385610000003</v>
      </c>
      <c r="J6518" s="2">
        <v>52.622162350000004</v>
      </c>
      <c r="K6518" s="2">
        <v>125.7114921</v>
      </c>
      <c r="L6518" s="2">
        <v>27.48259436</v>
      </c>
      <c r="M6518" s="2">
        <v>25.121420199999999</v>
      </c>
      <c r="N6518" s="2">
        <v>41.933409750000003</v>
      </c>
      <c r="O6518" s="2">
        <v>0</v>
      </c>
      <c r="P6518" s="2">
        <v>45.171198840000002</v>
      </c>
      <c r="Q6518" s="2">
        <v>45.735716160000003</v>
      </c>
    </row>
    <row r="6519" spans="1:17" ht="19.5" customHeight="1">
      <c r="A6519" s="2" t="s">
        <v>24686</v>
      </c>
      <c r="B6519" s="2">
        <v>52519</v>
      </c>
      <c r="C6519" s="2">
        <v>422</v>
      </c>
      <c r="D6519" s="2" t="s">
        <v>24647</v>
      </c>
      <c r="E6519" s="2" t="s">
        <v>24687</v>
      </c>
      <c r="F6519" s="2" t="s">
        <v>24688</v>
      </c>
      <c r="G6519" s="2" t="s">
        <v>24689</v>
      </c>
      <c r="H6519" s="2" t="s">
        <v>24651</v>
      </c>
      <c r="I6519" s="2">
        <v>113.1179066</v>
      </c>
      <c r="J6519" s="2">
        <v>63.146594819999997</v>
      </c>
      <c r="K6519" s="2">
        <v>104.7595768</v>
      </c>
      <c r="L6519" s="2">
        <v>100.7695126</v>
      </c>
      <c r="M6519" s="2">
        <v>41.869033659999999</v>
      </c>
      <c r="N6519" s="2">
        <v>0</v>
      </c>
      <c r="O6519" s="2">
        <v>24.795745050000001</v>
      </c>
      <c r="P6519" s="2">
        <v>0</v>
      </c>
      <c r="Q6519" s="2">
        <v>102.9053614</v>
      </c>
    </row>
    <row r="6520" spans="1:17" ht="19.5" customHeight="1">
      <c r="A6520" s="2" t="s">
        <v>24690</v>
      </c>
      <c r="B6520" s="2">
        <v>7275</v>
      </c>
      <c r="C6520" s="2">
        <v>478</v>
      </c>
      <c r="D6520" s="2" t="s">
        <v>24647</v>
      </c>
      <c r="E6520" s="2" t="s">
        <v>24691</v>
      </c>
      <c r="F6520" s="2" t="s">
        <v>557</v>
      </c>
      <c r="G6520" s="2">
        <v>8302</v>
      </c>
      <c r="H6520" s="2" t="s">
        <v>24651</v>
      </c>
      <c r="I6520" s="2">
        <v>0</v>
      </c>
      <c r="J6520" s="2">
        <v>10.524432470000001</v>
      </c>
      <c r="K6520" s="2">
        <v>0</v>
      </c>
      <c r="L6520" s="2">
        <v>0</v>
      </c>
      <c r="M6520" s="2">
        <v>0</v>
      </c>
      <c r="N6520" s="2">
        <v>0</v>
      </c>
      <c r="O6520" s="2">
        <v>0</v>
      </c>
      <c r="P6520" s="2">
        <v>0</v>
      </c>
      <c r="Q6520" s="2">
        <v>0</v>
      </c>
    </row>
    <row r="6521" spans="1:17" ht="19.5" customHeight="1">
      <c r="A6521" s="2" t="s">
        <v>24692</v>
      </c>
      <c r="B6521" s="2">
        <v>2367</v>
      </c>
      <c r="C6521" s="2">
        <v>144</v>
      </c>
      <c r="D6521" s="2" t="s">
        <v>24647</v>
      </c>
      <c r="E6521" s="2" t="s">
        <v>24693</v>
      </c>
      <c r="F6521" s="2">
        <v>2</v>
      </c>
      <c r="G6521" s="2">
        <v>94</v>
      </c>
      <c r="H6521" s="2" t="s">
        <v>24651</v>
      </c>
      <c r="I6521" s="2">
        <v>0</v>
      </c>
      <c r="J6521" s="2">
        <v>0</v>
      </c>
      <c r="K6521" s="2">
        <v>0</v>
      </c>
      <c r="L6521" s="2">
        <v>0</v>
      </c>
      <c r="M6521" s="2">
        <v>16.747613470000001</v>
      </c>
      <c r="N6521" s="2">
        <v>0</v>
      </c>
      <c r="O6521" s="2">
        <v>0</v>
      </c>
      <c r="P6521" s="2">
        <v>0</v>
      </c>
      <c r="Q6521" s="2">
        <v>0</v>
      </c>
    </row>
    <row r="6522" spans="1:17" ht="19.5" customHeight="1">
      <c r="A6522" s="2" t="s">
        <v>24694</v>
      </c>
      <c r="B6522" s="2">
        <v>5194</v>
      </c>
      <c r="C6522" s="2">
        <v>228</v>
      </c>
      <c r="D6522" s="2" t="s">
        <v>24647</v>
      </c>
      <c r="E6522" s="2" t="s">
        <v>24695</v>
      </c>
      <c r="F6522" s="2" t="s">
        <v>1882</v>
      </c>
      <c r="G6522" s="2" t="s">
        <v>24696</v>
      </c>
      <c r="H6522" s="2" t="s">
        <v>24651</v>
      </c>
      <c r="I6522" s="2">
        <v>12.568656280000001</v>
      </c>
      <c r="J6522" s="2">
        <v>0</v>
      </c>
      <c r="K6522" s="2">
        <v>0</v>
      </c>
      <c r="L6522" s="2">
        <v>0</v>
      </c>
      <c r="M6522" s="2">
        <v>66.990453860000002</v>
      </c>
      <c r="N6522" s="2">
        <v>0</v>
      </c>
      <c r="O6522" s="2">
        <v>0</v>
      </c>
      <c r="P6522" s="2">
        <v>0</v>
      </c>
      <c r="Q6522" s="2">
        <v>0</v>
      </c>
    </row>
    <row r="6523" spans="1:17" ht="19.5" customHeight="1">
      <c r="A6523" s="2" t="s">
        <v>24697</v>
      </c>
      <c r="B6523" s="2">
        <v>16177</v>
      </c>
      <c r="C6523" s="2">
        <v>237</v>
      </c>
      <c r="D6523" s="2" t="s">
        <v>24647</v>
      </c>
      <c r="E6523" s="2" t="s">
        <v>24698</v>
      </c>
      <c r="F6523" s="2">
        <v>2</v>
      </c>
      <c r="G6523" s="2">
        <v>71</v>
      </c>
      <c r="H6523" s="2" t="s">
        <v>24651</v>
      </c>
      <c r="I6523" s="2">
        <v>8.3791041899999996</v>
      </c>
      <c r="J6523" s="2">
        <v>0</v>
      </c>
      <c r="K6523" s="2">
        <v>0</v>
      </c>
      <c r="L6523" s="2">
        <v>0</v>
      </c>
      <c r="M6523" s="2">
        <v>0</v>
      </c>
      <c r="N6523" s="2">
        <v>0</v>
      </c>
      <c r="O6523" s="2">
        <v>0</v>
      </c>
      <c r="P6523" s="2">
        <v>0</v>
      </c>
      <c r="Q6523" s="2">
        <v>0</v>
      </c>
    </row>
    <row r="6524" spans="1:17" ht="19.5" customHeight="1">
      <c r="A6524" s="2" t="s">
        <v>24699</v>
      </c>
      <c r="B6524" s="2">
        <v>24351</v>
      </c>
      <c r="C6524" s="2">
        <v>102</v>
      </c>
      <c r="D6524" s="2" t="s">
        <v>24647</v>
      </c>
      <c r="E6524" s="2" t="s">
        <v>24700</v>
      </c>
      <c r="F6524" s="2" t="s">
        <v>4234</v>
      </c>
      <c r="G6524" s="2" t="s">
        <v>24701</v>
      </c>
      <c r="H6524" s="2" t="s">
        <v>24651</v>
      </c>
      <c r="I6524" s="2">
        <v>29.326864659999998</v>
      </c>
      <c r="J6524" s="2">
        <v>0</v>
      </c>
      <c r="K6524" s="2">
        <v>13.967943569999999</v>
      </c>
      <c r="L6524" s="2">
        <v>18.321729569999999</v>
      </c>
      <c r="M6524" s="2">
        <v>0</v>
      </c>
      <c r="N6524" s="2">
        <v>0</v>
      </c>
      <c r="O6524" s="2">
        <v>0</v>
      </c>
      <c r="P6524" s="2">
        <v>0</v>
      </c>
      <c r="Q6524" s="2">
        <v>0</v>
      </c>
    </row>
    <row r="6525" spans="1:17" ht="19.5" customHeight="1">
      <c r="A6525" s="2" t="s">
        <v>24702</v>
      </c>
      <c r="B6525" s="2">
        <v>11109</v>
      </c>
      <c r="C6525" s="2">
        <v>261</v>
      </c>
      <c r="D6525" s="2" t="s">
        <v>24647</v>
      </c>
      <c r="E6525" s="2" t="s">
        <v>24703</v>
      </c>
      <c r="F6525" s="2" t="s">
        <v>1234</v>
      </c>
      <c r="G6525" s="2" t="s">
        <v>24704</v>
      </c>
      <c r="H6525" s="2" t="s">
        <v>24651</v>
      </c>
      <c r="I6525" s="2">
        <v>8.3791041899999996</v>
      </c>
      <c r="J6525" s="2">
        <v>10.524432470000001</v>
      </c>
      <c r="K6525" s="2">
        <v>0</v>
      </c>
      <c r="L6525" s="2">
        <v>18.321729569999999</v>
      </c>
      <c r="M6525" s="2">
        <v>0</v>
      </c>
      <c r="N6525" s="2">
        <v>27.955606499999998</v>
      </c>
      <c r="O6525" s="2">
        <v>0</v>
      </c>
      <c r="P6525" s="2">
        <v>0</v>
      </c>
      <c r="Q6525" s="2">
        <v>0</v>
      </c>
    </row>
    <row r="6526" spans="1:17" ht="19.5" customHeight="1">
      <c r="A6526" s="2" t="s">
        <v>24705</v>
      </c>
      <c r="B6526" s="2">
        <v>19283</v>
      </c>
      <c r="C6526" s="2">
        <v>341</v>
      </c>
      <c r="D6526" s="2" t="s">
        <v>24647</v>
      </c>
      <c r="E6526" s="2" t="s">
        <v>24706</v>
      </c>
      <c r="F6526" s="2" t="s">
        <v>24707</v>
      </c>
      <c r="G6526" s="2" t="s">
        <v>24708</v>
      </c>
      <c r="H6526" s="2" t="s">
        <v>24651</v>
      </c>
      <c r="I6526" s="2">
        <v>92.170146090000003</v>
      </c>
      <c r="J6526" s="2">
        <v>49.114018190000003</v>
      </c>
      <c r="K6526" s="2">
        <v>97.775604990000005</v>
      </c>
      <c r="L6526" s="2">
        <v>0</v>
      </c>
      <c r="M6526" s="2">
        <v>25.121420199999999</v>
      </c>
      <c r="N6526" s="2">
        <v>41.933409750000003</v>
      </c>
      <c r="O6526" s="2">
        <v>0</v>
      </c>
      <c r="P6526" s="2">
        <v>33.878399129999998</v>
      </c>
      <c r="Q6526" s="2">
        <v>22.867858080000001</v>
      </c>
    </row>
    <row r="6527" spans="1:17" ht="19.5" customHeight="1">
      <c r="A6527" s="2" t="s">
        <v>24709</v>
      </c>
      <c r="B6527" s="2">
        <v>8309</v>
      </c>
      <c r="C6527" s="2">
        <v>215</v>
      </c>
      <c r="D6527" s="2" t="s">
        <v>24647</v>
      </c>
      <c r="E6527" s="2" t="s">
        <v>24710</v>
      </c>
      <c r="F6527" s="2" t="s">
        <v>24711</v>
      </c>
      <c r="G6527" s="2" t="s">
        <v>24712</v>
      </c>
      <c r="H6527" s="2" t="s">
        <v>24651</v>
      </c>
      <c r="I6527" s="2">
        <v>0</v>
      </c>
      <c r="J6527" s="2">
        <v>0</v>
      </c>
      <c r="K6527" s="2">
        <v>34.919858920000003</v>
      </c>
      <c r="L6527" s="2">
        <v>18.321729569999999</v>
      </c>
      <c r="M6527" s="2">
        <v>0</v>
      </c>
      <c r="N6527" s="2">
        <v>55.911212990000003</v>
      </c>
      <c r="O6527" s="2">
        <v>0</v>
      </c>
      <c r="P6527" s="2">
        <v>33.878399129999998</v>
      </c>
      <c r="Q6527" s="2">
        <v>0</v>
      </c>
    </row>
    <row r="6528" spans="1:17" ht="19.5" customHeight="1">
      <c r="A6528" s="2" t="s">
        <v>24713</v>
      </c>
      <c r="B6528" s="2">
        <v>19794</v>
      </c>
      <c r="C6528" s="2">
        <v>135</v>
      </c>
      <c r="D6528" s="2" t="s">
        <v>24647</v>
      </c>
      <c r="E6528" s="2" t="s">
        <v>24714</v>
      </c>
      <c r="F6528" s="2">
        <v>2</v>
      </c>
      <c r="G6528" s="2">
        <v>17</v>
      </c>
      <c r="H6528" s="2" t="s">
        <v>24651</v>
      </c>
      <c r="I6528" s="2">
        <v>0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  <c r="O6528" s="2">
        <v>0</v>
      </c>
      <c r="P6528" s="2">
        <v>0</v>
      </c>
      <c r="Q6528" s="2">
        <v>22.867858080000001</v>
      </c>
    </row>
    <row r="6529" spans="1:17" ht="19.5" customHeight="1">
      <c r="A6529" s="2" t="s">
        <v>24715</v>
      </c>
      <c r="B6529" s="2">
        <v>11700</v>
      </c>
      <c r="C6529" s="2">
        <v>215</v>
      </c>
      <c r="D6529" s="2" t="s">
        <v>24647</v>
      </c>
      <c r="E6529" s="2" t="s">
        <v>24710</v>
      </c>
      <c r="F6529" s="2">
        <v>2</v>
      </c>
      <c r="G6529" s="2">
        <v>59</v>
      </c>
      <c r="H6529" s="2" t="s">
        <v>24651</v>
      </c>
      <c r="I6529" s="2">
        <v>0</v>
      </c>
      <c r="J6529" s="2">
        <v>0</v>
      </c>
      <c r="K6529" s="2">
        <v>0</v>
      </c>
      <c r="L6529" s="2">
        <v>0</v>
      </c>
      <c r="M6529" s="2">
        <v>0</v>
      </c>
      <c r="N6529" s="2">
        <v>27.955606499999998</v>
      </c>
      <c r="O6529" s="2">
        <v>0</v>
      </c>
      <c r="P6529" s="2">
        <v>0</v>
      </c>
      <c r="Q6529" s="2">
        <v>0</v>
      </c>
    </row>
    <row r="6530" spans="1:17" ht="19.5" customHeight="1">
      <c r="A6530" s="2" t="s">
        <v>24716</v>
      </c>
      <c r="B6530" s="2">
        <v>17661</v>
      </c>
      <c r="C6530" s="2">
        <v>374</v>
      </c>
      <c r="D6530" s="2" t="s">
        <v>24647</v>
      </c>
      <c r="E6530" s="2" t="s">
        <v>24717</v>
      </c>
      <c r="F6530" s="2">
        <v>2</v>
      </c>
      <c r="G6530" s="2">
        <v>104</v>
      </c>
      <c r="H6530" s="2" t="s">
        <v>24651</v>
      </c>
      <c r="I6530" s="2">
        <v>0</v>
      </c>
      <c r="J6530" s="2">
        <v>0</v>
      </c>
      <c r="K6530" s="2">
        <v>13.967943569999999</v>
      </c>
      <c r="L6530" s="2">
        <v>0</v>
      </c>
      <c r="M6530" s="2">
        <v>0</v>
      </c>
      <c r="N6530" s="2">
        <v>0</v>
      </c>
      <c r="O6530" s="2">
        <v>0</v>
      </c>
      <c r="P6530" s="2">
        <v>0</v>
      </c>
      <c r="Q6530" s="2">
        <v>0</v>
      </c>
    </row>
    <row r="6531" spans="1:17" ht="19.5" customHeight="1">
      <c r="A6531" s="2" t="s">
        <v>24718</v>
      </c>
      <c r="B6531" s="2">
        <v>2033</v>
      </c>
      <c r="C6531" s="2">
        <v>114</v>
      </c>
      <c r="D6531" s="2" t="s">
        <v>24647</v>
      </c>
      <c r="E6531" s="2" t="s">
        <v>24719</v>
      </c>
      <c r="F6531" s="2">
        <v>2</v>
      </c>
      <c r="G6531" s="2">
        <v>109</v>
      </c>
      <c r="H6531" s="2" t="s">
        <v>24651</v>
      </c>
      <c r="I6531" s="2">
        <v>0</v>
      </c>
      <c r="J6531" s="2">
        <v>7.0162883130000004</v>
      </c>
      <c r="K6531" s="2">
        <v>0</v>
      </c>
      <c r="L6531" s="2">
        <v>0</v>
      </c>
      <c r="M6531" s="2">
        <v>0</v>
      </c>
      <c r="N6531" s="2">
        <v>0</v>
      </c>
      <c r="O6531" s="2">
        <v>0</v>
      </c>
      <c r="P6531" s="2">
        <v>0</v>
      </c>
      <c r="Q6531" s="2">
        <v>0</v>
      </c>
    </row>
    <row r="6532" spans="1:17" ht="19.5" customHeight="1">
      <c r="A6532" s="2" t="s">
        <v>24720</v>
      </c>
      <c r="B6532" s="2">
        <v>12402</v>
      </c>
      <c r="C6532" s="2">
        <v>353</v>
      </c>
      <c r="D6532" s="2" t="s">
        <v>24647</v>
      </c>
      <c r="E6532" s="2" t="s">
        <v>24721</v>
      </c>
      <c r="F6532" s="2" t="s">
        <v>24722</v>
      </c>
      <c r="G6532" s="2" t="s">
        <v>24723</v>
      </c>
      <c r="H6532" s="2" t="s">
        <v>24651</v>
      </c>
      <c r="I6532" s="2">
        <v>20.947760469999999</v>
      </c>
      <c r="J6532" s="2">
        <v>14.032576629999999</v>
      </c>
      <c r="K6532" s="2">
        <v>27.935887139999998</v>
      </c>
      <c r="L6532" s="2">
        <v>0</v>
      </c>
      <c r="M6532" s="2">
        <v>0</v>
      </c>
      <c r="N6532" s="2">
        <v>0</v>
      </c>
      <c r="O6532" s="2">
        <v>0</v>
      </c>
      <c r="P6532" s="2">
        <v>0</v>
      </c>
      <c r="Q6532" s="2">
        <v>0</v>
      </c>
    </row>
    <row r="6533" spans="1:17" ht="19.5" customHeight="1">
      <c r="A6533" s="2" t="s">
        <v>24724</v>
      </c>
      <c r="B6533" s="2">
        <v>4015</v>
      </c>
      <c r="C6533" s="2">
        <v>189</v>
      </c>
      <c r="D6533" s="2" t="s">
        <v>24725</v>
      </c>
      <c r="E6533" s="2" t="s">
        <v>24726</v>
      </c>
      <c r="F6533" s="2" t="s">
        <v>24727</v>
      </c>
      <c r="G6533" s="2" t="s">
        <v>24728</v>
      </c>
      <c r="H6533" s="2" t="s">
        <v>24729</v>
      </c>
      <c r="I6533" s="2">
        <v>8.3791041899999996</v>
      </c>
      <c r="J6533" s="2">
        <v>0</v>
      </c>
      <c r="K6533" s="2">
        <v>0</v>
      </c>
      <c r="L6533" s="2">
        <v>45.804323930000002</v>
      </c>
      <c r="M6533" s="2">
        <v>0</v>
      </c>
      <c r="N6533" s="2">
        <v>27.955606499999998</v>
      </c>
      <c r="O6533" s="2">
        <v>0</v>
      </c>
      <c r="P6533" s="2">
        <v>0</v>
      </c>
      <c r="Q6533" s="2">
        <v>0</v>
      </c>
    </row>
    <row r="6534" spans="1:17" ht="19.5" customHeight="1">
      <c r="A6534" s="2" t="s">
        <v>24730</v>
      </c>
      <c r="B6534" s="2">
        <v>10932</v>
      </c>
      <c r="C6534" s="2">
        <v>167</v>
      </c>
      <c r="D6534" s="2" t="s">
        <v>24731</v>
      </c>
      <c r="E6534" s="2" t="s">
        <v>24732</v>
      </c>
      <c r="F6534" s="2" t="s">
        <v>24733</v>
      </c>
      <c r="G6534" s="2" t="s">
        <v>24734</v>
      </c>
      <c r="H6534" s="2" t="s">
        <v>24735</v>
      </c>
      <c r="I6534" s="2">
        <v>20.947760469999999</v>
      </c>
      <c r="J6534" s="2">
        <v>56.130306509999997</v>
      </c>
      <c r="K6534" s="2">
        <v>0</v>
      </c>
      <c r="L6534" s="2">
        <v>27.48259436</v>
      </c>
      <c r="M6534" s="2">
        <v>58.616647129999997</v>
      </c>
      <c r="N6534" s="2">
        <v>0</v>
      </c>
      <c r="O6534" s="2">
        <v>74.387235149999995</v>
      </c>
      <c r="P6534" s="2">
        <v>79.049597980000001</v>
      </c>
      <c r="Q6534" s="2">
        <v>45.735716160000003</v>
      </c>
    </row>
    <row r="6535" spans="1:17" ht="19.5" customHeight="1">
      <c r="A6535" s="2" t="s">
        <v>24736</v>
      </c>
      <c r="B6535" s="2">
        <v>41474</v>
      </c>
      <c r="C6535" s="2">
        <v>353</v>
      </c>
      <c r="D6535" s="2" t="s">
        <v>24731</v>
      </c>
      <c r="E6535" s="2" t="s">
        <v>24737</v>
      </c>
      <c r="F6535" s="2" t="s">
        <v>24738</v>
      </c>
      <c r="G6535" s="2" t="s">
        <v>24739</v>
      </c>
      <c r="H6535" s="2" t="s">
        <v>24735</v>
      </c>
      <c r="I6535" s="2">
        <v>0</v>
      </c>
      <c r="J6535" s="2">
        <v>0</v>
      </c>
      <c r="K6535" s="2">
        <v>0</v>
      </c>
      <c r="L6535" s="2">
        <v>0</v>
      </c>
      <c r="M6535" s="2">
        <v>0</v>
      </c>
      <c r="N6535" s="2">
        <v>0</v>
      </c>
      <c r="O6535" s="2">
        <v>24.795745050000001</v>
      </c>
      <c r="P6535" s="2">
        <v>56.463998549999999</v>
      </c>
      <c r="Q6535" s="2">
        <v>34.30178712</v>
      </c>
    </row>
    <row r="6536" spans="1:17" ht="19.5" customHeight="1">
      <c r="A6536" s="2" t="s">
        <v>24740</v>
      </c>
      <c r="B6536" s="2">
        <v>23936</v>
      </c>
      <c r="C6536" s="2">
        <v>172</v>
      </c>
      <c r="D6536" s="2" t="s">
        <v>24731</v>
      </c>
      <c r="E6536" s="2" t="s">
        <v>24741</v>
      </c>
      <c r="F6536" s="2">
        <v>3</v>
      </c>
      <c r="G6536" s="2">
        <v>7</v>
      </c>
      <c r="H6536" s="2" t="s">
        <v>24735</v>
      </c>
      <c r="I6536" s="2">
        <v>0</v>
      </c>
      <c r="J6536" s="2">
        <v>0</v>
      </c>
      <c r="K6536" s="2">
        <v>0</v>
      </c>
      <c r="L6536" s="2">
        <v>0</v>
      </c>
      <c r="M6536" s="2">
        <v>25.121420199999999</v>
      </c>
      <c r="N6536" s="2">
        <v>0</v>
      </c>
      <c r="O6536" s="2">
        <v>0</v>
      </c>
      <c r="P6536" s="2">
        <v>0</v>
      </c>
      <c r="Q6536" s="2">
        <v>0</v>
      </c>
    </row>
    <row r="6537" spans="1:17" ht="19.5" customHeight="1">
      <c r="A6537" s="2" t="s">
        <v>24742</v>
      </c>
      <c r="B6537" s="2">
        <v>3582</v>
      </c>
      <c r="C6537" s="2">
        <v>406</v>
      </c>
      <c r="D6537" s="2" t="s">
        <v>24731</v>
      </c>
      <c r="E6537" s="2" t="s">
        <v>24743</v>
      </c>
      <c r="F6537" s="2" t="s">
        <v>24744</v>
      </c>
      <c r="G6537" s="2" t="s">
        <v>24745</v>
      </c>
      <c r="H6537" s="2" t="s">
        <v>24735</v>
      </c>
      <c r="I6537" s="2">
        <v>16.758208379999999</v>
      </c>
      <c r="J6537" s="2">
        <v>14.032576629999999</v>
      </c>
      <c r="K6537" s="2">
        <v>34.919858920000003</v>
      </c>
      <c r="L6537" s="2">
        <v>0</v>
      </c>
      <c r="M6537" s="2">
        <v>0</v>
      </c>
      <c r="N6537" s="2">
        <v>41.933409750000003</v>
      </c>
      <c r="O6537" s="2">
        <v>24.795745050000001</v>
      </c>
      <c r="P6537" s="2">
        <v>33.878399129999998</v>
      </c>
      <c r="Q6537" s="2">
        <v>125.7732195</v>
      </c>
    </row>
    <row r="6538" spans="1:17" ht="19.5" customHeight="1">
      <c r="A6538" s="2" t="s">
        <v>24746</v>
      </c>
      <c r="B6538" s="2">
        <v>18160</v>
      </c>
      <c r="C6538" s="2">
        <v>342</v>
      </c>
      <c r="D6538" s="2" t="s">
        <v>24731</v>
      </c>
      <c r="E6538" s="2" t="s">
        <v>24747</v>
      </c>
      <c r="F6538" s="2" t="s">
        <v>24748</v>
      </c>
      <c r="G6538" s="2" t="s">
        <v>24749</v>
      </c>
      <c r="H6538" s="2" t="s">
        <v>24735</v>
      </c>
      <c r="I6538" s="2">
        <v>20.947760469999999</v>
      </c>
      <c r="J6538" s="2">
        <v>17.540720780000001</v>
      </c>
      <c r="K6538" s="2">
        <v>20.95191535</v>
      </c>
      <c r="L6538" s="2">
        <v>27.48259436</v>
      </c>
      <c r="M6538" s="2">
        <v>33.495226930000001</v>
      </c>
      <c r="N6538" s="2">
        <v>0</v>
      </c>
      <c r="O6538" s="2">
        <v>0</v>
      </c>
      <c r="P6538" s="2">
        <v>0</v>
      </c>
      <c r="Q6538" s="2">
        <v>80.037503290000004</v>
      </c>
    </row>
    <row r="6539" spans="1:17" ht="19.5" customHeight="1">
      <c r="A6539" s="2" t="s">
        <v>24750</v>
      </c>
      <c r="B6539" s="2">
        <v>18165</v>
      </c>
      <c r="C6539" s="2">
        <v>578</v>
      </c>
      <c r="D6539" s="2" t="s">
        <v>24731</v>
      </c>
      <c r="E6539" s="2" t="s">
        <v>24751</v>
      </c>
      <c r="F6539" s="2" t="s">
        <v>24752</v>
      </c>
      <c r="G6539" s="2" t="s">
        <v>24753</v>
      </c>
      <c r="H6539" s="2" t="s">
        <v>24735</v>
      </c>
      <c r="I6539" s="2">
        <v>146.63432330000001</v>
      </c>
      <c r="J6539" s="2">
        <v>119.27690130000001</v>
      </c>
      <c r="K6539" s="2">
        <v>258.40695599999998</v>
      </c>
      <c r="L6539" s="2">
        <v>229.02161960000001</v>
      </c>
      <c r="M6539" s="2">
        <v>133.98090769999999</v>
      </c>
      <c r="N6539" s="2">
        <v>223.64485199999999</v>
      </c>
      <c r="O6539" s="2">
        <v>272.75319560000003</v>
      </c>
      <c r="P6539" s="2">
        <v>112.9279971</v>
      </c>
      <c r="Q6539" s="2">
        <v>251.5464389</v>
      </c>
    </row>
    <row r="6540" spans="1:17" ht="19.5" customHeight="1">
      <c r="A6540" s="2" t="s">
        <v>24754</v>
      </c>
      <c r="B6540" s="2">
        <v>6459</v>
      </c>
      <c r="C6540" s="2">
        <v>264</v>
      </c>
      <c r="D6540" s="2" t="s">
        <v>24731</v>
      </c>
      <c r="E6540" s="2" t="s">
        <v>24755</v>
      </c>
      <c r="F6540" s="2">
        <v>2</v>
      </c>
      <c r="G6540" s="2">
        <v>12</v>
      </c>
      <c r="H6540" s="2" t="s">
        <v>24735</v>
      </c>
      <c r="I6540" s="2">
        <v>0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  <c r="O6540" s="2">
        <v>0</v>
      </c>
      <c r="P6540" s="2">
        <v>22.585599420000001</v>
      </c>
      <c r="Q6540" s="2">
        <v>0</v>
      </c>
    </row>
    <row r="6541" spans="1:17" ht="19.5" customHeight="1">
      <c r="A6541" s="2" t="s">
        <v>24756</v>
      </c>
      <c r="B6541" s="2">
        <v>5779</v>
      </c>
      <c r="C6541" s="2">
        <v>168</v>
      </c>
      <c r="D6541" s="2" t="s">
        <v>225</v>
      </c>
      <c r="E6541" s="2" t="s">
        <v>24757</v>
      </c>
      <c r="F6541" s="2" t="s">
        <v>928</v>
      </c>
      <c r="G6541" s="2" t="s">
        <v>2327</v>
      </c>
      <c r="H6541" s="2" t="s">
        <v>229</v>
      </c>
      <c r="I6541" s="2">
        <v>8.3791041899999996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  <c r="O6541" s="2">
        <v>0</v>
      </c>
      <c r="P6541" s="2">
        <v>0</v>
      </c>
      <c r="Q6541" s="2">
        <v>0</v>
      </c>
    </row>
    <row r="6542" spans="1:17" ht="19.5" customHeight="1">
      <c r="A6542" s="2" t="s">
        <v>24758</v>
      </c>
      <c r="B6542" s="2">
        <v>4839</v>
      </c>
      <c r="C6542" s="2">
        <v>291</v>
      </c>
      <c r="D6542" s="2" t="s">
        <v>24759</v>
      </c>
      <c r="E6542" s="2" t="s">
        <v>24760</v>
      </c>
      <c r="F6542" s="2" t="s">
        <v>24761</v>
      </c>
      <c r="G6542" s="2" t="s">
        <v>24762</v>
      </c>
      <c r="H6542" s="2" t="s">
        <v>65</v>
      </c>
      <c r="I6542" s="2">
        <v>0</v>
      </c>
      <c r="J6542" s="2">
        <v>17.540720780000001</v>
      </c>
      <c r="K6542" s="2">
        <v>13.967943569999999</v>
      </c>
      <c r="L6542" s="2">
        <v>0</v>
      </c>
      <c r="M6542" s="2">
        <v>0</v>
      </c>
      <c r="N6542" s="2">
        <v>0</v>
      </c>
      <c r="O6542" s="2">
        <v>0</v>
      </c>
      <c r="P6542" s="2">
        <v>0</v>
      </c>
      <c r="Q6542" s="2">
        <v>22.867858080000001</v>
      </c>
    </row>
    <row r="6543" spans="1:17" ht="19.5" customHeight="1">
      <c r="A6543" s="2" t="s">
        <v>24763</v>
      </c>
      <c r="B6543" s="2">
        <v>16739</v>
      </c>
      <c r="C6543" s="2">
        <v>146</v>
      </c>
      <c r="D6543" s="2" t="s">
        <v>24764</v>
      </c>
      <c r="E6543" s="2" t="s">
        <v>24765</v>
      </c>
      <c r="F6543" s="2" t="s">
        <v>24766</v>
      </c>
      <c r="G6543" s="2" t="s">
        <v>24767</v>
      </c>
      <c r="H6543" s="2" t="s">
        <v>24768</v>
      </c>
      <c r="I6543" s="2">
        <v>41.895520949999998</v>
      </c>
      <c r="J6543" s="2">
        <v>17.540720780000001</v>
      </c>
      <c r="K6543" s="2">
        <v>41.903830710000001</v>
      </c>
      <c r="L6543" s="2">
        <v>0</v>
      </c>
      <c r="M6543" s="2">
        <v>58.616647129999997</v>
      </c>
      <c r="N6543" s="2">
        <v>0</v>
      </c>
      <c r="O6543" s="2">
        <v>24.795745050000001</v>
      </c>
      <c r="P6543" s="2">
        <v>45.171198840000002</v>
      </c>
      <c r="Q6543" s="2">
        <v>102.9053614</v>
      </c>
    </row>
    <row r="6544" spans="1:17" ht="19.5" customHeight="1">
      <c r="A6544" s="2" t="s">
        <v>24769</v>
      </c>
      <c r="B6544" s="2">
        <v>27168</v>
      </c>
      <c r="C6544" s="2">
        <v>311</v>
      </c>
      <c r="D6544" s="2" t="s">
        <v>24764</v>
      </c>
      <c r="E6544" s="2" t="s">
        <v>24770</v>
      </c>
      <c r="F6544" s="2" t="s">
        <v>24771</v>
      </c>
      <c r="G6544" s="2" t="s">
        <v>24772</v>
      </c>
      <c r="H6544" s="2" t="s">
        <v>24768</v>
      </c>
      <c r="I6544" s="2">
        <v>0</v>
      </c>
      <c r="J6544" s="2">
        <v>28.065153250000002</v>
      </c>
      <c r="K6544" s="2">
        <v>62.855746060000001</v>
      </c>
      <c r="L6544" s="2">
        <v>36.643459139999997</v>
      </c>
      <c r="M6544" s="2">
        <v>50.242840399999999</v>
      </c>
      <c r="N6544" s="2">
        <v>0</v>
      </c>
      <c r="O6544" s="2">
        <v>0</v>
      </c>
      <c r="P6544" s="2">
        <v>22.585599420000001</v>
      </c>
      <c r="Q6544" s="2">
        <v>22.867858080000001</v>
      </c>
    </row>
    <row r="6545" spans="1:17" ht="19.5" customHeight="1">
      <c r="A6545" s="2" t="s">
        <v>24773</v>
      </c>
      <c r="B6545" s="2">
        <v>31815</v>
      </c>
      <c r="C6545" s="2">
        <v>359</v>
      </c>
      <c r="D6545" s="2" t="s">
        <v>24764</v>
      </c>
      <c r="E6545" s="2" t="s">
        <v>24774</v>
      </c>
      <c r="F6545" s="2">
        <v>7</v>
      </c>
      <c r="G6545" s="2">
        <v>176</v>
      </c>
      <c r="H6545" s="2" t="s">
        <v>24768</v>
      </c>
      <c r="I6545" s="2">
        <v>0</v>
      </c>
      <c r="J6545" s="2">
        <v>24.557009099999998</v>
      </c>
      <c r="K6545" s="2">
        <v>0</v>
      </c>
      <c r="L6545" s="2">
        <v>0</v>
      </c>
      <c r="M6545" s="2">
        <v>0</v>
      </c>
      <c r="N6545" s="2">
        <v>0</v>
      </c>
      <c r="O6545" s="2">
        <v>0</v>
      </c>
      <c r="P6545" s="2">
        <v>0</v>
      </c>
      <c r="Q6545" s="2">
        <v>0</v>
      </c>
    </row>
    <row r="6546" spans="1:17" ht="19.5" customHeight="1">
      <c r="A6546" s="2" t="s">
        <v>24775</v>
      </c>
      <c r="B6546" s="2">
        <v>38598</v>
      </c>
      <c r="C6546" s="2">
        <v>489</v>
      </c>
      <c r="D6546" s="2" t="s">
        <v>24764</v>
      </c>
      <c r="E6546" s="2" t="s">
        <v>24776</v>
      </c>
      <c r="F6546" s="2" t="s">
        <v>24777</v>
      </c>
      <c r="G6546" s="2" t="s">
        <v>24778</v>
      </c>
      <c r="H6546" s="2" t="s">
        <v>24768</v>
      </c>
      <c r="I6546" s="2">
        <v>87.980593990000003</v>
      </c>
      <c r="J6546" s="2">
        <v>91.211748069999999</v>
      </c>
      <c r="K6546" s="2">
        <v>118.72752029999999</v>
      </c>
      <c r="L6546" s="2">
        <v>54.96518871</v>
      </c>
      <c r="M6546" s="2">
        <v>75.364260590000001</v>
      </c>
      <c r="N6546" s="2">
        <v>97.844622740000005</v>
      </c>
      <c r="O6546" s="2">
        <v>86.785107679999996</v>
      </c>
      <c r="P6546" s="2">
        <v>146.80639619999999</v>
      </c>
      <c r="Q6546" s="2">
        <v>45.735716160000003</v>
      </c>
    </row>
    <row r="6547" spans="1:17" ht="19.5" customHeight="1">
      <c r="A6547" s="2" t="s">
        <v>24779</v>
      </c>
      <c r="B6547" s="2">
        <v>18276</v>
      </c>
      <c r="C6547" s="2">
        <v>132</v>
      </c>
      <c r="D6547" s="2" t="s">
        <v>24764</v>
      </c>
      <c r="E6547" s="2" t="s">
        <v>24780</v>
      </c>
      <c r="F6547" s="2">
        <v>2</v>
      </c>
      <c r="G6547" s="2">
        <v>192</v>
      </c>
      <c r="H6547" s="2" t="s">
        <v>24768</v>
      </c>
      <c r="I6547" s="2">
        <v>0</v>
      </c>
      <c r="J6547" s="2">
        <v>7.0162883130000004</v>
      </c>
      <c r="K6547" s="2">
        <v>0</v>
      </c>
      <c r="L6547" s="2">
        <v>0</v>
      </c>
      <c r="M6547" s="2">
        <v>0</v>
      </c>
      <c r="N6547" s="2">
        <v>0</v>
      </c>
      <c r="O6547" s="2">
        <v>0</v>
      </c>
      <c r="P6547" s="2">
        <v>0</v>
      </c>
      <c r="Q6547" s="2">
        <v>0</v>
      </c>
    </row>
    <row r="6548" spans="1:17" ht="19.5" customHeight="1">
      <c r="A6548" s="2" t="s">
        <v>24781</v>
      </c>
      <c r="B6548" s="2">
        <v>29706</v>
      </c>
      <c r="C6548" s="2">
        <v>358</v>
      </c>
      <c r="D6548" s="2" t="s">
        <v>24764</v>
      </c>
      <c r="E6548" s="2" t="s">
        <v>24782</v>
      </c>
      <c r="F6548" s="2" t="s">
        <v>24783</v>
      </c>
      <c r="G6548" s="2" t="s">
        <v>24784</v>
      </c>
      <c r="H6548" s="2" t="s">
        <v>24768</v>
      </c>
      <c r="I6548" s="2">
        <v>8.3791041899999996</v>
      </c>
      <c r="J6548" s="2">
        <v>0</v>
      </c>
      <c r="K6548" s="2">
        <v>13.967943569999999</v>
      </c>
      <c r="L6548" s="2">
        <v>0</v>
      </c>
      <c r="M6548" s="2">
        <v>0</v>
      </c>
      <c r="N6548" s="2">
        <v>41.933409750000003</v>
      </c>
      <c r="O6548" s="2">
        <v>24.795745050000001</v>
      </c>
      <c r="P6548" s="2">
        <v>22.585599420000001</v>
      </c>
      <c r="Q6548" s="2">
        <v>0</v>
      </c>
    </row>
    <row r="6549" spans="1:17" ht="19.5" customHeight="1">
      <c r="A6549" s="2" t="s">
        <v>24785</v>
      </c>
      <c r="B6549" s="2">
        <v>11600</v>
      </c>
      <c r="C6549" s="2">
        <v>390</v>
      </c>
      <c r="D6549" s="2" t="s">
        <v>24764</v>
      </c>
      <c r="E6549" s="2" t="s">
        <v>24786</v>
      </c>
      <c r="F6549" s="2" t="s">
        <v>24787</v>
      </c>
      <c r="G6549" s="2" t="s">
        <v>24788</v>
      </c>
      <c r="H6549" s="2" t="s">
        <v>24768</v>
      </c>
      <c r="I6549" s="2">
        <v>167.58208379999999</v>
      </c>
      <c r="J6549" s="2">
        <v>150.85019869999999</v>
      </c>
      <c r="K6549" s="2">
        <v>195.55121</v>
      </c>
      <c r="L6549" s="2">
        <v>192.37816050000001</v>
      </c>
      <c r="M6549" s="2">
        <v>125.607101</v>
      </c>
      <c r="N6549" s="2">
        <v>223.64485199999999</v>
      </c>
      <c r="O6549" s="2">
        <v>322.34468570000001</v>
      </c>
      <c r="P6549" s="2">
        <v>259.73439339999999</v>
      </c>
      <c r="Q6549" s="2">
        <v>148.64107749999999</v>
      </c>
    </row>
    <row r="6550" spans="1:17" ht="19.5" customHeight="1">
      <c r="A6550" s="2" t="s">
        <v>24789</v>
      </c>
      <c r="B6550" s="2">
        <v>11595</v>
      </c>
      <c r="C6550" s="2">
        <v>385</v>
      </c>
      <c r="D6550" s="2" t="s">
        <v>24764</v>
      </c>
      <c r="E6550" s="2" t="s">
        <v>24790</v>
      </c>
      <c r="F6550" s="2" t="s">
        <v>345</v>
      </c>
      <c r="G6550" s="2" t="s">
        <v>24791</v>
      </c>
      <c r="H6550" s="2" t="s">
        <v>24768</v>
      </c>
      <c r="I6550" s="2">
        <v>0</v>
      </c>
      <c r="J6550" s="2">
        <v>0</v>
      </c>
      <c r="K6550" s="2">
        <v>0</v>
      </c>
      <c r="L6550" s="2">
        <v>0</v>
      </c>
      <c r="M6550" s="2">
        <v>16.747613470000001</v>
      </c>
      <c r="N6550" s="2">
        <v>0</v>
      </c>
      <c r="O6550" s="2">
        <v>0</v>
      </c>
      <c r="P6550" s="2">
        <v>0</v>
      </c>
      <c r="Q6550" s="2">
        <v>22.867858080000001</v>
      </c>
    </row>
    <row r="6551" spans="1:17" ht="19.5" customHeight="1">
      <c r="A6551" s="2" t="s">
        <v>24792</v>
      </c>
      <c r="B6551" s="2">
        <v>6996</v>
      </c>
      <c r="C6551" s="2">
        <v>220</v>
      </c>
      <c r="D6551" s="2" t="s">
        <v>24764</v>
      </c>
      <c r="E6551" s="2" t="s">
        <v>24793</v>
      </c>
      <c r="F6551" s="2" t="s">
        <v>24794</v>
      </c>
      <c r="G6551" s="2" t="s">
        <v>24795</v>
      </c>
      <c r="H6551" s="2" t="s">
        <v>24768</v>
      </c>
      <c r="I6551" s="2">
        <v>0</v>
      </c>
      <c r="J6551" s="2">
        <v>42.097729880000003</v>
      </c>
      <c r="K6551" s="2">
        <v>0</v>
      </c>
      <c r="L6551" s="2">
        <v>0</v>
      </c>
      <c r="M6551" s="2">
        <v>66.990453860000002</v>
      </c>
      <c r="N6551" s="2">
        <v>0</v>
      </c>
      <c r="O6551" s="2">
        <v>0</v>
      </c>
      <c r="P6551" s="2">
        <v>56.463998549999999</v>
      </c>
      <c r="Q6551" s="2">
        <v>0</v>
      </c>
    </row>
    <row r="6552" spans="1:17" ht="19.5" customHeight="1">
      <c r="A6552" s="2" t="s">
        <v>24796</v>
      </c>
      <c r="B6552" s="2">
        <v>2162</v>
      </c>
      <c r="C6552" s="2">
        <v>328</v>
      </c>
      <c r="D6552" s="2" t="s">
        <v>24764</v>
      </c>
      <c r="E6552" s="2" t="s">
        <v>24797</v>
      </c>
      <c r="F6552" s="2" t="s">
        <v>24798</v>
      </c>
      <c r="G6552" s="2" t="s">
        <v>24799</v>
      </c>
      <c r="H6552" s="2" t="s">
        <v>24768</v>
      </c>
      <c r="I6552" s="2">
        <v>46.085073039999997</v>
      </c>
      <c r="J6552" s="2">
        <v>17.540720780000001</v>
      </c>
      <c r="K6552" s="2">
        <v>13.967943569999999</v>
      </c>
      <c r="L6552" s="2">
        <v>45.804323930000002</v>
      </c>
      <c r="M6552" s="2">
        <v>66.990453860000002</v>
      </c>
      <c r="N6552" s="2">
        <v>55.911212990000003</v>
      </c>
      <c r="O6552" s="2">
        <v>49.591490100000001</v>
      </c>
      <c r="P6552" s="2">
        <v>56.463998549999999</v>
      </c>
      <c r="Q6552" s="2">
        <v>57.169645209999999</v>
      </c>
    </row>
    <row r="6553" spans="1:17" ht="19.5" customHeight="1">
      <c r="A6553" s="2" t="s">
        <v>24800</v>
      </c>
      <c r="B6553" s="2">
        <v>1102</v>
      </c>
      <c r="C6553" s="2">
        <v>139</v>
      </c>
      <c r="D6553" s="2" t="s">
        <v>24801</v>
      </c>
      <c r="E6553" s="2" t="s">
        <v>24802</v>
      </c>
      <c r="F6553" s="2">
        <v>2</v>
      </c>
      <c r="G6553" s="2">
        <v>5</v>
      </c>
      <c r="H6553" s="2" t="s">
        <v>24803</v>
      </c>
      <c r="I6553" s="2">
        <v>0</v>
      </c>
      <c r="J6553" s="2">
        <v>0</v>
      </c>
      <c r="K6553" s="2">
        <v>0</v>
      </c>
      <c r="L6553" s="2">
        <v>0</v>
      </c>
      <c r="M6553" s="2">
        <v>0</v>
      </c>
      <c r="N6553" s="2">
        <v>27.955606499999998</v>
      </c>
      <c r="O6553" s="2">
        <v>0</v>
      </c>
      <c r="P6553" s="2">
        <v>0</v>
      </c>
      <c r="Q6553" s="2">
        <v>0</v>
      </c>
    </row>
    <row r="6554" spans="1:17" ht="19.5" customHeight="1">
      <c r="A6554" s="2" t="s">
        <v>24804</v>
      </c>
      <c r="B6554" s="2">
        <v>9961</v>
      </c>
      <c r="C6554" s="2">
        <v>236</v>
      </c>
      <c r="D6554" s="2" t="s">
        <v>225</v>
      </c>
      <c r="E6554" s="2" t="s">
        <v>24805</v>
      </c>
      <c r="F6554" s="2" t="s">
        <v>192</v>
      </c>
      <c r="G6554" s="2" t="s">
        <v>24806</v>
      </c>
      <c r="H6554" s="2" t="s">
        <v>229</v>
      </c>
      <c r="I6554" s="2">
        <v>0</v>
      </c>
      <c r="J6554" s="2">
        <v>0</v>
      </c>
      <c r="K6554" s="2">
        <v>0</v>
      </c>
      <c r="L6554" s="2">
        <v>0</v>
      </c>
      <c r="M6554" s="2">
        <v>0</v>
      </c>
      <c r="N6554" s="2">
        <v>0</v>
      </c>
      <c r="O6554" s="2">
        <v>0</v>
      </c>
      <c r="P6554" s="2">
        <v>33.878399129999998</v>
      </c>
      <c r="Q6554" s="2">
        <v>0</v>
      </c>
    </row>
    <row r="6555" spans="1:17" ht="19.5" customHeight="1">
      <c r="A6555" s="2" t="s">
        <v>24807</v>
      </c>
      <c r="B6555" s="2">
        <v>3937</v>
      </c>
      <c r="C6555" s="2">
        <v>334</v>
      </c>
      <c r="D6555" s="2" t="s">
        <v>24808</v>
      </c>
      <c r="E6555" s="2" t="s">
        <v>24809</v>
      </c>
      <c r="F6555" s="2" t="s">
        <v>24810</v>
      </c>
      <c r="G6555" s="2" t="s">
        <v>24811</v>
      </c>
      <c r="H6555" s="2" t="s">
        <v>24812</v>
      </c>
      <c r="I6555" s="2">
        <v>96.359698179999995</v>
      </c>
      <c r="J6555" s="2">
        <v>126.29318960000001</v>
      </c>
      <c r="K6555" s="2">
        <v>139.6794357</v>
      </c>
      <c r="L6555" s="2">
        <v>73.286918290000003</v>
      </c>
      <c r="M6555" s="2">
        <v>159.10232790000001</v>
      </c>
      <c r="N6555" s="2">
        <v>97.844622740000005</v>
      </c>
      <c r="O6555" s="2">
        <v>161.1723428</v>
      </c>
      <c r="P6555" s="2">
        <v>135.51359650000001</v>
      </c>
      <c r="Q6555" s="2">
        <v>148.64107749999999</v>
      </c>
    </row>
    <row r="6556" spans="1:17" ht="19.5" customHeight="1">
      <c r="A6556" s="2" t="s">
        <v>24813</v>
      </c>
      <c r="B6556" s="2">
        <v>22200</v>
      </c>
      <c r="C6556" s="2">
        <v>438</v>
      </c>
      <c r="D6556" s="2" t="s">
        <v>24808</v>
      </c>
      <c r="E6556" s="2" t="s">
        <v>24814</v>
      </c>
      <c r="F6556" s="2" t="s">
        <v>24815</v>
      </c>
      <c r="G6556" s="2" t="s">
        <v>24816</v>
      </c>
      <c r="H6556" s="2" t="s">
        <v>24812</v>
      </c>
      <c r="I6556" s="2">
        <v>29.326864659999998</v>
      </c>
      <c r="J6556" s="2">
        <v>56.130306509999997</v>
      </c>
      <c r="K6556" s="2">
        <v>34.919858920000003</v>
      </c>
      <c r="L6556" s="2">
        <v>0</v>
      </c>
      <c r="M6556" s="2">
        <v>0</v>
      </c>
      <c r="N6556" s="2">
        <v>27.955606499999998</v>
      </c>
      <c r="O6556" s="2">
        <v>61.989362630000002</v>
      </c>
      <c r="P6556" s="2">
        <v>0</v>
      </c>
      <c r="Q6556" s="2">
        <v>22.867858080000001</v>
      </c>
    </row>
    <row r="6557" spans="1:17" ht="19.5" customHeight="1">
      <c r="A6557" s="2" t="s">
        <v>24817</v>
      </c>
      <c r="B6557" s="2">
        <v>18935</v>
      </c>
      <c r="C6557" s="2">
        <v>300</v>
      </c>
      <c r="D6557" s="2" t="s">
        <v>24808</v>
      </c>
      <c r="E6557" s="2" t="s">
        <v>24818</v>
      </c>
      <c r="F6557" s="2" t="s">
        <v>24819</v>
      </c>
      <c r="G6557" s="2" t="s">
        <v>24820</v>
      </c>
      <c r="H6557" s="2" t="s">
        <v>24812</v>
      </c>
      <c r="I6557" s="2">
        <v>8.3791041899999996</v>
      </c>
      <c r="J6557" s="2">
        <v>45.605874040000003</v>
      </c>
      <c r="K6557" s="2">
        <v>34.919858920000003</v>
      </c>
      <c r="L6557" s="2">
        <v>36.643459139999997</v>
      </c>
      <c r="M6557" s="2">
        <v>0</v>
      </c>
      <c r="N6557" s="2">
        <v>0</v>
      </c>
      <c r="O6557" s="2">
        <v>0</v>
      </c>
      <c r="P6557" s="2">
        <v>0</v>
      </c>
      <c r="Q6557" s="2">
        <v>0</v>
      </c>
    </row>
    <row r="6558" spans="1:17" ht="19.5" customHeight="1">
      <c r="A6558" s="2" t="s">
        <v>24821</v>
      </c>
      <c r="B6558" s="2">
        <v>3964</v>
      </c>
      <c r="C6558" s="2">
        <v>219</v>
      </c>
      <c r="D6558" s="2" t="s">
        <v>24822</v>
      </c>
      <c r="E6558" s="2" t="s">
        <v>24823</v>
      </c>
      <c r="F6558" s="2" t="s">
        <v>791</v>
      </c>
      <c r="G6558" s="2" t="s">
        <v>24824</v>
      </c>
      <c r="H6558" s="2" t="s">
        <v>65</v>
      </c>
      <c r="I6558" s="2">
        <v>0</v>
      </c>
      <c r="J6558" s="2">
        <v>14.032576629999999</v>
      </c>
      <c r="K6558" s="2">
        <v>0</v>
      </c>
      <c r="L6558" s="2">
        <v>0</v>
      </c>
      <c r="M6558" s="2">
        <v>0</v>
      </c>
      <c r="N6558" s="2">
        <v>0</v>
      </c>
      <c r="O6558" s="2">
        <v>0</v>
      </c>
      <c r="P6558" s="2">
        <v>33.878399129999998</v>
      </c>
      <c r="Q6558" s="2">
        <v>0</v>
      </c>
    </row>
    <row r="6559" spans="1:17" ht="19.5" customHeight="1">
      <c r="A6559" s="2" t="s">
        <v>24825</v>
      </c>
      <c r="B6559" s="2">
        <v>42724</v>
      </c>
      <c r="C6559" s="2">
        <v>155</v>
      </c>
      <c r="D6559" s="2" t="s">
        <v>24822</v>
      </c>
      <c r="E6559" s="2" t="s">
        <v>24826</v>
      </c>
      <c r="F6559" s="2" t="s">
        <v>24827</v>
      </c>
      <c r="G6559" s="2" t="s">
        <v>24828</v>
      </c>
      <c r="H6559" s="2" t="s">
        <v>65</v>
      </c>
      <c r="I6559" s="2">
        <v>29.326864659999998</v>
      </c>
      <c r="J6559" s="2">
        <v>21.048864940000001</v>
      </c>
      <c r="K6559" s="2">
        <v>20.95191535</v>
      </c>
      <c r="L6559" s="2">
        <v>54.96518871</v>
      </c>
      <c r="M6559" s="2">
        <v>58.616647129999997</v>
      </c>
      <c r="N6559" s="2">
        <v>111.82242599999999</v>
      </c>
      <c r="O6559" s="2">
        <v>0</v>
      </c>
      <c r="P6559" s="2">
        <v>33.878399129999998</v>
      </c>
      <c r="Q6559" s="2">
        <v>22.867858080000001</v>
      </c>
    </row>
    <row r="6560" spans="1:17" ht="19.5" customHeight="1">
      <c r="A6560" s="2" t="s">
        <v>24829</v>
      </c>
      <c r="B6560" s="2">
        <v>8754</v>
      </c>
      <c r="C6560" s="2">
        <v>210</v>
      </c>
      <c r="D6560" s="2" t="s">
        <v>24822</v>
      </c>
      <c r="E6560" s="2" t="s">
        <v>24830</v>
      </c>
      <c r="F6560" s="2" t="s">
        <v>2889</v>
      </c>
      <c r="G6560" s="2" t="s">
        <v>24831</v>
      </c>
      <c r="H6560" s="2" t="s">
        <v>65</v>
      </c>
      <c r="I6560" s="2">
        <v>0</v>
      </c>
      <c r="J6560" s="2">
        <v>0</v>
      </c>
      <c r="K6560" s="2">
        <v>34.919858920000003</v>
      </c>
      <c r="L6560" s="2">
        <v>0</v>
      </c>
      <c r="M6560" s="2">
        <v>0</v>
      </c>
      <c r="N6560" s="2">
        <v>0</v>
      </c>
      <c r="O6560" s="2">
        <v>0</v>
      </c>
      <c r="P6560" s="2">
        <v>33.878399129999998</v>
      </c>
      <c r="Q6560" s="2">
        <v>0</v>
      </c>
    </row>
    <row r="6561" spans="1:17" ht="19.5" customHeight="1">
      <c r="A6561" s="2" t="s">
        <v>24832</v>
      </c>
      <c r="B6561" s="2">
        <v>20152</v>
      </c>
      <c r="C6561" s="2">
        <v>177</v>
      </c>
      <c r="D6561" s="2" t="s">
        <v>24822</v>
      </c>
      <c r="E6561" s="2" t="s">
        <v>24833</v>
      </c>
      <c r="F6561" s="2" t="s">
        <v>24834</v>
      </c>
      <c r="G6561" s="2" t="s">
        <v>24835</v>
      </c>
      <c r="H6561" s="2" t="s">
        <v>65</v>
      </c>
      <c r="I6561" s="2">
        <v>0</v>
      </c>
      <c r="J6561" s="2">
        <v>24.557009099999998</v>
      </c>
      <c r="K6561" s="2">
        <v>0</v>
      </c>
      <c r="L6561" s="2">
        <v>0</v>
      </c>
      <c r="M6561" s="2">
        <v>0</v>
      </c>
      <c r="N6561" s="2">
        <v>69.889016240000004</v>
      </c>
      <c r="O6561" s="2">
        <v>0</v>
      </c>
      <c r="P6561" s="2">
        <v>0</v>
      </c>
      <c r="Q6561" s="2">
        <v>0</v>
      </c>
    </row>
    <row r="6562" spans="1:17" ht="19.5" customHeight="1">
      <c r="A6562" s="2" t="s">
        <v>24836</v>
      </c>
      <c r="B6562" s="2">
        <v>29198</v>
      </c>
      <c r="C6562" s="2">
        <v>332</v>
      </c>
      <c r="D6562" s="2" t="s">
        <v>24822</v>
      </c>
      <c r="E6562" s="2" t="s">
        <v>24837</v>
      </c>
      <c r="F6562" s="2" t="s">
        <v>24838</v>
      </c>
      <c r="G6562" s="2" t="s">
        <v>24839</v>
      </c>
      <c r="H6562" s="2" t="s">
        <v>65</v>
      </c>
      <c r="I6562" s="2">
        <v>46.085073039999997</v>
      </c>
      <c r="J6562" s="2">
        <v>17.540720780000001</v>
      </c>
      <c r="K6562" s="2">
        <v>48.887802489999999</v>
      </c>
      <c r="L6562" s="2">
        <v>18.321729569999999</v>
      </c>
      <c r="M6562" s="2">
        <v>41.869033659999999</v>
      </c>
      <c r="N6562" s="2">
        <v>41.933409750000003</v>
      </c>
      <c r="O6562" s="2">
        <v>49.591490100000001</v>
      </c>
      <c r="P6562" s="2">
        <v>22.585599420000001</v>
      </c>
      <c r="Q6562" s="2">
        <v>22.867858080000001</v>
      </c>
    </row>
    <row r="6563" spans="1:17" ht="19.5" customHeight="1">
      <c r="A6563" s="2" t="s">
        <v>24840</v>
      </c>
      <c r="B6563" s="2">
        <v>24178</v>
      </c>
      <c r="C6563" s="2">
        <v>243</v>
      </c>
      <c r="D6563" s="2" t="s">
        <v>24822</v>
      </c>
      <c r="E6563" s="2" t="s">
        <v>24841</v>
      </c>
      <c r="F6563" s="2" t="s">
        <v>24842</v>
      </c>
      <c r="G6563" s="2" t="s">
        <v>24843</v>
      </c>
      <c r="H6563" s="2" t="s">
        <v>65</v>
      </c>
      <c r="I6563" s="2">
        <v>0</v>
      </c>
      <c r="J6563" s="2">
        <v>10.524432470000001</v>
      </c>
      <c r="K6563" s="2">
        <v>20.95191535</v>
      </c>
      <c r="L6563" s="2">
        <v>0</v>
      </c>
      <c r="M6563" s="2">
        <v>50.242840399999999</v>
      </c>
      <c r="N6563" s="2">
        <v>69.889016240000004</v>
      </c>
      <c r="O6563" s="2">
        <v>0</v>
      </c>
      <c r="P6563" s="2">
        <v>90.342397689999999</v>
      </c>
      <c r="Q6563" s="2">
        <v>0</v>
      </c>
    </row>
    <row r="6564" spans="1:17" ht="19.5" customHeight="1">
      <c r="A6564" s="2" t="s">
        <v>24844</v>
      </c>
      <c r="B6564" s="2">
        <v>20565</v>
      </c>
      <c r="C6564" s="2">
        <v>329</v>
      </c>
      <c r="D6564" s="2" t="s">
        <v>24822</v>
      </c>
      <c r="E6564" s="2" t="s">
        <v>24845</v>
      </c>
      <c r="F6564" s="2" t="s">
        <v>24846</v>
      </c>
      <c r="G6564" s="2" t="s">
        <v>24847</v>
      </c>
      <c r="H6564" s="2" t="s">
        <v>65</v>
      </c>
      <c r="I6564" s="2">
        <v>0</v>
      </c>
      <c r="J6564" s="2">
        <v>45.605874040000003</v>
      </c>
      <c r="K6564" s="2">
        <v>76.823689630000004</v>
      </c>
      <c r="L6564" s="2">
        <v>54.96518871</v>
      </c>
      <c r="M6564" s="2">
        <v>41.869033659999999</v>
      </c>
      <c r="N6564" s="2">
        <v>55.911212990000003</v>
      </c>
      <c r="O6564" s="2">
        <v>123.97872529999999</v>
      </c>
      <c r="P6564" s="2">
        <v>33.878399129999998</v>
      </c>
      <c r="Q6564" s="2">
        <v>91.471432329999999</v>
      </c>
    </row>
    <row r="6565" spans="1:17" ht="19.5" customHeight="1">
      <c r="A6565" s="2" t="s">
        <v>24848</v>
      </c>
      <c r="B6565" s="2">
        <v>12815</v>
      </c>
      <c r="C6565" s="2">
        <v>208</v>
      </c>
      <c r="D6565" s="2" t="s">
        <v>24822</v>
      </c>
      <c r="E6565" s="2" t="s">
        <v>24849</v>
      </c>
      <c r="F6565" s="2" t="s">
        <v>24850</v>
      </c>
      <c r="G6565" s="2" t="s">
        <v>24851</v>
      </c>
      <c r="H6565" s="2" t="s">
        <v>65</v>
      </c>
      <c r="I6565" s="2">
        <v>343.54327180000001</v>
      </c>
      <c r="J6565" s="2">
        <v>420.97729880000003</v>
      </c>
      <c r="K6565" s="2">
        <v>321.26270210000001</v>
      </c>
      <c r="L6565" s="2">
        <v>421.39978009999999</v>
      </c>
      <c r="M6565" s="2">
        <v>561.04505110000002</v>
      </c>
      <c r="N6565" s="2">
        <v>503.20091689999998</v>
      </c>
      <c r="O6565" s="2">
        <v>607.49575370000002</v>
      </c>
      <c r="P6565" s="2">
        <v>971.18077510000001</v>
      </c>
      <c r="Q6565" s="2">
        <v>754.63931669999999</v>
      </c>
    </row>
    <row r="6566" spans="1:17" ht="19.5" customHeight="1">
      <c r="A6566" s="2" t="s">
        <v>24852</v>
      </c>
      <c r="B6566" s="2">
        <v>6638</v>
      </c>
      <c r="C6566" s="2">
        <v>244</v>
      </c>
      <c r="D6566" s="2" t="s">
        <v>24808</v>
      </c>
      <c r="E6566" s="2" t="s">
        <v>24853</v>
      </c>
      <c r="F6566" s="2">
        <v>3</v>
      </c>
      <c r="G6566" s="2">
        <v>112</v>
      </c>
      <c r="H6566" s="2" t="s">
        <v>24812</v>
      </c>
      <c r="I6566" s="2">
        <v>0</v>
      </c>
      <c r="J6566" s="2">
        <v>10.524432470000001</v>
      </c>
      <c r="K6566" s="2">
        <v>0</v>
      </c>
      <c r="L6566" s="2">
        <v>0</v>
      </c>
      <c r="M6566" s="2">
        <v>0</v>
      </c>
      <c r="N6566" s="2">
        <v>0</v>
      </c>
      <c r="O6566" s="2">
        <v>0</v>
      </c>
      <c r="P6566" s="2">
        <v>0</v>
      </c>
      <c r="Q6566" s="2">
        <v>0</v>
      </c>
    </row>
    <row r="6567" spans="1:17" ht="19.5" customHeight="1">
      <c r="A6567" s="2" t="s">
        <v>24854</v>
      </c>
      <c r="B6567" s="2">
        <v>10838</v>
      </c>
      <c r="C6567" s="2">
        <v>357</v>
      </c>
      <c r="D6567" s="2" t="s">
        <v>24808</v>
      </c>
      <c r="E6567" s="2" t="s">
        <v>24855</v>
      </c>
      <c r="F6567" s="2" t="s">
        <v>24856</v>
      </c>
      <c r="G6567" s="2" t="s">
        <v>24857</v>
      </c>
      <c r="H6567" s="2" t="s">
        <v>24812</v>
      </c>
      <c r="I6567" s="2">
        <v>661.94923100000005</v>
      </c>
      <c r="J6567" s="2">
        <v>726.18584039999996</v>
      </c>
      <c r="K6567" s="2">
        <v>656.49334780000004</v>
      </c>
      <c r="L6567" s="2">
        <v>174.05643090000001</v>
      </c>
      <c r="M6567" s="2">
        <v>351.69988280000001</v>
      </c>
      <c r="N6567" s="2">
        <v>545.13432669999997</v>
      </c>
      <c r="O6567" s="2">
        <v>632.2914988</v>
      </c>
      <c r="P6567" s="2">
        <v>575.93278529999998</v>
      </c>
      <c r="Q6567" s="2">
        <v>617.43216819999998</v>
      </c>
    </row>
    <row r="6568" spans="1:17" ht="19.5" customHeight="1">
      <c r="A6568" s="2" t="s">
        <v>24858</v>
      </c>
      <c r="B6568" s="2">
        <v>4544</v>
      </c>
      <c r="C6568" s="2">
        <v>188</v>
      </c>
      <c r="D6568" s="2" t="s">
        <v>24859</v>
      </c>
      <c r="E6568" s="2" t="s">
        <v>24860</v>
      </c>
      <c r="F6568" s="2">
        <v>6</v>
      </c>
      <c r="G6568" s="2">
        <v>3</v>
      </c>
      <c r="H6568" s="2" t="s">
        <v>24861</v>
      </c>
      <c r="I6568" s="2">
        <v>0</v>
      </c>
      <c r="J6568" s="2">
        <v>21.048864940000001</v>
      </c>
      <c r="K6568" s="2">
        <v>0</v>
      </c>
      <c r="L6568" s="2">
        <v>0</v>
      </c>
      <c r="M6568" s="2">
        <v>0</v>
      </c>
      <c r="N6568" s="2">
        <v>0</v>
      </c>
      <c r="O6568" s="2">
        <v>0</v>
      </c>
      <c r="P6568" s="2">
        <v>0</v>
      </c>
      <c r="Q6568" s="2">
        <v>0</v>
      </c>
    </row>
    <row r="6569" spans="1:17" ht="19.5" customHeight="1">
      <c r="A6569" s="2" t="s">
        <v>24862</v>
      </c>
      <c r="B6569" s="2">
        <v>4340</v>
      </c>
      <c r="C6569" s="2">
        <v>180</v>
      </c>
      <c r="D6569" s="2" t="s">
        <v>24808</v>
      </c>
      <c r="E6569" s="2" t="s">
        <v>24863</v>
      </c>
      <c r="F6569" s="2" t="s">
        <v>24864</v>
      </c>
      <c r="G6569" s="2" t="s">
        <v>24865</v>
      </c>
      <c r="H6569" s="2" t="s">
        <v>24812</v>
      </c>
      <c r="I6569" s="2">
        <v>75.411937710000004</v>
      </c>
      <c r="J6569" s="2">
        <v>80.687315600000005</v>
      </c>
      <c r="K6569" s="2">
        <v>55.871774279999997</v>
      </c>
      <c r="L6569" s="2">
        <v>18.321729569999999</v>
      </c>
      <c r="M6569" s="2">
        <v>33.495226930000001</v>
      </c>
      <c r="N6569" s="2">
        <v>0</v>
      </c>
      <c r="O6569" s="2">
        <v>24.795745050000001</v>
      </c>
      <c r="P6569" s="2">
        <v>0</v>
      </c>
      <c r="Q6569" s="2">
        <v>0</v>
      </c>
    </row>
    <row r="6570" spans="1:17" ht="19.5" customHeight="1">
      <c r="A6570" s="2" t="s">
        <v>24866</v>
      </c>
      <c r="B6570" s="2">
        <v>1930</v>
      </c>
      <c r="C6570" s="2">
        <v>281</v>
      </c>
      <c r="D6570" s="2" t="s">
        <v>24808</v>
      </c>
      <c r="E6570" s="2" t="s">
        <v>24867</v>
      </c>
      <c r="F6570" s="2" t="s">
        <v>24868</v>
      </c>
      <c r="G6570" s="2" t="s">
        <v>24869</v>
      </c>
      <c r="H6570" s="2" t="s">
        <v>24812</v>
      </c>
      <c r="I6570" s="2">
        <v>33.516416759999998</v>
      </c>
      <c r="J6570" s="2">
        <v>94.719892229999999</v>
      </c>
      <c r="K6570" s="2">
        <v>55.871774279999997</v>
      </c>
      <c r="L6570" s="2">
        <v>18.321729569999999</v>
      </c>
      <c r="M6570" s="2">
        <v>0</v>
      </c>
      <c r="N6570" s="2">
        <v>0</v>
      </c>
      <c r="O6570" s="2">
        <v>0</v>
      </c>
      <c r="P6570" s="2">
        <v>0</v>
      </c>
      <c r="Q6570" s="2">
        <v>0</v>
      </c>
    </row>
    <row r="6571" spans="1:17" ht="19.5" customHeight="1">
      <c r="A6571" s="2" t="s">
        <v>24870</v>
      </c>
      <c r="B6571" s="2">
        <v>8325</v>
      </c>
      <c r="C6571" s="2">
        <v>289</v>
      </c>
      <c r="D6571" s="2" t="s">
        <v>24871</v>
      </c>
      <c r="E6571" s="2" t="s">
        <v>24872</v>
      </c>
      <c r="F6571" s="2" t="s">
        <v>21612</v>
      </c>
      <c r="G6571" s="2" t="s">
        <v>24873</v>
      </c>
      <c r="H6571" s="2" t="s">
        <v>24874</v>
      </c>
      <c r="I6571" s="2">
        <v>0</v>
      </c>
      <c r="J6571" s="2">
        <v>0</v>
      </c>
      <c r="K6571" s="2">
        <v>0</v>
      </c>
      <c r="L6571" s="2">
        <v>0</v>
      </c>
      <c r="M6571" s="2">
        <v>0</v>
      </c>
      <c r="N6571" s="2">
        <v>27.955606499999998</v>
      </c>
      <c r="O6571" s="2">
        <v>0</v>
      </c>
      <c r="P6571" s="2">
        <v>22.585599420000001</v>
      </c>
      <c r="Q6571" s="2">
        <v>0</v>
      </c>
    </row>
    <row r="6572" spans="1:17" ht="19.5" customHeight="1">
      <c r="A6572" s="2" t="s">
        <v>24875</v>
      </c>
      <c r="B6572" s="2">
        <v>4049</v>
      </c>
      <c r="C6572" s="2">
        <v>166</v>
      </c>
      <c r="D6572" s="2" t="s">
        <v>24871</v>
      </c>
      <c r="E6572" s="2" t="s">
        <v>24876</v>
      </c>
      <c r="F6572" s="2" t="s">
        <v>24877</v>
      </c>
      <c r="G6572" s="2" t="s">
        <v>24878</v>
      </c>
      <c r="H6572" s="2" t="s">
        <v>24874</v>
      </c>
      <c r="I6572" s="2">
        <v>0</v>
      </c>
      <c r="J6572" s="2">
        <v>28.065153250000002</v>
      </c>
      <c r="K6572" s="2">
        <v>0</v>
      </c>
      <c r="L6572" s="2">
        <v>0</v>
      </c>
      <c r="M6572" s="2">
        <v>16.747613470000001</v>
      </c>
      <c r="N6572" s="2">
        <v>0</v>
      </c>
      <c r="O6572" s="2">
        <v>0</v>
      </c>
      <c r="P6572" s="2">
        <v>0</v>
      </c>
      <c r="Q6572" s="2">
        <v>22.867858080000001</v>
      </c>
    </row>
    <row r="6573" spans="1:17" ht="19.5" customHeight="1">
      <c r="A6573" s="2" t="s">
        <v>24879</v>
      </c>
      <c r="B6573" s="2">
        <v>3088</v>
      </c>
      <c r="C6573" s="2">
        <v>318</v>
      </c>
      <c r="D6573" s="2" t="s">
        <v>24871</v>
      </c>
      <c r="E6573" s="2" t="s">
        <v>24880</v>
      </c>
      <c r="F6573" s="2" t="s">
        <v>24881</v>
      </c>
      <c r="G6573" s="2" t="s">
        <v>24882</v>
      </c>
      <c r="H6573" s="2" t="s">
        <v>24874</v>
      </c>
      <c r="I6573" s="2">
        <v>46.085073039999997</v>
      </c>
      <c r="J6573" s="2">
        <v>10.524432470000001</v>
      </c>
      <c r="K6573" s="2">
        <v>0</v>
      </c>
      <c r="L6573" s="2">
        <v>0</v>
      </c>
      <c r="M6573" s="2">
        <v>0</v>
      </c>
      <c r="N6573" s="2">
        <v>0</v>
      </c>
      <c r="O6573" s="2">
        <v>0</v>
      </c>
      <c r="P6573" s="2">
        <v>0</v>
      </c>
      <c r="Q6573" s="2">
        <v>0</v>
      </c>
    </row>
    <row r="6574" spans="1:17" ht="19.5" customHeight="1">
      <c r="A6574" s="2" t="s">
        <v>24883</v>
      </c>
      <c r="B6574" s="2">
        <v>439</v>
      </c>
      <c r="C6574" s="2">
        <v>309</v>
      </c>
      <c r="D6574" s="2" t="s">
        <v>24884</v>
      </c>
      <c r="E6574" s="2" t="s">
        <v>24885</v>
      </c>
      <c r="F6574" s="2" t="s">
        <v>24886</v>
      </c>
      <c r="G6574" s="2" t="s">
        <v>24887</v>
      </c>
      <c r="H6574" s="2" t="s">
        <v>65</v>
      </c>
      <c r="I6574" s="2">
        <v>481.79849089999999</v>
      </c>
      <c r="J6574" s="2">
        <v>1126.114274</v>
      </c>
      <c r="K6574" s="2">
        <v>635.54143239999996</v>
      </c>
      <c r="L6574" s="2">
        <v>567.97361669999998</v>
      </c>
      <c r="M6574" s="2">
        <v>611.2878915</v>
      </c>
      <c r="N6574" s="2">
        <v>517.17872020000004</v>
      </c>
      <c r="O6574" s="2">
        <v>533.10851860000002</v>
      </c>
      <c r="P6574" s="2">
        <v>688.86078239999995</v>
      </c>
      <c r="Q6574" s="2">
        <v>811.80896189999999</v>
      </c>
    </row>
    <row r="6575" spans="1:17" ht="19.5" customHeight="1">
      <c r="A6575" s="2" t="s">
        <v>24888</v>
      </c>
      <c r="B6575" s="2">
        <v>1421</v>
      </c>
      <c r="C6575" s="2">
        <v>252</v>
      </c>
      <c r="D6575" s="2" t="s">
        <v>24884</v>
      </c>
      <c r="E6575" s="2" t="s">
        <v>24889</v>
      </c>
      <c r="F6575" s="2" t="s">
        <v>24890</v>
      </c>
      <c r="G6575" s="2" t="s">
        <v>24891</v>
      </c>
      <c r="H6575" s="2" t="s">
        <v>65</v>
      </c>
      <c r="I6575" s="2">
        <v>16.758208379999999</v>
      </c>
      <c r="J6575" s="2">
        <v>7.0162883130000004</v>
      </c>
      <c r="K6575" s="2">
        <v>13.967943569999999</v>
      </c>
      <c r="L6575" s="2">
        <v>0</v>
      </c>
      <c r="M6575" s="2">
        <v>0</v>
      </c>
      <c r="N6575" s="2">
        <v>69.889016240000004</v>
      </c>
      <c r="O6575" s="2">
        <v>0</v>
      </c>
      <c r="P6575" s="2">
        <v>0</v>
      </c>
      <c r="Q6575" s="2">
        <v>0</v>
      </c>
    </row>
    <row r="6576" spans="1:17" ht="19.5" customHeight="1">
      <c r="A6576" s="2" t="s">
        <v>24892</v>
      </c>
      <c r="B6576" s="2">
        <v>3412</v>
      </c>
      <c r="C6576" s="2">
        <v>298</v>
      </c>
      <c r="D6576" s="2" t="s">
        <v>24893</v>
      </c>
      <c r="E6576" s="2" t="s">
        <v>24894</v>
      </c>
      <c r="F6576" s="2" t="s">
        <v>297</v>
      </c>
      <c r="G6576" s="2" t="s">
        <v>24895</v>
      </c>
      <c r="H6576" s="2" t="s">
        <v>24896</v>
      </c>
      <c r="I6576" s="2">
        <v>0</v>
      </c>
      <c r="J6576" s="2">
        <v>0</v>
      </c>
      <c r="K6576" s="2">
        <v>0</v>
      </c>
      <c r="L6576" s="2">
        <v>0</v>
      </c>
      <c r="M6576" s="2">
        <v>25.121420199999999</v>
      </c>
      <c r="N6576" s="2">
        <v>0</v>
      </c>
      <c r="O6576" s="2">
        <v>0</v>
      </c>
      <c r="P6576" s="2">
        <v>22.585599420000001</v>
      </c>
      <c r="Q6576" s="2">
        <v>0</v>
      </c>
    </row>
    <row r="6577" spans="1:17" ht="19.5" customHeight="1">
      <c r="A6577" s="2" t="s">
        <v>24897</v>
      </c>
      <c r="B6577" s="2">
        <v>13908</v>
      </c>
      <c r="C6577" s="2">
        <v>298</v>
      </c>
      <c r="D6577" s="2" t="s">
        <v>24893</v>
      </c>
      <c r="E6577" s="2" t="s">
        <v>24894</v>
      </c>
      <c r="F6577" s="2" t="s">
        <v>7950</v>
      </c>
      <c r="G6577" s="2" t="s">
        <v>24898</v>
      </c>
      <c r="H6577" s="2" t="s">
        <v>24896</v>
      </c>
      <c r="I6577" s="2">
        <v>16.758208379999999</v>
      </c>
      <c r="J6577" s="2">
        <v>0</v>
      </c>
      <c r="K6577" s="2">
        <v>0</v>
      </c>
      <c r="L6577" s="2">
        <v>0</v>
      </c>
      <c r="M6577" s="2">
        <v>41.869033659999999</v>
      </c>
      <c r="N6577" s="2">
        <v>0</v>
      </c>
      <c r="O6577" s="2">
        <v>0</v>
      </c>
      <c r="P6577" s="2">
        <v>0</v>
      </c>
      <c r="Q6577" s="2">
        <v>45.735716160000003</v>
      </c>
    </row>
    <row r="6578" spans="1:17" ht="19.5" customHeight="1">
      <c r="A6578" s="2" t="s">
        <v>24899</v>
      </c>
      <c r="B6578" s="2">
        <v>1802</v>
      </c>
      <c r="C6578" s="2">
        <v>213</v>
      </c>
      <c r="D6578" s="2" t="s">
        <v>24893</v>
      </c>
      <c r="E6578" s="2" t="s">
        <v>24900</v>
      </c>
      <c r="F6578" s="2">
        <v>3</v>
      </c>
      <c r="G6578" s="2">
        <v>13</v>
      </c>
      <c r="H6578" s="2" t="s">
        <v>24896</v>
      </c>
      <c r="I6578" s="2">
        <v>0</v>
      </c>
      <c r="J6578" s="2">
        <v>0</v>
      </c>
      <c r="K6578" s="2">
        <v>0</v>
      </c>
      <c r="L6578" s="2">
        <v>0</v>
      </c>
      <c r="M6578" s="2">
        <v>25.121420199999999</v>
      </c>
      <c r="N6578" s="2">
        <v>0</v>
      </c>
      <c r="O6578" s="2">
        <v>0</v>
      </c>
      <c r="P6578" s="2">
        <v>0</v>
      </c>
      <c r="Q6578" s="2">
        <v>0</v>
      </c>
    </row>
    <row r="6579" spans="1:17" ht="19.5" customHeight="1">
      <c r="A6579" s="2" t="s">
        <v>24901</v>
      </c>
      <c r="B6579" s="2">
        <v>8206</v>
      </c>
      <c r="C6579" s="2">
        <v>190</v>
      </c>
      <c r="D6579" s="2" t="s">
        <v>24893</v>
      </c>
      <c r="E6579" s="2" t="s">
        <v>24902</v>
      </c>
      <c r="F6579" s="2">
        <v>2</v>
      </c>
      <c r="G6579" s="2">
        <v>11</v>
      </c>
      <c r="H6579" s="2" t="s">
        <v>24896</v>
      </c>
      <c r="I6579" s="2">
        <v>0</v>
      </c>
      <c r="J6579" s="2">
        <v>0</v>
      </c>
      <c r="K6579" s="2">
        <v>0</v>
      </c>
      <c r="L6579" s="2">
        <v>18.321729569999999</v>
      </c>
      <c r="M6579" s="2">
        <v>0</v>
      </c>
      <c r="N6579" s="2">
        <v>0</v>
      </c>
      <c r="O6579" s="2">
        <v>0</v>
      </c>
      <c r="P6579" s="2">
        <v>0</v>
      </c>
      <c r="Q6579" s="2">
        <v>0</v>
      </c>
    </row>
    <row r="6580" spans="1:17" ht="19.5" customHeight="1">
      <c r="A6580" s="2" t="s">
        <v>24903</v>
      </c>
      <c r="B6580" s="2">
        <v>1230</v>
      </c>
      <c r="C6580" s="2">
        <v>238</v>
      </c>
      <c r="D6580" s="2" t="s">
        <v>225</v>
      </c>
      <c r="E6580" s="2" t="s">
        <v>24904</v>
      </c>
      <c r="F6580" s="2" t="s">
        <v>24905</v>
      </c>
      <c r="G6580" s="2" t="s">
        <v>24906</v>
      </c>
      <c r="H6580" s="2" t="s">
        <v>229</v>
      </c>
      <c r="I6580" s="2">
        <v>12.568656280000001</v>
      </c>
      <c r="J6580" s="2">
        <v>0</v>
      </c>
      <c r="K6580" s="2">
        <v>20.95191535</v>
      </c>
      <c r="L6580" s="2">
        <v>82.44778307</v>
      </c>
      <c r="M6580" s="2">
        <v>0</v>
      </c>
      <c r="N6580" s="2">
        <v>0</v>
      </c>
      <c r="O6580" s="2">
        <v>0</v>
      </c>
      <c r="P6580" s="2">
        <v>0</v>
      </c>
      <c r="Q6580" s="2">
        <v>0</v>
      </c>
    </row>
    <row r="6581" spans="1:17" ht="19.5" customHeight="1">
      <c r="A6581" s="2" t="s">
        <v>24907</v>
      </c>
      <c r="B6581" s="2">
        <v>1303</v>
      </c>
      <c r="C6581" s="2">
        <v>311</v>
      </c>
      <c r="D6581" s="2" t="s">
        <v>225</v>
      </c>
      <c r="E6581" s="2" t="s">
        <v>24908</v>
      </c>
      <c r="F6581" s="2">
        <v>3</v>
      </c>
      <c r="G6581" s="2">
        <v>19</v>
      </c>
      <c r="H6581" s="2" t="s">
        <v>229</v>
      </c>
      <c r="I6581" s="2">
        <v>0</v>
      </c>
      <c r="J6581" s="2">
        <v>10.524432470000001</v>
      </c>
      <c r="K6581" s="2">
        <v>0</v>
      </c>
      <c r="L6581" s="2">
        <v>0</v>
      </c>
      <c r="M6581" s="2">
        <v>0</v>
      </c>
      <c r="N6581" s="2">
        <v>0</v>
      </c>
      <c r="O6581" s="2">
        <v>0</v>
      </c>
      <c r="P6581" s="2">
        <v>0</v>
      </c>
      <c r="Q6581" s="2">
        <v>0</v>
      </c>
    </row>
    <row r="6582" spans="1:17" ht="19.5" customHeight="1">
      <c r="A6582" s="2" t="s">
        <v>24909</v>
      </c>
      <c r="B6582" s="2">
        <v>45949</v>
      </c>
      <c r="C6582" s="2">
        <v>355</v>
      </c>
      <c r="D6582" s="2" t="s">
        <v>24910</v>
      </c>
      <c r="E6582" s="2" t="s">
        <v>24911</v>
      </c>
      <c r="F6582" s="2" t="s">
        <v>24912</v>
      </c>
      <c r="G6582" s="2" t="s">
        <v>24913</v>
      </c>
      <c r="H6582" s="2" t="s">
        <v>24914</v>
      </c>
      <c r="I6582" s="2">
        <v>20.947760469999999</v>
      </c>
      <c r="J6582" s="2">
        <v>38.589585720000002</v>
      </c>
      <c r="K6582" s="2">
        <v>27.935887139999998</v>
      </c>
      <c r="L6582" s="2">
        <v>64.126053499999998</v>
      </c>
      <c r="M6582" s="2">
        <v>50.242840399999999</v>
      </c>
      <c r="N6582" s="2">
        <v>0</v>
      </c>
      <c r="O6582" s="2">
        <v>49.591490100000001</v>
      </c>
      <c r="P6582" s="2">
        <v>0</v>
      </c>
      <c r="Q6582" s="2">
        <v>0</v>
      </c>
    </row>
    <row r="6583" spans="1:17" ht="19.5" customHeight="1">
      <c r="A6583" s="2" t="s">
        <v>24915</v>
      </c>
      <c r="B6583" s="2">
        <v>29287</v>
      </c>
      <c r="C6583" s="2">
        <v>352</v>
      </c>
      <c r="D6583" s="2" t="s">
        <v>24910</v>
      </c>
      <c r="E6583" s="2" t="s">
        <v>24916</v>
      </c>
      <c r="F6583" s="2" t="s">
        <v>4558</v>
      </c>
      <c r="G6583" s="2" t="s">
        <v>24917</v>
      </c>
      <c r="H6583" s="2" t="s">
        <v>24914</v>
      </c>
      <c r="I6583" s="2">
        <v>12.568656280000001</v>
      </c>
      <c r="J6583" s="2">
        <v>21.048864940000001</v>
      </c>
      <c r="K6583" s="2">
        <v>0</v>
      </c>
      <c r="L6583" s="2">
        <v>0</v>
      </c>
      <c r="M6583" s="2">
        <v>0</v>
      </c>
      <c r="N6583" s="2">
        <v>0</v>
      </c>
      <c r="O6583" s="2">
        <v>0</v>
      </c>
      <c r="P6583" s="2">
        <v>0</v>
      </c>
      <c r="Q6583" s="2">
        <v>0</v>
      </c>
    </row>
    <row r="6584" spans="1:17" ht="19.5" customHeight="1">
      <c r="A6584" s="2" t="s">
        <v>24918</v>
      </c>
      <c r="B6584" s="2">
        <v>8863</v>
      </c>
      <c r="C6584" s="2">
        <v>265</v>
      </c>
      <c r="D6584" s="2" t="s">
        <v>24910</v>
      </c>
      <c r="E6584" s="2" t="s">
        <v>24919</v>
      </c>
      <c r="F6584" s="2" t="s">
        <v>24920</v>
      </c>
      <c r="G6584" s="2" t="s">
        <v>24921</v>
      </c>
      <c r="H6584" s="2" t="s">
        <v>24914</v>
      </c>
      <c r="I6584" s="2">
        <v>58.653729329999997</v>
      </c>
      <c r="J6584" s="2">
        <v>45.605874040000003</v>
      </c>
      <c r="K6584" s="2">
        <v>55.871774279999997</v>
      </c>
      <c r="L6584" s="2">
        <v>0</v>
      </c>
      <c r="M6584" s="2">
        <v>66.990453860000002</v>
      </c>
      <c r="N6584" s="2">
        <v>0</v>
      </c>
      <c r="O6584" s="2">
        <v>49.591490100000001</v>
      </c>
      <c r="P6584" s="2">
        <v>22.585599420000001</v>
      </c>
      <c r="Q6584" s="2">
        <v>34.30178712</v>
      </c>
    </row>
    <row r="6585" spans="1:17" ht="19.5" customHeight="1">
      <c r="A6585" s="2" t="s">
        <v>24922</v>
      </c>
      <c r="B6585" s="2">
        <v>11882</v>
      </c>
      <c r="C6585" s="2">
        <v>478</v>
      </c>
      <c r="D6585" s="2" t="s">
        <v>24910</v>
      </c>
      <c r="E6585" s="2" t="s">
        <v>24923</v>
      </c>
      <c r="F6585" s="2" t="s">
        <v>24924</v>
      </c>
      <c r="G6585" s="2" t="s">
        <v>24925</v>
      </c>
      <c r="H6585" s="2" t="s">
        <v>24914</v>
      </c>
      <c r="I6585" s="2">
        <v>79.601489799999996</v>
      </c>
      <c r="J6585" s="2">
        <v>56.130306509999997</v>
      </c>
      <c r="K6585" s="2">
        <v>20.95191535</v>
      </c>
      <c r="L6585" s="2">
        <v>100.7695126</v>
      </c>
      <c r="M6585" s="2">
        <v>16.747613470000001</v>
      </c>
      <c r="N6585" s="2">
        <v>0</v>
      </c>
      <c r="O6585" s="2">
        <v>74.387235149999995</v>
      </c>
      <c r="P6585" s="2">
        <v>0</v>
      </c>
      <c r="Q6585" s="2">
        <v>0</v>
      </c>
    </row>
    <row r="6586" spans="1:17" ht="19.5" customHeight="1">
      <c r="A6586" s="2" t="s">
        <v>24926</v>
      </c>
      <c r="B6586" s="2">
        <v>6383</v>
      </c>
      <c r="C6586" s="2">
        <v>314</v>
      </c>
      <c r="D6586" s="2" t="s">
        <v>24927</v>
      </c>
      <c r="E6586" s="2" t="s">
        <v>24928</v>
      </c>
      <c r="F6586" s="2" t="s">
        <v>24929</v>
      </c>
      <c r="G6586" s="2" t="s">
        <v>24930</v>
      </c>
      <c r="H6586" s="2" t="s">
        <v>65</v>
      </c>
      <c r="I6586" s="2">
        <v>8.3791041899999996</v>
      </c>
      <c r="J6586" s="2">
        <v>17.540720780000001</v>
      </c>
      <c r="K6586" s="2">
        <v>0</v>
      </c>
      <c r="L6586" s="2">
        <v>0</v>
      </c>
      <c r="M6586" s="2">
        <v>0</v>
      </c>
      <c r="N6586" s="2">
        <v>27.955606499999998</v>
      </c>
      <c r="O6586" s="2">
        <v>0</v>
      </c>
      <c r="P6586" s="2">
        <v>0</v>
      </c>
      <c r="Q6586" s="2">
        <v>0</v>
      </c>
    </row>
    <row r="6587" spans="1:17" ht="19.5" customHeight="1">
      <c r="A6587" s="2" t="s">
        <v>24931</v>
      </c>
      <c r="B6587" s="2">
        <v>5094</v>
      </c>
      <c r="C6587" s="2">
        <v>320</v>
      </c>
      <c r="D6587" s="2" t="s">
        <v>24927</v>
      </c>
      <c r="E6587" s="2" t="s">
        <v>24932</v>
      </c>
      <c r="F6587" s="2" t="s">
        <v>396</v>
      </c>
      <c r="G6587" s="2">
        <v>140237</v>
      </c>
      <c r="H6587" s="2" t="s">
        <v>65</v>
      </c>
      <c r="I6587" s="2">
        <v>25.137312569999999</v>
      </c>
      <c r="J6587" s="2">
        <v>21.048864940000001</v>
      </c>
      <c r="K6587" s="2">
        <v>0</v>
      </c>
      <c r="L6587" s="2">
        <v>0</v>
      </c>
      <c r="M6587" s="2">
        <v>0</v>
      </c>
      <c r="N6587" s="2">
        <v>0</v>
      </c>
      <c r="O6587" s="2">
        <v>0</v>
      </c>
      <c r="P6587" s="2">
        <v>0</v>
      </c>
      <c r="Q6587" s="2">
        <v>0</v>
      </c>
    </row>
    <row r="6588" spans="1:17" ht="19.5" customHeight="1">
      <c r="A6588" s="2" t="s">
        <v>24933</v>
      </c>
      <c r="B6588" s="2">
        <v>1132</v>
      </c>
      <c r="C6588" s="2">
        <v>274</v>
      </c>
      <c r="D6588" s="2" t="s">
        <v>24927</v>
      </c>
      <c r="E6588" s="2" t="s">
        <v>24934</v>
      </c>
      <c r="F6588" s="2" t="s">
        <v>24935</v>
      </c>
      <c r="G6588" s="2">
        <v>307510212173</v>
      </c>
      <c r="H6588" s="2" t="s">
        <v>65</v>
      </c>
      <c r="I6588" s="2">
        <v>46.085073039999997</v>
      </c>
      <c r="J6588" s="2">
        <v>21.048864940000001</v>
      </c>
      <c r="K6588" s="2">
        <v>55.871774279999997</v>
      </c>
      <c r="L6588" s="2">
        <v>0</v>
      </c>
      <c r="M6588" s="2">
        <v>33.495226930000001</v>
      </c>
      <c r="N6588" s="2">
        <v>0</v>
      </c>
      <c r="O6588" s="2">
        <v>0</v>
      </c>
      <c r="P6588" s="2">
        <v>0</v>
      </c>
      <c r="Q6588" s="2">
        <v>0</v>
      </c>
    </row>
    <row r="6589" spans="1:17" ht="19.5" customHeight="1">
      <c r="A6589" s="2" t="s">
        <v>24936</v>
      </c>
      <c r="B6589" s="2">
        <v>2108</v>
      </c>
      <c r="C6589" s="2">
        <v>347</v>
      </c>
      <c r="D6589" s="2" t="s">
        <v>24927</v>
      </c>
      <c r="E6589" s="2" t="s">
        <v>24937</v>
      </c>
      <c r="F6589" s="2" t="s">
        <v>24938</v>
      </c>
      <c r="G6589" s="2" t="s">
        <v>24939</v>
      </c>
      <c r="H6589" s="2" t="s">
        <v>65</v>
      </c>
      <c r="I6589" s="2">
        <v>1051.5775759999999</v>
      </c>
      <c r="J6589" s="2">
        <v>1504.993843</v>
      </c>
      <c r="K6589" s="2">
        <v>1347.9065539999999</v>
      </c>
      <c r="L6589" s="2">
        <v>1071.8211799999999</v>
      </c>
      <c r="M6589" s="2">
        <v>1364.9304970000001</v>
      </c>
      <c r="N6589" s="2">
        <v>992.42403060000004</v>
      </c>
      <c r="O6589" s="2">
        <v>967.03405699999996</v>
      </c>
      <c r="P6589" s="2">
        <v>1151.865571</v>
      </c>
      <c r="Q6589" s="2">
        <v>1006.185756</v>
      </c>
    </row>
    <row r="6590" spans="1:17" ht="19.5" customHeight="1">
      <c r="A6590" s="2" t="s">
        <v>24940</v>
      </c>
      <c r="B6590" s="2">
        <v>20734</v>
      </c>
      <c r="C6590" s="2">
        <v>339</v>
      </c>
      <c r="D6590" s="2" t="s">
        <v>24927</v>
      </c>
      <c r="E6590" s="2" t="s">
        <v>24941</v>
      </c>
      <c r="F6590" s="2" t="s">
        <v>3287</v>
      </c>
      <c r="G6590" s="2">
        <v>50267263</v>
      </c>
      <c r="H6590" s="2" t="s">
        <v>65</v>
      </c>
      <c r="I6590" s="2">
        <v>0</v>
      </c>
      <c r="J6590" s="2">
        <v>7.0162883130000004</v>
      </c>
      <c r="K6590" s="2">
        <v>0</v>
      </c>
      <c r="L6590" s="2">
        <v>0</v>
      </c>
      <c r="M6590" s="2">
        <v>0</v>
      </c>
      <c r="N6590" s="2">
        <v>0</v>
      </c>
      <c r="O6590" s="2">
        <v>0</v>
      </c>
      <c r="P6590" s="2">
        <v>0</v>
      </c>
      <c r="Q6590" s="2">
        <v>0</v>
      </c>
    </row>
    <row r="6591" spans="1:17" ht="19.5" customHeight="1">
      <c r="A6591" s="2" t="s">
        <v>24942</v>
      </c>
      <c r="B6591" s="2">
        <v>2105</v>
      </c>
      <c r="C6591" s="2">
        <v>342</v>
      </c>
      <c r="D6591" s="2" t="s">
        <v>24927</v>
      </c>
      <c r="E6591" s="2" t="s">
        <v>24943</v>
      </c>
      <c r="F6591" s="2">
        <v>2</v>
      </c>
      <c r="G6591" s="2">
        <v>134</v>
      </c>
      <c r="H6591" s="2" t="s">
        <v>65</v>
      </c>
      <c r="I6591" s="2">
        <v>0</v>
      </c>
      <c r="J6591" s="2">
        <v>0</v>
      </c>
      <c r="K6591" s="2">
        <v>0</v>
      </c>
      <c r="L6591" s="2">
        <v>0</v>
      </c>
      <c r="M6591" s="2">
        <v>16.747613470000001</v>
      </c>
      <c r="N6591" s="2">
        <v>0</v>
      </c>
      <c r="O6591" s="2">
        <v>0</v>
      </c>
      <c r="P6591" s="2">
        <v>0</v>
      </c>
      <c r="Q6591" s="2">
        <v>0</v>
      </c>
    </row>
    <row r="6592" spans="1:17" ht="19.5" customHeight="1">
      <c r="A6592" s="2" t="s">
        <v>24944</v>
      </c>
      <c r="B6592" s="2">
        <v>1669</v>
      </c>
      <c r="C6592" s="2">
        <v>275</v>
      </c>
      <c r="D6592" s="2" t="s">
        <v>24945</v>
      </c>
      <c r="E6592" s="2" t="s">
        <v>24946</v>
      </c>
      <c r="F6592" s="2" t="s">
        <v>24947</v>
      </c>
      <c r="G6592" s="2">
        <v>4.27136592514249E+20</v>
      </c>
      <c r="H6592" s="2" t="s">
        <v>65</v>
      </c>
      <c r="I6592" s="2">
        <v>0</v>
      </c>
      <c r="J6592" s="2">
        <v>17.540720780000001</v>
      </c>
      <c r="K6592" s="2">
        <v>0</v>
      </c>
      <c r="L6592" s="2">
        <v>0</v>
      </c>
      <c r="M6592" s="2">
        <v>0</v>
      </c>
      <c r="N6592" s="2">
        <v>41.933409750000003</v>
      </c>
      <c r="O6592" s="2">
        <v>0</v>
      </c>
      <c r="P6592" s="2">
        <v>0</v>
      </c>
      <c r="Q6592" s="2">
        <v>22.867858080000001</v>
      </c>
    </row>
    <row r="6593" spans="1:17" ht="19.5" customHeight="1">
      <c r="A6593" s="2" t="s">
        <v>24948</v>
      </c>
      <c r="B6593" s="2">
        <v>3297</v>
      </c>
      <c r="C6593" s="2">
        <v>214</v>
      </c>
      <c r="D6593" s="2" t="s">
        <v>24945</v>
      </c>
      <c r="E6593" s="2" t="s">
        <v>24949</v>
      </c>
      <c r="F6593" s="2" t="s">
        <v>1649</v>
      </c>
      <c r="G6593" s="2" t="s">
        <v>24950</v>
      </c>
      <c r="H6593" s="2" t="s">
        <v>65</v>
      </c>
      <c r="I6593" s="2">
        <v>0</v>
      </c>
      <c r="J6593" s="2">
        <v>0</v>
      </c>
      <c r="K6593" s="2">
        <v>0</v>
      </c>
      <c r="L6593" s="2">
        <v>0</v>
      </c>
      <c r="M6593" s="2">
        <v>0</v>
      </c>
      <c r="N6593" s="2">
        <v>0</v>
      </c>
      <c r="O6593" s="2">
        <v>24.795745050000001</v>
      </c>
      <c r="P6593" s="2">
        <v>0</v>
      </c>
      <c r="Q6593" s="2">
        <v>0</v>
      </c>
    </row>
    <row r="6594" spans="1:17" ht="19.5" customHeight="1">
      <c r="A6594" s="2" t="s">
        <v>24951</v>
      </c>
      <c r="B6594" s="2">
        <v>13816</v>
      </c>
      <c r="C6594" s="2">
        <v>97</v>
      </c>
      <c r="D6594" s="2" t="s">
        <v>24952</v>
      </c>
      <c r="E6594" s="2" t="s">
        <v>24953</v>
      </c>
      <c r="F6594" s="2">
        <v>2</v>
      </c>
      <c r="G6594" s="2">
        <v>9</v>
      </c>
      <c r="H6594" s="2" t="s">
        <v>24954</v>
      </c>
      <c r="I6594" s="2">
        <v>8.3791041899999996</v>
      </c>
      <c r="J6594" s="2">
        <v>0</v>
      </c>
      <c r="K6594" s="2">
        <v>0</v>
      </c>
      <c r="L6594" s="2">
        <v>0</v>
      </c>
      <c r="M6594" s="2">
        <v>0</v>
      </c>
      <c r="N6594" s="2">
        <v>0</v>
      </c>
      <c r="O6594" s="2">
        <v>0</v>
      </c>
      <c r="P6594" s="2">
        <v>0</v>
      </c>
      <c r="Q6594" s="2">
        <v>0</v>
      </c>
    </row>
    <row r="6595" spans="1:17" ht="19.5" customHeight="1">
      <c r="A6595" s="2" t="s">
        <v>24955</v>
      </c>
      <c r="B6595" s="2">
        <v>6810</v>
      </c>
      <c r="C6595" s="2">
        <v>288</v>
      </c>
      <c r="D6595" s="2" t="s">
        <v>24956</v>
      </c>
      <c r="E6595" s="2" t="s">
        <v>24957</v>
      </c>
      <c r="F6595" s="2" t="s">
        <v>24958</v>
      </c>
      <c r="G6595" s="2" t="s">
        <v>24959</v>
      </c>
      <c r="H6595" s="2" t="s">
        <v>24960</v>
      </c>
      <c r="I6595" s="2">
        <v>16.758208379999999</v>
      </c>
      <c r="J6595" s="2">
        <v>17.540720780000001</v>
      </c>
      <c r="K6595" s="2">
        <v>13.967943569999999</v>
      </c>
      <c r="L6595" s="2">
        <v>27.48259436</v>
      </c>
      <c r="M6595" s="2">
        <v>0</v>
      </c>
      <c r="N6595" s="2">
        <v>69.889016240000004</v>
      </c>
      <c r="O6595" s="2">
        <v>0</v>
      </c>
      <c r="P6595" s="2">
        <v>0</v>
      </c>
      <c r="Q6595" s="2">
        <v>0</v>
      </c>
    </row>
    <row r="6596" spans="1:17" ht="19.5" customHeight="1">
      <c r="A6596" s="2" t="s">
        <v>24961</v>
      </c>
      <c r="B6596" s="2">
        <v>8988</v>
      </c>
      <c r="C6596" s="2">
        <v>114</v>
      </c>
      <c r="D6596" s="2" t="s">
        <v>24956</v>
      </c>
      <c r="E6596" s="2" t="s">
        <v>24962</v>
      </c>
      <c r="F6596" s="2">
        <v>3</v>
      </c>
      <c r="G6596" s="2">
        <v>16</v>
      </c>
      <c r="H6596" s="2" t="s">
        <v>24960</v>
      </c>
      <c r="I6596" s="2">
        <v>12.568656280000001</v>
      </c>
      <c r="J6596" s="2">
        <v>0</v>
      </c>
      <c r="K6596" s="2">
        <v>0</v>
      </c>
      <c r="L6596" s="2">
        <v>0</v>
      </c>
      <c r="M6596" s="2">
        <v>0</v>
      </c>
      <c r="N6596" s="2">
        <v>0</v>
      </c>
      <c r="O6596" s="2">
        <v>0</v>
      </c>
      <c r="P6596" s="2">
        <v>0</v>
      </c>
      <c r="Q6596" s="2">
        <v>0</v>
      </c>
    </row>
    <row r="6597" spans="1:17" ht="19.5" customHeight="1">
      <c r="A6597" s="2" t="s">
        <v>24963</v>
      </c>
      <c r="B6597" s="2">
        <v>214</v>
      </c>
      <c r="C6597" s="2">
        <v>214</v>
      </c>
      <c r="D6597" s="2" t="s">
        <v>24945</v>
      </c>
      <c r="E6597" s="2" t="s">
        <v>24964</v>
      </c>
      <c r="F6597" s="2" t="s">
        <v>297</v>
      </c>
      <c r="G6597" s="2">
        <v>4894447</v>
      </c>
      <c r="H6597" s="2" t="s">
        <v>65</v>
      </c>
      <c r="I6597" s="2">
        <v>0</v>
      </c>
      <c r="J6597" s="2">
        <v>0</v>
      </c>
      <c r="K6597" s="2">
        <v>0</v>
      </c>
      <c r="L6597" s="2">
        <v>18.321729569999999</v>
      </c>
      <c r="M6597" s="2">
        <v>0</v>
      </c>
      <c r="N6597" s="2">
        <v>0</v>
      </c>
      <c r="O6597" s="2">
        <v>0</v>
      </c>
      <c r="P6597" s="2">
        <v>0</v>
      </c>
      <c r="Q6597" s="2">
        <v>0</v>
      </c>
    </row>
    <row r="6598" spans="1:17" ht="19.5" customHeight="1">
      <c r="A6598" s="2" t="s">
        <v>24965</v>
      </c>
      <c r="B6598" s="2">
        <v>9313</v>
      </c>
      <c r="C6598" s="2">
        <v>344</v>
      </c>
      <c r="D6598" s="2" t="s">
        <v>24945</v>
      </c>
      <c r="E6598" s="2" t="s">
        <v>24966</v>
      </c>
      <c r="F6598" s="2" t="s">
        <v>24967</v>
      </c>
      <c r="G6598" s="2">
        <v>6.3624945446225901E+36</v>
      </c>
      <c r="H6598" s="2" t="s">
        <v>65</v>
      </c>
      <c r="I6598" s="2">
        <v>0</v>
      </c>
      <c r="J6598" s="2">
        <v>21.048864940000001</v>
      </c>
      <c r="K6598" s="2">
        <v>41.903830710000001</v>
      </c>
      <c r="L6598" s="2">
        <v>27.48259436</v>
      </c>
      <c r="M6598" s="2">
        <v>25.121420199999999</v>
      </c>
      <c r="N6598" s="2">
        <v>55.911212990000003</v>
      </c>
      <c r="O6598" s="2">
        <v>0</v>
      </c>
      <c r="P6598" s="2">
        <v>56.463998549999999</v>
      </c>
      <c r="Q6598" s="2">
        <v>0</v>
      </c>
    </row>
    <row r="6599" spans="1:17" ht="19.5" customHeight="1">
      <c r="A6599" s="2" t="s">
        <v>24968</v>
      </c>
      <c r="B6599" s="2">
        <v>10508</v>
      </c>
      <c r="C6599" s="2">
        <v>214</v>
      </c>
      <c r="D6599" s="2" t="s">
        <v>24945</v>
      </c>
      <c r="E6599" s="2" t="s">
        <v>24964</v>
      </c>
      <c r="F6599" s="2" t="s">
        <v>24969</v>
      </c>
      <c r="G6599" s="2">
        <v>6.7385061458927401E+46</v>
      </c>
      <c r="H6599" s="2" t="s">
        <v>65</v>
      </c>
      <c r="I6599" s="2">
        <v>12.568656280000001</v>
      </c>
      <c r="J6599" s="2">
        <v>14.032576629999999</v>
      </c>
      <c r="K6599" s="2">
        <v>13.967943569999999</v>
      </c>
      <c r="L6599" s="2">
        <v>18.321729569999999</v>
      </c>
      <c r="M6599" s="2">
        <v>75.364260590000001</v>
      </c>
      <c r="N6599" s="2">
        <v>111.82242599999999</v>
      </c>
      <c r="O6599" s="2">
        <v>0</v>
      </c>
      <c r="P6599" s="2">
        <v>0</v>
      </c>
      <c r="Q6599" s="2">
        <v>0</v>
      </c>
    </row>
    <row r="6600" spans="1:17" ht="19.5" customHeight="1">
      <c r="A6600" s="2" t="s">
        <v>24970</v>
      </c>
      <c r="B6600" s="2">
        <v>9516</v>
      </c>
      <c r="C6600" s="2">
        <v>287</v>
      </c>
      <c r="D6600" s="2" t="s">
        <v>24971</v>
      </c>
      <c r="E6600" s="2" t="s">
        <v>24972</v>
      </c>
      <c r="F6600" s="2">
        <v>4</v>
      </c>
      <c r="G6600" s="2">
        <v>9</v>
      </c>
      <c r="H6600" s="2" t="s">
        <v>24973</v>
      </c>
      <c r="I6600" s="2">
        <v>0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  <c r="O6600" s="2">
        <v>0</v>
      </c>
      <c r="P6600" s="2">
        <v>45.171198840000002</v>
      </c>
      <c r="Q6600" s="2">
        <v>0</v>
      </c>
    </row>
    <row r="6601" spans="1:17" ht="19.5" customHeight="1">
      <c r="A6601" s="2" t="s">
        <v>24974</v>
      </c>
      <c r="B6601" s="2">
        <v>1932</v>
      </c>
      <c r="C6601" s="2">
        <v>313</v>
      </c>
      <c r="D6601" s="2" t="s">
        <v>24975</v>
      </c>
      <c r="E6601" s="2" t="s">
        <v>24976</v>
      </c>
      <c r="F6601" s="2" t="s">
        <v>17063</v>
      </c>
      <c r="G6601" s="2" t="s">
        <v>24977</v>
      </c>
      <c r="H6601" s="2" t="s">
        <v>24978</v>
      </c>
      <c r="I6601" s="2">
        <v>0</v>
      </c>
      <c r="J6601" s="2">
        <v>0</v>
      </c>
      <c r="K6601" s="2">
        <v>13.967943569999999</v>
      </c>
      <c r="L6601" s="2">
        <v>0</v>
      </c>
      <c r="M6601" s="2">
        <v>0</v>
      </c>
      <c r="N6601" s="2">
        <v>0</v>
      </c>
      <c r="O6601" s="2">
        <v>49.591490100000001</v>
      </c>
      <c r="P6601" s="2">
        <v>0</v>
      </c>
      <c r="Q6601" s="2">
        <v>34.30178712</v>
      </c>
    </row>
    <row r="6602" spans="1:17" ht="19.5" customHeight="1">
      <c r="A6602" s="2" t="s">
        <v>24979</v>
      </c>
      <c r="B6602" s="2">
        <v>7520</v>
      </c>
      <c r="C6602" s="2">
        <v>378</v>
      </c>
      <c r="D6602" s="2" t="s">
        <v>24980</v>
      </c>
      <c r="E6602" s="2" t="s">
        <v>24981</v>
      </c>
      <c r="F6602" s="2" t="s">
        <v>24982</v>
      </c>
      <c r="G6602" s="2" t="s">
        <v>24983</v>
      </c>
      <c r="H6602" s="2" t="s">
        <v>24984</v>
      </c>
      <c r="I6602" s="2">
        <v>50.274625139999998</v>
      </c>
      <c r="J6602" s="2">
        <v>35.081441570000003</v>
      </c>
      <c r="K6602" s="2">
        <v>34.919858920000003</v>
      </c>
      <c r="L6602" s="2">
        <v>91.608647860000005</v>
      </c>
      <c r="M6602" s="2">
        <v>108.8594875</v>
      </c>
      <c r="N6602" s="2">
        <v>83.866819489999997</v>
      </c>
      <c r="O6602" s="2">
        <v>99.182980200000003</v>
      </c>
      <c r="P6602" s="2">
        <v>45.171198840000002</v>
      </c>
      <c r="Q6602" s="2">
        <v>45.735716160000003</v>
      </c>
    </row>
    <row r="6603" spans="1:17" ht="19.5" customHeight="1">
      <c r="A6603" s="2" t="s">
        <v>24985</v>
      </c>
      <c r="B6603" s="2">
        <v>13873</v>
      </c>
      <c r="C6603" s="2">
        <v>120</v>
      </c>
      <c r="D6603" s="2" t="s">
        <v>24980</v>
      </c>
      <c r="E6603" s="2" t="s">
        <v>24986</v>
      </c>
      <c r="F6603" s="2" t="s">
        <v>2116</v>
      </c>
      <c r="G6603" s="2" t="s">
        <v>24987</v>
      </c>
      <c r="H6603" s="2" t="s">
        <v>24984</v>
      </c>
      <c r="I6603" s="2">
        <v>0</v>
      </c>
      <c r="J6603" s="2">
        <v>10.524432470000001</v>
      </c>
      <c r="K6603" s="2">
        <v>34.919858920000003</v>
      </c>
      <c r="L6603" s="2">
        <v>0</v>
      </c>
      <c r="M6603" s="2">
        <v>0</v>
      </c>
      <c r="N6603" s="2">
        <v>0</v>
      </c>
      <c r="O6603" s="2">
        <v>0</v>
      </c>
      <c r="P6603" s="2">
        <v>0</v>
      </c>
      <c r="Q6603" s="2">
        <v>0</v>
      </c>
    </row>
    <row r="6604" spans="1:17" ht="19.5" customHeight="1">
      <c r="A6604" s="2" t="s">
        <v>24988</v>
      </c>
      <c r="B6604" s="2">
        <v>26064</v>
      </c>
      <c r="C6604" s="2">
        <v>434</v>
      </c>
      <c r="D6604" s="2" t="s">
        <v>24980</v>
      </c>
      <c r="E6604" s="2" t="s">
        <v>24989</v>
      </c>
      <c r="F6604" s="2" t="s">
        <v>24990</v>
      </c>
      <c r="G6604" s="2" t="s">
        <v>24991</v>
      </c>
      <c r="H6604" s="2" t="s">
        <v>24984</v>
      </c>
      <c r="I6604" s="2">
        <v>46.085073039999997</v>
      </c>
      <c r="J6604" s="2">
        <v>157.86648700000001</v>
      </c>
      <c r="K6604" s="2">
        <v>209.51915349999999</v>
      </c>
      <c r="L6604" s="2">
        <v>73.286918290000003</v>
      </c>
      <c r="M6604" s="2">
        <v>334.95226930000001</v>
      </c>
      <c r="N6604" s="2">
        <v>195.6892455</v>
      </c>
      <c r="O6604" s="2">
        <v>49.591490100000001</v>
      </c>
      <c r="P6604" s="2">
        <v>304.9055922</v>
      </c>
      <c r="Q6604" s="2">
        <v>388.75358740000001</v>
      </c>
    </row>
    <row r="6605" spans="1:17" ht="19.5" customHeight="1">
      <c r="A6605" s="2" t="s">
        <v>24992</v>
      </c>
      <c r="B6605" s="2">
        <v>26040</v>
      </c>
      <c r="C6605" s="2">
        <v>244</v>
      </c>
      <c r="D6605" s="2" t="s">
        <v>24980</v>
      </c>
      <c r="E6605" s="2" t="s">
        <v>24993</v>
      </c>
      <c r="F6605" s="2" t="s">
        <v>557</v>
      </c>
      <c r="G6605" s="2" t="s">
        <v>24994</v>
      </c>
      <c r="H6605" s="2" t="s">
        <v>24984</v>
      </c>
      <c r="I6605" s="2">
        <v>0</v>
      </c>
      <c r="J6605" s="2">
        <v>10.524432470000001</v>
      </c>
      <c r="K6605" s="2">
        <v>0</v>
      </c>
      <c r="L6605" s="2">
        <v>27.48259436</v>
      </c>
      <c r="M6605" s="2">
        <v>0</v>
      </c>
      <c r="N6605" s="2">
        <v>0</v>
      </c>
      <c r="O6605" s="2">
        <v>0</v>
      </c>
      <c r="P6605" s="2">
        <v>0</v>
      </c>
      <c r="Q6605" s="2">
        <v>0</v>
      </c>
    </row>
    <row r="6606" spans="1:17" ht="19.5" customHeight="1">
      <c r="A6606" s="2" t="s">
        <v>24995</v>
      </c>
      <c r="B6606" s="2">
        <v>12311</v>
      </c>
      <c r="C6606" s="2">
        <v>210</v>
      </c>
      <c r="D6606" s="2" t="s">
        <v>24980</v>
      </c>
      <c r="E6606" s="2" t="s">
        <v>24996</v>
      </c>
      <c r="F6606" s="2">
        <v>2</v>
      </c>
      <c r="G6606" s="2">
        <v>80</v>
      </c>
      <c r="H6606" s="2" t="s">
        <v>24984</v>
      </c>
      <c r="I6606" s="2">
        <v>0</v>
      </c>
      <c r="J6606" s="2">
        <v>0</v>
      </c>
      <c r="K6606" s="2">
        <v>0</v>
      </c>
      <c r="L6606" s="2">
        <v>0</v>
      </c>
      <c r="M6606" s="2">
        <v>16.747613470000001</v>
      </c>
      <c r="N6606" s="2">
        <v>0</v>
      </c>
      <c r="O6606" s="2">
        <v>0</v>
      </c>
      <c r="P6606" s="2">
        <v>0</v>
      </c>
      <c r="Q6606" s="2">
        <v>0</v>
      </c>
    </row>
    <row r="6607" spans="1:17" ht="19.5" customHeight="1">
      <c r="A6607" s="2" t="s">
        <v>24997</v>
      </c>
      <c r="B6607" s="2">
        <v>1204</v>
      </c>
      <c r="C6607" s="2">
        <v>277</v>
      </c>
      <c r="D6607" s="2" t="s">
        <v>24998</v>
      </c>
      <c r="E6607" s="2" t="s">
        <v>24999</v>
      </c>
      <c r="F6607" s="2" t="s">
        <v>25000</v>
      </c>
      <c r="G6607" s="2" t="s">
        <v>25001</v>
      </c>
      <c r="H6607" s="2" t="s">
        <v>25002</v>
      </c>
      <c r="I6607" s="2">
        <v>20.947760469999999</v>
      </c>
      <c r="J6607" s="2">
        <v>7.0162883130000004</v>
      </c>
      <c r="K6607" s="2">
        <v>20.95191535</v>
      </c>
      <c r="L6607" s="2">
        <v>0</v>
      </c>
      <c r="M6607" s="2">
        <v>0</v>
      </c>
      <c r="N6607" s="2">
        <v>0</v>
      </c>
      <c r="O6607" s="2">
        <v>0</v>
      </c>
      <c r="P6607" s="2">
        <v>0</v>
      </c>
      <c r="Q6607" s="2">
        <v>0</v>
      </c>
    </row>
    <row r="6608" spans="1:17" ht="19.5" customHeight="1">
      <c r="A6608" s="2" t="s">
        <v>25003</v>
      </c>
      <c r="B6608" s="2">
        <v>1325</v>
      </c>
      <c r="C6608" s="2">
        <v>288</v>
      </c>
      <c r="D6608" s="2" t="s">
        <v>24945</v>
      </c>
      <c r="E6608" s="2" t="s">
        <v>25004</v>
      </c>
      <c r="F6608" s="2" t="s">
        <v>25005</v>
      </c>
      <c r="G6608" s="2" t="s">
        <v>25006</v>
      </c>
      <c r="H6608" s="2" t="s">
        <v>65</v>
      </c>
      <c r="I6608" s="2">
        <v>276.51043829999998</v>
      </c>
      <c r="J6608" s="2">
        <v>326.25740660000002</v>
      </c>
      <c r="K6608" s="2">
        <v>251.4229843</v>
      </c>
      <c r="L6608" s="2">
        <v>705.38658850000002</v>
      </c>
      <c r="M6608" s="2">
        <v>837.38067330000001</v>
      </c>
      <c r="N6608" s="2">
        <v>503.20091689999998</v>
      </c>
      <c r="O6608" s="2">
        <v>272.75319560000003</v>
      </c>
      <c r="P6608" s="2">
        <v>643.68958350000003</v>
      </c>
      <c r="Q6608" s="2">
        <v>468.79109069999998</v>
      </c>
    </row>
    <row r="6609" spans="1:17" ht="19.5" customHeight="1">
      <c r="A6609" s="2" t="s">
        <v>25007</v>
      </c>
      <c r="B6609" s="2">
        <v>6903</v>
      </c>
      <c r="C6609" s="2">
        <v>254</v>
      </c>
      <c r="D6609" s="2" t="s">
        <v>225</v>
      </c>
      <c r="E6609" s="2" t="s">
        <v>25008</v>
      </c>
      <c r="F6609" s="2" t="s">
        <v>25009</v>
      </c>
      <c r="G6609" s="2" t="s">
        <v>25010</v>
      </c>
      <c r="H6609" s="2" t="s">
        <v>229</v>
      </c>
      <c r="I6609" s="2">
        <v>50.274625139999998</v>
      </c>
      <c r="J6609" s="2">
        <v>17.540720780000001</v>
      </c>
      <c r="K6609" s="2">
        <v>41.903830710000001</v>
      </c>
      <c r="L6609" s="2">
        <v>348.11286189999998</v>
      </c>
      <c r="M6609" s="2">
        <v>251.214202</v>
      </c>
      <c r="N6609" s="2">
        <v>167.73363900000001</v>
      </c>
      <c r="O6609" s="2">
        <v>136.37659780000001</v>
      </c>
      <c r="P6609" s="2">
        <v>203.27039479999999</v>
      </c>
      <c r="Q6609" s="2">
        <v>160.07500659999999</v>
      </c>
    </row>
    <row r="6610" spans="1:17" ht="19.5" customHeight="1">
      <c r="A6610" s="2" t="s">
        <v>25011</v>
      </c>
      <c r="B6610" s="2">
        <v>25623</v>
      </c>
      <c r="C6610" s="2">
        <v>378</v>
      </c>
      <c r="D6610" s="2" t="s">
        <v>25012</v>
      </c>
      <c r="E6610" s="2" t="s">
        <v>25013</v>
      </c>
      <c r="F6610" s="2" t="s">
        <v>18744</v>
      </c>
      <c r="G6610" s="2" t="s">
        <v>25014</v>
      </c>
      <c r="H6610" s="2" t="s">
        <v>25015</v>
      </c>
      <c r="I6610" s="2">
        <v>16.758208379999999</v>
      </c>
      <c r="J6610" s="2">
        <v>0</v>
      </c>
      <c r="K6610" s="2">
        <v>13.967943569999999</v>
      </c>
      <c r="L6610" s="2">
        <v>0</v>
      </c>
      <c r="M6610" s="2">
        <v>0</v>
      </c>
      <c r="N6610" s="2">
        <v>0</v>
      </c>
      <c r="O6610" s="2">
        <v>0</v>
      </c>
      <c r="P6610" s="2">
        <v>45.171198840000002</v>
      </c>
      <c r="Q6610" s="2">
        <v>0</v>
      </c>
    </row>
    <row r="6611" spans="1:17" ht="19.5" customHeight="1">
      <c r="A6611" s="2" t="s">
        <v>25016</v>
      </c>
      <c r="B6611" s="2">
        <v>1336</v>
      </c>
      <c r="C6611" s="2">
        <v>223</v>
      </c>
      <c r="D6611" s="2" t="s">
        <v>25012</v>
      </c>
      <c r="E6611" s="2" t="s">
        <v>25017</v>
      </c>
      <c r="F6611" s="2" t="s">
        <v>25018</v>
      </c>
      <c r="G6611" s="2" t="s">
        <v>25019</v>
      </c>
      <c r="H6611" s="2" t="s">
        <v>25015</v>
      </c>
      <c r="I6611" s="2">
        <v>8.3791041899999996</v>
      </c>
      <c r="J6611" s="2">
        <v>14.032576629999999</v>
      </c>
      <c r="K6611" s="2">
        <v>0</v>
      </c>
      <c r="L6611" s="2">
        <v>45.804323930000002</v>
      </c>
      <c r="M6611" s="2">
        <v>25.121420199999999</v>
      </c>
      <c r="N6611" s="2">
        <v>55.911212990000003</v>
      </c>
      <c r="O6611" s="2">
        <v>0</v>
      </c>
      <c r="P6611" s="2">
        <v>33.878399129999998</v>
      </c>
      <c r="Q6611" s="2">
        <v>0</v>
      </c>
    </row>
    <row r="6612" spans="1:17" ht="19.5" customHeight="1">
      <c r="A6612" s="2" t="s">
        <v>25020</v>
      </c>
      <c r="B6612" s="2">
        <v>1448</v>
      </c>
      <c r="C6612" s="2">
        <v>314</v>
      </c>
      <c r="D6612" s="2" t="s">
        <v>25021</v>
      </c>
      <c r="E6612" s="2" t="s">
        <v>25022</v>
      </c>
      <c r="F6612" s="2">
        <v>2</v>
      </c>
      <c r="G6612" s="2">
        <v>279</v>
      </c>
      <c r="H6612" s="2" t="s">
        <v>25023</v>
      </c>
      <c r="I6612" s="2">
        <v>0</v>
      </c>
      <c r="J6612" s="2">
        <v>7.0162883130000004</v>
      </c>
      <c r="K6612" s="2">
        <v>0</v>
      </c>
      <c r="L6612" s="2">
        <v>0</v>
      </c>
      <c r="M6612" s="2">
        <v>0</v>
      </c>
      <c r="N6612" s="2">
        <v>0</v>
      </c>
      <c r="O6612" s="2">
        <v>0</v>
      </c>
      <c r="P6612" s="2">
        <v>0</v>
      </c>
      <c r="Q6612" s="2">
        <v>0</v>
      </c>
    </row>
    <row r="6613" spans="1:17" ht="19.5" customHeight="1">
      <c r="A6613" s="2" t="s">
        <v>25024</v>
      </c>
      <c r="B6613" s="2">
        <v>5381</v>
      </c>
      <c r="C6613" s="2">
        <v>314</v>
      </c>
      <c r="D6613" s="2" t="s">
        <v>25021</v>
      </c>
      <c r="E6613" s="2" t="s">
        <v>25022</v>
      </c>
      <c r="F6613" s="2" t="s">
        <v>25025</v>
      </c>
      <c r="G6613" s="2" t="s">
        <v>25026</v>
      </c>
      <c r="H6613" s="2" t="s">
        <v>25023</v>
      </c>
      <c r="I6613" s="2">
        <v>796.01489800000002</v>
      </c>
      <c r="J6613" s="2">
        <v>782.31614690000004</v>
      </c>
      <c r="K6613" s="2">
        <v>1271.0828650000001</v>
      </c>
      <c r="L6613" s="2">
        <v>558.81275189999997</v>
      </c>
      <c r="M6613" s="2">
        <v>577.7926645</v>
      </c>
      <c r="N6613" s="2">
        <v>1104.246457</v>
      </c>
      <c r="O6613" s="2">
        <v>768.66809660000001</v>
      </c>
      <c r="P6613" s="2">
        <v>892.13117720000002</v>
      </c>
      <c r="Q6613" s="2">
        <v>1109.0911169999999</v>
      </c>
    </row>
    <row r="6614" spans="1:17" ht="19.5" customHeight="1">
      <c r="A6614" s="2" t="s">
        <v>25027</v>
      </c>
      <c r="B6614" s="2">
        <v>4166</v>
      </c>
      <c r="C6614" s="2">
        <v>233</v>
      </c>
      <c r="D6614" s="2" t="s">
        <v>25021</v>
      </c>
      <c r="E6614" s="2" t="s">
        <v>25028</v>
      </c>
      <c r="F6614" s="2" t="s">
        <v>25029</v>
      </c>
      <c r="G6614" s="2" t="s">
        <v>25030</v>
      </c>
      <c r="H6614" s="2" t="s">
        <v>25023</v>
      </c>
      <c r="I6614" s="2">
        <v>0</v>
      </c>
      <c r="J6614" s="2">
        <v>28.065153250000002</v>
      </c>
      <c r="K6614" s="2">
        <v>27.935887139999998</v>
      </c>
      <c r="L6614" s="2">
        <v>0</v>
      </c>
      <c r="M6614" s="2">
        <v>0</v>
      </c>
      <c r="N6614" s="2">
        <v>69.889016240000004</v>
      </c>
      <c r="O6614" s="2">
        <v>0</v>
      </c>
      <c r="P6614" s="2">
        <v>0</v>
      </c>
      <c r="Q6614" s="2">
        <v>0</v>
      </c>
    </row>
    <row r="6615" spans="1:17" ht="19.5" customHeight="1">
      <c r="A6615" s="2" t="s">
        <v>25031</v>
      </c>
      <c r="B6615" s="2">
        <v>14322</v>
      </c>
      <c r="C6615" s="2">
        <v>110</v>
      </c>
      <c r="D6615" s="2" t="s">
        <v>25021</v>
      </c>
      <c r="E6615" s="2" t="s">
        <v>25032</v>
      </c>
      <c r="F6615" s="2">
        <v>2</v>
      </c>
      <c r="G6615" s="2">
        <v>14</v>
      </c>
      <c r="H6615" s="2" t="s">
        <v>25023</v>
      </c>
      <c r="I6615" s="2">
        <v>0</v>
      </c>
      <c r="J6615" s="2">
        <v>7.0162883130000004</v>
      </c>
      <c r="K6615" s="2">
        <v>0</v>
      </c>
      <c r="L6615" s="2">
        <v>0</v>
      </c>
      <c r="M6615" s="2">
        <v>0</v>
      </c>
      <c r="N6615" s="2">
        <v>0</v>
      </c>
      <c r="O6615" s="2">
        <v>0</v>
      </c>
      <c r="P6615" s="2">
        <v>0</v>
      </c>
      <c r="Q6615" s="2">
        <v>0</v>
      </c>
    </row>
    <row r="6616" spans="1:17" ht="19.5" customHeight="1">
      <c r="A6616" s="2" t="s">
        <v>25033</v>
      </c>
      <c r="B6616" s="2">
        <v>3895</v>
      </c>
      <c r="C6616" s="2">
        <v>167</v>
      </c>
      <c r="D6616" s="2" t="s">
        <v>25021</v>
      </c>
      <c r="E6616" s="2" t="s">
        <v>25034</v>
      </c>
      <c r="F6616" s="2" t="s">
        <v>297</v>
      </c>
      <c r="G6616" s="2" t="s">
        <v>12643</v>
      </c>
      <c r="H6616" s="2" t="s">
        <v>25023</v>
      </c>
      <c r="I6616" s="2">
        <v>0</v>
      </c>
      <c r="J6616" s="2">
        <v>7.0162883130000004</v>
      </c>
      <c r="K6616" s="2">
        <v>0</v>
      </c>
      <c r="L6616" s="2">
        <v>0</v>
      </c>
      <c r="M6616" s="2">
        <v>0</v>
      </c>
      <c r="N6616" s="2">
        <v>0</v>
      </c>
      <c r="O6616" s="2">
        <v>0</v>
      </c>
      <c r="P6616" s="2">
        <v>0</v>
      </c>
      <c r="Q6616" s="2">
        <v>0</v>
      </c>
    </row>
    <row r="6617" spans="1:17" ht="19.5" customHeight="1">
      <c r="A6617" s="2" t="s">
        <v>25035</v>
      </c>
      <c r="B6617" s="2">
        <v>788</v>
      </c>
      <c r="C6617" s="2">
        <v>301</v>
      </c>
      <c r="D6617" s="2" t="s">
        <v>25036</v>
      </c>
      <c r="E6617" s="2" t="s">
        <v>25037</v>
      </c>
      <c r="F6617" s="2">
        <v>7</v>
      </c>
      <c r="G6617" s="2">
        <v>44</v>
      </c>
      <c r="H6617" s="2" t="s">
        <v>25038</v>
      </c>
      <c r="I6617" s="2">
        <v>29.326864659999998</v>
      </c>
      <c r="J6617" s="2">
        <v>0</v>
      </c>
      <c r="K6617" s="2">
        <v>0</v>
      </c>
      <c r="L6617" s="2">
        <v>0</v>
      </c>
      <c r="M6617" s="2">
        <v>0</v>
      </c>
      <c r="N6617" s="2">
        <v>0</v>
      </c>
      <c r="O6617" s="2">
        <v>0</v>
      </c>
      <c r="P6617" s="2">
        <v>0</v>
      </c>
      <c r="Q6617" s="2">
        <v>0</v>
      </c>
    </row>
    <row r="6618" spans="1:17" ht="19.5" customHeight="1">
      <c r="A6618" s="2" t="s">
        <v>25039</v>
      </c>
      <c r="B6618" s="2">
        <v>9688</v>
      </c>
      <c r="C6618" s="2">
        <v>443</v>
      </c>
      <c r="D6618" s="2" t="s">
        <v>25036</v>
      </c>
      <c r="E6618" s="2" t="s">
        <v>25040</v>
      </c>
      <c r="F6618" s="2" t="s">
        <v>25041</v>
      </c>
      <c r="G6618" s="2" t="s">
        <v>25042</v>
      </c>
      <c r="H6618" s="2" t="s">
        <v>25038</v>
      </c>
      <c r="I6618" s="2">
        <v>16.758208379999999</v>
      </c>
      <c r="J6618" s="2">
        <v>45.605874040000003</v>
      </c>
      <c r="K6618" s="2">
        <v>0</v>
      </c>
      <c r="L6618" s="2">
        <v>0</v>
      </c>
      <c r="M6618" s="2">
        <v>58.616647129999997</v>
      </c>
      <c r="N6618" s="2">
        <v>83.866819489999997</v>
      </c>
      <c r="O6618" s="2">
        <v>37.193617580000002</v>
      </c>
      <c r="P6618" s="2">
        <v>146.80639619999999</v>
      </c>
      <c r="Q6618" s="2">
        <v>22.867858080000001</v>
      </c>
    </row>
    <row r="6619" spans="1:17" ht="19.5" customHeight="1">
      <c r="A6619" s="2" t="s">
        <v>25043</v>
      </c>
      <c r="B6619" s="2">
        <v>15791</v>
      </c>
      <c r="C6619" s="2">
        <v>193</v>
      </c>
      <c r="D6619" s="2" t="s">
        <v>25044</v>
      </c>
      <c r="E6619" s="2" t="s">
        <v>25045</v>
      </c>
      <c r="F6619" s="2" t="s">
        <v>1649</v>
      </c>
      <c r="G6619" s="2" t="s">
        <v>25046</v>
      </c>
      <c r="H6619" s="2" t="s">
        <v>25047</v>
      </c>
      <c r="I6619" s="2">
        <v>8.3791041899999996</v>
      </c>
      <c r="J6619" s="2">
        <v>0</v>
      </c>
      <c r="K6619" s="2">
        <v>0</v>
      </c>
      <c r="L6619" s="2">
        <v>0</v>
      </c>
      <c r="M6619" s="2">
        <v>16.747613470000001</v>
      </c>
      <c r="N6619" s="2">
        <v>0</v>
      </c>
      <c r="O6619" s="2">
        <v>0</v>
      </c>
      <c r="P6619" s="2">
        <v>0</v>
      </c>
      <c r="Q6619" s="2">
        <v>0</v>
      </c>
    </row>
    <row r="6620" spans="1:17" ht="19.5" customHeight="1">
      <c r="A6620" s="2" t="s">
        <v>25048</v>
      </c>
      <c r="B6620" s="2">
        <v>6999</v>
      </c>
      <c r="C6620" s="2">
        <v>259</v>
      </c>
      <c r="D6620" s="2" t="s">
        <v>25044</v>
      </c>
      <c r="E6620" s="2" t="s">
        <v>25049</v>
      </c>
      <c r="F6620" s="2" t="s">
        <v>25050</v>
      </c>
      <c r="G6620" s="2" t="s">
        <v>25051</v>
      </c>
      <c r="H6620" s="2" t="s">
        <v>25047</v>
      </c>
      <c r="I6620" s="2">
        <v>20.947760469999999</v>
      </c>
      <c r="J6620" s="2">
        <v>31.573297409999999</v>
      </c>
      <c r="K6620" s="2">
        <v>69.83971785</v>
      </c>
      <c r="L6620" s="2">
        <v>0</v>
      </c>
      <c r="M6620" s="2">
        <v>16.747613470000001</v>
      </c>
      <c r="N6620" s="2">
        <v>0</v>
      </c>
      <c r="O6620" s="2">
        <v>0</v>
      </c>
      <c r="P6620" s="2">
        <v>0</v>
      </c>
      <c r="Q6620" s="2">
        <v>0</v>
      </c>
    </row>
    <row r="6621" spans="1:17" ht="19.5" customHeight="1">
      <c r="A6621" s="2" t="s">
        <v>25052</v>
      </c>
      <c r="B6621" s="2">
        <v>3884</v>
      </c>
      <c r="C6621" s="2">
        <v>348</v>
      </c>
      <c r="D6621" s="2" t="s">
        <v>24945</v>
      </c>
      <c r="E6621" s="2" t="s">
        <v>25053</v>
      </c>
      <c r="F6621" s="2" t="s">
        <v>12643</v>
      </c>
      <c r="G6621" s="2">
        <v>3213241</v>
      </c>
      <c r="H6621" s="2" t="s">
        <v>65</v>
      </c>
      <c r="I6621" s="2">
        <v>0</v>
      </c>
      <c r="J6621" s="2">
        <v>0</v>
      </c>
      <c r="K6621" s="2">
        <v>0</v>
      </c>
      <c r="L6621" s="2">
        <v>0</v>
      </c>
      <c r="M6621" s="2">
        <v>33.495226930000001</v>
      </c>
      <c r="N6621" s="2">
        <v>0</v>
      </c>
      <c r="O6621" s="2">
        <v>0</v>
      </c>
      <c r="P6621" s="2">
        <v>0</v>
      </c>
      <c r="Q6621" s="2">
        <v>0</v>
      </c>
    </row>
    <row r="6622" spans="1:17" ht="19.5" customHeight="1">
      <c r="A6622" s="2" t="s">
        <v>25054</v>
      </c>
      <c r="B6622" s="2">
        <v>1082</v>
      </c>
      <c r="C6622" s="2">
        <v>309</v>
      </c>
      <c r="D6622" s="2" t="s">
        <v>25055</v>
      </c>
      <c r="E6622" s="2" t="s">
        <v>25056</v>
      </c>
      <c r="F6622" s="2" t="s">
        <v>25057</v>
      </c>
      <c r="G6622" s="2" t="s">
        <v>25058</v>
      </c>
      <c r="H6622" s="2" t="s">
        <v>25059</v>
      </c>
      <c r="I6622" s="2">
        <v>8.3791041899999996</v>
      </c>
      <c r="J6622" s="2">
        <v>10.524432470000001</v>
      </c>
      <c r="K6622" s="2">
        <v>13.967943569999999</v>
      </c>
      <c r="L6622" s="2">
        <v>0</v>
      </c>
      <c r="M6622" s="2">
        <v>50.242840399999999</v>
      </c>
      <c r="N6622" s="2">
        <v>27.955606499999998</v>
      </c>
      <c r="O6622" s="2">
        <v>0</v>
      </c>
      <c r="P6622" s="2">
        <v>0</v>
      </c>
      <c r="Q6622" s="2">
        <v>57.169645209999999</v>
      </c>
    </row>
    <row r="6623" spans="1:17" ht="19.5" customHeight="1">
      <c r="A6623" s="2" t="s">
        <v>25060</v>
      </c>
      <c r="B6623" s="2">
        <v>223</v>
      </c>
      <c r="C6623" s="2">
        <v>223</v>
      </c>
      <c r="D6623" s="2" t="s">
        <v>25061</v>
      </c>
      <c r="E6623" s="2" t="s">
        <v>25062</v>
      </c>
      <c r="F6623" s="2" t="s">
        <v>25063</v>
      </c>
      <c r="G6623" s="2" t="s">
        <v>25064</v>
      </c>
      <c r="H6623" s="2" t="s">
        <v>25065</v>
      </c>
      <c r="I6623" s="2">
        <v>20.947760469999999</v>
      </c>
      <c r="J6623" s="2">
        <v>42.097729880000003</v>
      </c>
      <c r="K6623" s="2">
        <v>41.903830710000001</v>
      </c>
      <c r="L6623" s="2">
        <v>119.0912422</v>
      </c>
      <c r="M6623" s="2">
        <v>58.616647129999997</v>
      </c>
      <c r="N6623" s="2">
        <v>27.955606499999998</v>
      </c>
      <c r="O6623" s="2">
        <v>0</v>
      </c>
      <c r="P6623" s="2">
        <v>22.585599420000001</v>
      </c>
      <c r="Q6623" s="2">
        <v>0</v>
      </c>
    </row>
    <row r="6624" spans="1:17" ht="19.5" customHeight="1">
      <c r="A6624" s="2" t="s">
        <v>25066</v>
      </c>
      <c r="B6624" s="2">
        <v>5069</v>
      </c>
      <c r="C6624" s="2">
        <v>135</v>
      </c>
      <c r="D6624" s="2" t="s">
        <v>25067</v>
      </c>
      <c r="E6624" s="2" t="s">
        <v>25068</v>
      </c>
      <c r="F6624" s="2" t="s">
        <v>3287</v>
      </c>
      <c r="G6624" s="2" t="s">
        <v>25069</v>
      </c>
      <c r="H6624" s="2" t="s">
        <v>25070</v>
      </c>
      <c r="I6624" s="2">
        <v>0</v>
      </c>
      <c r="J6624" s="2">
        <v>0</v>
      </c>
      <c r="K6624" s="2">
        <v>13.967943569999999</v>
      </c>
      <c r="L6624" s="2">
        <v>0</v>
      </c>
      <c r="M6624" s="2">
        <v>0</v>
      </c>
      <c r="N6624" s="2">
        <v>0</v>
      </c>
      <c r="O6624" s="2">
        <v>0</v>
      </c>
      <c r="P6624" s="2">
        <v>0</v>
      </c>
      <c r="Q6624" s="2">
        <v>0</v>
      </c>
    </row>
    <row r="6625" spans="1:17" ht="19.5" customHeight="1">
      <c r="A6625" s="2" t="s">
        <v>25071</v>
      </c>
      <c r="B6625" s="2">
        <v>3398</v>
      </c>
      <c r="C6625" s="2">
        <v>234</v>
      </c>
      <c r="D6625" s="2" t="s">
        <v>25067</v>
      </c>
      <c r="E6625" s="2" t="s">
        <v>25072</v>
      </c>
      <c r="F6625" s="2" t="s">
        <v>25073</v>
      </c>
      <c r="G6625" s="2" t="s">
        <v>25074</v>
      </c>
      <c r="H6625" s="2" t="s">
        <v>25070</v>
      </c>
      <c r="I6625" s="2">
        <v>0</v>
      </c>
      <c r="J6625" s="2">
        <v>10.524432470000001</v>
      </c>
      <c r="K6625" s="2">
        <v>41.903830710000001</v>
      </c>
      <c r="L6625" s="2">
        <v>27.48259436</v>
      </c>
      <c r="M6625" s="2">
        <v>0</v>
      </c>
      <c r="N6625" s="2">
        <v>27.955606499999998</v>
      </c>
      <c r="O6625" s="2">
        <v>0</v>
      </c>
      <c r="P6625" s="2">
        <v>0</v>
      </c>
      <c r="Q6625" s="2">
        <v>0</v>
      </c>
    </row>
    <row r="6626" spans="1:17" ht="19.5" customHeight="1">
      <c r="A6626" s="2" t="s">
        <v>25075</v>
      </c>
      <c r="B6626" s="2">
        <v>3896</v>
      </c>
      <c r="C6626" s="2">
        <v>238</v>
      </c>
      <c r="D6626" s="2" t="s">
        <v>25067</v>
      </c>
      <c r="E6626" s="2" t="s">
        <v>25076</v>
      </c>
      <c r="F6626" s="2" t="s">
        <v>453</v>
      </c>
      <c r="G6626" s="2" t="s">
        <v>25077</v>
      </c>
      <c r="H6626" s="2" t="s">
        <v>25070</v>
      </c>
      <c r="I6626" s="2">
        <v>0</v>
      </c>
      <c r="J6626" s="2">
        <v>7.0162883130000004</v>
      </c>
      <c r="K6626" s="2">
        <v>27.935887139999998</v>
      </c>
      <c r="L6626" s="2">
        <v>0</v>
      </c>
      <c r="M6626" s="2">
        <v>0</v>
      </c>
      <c r="N6626" s="2">
        <v>0</v>
      </c>
      <c r="O6626" s="2">
        <v>0</v>
      </c>
      <c r="P6626" s="2">
        <v>0</v>
      </c>
      <c r="Q6626" s="2">
        <v>0</v>
      </c>
    </row>
    <row r="6627" spans="1:17" ht="19.5" customHeight="1">
      <c r="A6627" s="2" t="s">
        <v>25078</v>
      </c>
      <c r="B6627" s="2">
        <v>21431</v>
      </c>
      <c r="C6627" s="2">
        <v>480</v>
      </c>
      <c r="D6627" s="2" t="s">
        <v>25067</v>
      </c>
      <c r="E6627" s="2" t="s">
        <v>25079</v>
      </c>
      <c r="F6627" s="2" t="s">
        <v>25080</v>
      </c>
      <c r="G6627" s="2" t="s">
        <v>25081</v>
      </c>
      <c r="H6627" s="2" t="s">
        <v>25070</v>
      </c>
      <c r="I6627" s="2">
        <v>410.57610529999999</v>
      </c>
      <c r="J6627" s="2">
        <v>371.8632806</v>
      </c>
      <c r="K6627" s="2">
        <v>265.39092779999999</v>
      </c>
      <c r="L6627" s="2">
        <v>375.5954562</v>
      </c>
      <c r="M6627" s="2">
        <v>276.33562219999999</v>
      </c>
      <c r="N6627" s="2">
        <v>209.66704870000001</v>
      </c>
      <c r="O6627" s="2">
        <v>334.74255820000002</v>
      </c>
      <c r="P6627" s="2">
        <v>304.9055922</v>
      </c>
      <c r="Q6627" s="2">
        <v>251.5464389</v>
      </c>
    </row>
    <row r="6628" spans="1:17" ht="19.5" customHeight="1">
      <c r="A6628" s="2" t="s">
        <v>25082</v>
      </c>
      <c r="B6628" s="2">
        <v>33078</v>
      </c>
      <c r="C6628" s="2">
        <v>408</v>
      </c>
      <c r="D6628" s="2" t="s">
        <v>25067</v>
      </c>
      <c r="E6628" s="2" t="s">
        <v>25083</v>
      </c>
      <c r="F6628" s="2" t="s">
        <v>25084</v>
      </c>
      <c r="G6628" s="2" t="s">
        <v>25085</v>
      </c>
      <c r="H6628" s="2" t="s">
        <v>25070</v>
      </c>
      <c r="I6628" s="2">
        <v>71.222385610000003</v>
      </c>
      <c r="J6628" s="2">
        <v>66.654738980000005</v>
      </c>
      <c r="K6628" s="2">
        <v>83.807661420000002</v>
      </c>
      <c r="L6628" s="2">
        <v>36.643459139999997</v>
      </c>
      <c r="M6628" s="2">
        <v>16.747613470000001</v>
      </c>
      <c r="N6628" s="2">
        <v>139.77803249999999</v>
      </c>
      <c r="O6628" s="2">
        <v>49.591490100000001</v>
      </c>
      <c r="P6628" s="2">
        <v>79.049597980000001</v>
      </c>
      <c r="Q6628" s="2">
        <v>68.603574249999994</v>
      </c>
    </row>
    <row r="6629" spans="1:17" ht="19.5" customHeight="1">
      <c r="A6629" s="2" t="s">
        <v>25086</v>
      </c>
      <c r="B6629" s="2">
        <v>10381</v>
      </c>
      <c r="C6629" s="2">
        <v>281</v>
      </c>
      <c r="D6629" s="2" t="s">
        <v>25067</v>
      </c>
      <c r="E6629" s="2" t="s">
        <v>25087</v>
      </c>
      <c r="F6629" s="2" t="s">
        <v>25088</v>
      </c>
      <c r="G6629" s="2">
        <v>4897027931238330</v>
      </c>
      <c r="H6629" s="2" t="s">
        <v>25070</v>
      </c>
      <c r="I6629" s="2">
        <v>12.568656280000001</v>
      </c>
      <c r="J6629" s="2">
        <v>0</v>
      </c>
      <c r="K6629" s="2">
        <v>0</v>
      </c>
      <c r="L6629" s="2">
        <v>0</v>
      </c>
      <c r="M6629" s="2">
        <v>0</v>
      </c>
      <c r="N6629" s="2">
        <v>0</v>
      </c>
      <c r="O6629" s="2">
        <v>0</v>
      </c>
      <c r="P6629" s="2">
        <v>0</v>
      </c>
      <c r="Q6629" s="2">
        <v>0</v>
      </c>
    </row>
    <row r="6630" spans="1:17" ht="19.5" customHeight="1">
      <c r="A6630" s="2" t="s">
        <v>25089</v>
      </c>
      <c r="B6630" s="2">
        <v>17623</v>
      </c>
      <c r="C6630" s="2">
        <v>506</v>
      </c>
      <c r="D6630" s="2" t="s">
        <v>25067</v>
      </c>
      <c r="E6630" s="2" t="s">
        <v>25090</v>
      </c>
      <c r="F6630" s="2" t="s">
        <v>25091</v>
      </c>
      <c r="G6630" s="2" t="s">
        <v>25092</v>
      </c>
      <c r="H6630" s="2" t="s">
        <v>25070</v>
      </c>
      <c r="I6630" s="2">
        <v>104.7388024</v>
      </c>
      <c r="J6630" s="2">
        <v>91.211748069999999</v>
      </c>
      <c r="K6630" s="2">
        <v>83.807661420000002</v>
      </c>
      <c r="L6630" s="2">
        <v>109.9303774</v>
      </c>
      <c r="M6630" s="2">
        <v>133.98090769999999</v>
      </c>
      <c r="N6630" s="2">
        <v>97.844622740000005</v>
      </c>
      <c r="O6630" s="2">
        <v>86.785107679999996</v>
      </c>
      <c r="P6630" s="2">
        <v>124.2207968</v>
      </c>
      <c r="Q6630" s="2">
        <v>102.9053614</v>
      </c>
    </row>
    <row r="6631" spans="1:17" ht="19.5" customHeight="1">
      <c r="A6631" s="2" t="s">
        <v>25093</v>
      </c>
      <c r="B6631" s="2">
        <v>15504</v>
      </c>
      <c r="C6631" s="2">
        <v>349</v>
      </c>
      <c r="D6631" s="2" t="s">
        <v>25067</v>
      </c>
      <c r="E6631" s="2" t="s">
        <v>25094</v>
      </c>
      <c r="F6631" s="2" t="s">
        <v>25095</v>
      </c>
      <c r="G6631" s="2">
        <v>536621969521202</v>
      </c>
      <c r="H6631" s="2" t="s">
        <v>25070</v>
      </c>
      <c r="I6631" s="2">
        <v>0</v>
      </c>
      <c r="J6631" s="2">
        <v>10.524432470000001</v>
      </c>
      <c r="K6631" s="2">
        <v>0</v>
      </c>
      <c r="L6631" s="2">
        <v>0</v>
      </c>
      <c r="M6631" s="2">
        <v>0</v>
      </c>
      <c r="N6631" s="2">
        <v>0</v>
      </c>
      <c r="O6631" s="2">
        <v>0</v>
      </c>
      <c r="P6631" s="2">
        <v>0</v>
      </c>
      <c r="Q6631" s="2">
        <v>0</v>
      </c>
    </row>
    <row r="6632" spans="1:17" ht="19.5" customHeight="1">
      <c r="A6632" s="2" t="s">
        <v>25096</v>
      </c>
      <c r="B6632" s="2">
        <v>5197</v>
      </c>
      <c r="C6632" s="2">
        <v>454</v>
      </c>
      <c r="D6632" s="2" t="s">
        <v>25067</v>
      </c>
      <c r="E6632" s="2" t="s">
        <v>25097</v>
      </c>
      <c r="F6632" s="2" t="s">
        <v>25098</v>
      </c>
      <c r="G6632" s="2" t="s">
        <v>25099</v>
      </c>
      <c r="H6632" s="2" t="s">
        <v>25070</v>
      </c>
      <c r="I6632" s="2">
        <v>79.601489799999996</v>
      </c>
      <c r="J6632" s="2">
        <v>49.114018190000003</v>
      </c>
      <c r="K6632" s="2">
        <v>104.7595768</v>
      </c>
      <c r="L6632" s="2">
        <v>36.643459139999997</v>
      </c>
      <c r="M6632" s="2">
        <v>75.364260590000001</v>
      </c>
      <c r="N6632" s="2">
        <v>55.911212990000003</v>
      </c>
      <c r="O6632" s="2">
        <v>99.182980200000003</v>
      </c>
      <c r="P6632" s="2">
        <v>124.2207968</v>
      </c>
      <c r="Q6632" s="2">
        <v>68.603574249999994</v>
      </c>
    </row>
    <row r="6633" spans="1:17" ht="19.5" customHeight="1">
      <c r="A6633" s="2" t="s">
        <v>25100</v>
      </c>
      <c r="B6633" s="2">
        <v>7336</v>
      </c>
      <c r="C6633" s="2">
        <v>336</v>
      </c>
      <c r="D6633" s="2" t="s">
        <v>25067</v>
      </c>
      <c r="E6633" s="2" t="s">
        <v>25101</v>
      </c>
      <c r="F6633" s="2" t="s">
        <v>25102</v>
      </c>
      <c r="G6633" s="2">
        <v>516634387592280</v>
      </c>
      <c r="H6633" s="2" t="s">
        <v>25070</v>
      </c>
      <c r="I6633" s="2">
        <v>0</v>
      </c>
      <c r="J6633" s="2">
        <v>7.0162883130000004</v>
      </c>
      <c r="K6633" s="2">
        <v>0</v>
      </c>
      <c r="L6633" s="2">
        <v>0</v>
      </c>
      <c r="M6633" s="2">
        <v>0</v>
      </c>
      <c r="N6633" s="2">
        <v>0</v>
      </c>
      <c r="O6633" s="2">
        <v>0</v>
      </c>
      <c r="P6633" s="2">
        <v>0</v>
      </c>
      <c r="Q6633" s="2">
        <v>0</v>
      </c>
    </row>
    <row r="6634" spans="1:17" ht="19.5" customHeight="1">
      <c r="A6634" s="2" t="s">
        <v>25103</v>
      </c>
      <c r="B6634" s="2">
        <v>18983</v>
      </c>
      <c r="C6634" s="2">
        <v>315</v>
      </c>
      <c r="D6634" s="2" t="s">
        <v>25067</v>
      </c>
      <c r="E6634" s="2" t="s">
        <v>25104</v>
      </c>
      <c r="F6634" s="2" t="s">
        <v>439</v>
      </c>
      <c r="G6634" s="2">
        <v>414249</v>
      </c>
      <c r="H6634" s="2" t="s">
        <v>25070</v>
      </c>
      <c r="I6634" s="2">
        <v>0</v>
      </c>
      <c r="J6634" s="2">
        <v>14.032576629999999</v>
      </c>
      <c r="K6634" s="2">
        <v>0</v>
      </c>
      <c r="L6634" s="2">
        <v>0</v>
      </c>
      <c r="M6634" s="2">
        <v>0</v>
      </c>
      <c r="N6634" s="2">
        <v>0</v>
      </c>
      <c r="O6634" s="2">
        <v>0</v>
      </c>
      <c r="P6634" s="2">
        <v>0</v>
      </c>
      <c r="Q6634" s="2">
        <v>0</v>
      </c>
    </row>
    <row r="6635" spans="1:17" ht="19.5" customHeight="1">
      <c r="A6635" s="2" t="s">
        <v>25105</v>
      </c>
      <c r="B6635" s="2">
        <v>34323</v>
      </c>
      <c r="C6635" s="2">
        <v>158</v>
      </c>
      <c r="D6635" s="2" t="s">
        <v>25067</v>
      </c>
      <c r="E6635" s="2" t="s">
        <v>25106</v>
      </c>
      <c r="F6635" s="2" t="s">
        <v>25107</v>
      </c>
      <c r="G6635" s="2">
        <v>7101077579241120</v>
      </c>
      <c r="H6635" s="2" t="s">
        <v>25070</v>
      </c>
      <c r="I6635" s="2">
        <v>0</v>
      </c>
      <c r="J6635" s="2">
        <v>14.032576629999999</v>
      </c>
      <c r="K6635" s="2">
        <v>0</v>
      </c>
      <c r="L6635" s="2">
        <v>0</v>
      </c>
      <c r="M6635" s="2">
        <v>16.747613470000001</v>
      </c>
      <c r="N6635" s="2">
        <v>0</v>
      </c>
      <c r="O6635" s="2">
        <v>0</v>
      </c>
      <c r="P6635" s="2">
        <v>0</v>
      </c>
      <c r="Q6635" s="2">
        <v>0</v>
      </c>
    </row>
    <row r="6636" spans="1:17" ht="19.5" customHeight="1">
      <c r="A6636" s="2" t="s">
        <v>25108</v>
      </c>
      <c r="B6636" s="2">
        <v>3296</v>
      </c>
      <c r="C6636" s="2">
        <v>287</v>
      </c>
      <c r="D6636" s="2" t="s">
        <v>25067</v>
      </c>
      <c r="E6636" s="2" t="s">
        <v>25109</v>
      </c>
      <c r="F6636" s="2">
        <v>2</v>
      </c>
      <c r="G6636" s="2">
        <v>56</v>
      </c>
      <c r="H6636" s="2" t="s">
        <v>25070</v>
      </c>
      <c r="I6636" s="2">
        <v>0</v>
      </c>
      <c r="J6636" s="2">
        <v>7.0162883130000004</v>
      </c>
      <c r="K6636" s="2">
        <v>0</v>
      </c>
      <c r="L6636" s="2">
        <v>0</v>
      </c>
      <c r="M6636" s="2">
        <v>0</v>
      </c>
      <c r="N6636" s="2">
        <v>0</v>
      </c>
      <c r="O6636" s="2">
        <v>0</v>
      </c>
      <c r="P6636" s="2">
        <v>0</v>
      </c>
      <c r="Q6636" s="2">
        <v>0</v>
      </c>
    </row>
    <row r="6637" spans="1:17" ht="19.5" customHeight="1">
      <c r="A6637" s="2" t="s">
        <v>25110</v>
      </c>
      <c r="B6637" s="2">
        <v>6963</v>
      </c>
      <c r="C6637" s="2">
        <v>296</v>
      </c>
      <c r="D6637" s="2" t="s">
        <v>25067</v>
      </c>
      <c r="E6637" s="2" t="s">
        <v>25111</v>
      </c>
      <c r="F6637" s="2" t="s">
        <v>25112</v>
      </c>
      <c r="G6637" s="2" t="s">
        <v>25113</v>
      </c>
      <c r="H6637" s="2" t="s">
        <v>25070</v>
      </c>
      <c r="I6637" s="2">
        <v>0</v>
      </c>
      <c r="J6637" s="2">
        <v>0</v>
      </c>
      <c r="K6637" s="2">
        <v>0</v>
      </c>
      <c r="L6637" s="2">
        <v>0</v>
      </c>
      <c r="M6637" s="2">
        <v>0</v>
      </c>
      <c r="N6637" s="2">
        <v>0</v>
      </c>
      <c r="O6637" s="2">
        <v>0</v>
      </c>
      <c r="P6637" s="2">
        <v>56.463998549999999</v>
      </c>
      <c r="Q6637" s="2">
        <v>0</v>
      </c>
    </row>
    <row r="6638" spans="1:17" ht="19.5" customHeight="1">
      <c r="A6638" s="2" t="s">
        <v>25114</v>
      </c>
      <c r="B6638" s="2">
        <v>15158</v>
      </c>
      <c r="C6638" s="2">
        <v>271</v>
      </c>
      <c r="D6638" s="2" t="s">
        <v>25067</v>
      </c>
      <c r="E6638" s="2" t="s">
        <v>25115</v>
      </c>
      <c r="F6638" s="2" t="s">
        <v>25116</v>
      </c>
      <c r="G6638" s="2" t="s">
        <v>25117</v>
      </c>
      <c r="H6638" s="2" t="s">
        <v>25070</v>
      </c>
      <c r="I6638" s="2">
        <v>12.568656280000001</v>
      </c>
      <c r="J6638" s="2">
        <v>0</v>
      </c>
      <c r="K6638" s="2">
        <v>0</v>
      </c>
      <c r="L6638" s="2">
        <v>0</v>
      </c>
      <c r="M6638" s="2">
        <v>0</v>
      </c>
      <c r="N6638" s="2">
        <v>0</v>
      </c>
      <c r="O6638" s="2">
        <v>0</v>
      </c>
      <c r="P6638" s="2">
        <v>0</v>
      </c>
      <c r="Q6638" s="2">
        <v>0</v>
      </c>
    </row>
    <row r="6639" spans="1:17" ht="19.5" customHeight="1">
      <c r="A6639" s="2" t="s">
        <v>25118</v>
      </c>
      <c r="B6639" s="2">
        <v>15120</v>
      </c>
      <c r="C6639" s="2">
        <v>217</v>
      </c>
      <c r="D6639" s="2" t="s">
        <v>25067</v>
      </c>
      <c r="E6639" s="2" t="s">
        <v>25119</v>
      </c>
      <c r="F6639" s="2" t="s">
        <v>297</v>
      </c>
      <c r="G6639" s="2" t="s">
        <v>25120</v>
      </c>
      <c r="H6639" s="2" t="s">
        <v>25070</v>
      </c>
      <c r="I6639" s="2">
        <v>8.3791041899999996</v>
      </c>
      <c r="J6639" s="2">
        <v>0</v>
      </c>
      <c r="K6639" s="2">
        <v>0</v>
      </c>
      <c r="L6639" s="2">
        <v>0</v>
      </c>
      <c r="M6639" s="2">
        <v>0</v>
      </c>
      <c r="N6639" s="2">
        <v>0</v>
      </c>
      <c r="O6639" s="2">
        <v>0</v>
      </c>
      <c r="P6639" s="2">
        <v>0</v>
      </c>
      <c r="Q6639" s="2">
        <v>0</v>
      </c>
    </row>
    <row r="6640" spans="1:17" ht="19.5" customHeight="1">
      <c r="A6640" s="2" t="s">
        <v>25121</v>
      </c>
      <c r="B6640" s="2">
        <v>5648</v>
      </c>
      <c r="C6640" s="2">
        <v>319</v>
      </c>
      <c r="D6640" s="2" t="s">
        <v>25067</v>
      </c>
      <c r="E6640" s="2" t="s">
        <v>25122</v>
      </c>
      <c r="F6640" s="2" t="s">
        <v>25123</v>
      </c>
      <c r="G6640" s="2" t="s">
        <v>25124</v>
      </c>
      <c r="H6640" s="2" t="s">
        <v>25070</v>
      </c>
      <c r="I6640" s="2">
        <v>205.28805270000001</v>
      </c>
      <c r="J6640" s="2">
        <v>112.26061300000001</v>
      </c>
      <c r="K6640" s="2">
        <v>244.43901249999999</v>
      </c>
      <c r="L6640" s="2">
        <v>128.252107</v>
      </c>
      <c r="M6640" s="2">
        <v>217.718975</v>
      </c>
      <c r="N6640" s="2">
        <v>237.6226552</v>
      </c>
      <c r="O6640" s="2">
        <v>148.77447029999999</v>
      </c>
      <c r="P6640" s="2">
        <v>248.4415936</v>
      </c>
      <c r="Q6640" s="2">
        <v>343.0178712</v>
      </c>
    </row>
    <row r="6641" spans="1:17" ht="19.5" customHeight="1">
      <c r="A6641" s="2" t="s">
        <v>25125</v>
      </c>
      <c r="B6641" s="2">
        <v>4205</v>
      </c>
      <c r="C6641" s="2">
        <v>413</v>
      </c>
      <c r="D6641" s="2" t="s">
        <v>24945</v>
      </c>
      <c r="E6641" s="2" t="s">
        <v>25126</v>
      </c>
      <c r="F6641" s="2" t="s">
        <v>25127</v>
      </c>
      <c r="G6641" s="2" t="s">
        <v>25128</v>
      </c>
      <c r="H6641" s="2" t="s">
        <v>65</v>
      </c>
      <c r="I6641" s="2">
        <v>171.77163590000001</v>
      </c>
      <c r="J6641" s="2">
        <v>231.5375143</v>
      </c>
      <c r="K6641" s="2">
        <v>216.50312529999999</v>
      </c>
      <c r="L6641" s="2">
        <v>210.6998901</v>
      </c>
      <c r="M6641" s="2">
        <v>460.55937030000001</v>
      </c>
      <c r="N6641" s="2">
        <v>503.20091689999998</v>
      </c>
      <c r="O6641" s="2">
        <v>223.16170550000001</v>
      </c>
      <c r="P6641" s="2">
        <v>406.54078959999998</v>
      </c>
      <c r="Q6641" s="2">
        <v>331.58394220000002</v>
      </c>
    </row>
    <row r="6642" spans="1:17" ht="19.5" customHeight="1">
      <c r="A6642" s="2" t="s">
        <v>25129</v>
      </c>
      <c r="B6642" s="2">
        <v>2416</v>
      </c>
      <c r="C6642" s="2">
        <v>328</v>
      </c>
      <c r="D6642" s="2" t="s">
        <v>25130</v>
      </c>
      <c r="E6642" s="2" t="s">
        <v>25131</v>
      </c>
      <c r="F6642" s="2" t="s">
        <v>22811</v>
      </c>
      <c r="G6642" s="2" t="s">
        <v>25132</v>
      </c>
      <c r="H6642" s="2" t="s">
        <v>25133</v>
      </c>
      <c r="I6642" s="2">
        <v>0</v>
      </c>
      <c r="J6642" s="2">
        <v>0</v>
      </c>
      <c r="K6642" s="2">
        <v>0</v>
      </c>
      <c r="L6642" s="2">
        <v>0</v>
      </c>
      <c r="M6642" s="2">
        <v>25.121420199999999</v>
      </c>
      <c r="N6642" s="2">
        <v>0</v>
      </c>
      <c r="O6642" s="2">
        <v>0</v>
      </c>
      <c r="P6642" s="2">
        <v>0</v>
      </c>
      <c r="Q6642" s="2">
        <v>22.867858080000001</v>
      </c>
    </row>
    <row r="6643" spans="1:17" ht="19.5" customHeight="1">
      <c r="A6643" s="2" t="s">
        <v>25134</v>
      </c>
      <c r="B6643" s="2">
        <v>3574</v>
      </c>
      <c r="C6643" s="2">
        <v>256</v>
      </c>
      <c r="D6643" s="2" t="s">
        <v>25130</v>
      </c>
      <c r="E6643" s="2" t="s">
        <v>25135</v>
      </c>
      <c r="F6643" s="2">
        <v>2</v>
      </c>
      <c r="G6643" s="2">
        <v>26</v>
      </c>
      <c r="H6643" s="2" t="s">
        <v>25133</v>
      </c>
      <c r="I6643" s="2">
        <v>8.3791041899999996</v>
      </c>
      <c r="J6643" s="2">
        <v>0</v>
      </c>
      <c r="K6643" s="2">
        <v>0</v>
      </c>
      <c r="L6643" s="2">
        <v>0</v>
      </c>
      <c r="M6643" s="2">
        <v>0</v>
      </c>
      <c r="N6643" s="2">
        <v>0</v>
      </c>
      <c r="O6643" s="2">
        <v>0</v>
      </c>
      <c r="P6643" s="2">
        <v>0</v>
      </c>
      <c r="Q6643" s="2">
        <v>0</v>
      </c>
    </row>
    <row r="6644" spans="1:17" ht="19.5" customHeight="1">
      <c r="A6644" s="2" t="s">
        <v>25136</v>
      </c>
      <c r="B6644" s="2">
        <v>36781</v>
      </c>
      <c r="C6644" s="2">
        <v>247</v>
      </c>
      <c r="D6644" s="2" t="s">
        <v>25130</v>
      </c>
      <c r="E6644" s="2" t="s">
        <v>25137</v>
      </c>
      <c r="F6644" s="2" t="s">
        <v>25138</v>
      </c>
      <c r="G6644" s="2" t="s">
        <v>25139</v>
      </c>
      <c r="H6644" s="2" t="s">
        <v>25133</v>
      </c>
      <c r="I6644" s="2">
        <v>0</v>
      </c>
      <c r="J6644" s="2">
        <v>14.032576629999999</v>
      </c>
      <c r="K6644" s="2">
        <v>0</v>
      </c>
      <c r="L6644" s="2">
        <v>0</v>
      </c>
      <c r="M6644" s="2">
        <v>0</v>
      </c>
      <c r="N6644" s="2">
        <v>0</v>
      </c>
      <c r="O6644" s="2">
        <v>0</v>
      </c>
      <c r="P6644" s="2">
        <v>56.463998549999999</v>
      </c>
      <c r="Q6644" s="2">
        <v>0</v>
      </c>
    </row>
    <row r="6645" spans="1:17" ht="19.5" customHeight="1">
      <c r="A6645" s="2" t="s">
        <v>25140</v>
      </c>
      <c r="B6645" s="2">
        <v>353</v>
      </c>
      <c r="C6645" s="2">
        <v>259</v>
      </c>
      <c r="D6645" s="2" t="s">
        <v>25130</v>
      </c>
      <c r="E6645" s="2" t="s">
        <v>25141</v>
      </c>
      <c r="F6645" s="2" t="s">
        <v>557</v>
      </c>
      <c r="G6645" s="2" t="s">
        <v>25142</v>
      </c>
      <c r="H6645" s="2" t="s">
        <v>25133</v>
      </c>
      <c r="I6645" s="2">
        <v>12.568656280000001</v>
      </c>
      <c r="J6645" s="2">
        <v>0</v>
      </c>
      <c r="K6645" s="2">
        <v>0</v>
      </c>
      <c r="L6645" s="2">
        <v>0</v>
      </c>
      <c r="M6645" s="2">
        <v>25.121420199999999</v>
      </c>
      <c r="N6645" s="2">
        <v>0</v>
      </c>
      <c r="O6645" s="2">
        <v>0</v>
      </c>
      <c r="P6645" s="2">
        <v>0</v>
      </c>
      <c r="Q6645" s="2">
        <v>0</v>
      </c>
    </row>
    <row r="6646" spans="1:17" ht="19.5" customHeight="1">
      <c r="A6646" s="2" t="s">
        <v>25143</v>
      </c>
      <c r="B6646" s="2">
        <v>7353</v>
      </c>
      <c r="C6646" s="2">
        <v>102</v>
      </c>
      <c r="D6646" s="2" t="s">
        <v>25130</v>
      </c>
      <c r="E6646" s="2" t="s">
        <v>25144</v>
      </c>
      <c r="F6646" s="2">
        <v>2</v>
      </c>
      <c r="G6646" s="2">
        <v>22</v>
      </c>
      <c r="H6646" s="2" t="s">
        <v>25133</v>
      </c>
      <c r="I6646" s="2">
        <v>8.3791041899999996</v>
      </c>
      <c r="J6646" s="2">
        <v>0</v>
      </c>
      <c r="K6646" s="2">
        <v>0</v>
      </c>
      <c r="L6646" s="2">
        <v>0</v>
      </c>
      <c r="M6646" s="2">
        <v>0</v>
      </c>
      <c r="N6646" s="2">
        <v>0</v>
      </c>
      <c r="O6646" s="2">
        <v>0</v>
      </c>
      <c r="P6646" s="2">
        <v>0</v>
      </c>
      <c r="Q6646" s="2">
        <v>0</v>
      </c>
    </row>
    <row r="6647" spans="1:17" ht="19.5" customHeight="1">
      <c r="A6647" s="2" t="s">
        <v>25145</v>
      </c>
      <c r="B6647" s="2">
        <v>13551</v>
      </c>
      <c r="C6647" s="2">
        <v>215</v>
      </c>
      <c r="D6647" s="2" t="s">
        <v>25130</v>
      </c>
      <c r="E6647" s="2" t="s">
        <v>25146</v>
      </c>
      <c r="F6647" s="2" t="s">
        <v>25147</v>
      </c>
      <c r="G6647" s="2" t="s">
        <v>25148</v>
      </c>
      <c r="H6647" s="2" t="s">
        <v>25133</v>
      </c>
      <c r="I6647" s="2">
        <v>71.222385610000003</v>
      </c>
      <c r="J6647" s="2">
        <v>101.7361805</v>
      </c>
      <c r="K6647" s="2">
        <v>48.887802489999999</v>
      </c>
      <c r="L6647" s="2">
        <v>64.126053499999998</v>
      </c>
      <c r="M6647" s="2">
        <v>108.8594875</v>
      </c>
      <c r="N6647" s="2">
        <v>41.933409750000003</v>
      </c>
      <c r="O6647" s="2">
        <v>74.387235149999995</v>
      </c>
      <c r="P6647" s="2">
        <v>101.6351974</v>
      </c>
      <c r="Q6647" s="2">
        <v>45.735716160000003</v>
      </c>
    </row>
    <row r="6648" spans="1:17" ht="19.5" customHeight="1">
      <c r="A6648" s="2" t="s">
        <v>25149</v>
      </c>
      <c r="B6648" s="2">
        <v>733</v>
      </c>
      <c r="C6648" s="2">
        <v>398</v>
      </c>
      <c r="D6648" s="2" t="s">
        <v>24945</v>
      </c>
      <c r="E6648" s="2" t="s">
        <v>25150</v>
      </c>
      <c r="F6648" s="2" t="s">
        <v>25151</v>
      </c>
      <c r="G6648" s="2" t="s">
        <v>25152</v>
      </c>
      <c r="H6648" s="2" t="s">
        <v>65</v>
      </c>
      <c r="I6648" s="2">
        <v>125.6865628</v>
      </c>
      <c r="J6648" s="2">
        <v>70.162883129999997</v>
      </c>
      <c r="K6648" s="2">
        <v>104.7595768</v>
      </c>
      <c r="L6648" s="2">
        <v>192.37816050000001</v>
      </c>
      <c r="M6648" s="2">
        <v>125.607101</v>
      </c>
      <c r="N6648" s="2">
        <v>0</v>
      </c>
      <c r="O6648" s="2">
        <v>24.795745050000001</v>
      </c>
      <c r="P6648" s="2">
        <v>56.463998549999999</v>
      </c>
      <c r="Q6648" s="2">
        <v>80.037503290000004</v>
      </c>
    </row>
    <row r="6649" spans="1:17" ht="19.5" customHeight="1">
      <c r="A6649" s="2" t="s">
        <v>25153</v>
      </c>
      <c r="B6649" s="2">
        <v>8779</v>
      </c>
      <c r="C6649" s="2">
        <v>106</v>
      </c>
      <c r="D6649" s="2" t="s">
        <v>225</v>
      </c>
      <c r="E6649" s="2" t="s">
        <v>25154</v>
      </c>
      <c r="F6649" s="2" t="s">
        <v>25155</v>
      </c>
      <c r="G6649" s="2" t="s">
        <v>25156</v>
      </c>
      <c r="H6649" s="2" t="s">
        <v>229</v>
      </c>
      <c r="I6649" s="2">
        <v>0</v>
      </c>
      <c r="J6649" s="2">
        <v>10.524432470000001</v>
      </c>
      <c r="K6649" s="2">
        <v>0</v>
      </c>
      <c r="L6649" s="2">
        <v>0</v>
      </c>
      <c r="M6649" s="2">
        <v>0</v>
      </c>
      <c r="N6649" s="2">
        <v>0</v>
      </c>
      <c r="O6649" s="2">
        <v>0</v>
      </c>
      <c r="P6649" s="2">
        <v>0</v>
      </c>
      <c r="Q6649" s="2">
        <v>0</v>
      </c>
    </row>
    <row r="6650" spans="1:17" ht="19.5" customHeight="1">
      <c r="A6650" s="2" t="s">
        <v>25157</v>
      </c>
      <c r="B6650" s="2">
        <v>6092</v>
      </c>
      <c r="C6650" s="2">
        <v>114</v>
      </c>
      <c r="D6650" s="2" t="s">
        <v>225</v>
      </c>
      <c r="E6650" s="2" t="s">
        <v>25158</v>
      </c>
      <c r="F6650" s="2" t="s">
        <v>25159</v>
      </c>
      <c r="G6650" s="2" t="s">
        <v>25160</v>
      </c>
      <c r="H6650" s="2" t="s">
        <v>229</v>
      </c>
      <c r="I6650" s="2">
        <v>25.137312569999999</v>
      </c>
      <c r="J6650" s="2">
        <v>73.671027289999998</v>
      </c>
      <c r="K6650" s="2">
        <v>27.935887139999998</v>
      </c>
      <c r="L6650" s="2">
        <v>82.44778307</v>
      </c>
      <c r="M6650" s="2">
        <v>117.2332943</v>
      </c>
      <c r="N6650" s="2">
        <v>41.933409750000003</v>
      </c>
      <c r="O6650" s="2">
        <v>86.785107679999996</v>
      </c>
      <c r="P6650" s="2">
        <v>56.463998549999999</v>
      </c>
      <c r="Q6650" s="2">
        <v>0</v>
      </c>
    </row>
    <row r="6651" spans="1:17" ht="19.5" customHeight="1">
      <c r="A6651" s="2" t="s">
        <v>25161</v>
      </c>
      <c r="B6651" s="2">
        <v>47513</v>
      </c>
      <c r="C6651" s="2">
        <v>114</v>
      </c>
      <c r="D6651" s="2" t="s">
        <v>225</v>
      </c>
      <c r="E6651" s="2" t="s">
        <v>25158</v>
      </c>
      <c r="F6651" s="2" t="s">
        <v>25162</v>
      </c>
      <c r="G6651" s="2">
        <v>263342697323105</v>
      </c>
      <c r="H6651" s="2" t="s">
        <v>229</v>
      </c>
      <c r="I6651" s="2">
        <v>0</v>
      </c>
      <c r="J6651" s="2">
        <v>7.0162883130000004</v>
      </c>
      <c r="K6651" s="2">
        <v>0</v>
      </c>
      <c r="L6651" s="2">
        <v>0</v>
      </c>
      <c r="M6651" s="2">
        <v>0</v>
      </c>
      <c r="N6651" s="2">
        <v>0</v>
      </c>
      <c r="O6651" s="2">
        <v>0</v>
      </c>
      <c r="P6651" s="2">
        <v>0</v>
      </c>
      <c r="Q6651" s="2">
        <v>0</v>
      </c>
    </row>
    <row r="6652" spans="1:17" ht="19.5" customHeight="1">
      <c r="A6652" s="2" t="s">
        <v>25163</v>
      </c>
      <c r="B6652" s="2">
        <v>7059</v>
      </c>
      <c r="C6652" s="2">
        <v>105</v>
      </c>
      <c r="D6652" s="2" t="s">
        <v>25164</v>
      </c>
      <c r="E6652" s="2" t="s">
        <v>25165</v>
      </c>
      <c r="F6652" s="2" t="s">
        <v>25166</v>
      </c>
      <c r="G6652" s="2" t="s">
        <v>25167</v>
      </c>
      <c r="H6652" s="2" t="s">
        <v>25168</v>
      </c>
      <c r="I6652" s="2">
        <v>12.568656280000001</v>
      </c>
      <c r="J6652" s="2">
        <v>7.0162883130000004</v>
      </c>
      <c r="K6652" s="2">
        <v>34.919858920000003</v>
      </c>
      <c r="L6652" s="2">
        <v>0</v>
      </c>
      <c r="M6652" s="2">
        <v>25.121420199999999</v>
      </c>
      <c r="N6652" s="2">
        <v>0</v>
      </c>
      <c r="O6652" s="2">
        <v>0</v>
      </c>
      <c r="P6652" s="2">
        <v>0</v>
      </c>
      <c r="Q6652" s="2">
        <v>22.867858080000001</v>
      </c>
    </row>
    <row r="6653" spans="1:17" ht="19.5" customHeight="1">
      <c r="A6653" s="2" t="s">
        <v>25169</v>
      </c>
      <c r="B6653" s="2">
        <v>8031</v>
      </c>
      <c r="C6653" s="2">
        <v>68</v>
      </c>
      <c r="D6653" s="2" t="s">
        <v>25164</v>
      </c>
      <c r="E6653" s="2" t="s">
        <v>25170</v>
      </c>
      <c r="F6653" s="2" t="s">
        <v>25171</v>
      </c>
      <c r="G6653" s="2" t="s">
        <v>25172</v>
      </c>
      <c r="H6653" s="2" t="s">
        <v>25168</v>
      </c>
      <c r="I6653" s="2">
        <v>41.895520949999998</v>
      </c>
      <c r="J6653" s="2">
        <v>56.130306509999997</v>
      </c>
      <c r="K6653" s="2">
        <v>69.83971785</v>
      </c>
      <c r="L6653" s="2">
        <v>0</v>
      </c>
      <c r="M6653" s="2">
        <v>33.495226930000001</v>
      </c>
      <c r="N6653" s="2">
        <v>83.866819489999997</v>
      </c>
      <c r="O6653" s="2">
        <v>0</v>
      </c>
      <c r="P6653" s="2">
        <v>0</v>
      </c>
      <c r="Q6653" s="2">
        <v>57.169645209999999</v>
      </c>
    </row>
    <row r="6654" spans="1:17" ht="19.5" customHeight="1">
      <c r="A6654" s="2" t="s">
        <v>25173</v>
      </c>
      <c r="B6654" s="2">
        <v>5877</v>
      </c>
      <c r="C6654" s="2">
        <v>318</v>
      </c>
      <c r="D6654" s="2" t="s">
        <v>24945</v>
      </c>
      <c r="E6654" s="2" t="s">
        <v>25174</v>
      </c>
      <c r="F6654" s="2" t="s">
        <v>25175</v>
      </c>
      <c r="G6654" s="2">
        <v>2.6912101100212801E+27</v>
      </c>
      <c r="H6654" s="2" t="s">
        <v>65</v>
      </c>
      <c r="I6654" s="2">
        <v>12.568656280000001</v>
      </c>
      <c r="J6654" s="2">
        <v>35.081441570000003</v>
      </c>
      <c r="K6654" s="2">
        <v>0</v>
      </c>
      <c r="L6654" s="2">
        <v>0</v>
      </c>
      <c r="M6654" s="2">
        <v>41.869033659999999</v>
      </c>
      <c r="N6654" s="2">
        <v>0</v>
      </c>
      <c r="O6654" s="2">
        <v>37.193617580000002</v>
      </c>
      <c r="P6654" s="2">
        <v>0</v>
      </c>
      <c r="Q6654" s="2">
        <v>0</v>
      </c>
    </row>
    <row r="6655" spans="1:17" ht="19.5" customHeight="1">
      <c r="A6655" s="2" t="s">
        <v>25176</v>
      </c>
      <c r="B6655" s="2">
        <v>40462</v>
      </c>
      <c r="C6655" s="2">
        <v>167</v>
      </c>
      <c r="D6655" s="2" t="s">
        <v>24971</v>
      </c>
      <c r="E6655" s="2" t="s">
        <v>25177</v>
      </c>
      <c r="F6655" s="2" t="s">
        <v>25178</v>
      </c>
      <c r="G6655" s="2" t="s">
        <v>25179</v>
      </c>
      <c r="H6655" s="2" t="s">
        <v>24973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  <c r="O6655" s="2">
        <v>173.5702154</v>
      </c>
      <c r="P6655" s="2">
        <v>79.049597980000001</v>
      </c>
      <c r="Q6655" s="2">
        <v>45.735716160000003</v>
      </c>
    </row>
    <row r="6656" spans="1:17" ht="19.5" customHeight="1">
      <c r="A6656" s="2" t="s">
        <v>25180</v>
      </c>
      <c r="B6656" s="2">
        <v>4639</v>
      </c>
      <c r="C6656" s="2">
        <v>94</v>
      </c>
      <c r="D6656" s="2" t="s">
        <v>25181</v>
      </c>
      <c r="E6656" s="2" t="s">
        <v>25182</v>
      </c>
      <c r="F6656" s="2" t="s">
        <v>4234</v>
      </c>
      <c r="G6656" s="2" t="s">
        <v>25183</v>
      </c>
      <c r="H6656" s="2" t="s">
        <v>25184</v>
      </c>
      <c r="I6656" s="2">
        <v>0</v>
      </c>
      <c r="J6656" s="2">
        <v>7.0162883130000004</v>
      </c>
      <c r="K6656" s="2">
        <v>0</v>
      </c>
      <c r="L6656" s="2">
        <v>0</v>
      </c>
      <c r="M6656" s="2">
        <v>0</v>
      </c>
      <c r="N6656" s="2">
        <v>27.955606499999998</v>
      </c>
      <c r="O6656" s="2">
        <v>0</v>
      </c>
      <c r="P6656" s="2">
        <v>0</v>
      </c>
      <c r="Q6656" s="2">
        <v>0</v>
      </c>
    </row>
    <row r="6657" spans="1:17" ht="19.5" customHeight="1">
      <c r="A6657" s="2" t="s">
        <v>25185</v>
      </c>
      <c r="B6657" s="2">
        <v>13357</v>
      </c>
      <c r="C6657" s="2">
        <v>251</v>
      </c>
      <c r="D6657" s="2" t="s">
        <v>25186</v>
      </c>
      <c r="E6657" s="2" t="s">
        <v>25187</v>
      </c>
      <c r="F6657" s="2" t="s">
        <v>25188</v>
      </c>
      <c r="G6657" s="2" t="s">
        <v>25189</v>
      </c>
      <c r="H6657" s="2" t="s">
        <v>65</v>
      </c>
      <c r="I6657" s="2">
        <v>20.947760469999999</v>
      </c>
      <c r="J6657" s="2">
        <v>35.081441570000003</v>
      </c>
      <c r="K6657" s="2">
        <v>27.935887139999998</v>
      </c>
      <c r="L6657" s="2">
        <v>18.321729569999999</v>
      </c>
      <c r="M6657" s="2">
        <v>0</v>
      </c>
      <c r="N6657" s="2">
        <v>0</v>
      </c>
      <c r="O6657" s="2">
        <v>0</v>
      </c>
      <c r="P6657" s="2">
        <v>0</v>
      </c>
      <c r="Q6657" s="2">
        <v>0</v>
      </c>
    </row>
    <row r="6658" spans="1:17" ht="19.5" customHeight="1">
      <c r="A6658" s="2" t="s">
        <v>25190</v>
      </c>
      <c r="B6658" s="2">
        <v>1188</v>
      </c>
      <c r="C6658" s="2">
        <v>336</v>
      </c>
      <c r="D6658" s="2" t="s">
        <v>225</v>
      </c>
      <c r="E6658" s="2" t="s">
        <v>25191</v>
      </c>
      <c r="F6658" s="2" t="s">
        <v>7024</v>
      </c>
      <c r="G6658" s="2" t="s">
        <v>25192</v>
      </c>
      <c r="H6658" s="2" t="s">
        <v>229</v>
      </c>
      <c r="I6658" s="2">
        <v>16.758208379999999</v>
      </c>
      <c r="J6658" s="2">
        <v>0</v>
      </c>
      <c r="K6658" s="2">
        <v>13.967943569999999</v>
      </c>
      <c r="L6658" s="2">
        <v>0</v>
      </c>
      <c r="M6658" s="2">
        <v>0</v>
      </c>
      <c r="N6658" s="2">
        <v>0</v>
      </c>
      <c r="O6658" s="2">
        <v>0</v>
      </c>
      <c r="P6658" s="2">
        <v>0</v>
      </c>
      <c r="Q6658" s="2">
        <v>0</v>
      </c>
    </row>
    <row r="6659" spans="1:17" ht="19.5" customHeight="1">
      <c r="A6659" s="2" t="s">
        <v>25193</v>
      </c>
      <c r="B6659" s="2">
        <v>10742</v>
      </c>
      <c r="C6659" s="2">
        <v>115</v>
      </c>
      <c r="D6659" s="2" t="s">
        <v>25194</v>
      </c>
      <c r="E6659" s="2" t="s">
        <v>25195</v>
      </c>
      <c r="F6659" s="2" t="s">
        <v>25196</v>
      </c>
      <c r="G6659" s="2" t="s">
        <v>25197</v>
      </c>
      <c r="H6659" s="2" t="s">
        <v>65</v>
      </c>
      <c r="I6659" s="2">
        <v>12.568656280000001</v>
      </c>
      <c r="J6659" s="2">
        <v>24.557009099999998</v>
      </c>
      <c r="K6659" s="2">
        <v>0</v>
      </c>
      <c r="L6659" s="2">
        <v>0</v>
      </c>
      <c r="M6659" s="2">
        <v>33.495226930000001</v>
      </c>
      <c r="N6659" s="2">
        <v>0</v>
      </c>
      <c r="O6659" s="2">
        <v>37.193617580000002</v>
      </c>
      <c r="P6659" s="2">
        <v>22.585599420000001</v>
      </c>
      <c r="Q6659" s="2">
        <v>0</v>
      </c>
    </row>
    <row r="6660" spans="1:17" ht="19.5" customHeight="1">
      <c r="A6660" s="2" t="s">
        <v>25198</v>
      </c>
      <c r="B6660" s="2">
        <v>349</v>
      </c>
      <c r="C6660" s="2">
        <v>244</v>
      </c>
      <c r="D6660" s="2" t="s">
        <v>25199</v>
      </c>
      <c r="E6660" s="2" t="s">
        <v>25200</v>
      </c>
      <c r="F6660" s="2">
        <v>3</v>
      </c>
      <c r="G6660" s="2">
        <v>23</v>
      </c>
      <c r="H6660" s="2" t="s">
        <v>65</v>
      </c>
      <c r="I6660" s="2">
        <v>12.568656280000001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  <c r="O6660" s="2">
        <v>0</v>
      </c>
      <c r="P6660" s="2">
        <v>0</v>
      </c>
      <c r="Q6660" s="2">
        <v>0</v>
      </c>
    </row>
    <row r="6661" spans="1:17" ht="19.5" customHeight="1">
      <c r="A6661" s="2" t="s">
        <v>25201</v>
      </c>
      <c r="B6661" s="2">
        <v>987</v>
      </c>
      <c r="C6661" s="2">
        <v>130</v>
      </c>
      <c r="D6661" s="2" t="s">
        <v>25202</v>
      </c>
      <c r="E6661" s="2" t="s">
        <v>25203</v>
      </c>
      <c r="F6661" s="2">
        <v>2</v>
      </c>
      <c r="G6661" s="2">
        <v>0</v>
      </c>
      <c r="H6661" s="2" t="s">
        <v>25204</v>
      </c>
      <c r="I6661" s="2">
        <v>0</v>
      </c>
      <c r="J6661" s="2">
        <v>0</v>
      </c>
      <c r="K6661" s="2">
        <v>13.967943569999999</v>
      </c>
      <c r="L6661" s="2">
        <v>0</v>
      </c>
      <c r="M6661" s="2">
        <v>0</v>
      </c>
      <c r="N6661" s="2">
        <v>0</v>
      </c>
      <c r="O6661" s="2">
        <v>0</v>
      </c>
      <c r="P6661" s="2">
        <v>0</v>
      </c>
      <c r="Q6661" s="2">
        <v>0</v>
      </c>
    </row>
    <row r="6662" spans="1:17" ht="19.5" customHeight="1">
      <c r="A6662" s="2" t="s">
        <v>25205</v>
      </c>
      <c r="B6662" s="2">
        <v>3852</v>
      </c>
      <c r="C6662" s="2">
        <v>102</v>
      </c>
      <c r="D6662" s="2" t="s">
        <v>225</v>
      </c>
      <c r="E6662" s="2" t="s">
        <v>25206</v>
      </c>
      <c r="F6662" s="2" t="s">
        <v>25207</v>
      </c>
      <c r="G6662" s="2" t="s">
        <v>25208</v>
      </c>
      <c r="H6662" s="2" t="s">
        <v>229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  <c r="O6662" s="2">
        <v>99.182980200000003</v>
      </c>
      <c r="P6662" s="2">
        <v>180.68479540000001</v>
      </c>
      <c r="Q6662" s="2">
        <v>45.735716160000003</v>
      </c>
    </row>
    <row r="6663" spans="1:17" ht="19.5" customHeight="1">
      <c r="A6663" s="2" t="s">
        <v>25209</v>
      </c>
      <c r="B6663" s="2">
        <v>1130</v>
      </c>
      <c r="C6663" s="2">
        <v>318</v>
      </c>
      <c r="D6663" s="2" t="s">
        <v>25199</v>
      </c>
      <c r="E6663" s="2" t="s">
        <v>25210</v>
      </c>
      <c r="F6663" s="2">
        <v>2.8328630150049701E+53</v>
      </c>
      <c r="G6663" s="2" t="s">
        <v>25211</v>
      </c>
      <c r="H6663" s="2" t="s">
        <v>65</v>
      </c>
      <c r="I6663" s="2">
        <v>1495.6700980000001</v>
      </c>
      <c r="J6663" s="2">
        <v>1175.228292</v>
      </c>
      <c r="K6663" s="2">
        <v>1138.387401</v>
      </c>
      <c r="L6663" s="2">
        <v>2418.4683030000001</v>
      </c>
      <c r="M6663" s="2">
        <v>1976.2183889999999</v>
      </c>
      <c r="N6663" s="2">
        <v>1984.8480609999999</v>
      </c>
      <c r="O6663" s="2">
        <v>1636.5191729999999</v>
      </c>
      <c r="P6663" s="2">
        <v>1547.11356</v>
      </c>
      <c r="Q6663" s="2">
        <v>1875.1643630000001</v>
      </c>
    </row>
    <row r="6664" spans="1:17" ht="19.5" customHeight="1">
      <c r="A6664" s="2" t="s">
        <v>25212</v>
      </c>
      <c r="B6664" s="2">
        <v>10247</v>
      </c>
      <c r="C6664" s="2">
        <v>342</v>
      </c>
      <c r="D6664" s="2" t="s">
        <v>25213</v>
      </c>
      <c r="E6664" s="2" t="s">
        <v>25214</v>
      </c>
      <c r="F6664" s="2" t="s">
        <v>25215</v>
      </c>
      <c r="G6664" s="2" t="s">
        <v>25216</v>
      </c>
      <c r="H6664" s="2" t="s">
        <v>25217</v>
      </c>
      <c r="I6664" s="2">
        <v>8.3791041899999996</v>
      </c>
      <c r="J6664" s="2">
        <v>17.540720780000001</v>
      </c>
      <c r="K6664" s="2">
        <v>0</v>
      </c>
      <c r="L6664" s="2">
        <v>36.643459139999997</v>
      </c>
      <c r="M6664" s="2">
        <v>66.990453860000002</v>
      </c>
      <c r="N6664" s="2">
        <v>41.933409750000003</v>
      </c>
      <c r="O6664" s="2">
        <v>49.591490100000001</v>
      </c>
      <c r="P6664" s="2">
        <v>79.049597980000001</v>
      </c>
      <c r="Q6664" s="2">
        <v>0</v>
      </c>
    </row>
    <row r="6665" spans="1:17" ht="19.5" customHeight="1">
      <c r="A6665" s="2" t="s">
        <v>25218</v>
      </c>
      <c r="B6665" s="2">
        <v>23043</v>
      </c>
      <c r="C6665" s="2">
        <v>203</v>
      </c>
      <c r="D6665" s="2" t="s">
        <v>25213</v>
      </c>
      <c r="E6665" s="2" t="s">
        <v>25219</v>
      </c>
      <c r="F6665" s="2">
        <v>5</v>
      </c>
      <c r="G6665" s="2">
        <v>8</v>
      </c>
      <c r="H6665" s="2" t="s">
        <v>25217</v>
      </c>
      <c r="I6665" s="2">
        <v>0</v>
      </c>
      <c r="J6665" s="2">
        <v>17.540720780000001</v>
      </c>
      <c r="K6665" s="2">
        <v>0</v>
      </c>
      <c r="L6665" s="2">
        <v>0</v>
      </c>
      <c r="M6665" s="2">
        <v>0</v>
      </c>
      <c r="N6665" s="2">
        <v>0</v>
      </c>
      <c r="O6665" s="2">
        <v>0</v>
      </c>
      <c r="P6665" s="2">
        <v>0</v>
      </c>
      <c r="Q6665" s="2">
        <v>0</v>
      </c>
    </row>
    <row r="6666" spans="1:17" ht="19.5" customHeight="1">
      <c r="A6666" s="2" t="s">
        <v>25220</v>
      </c>
      <c r="B6666" s="2">
        <v>58035</v>
      </c>
      <c r="C6666" s="2">
        <v>298</v>
      </c>
      <c r="D6666" s="2" t="s">
        <v>25221</v>
      </c>
      <c r="E6666" s="2" t="s">
        <v>25222</v>
      </c>
      <c r="F6666" s="2" t="s">
        <v>25223</v>
      </c>
      <c r="G6666" s="2" t="s">
        <v>25224</v>
      </c>
      <c r="H6666" s="2" t="s">
        <v>25225</v>
      </c>
      <c r="I6666" s="2">
        <v>0</v>
      </c>
      <c r="J6666" s="2">
        <v>10.524432470000001</v>
      </c>
      <c r="K6666" s="2">
        <v>13.967943569999999</v>
      </c>
      <c r="L6666" s="2">
        <v>0</v>
      </c>
      <c r="M6666" s="2">
        <v>0</v>
      </c>
      <c r="N6666" s="2">
        <v>0</v>
      </c>
      <c r="O6666" s="2">
        <v>0</v>
      </c>
      <c r="P6666" s="2">
        <v>56.463998549999999</v>
      </c>
      <c r="Q6666" s="2">
        <v>0</v>
      </c>
    </row>
    <row r="6667" spans="1:17" ht="19.5" customHeight="1">
      <c r="A6667" s="2" t="s">
        <v>25226</v>
      </c>
      <c r="B6667" s="2">
        <v>20020</v>
      </c>
      <c r="C6667" s="2">
        <v>223</v>
      </c>
      <c r="D6667" s="2" t="s">
        <v>25221</v>
      </c>
      <c r="E6667" s="2" t="s">
        <v>25227</v>
      </c>
      <c r="F6667" s="2" t="s">
        <v>25228</v>
      </c>
      <c r="G6667" s="2" t="s">
        <v>25229</v>
      </c>
      <c r="H6667" s="2" t="s">
        <v>25225</v>
      </c>
      <c r="I6667" s="2">
        <v>0</v>
      </c>
      <c r="J6667" s="2">
        <v>21.048864940000001</v>
      </c>
      <c r="K6667" s="2">
        <v>20.95191535</v>
      </c>
      <c r="L6667" s="2">
        <v>0</v>
      </c>
      <c r="M6667" s="2">
        <v>0</v>
      </c>
      <c r="N6667" s="2">
        <v>0</v>
      </c>
      <c r="O6667" s="2">
        <v>24.795745050000001</v>
      </c>
      <c r="P6667" s="2">
        <v>33.878399129999998</v>
      </c>
      <c r="Q6667" s="2">
        <v>34.30178712</v>
      </c>
    </row>
    <row r="6668" spans="1:17" ht="19.5" customHeight="1">
      <c r="A6668" s="2" t="s">
        <v>25230</v>
      </c>
      <c r="B6668" s="2">
        <v>25223</v>
      </c>
      <c r="C6668" s="2">
        <v>109</v>
      </c>
      <c r="D6668" s="2" t="s">
        <v>25221</v>
      </c>
      <c r="E6668" s="2" t="s">
        <v>25231</v>
      </c>
      <c r="F6668" s="2" t="s">
        <v>428</v>
      </c>
      <c r="G6668" s="2" t="s">
        <v>25232</v>
      </c>
      <c r="H6668" s="2" t="s">
        <v>25225</v>
      </c>
      <c r="I6668" s="2">
        <v>8.3791041899999996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  <c r="O6668" s="2">
        <v>0</v>
      </c>
      <c r="P6668" s="2">
        <v>0</v>
      </c>
      <c r="Q6668" s="2">
        <v>0</v>
      </c>
    </row>
    <row r="6669" spans="1:17" ht="19.5" customHeight="1">
      <c r="A6669" s="2" t="s">
        <v>25233</v>
      </c>
      <c r="B6669" s="2">
        <v>5311</v>
      </c>
      <c r="C6669" s="2">
        <v>287</v>
      </c>
      <c r="D6669" s="2" t="s">
        <v>25221</v>
      </c>
      <c r="E6669" s="2" t="s">
        <v>25234</v>
      </c>
      <c r="F6669" s="2">
        <v>3</v>
      </c>
      <c r="G6669" s="2">
        <v>18</v>
      </c>
      <c r="H6669" s="2" t="s">
        <v>25225</v>
      </c>
      <c r="I6669" s="2">
        <v>0</v>
      </c>
      <c r="J6669" s="2">
        <v>10.524432470000001</v>
      </c>
      <c r="K6669" s="2">
        <v>0</v>
      </c>
      <c r="L6669" s="2">
        <v>0</v>
      </c>
      <c r="M6669" s="2">
        <v>0</v>
      </c>
      <c r="N6669" s="2">
        <v>0</v>
      </c>
      <c r="O6669" s="2">
        <v>0</v>
      </c>
      <c r="P6669" s="2">
        <v>0</v>
      </c>
      <c r="Q6669" s="2">
        <v>0</v>
      </c>
    </row>
    <row r="6670" spans="1:17" ht="19.5" customHeight="1">
      <c r="A6670" s="2" t="s">
        <v>25235</v>
      </c>
      <c r="B6670" s="2">
        <v>29953</v>
      </c>
      <c r="C6670" s="2">
        <v>319</v>
      </c>
      <c r="D6670" s="2" t="s">
        <v>25236</v>
      </c>
      <c r="E6670" s="2" t="s">
        <v>25237</v>
      </c>
      <c r="F6670" s="2" t="s">
        <v>25238</v>
      </c>
      <c r="G6670" s="2" t="s">
        <v>25239</v>
      </c>
      <c r="H6670" s="2" t="s">
        <v>25240</v>
      </c>
      <c r="I6670" s="2">
        <v>209.4776047</v>
      </c>
      <c r="J6670" s="2">
        <v>245.57009099999999</v>
      </c>
      <c r="K6670" s="2">
        <v>181.58326640000001</v>
      </c>
      <c r="L6670" s="2">
        <v>476.36496890000001</v>
      </c>
      <c r="M6670" s="2">
        <v>360.0736895</v>
      </c>
      <c r="N6670" s="2">
        <v>405.35629419999998</v>
      </c>
      <c r="O6670" s="2">
        <v>1909.272369</v>
      </c>
      <c r="P6670" s="2">
        <v>1163.1583700000001</v>
      </c>
      <c r="Q6670" s="2">
        <v>525.96073590000003</v>
      </c>
    </row>
    <row r="6671" spans="1:17" ht="19.5" customHeight="1">
      <c r="A6671" s="2" t="s">
        <v>25241</v>
      </c>
      <c r="B6671" s="2">
        <v>5703</v>
      </c>
      <c r="C6671" s="2">
        <v>109</v>
      </c>
      <c r="D6671" s="2" t="s">
        <v>25236</v>
      </c>
      <c r="E6671" s="2" t="s">
        <v>25242</v>
      </c>
      <c r="F6671" s="2" t="s">
        <v>25243</v>
      </c>
      <c r="G6671" s="2" t="s">
        <v>25244</v>
      </c>
      <c r="H6671" s="2" t="s">
        <v>25240</v>
      </c>
      <c r="I6671" s="2">
        <v>83.791041899999996</v>
      </c>
      <c r="J6671" s="2">
        <v>108.7524689</v>
      </c>
      <c r="K6671" s="2">
        <v>111.7435486</v>
      </c>
      <c r="L6671" s="2">
        <v>119.0912422</v>
      </c>
      <c r="M6671" s="2">
        <v>125.607101</v>
      </c>
      <c r="N6671" s="2">
        <v>83.866819489999997</v>
      </c>
      <c r="O6671" s="2">
        <v>644.68937129999995</v>
      </c>
      <c r="P6671" s="2">
        <v>496.88318729999997</v>
      </c>
      <c r="Q6671" s="2">
        <v>251.5464389</v>
      </c>
    </row>
    <row r="6672" spans="1:17" ht="19.5" customHeight="1">
      <c r="A6672" s="2" t="s">
        <v>25245</v>
      </c>
      <c r="B6672" s="2">
        <v>10831</v>
      </c>
      <c r="C6672" s="2">
        <v>406</v>
      </c>
      <c r="D6672" s="2" t="s">
        <v>25246</v>
      </c>
      <c r="E6672" s="2" t="s">
        <v>25247</v>
      </c>
      <c r="F6672" s="2" t="s">
        <v>25248</v>
      </c>
      <c r="G6672" s="2" t="s">
        <v>25249</v>
      </c>
      <c r="H6672" s="2" t="s">
        <v>25250</v>
      </c>
      <c r="I6672" s="2">
        <v>29.326864659999998</v>
      </c>
      <c r="J6672" s="2">
        <v>28.065153250000002</v>
      </c>
      <c r="K6672" s="2">
        <v>34.919858920000003</v>
      </c>
      <c r="L6672" s="2">
        <v>27.48259436</v>
      </c>
      <c r="M6672" s="2">
        <v>16.747613470000001</v>
      </c>
      <c r="N6672" s="2">
        <v>0</v>
      </c>
      <c r="O6672" s="2">
        <v>0</v>
      </c>
      <c r="P6672" s="2">
        <v>0</v>
      </c>
      <c r="Q6672" s="2">
        <v>45.735716160000003</v>
      </c>
    </row>
    <row r="6673" spans="1:17" ht="19.5" customHeight="1">
      <c r="A6673" s="2" t="s">
        <v>25251</v>
      </c>
      <c r="B6673" s="2">
        <v>10210</v>
      </c>
      <c r="C6673" s="2">
        <v>422</v>
      </c>
      <c r="D6673" s="2" t="s">
        <v>25252</v>
      </c>
      <c r="E6673" s="2" t="s">
        <v>25253</v>
      </c>
      <c r="F6673" s="2" t="s">
        <v>25254</v>
      </c>
      <c r="G6673" s="2" t="s">
        <v>25255</v>
      </c>
      <c r="H6673" s="2" t="s">
        <v>25256</v>
      </c>
      <c r="I6673" s="2">
        <v>8.3791041899999996</v>
      </c>
      <c r="J6673" s="2">
        <v>0</v>
      </c>
      <c r="K6673" s="2">
        <v>27.935887139999998</v>
      </c>
      <c r="L6673" s="2">
        <v>0</v>
      </c>
      <c r="M6673" s="2">
        <v>58.616647129999997</v>
      </c>
      <c r="N6673" s="2">
        <v>83.866819489999997</v>
      </c>
      <c r="O6673" s="2">
        <v>86.785107679999996</v>
      </c>
      <c r="P6673" s="2">
        <v>56.463998549999999</v>
      </c>
      <c r="Q6673" s="2">
        <v>0</v>
      </c>
    </row>
    <row r="6674" spans="1:17" ht="19.5" customHeight="1">
      <c r="A6674" s="2" t="s">
        <v>25257</v>
      </c>
      <c r="B6674" s="2">
        <v>16468</v>
      </c>
      <c r="C6674" s="2">
        <v>240</v>
      </c>
      <c r="D6674" s="2" t="s">
        <v>25258</v>
      </c>
      <c r="E6674" s="2" t="s">
        <v>25259</v>
      </c>
      <c r="F6674" s="2" t="s">
        <v>25260</v>
      </c>
      <c r="G6674" s="2" t="s">
        <v>25261</v>
      </c>
      <c r="H6674" s="2" t="s">
        <v>25262</v>
      </c>
      <c r="I6674" s="2">
        <v>41.895520949999998</v>
      </c>
      <c r="J6674" s="2">
        <v>0</v>
      </c>
      <c r="K6674" s="2">
        <v>27.935887139999998</v>
      </c>
      <c r="L6674" s="2">
        <v>18.321729569999999</v>
      </c>
      <c r="M6674" s="2">
        <v>0</v>
      </c>
      <c r="N6674" s="2">
        <v>41.933409750000003</v>
      </c>
      <c r="O6674" s="2">
        <v>99.182980200000003</v>
      </c>
      <c r="P6674" s="2">
        <v>33.878399129999998</v>
      </c>
      <c r="Q6674" s="2">
        <v>80.037503290000004</v>
      </c>
    </row>
    <row r="6675" spans="1:17" ht="19.5" customHeight="1">
      <c r="A6675" s="2" t="s">
        <v>25263</v>
      </c>
      <c r="B6675" s="2">
        <v>17135</v>
      </c>
      <c r="C6675" s="2">
        <v>240</v>
      </c>
      <c r="D6675" s="2" t="s">
        <v>25258</v>
      </c>
      <c r="E6675" s="2" t="s">
        <v>25264</v>
      </c>
      <c r="F6675" s="2">
        <v>5</v>
      </c>
      <c r="G6675" s="2">
        <v>25</v>
      </c>
      <c r="H6675" s="2" t="s">
        <v>25262</v>
      </c>
      <c r="I6675" s="2">
        <v>0</v>
      </c>
      <c r="J6675" s="2">
        <v>0</v>
      </c>
      <c r="K6675" s="2">
        <v>0</v>
      </c>
      <c r="L6675" s="2">
        <v>0</v>
      </c>
      <c r="M6675" s="2">
        <v>0</v>
      </c>
      <c r="N6675" s="2">
        <v>0</v>
      </c>
      <c r="O6675" s="2">
        <v>0</v>
      </c>
      <c r="P6675" s="2">
        <v>56.463998549999999</v>
      </c>
      <c r="Q6675" s="2">
        <v>0</v>
      </c>
    </row>
    <row r="6676" spans="1:17" ht="19.5" customHeight="1">
      <c r="A6676" s="2" t="s">
        <v>25265</v>
      </c>
      <c r="B6676" s="2">
        <v>20750</v>
      </c>
      <c r="C6676" s="2">
        <v>446</v>
      </c>
      <c r="D6676" s="2" t="s">
        <v>25258</v>
      </c>
      <c r="E6676" s="2" t="s">
        <v>25266</v>
      </c>
      <c r="F6676" s="2">
        <v>3</v>
      </c>
      <c r="G6676" s="2">
        <v>29</v>
      </c>
      <c r="H6676" s="2" t="s">
        <v>25262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  <c r="O6676" s="2">
        <v>0</v>
      </c>
      <c r="P6676" s="2">
        <v>33.878399129999998</v>
      </c>
      <c r="Q6676" s="2">
        <v>0</v>
      </c>
    </row>
    <row r="6677" spans="1:17" ht="19.5" customHeight="1">
      <c r="A6677" s="2" t="s">
        <v>25267</v>
      </c>
      <c r="B6677" s="2">
        <v>854</v>
      </c>
      <c r="C6677" s="2">
        <v>378</v>
      </c>
      <c r="D6677" s="2" t="s">
        <v>225</v>
      </c>
      <c r="E6677" s="2" t="s">
        <v>25268</v>
      </c>
      <c r="F6677" s="2" t="s">
        <v>3459</v>
      </c>
      <c r="G6677" s="2" t="s">
        <v>25269</v>
      </c>
      <c r="H6677" s="2" t="s">
        <v>229</v>
      </c>
      <c r="I6677" s="2">
        <v>0</v>
      </c>
      <c r="J6677" s="2">
        <v>21.048864940000001</v>
      </c>
      <c r="K6677" s="2">
        <v>0</v>
      </c>
      <c r="L6677" s="2">
        <v>0</v>
      </c>
      <c r="M6677" s="2">
        <v>0</v>
      </c>
      <c r="N6677" s="2">
        <v>0</v>
      </c>
      <c r="O6677" s="2">
        <v>0</v>
      </c>
      <c r="P6677" s="2">
        <v>0</v>
      </c>
      <c r="Q6677" s="2">
        <v>0</v>
      </c>
    </row>
    <row r="6678" spans="1:17" ht="19.5" customHeight="1">
      <c r="A6678" s="2" t="s">
        <v>25270</v>
      </c>
      <c r="B6678" s="2">
        <v>357</v>
      </c>
      <c r="C6678" s="2">
        <v>281</v>
      </c>
      <c r="D6678" s="2" t="s">
        <v>225</v>
      </c>
      <c r="E6678" s="2" t="s">
        <v>25271</v>
      </c>
      <c r="F6678" s="2" t="s">
        <v>25272</v>
      </c>
      <c r="G6678" s="2" t="s">
        <v>25273</v>
      </c>
      <c r="H6678" s="2" t="s">
        <v>229</v>
      </c>
      <c r="I6678" s="2">
        <v>20.947760469999999</v>
      </c>
      <c r="J6678" s="2">
        <v>21.048864940000001</v>
      </c>
      <c r="K6678" s="2">
        <v>0</v>
      </c>
      <c r="L6678" s="2">
        <v>36.643459139999997</v>
      </c>
      <c r="M6678" s="2">
        <v>50.242840399999999</v>
      </c>
      <c r="N6678" s="2">
        <v>69.889016240000004</v>
      </c>
      <c r="O6678" s="2">
        <v>37.193617580000002</v>
      </c>
      <c r="P6678" s="2">
        <v>22.585599420000001</v>
      </c>
      <c r="Q6678" s="2">
        <v>114.3392904</v>
      </c>
    </row>
    <row r="6679" spans="1:17" ht="19.5" customHeight="1">
      <c r="A6679" s="2" t="s">
        <v>25274</v>
      </c>
      <c r="B6679" s="2">
        <v>35746</v>
      </c>
      <c r="C6679" s="2">
        <v>141</v>
      </c>
      <c r="D6679" s="2" t="s">
        <v>225</v>
      </c>
      <c r="E6679" s="2" t="s">
        <v>25275</v>
      </c>
      <c r="F6679" s="2" t="s">
        <v>25276</v>
      </c>
      <c r="G6679" s="2" t="s">
        <v>25277</v>
      </c>
      <c r="H6679" s="2" t="s">
        <v>229</v>
      </c>
      <c r="I6679" s="2">
        <v>0</v>
      </c>
      <c r="J6679" s="2">
        <v>0</v>
      </c>
      <c r="K6679" s="2">
        <v>34.919858920000003</v>
      </c>
      <c r="L6679" s="2">
        <v>18.321729569999999</v>
      </c>
      <c r="M6679" s="2">
        <v>0</v>
      </c>
      <c r="N6679" s="2">
        <v>55.911212990000003</v>
      </c>
      <c r="O6679" s="2">
        <v>0</v>
      </c>
      <c r="P6679" s="2">
        <v>33.878399129999998</v>
      </c>
      <c r="Q6679" s="2">
        <v>0</v>
      </c>
    </row>
    <row r="6680" spans="1:17" ht="19.5" customHeight="1">
      <c r="A6680" s="2" t="s">
        <v>25278</v>
      </c>
      <c r="B6680" s="2">
        <v>91159</v>
      </c>
      <c r="C6680" s="2">
        <v>225</v>
      </c>
      <c r="D6680" s="2" t="s">
        <v>225</v>
      </c>
      <c r="E6680" s="2" t="s">
        <v>25279</v>
      </c>
      <c r="F6680" s="2" t="s">
        <v>25280</v>
      </c>
      <c r="G6680" s="2" t="s">
        <v>25281</v>
      </c>
      <c r="H6680" s="2" t="s">
        <v>229</v>
      </c>
      <c r="I6680" s="2">
        <v>46.085073039999997</v>
      </c>
      <c r="J6680" s="2">
        <v>35.081441570000003</v>
      </c>
      <c r="K6680" s="2">
        <v>62.855746060000001</v>
      </c>
      <c r="L6680" s="2">
        <v>109.9303774</v>
      </c>
      <c r="M6680" s="2">
        <v>133.98090769999999</v>
      </c>
      <c r="N6680" s="2">
        <v>111.82242599999999</v>
      </c>
      <c r="O6680" s="2">
        <v>24.795745050000001</v>
      </c>
      <c r="P6680" s="2">
        <v>33.878399129999998</v>
      </c>
      <c r="Q6680" s="2">
        <v>102.9053614</v>
      </c>
    </row>
    <row r="6681" spans="1:17" ht="19.5" customHeight="1">
      <c r="A6681" s="2" t="s">
        <v>25282</v>
      </c>
      <c r="B6681" s="2">
        <v>4380</v>
      </c>
      <c r="C6681" s="2">
        <v>322</v>
      </c>
      <c r="D6681" s="2" t="s">
        <v>25258</v>
      </c>
      <c r="E6681" s="2" t="s">
        <v>25283</v>
      </c>
      <c r="F6681" s="2" t="s">
        <v>25284</v>
      </c>
      <c r="G6681" s="2" t="s">
        <v>25285</v>
      </c>
      <c r="H6681" s="2" t="s">
        <v>25262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  <c r="O6681" s="2">
        <v>49.591490100000001</v>
      </c>
      <c r="P6681" s="2">
        <v>22.585599420000001</v>
      </c>
      <c r="Q6681" s="2">
        <v>34.30178712</v>
      </c>
    </row>
    <row r="6682" spans="1:17" ht="19.5" customHeight="1">
      <c r="A6682" s="2" t="s">
        <v>25286</v>
      </c>
      <c r="B6682" s="2">
        <v>15673</v>
      </c>
      <c r="C6682" s="2">
        <v>389</v>
      </c>
      <c r="D6682" s="2" t="s">
        <v>25258</v>
      </c>
      <c r="E6682" s="2" t="s">
        <v>25287</v>
      </c>
      <c r="F6682" s="2" t="s">
        <v>4558</v>
      </c>
      <c r="G6682" s="2" t="s">
        <v>25288</v>
      </c>
      <c r="H6682" s="2" t="s">
        <v>25262</v>
      </c>
      <c r="I6682" s="2">
        <v>0</v>
      </c>
      <c r="J6682" s="2">
        <v>0</v>
      </c>
      <c r="K6682" s="2">
        <v>0</v>
      </c>
      <c r="L6682" s="2">
        <v>0</v>
      </c>
      <c r="M6682" s="2">
        <v>0</v>
      </c>
      <c r="N6682" s="2">
        <v>41.933409750000003</v>
      </c>
      <c r="O6682" s="2">
        <v>0</v>
      </c>
      <c r="P6682" s="2">
        <v>67.756798270000004</v>
      </c>
      <c r="Q6682" s="2">
        <v>0</v>
      </c>
    </row>
    <row r="6683" spans="1:17" ht="19.5" customHeight="1">
      <c r="A6683" s="2" t="s">
        <v>25289</v>
      </c>
      <c r="B6683" s="2">
        <v>460</v>
      </c>
      <c r="C6683" s="2">
        <v>460</v>
      </c>
      <c r="D6683" s="2" t="s">
        <v>225</v>
      </c>
      <c r="E6683" s="2" t="s">
        <v>25290</v>
      </c>
      <c r="F6683" s="2" t="s">
        <v>25291</v>
      </c>
      <c r="G6683" s="2" t="s">
        <v>25292</v>
      </c>
      <c r="H6683" s="2" t="s">
        <v>229</v>
      </c>
      <c r="I6683" s="2">
        <v>0</v>
      </c>
      <c r="J6683" s="2">
        <v>28.065153250000002</v>
      </c>
      <c r="K6683" s="2">
        <v>48.887802489999999</v>
      </c>
      <c r="L6683" s="2">
        <v>54.96518871</v>
      </c>
      <c r="M6683" s="2">
        <v>100.4856808</v>
      </c>
      <c r="N6683" s="2">
        <v>0</v>
      </c>
      <c r="O6683" s="2">
        <v>24.795745050000001</v>
      </c>
      <c r="P6683" s="2">
        <v>0</v>
      </c>
      <c r="Q6683" s="2">
        <v>0</v>
      </c>
    </row>
    <row r="6684" spans="1:17" ht="19.5" customHeight="1">
      <c r="A6684" s="2" t="s">
        <v>25293</v>
      </c>
      <c r="B6684" s="2">
        <v>55873</v>
      </c>
      <c r="C6684" s="2">
        <v>84</v>
      </c>
      <c r="D6684" s="2" t="s">
        <v>225</v>
      </c>
      <c r="E6684" s="2" t="s">
        <v>25294</v>
      </c>
      <c r="F6684" s="2" t="s">
        <v>25295</v>
      </c>
      <c r="G6684" s="2" t="s">
        <v>25296</v>
      </c>
      <c r="H6684" s="2" t="s">
        <v>229</v>
      </c>
      <c r="I6684" s="2">
        <v>12.568656280000001</v>
      </c>
      <c r="J6684" s="2">
        <v>77.179171449999998</v>
      </c>
      <c r="K6684" s="2">
        <v>41.903830710000001</v>
      </c>
      <c r="L6684" s="2">
        <v>137.41297180000001</v>
      </c>
      <c r="M6684" s="2">
        <v>100.4856808</v>
      </c>
      <c r="N6684" s="2">
        <v>41.933409750000003</v>
      </c>
      <c r="O6684" s="2">
        <v>37.193617580000002</v>
      </c>
      <c r="P6684" s="2">
        <v>45.171198840000002</v>
      </c>
      <c r="Q6684" s="2">
        <v>68.603574249999994</v>
      </c>
    </row>
    <row r="6685" spans="1:17" ht="19.5" customHeight="1">
      <c r="A6685" s="2" t="s">
        <v>25297</v>
      </c>
      <c r="B6685" s="2">
        <v>9627</v>
      </c>
      <c r="C6685" s="2">
        <v>231</v>
      </c>
      <c r="D6685" s="2" t="s">
        <v>225</v>
      </c>
      <c r="E6685" s="2" t="s">
        <v>25298</v>
      </c>
      <c r="F6685" s="2" t="s">
        <v>928</v>
      </c>
      <c r="G6685" s="2" t="s">
        <v>25299</v>
      </c>
      <c r="H6685" s="2" t="s">
        <v>229</v>
      </c>
      <c r="I6685" s="2">
        <v>0</v>
      </c>
      <c r="J6685" s="2">
        <v>0</v>
      </c>
      <c r="K6685" s="2">
        <v>0</v>
      </c>
      <c r="L6685" s="2">
        <v>18.321729569999999</v>
      </c>
      <c r="M6685" s="2">
        <v>0</v>
      </c>
      <c r="N6685" s="2">
        <v>0</v>
      </c>
      <c r="O6685" s="2">
        <v>24.795745050000001</v>
      </c>
      <c r="P6685" s="2">
        <v>0</v>
      </c>
      <c r="Q6685" s="2">
        <v>0</v>
      </c>
    </row>
    <row r="6686" spans="1:17" ht="19.5" customHeight="1">
      <c r="A6686" s="2" t="s">
        <v>25300</v>
      </c>
      <c r="B6686" s="2">
        <v>57129</v>
      </c>
      <c r="C6686" s="2">
        <v>360</v>
      </c>
      <c r="D6686" s="2" t="s">
        <v>225</v>
      </c>
      <c r="E6686" s="2" t="s">
        <v>25301</v>
      </c>
      <c r="F6686" s="2" t="s">
        <v>25302</v>
      </c>
      <c r="G6686" s="2" t="s">
        <v>25303</v>
      </c>
      <c r="H6686" s="2" t="s">
        <v>229</v>
      </c>
      <c r="I6686" s="2">
        <v>16.758208379999999</v>
      </c>
      <c r="J6686" s="2">
        <v>70.162883129999997</v>
      </c>
      <c r="K6686" s="2">
        <v>48.887802489999999</v>
      </c>
      <c r="L6686" s="2">
        <v>73.286918290000003</v>
      </c>
      <c r="M6686" s="2">
        <v>175.84994140000001</v>
      </c>
      <c r="N6686" s="2">
        <v>125.8002292</v>
      </c>
      <c r="O6686" s="2">
        <v>49.591490100000001</v>
      </c>
      <c r="P6686" s="2">
        <v>191.9775951</v>
      </c>
      <c r="Q6686" s="2">
        <v>80.037503290000004</v>
      </c>
    </row>
    <row r="6687" spans="1:17" ht="19.5" customHeight="1">
      <c r="A6687" s="2" t="s">
        <v>25304</v>
      </c>
      <c r="B6687" s="2">
        <v>18155</v>
      </c>
      <c r="C6687" s="2">
        <v>368</v>
      </c>
      <c r="D6687" s="2" t="s">
        <v>225</v>
      </c>
      <c r="E6687" s="2" t="s">
        <v>25305</v>
      </c>
      <c r="F6687" s="2">
        <v>2</v>
      </c>
      <c r="G6687" s="2">
        <v>1</v>
      </c>
      <c r="H6687" s="2" t="s">
        <v>229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  <c r="O6687" s="2">
        <v>0</v>
      </c>
      <c r="P6687" s="2">
        <v>0</v>
      </c>
      <c r="Q6687" s="2">
        <v>22.867858080000001</v>
      </c>
    </row>
    <row r="6688" spans="1:17" ht="19.5" customHeight="1">
      <c r="A6688" s="2" t="s">
        <v>25306</v>
      </c>
      <c r="B6688" s="2">
        <v>23343</v>
      </c>
      <c r="C6688" s="2">
        <v>352</v>
      </c>
      <c r="D6688" s="2" t="s">
        <v>25307</v>
      </c>
      <c r="E6688" s="2" t="s">
        <v>25308</v>
      </c>
      <c r="F6688" s="2">
        <v>2</v>
      </c>
      <c r="G6688" s="2">
        <v>2</v>
      </c>
      <c r="H6688" s="2" t="s">
        <v>25309</v>
      </c>
      <c r="I6688" s="2">
        <v>0</v>
      </c>
      <c r="J6688" s="2">
        <v>0</v>
      </c>
      <c r="K6688" s="2">
        <v>0</v>
      </c>
      <c r="L6688" s="2">
        <v>0</v>
      </c>
      <c r="M6688" s="2">
        <v>0</v>
      </c>
      <c r="N6688" s="2">
        <v>0</v>
      </c>
      <c r="O6688" s="2">
        <v>0</v>
      </c>
      <c r="P6688" s="2">
        <v>0</v>
      </c>
      <c r="Q6688" s="2">
        <v>22.867858080000001</v>
      </c>
    </row>
    <row r="6689" spans="1:17" ht="19.5" customHeight="1">
      <c r="A6689" s="2" t="s">
        <v>25310</v>
      </c>
      <c r="B6689" s="2">
        <v>25854</v>
      </c>
      <c r="C6689" s="2">
        <v>314</v>
      </c>
      <c r="D6689" s="2" t="s">
        <v>25311</v>
      </c>
      <c r="E6689" s="2" t="s">
        <v>25312</v>
      </c>
      <c r="F6689" s="2" t="s">
        <v>25313</v>
      </c>
      <c r="G6689" s="2" t="s">
        <v>25314</v>
      </c>
      <c r="H6689" s="2" t="s">
        <v>25315</v>
      </c>
      <c r="I6689" s="2">
        <v>20.947760469999999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  <c r="O6689" s="2">
        <v>0</v>
      </c>
      <c r="P6689" s="2">
        <v>0</v>
      </c>
      <c r="Q6689" s="2">
        <v>0</v>
      </c>
    </row>
    <row r="6690" spans="1:17" ht="19.5" customHeight="1">
      <c r="A6690" s="2" t="s">
        <v>25316</v>
      </c>
      <c r="B6690" s="2">
        <v>2256</v>
      </c>
      <c r="C6690" s="2">
        <v>138</v>
      </c>
      <c r="D6690" s="2" t="s">
        <v>25311</v>
      </c>
      <c r="E6690" s="2" t="s">
        <v>25317</v>
      </c>
      <c r="F6690" s="2" t="s">
        <v>3576</v>
      </c>
      <c r="G6690" s="2" t="s">
        <v>25318</v>
      </c>
      <c r="H6690" s="2" t="s">
        <v>25315</v>
      </c>
      <c r="I6690" s="2">
        <v>33.516416759999998</v>
      </c>
      <c r="J6690" s="2">
        <v>0</v>
      </c>
      <c r="K6690" s="2">
        <v>0</v>
      </c>
      <c r="L6690" s="2">
        <v>18.321729569999999</v>
      </c>
      <c r="M6690" s="2">
        <v>0</v>
      </c>
      <c r="N6690" s="2">
        <v>0</v>
      </c>
      <c r="O6690" s="2">
        <v>0</v>
      </c>
      <c r="P6690" s="2">
        <v>0</v>
      </c>
      <c r="Q6690" s="2">
        <v>0</v>
      </c>
    </row>
    <row r="6691" spans="1:17" ht="19.5" customHeight="1">
      <c r="A6691" s="2" t="s">
        <v>25319</v>
      </c>
      <c r="B6691" s="2">
        <v>10404</v>
      </c>
      <c r="C6691" s="2">
        <v>159</v>
      </c>
      <c r="D6691" s="2" t="s">
        <v>25311</v>
      </c>
      <c r="E6691" s="2" t="s">
        <v>25320</v>
      </c>
      <c r="F6691" s="2" t="s">
        <v>25321</v>
      </c>
      <c r="G6691" s="2" t="s">
        <v>25322</v>
      </c>
      <c r="H6691" s="2" t="s">
        <v>25315</v>
      </c>
      <c r="I6691" s="2">
        <v>0</v>
      </c>
      <c r="J6691" s="2">
        <v>0</v>
      </c>
      <c r="K6691" s="2">
        <v>0</v>
      </c>
      <c r="L6691" s="2">
        <v>0</v>
      </c>
      <c r="M6691" s="2">
        <v>0</v>
      </c>
      <c r="N6691" s="2">
        <v>0</v>
      </c>
      <c r="O6691" s="2">
        <v>37.193617580000002</v>
      </c>
      <c r="P6691" s="2">
        <v>0</v>
      </c>
      <c r="Q6691" s="2">
        <v>0</v>
      </c>
    </row>
    <row r="6692" spans="1:17" ht="19.5" customHeight="1">
      <c r="A6692" s="2" t="s">
        <v>25323</v>
      </c>
      <c r="B6692" s="2">
        <v>18874</v>
      </c>
      <c r="C6692" s="2">
        <v>102</v>
      </c>
      <c r="D6692" s="2" t="s">
        <v>25311</v>
      </c>
      <c r="E6692" s="2" t="s">
        <v>25324</v>
      </c>
      <c r="F6692" s="2" t="s">
        <v>25325</v>
      </c>
      <c r="G6692" s="2" t="s">
        <v>25326</v>
      </c>
      <c r="H6692" s="2" t="s">
        <v>25315</v>
      </c>
      <c r="I6692" s="2">
        <v>46.085073039999997</v>
      </c>
      <c r="J6692" s="2">
        <v>14.032576629999999</v>
      </c>
      <c r="K6692" s="2">
        <v>0</v>
      </c>
      <c r="L6692" s="2">
        <v>0</v>
      </c>
      <c r="M6692" s="2">
        <v>0</v>
      </c>
      <c r="N6692" s="2">
        <v>0</v>
      </c>
      <c r="O6692" s="2">
        <v>0</v>
      </c>
      <c r="P6692" s="2">
        <v>0</v>
      </c>
      <c r="Q6692" s="2">
        <v>0</v>
      </c>
    </row>
    <row r="6693" spans="1:17" ht="19.5" customHeight="1">
      <c r="A6693" s="2" t="s">
        <v>25327</v>
      </c>
      <c r="B6693" s="2">
        <v>1496</v>
      </c>
      <c r="C6693" s="2">
        <v>159</v>
      </c>
      <c r="D6693" s="2" t="s">
        <v>25311</v>
      </c>
      <c r="E6693" s="2" t="s">
        <v>25320</v>
      </c>
      <c r="F6693" s="2" t="s">
        <v>428</v>
      </c>
      <c r="G6693" s="2" t="s">
        <v>25328</v>
      </c>
      <c r="H6693" s="2" t="s">
        <v>25315</v>
      </c>
      <c r="I6693" s="2">
        <v>20.947760469999999</v>
      </c>
      <c r="J6693" s="2">
        <v>10.524432470000001</v>
      </c>
      <c r="K6693" s="2">
        <v>13.967943569999999</v>
      </c>
      <c r="L6693" s="2">
        <v>0</v>
      </c>
      <c r="M6693" s="2">
        <v>0</v>
      </c>
      <c r="N6693" s="2">
        <v>0</v>
      </c>
      <c r="O6693" s="2">
        <v>0</v>
      </c>
      <c r="P6693" s="2">
        <v>0</v>
      </c>
      <c r="Q6693" s="2">
        <v>0</v>
      </c>
    </row>
    <row r="6694" spans="1:17" ht="19.5" customHeight="1">
      <c r="A6694" s="2" t="s">
        <v>25329</v>
      </c>
      <c r="B6694" s="2">
        <v>9966</v>
      </c>
      <c r="C6694" s="2">
        <v>102</v>
      </c>
      <c r="D6694" s="2" t="s">
        <v>25311</v>
      </c>
      <c r="E6694" s="2" t="s">
        <v>25324</v>
      </c>
      <c r="F6694" s="2" t="s">
        <v>25330</v>
      </c>
      <c r="G6694" s="2" t="s">
        <v>25331</v>
      </c>
      <c r="H6694" s="2" t="s">
        <v>25315</v>
      </c>
      <c r="I6694" s="2">
        <v>71.222385610000003</v>
      </c>
      <c r="J6694" s="2">
        <v>84.195459760000006</v>
      </c>
      <c r="K6694" s="2">
        <v>62.855746060000001</v>
      </c>
      <c r="L6694" s="2">
        <v>27.48259436</v>
      </c>
      <c r="M6694" s="2">
        <v>0</v>
      </c>
      <c r="N6694" s="2">
        <v>0</v>
      </c>
      <c r="O6694" s="2">
        <v>0</v>
      </c>
      <c r="P6694" s="2">
        <v>0</v>
      </c>
      <c r="Q6694" s="2">
        <v>45.735716160000003</v>
      </c>
    </row>
    <row r="6695" spans="1:17" ht="19.5" customHeight="1">
      <c r="A6695" s="2" t="s">
        <v>25332</v>
      </c>
      <c r="B6695" s="2">
        <v>1287</v>
      </c>
      <c r="C6695" s="2">
        <v>293</v>
      </c>
      <c r="D6695" s="2" t="s">
        <v>25311</v>
      </c>
      <c r="E6695" s="2" t="s">
        <v>25333</v>
      </c>
      <c r="F6695" s="2" t="s">
        <v>25334</v>
      </c>
      <c r="G6695" s="2" t="s">
        <v>25335</v>
      </c>
      <c r="H6695" s="2" t="s">
        <v>25315</v>
      </c>
      <c r="I6695" s="2">
        <v>46.085073039999997</v>
      </c>
      <c r="J6695" s="2">
        <v>35.081441570000003</v>
      </c>
      <c r="K6695" s="2">
        <v>48.887802489999999</v>
      </c>
      <c r="L6695" s="2">
        <v>0</v>
      </c>
      <c r="M6695" s="2">
        <v>41.869033659999999</v>
      </c>
      <c r="N6695" s="2">
        <v>0</v>
      </c>
      <c r="O6695" s="2">
        <v>0</v>
      </c>
      <c r="P6695" s="2">
        <v>0</v>
      </c>
      <c r="Q6695" s="2">
        <v>0</v>
      </c>
    </row>
    <row r="6696" spans="1:17" ht="19.5" customHeight="1">
      <c r="A6696" s="2" t="s">
        <v>25336</v>
      </c>
      <c r="B6696" s="2">
        <v>3582</v>
      </c>
      <c r="C6696" s="2">
        <v>242</v>
      </c>
      <c r="D6696" s="2" t="s">
        <v>25337</v>
      </c>
      <c r="E6696" s="2" t="s">
        <v>25338</v>
      </c>
      <c r="F6696" s="2">
        <v>6</v>
      </c>
      <c r="G6696" s="2">
        <v>5</v>
      </c>
      <c r="H6696" s="2" t="s">
        <v>25339</v>
      </c>
      <c r="I6696" s="2">
        <v>0</v>
      </c>
      <c r="J6696" s="2">
        <v>21.048864940000001</v>
      </c>
      <c r="K6696" s="2">
        <v>0</v>
      </c>
      <c r="L6696" s="2">
        <v>0</v>
      </c>
      <c r="M6696" s="2">
        <v>0</v>
      </c>
      <c r="N6696" s="2">
        <v>0</v>
      </c>
      <c r="O6696" s="2">
        <v>0</v>
      </c>
      <c r="P6696" s="2">
        <v>0</v>
      </c>
      <c r="Q6696" s="2">
        <v>0</v>
      </c>
    </row>
    <row r="6697" spans="1:17" ht="19.5" customHeight="1">
      <c r="A6697" s="2" t="s">
        <v>25340</v>
      </c>
      <c r="B6697" s="2">
        <v>2796</v>
      </c>
      <c r="C6697" s="2">
        <v>351</v>
      </c>
      <c r="D6697" s="2" t="s">
        <v>25337</v>
      </c>
      <c r="E6697" s="2" t="s">
        <v>25341</v>
      </c>
      <c r="F6697" s="2" t="s">
        <v>25342</v>
      </c>
      <c r="G6697" s="2" t="s">
        <v>25343</v>
      </c>
      <c r="H6697" s="2" t="s">
        <v>25339</v>
      </c>
      <c r="I6697" s="2">
        <v>20.947760469999999</v>
      </c>
      <c r="J6697" s="2">
        <v>10.524432470000001</v>
      </c>
      <c r="K6697" s="2">
        <v>0</v>
      </c>
      <c r="L6697" s="2">
        <v>0</v>
      </c>
      <c r="M6697" s="2">
        <v>0</v>
      </c>
      <c r="N6697" s="2">
        <v>0</v>
      </c>
      <c r="O6697" s="2">
        <v>0</v>
      </c>
      <c r="P6697" s="2">
        <v>0</v>
      </c>
      <c r="Q6697" s="2">
        <v>0</v>
      </c>
    </row>
    <row r="6698" spans="1:17" ht="19.5" customHeight="1">
      <c r="A6698" s="2" t="s">
        <v>25344</v>
      </c>
      <c r="B6698" s="2">
        <v>2830</v>
      </c>
      <c r="C6698" s="2">
        <v>262</v>
      </c>
      <c r="D6698" s="2" t="s">
        <v>25337</v>
      </c>
      <c r="E6698" s="2" t="s">
        <v>25345</v>
      </c>
      <c r="F6698" s="2" t="s">
        <v>25346</v>
      </c>
      <c r="G6698" s="2" t="s">
        <v>25347</v>
      </c>
      <c r="H6698" s="2" t="s">
        <v>25339</v>
      </c>
      <c r="I6698" s="2">
        <v>0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  <c r="O6698" s="2">
        <v>37.193617580000002</v>
      </c>
      <c r="P6698" s="2">
        <v>0</v>
      </c>
      <c r="Q6698" s="2">
        <v>0</v>
      </c>
    </row>
    <row r="6699" spans="1:17" ht="19.5" customHeight="1">
      <c r="A6699" s="2" t="s">
        <v>25348</v>
      </c>
      <c r="B6699" s="2">
        <v>1285</v>
      </c>
      <c r="C6699" s="2">
        <v>248</v>
      </c>
      <c r="D6699" s="2" t="s">
        <v>25349</v>
      </c>
      <c r="E6699" s="2" t="s">
        <v>25350</v>
      </c>
      <c r="F6699" s="2" t="s">
        <v>192</v>
      </c>
      <c r="G6699" s="2" t="s">
        <v>25351</v>
      </c>
      <c r="H6699" s="2" t="s">
        <v>25352</v>
      </c>
      <c r="I6699" s="2">
        <v>0</v>
      </c>
      <c r="J6699" s="2">
        <v>0</v>
      </c>
      <c r="K6699" s="2">
        <v>13.967943569999999</v>
      </c>
      <c r="L6699" s="2">
        <v>27.48259436</v>
      </c>
      <c r="M6699" s="2">
        <v>0</v>
      </c>
      <c r="N6699" s="2">
        <v>0</v>
      </c>
      <c r="O6699" s="2">
        <v>0</v>
      </c>
      <c r="P6699" s="2">
        <v>0</v>
      </c>
      <c r="Q6699" s="2">
        <v>0</v>
      </c>
    </row>
    <row r="6700" spans="1:17" ht="19.5" customHeight="1">
      <c r="A6700" s="2" t="s">
        <v>25353</v>
      </c>
      <c r="B6700" s="2">
        <v>16710</v>
      </c>
      <c r="C6700" s="2">
        <v>163</v>
      </c>
      <c r="D6700" s="2" t="s">
        <v>225</v>
      </c>
      <c r="E6700" s="2" t="s">
        <v>25354</v>
      </c>
      <c r="F6700" s="2">
        <v>2</v>
      </c>
      <c r="G6700" s="2">
        <v>9</v>
      </c>
      <c r="H6700" s="2" t="s">
        <v>229</v>
      </c>
      <c r="I6700" s="2">
        <v>0</v>
      </c>
      <c r="J6700" s="2">
        <v>0</v>
      </c>
      <c r="K6700" s="2">
        <v>0</v>
      </c>
      <c r="L6700" s="2">
        <v>0</v>
      </c>
      <c r="M6700" s="2">
        <v>0</v>
      </c>
      <c r="N6700" s="2">
        <v>0</v>
      </c>
      <c r="O6700" s="2">
        <v>0</v>
      </c>
      <c r="P6700" s="2">
        <v>0</v>
      </c>
      <c r="Q6700" s="2">
        <v>22.867858080000001</v>
      </c>
    </row>
    <row r="6701" spans="1:17" ht="19.5" customHeight="1">
      <c r="A6701" s="2" t="s">
        <v>25355</v>
      </c>
      <c r="B6701" s="2">
        <v>2481</v>
      </c>
      <c r="C6701" s="2">
        <v>422</v>
      </c>
      <c r="D6701" s="2" t="s">
        <v>25356</v>
      </c>
      <c r="E6701" s="2" t="s">
        <v>25357</v>
      </c>
      <c r="F6701" s="2" t="s">
        <v>25358</v>
      </c>
      <c r="G6701" s="2" t="s">
        <v>25359</v>
      </c>
      <c r="H6701" s="2" t="s">
        <v>65</v>
      </c>
      <c r="I6701" s="2">
        <v>8.3791041899999996</v>
      </c>
      <c r="J6701" s="2">
        <v>21.048864940000001</v>
      </c>
      <c r="K6701" s="2">
        <v>41.903830710000001</v>
      </c>
      <c r="L6701" s="2">
        <v>36.643459139999997</v>
      </c>
      <c r="M6701" s="2">
        <v>0</v>
      </c>
      <c r="N6701" s="2">
        <v>69.889016240000004</v>
      </c>
      <c r="O6701" s="2">
        <v>123.97872529999999</v>
      </c>
      <c r="P6701" s="2">
        <v>56.463998549999999</v>
      </c>
      <c r="Q6701" s="2">
        <v>68.603574249999994</v>
      </c>
    </row>
    <row r="6702" spans="1:17" ht="19.5" customHeight="1">
      <c r="A6702" s="2" t="s">
        <v>25360</v>
      </c>
      <c r="B6702" s="2">
        <v>1453</v>
      </c>
      <c r="C6702" s="2">
        <v>341</v>
      </c>
      <c r="D6702" s="2" t="s">
        <v>25361</v>
      </c>
      <c r="E6702" s="2" t="s">
        <v>25362</v>
      </c>
      <c r="F6702" s="2" t="s">
        <v>25363</v>
      </c>
      <c r="G6702" s="2" t="s">
        <v>25364</v>
      </c>
      <c r="H6702" s="2" t="s">
        <v>65</v>
      </c>
      <c r="I6702" s="2">
        <v>134.06566699999999</v>
      </c>
      <c r="J6702" s="2">
        <v>252.5863793</v>
      </c>
      <c r="K6702" s="2">
        <v>251.4229843</v>
      </c>
      <c r="L6702" s="2">
        <v>146.57383659999999</v>
      </c>
      <c r="M6702" s="2">
        <v>209.34516830000001</v>
      </c>
      <c r="N6702" s="2">
        <v>293.53386819999997</v>
      </c>
      <c r="O6702" s="2">
        <v>148.77447029999999</v>
      </c>
      <c r="P6702" s="2">
        <v>429.12638900000002</v>
      </c>
      <c r="Q6702" s="2">
        <v>240.11250989999999</v>
      </c>
    </row>
    <row r="6703" spans="1:17" ht="19.5" customHeight="1">
      <c r="A6703" s="2" t="s">
        <v>25365</v>
      </c>
      <c r="B6703" s="2">
        <v>3905</v>
      </c>
      <c r="C6703" s="2">
        <v>343</v>
      </c>
      <c r="D6703" s="2" t="s">
        <v>25361</v>
      </c>
      <c r="E6703" s="2" t="s">
        <v>25366</v>
      </c>
      <c r="F6703" s="2" t="s">
        <v>25367</v>
      </c>
      <c r="G6703" s="2" t="s">
        <v>25368</v>
      </c>
      <c r="H6703" s="2" t="s">
        <v>65</v>
      </c>
      <c r="I6703" s="2">
        <v>213.66715679999999</v>
      </c>
      <c r="J6703" s="2">
        <v>157.86648700000001</v>
      </c>
      <c r="K6703" s="2">
        <v>209.51915349999999</v>
      </c>
      <c r="L6703" s="2">
        <v>146.57383659999999</v>
      </c>
      <c r="M6703" s="2">
        <v>209.34516830000001</v>
      </c>
      <c r="N6703" s="2">
        <v>293.53386819999997</v>
      </c>
      <c r="O6703" s="2">
        <v>520.71064609999996</v>
      </c>
      <c r="P6703" s="2">
        <v>440.41918870000001</v>
      </c>
      <c r="Q6703" s="2">
        <v>560.26252299999999</v>
      </c>
    </row>
    <row r="6704" spans="1:17" ht="19.5" customHeight="1">
      <c r="A6704" s="2" t="s">
        <v>25369</v>
      </c>
      <c r="B6704" s="2">
        <v>1236</v>
      </c>
      <c r="C6704" s="2">
        <v>211</v>
      </c>
      <c r="D6704" s="2" t="s">
        <v>225</v>
      </c>
      <c r="E6704" s="2" t="s">
        <v>25370</v>
      </c>
      <c r="F6704" s="2">
        <v>4</v>
      </c>
      <c r="G6704" s="2">
        <v>2</v>
      </c>
      <c r="H6704" s="2" t="s">
        <v>229</v>
      </c>
      <c r="I6704" s="2">
        <v>0</v>
      </c>
      <c r="J6704" s="2">
        <v>14.032576629999999</v>
      </c>
      <c r="K6704" s="2">
        <v>0</v>
      </c>
      <c r="L6704" s="2">
        <v>0</v>
      </c>
      <c r="M6704" s="2">
        <v>0</v>
      </c>
      <c r="N6704" s="2">
        <v>0</v>
      </c>
      <c r="O6704" s="2">
        <v>0</v>
      </c>
      <c r="P6704" s="2">
        <v>0</v>
      </c>
      <c r="Q6704" s="2">
        <v>0</v>
      </c>
    </row>
    <row r="6705" spans="1:17" ht="19.5" customHeight="1">
      <c r="A6705" s="2" t="s">
        <v>25371</v>
      </c>
      <c r="B6705" s="2">
        <v>5841</v>
      </c>
      <c r="C6705" s="2">
        <v>319</v>
      </c>
      <c r="D6705" s="2" t="s">
        <v>225</v>
      </c>
      <c r="E6705" s="2" t="s">
        <v>25372</v>
      </c>
      <c r="F6705" s="2" t="s">
        <v>13759</v>
      </c>
      <c r="G6705" s="2" t="s">
        <v>25373</v>
      </c>
      <c r="H6705" s="2" t="s">
        <v>229</v>
      </c>
      <c r="I6705" s="2">
        <v>0</v>
      </c>
      <c r="J6705" s="2">
        <v>38.589585720000002</v>
      </c>
      <c r="K6705" s="2">
        <v>20.95191535</v>
      </c>
      <c r="L6705" s="2">
        <v>0</v>
      </c>
      <c r="M6705" s="2">
        <v>0</v>
      </c>
      <c r="N6705" s="2">
        <v>0</v>
      </c>
      <c r="O6705" s="2">
        <v>0</v>
      </c>
      <c r="P6705" s="2">
        <v>0</v>
      </c>
      <c r="Q6705" s="2">
        <v>0</v>
      </c>
    </row>
    <row r="6706" spans="1:17" ht="19.5" customHeight="1">
      <c r="A6706" s="2" t="s">
        <v>25374</v>
      </c>
      <c r="B6706" s="2">
        <v>2180</v>
      </c>
      <c r="C6706" s="2">
        <v>260</v>
      </c>
      <c r="D6706" s="2" t="s">
        <v>25375</v>
      </c>
      <c r="E6706" s="2" t="s">
        <v>25376</v>
      </c>
      <c r="F6706" s="2">
        <v>2</v>
      </c>
      <c r="G6706" s="2">
        <v>11</v>
      </c>
      <c r="H6706" s="2" t="s">
        <v>25377</v>
      </c>
      <c r="I6706" s="2">
        <v>0</v>
      </c>
      <c r="J6706" s="2">
        <v>0</v>
      </c>
      <c r="K6706" s="2">
        <v>13.967943569999999</v>
      </c>
      <c r="L6706" s="2">
        <v>0</v>
      </c>
      <c r="M6706" s="2">
        <v>0</v>
      </c>
      <c r="N6706" s="2">
        <v>0</v>
      </c>
      <c r="O6706" s="2">
        <v>0</v>
      </c>
      <c r="P6706" s="2">
        <v>0</v>
      </c>
      <c r="Q6706" s="2">
        <v>0</v>
      </c>
    </row>
    <row r="6707" spans="1:17" ht="19.5" customHeight="1">
      <c r="A6707" s="2" t="s">
        <v>25378</v>
      </c>
      <c r="B6707" s="2">
        <v>4778</v>
      </c>
      <c r="C6707" s="2">
        <v>233</v>
      </c>
      <c r="D6707" s="2" t="s">
        <v>225</v>
      </c>
      <c r="E6707" s="2" t="s">
        <v>25379</v>
      </c>
      <c r="F6707" s="2" t="s">
        <v>7844</v>
      </c>
      <c r="G6707" s="2" t="s">
        <v>1882</v>
      </c>
      <c r="H6707" s="2" t="s">
        <v>229</v>
      </c>
      <c r="I6707" s="2">
        <v>25.137312569999999</v>
      </c>
      <c r="J6707" s="2">
        <v>14.032576629999999</v>
      </c>
      <c r="K6707" s="2">
        <v>0</v>
      </c>
      <c r="L6707" s="2">
        <v>0</v>
      </c>
      <c r="M6707" s="2">
        <v>0</v>
      </c>
      <c r="N6707" s="2">
        <v>0</v>
      </c>
      <c r="O6707" s="2">
        <v>0</v>
      </c>
      <c r="P6707" s="2">
        <v>0</v>
      </c>
      <c r="Q6707" s="2">
        <v>0</v>
      </c>
    </row>
    <row r="6708" spans="1:17" ht="19.5" customHeight="1">
      <c r="A6708" s="2" t="s">
        <v>25380</v>
      </c>
      <c r="B6708" s="2">
        <v>3646</v>
      </c>
      <c r="C6708" s="2">
        <v>208</v>
      </c>
      <c r="D6708" s="2" t="s">
        <v>225</v>
      </c>
      <c r="E6708" s="2" t="s">
        <v>25381</v>
      </c>
      <c r="F6708" s="2">
        <v>7</v>
      </c>
      <c r="G6708" s="2">
        <v>29</v>
      </c>
      <c r="H6708" s="2" t="s">
        <v>229</v>
      </c>
      <c r="I6708" s="2">
        <v>0</v>
      </c>
      <c r="J6708" s="2">
        <v>24.557009099999998</v>
      </c>
      <c r="K6708" s="2">
        <v>0</v>
      </c>
      <c r="L6708" s="2">
        <v>0</v>
      </c>
      <c r="M6708" s="2">
        <v>0</v>
      </c>
      <c r="N6708" s="2">
        <v>0</v>
      </c>
      <c r="O6708" s="2">
        <v>0</v>
      </c>
      <c r="P6708" s="2">
        <v>0</v>
      </c>
      <c r="Q6708" s="2">
        <v>0</v>
      </c>
    </row>
    <row r="6709" spans="1:17" ht="19.5" customHeight="1">
      <c r="A6709" s="2" t="s">
        <v>25382</v>
      </c>
      <c r="B6709" s="2">
        <v>18054</v>
      </c>
      <c r="C6709" s="2">
        <v>256</v>
      </c>
      <c r="D6709" s="2" t="s">
        <v>225</v>
      </c>
      <c r="E6709" s="2" t="s">
        <v>25383</v>
      </c>
      <c r="F6709" s="2" t="s">
        <v>25384</v>
      </c>
      <c r="G6709" s="2" t="s">
        <v>25385</v>
      </c>
      <c r="H6709" s="2" t="s">
        <v>229</v>
      </c>
      <c r="I6709" s="2">
        <v>0</v>
      </c>
      <c r="J6709" s="2">
        <v>0</v>
      </c>
      <c r="K6709" s="2">
        <v>0</v>
      </c>
      <c r="L6709" s="2">
        <v>0</v>
      </c>
      <c r="M6709" s="2">
        <v>0</v>
      </c>
      <c r="N6709" s="2">
        <v>41.933409750000003</v>
      </c>
      <c r="O6709" s="2">
        <v>61.989362630000002</v>
      </c>
      <c r="P6709" s="2">
        <v>0</v>
      </c>
      <c r="Q6709" s="2">
        <v>0</v>
      </c>
    </row>
    <row r="6710" spans="1:17" ht="19.5" customHeight="1">
      <c r="A6710" s="2" t="s">
        <v>25386</v>
      </c>
      <c r="B6710" s="2">
        <v>16030</v>
      </c>
      <c r="C6710" s="2">
        <v>298</v>
      </c>
      <c r="D6710" s="2" t="s">
        <v>25387</v>
      </c>
      <c r="E6710" s="2" t="s">
        <v>25388</v>
      </c>
      <c r="F6710" s="2" t="s">
        <v>25389</v>
      </c>
      <c r="G6710" s="2" t="s">
        <v>25390</v>
      </c>
      <c r="H6710" s="2" t="s">
        <v>25391</v>
      </c>
      <c r="I6710" s="2">
        <v>0</v>
      </c>
      <c r="J6710" s="2">
        <v>21.048864940000001</v>
      </c>
      <c r="K6710" s="2">
        <v>13.967943569999999</v>
      </c>
      <c r="L6710" s="2">
        <v>0</v>
      </c>
      <c r="M6710" s="2">
        <v>25.121420199999999</v>
      </c>
      <c r="N6710" s="2">
        <v>0</v>
      </c>
      <c r="O6710" s="2">
        <v>0</v>
      </c>
      <c r="P6710" s="2">
        <v>0</v>
      </c>
      <c r="Q6710" s="2">
        <v>0</v>
      </c>
    </row>
    <row r="6711" spans="1:17" ht="19.5" customHeight="1">
      <c r="A6711" s="2" t="s">
        <v>25392</v>
      </c>
      <c r="B6711" s="2">
        <v>5656</v>
      </c>
      <c r="C6711" s="2">
        <v>289</v>
      </c>
      <c r="D6711" s="2" t="s">
        <v>25387</v>
      </c>
      <c r="E6711" s="2" t="s">
        <v>25393</v>
      </c>
      <c r="F6711" s="2" t="s">
        <v>25394</v>
      </c>
      <c r="G6711" s="2" t="s">
        <v>25395</v>
      </c>
      <c r="H6711" s="2" t="s">
        <v>25391</v>
      </c>
      <c r="I6711" s="2">
        <v>96.359698179999995</v>
      </c>
      <c r="J6711" s="2">
        <v>150.85019869999999</v>
      </c>
      <c r="K6711" s="2">
        <v>237.45504070000001</v>
      </c>
      <c r="L6711" s="2">
        <v>338.95199710000003</v>
      </c>
      <c r="M6711" s="2">
        <v>351.69988280000001</v>
      </c>
      <c r="N6711" s="2">
        <v>209.66704870000001</v>
      </c>
      <c r="O6711" s="2">
        <v>260.355323</v>
      </c>
      <c r="P6711" s="2">
        <v>327.49119159999998</v>
      </c>
      <c r="Q6711" s="2">
        <v>343.0178712</v>
      </c>
    </row>
    <row r="6712" spans="1:17" ht="19.5" customHeight="1">
      <c r="A6712" s="2" t="s">
        <v>25396</v>
      </c>
      <c r="B6712" s="2">
        <v>20095</v>
      </c>
      <c r="C6712" s="2">
        <v>379</v>
      </c>
      <c r="D6712" s="2" t="s">
        <v>25387</v>
      </c>
      <c r="E6712" s="2" t="s">
        <v>25397</v>
      </c>
      <c r="F6712" s="2" t="s">
        <v>25398</v>
      </c>
      <c r="G6712" s="2" t="s">
        <v>25399</v>
      </c>
      <c r="H6712" s="2" t="s">
        <v>25391</v>
      </c>
      <c r="I6712" s="2">
        <v>12.568656280000001</v>
      </c>
      <c r="J6712" s="2">
        <v>24.557009099999998</v>
      </c>
      <c r="K6712" s="2">
        <v>0</v>
      </c>
      <c r="L6712" s="2">
        <v>0</v>
      </c>
      <c r="M6712" s="2">
        <v>0</v>
      </c>
      <c r="N6712" s="2">
        <v>69.889016240000004</v>
      </c>
      <c r="O6712" s="2">
        <v>0</v>
      </c>
      <c r="P6712" s="2">
        <v>0</v>
      </c>
      <c r="Q6712" s="2">
        <v>0</v>
      </c>
    </row>
    <row r="6713" spans="1:17" ht="19.5" customHeight="1">
      <c r="A6713" s="2" t="s">
        <v>25400</v>
      </c>
      <c r="B6713" s="2">
        <v>16031</v>
      </c>
      <c r="C6713" s="2">
        <v>259</v>
      </c>
      <c r="D6713" s="2" t="s">
        <v>25387</v>
      </c>
      <c r="E6713" s="2" t="s">
        <v>25401</v>
      </c>
      <c r="F6713" s="2" t="s">
        <v>2121</v>
      </c>
      <c r="G6713" s="2" t="s">
        <v>25402</v>
      </c>
      <c r="H6713" s="2" t="s">
        <v>25391</v>
      </c>
      <c r="I6713" s="2">
        <v>20.947760469999999</v>
      </c>
      <c r="J6713" s="2">
        <v>0</v>
      </c>
      <c r="K6713" s="2">
        <v>27.935887139999998</v>
      </c>
      <c r="L6713" s="2">
        <v>0</v>
      </c>
      <c r="M6713" s="2">
        <v>0</v>
      </c>
      <c r="N6713" s="2">
        <v>0</v>
      </c>
      <c r="O6713" s="2">
        <v>24.795745050000001</v>
      </c>
      <c r="P6713" s="2">
        <v>0</v>
      </c>
      <c r="Q6713" s="2">
        <v>0</v>
      </c>
    </row>
    <row r="6714" spans="1:17" ht="19.5" customHeight="1">
      <c r="A6714" s="2" t="s">
        <v>25403</v>
      </c>
      <c r="B6714" s="2">
        <v>20369</v>
      </c>
      <c r="C6714" s="2">
        <v>192</v>
      </c>
      <c r="D6714" s="2" t="s">
        <v>25404</v>
      </c>
      <c r="E6714" s="2" t="s">
        <v>25405</v>
      </c>
      <c r="F6714" s="2">
        <v>3</v>
      </c>
      <c r="G6714" s="2">
        <v>121</v>
      </c>
      <c r="H6714" s="2" t="s">
        <v>65</v>
      </c>
      <c r="I6714" s="2">
        <v>0</v>
      </c>
      <c r="J6714" s="2">
        <v>0</v>
      </c>
      <c r="K6714" s="2">
        <v>0</v>
      </c>
      <c r="L6714" s="2">
        <v>0</v>
      </c>
      <c r="M6714" s="2">
        <v>25.121420199999999</v>
      </c>
      <c r="N6714" s="2">
        <v>0</v>
      </c>
      <c r="O6714" s="2">
        <v>0</v>
      </c>
      <c r="P6714" s="2">
        <v>0</v>
      </c>
      <c r="Q6714" s="2">
        <v>0</v>
      </c>
    </row>
    <row r="6715" spans="1:17" ht="19.5" customHeight="1">
      <c r="A6715" s="2" t="s">
        <v>25406</v>
      </c>
      <c r="B6715" s="2">
        <v>8480</v>
      </c>
      <c r="C6715" s="2">
        <v>243</v>
      </c>
      <c r="D6715" s="2" t="s">
        <v>25404</v>
      </c>
      <c r="E6715" s="2" t="s">
        <v>25407</v>
      </c>
      <c r="F6715" s="2" t="s">
        <v>25408</v>
      </c>
      <c r="G6715" s="2" t="s">
        <v>25409</v>
      </c>
      <c r="H6715" s="2" t="s">
        <v>65</v>
      </c>
      <c r="I6715" s="2">
        <v>796.01489800000002</v>
      </c>
      <c r="J6715" s="2">
        <v>708.64511960000004</v>
      </c>
      <c r="K6715" s="2">
        <v>991.72399340000004</v>
      </c>
      <c r="L6715" s="2">
        <v>1777.207768</v>
      </c>
      <c r="M6715" s="2">
        <v>1540.7804389999999</v>
      </c>
      <c r="N6715" s="2">
        <v>1537.5583569999999</v>
      </c>
      <c r="O6715" s="2">
        <v>867.85107679999999</v>
      </c>
      <c r="P6715" s="2">
        <v>982.47357480000005</v>
      </c>
      <c r="Q6715" s="2">
        <v>1280.6000529999999</v>
      </c>
    </row>
    <row r="6716" spans="1:17" ht="19.5" customHeight="1">
      <c r="A6716" s="2" t="s">
        <v>25410</v>
      </c>
      <c r="B6716" s="2">
        <v>27238</v>
      </c>
      <c r="C6716" s="2">
        <v>386</v>
      </c>
      <c r="D6716" s="2" t="s">
        <v>25404</v>
      </c>
      <c r="E6716" s="2" t="s">
        <v>25411</v>
      </c>
      <c r="F6716" s="2" t="s">
        <v>25412</v>
      </c>
      <c r="G6716" s="2" t="s">
        <v>25413</v>
      </c>
      <c r="H6716" s="2" t="s">
        <v>65</v>
      </c>
      <c r="I6716" s="2">
        <v>242.9940215</v>
      </c>
      <c r="J6716" s="2">
        <v>547.27048839999998</v>
      </c>
      <c r="K6716" s="2">
        <v>433.00625070000001</v>
      </c>
      <c r="L6716" s="2">
        <v>522.16929279999999</v>
      </c>
      <c r="M6716" s="2">
        <v>862.5020935</v>
      </c>
      <c r="N6716" s="2">
        <v>587.06773639999994</v>
      </c>
      <c r="O6716" s="2">
        <v>719.07660650000003</v>
      </c>
      <c r="P6716" s="2">
        <v>485.59038759999999</v>
      </c>
      <c r="Q6716" s="2">
        <v>457.35716159999998</v>
      </c>
    </row>
    <row r="6717" spans="1:17" ht="19.5" customHeight="1">
      <c r="A6717" s="2" t="s">
        <v>25414</v>
      </c>
      <c r="B6717" s="2">
        <v>8429</v>
      </c>
      <c r="C6717" s="2">
        <v>192</v>
      </c>
      <c r="D6717" s="2" t="s">
        <v>25404</v>
      </c>
      <c r="E6717" s="2" t="s">
        <v>25415</v>
      </c>
      <c r="F6717" s="2" t="s">
        <v>25416</v>
      </c>
      <c r="G6717" s="2" t="s">
        <v>25417</v>
      </c>
      <c r="H6717" s="2" t="s">
        <v>65</v>
      </c>
      <c r="I6717" s="2">
        <v>79.601489799999996</v>
      </c>
      <c r="J6717" s="2">
        <v>77.179171449999998</v>
      </c>
      <c r="K6717" s="2">
        <v>174.59929460000001</v>
      </c>
      <c r="L6717" s="2">
        <v>448.88237450000003</v>
      </c>
      <c r="M6717" s="2">
        <v>418.69033660000002</v>
      </c>
      <c r="N6717" s="2">
        <v>279.55606499999999</v>
      </c>
      <c r="O6717" s="2">
        <v>61.989362630000002</v>
      </c>
      <c r="P6717" s="2">
        <v>67.756798270000004</v>
      </c>
      <c r="Q6717" s="2">
        <v>137.20714849999999</v>
      </c>
    </row>
    <row r="6718" spans="1:17" ht="19.5" customHeight="1">
      <c r="A6718" s="2" t="s">
        <v>25418</v>
      </c>
      <c r="B6718" s="2">
        <v>27187</v>
      </c>
      <c r="C6718" s="2">
        <v>192</v>
      </c>
      <c r="D6718" s="2" t="s">
        <v>25404</v>
      </c>
      <c r="E6718" s="2" t="s">
        <v>25415</v>
      </c>
      <c r="F6718" s="2" t="s">
        <v>25419</v>
      </c>
      <c r="G6718" s="2" t="s">
        <v>25420</v>
      </c>
      <c r="H6718" s="2" t="s">
        <v>65</v>
      </c>
      <c r="I6718" s="2">
        <v>96.359698179999995</v>
      </c>
      <c r="J6718" s="2">
        <v>259.60266760000002</v>
      </c>
      <c r="K6718" s="2">
        <v>181.58326640000001</v>
      </c>
      <c r="L6718" s="2">
        <v>128.252107</v>
      </c>
      <c r="M6718" s="2">
        <v>167.47613469999999</v>
      </c>
      <c r="N6718" s="2">
        <v>349.4450812</v>
      </c>
      <c r="O6718" s="2">
        <v>235.55957799999999</v>
      </c>
      <c r="P6718" s="2">
        <v>282.31999280000002</v>
      </c>
      <c r="Q6718" s="2">
        <v>182.9428647</v>
      </c>
    </row>
    <row r="6719" spans="1:17" ht="19.5" customHeight="1">
      <c r="A6719" s="2" t="s">
        <v>25421</v>
      </c>
      <c r="B6719" s="2">
        <v>18865</v>
      </c>
      <c r="C6719" s="2">
        <v>107</v>
      </c>
      <c r="D6719" s="2" t="s">
        <v>25404</v>
      </c>
      <c r="E6719" s="2" t="s">
        <v>25422</v>
      </c>
      <c r="F6719" s="2" t="s">
        <v>25423</v>
      </c>
      <c r="G6719" s="2" t="s">
        <v>25424</v>
      </c>
      <c r="H6719" s="2" t="s">
        <v>65</v>
      </c>
      <c r="I6719" s="2">
        <v>33.516416759999998</v>
      </c>
      <c r="J6719" s="2">
        <v>45.605874040000003</v>
      </c>
      <c r="K6719" s="2">
        <v>55.871774279999997</v>
      </c>
      <c r="L6719" s="2">
        <v>27.48259436</v>
      </c>
      <c r="M6719" s="2">
        <v>75.364260590000001</v>
      </c>
      <c r="N6719" s="2">
        <v>41.933409750000003</v>
      </c>
      <c r="O6719" s="2">
        <v>0</v>
      </c>
      <c r="P6719" s="2">
        <v>45.171198840000002</v>
      </c>
      <c r="Q6719" s="2">
        <v>80.037503290000004</v>
      </c>
    </row>
    <row r="6720" spans="1:17" ht="19.5" customHeight="1">
      <c r="A6720" s="2" t="s">
        <v>25425</v>
      </c>
      <c r="B6720" s="2">
        <v>8188</v>
      </c>
      <c r="C6720" s="2">
        <v>143</v>
      </c>
      <c r="D6720" s="2" t="s">
        <v>25404</v>
      </c>
      <c r="E6720" s="2" t="s">
        <v>25426</v>
      </c>
      <c r="F6720" s="2" t="s">
        <v>25427</v>
      </c>
      <c r="G6720" s="2" t="s">
        <v>25428</v>
      </c>
      <c r="H6720" s="2" t="s">
        <v>65</v>
      </c>
      <c r="I6720" s="2">
        <v>20.947760469999999</v>
      </c>
      <c r="J6720" s="2">
        <v>21.048864940000001</v>
      </c>
      <c r="K6720" s="2">
        <v>41.903830710000001</v>
      </c>
      <c r="L6720" s="2">
        <v>0</v>
      </c>
      <c r="M6720" s="2">
        <v>83.738067330000007</v>
      </c>
      <c r="N6720" s="2">
        <v>0</v>
      </c>
      <c r="O6720" s="2">
        <v>0</v>
      </c>
      <c r="P6720" s="2">
        <v>0</v>
      </c>
      <c r="Q6720" s="2">
        <v>0</v>
      </c>
    </row>
    <row r="6721" spans="1:17" ht="19.5" customHeight="1">
      <c r="A6721" s="2" t="s">
        <v>25429</v>
      </c>
      <c r="B6721" s="2">
        <v>11749</v>
      </c>
      <c r="C6721" s="2">
        <v>255</v>
      </c>
      <c r="D6721" s="2" t="s">
        <v>25404</v>
      </c>
      <c r="E6721" s="2" t="s">
        <v>25430</v>
      </c>
      <c r="F6721" s="2" t="s">
        <v>25431</v>
      </c>
      <c r="G6721" s="2" t="s">
        <v>25432</v>
      </c>
      <c r="H6721" s="2" t="s">
        <v>65</v>
      </c>
      <c r="I6721" s="2">
        <v>16.758208379999999</v>
      </c>
      <c r="J6721" s="2">
        <v>59.638450659999997</v>
      </c>
      <c r="K6721" s="2">
        <v>13.967943569999999</v>
      </c>
      <c r="L6721" s="2">
        <v>0</v>
      </c>
      <c r="M6721" s="2">
        <v>33.495226930000001</v>
      </c>
      <c r="N6721" s="2">
        <v>55.911212990000003</v>
      </c>
      <c r="O6721" s="2">
        <v>74.387235149999995</v>
      </c>
      <c r="P6721" s="2">
        <v>22.585599420000001</v>
      </c>
      <c r="Q6721" s="2">
        <v>0</v>
      </c>
    </row>
    <row r="6722" spans="1:17" ht="19.5" customHeight="1">
      <c r="A6722" s="2" t="s">
        <v>25433</v>
      </c>
      <c r="B6722" s="2">
        <v>2338</v>
      </c>
      <c r="C6722" s="2">
        <v>272</v>
      </c>
      <c r="D6722" s="2" t="s">
        <v>25404</v>
      </c>
      <c r="E6722" s="2" t="s">
        <v>25434</v>
      </c>
      <c r="F6722" s="2">
        <v>3</v>
      </c>
      <c r="G6722" s="2">
        <v>26</v>
      </c>
      <c r="H6722" s="2" t="s">
        <v>65</v>
      </c>
      <c r="I6722" s="2">
        <v>0</v>
      </c>
      <c r="J6722" s="2">
        <v>0</v>
      </c>
      <c r="K6722" s="2">
        <v>0</v>
      </c>
      <c r="L6722" s="2">
        <v>27.48259436</v>
      </c>
      <c r="M6722" s="2">
        <v>0</v>
      </c>
      <c r="N6722" s="2">
        <v>0</v>
      </c>
      <c r="O6722" s="2">
        <v>0</v>
      </c>
      <c r="P6722" s="2">
        <v>0</v>
      </c>
      <c r="Q6722" s="2">
        <v>0</v>
      </c>
    </row>
    <row r="6723" spans="1:17" ht="19.5" customHeight="1">
      <c r="A6723" s="2" t="s">
        <v>25435</v>
      </c>
      <c r="B6723" s="2">
        <v>3574</v>
      </c>
      <c r="C6723" s="2">
        <v>186</v>
      </c>
      <c r="D6723" s="2" t="s">
        <v>25404</v>
      </c>
      <c r="E6723" s="2" t="s">
        <v>25436</v>
      </c>
      <c r="F6723" s="2">
        <v>4</v>
      </c>
      <c r="G6723" s="2">
        <v>7</v>
      </c>
      <c r="H6723" s="2" t="s">
        <v>65</v>
      </c>
      <c r="I6723" s="2">
        <v>0</v>
      </c>
      <c r="J6723" s="2">
        <v>0</v>
      </c>
      <c r="K6723" s="2">
        <v>27.935887139999998</v>
      </c>
      <c r="L6723" s="2">
        <v>0</v>
      </c>
      <c r="M6723" s="2">
        <v>0</v>
      </c>
      <c r="N6723" s="2">
        <v>0</v>
      </c>
      <c r="O6723" s="2">
        <v>0</v>
      </c>
      <c r="P6723" s="2">
        <v>0</v>
      </c>
      <c r="Q6723" s="2">
        <v>0</v>
      </c>
    </row>
    <row r="6724" spans="1:17" ht="19.5" customHeight="1">
      <c r="A6724" s="2" t="s">
        <v>25437</v>
      </c>
      <c r="B6724" s="2">
        <v>2023</v>
      </c>
      <c r="C6724" s="2">
        <v>418</v>
      </c>
      <c r="D6724" s="2" t="s">
        <v>25404</v>
      </c>
      <c r="E6724" s="2" t="s">
        <v>25438</v>
      </c>
      <c r="F6724" s="2" t="s">
        <v>4558</v>
      </c>
      <c r="G6724" s="2" t="s">
        <v>25439</v>
      </c>
      <c r="H6724" s="2" t="s">
        <v>65</v>
      </c>
      <c r="I6724" s="2">
        <v>0</v>
      </c>
      <c r="J6724" s="2">
        <v>0</v>
      </c>
      <c r="K6724" s="2">
        <v>0</v>
      </c>
      <c r="L6724" s="2">
        <v>0</v>
      </c>
      <c r="M6724" s="2">
        <v>0</v>
      </c>
      <c r="N6724" s="2">
        <v>0</v>
      </c>
      <c r="O6724" s="2">
        <v>74.387235149999995</v>
      </c>
      <c r="P6724" s="2">
        <v>0</v>
      </c>
      <c r="Q6724" s="2">
        <v>0</v>
      </c>
    </row>
    <row r="6725" spans="1:17" ht="19.5" customHeight="1">
      <c r="A6725" s="2" t="s">
        <v>25440</v>
      </c>
      <c r="B6725" s="2">
        <v>762</v>
      </c>
      <c r="C6725" s="2">
        <v>124</v>
      </c>
      <c r="D6725" s="2" t="s">
        <v>25441</v>
      </c>
      <c r="E6725" s="2" t="s">
        <v>25442</v>
      </c>
      <c r="F6725" s="2" t="s">
        <v>25443</v>
      </c>
      <c r="G6725" s="2" t="s">
        <v>25444</v>
      </c>
      <c r="H6725" s="2" t="s">
        <v>25445</v>
      </c>
      <c r="I6725" s="2">
        <v>163.39253170000001</v>
      </c>
      <c r="J6725" s="2">
        <v>196.45607279999999</v>
      </c>
      <c r="K6725" s="2">
        <v>181.58326640000001</v>
      </c>
      <c r="L6725" s="2">
        <v>54.96518871</v>
      </c>
      <c r="M6725" s="2">
        <v>50.242840399999999</v>
      </c>
      <c r="N6725" s="2">
        <v>0</v>
      </c>
      <c r="O6725" s="2">
        <v>148.77447029999999</v>
      </c>
      <c r="P6725" s="2">
        <v>146.80639619999999</v>
      </c>
      <c r="Q6725" s="2">
        <v>68.603574249999994</v>
      </c>
    </row>
    <row r="6726" spans="1:17" ht="19.5" customHeight="1">
      <c r="A6726" s="2" t="s">
        <v>25446</v>
      </c>
      <c r="B6726" s="2">
        <v>17049</v>
      </c>
      <c r="C6726" s="2">
        <v>287</v>
      </c>
      <c r="D6726" s="2" t="s">
        <v>225</v>
      </c>
      <c r="E6726" s="2" t="s">
        <v>25447</v>
      </c>
      <c r="F6726" s="2" t="s">
        <v>557</v>
      </c>
      <c r="G6726" s="2" t="s">
        <v>25448</v>
      </c>
      <c r="H6726" s="2" t="s">
        <v>229</v>
      </c>
      <c r="I6726" s="2">
        <v>0</v>
      </c>
      <c r="J6726" s="2">
        <v>10.524432470000001</v>
      </c>
      <c r="K6726" s="2">
        <v>0</v>
      </c>
      <c r="L6726" s="2">
        <v>0</v>
      </c>
      <c r="M6726" s="2">
        <v>0</v>
      </c>
      <c r="N6726" s="2">
        <v>0</v>
      </c>
      <c r="O6726" s="2">
        <v>0</v>
      </c>
      <c r="P6726" s="2">
        <v>0</v>
      </c>
      <c r="Q6726" s="2">
        <v>0</v>
      </c>
    </row>
    <row r="6727" spans="1:17" ht="19.5" customHeight="1">
      <c r="A6727" s="2" t="s">
        <v>25449</v>
      </c>
      <c r="B6727" s="2">
        <v>15011</v>
      </c>
      <c r="C6727" s="2">
        <v>272</v>
      </c>
      <c r="D6727" s="2" t="s">
        <v>25450</v>
      </c>
      <c r="E6727" s="2" t="s">
        <v>25451</v>
      </c>
      <c r="F6727" s="2">
        <v>2</v>
      </c>
      <c r="G6727" s="2">
        <v>18</v>
      </c>
      <c r="H6727" s="2" t="s">
        <v>25452</v>
      </c>
      <c r="I6727" s="2">
        <v>0</v>
      </c>
      <c r="J6727" s="2">
        <v>0</v>
      </c>
      <c r="K6727" s="2">
        <v>13.967943569999999</v>
      </c>
      <c r="L6727" s="2">
        <v>0</v>
      </c>
      <c r="M6727" s="2">
        <v>0</v>
      </c>
      <c r="N6727" s="2">
        <v>0</v>
      </c>
      <c r="O6727" s="2">
        <v>0</v>
      </c>
      <c r="P6727" s="2">
        <v>0</v>
      </c>
      <c r="Q6727" s="2">
        <v>0</v>
      </c>
    </row>
    <row r="6728" spans="1:17" ht="19.5" customHeight="1">
      <c r="A6728" s="2" t="s">
        <v>25453</v>
      </c>
      <c r="B6728" s="2">
        <v>267</v>
      </c>
      <c r="C6728" s="2">
        <v>267</v>
      </c>
      <c r="D6728" s="2" t="s">
        <v>25450</v>
      </c>
      <c r="E6728" s="2" t="s">
        <v>25454</v>
      </c>
      <c r="F6728" s="2">
        <v>3</v>
      </c>
      <c r="G6728" s="2">
        <v>204</v>
      </c>
      <c r="H6728" s="2" t="s">
        <v>25452</v>
      </c>
      <c r="I6728" s="2">
        <v>0</v>
      </c>
      <c r="J6728" s="2">
        <v>10.524432470000001</v>
      </c>
      <c r="K6728" s="2">
        <v>0</v>
      </c>
      <c r="L6728" s="2">
        <v>0</v>
      </c>
      <c r="M6728" s="2">
        <v>0</v>
      </c>
      <c r="N6728" s="2">
        <v>0</v>
      </c>
      <c r="O6728" s="2">
        <v>0</v>
      </c>
      <c r="P6728" s="2">
        <v>0</v>
      </c>
      <c r="Q6728" s="2">
        <v>0</v>
      </c>
    </row>
    <row r="6729" spans="1:17" ht="19.5" customHeight="1">
      <c r="A6729" s="2" t="s">
        <v>25455</v>
      </c>
      <c r="B6729" s="2">
        <v>2989</v>
      </c>
      <c r="C6729" s="2">
        <v>367</v>
      </c>
      <c r="D6729" s="2" t="s">
        <v>25450</v>
      </c>
      <c r="E6729" s="2" t="s">
        <v>25456</v>
      </c>
      <c r="F6729" s="2" t="s">
        <v>25457</v>
      </c>
      <c r="G6729" s="2" t="s">
        <v>25458</v>
      </c>
      <c r="H6729" s="2" t="s">
        <v>25452</v>
      </c>
      <c r="I6729" s="2">
        <v>50.274625139999998</v>
      </c>
      <c r="J6729" s="2">
        <v>56.130306509999997</v>
      </c>
      <c r="K6729" s="2">
        <v>90.791633200000007</v>
      </c>
      <c r="L6729" s="2">
        <v>82.44778307</v>
      </c>
      <c r="M6729" s="2">
        <v>33.495226930000001</v>
      </c>
      <c r="N6729" s="2">
        <v>0</v>
      </c>
      <c r="O6729" s="2">
        <v>0</v>
      </c>
      <c r="P6729" s="2">
        <v>0</v>
      </c>
      <c r="Q6729" s="2">
        <v>22.867858080000001</v>
      </c>
    </row>
    <row r="6730" spans="1:17" ht="19.5" customHeight="1">
      <c r="A6730" s="2" t="s">
        <v>25459</v>
      </c>
      <c r="B6730" s="2">
        <v>8286</v>
      </c>
      <c r="C6730" s="2">
        <v>161</v>
      </c>
      <c r="D6730" s="2" t="s">
        <v>25450</v>
      </c>
      <c r="E6730" s="2" t="s">
        <v>25460</v>
      </c>
      <c r="F6730" s="2" t="s">
        <v>25461</v>
      </c>
      <c r="G6730" s="2" t="s">
        <v>25462</v>
      </c>
      <c r="H6730" s="2" t="s">
        <v>25452</v>
      </c>
      <c r="I6730" s="2">
        <v>8.3791041899999996</v>
      </c>
      <c r="J6730" s="2">
        <v>45.605874040000003</v>
      </c>
      <c r="K6730" s="2">
        <v>0</v>
      </c>
      <c r="L6730" s="2">
        <v>0</v>
      </c>
      <c r="M6730" s="2">
        <v>16.747613470000001</v>
      </c>
      <c r="N6730" s="2">
        <v>0</v>
      </c>
      <c r="O6730" s="2">
        <v>0</v>
      </c>
      <c r="P6730" s="2">
        <v>56.463998549999999</v>
      </c>
      <c r="Q6730" s="2">
        <v>22.867858080000001</v>
      </c>
    </row>
    <row r="6731" spans="1:17" ht="19.5" customHeight="1">
      <c r="A6731" s="2" t="s">
        <v>25463</v>
      </c>
      <c r="B6731" s="2">
        <v>2466</v>
      </c>
      <c r="C6731" s="2">
        <v>240</v>
      </c>
      <c r="D6731" s="2" t="s">
        <v>25464</v>
      </c>
      <c r="E6731" s="2" t="s">
        <v>25465</v>
      </c>
      <c r="F6731" s="2" t="s">
        <v>25466</v>
      </c>
      <c r="G6731" s="2" t="s">
        <v>25467</v>
      </c>
      <c r="H6731" s="2" t="s">
        <v>25468</v>
      </c>
      <c r="I6731" s="2">
        <v>33.516416759999998</v>
      </c>
      <c r="J6731" s="2">
        <v>31.573297409999999</v>
      </c>
      <c r="K6731" s="2">
        <v>0</v>
      </c>
      <c r="L6731" s="2">
        <v>73.286918290000003</v>
      </c>
      <c r="M6731" s="2">
        <v>0</v>
      </c>
      <c r="N6731" s="2">
        <v>0</v>
      </c>
      <c r="O6731" s="2">
        <v>0</v>
      </c>
      <c r="P6731" s="2">
        <v>0</v>
      </c>
      <c r="Q6731" s="2">
        <v>0</v>
      </c>
    </row>
    <row r="6732" spans="1:17" ht="19.5" customHeight="1">
      <c r="A6732" s="2" t="s">
        <v>25469</v>
      </c>
      <c r="B6732" s="2">
        <v>1058</v>
      </c>
      <c r="C6732" s="2">
        <v>243</v>
      </c>
      <c r="D6732" s="2" t="s">
        <v>25464</v>
      </c>
      <c r="E6732" s="2" t="s">
        <v>25470</v>
      </c>
      <c r="F6732" s="2" t="s">
        <v>227</v>
      </c>
      <c r="G6732" s="2" t="s">
        <v>14719</v>
      </c>
      <c r="H6732" s="2" t="s">
        <v>25468</v>
      </c>
      <c r="I6732" s="2">
        <v>16.758208379999999</v>
      </c>
      <c r="J6732" s="2">
        <v>17.540720780000001</v>
      </c>
      <c r="K6732" s="2">
        <v>0</v>
      </c>
      <c r="L6732" s="2">
        <v>0</v>
      </c>
      <c r="M6732" s="2">
        <v>0</v>
      </c>
      <c r="N6732" s="2">
        <v>0</v>
      </c>
      <c r="O6732" s="2">
        <v>0</v>
      </c>
      <c r="P6732" s="2">
        <v>0</v>
      </c>
      <c r="Q6732" s="2">
        <v>0</v>
      </c>
    </row>
    <row r="6733" spans="1:17" ht="19.5" customHeight="1">
      <c r="A6733" s="2" t="s">
        <v>25471</v>
      </c>
      <c r="B6733" s="2">
        <v>7388</v>
      </c>
      <c r="C6733" s="2">
        <v>295</v>
      </c>
      <c r="D6733" s="2" t="s">
        <v>25464</v>
      </c>
      <c r="E6733" s="2" t="s">
        <v>25472</v>
      </c>
      <c r="F6733" s="2">
        <v>3</v>
      </c>
      <c r="G6733" s="2">
        <v>18</v>
      </c>
      <c r="H6733" s="2" t="s">
        <v>25468</v>
      </c>
      <c r="I6733" s="2">
        <v>0</v>
      </c>
      <c r="J6733" s="2">
        <v>10.524432470000001</v>
      </c>
      <c r="K6733" s="2">
        <v>0</v>
      </c>
      <c r="L6733" s="2">
        <v>0</v>
      </c>
      <c r="M6733" s="2">
        <v>0</v>
      </c>
      <c r="N6733" s="2">
        <v>0</v>
      </c>
      <c r="O6733" s="2">
        <v>0</v>
      </c>
      <c r="P6733" s="2">
        <v>0</v>
      </c>
      <c r="Q6733" s="2">
        <v>0</v>
      </c>
    </row>
    <row r="6734" spans="1:17" ht="19.5" customHeight="1">
      <c r="A6734" s="2" t="s">
        <v>25473</v>
      </c>
      <c r="B6734" s="2">
        <v>23521</v>
      </c>
      <c r="C6734" s="2">
        <v>285</v>
      </c>
      <c r="D6734" s="2" t="s">
        <v>25464</v>
      </c>
      <c r="E6734" s="2" t="s">
        <v>25474</v>
      </c>
      <c r="F6734" s="2" t="s">
        <v>25475</v>
      </c>
      <c r="G6734" s="2" t="s">
        <v>25476</v>
      </c>
      <c r="H6734" s="2" t="s">
        <v>25468</v>
      </c>
      <c r="I6734" s="2">
        <v>20.947760469999999</v>
      </c>
      <c r="J6734" s="2">
        <v>14.032576629999999</v>
      </c>
      <c r="K6734" s="2">
        <v>20.95191535</v>
      </c>
      <c r="L6734" s="2">
        <v>0</v>
      </c>
      <c r="M6734" s="2">
        <v>0</v>
      </c>
      <c r="N6734" s="2">
        <v>27.955606499999998</v>
      </c>
      <c r="O6734" s="2">
        <v>0</v>
      </c>
      <c r="P6734" s="2">
        <v>56.463998549999999</v>
      </c>
      <c r="Q6734" s="2">
        <v>0</v>
      </c>
    </row>
    <row r="6735" spans="1:17" ht="19.5" customHeight="1">
      <c r="A6735" s="2" t="s">
        <v>25477</v>
      </c>
      <c r="B6735" s="2">
        <v>21485</v>
      </c>
      <c r="C6735" s="2">
        <v>280</v>
      </c>
      <c r="D6735" s="2" t="s">
        <v>25464</v>
      </c>
      <c r="E6735" s="2" t="s">
        <v>25478</v>
      </c>
      <c r="F6735" s="2" t="s">
        <v>25479</v>
      </c>
      <c r="G6735" s="2" t="s">
        <v>25480</v>
      </c>
      <c r="H6735" s="2" t="s">
        <v>25468</v>
      </c>
      <c r="I6735" s="2">
        <v>12.568656280000001</v>
      </c>
      <c r="J6735" s="2">
        <v>0</v>
      </c>
      <c r="K6735" s="2">
        <v>0</v>
      </c>
      <c r="L6735" s="2">
        <v>0</v>
      </c>
      <c r="M6735" s="2">
        <v>0</v>
      </c>
      <c r="N6735" s="2">
        <v>0</v>
      </c>
      <c r="O6735" s="2">
        <v>0</v>
      </c>
      <c r="P6735" s="2">
        <v>0</v>
      </c>
      <c r="Q6735" s="2">
        <v>0</v>
      </c>
    </row>
    <row r="6736" spans="1:17" ht="19.5" customHeight="1">
      <c r="A6736" s="2" t="s">
        <v>25481</v>
      </c>
      <c r="B6736" s="2">
        <v>4801</v>
      </c>
      <c r="C6736" s="2">
        <v>135</v>
      </c>
      <c r="D6736" s="2" t="s">
        <v>25482</v>
      </c>
      <c r="E6736" s="2" t="s">
        <v>25483</v>
      </c>
      <c r="F6736" s="2" t="s">
        <v>15959</v>
      </c>
      <c r="G6736" s="2" t="s">
        <v>25484</v>
      </c>
      <c r="H6736" s="2" t="s">
        <v>25485</v>
      </c>
      <c r="I6736" s="2">
        <v>16.758208379999999</v>
      </c>
      <c r="J6736" s="2">
        <v>0</v>
      </c>
      <c r="K6736" s="2">
        <v>0</v>
      </c>
      <c r="L6736" s="2">
        <v>18.321729569999999</v>
      </c>
      <c r="M6736" s="2">
        <v>0</v>
      </c>
      <c r="N6736" s="2">
        <v>0</v>
      </c>
      <c r="O6736" s="2">
        <v>0</v>
      </c>
      <c r="P6736" s="2">
        <v>0</v>
      </c>
      <c r="Q6736" s="2">
        <v>0</v>
      </c>
    </row>
    <row r="6737" spans="1:17" ht="19.5" customHeight="1">
      <c r="A6737" s="2" t="s">
        <v>25486</v>
      </c>
      <c r="B6737" s="2">
        <v>8103</v>
      </c>
      <c r="C6737" s="2">
        <v>357</v>
      </c>
      <c r="D6737" s="2" t="s">
        <v>25464</v>
      </c>
      <c r="E6737" s="2" t="s">
        <v>25487</v>
      </c>
      <c r="F6737" s="2" t="s">
        <v>25488</v>
      </c>
      <c r="G6737" s="2" t="s">
        <v>25489</v>
      </c>
      <c r="H6737" s="2" t="s">
        <v>25468</v>
      </c>
      <c r="I6737" s="2">
        <v>54.464177229999997</v>
      </c>
      <c r="J6737" s="2">
        <v>31.573297409999999</v>
      </c>
      <c r="K6737" s="2">
        <v>69.83971785</v>
      </c>
      <c r="L6737" s="2">
        <v>27.48259436</v>
      </c>
      <c r="M6737" s="2">
        <v>33.495226930000001</v>
      </c>
      <c r="N6737" s="2">
        <v>0</v>
      </c>
      <c r="O6737" s="2">
        <v>61.989362630000002</v>
      </c>
      <c r="P6737" s="2">
        <v>0</v>
      </c>
      <c r="Q6737" s="2">
        <v>80.037503290000004</v>
      </c>
    </row>
    <row r="6738" spans="1:17" ht="19.5" customHeight="1">
      <c r="A6738" s="2" t="s">
        <v>25490</v>
      </c>
      <c r="B6738" s="2">
        <v>642</v>
      </c>
      <c r="C6738" s="2">
        <v>209</v>
      </c>
      <c r="D6738" s="2" t="s">
        <v>25464</v>
      </c>
      <c r="E6738" s="2" t="s">
        <v>25491</v>
      </c>
      <c r="F6738" s="2" t="s">
        <v>25492</v>
      </c>
      <c r="G6738" s="2" t="s">
        <v>25493</v>
      </c>
      <c r="H6738" s="2" t="s">
        <v>25468</v>
      </c>
      <c r="I6738" s="2">
        <v>12.568656280000001</v>
      </c>
      <c r="J6738" s="2">
        <v>56.130306509999997</v>
      </c>
      <c r="K6738" s="2">
        <v>27.935887139999998</v>
      </c>
      <c r="L6738" s="2">
        <v>0</v>
      </c>
      <c r="M6738" s="2">
        <v>33.495226930000001</v>
      </c>
      <c r="N6738" s="2">
        <v>0</v>
      </c>
      <c r="O6738" s="2">
        <v>0</v>
      </c>
      <c r="P6738" s="2">
        <v>0</v>
      </c>
      <c r="Q6738" s="2">
        <v>34.30178712</v>
      </c>
    </row>
    <row r="6739" spans="1:17" ht="19.5" customHeight="1">
      <c r="A6739" s="2" t="s">
        <v>25494</v>
      </c>
      <c r="B6739" s="2">
        <v>2026</v>
      </c>
      <c r="C6739" s="2">
        <v>349</v>
      </c>
      <c r="D6739" s="2" t="s">
        <v>25495</v>
      </c>
      <c r="E6739" s="2" t="s">
        <v>25496</v>
      </c>
      <c r="F6739" s="2" t="s">
        <v>345</v>
      </c>
      <c r="G6739" s="2" t="s">
        <v>25497</v>
      </c>
      <c r="H6739" s="2" t="s">
        <v>25498</v>
      </c>
      <c r="I6739" s="2">
        <v>8.3791041899999996</v>
      </c>
      <c r="J6739" s="2">
        <v>0</v>
      </c>
      <c r="K6739" s="2">
        <v>13.967943569999999</v>
      </c>
      <c r="L6739" s="2">
        <v>0</v>
      </c>
      <c r="M6739" s="2">
        <v>0</v>
      </c>
      <c r="N6739" s="2">
        <v>0</v>
      </c>
      <c r="O6739" s="2">
        <v>0</v>
      </c>
      <c r="P6739" s="2">
        <v>0</v>
      </c>
      <c r="Q6739" s="2">
        <v>0</v>
      </c>
    </row>
    <row r="6740" spans="1:17" ht="19.5" customHeight="1">
      <c r="A6740" s="2" t="s">
        <v>25499</v>
      </c>
      <c r="B6740" s="2">
        <v>2310</v>
      </c>
      <c r="C6740" s="2">
        <v>388</v>
      </c>
      <c r="D6740" s="2" t="s">
        <v>225</v>
      </c>
      <c r="E6740" s="2" t="s">
        <v>25500</v>
      </c>
      <c r="F6740" s="2" t="s">
        <v>25501</v>
      </c>
      <c r="G6740" s="2" t="s">
        <v>25502</v>
      </c>
      <c r="H6740" s="2" t="s">
        <v>229</v>
      </c>
      <c r="I6740" s="2">
        <v>150.82387539999999</v>
      </c>
      <c r="J6740" s="2">
        <v>196.45607279999999</v>
      </c>
      <c r="K6740" s="2">
        <v>377.13447639999998</v>
      </c>
      <c r="L6740" s="2">
        <v>119.0912422</v>
      </c>
      <c r="M6740" s="2">
        <v>217.718975</v>
      </c>
      <c r="N6740" s="2">
        <v>265.57826169999998</v>
      </c>
      <c r="O6740" s="2">
        <v>99.182980200000003</v>
      </c>
      <c r="P6740" s="2">
        <v>259.73439339999999</v>
      </c>
      <c r="Q6740" s="2">
        <v>194.37679370000001</v>
      </c>
    </row>
    <row r="6741" spans="1:17" ht="19.5" customHeight="1">
      <c r="A6741" s="2" t="s">
        <v>25503</v>
      </c>
      <c r="B6741" s="2">
        <v>9453</v>
      </c>
      <c r="C6741" s="2">
        <v>265</v>
      </c>
      <c r="D6741" s="2" t="s">
        <v>25504</v>
      </c>
      <c r="E6741" s="2" t="s">
        <v>25505</v>
      </c>
      <c r="F6741" s="2">
        <v>2</v>
      </c>
      <c r="G6741" s="2">
        <v>16</v>
      </c>
      <c r="H6741" s="2" t="s">
        <v>25506</v>
      </c>
      <c r="I6741" s="2">
        <v>0</v>
      </c>
      <c r="J6741" s="2">
        <v>0</v>
      </c>
      <c r="K6741" s="2">
        <v>0</v>
      </c>
      <c r="L6741" s="2">
        <v>0</v>
      </c>
      <c r="M6741" s="2">
        <v>0</v>
      </c>
      <c r="N6741" s="2">
        <v>27.955606499999998</v>
      </c>
      <c r="O6741" s="2">
        <v>0</v>
      </c>
      <c r="P6741" s="2">
        <v>0</v>
      </c>
      <c r="Q6741" s="2">
        <v>0</v>
      </c>
    </row>
    <row r="6742" spans="1:17" ht="19.5" customHeight="1">
      <c r="A6742" s="2" t="s">
        <v>25507</v>
      </c>
      <c r="B6742" s="2">
        <v>6029</v>
      </c>
      <c r="C6742" s="2">
        <v>272</v>
      </c>
      <c r="D6742" s="2" t="s">
        <v>25508</v>
      </c>
      <c r="E6742" s="2" t="s">
        <v>25509</v>
      </c>
      <c r="F6742" s="2">
        <v>3</v>
      </c>
      <c r="G6742" s="2">
        <v>12</v>
      </c>
      <c r="H6742" s="2" t="s">
        <v>25510</v>
      </c>
      <c r="I6742" s="2">
        <v>0</v>
      </c>
      <c r="J6742" s="2">
        <v>0</v>
      </c>
      <c r="K6742" s="2">
        <v>0</v>
      </c>
      <c r="L6742" s="2">
        <v>0</v>
      </c>
      <c r="M6742" s="2">
        <v>0</v>
      </c>
      <c r="N6742" s="2">
        <v>0</v>
      </c>
      <c r="O6742" s="2">
        <v>0</v>
      </c>
      <c r="P6742" s="2">
        <v>0</v>
      </c>
      <c r="Q6742" s="2">
        <v>34.30178712</v>
      </c>
    </row>
    <row r="6743" spans="1:17" ht="19.5" customHeight="1">
      <c r="A6743" s="2" t="s">
        <v>25511</v>
      </c>
      <c r="B6743" s="2">
        <v>15226</v>
      </c>
      <c r="C6743" s="2">
        <v>370</v>
      </c>
      <c r="D6743" s="2" t="s">
        <v>25482</v>
      </c>
      <c r="E6743" s="2" t="s">
        <v>25512</v>
      </c>
      <c r="F6743" s="2" t="s">
        <v>25513</v>
      </c>
      <c r="G6743" s="2" t="s">
        <v>25514</v>
      </c>
      <c r="H6743" s="2" t="s">
        <v>25485</v>
      </c>
      <c r="I6743" s="2">
        <v>0</v>
      </c>
      <c r="J6743" s="2">
        <v>10.524432470000001</v>
      </c>
      <c r="K6743" s="2">
        <v>41.903830710000001</v>
      </c>
      <c r="L6743" s="2">
        <v>0</v>
      </c>
      <c r="M6743" s="2">
        <v>16.747613470000001</v>
      </c>
      <c r="N6743" s="2">
        <v>0</v>
      </c>
      <c r="O6743" s="2">
        <v>0</v>
      </c>
      <c r="P6743" s="2">
        <v>0</v>
      </c>
      <c r="Q6743" s="2">
        <v>0</v>
      </c>
    </row>
    <row r="6744" spans="1:17" ht="19.5" customHeight="1">
      <c r="A6744" s="2" t="s">
        <v>25515</v>
      </c>
      <c r="B6744" s="2">
        <v>8125</v>
      </c>
      <c r="C6744" s="2">
        <v>152</v>
      </c>
      <c r="D6744" s="2" t="s">
        <v>25508</v>
      </c>
      <c r="E6744" s="2" t="s">
        <v>25516</v>
      </c>
      <c r="F6744" s="2" t="s">
        <v>25517</v>
      </c>
      <c r="G6744" s="2" t="s">
        <v>25518</v>
      </c>
      <c r="H6744" s="2" t="s">
        <v>25510</v>
      </c>
      <c r="I6744" s="2">
        <v>25.137312569999999</v>
      </c>
      <c r="J6744" s="2">
        <v>24.557009099999998</v>
      </c>
      <c r="K6744" s="2">
        <v>27.935887139999998</v>
      </c>
      <c r="L6744" s="2">
        <v>18.321729569999999</v>
      </c>
      <c r="M6744" s="2">
        <v>0</v>
      </c>
      <c r="N6744" s="2">
        <v>69.889016240000004</v>
      </c>
      <c r="O6744" s="2">
        <v>49.591490100000001</v>
      </c>
      <c r="P6744" s="2">
        <v>22.585599420000001</v>
      </c>
      <c r="Q6744" s="2">
        <v>22.867858080000001</v>
      </c>
    </row>
    <row r="6745" spans="1:17" ht="19.5" customHeight="1">
      <c r="A6745" s="2" t="s">
        <v>25519</v>
      </c>
      <c r="B6745" s="2">
        <v>11647</v>
      </c>
      <c r="C6745" s="2">
        <v>274</v>
      </c>
      <c r="D6745" s="2" t="s">
        <v>25482</v>
      </c>
      <c r="E6745" s="2" t="s">
        <v>25520</v>
      </c>
      <c r="F6745" s="2" t="s">
        <v>7220</v>
      </c>
      <c r="G6745" s="2" t="s">
        <v>25521</v>
      </c>
      <c r="H6745" s="2" t="s">
        <v>25485</v>
      </c>
      <c r="I6745" s="2">
        <v>12.568656280000001</v>
      </c>
      <c r="J6745" s="2">
        <v>14.032576629999999</v>
      </c>
      <c r="K6745" s="2">
        <v>13.967943569999999</v>
      </c>
      <c r="L6745" s="2">
        <v>0</v>
      </c>
      <c r="M6745" s="2">
        <v>0</v>
      </c>
      <c r="N6745" s="2">
        <v>0</v>
      </c>
      <c r="O6745" s="2">
        <v>0</v>
      </c>
      <c r="P6745" s="2">
        <v>0</v>
      </c>
      <c r="Q6745" s="2">
        <v>0</v>
      </c>
    </row>
    <row r="6746" spans="1:17" ht="19.5" customHeight="1">
      <c r="A6746" s="2" t="s">
        <v>25522</v>
      </c>
      <c r="B6746" s="2">
        <v>8000</v>
      </c>
      <c r="C6746" s="2">
        <v>163</v>
      </c>
      <c r="D6746" s="2" t="s">
        <v>25508</v>
      </c>
      <c r="E6746" s="2" t="s">
        <v>25523</v>
      </c>
      <c r="F6746" s="2" t="s">
        <v>25524</v>
      </c>
      <c r="G6746" s="2" t="s">
        <v>25525</v>
      </c>
      <c r="H6746" s="2" t="s">
        <v>25510</v>
      </c>
      <c r="I6746" s="2">
        <v>0</v>
      </c>
      <c r="J6746" s="2">
        <v>31.573297409999999</v>
      </c>
      <c r="K6746" s="2">
        <v>0</v>
      </c>
      <c r="L6746" s="2">
        <v>18.321729569999999</v>
      </c>
      <c r="M6746" s="2">
        <v>0</v>
      </c>
      <c r="N6746" s="2">
        <v>0</v>
      </c>
      <c r="O6746" s="2">
        <v>37.193617580000002</v>
      </c>
      <c r="P6746" s="2">
        <v>0</v>
      </c>
      <c r="Q6746" s="2">
        <v>0</v>
      </c>
    </row>
    <row r="6747" spans="1:17" ht="19.5" customHeight="1">
      <c r="A6747" s="2" t="s">
        <v>25526</v>
      </c>
      <c r="B6747" s="2">
        <v>22377</v>
      </c>
      <c r="C6747" s="2">
        <v>444</v>
      </c>
      <c r="D6747" s="2" t="s">
        <v>25508</v>
      </c>
      <c r="E6747" s="2" t="s">
        <v>25527</v>
      </c>
      <c r="F6747" s="2" t="s">
        <v>25528</v>
      </c>
      <c r="G6747" s="2" t="s">
        <v>25529</v>
      </c>
      <c r="H6747" s="2" t="s">
        <v>25510</v>
      </c>
      <c r="I6747" s="2">
        <v>29.326864659999998</v>
      </c>
      <c r="J6747" s="2">
        <v>0</v>
      </c>
      <c r="K6747" s="2">
        <v>0</v>
      </c>
      <c r="L6747" s="2">
        <v>0</v>
      </c>
      <c r="M6747" s="2">
        <v>41.869033659999999</v>
      </c>
      <c r="N6747" s="2">
        <v>0</v>
      </c>
      <c r="O6747" s="2">
        <v>99.182980200000003</v>
      </c>
      <c r="P6747" s="2">
        <v>56.463998549999999</v>
      </c>
      <c r="Q6747" s="2">
        <v>34.30178712</v>
      </c>
    </row>
    <row r="6748" spans="1:17" ht="19.5" customHeight="1">
      <c r="A6748" s="2" t="s">
        <v>25530</v>
      </c>
      <c r="B6748" s="2">
        <v>1427</v>
      </c>
      <c r="C6748" s="2">
        <v>311</v>
      </c>
      <c r="D6748" s="2" t="s">
        <v>25508</v>
      </c>
      <c r="E6748" s="2" t="s">
        <v>25531</v>
      </c>
      <c r="F6748" s="2" t="s">
        <v>25532</v>
      </c>
      <c r="G6748" s="2" t="s">
        <v>25533</v>
      </c>
      <c r="H6748" s="2" t="s">
        <v>25510</v>
      </c>
      <c r="I6748" s="2">
        <v>87.980593990000003</v>
      </c>
      <c r="J6748" s="2">
        <v>94.719892229999999</v>
      </c>
      <c r="K6748" s="2">
        <v>62.855746060000001</v>
      </c>
      <c r="L6748" s="2">
        <v>73.286918290000003</v>
      </c>
      <c r="M6748" s="2">
        <v>184.22374809999999</v>
      </c>
      <c r="N6748" s="2">
        <v>111.82242599999999</v>
      </c>
      <c r="O6748" s="2">
        <v>161.1723428</v>
      </c>
      <c r="P6748" s="2">
        <v>146.80639619999999</v>
      </c>
      <c r="Q6748" s="2">
        <v>114.3392904</v>
      </c>
    </row>
    <row r="6749" spans="1:17" ht="19.5" customHeight="1">
      <c r="A6749" s="2" t="s">
        <v>25534</v>
      </c>
      <c r="B6749" s="2">
        <v>8640</v>
      </c>
      <c r="C6749" s="2">
        <v>110</v>
      </c>
      <c r="D6749" s="2" t="s">
        <v>25508</v>
      </c>
      <c r="E6749" s="2" t="s">
        <v>25535</v>
      </c>
      <c r="F6749" s="2" t="s">
        <v>297</v>
      </c>
      <c r="G6749" s="2" t="s">
        <v>25536</v>
      </c>
      <c r="H6749" s="2" t="s">
        <v>25510</v>
      </c>
      <c r="I6749" s="2">
        <v>12.568656280000001</v>
      </c>
      <c r="J6749" s="2">
        <v>0</v>
      </c>
      <c r="K6749" s="2">
        <v>13.967943569999999</v>
      </c>
      <c r="L6749" s="2">
        <v>0</v>
      </c>
      <c r="M6749" s="2">
        <v>0</v>
      </c>
      <c r="N6749" s="2">
        <v>0</v>
      </c>
      <c r="O6749" s="2">
        <v>0</v>
      </c>
      <c r="P6749" s="2">
        <v>0</v>
      </c>
      <c r="Q6749" s="2">
        <v>0</v>
      </c>
    </row>
    <row r="6750" spans="1:17" ht="19.5" customHeight="1">
      <c r="A6750" s="2" t="s">
        <v>25537</v>
      </c>
      <c r="B6750" s="2">
        <v>12216</v>
      </c>
      <c r="C6750" s="2">
        <v>103</v>
      </c>
      <c r="D6750" s="2" t="s">
        <v>25508</v>
      </c>
      <c r="E6750" s="2" t="s">
        <v>25538</v>
      </c>
      <c r="F6750" s="2" t="s">
        <v>25539</v>
      </c>
      <c r="G6750" s="2" t="s">
        <v>25540</v>
      </c>
      <c r="H6750" s="2" t="s">
        <v>25510</v>
      </c>
      <c r="I6750" s="2">
        <v>8.3791041899999996</v>
      </c>
      <c r="J6750" s="2">
        <v>14.032576629999999</v>
      </c>
      <c r="K6750" s="2">
        <v>34.919858920000003</v>
      </c>
      <c r="L6750" s="2">
        <v>0</v>
      </c>
      <c r="M6750" s="2">
        <v>41.869033659999999</v>
      </c>
      <c r="N6750" s="2">
        <v>0</v>
      </c>
      <c r="O6750" s="2">
        <v>86.785107679999996</v>
      </c>
      <c r="P6750" s="2">
        <v>0</v>
      </c>
      <c r="Q6750" s="2">
        <v>22.867858080000001</v>
      </c>
    </row>
    <row r="6751" spans="1:17" ht="19.5" customHeight="1">
      <c r="A6751" s="2" t="s">
        <v>25541</v>
      </c>
      <c r="B6751" s="2">
        <v>294</v>
      </c>
      <c r="C6751" s="2">
        <v>294</v>
      </c>
      <c r="D6751" s="2" t="s">
        <v>25508</v>
      </c>
      <c r="E6751" s="2" t="s">
        <v>25542</v>
      </c>
      <c r="F6751" s="2" t="s">
        <v>25543</v>
      </c>
      <c r="G6751" s="2" t="s">
        <v>25544</v>
      </c>
      <c r="H6751" s="2" t="s">
        <v>25510</v>
      </c>
      <c r="I6751" s="2">
        <v>16.758208379999999</v>
      </c>
      <c r="J6751" s="2">
        <v>21.048864940000001</v>
      </c>
      <c r="K6751" s="2">
        <v>0</v>
      </c>
      <c r="L6751" s="2">
        <v>0</v>
      </c>
      <c r="M6751" s="2">
        <v>0</v>
      </c>
      <c r="N6751" s="2">
        <v>0</v>
      </c>
      <c r="O6751" s="2">
        <v>0</v>
      </c>
      <c r="P6751" s="2">
        <v>0</v>
      </c>
      <c r="Q6751" s="2">
        <v>34.30178712</v>
      </c>
    </row>
    <row r="6752" spans="1:17" ht="19.5" customHeight="1">
      <c r="A6752" s="2" t="s">
        <v>25545</v>
      </c>
      <c r="B6752" s="2">
        <v>11391</v>
      </c>
      <c r="C6752" s="2">
        <v>469</v>
      </c>
      <c r="D6752" s="2" t="s">
        <v>25508</v>
      </c>
      <c r="E6752" s="2" t="s">
        <v>25546</v>
      </c>
      <c r="F6752" s="2" t="s">
        <v>25547</v>
      </c>
      <c r="G6752" s="2" t="s">
        <v>25548</v>
      </c>
      <c r="H6752" s="2" t="s">
        <v>25510</v>
      </c>
      <c r="I6752" s="2">
        <v>29.326864659999998</v>
      </c>
      <c r="J6752" s="2">
        <v>21.048864940000001</v>
      </c>
      <c r="K6752" s="2">
        <v>48.887802489999999</v>
      </c>
      <c r="L6752" s="2">
        <v>45.804323930000002</v>
      </c>
      <c r="M6752" s="2">
        <v>33.495226930000001</v>
      </c>
      <c r="N6752" s="2">
        <v>0</v>
      </c>
      <c r="O6752" s="2">
        <v>86.785107679999996</v>
      </c>
      <c r="P6752" s="2">
        <v>112.9279971</v>
      </c>
      <c r="Q6752" s="2">
        <v>0</v>
      </c>
    </row>
    <row r="6753" spans="1:17" ht="19.5" customHeight="1">
      <c r="A6753" s="2" t="s">
        <v>25549</v>
      </c>
      <c r="B6753" s="2">
        <v>14754</v>
      </c>
      <c r="C6753" s="2">
        <v>195</v>
      </c>
      <c r="D6753" s="2" t="s">
        <v>25508</v>
      </c>
      <c r="E6753" s="2" t="s">
        <v>25550</v>
      </c>
      <c r="F6753" s="2" t="s">
        <v>1864</v>
      </c>
      <c r="G6753" s="2" t="s">
        <v>25551</v>
      </c>
      <c r="H6753" s="2" t="s">
        <v>25510</v>
      </c>
      <c r="I6753" s="2">
        <v>0</v>
      </c>
      <c r="J6753" s="2">
        <v>17.540720780000001</v>
      </c>
      <c r="K6753" s="2">
        <v>0</v>
      </c>
      <c r="L6753" s="2">
        <v>0</v>
      </c>
      <c r="M6753" s="2">
        <v>25.121420199999999</v>
      </c>
      <c r="N6753" s="2">
        <v>0</v>
      </c>
      <c r="O6753" s="2">
        <v>0</v>
      </c>
      <c r="P6753" s="2">
        <v>0</v>
      </c>
      <c r="Q6753" s="2">
        <v>0</v>
      </c>
    </row>
    <row r="6754" spans="1:17" ht="19.5" customHeight="1">
      <c r="A6754" s="2" t="s">
        <v>25552</v>
      </c>
      <c r="B6754" s="2">
        <v>38524</v>
      </c>
      <c r="C6754" s="2">
        <v>389</v>
      </c>
      <c r="D6754" s="2" t="s">
        <v>25508</v>
      </c>
      <c r="E6754" s="2" t="s">
        <v>25553</v>
      </c>
      <c r="F6754" s="2" t="s">
        <v>6049</v>
      </c>
      <c r="G6754" s="2" t="s">
        <v>25554</v>
      </c>
      <c r="H6754" s="2" t="s">
        <v>25510</v>
      </c>
      <c r="I6754" s="2">
        <v>29.326864659999998</v>
      </c>
      <c r="J6754" s="2">
        <v>21.048864940000001</v>
      </c>
      <c r="K6754" s="2">
        <v>0</v>
      </c>
      <c r="L6754" s="2">
        <v>0</v>
      </c>
      <c r="M6754" s="2">
        <v>0</v>
      </c>
      <c r="N6754" s="2">
        <v>0</v>
      </c>
      <c r="O6754" s="2">
        <v>0</v>
      </c>
      <c r="P6754" s="2">
        <v>0</v>
      </c>
      <c r="Q6754" s="2">
        <v>0</v>
      </c>
    </row>
    <row r="6755" spans="1:17" ht="19.5" customHeight="1">
      <c r="A6755" s="2" t="s">
        <v>25555</v>
      </c>
      <c r="B6755" s="2">
        <v>2500</v>
      </c>
      <c r="C6755" s="2">
        <v>233</v>
      </c>
      <c r="D6755" s="2" t="s">
        <v>18623</v>
      </c>
      <c r="E6755" s="2" t="s">
        <v>25556</v>
      </c>
      <c r="F6755" s="2" t="s">
        <v>25557</v>
      </c>
      <c r="G6755" s="2" t="s">
        <v>25558</v>
      </c>
      <c r="H6755" s="2" t="s">
        <v>18627</v>
      </c>
      <c r="I6755" s="2">
        <v>50.274625139999998</v>
      </c>
      <c r="J6755" s="2">
        <v>0</v>
      </c>
      <c r="K6755" s="2">
        <v>20.95191535</v>
      </c>
      <c r="L6755" s="2">
        <v>0</v>
      </c>
      <c r="M6755" s="2">
        <v>41.869033659999999</v>
      </c>
      <c r="N6755" s="2">
        <v>0</v>
      </c>
      <c r="O6755" s="2">
        <v>49.591490100000001</v>
      </c>
      <c r="P6755" s="2">
        <v>22.585599420000001</v>
      </c>
      <c r="Q6755" s="2">
        <v>34.30178712</v>
      </c>
    </row>
    <row r="6756" spans="1:17" ht="19.5" customHeight="1">
      <c r="A6756" s="2" t="s">
        <v>25559</v>
      </c>
      <c r="B6756" s="2">
        <v>2778</v>
      </c>
      <c r="C6756" s="2">
        <v>107</v>
      </c>
      <c r="D6756" s="2" t="s">
        <v>25560</v>
      </c>
      <c r="E6756" s="2" t="s">
        <v>25561</v>
      </c>
      <c r="F6756" s="2">
        <v>3</v>
      </c>
      <c r="G6756" s="2">
        <v>116</v>
      </c>
      <c r="H6756" s="2" t="s">
        <v>25562</v>
      </c>
      <c r="I6756" s="2">
        <v>0</v>
      </c>
      <c r="J6756" s="2">
        <v>0</v>
      </c>
      <c r="K6756" s="2">
        <v>0</v>
      </c>
      <c r="L6756" s="2">
        <v>0</v>
      </c>
      <c r="M6756" s="2">
        <v>0</v>
      </c>
      <c r="N6756" s="2">
        <v>0</v>
      </c>
      <c r="O6756" s="2">
        <v>0</v>
      </c>
      <c r="P6756" s="2">
        <v>33.878399129999998</v>
      </c>
      <c r="Q6756" s="2">
        <v>0</v>
      </c>
    </row>
    <row r="6757" spans="1:17" ht="19.5" customHeight="1">
      <c r="A6757" s="2" t="s">
        <v>25563</v>
      </c>
      <c r="B6757" s="2">
        <v>10179</v>
      </c>
      <c r="C6757" s="2">
        <v>432</v>
      </c>
      <c r="D6757" s="2" t="s">
        <v>18623</v>
      </c>
      <c r="E6757" s="2" t="s">
        <v>25564</v>
      </c>
      <c r="F6757" s="2" t="s">
        <v>25565</v>
      </c>
      <c r="G6757" s="2" t="s">
        <v>25566</v>
      </c>
      <c r="H6757" s="2" t="s">
        <v>18627</v>
      </c>
      <c r="I6757" s="2">
        <v>16.758208379999999</v>
      </c>
      <c r="J6757" s="2">
        <v>24.557009099999998</v>
      </c>
      <c r="K6757" s="2">
        <v>0</v>
      </c>
      <c r="L6757" s="2">
        <v>27.48259436</v>
      </c>
      <c r="M6757" s="2">
        <v>75.364260590000001</v>
      </c>
      <c r="N6757" s="2">
        <v>55.911212990000003</v>
      </c>
      <c r="O6757" s="2">
        <v>49.591490100000001</v>
      </c>
      <c r="P6757" s="2">
        <v>45.171198840000002</v>
      </c>
      <c r="Q6757" s="2">
        <v>45.735716160000003</v>
      </c>
    </row>
    <row r="6758" spans="1:17" ht="19.5" customHeight="1">
      <c r="A6758" s="2" t="s">
        <v>25567</v>
      </c>
      <c r="B6758" s="2">
        <v>9607</v>
      </c>
      <c r="C6758" s="2">
        <v>151</v>
      </c>
      <c r="D6758" s="2" t="s">
        <v>25560</v>
      </c>
      <c r="E6758" s="2" t="s">
        <v>25568</v>
      </c>
      <c r="F6758" s="2" t="s">
        <v>3287</v>
      </c>
      <c r="G6758" s="2" t="s">
        <v>25569</v>
      </c>
      <c r="H6758" s="2" t="s">
        <v>25562</v>
      </c>
      <c r="I6758" s="2">
        <v>20.947760469999999</v>
      </c>
      <c r="J6758" s="2">
        <v>7.0162883130000004</v>
      </c>
      <c r="K6758" s="2">
        <v>13.967943569999999</v>
      </c>
      <c r="L6758" s="2">
        <v>0</v>
      </c>
      <c r="M6758" s="2">
        <v>0</v>
      </c>
      <c r="N6758" s="2">
        <v>0</v>
      </c>
      <c r="O6758" s="2">
        <v>0</v>
      </c>
      <c r="P6758" s="2">
        <v>0</v>
      </c>
      <c r="Q6758" s="2">
        <v>0</v>
      </c>
    </row>
    <row r="6759" spans="1:17" ht="19.5" customHeight="1">
      <c r="A6759" s="2" t="s">
        <v>25570</v>
      </c>
      <c r="B6759" s="2">
        <v>10505</v>
      </c>
      <c r="C6759" s="2">
        <v>117</v>
      </c>
      <c r="D6759" s="2" t="s">
        <v>25560</v>
      </c>
      <c r="E6759" s="2" t="s">
        <v>25571</v>
      </c>
      <c r="F6759" s="2" t="s">
        <v>25572</v>
      </c>
      <c r="G6759" s="2" t="s">
        <v>25573</v>
      </c>
      <c r="H6759" s="2" t="s">
        <v>25562</v>
      </c>
      <c r="I6759" s="2">
        <v>20.947760469999999</v>
      </c>
      <c r="J6759" s="2">
        <v>21.048864940000001</v>
      </c>
      <c r="K6759" s="2">
        <v>0</v>
      </c>
      <c r="L6759" s="2">
        <v>36.643459139999997</v>
      </c>
      <c r="M6759" s="2">
        <v>33.495226930000001</v>
      </c>
      <c r="N6759" s="2">
        <v>0</v>
      </c>
      <c r="O6759" s="2">
        <v>0</v>
      </c>
      <c r="P6759" s="2">
        <v>0</v>
      </c>
      <c r="Q6759" s="2">
        <v>34.30178712</v>
      </c>
    </row>
    <row r="6760" spans="1:17" ht="19.5" customHeight="1">
      <c r="A6760" s="2" t="s">
        <v>25574</v>
      </c>
      <c r="B6760" s="2">
        <v>1602</v>
      </c>
      <c r="C6760" s="2">
        <v>259</v>
      </c>
      <c r="D6760" s="2" t="s">
        <v>25560</v>
      </c>
      <c r="E6760" s="2" t="s">
        <v>25575</v>
      </c>
      <c r="F6760" s="2">
        <v>4</v>
      </c>
      <c r="G6760" s="2">
        <v>72</v>
      </c>
      <c r="H6760" s="2" t="s">
        <v>25562</v>
      </c>
      <c r="I6760" s="2">
        <v>0</v>
      </c>
      <c r="J6760" s="2">
        <v>14.032576629999999</v>
      </c>
      <c r="K6760" s="2">
        <v>0</v>
      </c>
      <c r="L6760" s="2">
        <v>0</v>
      </c>
      <c r="M6760" s="2">
        <v>0</v>
      </c>
      <c r="N6760" s="2">
        <v>0</v>
      </c>
      <c r="O6760" s="2">
        <v>0</v>
      </c>
      <c r="P6760" s="2">
        <v>0</v>
      </c>
      <c r="Q6760" s="2">
        <v>0</v>
      </c>
    </row>
    <row r="6761" spans="1:17" ht="19.5" customHeight="1">
      <c r="A6761" s="2" t="s">
        <v>25576</v>
      </c>
      <c r="B6761" s="2">
        <v>4702</v>
      </c>
      <c r="C6761" s="2">
        <v>427</v>
      </c>
      <c r="D6761" s="2" t="s">
        <v>25577</v>
      </c>
      <c r="E6761" s="2" t="s">
        <v>25578</v>
      </c>
      <c r="F6761" s="2">
        <v>2</v>
      </c>
      <c r="G6761" s="2">
        <v>31</v>
      </c>
      <c r="H6761" s="2" t="s">
        <v>65</v>
      </c>
      <c r="I6761" s="2">
        <v>0</v>
      </c>
      <c r="J6761" s="2">
        <v>0</v>
      </c>
      <c r="K6761" s="2">
        <v>0</v>
      </c>
      <c r="L6761" s="2">
        <v>0</v>
      </c>
      <c r="M6761" s="2">
        <v>0</v>
      </c>
      <c r="N6761" s="2">
        <v>0</v>
      </c>
      <c r="O6761" s="2">
        <v>0</v>
      </c>
      <c r="P6761" s="2">
        <v>0</v>
      </c>
      <c r="Q6761" s="2">
        <v>22.867858080000001</v>
      </c>
    </row>
    <row r="6762" spans="1:17" ht="19.5" customHeight="1">
      <c r="A6762" s="2" t="s">
        <v>25579</v>
      </c>
      <c r="B6762" s="2">
        <v>2535</v>
      </c>
      <c r="C6762" s="2">
        <v>230</v>
      </c>
      <c r="D6762" s="2" t="s">
        <v>225</v>
      </c>
      <c r="E6762" s="2" t="s">
        <v>25580</v>
      </c>
      <c r="F6762" s="2" t="s">
        <v>25581</v>
      </c>
      <c r="G6762" s="2" t="s">
        <v>25582</v>
      </c>
      <c r="H6762" s="2" t="s">
        <v>229</v>
      </c>
      <c r="I6762" s="2">
        <v>41.895520949999998</v>
      </c>
      <c r="J6762" s="2">
        <v>31.573297409999999</v>
      </c>
      <c r="K6762" s="2">
        <v>83.807661420000002</v>
      </c>
      <c r="L6762" s="2">
        <v>36.643459139999997</v>
      </c>
      <c r="M6762" s="2">
        <v>0</v>
      </c>
      <c r="N6762" s="2">
        <v>0</v>
      </c>
      <c r="O6762" s="2">
        <v>0</v>
      </c>
      <c r="P6762" s="2">
        <v>0</v>
      </c>
      <c r="Q6762" s="2">
        <v>22.867858080000001</v>
      </c>
    </row>
    <row r="6763" spans="1:17" ht="19.5" customHeight="1">
      <c r="A6763" s="2" t="s">
        <v>25583</v>
      </c>
      <c r="B6763" s="2">
        <v>3396</v>
      </c>
      <c r="C6763" s="2">
        <v>60</v>
      </c>
      <c r="D6763" s="2" t="s">
        <v>25584</v>
      </c>
      <c r="E6763" s="2" t="s">
        <v>25585</v>
      </c>
      <c r="F6763" s="2">
        <v>2</v>
      </c>
      <c r="G6763" s="2">
        <v>33</v>
      </c>
      <c r="H6763" s="2" t="s">
        <v>65</v>
      </c>
      <c r="I6763" s="2">
        <v>0</v>
      </c>
      <c r="J6763" s="2">
        <v>0</v>
      </c>
      <c r="K6763" s="2">
        <v>0</v>
      </c>
      <c r="L6763" s="2">
        <v>0</v>
      </c>
      <c r="M6763" s="2">
        <v>16.747613470000001</v>
      </c>
      <c r="N6763" s="2">
        <v>0</v>
      </c>
      <c r="O6763" s="2">
        <v>0</v>
      </c>
      <c r="P6763" s="2">
        <v>0</v>
      </c>
      <c r="Q6763" s="2">
        <v>0</v>
      </c>
    </row>
    <row r="6764" spans="1:17" ht="19.5" customHeight="1">
      <c r="A6764" s="2" t="s">
        <v>25586</v>
      </c>
      <c r="B6764" s="2">
        <v>1377</v>
      </c>
      <c r="C6764" s="2">
        <v>270</v>
      </c>
      <c r="D6764" s="2" t="s">
        <v>25587</v>
      </c>
      <c r="E6764" s="2" t="s">
        <v>25588</v>
      </c>
      <c r="F6764" s="2" t="s">
        <v>700</v>
      </c>
      <c r="G6764" s="2" t="s">
        <v>25589</v>
      </c>
      <c r="H6764" s="2" t="s">
        <v>25590</v>
      </c>
      <c r="I6764" s="2">
        <v>20.947760469999999</v>
      </c>
      <c r="J6764" s="2">
        <v>0</v>
      </c>
      <c r="K6764" s="2">
        <v>0</v>
      </c>
      <c r="L6764" s="2">
        <v>0</v>
      </c>
      <c r="M6764" s="2">
        <v>0</v>
      </c>
      <c r="N6764" s="2">
        <v>0</v>
      </c>
      <c r="O6764" s="2">
        <v>24.795745050000001</v>
      </c>
      <c r="P6764" s="2">
        <v>0</v>
      </c>
      <c r="Q6764" s="2">
        <v>0</v>
      </c>
    </row>
    <row r="6765" spans="1:17" ht="19.5" customHeight="1">
      <c r="A6765" s="2" t="s">
        <v>25591</v>
      </c>
      <c r="B6765" s="2">
        <v>9624</v>
      </c>
      <c r="C6765" s="2">
        <v>451</v>
      </c>
      <c r="D6765" s="2" t="s">
        <v>225</v>
      </c>
      <c r="E6765" s="2" t="s">
        <v>25592</v>
      </c>
      <c r="F6765" s="2" t="s">
        <v>25593</v>
      </c>
      <c r="G6765" s="2" t="s">
        <v>25594</v>
      </c>
      <c r="H6765" s="2" t="s">
        <v>229</v>
      </c>
      <c r="I6765" s="2">
        <v>0</v>
      </c>
      <c r="J6765" s="2">
        <v>0</v>
      </c>
      <c r="K6765" s="2">
        <v>27.935887139999998</v>
      </c>
      <c r="L6765" s="2">
        <v>0</v>
      </c>
      <c r="M6765" s="2">
        <v>25.121420199999999</v>
      </c>
      <c r="N6765" s="2">
        <v>41.933409750000003</v>
      </c>
      <c r="O6765" s="2">
        <v>37.193617580000002</v>
      </c>
      <c r="P6765" s="2">
        <v>56.463998549999999</v>
      </c>
      <c r="Q6765" s="2">
        <v>0</v>
      </c>
    </row>
    <row r="6766" spans="1:17" ht="19.5" customHeight="1">
      <c r="A6766" s="2" t="s">
        <v>25595</v>
      </c>
      <c r="B6766" s="2">
        <v>3896</v>
      </c>
      <c r="C6766" s="2">
        <v>137</v>
      </c>
      <c r="D6766" s="2" t="s">
        <v>25596</v>
      </c>
      <c r="E6766" s="2" t="s">
        <v>25597</v>
      </c>
      <c r="F6766" s="2" t="s">
        <v>25598</v>
      </c>
      <c r="G6766" s="2" t="s">
        <v>25599</v>
      </c>
      <c r="H6766" s="2" t="s">
        <v>25600</v>
      </c>
      <c r="I6766" s="2">
        <v>29.326864659999998</v>
      </c>
      <c r="J6766" s="2">
        <v>133.30947800000001</v>
      </c>
      <c r="K6766" s="2">
        <v>20.95191535</v>
      </c>
      <c r="L6766" s="2">
        <v>0</v>
      </c>
      <c r="M6766" s="2">
        <v>41.869033659999999</v>
      </c>
      <c r="N6766" s="2">
        <v>97.844622740000005</v>
      </c>
      <c r="O6766" s="2">
        <v>74.387235149999995</v>
      </c>
      <c r="P6766" s="2">
        <v>45.171198840000002</v>
      </c>
      <c r="Q6766" s="2">
        <v>22.867858080000001</v>
      </c>
    </row>
    <row r="6767" spans="1:17" ht="19.5" customHeight="1">
      <c r="A6767" s="2" t="s">
        <v>25601</v>
      </c>
      <c r="B6767" s="2">
        <v>1376</v>
      </c>
      <c r="C6767" s="2">
        <v>430</v>
      </c>
      <c r="D6767" s="2" t="s">
        <v>25596</v>
      </c>
      <c r="E6767" s="2" t="s">
        <v>25602</v>
      </c>
      <c r="F6767" s="2" t="s">
        <v>25603</v>
      </c>
      <c r="G6767" s="2" t="s">
        <v>25604</v>
      </c>
      <c r="H6767" s="2" t="s">
        <v>25600</v>
      </c>
      <c r="I6767" s="2">
        <v>335.16416759999998</v>
      </c>
      <c r="J6767" s="2">
        <v>329.76555070000001</v>
      </c>
      <c r="K6767" s="2">
        <v>223.4870971</v>
      </c>
      <c r="L6767" s="2">
        <v>338.95199710000003</v>
      </c>
      <c r="M6767" s="2">
        <v>368.44749619999999</v>
      </c>
      <c r="N6767" s="2">
        <v>587.06773639999994</v>
      </c>
      <c r="O6767" s="2">
        <v>272.75319560000003</v>
      </c>
      <c r="P6767" s="2">
        <v>304.9055922</v>
      </c>
      <c r="Q6767" s="2">
        <v>434.48930360000003</v>
      </c>
    </row>
    <row r="6768" spans="1:17" ht="19.5" customHeight="1">
      <c r="A6768" s="2" t="s">
        <v>25605</v>
      </c>
      <c r="B6768" s="2">
        <v>1417</v>
      </c>
      <c r="C6768" s="2">
        <v>372</v>
      </c>
      <c r="D6768" s="2" t="s">
        <v>25596</v>
      </c>
      <c r="E6768" s="2" t="s">
        <v>25606</v>
      </c>
      <c r="F6768" s="2" t="s">
        <v>25607</v>
      </c>
      <c r="G6768" s="2" t="s">
        <v>25608</v>
      </c>
      <c r="H6768" s="2" t="s">
        <v>25600</v>
      </c>
      <c r="I6768" s="2">
        <v>87.980593990000003</v>
      </c>
      <c r="J6768" s="2">
        <v>91.211748069999999</v>
      </c>
      <c r="K6768" s="2">
        <v>76.823689630000004</v>
      </c>
      <c r="L6768" s="2">
        <v>146.57383659999999</v>
      </c>
      <c r="M6768" s="2">
        <v>108.8594875</v>
      </c>
      <c r="N6768" s="2">
        <v>97.844622740000005</v>
      </c>
      <c r="O6768" s="2">
        <v>161.1723428</v>
      </c>
      <c r="P6768" s="2">
        <v>135.51359650000001</v>
      </c>
      <c r="Q6768" s="2">
        <v>194.37679370000001</v>
      </c>
    </row>
    <row r="6769" spans="1:17" ht="19.5" customHeight="1">
      <c r="A6769" s="2" t="s">
        <v>25609</v>
      </c>
      <c r="B6769" s="2">
        <v>398</v>
      </c>
      <c r="C6769" s="2">
        <v>398</v>
      </c>
      <c r="D6769" s="2" t="s">
        <v>25596</v>
      </c>
      <c r="E6769" s="2" t="s">
        <v>25610</v>
      </c>
      <c r="F6769" s="2">
        <v>2</v>
      </c>
      <c r="G6769" s="2">
        <v>368</v>
      </c>
      <c r="H6769" s="2" t="s">
        <v>25600</v>
      </c>
      <c r="I6769" s="2">
        <v>0</v>
      </c>
      <c r="J6769" s="2">
        <v>7.0162883130000004</v>
      </c>
      <c r="K6769" s="2">
        <v>0</v>
      </c>
      <c r="L6769" s="2">
        <v>0</v>
      </c>
      <c r="M6769" s="2">
        <v>0</v>
      </c>
      <c r="N6769" s="2">
        <v>0</v>
      </c>
      <c r="O6769" s="2">
        <v>0</v>
      </c>
      <c r="P6769" s="2">
        <v>0</v>
      </c>
      <c r="Q6769" s="2">
        <v>0</v>
      </c>
    </row>
    <row r="6770" spans="1:17" ht="19.5" customHeight="1">
      <c r="A6770" s="2" t="s">
        <v>25611</v>
      </c>
      <c r="B6770" s="2">
        <v>258</v>
      </c>
      <c r="C6770" s="2">
        <v>258</v>
      </c>
      <c r="D6770" s="2" t="s">
        <v>25596</v>
      </c>
      <c r="E6770" s="2" t="s">
        <v>25612</v>
      </c>
      <c r="F6770" s="2" t="s">
        <v>25613</v>
      </c>
      <c r="G6770" s="2">
        <v>4.8474778751250501E+32</v>
      </c>
      <c r="H6770" s="2" t="s">
        <v>25600</v>
      </c>
      <c r="I6770" s="2">
        <v>37.705968849999998</v>
      </c>
      <c r="J6770" s="2">
        <v>0</v>
      </c>
      <c r="K6770" s="2">
        <v>13.967943569999999</v>
      </c>
      <c r="L6770" s="2">
        <v>36.643459139999997</v>
      </c>
      <c r="M6770" s="2">
        <v>0</v>
      </c>
      <c r="N6770" s="2">
        <v>0</v>
      </c>
      <c r="O6770" s="2">
        <v>0</v>
      </c>
      <c r="P6770" s="2">
        <v>0</v>
      </c>
      <c r="Q6770" s="2">
        <v>34.30178712</v>
      </c>
    </row>
    <row r="6771" spans="1:17" ht="19.5" customHeight="1">
      <c r="A6771" s="2" t="s">
        <v>25614</v>
      </c>
      <c r="B6771" s="2">
        <v>299</v>
      </c>
      <c r="C6771" s="2">
        <v>299</v>
      </c>
      <c r="D6771" s="2" t="s">
        <v>25596</v>
      </c>
      <c r="E6771" s="2" t="s">
        <v>25615</v>
      </c>
      <c r="F6771" s="2" t="s">
        <v>25616</v>
      </c>
      <c r="G6771" s="2">
        <v>4.8581283753858602E+47</v>
      </c>
      <c r="H6771" s="2" t="s">
        <v>25600</v>
      </c>
      <c r="I6771" s="2">
        <v>62.843281419999997</v>
      </c>
      <c r="J6771" s="2">
        <v>38.589585720000002</v>
      </c>
      <c r="K6771" s="2">
        <v>34.919858920000003</v>
      </c>
      <c r="L6771" s="2">
        <v>64.126053499999998</v>
      </c>
      <c r="M6771" s="2">
        <v>75.364260590000001</v>
      </c>
      <c r="N6771" s="2">
        <v>97.844622740000005</v>
      </c>
      <c r="O6771" s="2">
        <v>111.58085269999999</v>
      </c>
      <c r="P6771" s="2">
        <v>45.171198840000002</v>
      </c>
      <c r="Q6771" s="2">
        <v>34.30178712</v>
      </c>
    </row>
    <row r="6772" spans="1:17" ht="19.5" customHeight="1">
      <c r="A6772" s="2" t="s">
        <v>25617</v>
      </c>
      <c r="B6772" s="2">
        <v>6466</v>
      </c>
      <c r="C6772" s="2">
        <v>268</v>
      </c>
      <c r="D6772" s="2" t="s">
        <v>25618</v>
      </c>
      <c r="E6772" s="2" t="s">
        <v>25619</v>
      </c>
      <c r="F6772" s="2" t="s">
        <v>25620</v>
      </c>
      <c r="G6772" s="2" t="s">
        <v>25621</v>
      </c>
      <c r="H6772" s="2" t="s">
        <v>65</v>
      </c>
      <c r="I6772" s="2">
        <v>12.568656280000001</v>
      </c>
      <c r="J6772" s="2">
        <v>0</v>
      </c>
      <c r="K6772" s="2">
        <v>0</v>
      </c>
      <c r="L6772" s="2">
        <v>0</v>
      </c>
      <c r="M6772" s="2">
        <v>0</v>
      </c>
      <c r="N6772" s="2">
        <v>0</v>
      </c>
      <c r="O6772" s="2">
        <v>0</v>
      </c>
      <c r="P6772" s="2">
        <v>0</v>
      </c>
      <c r="Q6772" s="2">
        <v>0</v>
      </c>
    </row>
    <row r="6773" spans="1:17" ht="19.5" customHeight="1">
      <c r="A6773" s="2" t="s">
        <v>25622</v>
      </c>
      <c r="B6773" s="2">
        <v>1146</v>
      </c>
      <c r="C6773" s="2">
        <v>336</v>
      </c>
      <c r="D6773" s="2" t="s">
        <v>25623</v>
      </c>
      <c r="E6773" s="2" t="s">
        <v>25624</v>
      </c>
      <c r="F6773" s="2" t="s">
        <v>25625</v>
      </c>
      <c r="G6773" s="2" t="s">
        <v>25626</v>
      </c>
      <c r="H6773" s="2" t="s">
        <v>25627</v>
      </c>
      <c r="I6773" s="2">
        <v>12.568656280000001</v>
      </c>
      <c r="J6773" s="2">
        <v>21.048864940000001</v>
      </c>
      <c r="K6773" s="2">
        <v>0</v>
      </c>
      <c r="L6773" s="2">
        <v>0</v>
      </c>
      <c r="M6773" s="2">
        <v>33.495226930000001</v>
      </c>
      <c r="N6773" s="2">
        <v>41.933409750000003</v>
      </c>
      <c r="O6773" s="2">
        <v>0</v>
      </c>
      <c r="P6773" s="2">
        <v>0</v>
      </c>
      <c r="Q6773" s="2">
        <v>0</v>
      </c>
    </row>
    <row r="6774" spans="1:17" ht="19.5" customHeight="1">
      <c r="A6774" s="2" t="s">
        <v>25628</v>
      </c>
      <c r="B6774" s="2">
        <v>1161</v>
      </c>
      <c r="C6774" s="2">
        <v>351</v>
      </c>
      <c r="D6774" s="2" t="s">
        <v>25623</v>
      </c>
      <c r="E6774" s="2" t="s">
        <v>25629</v>
      </c>
      <c r="F6774" s="2" t="s">
        <v>25630</v>
      </c>
      <c r="G6774" s="2" t="s">
        <v>25631</v>
      </c>
      <c r="H6774" s="2" t="s">
        <v>25627</v>
      </c>
      <c r="I6774" s="2">
        <v>108.9283545</v>
      </c>
      <c r="J6774" s="2">
        <v>42.097729880000003</v>
      </c>
      <c r="K6774" s="2">
        <v>132.69546389999999</v>
      </c>
      <c r="L6774" s="2">
        <v>119.0912422</v>
      </c>
      <c r="M6774" s="2">
        <v>209.34516830000001</v>
      </c>
      <c r="N6774" s="2">
        <v>125.8002292</v>
      </c>
      <c r="O6774" s="2">
        <v>123.97872529999999</v>
      </c>
      <c r="P6774" s="2">
        <v>135.51359650000001</v>
      </c>
      <c r="Q6774" s="2">
        <v>240.11250989999999</v>
      </c>
    </row>
    <row r="6775" spans="1:17" ht="19.5" customHeight="1">
      <c r="A6775" s="2" t="s">
        <v>25632</v>
      </c>
      <c r="B6775" s="2">
        <v>370</v>
      </c>
      <c r="C6775" s="2">
        <v>283</v>
      </c>
      <c r="D6775" s="2" t="s">
        <v>25596</v>
      </c>
      <c r="E6775" s="2" t="s">
        <v>25633</v>
      </c>
      <c r="F6775" s="2" t="s">
        <v>395</v>
      </c>
      <c r="G6775" s="2">
        <v>247172</v>
      </c>
      <c r="H6775" s="2" t="s">
        <v>25600</v>
      </c>
      <c r="I6775" s="2">
        <v>0</v>
      </c>
      <c r="J6775" s="2">
        <v>14.032576629999999</v>
      </c>
      <c r="K6775" s="2">
        <v>0</v>
      </c>
      <c r="L6775" s="2">
        <v>0</v>
      </c>
      <c r="M6775" s="2">
        <v>0</v>
      </c>
      <c r="N6775" s="2">
        <v>0</v>
      </c>
      <c r="O6775" s="2">
        <v>0</v>
      </c>
      <c r="P6775" s="2">
        <v>0</v>
      </c>
      <c r="Q6775" s="2">
        <v>0</v>
      </c>
    </row>
    <row r="6776" spans="1:17" ht="19.5" customHeight="1">
      <c r="A6776" s="2" t="s">
        <v>25634</v>
      </c>
      <c r="B6776" s="2">
        <v>1968</v>
      </c>
      <c r="C6776" s="2">
        <v>180</v>
      </c>
      <c r="D6776" s="2" t="s">
        <v>25635</v>
      </c>
      <c r="E6776" s="2" t="s">
        <v>25636</v>
      </c>
      <c r="F6776" s="2">
        <v>3</v>
      </c>
      <c r="G6776" s="2">
        <v>2712</v>
      </c>
      <c r="H6776" s="2" t="s">
        <v>25637</v>
      </c>
      <c r="I6776" s="2">
        <v>0</v>
      </c>
      <c r="J6776" s="2">
        <v>10.524432470000001</v>
      </c>
      <c r="K6776" s="2">
        <v>0</v>
      </c>
      <c r="L6776" s="2">
        <v>0</v>
      </c>
      <c r="M6776" s="2">
        <v>0</v>
      </c>
      <c r="N6776" s="2">
        <v>0</v>
      </c>
      <c r="O6776" s="2">
        <v>0</v>
      </c>
      <c r="P6776" s="2">
        <v>0</v>
      </c>
      <c r="Q6776" s="2">
        <v>0</v>
      </c>
    </row>
    <row r="6777" spans="1:17" ht="19.5" customHeight="1">
      <c r="A6777" s="2" t="s">
        <v>25638</v>
      </c>
      <c r="B6777" s="2">
        <v>472</v>
      </c>
      <c r="C6777" s="2">
        <v>279</v>
      </c>
      <c r="D6777" s="2" t="s">
        <v>25635</v>
      </c>
      <c r="E6777" s="2" t="s">
        <v>25639</v>
      </c>
      <c r="F6777" s="2">
        <v>2</v>
      </c>
      <c r="G6777" s="2">
        <v>1496</v>
      </c>
      <c r="H6777" s="2" t="s">
        <v>25637</v>
      </c>
      <c r="I6777" s="2">
        <v>0</v>
      </c>
      <c r="J6777" s="2">
        <v>7.0162883130000004</v>
      </c>
      <c r="K6777" s="2">
        <v>0</v>
      </c>
      <c r="L6777" s="2">
        <v>0</v>
      </c>
      <c r="M6777" s="2">
        <v>0</v>
      </c>
      <c r="N6777" s="2">
        <v>0</v>
      </c>
      <c r="O6777" s="2">
        <v>0</v>
      </c>
      <c r="P6777" s="2">
        <v>0</v>
      </c>
      <c r="Q6777" s="2">
        <v>0</v>
      </c>
    </row>
    <row r="6778" spans="1:17" ht="19.5" customHeight="1">
      <c r="A6778" s="2" t="s">
        <v>25640</v>
      </c>
      <c r="B6778" s="2">
        <v>10862</v>
      </c>
      <c r="C6778" s="2">
        <v>306</v>
      </c>
      <c r="D6778" s="2" t="s">
        <v>25641</v>
      </c>
      <c r="E6778" s="2" t="s">
        <v>25642</v>
      </c>
      <c r="F6778" s="2" t="s">
        <v>2116</v>
      </c>
      <c r="G6778" s="2" t="s">
        <v>25643</v>
      </c>
      <c r="H6778" s="2" t="s">
        <v>25644</v>
      </c>
      <c r="I6778" s="2">
        <v>12.568656280000001</v>
      </c>
      <c r="J6778" s="2">
        <v>17.540720780000001</v>
      </c>
      <c r="K6778" s="2">
        <v>0</v>
      </c>
      <c r="L6778" s="2">
        <v>0</v>
      </c>
      <c r="M6778" s="2">
        <v>0</v>
      </c>
      <c r="N6778" s="2">
        <v>0</v>
      </c>
      <c r="O6778" s="2">
        <v>0</v>
      </c>
      <c r="P6778" s="2">
        <v>0</v>
      </c>
      <c r="Q6778" s="2">
        <v>0</v>
      </c>
    </row>
    <row r="6779" spans="1:17" ht="19.5" customHeight="1">
      <c r="A6779" s="2" t="s">
        <v>25645</v>
      </c>
      <c r="B6779" s="2">
        <v>2552</v>
      </c>
      <c r="C6779" s="2">
        <v>323</v>
      </c>
      <c r="D6779" s="2" t="s">
        <v>25641</v>
      </c>
      <c r="E6779" s="2" t="s">
        <v>25646</v>
      </c>
      <c r="F6779" s="2" t="s">
        <v>25647</v>
      </c>
      <c r="G6779" s="2" t="s">
        <v>25648</v>
      </c>
      <c r="H6779" s="2" t="s">
        <v>25644</v>
      </c>
      <c r="I6779" s="2">
        <v>25.137312569999999</v>
      </c>
      <c r="J6779" s="2">
        <v>14.032576629999999</v>
      </c>
      <c r="K6779" s="2">
        <v>0</v>
      </c>
      <c r="L6779" s="2">
        <v>0</v>
      </c>
      <c r="M6779" s="2">
        <v>16.747613470000001</v>
      </c>
      <c r="N6779" s="2">
        <v>69.889016240000004</v>
      </c>
      <c r="O6779" s="2">
        <v>0</v>
      </c>
      <c r="P6779" s="2">
        <v>0</v>
      </c>
      <c r="Q6779" s="2">
        <v>34.30178712</v>
      </c>
    </row>
    <row r="6780" spans="1:17" ht="19.5" customHeight="1">
      <c r="A6780" s="2" t="s">
        <v>25649</v>
      </c>
      <c r="B6780" s="2">
        <v>2958</v>
      </c>
      <c r="C6780" s="2">
        <v>286</v>
      </c>
      <c r="D6780" s="2" t="s">
        <v>25641</v>
      </c>
      <c r="E6780" s="2" t="s">
        <v>25650</v>
      </c>
      <c r="F6780" s="2" t="s">
        <v>96</v>
      </c>
      <c r="G6780" s="2" t="s">
        <v>25651</v>
      </c>
      <c r="H6780" s="2" t="s">
        <v>25644</v>
      </c>
      <c r="I6780" s="2">
        <v>0</v>
      </c>
      <c r="J6780" s="2">
        <v>10.524432470000001</v>
      </c>
      <c r="K6780" s="2">
        <v>0</v>
      </c>
      <c r="L6780" s="2">
        <v>0</v>
      </c>
      <c r="M6780" s="2">
        <v>16.747613470000001</v>
      </c>
      <c r="N6780" s="2">
        <v>0</v>
      </c>
      <c r="O6780" s="2">
        <v>0</v>
      </c>
      <c r="P6780" s="2">
        <v>0</v>
      </c>
      <c r="Q6780" s="2">
        <v>0</v>
      </c>
    </row>
    <row r="6781" spans="1:17" ht="19.5" customHeight="1">
      <c r="A6781" s="2" t="s">
        <v>25652</v>
      </c>
      <c r="B6781" s="2">
        <v>2964</v>
      </c>
      <c r="C6781" s="2">
        <v>419</v>
      </c>
      <c r="D6781" s="2" t="s">
        <v>25641</v>
      </c>
      <c r="E6781" s="2" t="s">
        <v>25653</v>
      </c>
      <c r="F6781" s="2" t="s">
        <v>25654</v>
      </c>
      <c r="G6781" s="2" t="s">
        <v>25655</v>
      </c>
      <c r="H6781" s="2" t="s">
        <v>25644</v>
      </c>
      <c r="I6781" s="2">
        <v>71.222385610000003</v>
      </c>
      <c r="J6781" s="2">
        <v>52.622162350000004</v>
      </c>
      <c r="K6781" s="2">
        <v>27.935887139999998</v>
      </c>
      <c r="L6781" s="2">
        <v>18.321729569999999</v>
      </c>
      <c r="M6781" s="2">
        <v>100.4856808</v>
      </c>
      <c r="N6781" s="2">
        <v>0</v>
      </c>
      <c r="O6781" s="2">
        <v>0</v>
      </c>
      <c r="P6781" s="2">
        <v>0</v>
      </c>
      <c r="Q6781" s="2">
        <v>34.30178712</v>
      </c>
    </row>
    <row r="6782" spans="1:17" ht="19.5" customHeight="1">
      <c r="A6782" s="2" t="s">
        <v>25656</v>
      </c>
      <c r="B6782" s="2">
        <v>11676</v>
      </c>
      <c r="C6782" s="2">
        <v>211</v>
      </c>
      <c r="D6782" s="2" t="s">
        <v>25657</v>
      </c>
      <c r="E6782" s="2" t="s">
        <v>25658</v>
      </c>
      <c r="F6782" s="2" t="s">
        <v>3287</v>
      </c>
      <c r="G6782" s="2" t="s">
        <v>25659</v>
      </c>
      <c r="H6782" s="2" t="s">
        <v>25660</v>
      </c>
      <c r="I6782" s="2">
        <v>0</v>
      </c>
      <c r="J6782" s="2">
        <v>0</v>
      </c>
      <c r="K6782" s="2">
        <v>0</v>
      </c>
      <c r="L6782" s="2">
        <v>18.321729569999999</v>
      </c>
      <c r="M6782" s="2">
        <v>16.747613470000001</v>
      </c>
      <c r="N6782" s="2">
        <v>0</v>
      </c>
      <c r="O6782" s="2">
        <v>0</v>
      </c>
      <c r="P6782" s="2">
        <v>0</v>
      </c>
      <c r="Q6782" s="2">
        <v>0</v>
      </c>
    </row>
    <row r="6783" spans="1:17" ht="19.5" customHeight="1">
      <c r="A6783" s="2" t="s">
        <v>25661</v>
      </c>
      <c r="B6783" s="2">
        <v>4968</v>
      </c>
      <c r="C6783" s="2">
        <v>470</v>
      </c>
      <c r="D6783" s="2" t="s">
        <v>25657</v>
      </c>
      <c r="E6783" s="2" t="s">
        <v>25662</v>
      </c>
      <c r="F6783" s="2" t="s">
        <v>25663</v>
      </c>
      <c r="G6783" s="2" t="s">
        <v>25664</v>
      </c>
      <c r="H6783" s="2" t="s">
        <v>25660</v>
      </c>
      <c r="I6783" s="2">
        <v>205.28805270000001</v>
      </c>
      <c r="J6783" s="2">
        <v>77.179171449999998</v>
      </c>
      <c r="K6783" s="2">
        <v>188.56723819999999</v>
      </c>
      <c r="L6783" s="2">
        <v>155.73470140000001</v>
      </c>
      <c r="M6783" s="2">
        <v>125.607101</v>
      </c>
      <c r="N6783" s="2">
        <v>55.911212990000003</v>
      </c>
      <c r="O6783" s="2">
        <v>37.193617580000002</v>
      </c>
      <c r="P6783" s="2">
        <v>67.756798270000004</v>
      </c>
      <c r="Q6783" s="2">
        <v>171.5089356</v>
      </c>
    </row>
    <row r="6784" spans="1:17" ht="19.5" customHeight="1">
      <c r="A6784" s="2" t="s">
        <v>25665</v>
      </c>
      <c r="B6784" s="2">
        <v>5388</v>
      </c>
      <c r="C6784" s="2">
        <v>390</v>
      </c>
      <c r="D6784" s="2" t="s">
        <v>25657</v>
      </c>
      <c r="E6784" s="2" t="s">
        <v>25666</v>
      </c>
      <c r="F6784" s="2" t="s">
        <v>25667</v>
      </c>
      <c r="G6784" s="2" t="s">
        <v>25668</v>
      </c>
      <c r="H6784" s="2" t="s">
        <v>25660</v>
      </c>
      <c r="I6784" s="2">
        <v>129.8761149</v>
      </c>
      <c r="J6784" s="2">
        <v>168.3909195</v>
      </c>
      <c r="K6784" s="2">
        <v>237.45504070000001</v>
      </c>
      <c r="L6784" s="2">
        <v>73.286918290000003</v>
      </c>
      <c r="M6784" s="2">
        <v>41.869033659999999</v>
      </c>
      <c r="N6784" s="2">
        <v>139.77803249999999</v>
      </c>
      <c r="O6784" s="2">
        <v>37.193617580000002</v>
      </c>
      <c r="P6784" s="2">
        <v>45.171198840000002</v>
      </c>
      <c r="Q6784" s="2">
        <v>114.3392904</v>
      </c>
    </row>
    <row r="6785" spans="1:17" ht="19.5" customHeight="1">
      <c r="A6785" s="2" t="s">
        <v>25669</v>
      </c>
      <c r="B6785" s="2">
        <v>457</v>
      </c>
      <c r="C6785" s="2">
        <v>264</v>
      </c>
      <c r="D6785" s="2" t="s">
        <v>25670</v>
      </c>
      <c r="E6785" s="2" t="s">
        <v>25671</v>
      </c>
      <c r="F6785" s="2">
        <v>2</v>
      </c>
      <c r="G6785" s="2">
        <v>75</v>
      </c>
      <c r="H6785" s="2" t="s">
        <v>25672</v>
      </c>
      <c r="I6785" s="2">
        <v>0</v>
      </c>
      <c r="J6785" s="2">
        <v>0</v>
      </c>
      <c r="K6785" s="2">
        <v>0</v>
      </c>
      <c r="L6785" s="2">
        <v>0</v>
      </c>
      <c r="M6785" s="2">
        <v>16.747613470000001</v>
      </c>
      <c r="N6785" s="2">
        <v>0</v>
      </c>
      <c r="O6785" s="2">
        <v>0</v>
      </c>
      <c r="P6785" s="2">
        <v>0</v>
      </c>
      <c r="Q6785" s="2">
        <v>0</v>
      </c>
    </row>
    <row r="6786" spans="1:17" ht="19.5" customHeight="1">
      <c r="A6786" s="2" t="s">
        <v>25673</v>
      </c>
      <c r="B6786" s="2">
        <v>150</v>
      </c>
      <c r="C6786" s="2">
        <v>150</v>
      </c>
      <c r="D6786" s="2" t="s">
        <v>25670</v>
      </c>
      <c r="E6786" s="2" t="s">
        <v>25674</v>
      </c>
      <c r="F6786" s="2">
        <v>7</v>
      </c>
      <c r="G6786" s="2">
        <v>5</v>
      </c>
      <c r="H6786" s="2" t="s">
        <v>25672</v>
      </c>
      <c r="I6786" s="2">
        <v>0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  <c r="O6786" s="2">
        <v>0</v>
      </c>
      <c r="P6786" s="2">
        <v>0</v>
      </c>
      <c r="Q6786" s="2">
        <v>80.037503290000004</v>
      </c>
    </row>
    <row r="6787" spans="1:17" ht="19.5" customHeight="1">
      <c r="A6787" s="2" t="s">
        <v>25675</v>
      </c>
      <c r="B6787" s="2">
        <v>4688</v>
      </c>
      <c r="C6787" s="2">
        <v>362</v>
      </c>
      <c r="D6787" s="2" t="s">
        <v>25676</v>
      </c>
      <c r="E6787" s="2" t="s">
        <v>25677</v>
      </c>
      <c r="F6787" s="2" t="s">
        <v>25678</v>
      </c>
      <c r="G6787" s="2" t="s">
        <v>25679</v>
      </c>
      <c r="H6787" s="2" t="s">
        <v>25680</v>
      </c>
      <c r="I6787" s="2">
        <v>0</v>
      </c>
      <c r="J6787" s="2">
        <v>14.032576629999999</v>
      </c>
      <c r="K6787" s="2">
        <v>0</v>
      </c>
      <c r="L6787" s="2">
        <v>27.48259436</v>
      </c>
      <c r="M6787" s="2">
        <v>41.869033659999999</v>
      </c>
      <c r="N6787" s="2">
        <v>41.933409750000003</v>
      </c>
      <c r="O6787" s="2">
        <v>24.795745050000001</v>
      </c>
      <c r="P6787" s="2">
        <v>0</v>
      </c>
      <c r="Q6787" s="2">
        <v>57.169645209999999</v>
      </c>
    </row>
    <row r="6788" spans="1:17" ht="19.5" customHeight="1">
      <c r="A6788" s="2" t="s">
        <v>25681</v>
      </c>
      <c r="B6788" s="2">
        <v>858</v>
      </c>
      <c r="C6788" s="2">
        <v>295</v>
      </c>
      <c r="D6788" s="2" t="s">
        <v>25676</v>
      </c>
      <c r="E6788" s="2" t="s">
        <v>25682</v>
      </c>
      <c r="F6788" s="2" t="s">
        <v>25683</v>
      </c>
      <c r="G6788" s="2" t="s">
        <v>25684</v>
      </c>
      <c r="H6788" s="2" t="s">
        <v>25680</v>
      </c>
      <c r="I6788" s="2">
        <v>0</v>
      </c>
      <c r="J6788" s="2">
        <v>10.524432470000001</v>
      </c>
      <c r="K6788" s="2">
        <v>0</v>
      </c>
      <c r="L6788" s="2">
        <v>27.48259436</v>
      </c>
      <c r="M6788" s="2">
        <v>100.4856808</v>
      </c>
      <c r="N6788" s="2">
        <v>0</v>
      </c>
      <c r="O6788" s="2">
        <v>86.785107679999996</v>
      </c>
      <c r="P6788" s="2">
        <v>0</v>
      </c>
      <c r="Q6788" s="2">
        <v>45.735716160000003</v>
      </c>
    </row>
    <row r="6789" spans="1:17" ht="19.5" customHeight="1">
      <c r="A6789" s="2" t="s">
        <v>25685</v>
      </c>
      <c r="B6789" s="2">
        <v>4628</v>
      </c>
      <c r="C6789" s="2">
        <v>83</v>
      </c>
      <c r="D6789" s="2" t="s">
        <v>25686</v>
      </c>
      <c r="E6789" s="2" t="s">
        <v>25687</v>
      </c>
      <c r="F6789" s="2">
        <v>8</v>
      </c>
      <c r="G6789" s="2">
        <v>30</v>
      </c>
      <c r="H6789" s="2" t="s">
        <v>25688</v>
      </c>
      <c r="I6789" s="2">
        <v>0</v>
      </c>
      <c r="J6789" s="2">
        <v>28.065153250000002</v>
      </c>
      <c r="K6789" s="2">
        <v>0</v>
      </c>
      <c r="L6789" s="2">
        <v>0</v>
      </c>
      <c r="M6789" s="2">
        <v>0</v>
      </c>
      <c r="N6789" s="2">
        <v>0</v>
      </c>
      <c r="O6789" s="2">
        <v>0</v>
      </c>
      <c r="P6789" s="2">
        <v>0</v>
      </c>
      <c r="Q6789" s="2">
        <v>0</v>
      </c>
    </row>
    <row r="6790" spans="1:17" ht="19.5" customHeight="1">
      <c r="A6790" s="2" t="s">
        <v>25689</v>
      </c>
      <c r="B6790" s="2">
        <v>19536</v>
      </c>
      <c r="C6790" s="2">
        <v>83</v>
      </c>
      <c r="D6790" s="2" t="s">
        <v>25690</v>
      </c>
      <c r="E6790" s="2" t="s">
        <v>25691</v>
      </c>
      <c r="F6790" s="2" t="s">
        <v>25692</v>
      </c>
      <c r="G6790" s="2" t="s">
        <v>25693</v>
      </c>
      <c r="H6790" s="2" t="s">
        <v>25694</v>
      </c>
      <c r="I6790" s="2">
        <v>33.516416759999998</v>
      </c>
      <c r="J6790" s="2">
        <v>24.557009099999998</v>
      </c>
      <c r="K6790" s="2">
        <v>0</v>
      </c>
      <c r="L6790" s="2">
        <v>0</v>
      </c>
      <c r="M6790" s="2">
        <v>16.747613470000001</v>
      </c>
      <c r="N6790" s="2">
        <v>0</v>
      </c>
      <c r="O6790" s="2">
        <v>0</v>
      </c>
      <c r="P6790" s="2">
        <v>0</v>
      </c>
      <c r="Q6790" s="2">
        <v>0</v>
      </c>
    </row>
    <row r="6791" spans="1:17" ht="19.5" customHeight="1">
      <c r="A6791" s="2" t="s">
        <v>25695</v>
      </c>
      <c r="B6791" s="2">
        <v>441</v>
      </c>
      <c r="C6791" s="2">
        <v>306</v>
      </c>
      <c r="D6791" s="2" t="s">
        <v>25690</v>
      </c>
      <c r="E6791" s="2" t="s">
        <v>25696</v>
      </c>
      <c r="F6791" s="2">
        <v>2</v>
      </c>
      <c r="G6791" s="2">
        <v>63</v>
      </c>
      <c r="H6791" s="2" t="s">
        <v>25694</v>
      </c>
      <c r="I6791" s="2">
        <v>0</v>
      </c>
      <c r="J6791" s="2">
        <v>7.0162883130000004</v>
      </c>
      <c r="K6791" s="2">
        <v>0</v>
      </c>
      <c r="L6791" s="2">
        <v>0</v>
      </c>
      <c r="M6791" s="2">
        <v>0</v>
      </c>
      <c r="N6791" s="2">
        <v>0</v>
      </c>
      <c r="O6791" s="2">
        <v>0</v>
      </c>
      <c r="P6791" s="2">
        <v>0</v>
      </c>
      <c r="Q6791" s="2">
        <v>0</v>
      </c>
    </row>
    <row r="6792" spans="1:17" ht="19.5" customHeight="1">
      <c r="A6792" s="2" t="s">
        <v>25697</v>
      </c>
      <c r="B6792" s="2">
        <v>3237</v>
      </c>
      <c r="C6792" s="2">
        <v>126</v>
      </c>
      <c r="D6792" s="2" t="s">
        <v>25690</v>
      </c>
      <c r="E6792" s="2" t="s">
        <v>25698</v>
      </c>
      <c r="F6792" s="2" t="s">
        <v>192</v>
      </c>
      <c r="G6792" s="2" t="s">
        <v>25699</v>
      </c>
      <c r="H6792" s="2" t="s">
        <v>25694</v>
      </c>
      <c r="I6792" s="2">
        <v>0</v>
      </c>
      <c r="J6792" s="2">
        <v>10.524432470000001</v>
      </c>
      <c r="K6792" s="2">
        <v>0</v>
      </c>
      <c r="L6792" s="2">
        <v>0</v>
      </c>
      <c r="M6792" s="2">
        <v>0</v>
      </c>
      <c r="N6792" s="2">
        <v>0</v>
      </c>
      <c r="O6792" s="2">
        <v>0</v>
      </c>
      <c r="P6792" s="2">
        <v>0</v>
      </c>
      <c r="Q6792" s="2">
        <v>0</v>
      </c>
    </row>
    <row r="6793" spans="1:17" ht="19.5" customHeight="1">
      <c r="A6793" s="2" t="s">
        <v>25700</v>
      </c>
      <c r="B6793" s="2">
        <v>14383</v>
      </c>
      <c r="C6793" s="2">
        <v>278</v>
      </c>
      <c r="D6793" s="2" t="s">
        <v>25690</v>
      </c>
      <c r="E6793" s="2" t="s">
        <v>25701</v>
      </c>
      <c r="F6793" s="2" t="s">
        <v>25702</v>
      </c>
      <c r="G6793" s="2" t="s">
        <v>25703</v>
      </c>
      <c r="H6793" s="2" t="s">
        <v>25694</v>
      </c>
      <c r="I6793" s="2">
        <v>8.3791041899999996</v>
      </c>
      <c r="J6793" s="2">
        <v>21.048864940000001</v>
      </c>
      <c r="K6793" s="2">
        <v>0</v>
      </c>
      <c r="L6793" s="2">
        <v>18.321729569999999</v>
      </c>
      <c r="M6793" s="2">
        <v>0</v>
      </c>
      <c r="N6793" s="2">
        <v>0</v>
      </c>
      <c r="O6793" s="2">
        <v>0</v>
      </c>
      <c r="P6793" s="2">
        <v>0</v>
      </c>
      <c r="Q6793" s="2">
        <v>0</v>
      </c>
    </row>
    <row r="6794" spans="1:17" ht="19.5" customHeight="1">
      <c r="A6794" s="2" t="s">
        <v>25704</v>
      </c>
      <c r="B6794" s="2">
        <v>1398</v>
      </c>
      <c r="C6794" s="2">
        <v>390</v>
      </c>
      <c r="D6794" s="2" t="s">
        <v>25705</v>
      </c>
      <c r="E6794" s="2" t="s">
        <v>25706</v>
      </c>
      <c r="F6794" s="2">
        <v>3</v>
      </c>
      <c r="G6794" s="2">
        <v>7</v>
      </c>
      <c r="H6794" s="2" t="s">
        <v>25707</v>
      </c>
      <c r="I6794" s="2">
        <v>0</v>
      </c>
      <c r="J6794" s="2">
        <v>0</v>
      </c>
      <c r="K6794" s="2">
        <v>20.95191535</v>
      </c>
      <c r="L6794" s="2">
        <v>0</v>
      </c>
      <c r="M6794" s="2">
        <v>0</v>
      </c>
      <c r="N6794" s="2">
        <v>0</v>
      </c>
      <c r="O6794" s="2">
        <v>0</v>
      </c>
      <c r="P6794" s="2">
        <v>0</v>
      </c>
      <c r="Q6794" s="2">
        <v>0</v>
      </c>
    </row>
    <row r="6795" spans="1:17" ht="19.5" customHeight="1">
      <c r="A6795" s="2" t="s">
        <v>25708</v>
      </c>
      <c r="B6795" s="2">
        <v>4630</v>
      </c>
      <c r="C6795" s="2">
        <v>309</v>
      </c>
      <c r="D6795" s="2" t="s">
        <v>25709</v>
      </c>
      <c r="E6795" s="2" t="s">
        <v>25710</v>
      </c>
      <c r="F6795" s="2">
        <v>4</v>
      </c>
      <c r="G6795" s="2">
        <v>12</v>
      </c>
      <c r="H6795" s="2" t="s">
        <v>65</v>
      </c>
      <c r="I6795" s="2">
        <v>0</v>
      </c>
      <c r="J6795" s="2">
        <v>0</v>
      </c>
      <c r="K6795" s="2">
        <v>27.935887139999998</v>
      </c>
      <c r="L6795" s="2">
        <v>0</v>
      </c>
      <c r="M6795" s="2">
        <v>0</v>
      </c>
      <c r="N6795" s="2">
        <v>0</v>
      </c>
      <c r="O6795" s="2">
        <v>0</v>
      </c>
      <c r="P6795" s="2">
        <v>0</v>
      </c>
      <c r="Q6795" s="2">
        <v>0</v>
      </c>
    </row>
    <row r="6796" spans="1:17" ht="19.5" customHeight="1">
      <c r="A6796" s="2" t="s">
        <v>25711</v>
      </c>
      <c r="B6796" s="2">
        <v>15008</v>
      </c>
      <c r="C6796" s="2">
        <v>273</v>
      </c>
      <c r="D6796" s="2" t="s">
        <v>25709</v>
      </c>
      <c r="E6796" s="2" t="s">
        <v>25712</v>
      </c>
      <c r="F6796" s="2" t="s">
        <v>25713</v>
      </c>
      <c r="G6796" s="2" t="s">
        <v>25714</v>
      </c>
      <c r="H6796" s="2" t="s">
        <v>65</v>
      </c>
      <c r="I6796" s="2">
        <v>620.05371009999999</v>
      </c>
      <c r="J6796" s="2">
        <v>726.18584039999996</v>
      </c>
      <c r="K6796" s="2">
        <v>733.3170374</v>
      </c>
      <c r="L6796" s="2">
        <v>577.13448149999999</v>
      </c>
      <c r="M6796" s="2">
        <v>795.51163959999997</v>
      </c>
      <c r="N6796" s="2">
        <v>461.26750720000001</v>
      </c>
      <c r="O6796" s="2">
        <v>1066.2170369999999</v>
      </c>
      <c r="P6796" s="2">
        <v>767.91038030000004</v>
      </c>
      <c r="Q6796" s="2">
        <v>754.63931669999999</v>
      </c>
    </row>
    <row r="6797" spans="1:17" ht="19.5" customHeight="1">
      <c r="A6797" s="2" t="s">
        <v>25715</v>
      </c>
      <c r="B6797" s="2">
        <v>46076</v>
      </c>
      <c r="C6797" s="2">
        <v>171</v>
      </c>
      <c r="D6797" s="2" t="s">
        <v>25709</v>
      </c>
      <c r="E6797" s="2" t="s">
        <v>25716</v>
      </c>
      <c r="F6797" s="2" t="s">
        <v>25717</v>
      </c>
      <c r="G6797" s="2" t="s">
        <v>25718</v>
      </c>
      <c r="H6797" s="2" t="s">
        <v>65</v>
      </c>
      <c r="I6797" s="2">
        <v>46.085073039999997</v>
      </c>
      <c r="J6797" s="2">
        <v>91.211748069999999</v>
      </c>
      <c r="K6797" s="2">
        <v>132.69546389999999</v>
      </c>
      <c r="L6797" s="2">
        <v>18.321729569999999</v>
      </c>
      <c r="M6797" s="2">
        <v>41.869033659999999</v>
      </c>
      <c r="N6797" s="2">
        <v>139.77803249999999</v>
      </c>
      <c r="O6797" s="2">
        <v>111.58085269999999</v>
      </c>
      <c r="P6797" s="2">
        <v>22.585599420000001</v>
      </c>
      <c r="Q6797" s="2">
        <v>22.867858080000001</v>
      </c>
    </row>
    <row r="6798" spans="1:17" ht="19.5" customHeight="1">
      <c r="A6798" s="2" t="s">
        <v>25719</v>
      </c>
      <c r="B6798" s="2">
        <v>256</v>
      </c>
      <c r="C6798" s="2">
        <v>175</v>
      </c>
      <c r="D6798" s="2" t="s">
        <v>25709</v>
      </c>
      <c r="E6798" s="2" t="s">
        <v>25720</v>
      </c>
      <c r="F6798" s="2" t="s">
        <v>25721</v>
      </c>
      <c r="G6798" s="2" t="s">
        <v>25722</v>
      </c>
      <c r="H6798" s="2" t="s">
        <v>65</v>
      </c>
      <c r="I6798" s="2">
        <v>16.758208379999999</v>
      </c>
      <c r="J6798" s="2">
        <v>0</v>
      </c>
      <c r="K6798" s="2">
        <v>0</v>
      </c>
      <c r="L6798" s="2">
        <v>192.37816050000001</v>
      </c>
      <c r="M6798" s="2">
        <v>92.111874060000005</v>
      </c>
      <c r="N6798" s="2">
        <v>69.889016240000004</v>
      </c>
      <c r="O6798" s="2">
        <v>0</v>
      </c>
      <c r="P6798" s="2">
        <v>0</v>
      </c>
      <c r="Q6798" s="2">
        <v>0</v>
      </c>
    </row>
    <row r="6799" spans="1:17" ht="19.5" customHeight="1">
      <c r="A6799" s="2" t="s">
        <v>25723</v>
      </c>
      <c r="B6799" s="2">
        <v>31324</v>
      </c>
      <c r="C6799" s="2">
        <v>248</v>
      </c>
      <c r="D6799" s="2" t="s">
        <v>25709</v>
      </c>
      <c r="E6799" s="2" t="s">
        <v>25724</v>
      </c>
      <c r="F6799" s="2" t="s">
        <v>25725</v>
      </c>
      <c r="G6799" s="2" t="s">
        <v>25726</v>
      </c>
      <c r="H6799" s="2" t="s">
        <v>65</v>
      </c>
      <c r="I6799" s="2">
        <v>33.516416759999998</v>
      </c>
      <c r="J6799" s="2">
        <v>31.573297409999999</v>
      </c>
      <c r="K6799" s="2">
        <v>41.903830710000001</v>
      </c>
      <c r="L6799" s="2">
        <v>18.321729569999999</v>
      </c>
      <c r="M6799" s="2">
        <v>0</v>
      </c>
      <c r="N6799" s="2">
        <v>41.933409750000003</v>
      </c>
      <c r="O6799" s="2">
        <v>0</v>
      </c>
      <c r="P6799" s="2">
        <v>22.585599420000001</v>
      </c>
      <c r="Q6799" s="2">
        <v>0</v>
      </c>
    </row>
    <row r="6800" spans="1:17" ht="19.5" customHeight="1">
      <c r="A6800" s="2" t="s">
        <v>25727</v>
      </c>
      <c r="B6800" s="2">
        <v>1350</v>
      </c>
      <c r="C6800" s="2">
        <v>275</v>
      </c>
      <c r="D6800" s="2" t="s">
        <v>25728</v>
      </c>
      <c r="E6800" s="2" t="s">
        <v>25729</v>
      </c>
      <c r="F6800" s="2">
        <v>4</v>
      </c>
      <c r="G6800" s="2">
        <v>148</v>
      </c>
      <c r="H6800" s="2" t="s">
        <v>25730</v>
      </c>
      <c r="I6800" s="2">
        <v>0</v>
      </c>
      <c r="J6800" s="2">
        <v>0</v>
      </c>
      <c r="K6800" s="2">
        <v>0</v>
      </c>
      <c r="L6800" s="2">
        <v>36.643459139999997</v>
      </c>
      <c r="M6800" s="2">
        <v>0</v>
      </c>
      <c r="N6800" s="2">
        <v>0</v>
      </c>
      <c r="O6800" s="2">
        <v>0</v>
      </c>
      <c r="P6800" s="2">
        <v>0</v>
      </c>
      <c r="Q6800" s="2">
        <v>0</v>
      </c>
    </row>
    <row r="6801" spans="1:17" ht="19.5" customHeight="1">
      <c r="A6801" s="2" t="s">
        <v>25731</v>
      </c>
      <c r="B6801" s="2">
        <v>691</v>
      </c>
      <c r="C6801" s="2">
        <v>299</v>
      </c>
      <c r="D6801" s="2" t="s">
        <v>25728</v>
      </c>
      <c r="E6801" s="2" t="s">
        <v>25732</v>
      </c>
      <c r="F6801" s="2" t="s">
        <v>12202</v>
      </c>
      <c r="G6801" s="2" t="s">
        <v>25733</v>
      </c>
      <c r="H6801" s="2" t="s">
        <v>25730</v>
      </c>
      <c r="I6801" s="2">
        <v>0</v>
      </c>
      <c r="J6801" s="2">
        <v>14.032576629999999</v>
      </c>
      <c r="K6801" s="2">
        <v>20.95191535</v>
      </c>
      <c r="L6801" s="2">
        <v>0</v>
      </c>
      <c r="M6801" s="2">
        <v>0</v>
      </c>
      <c r="N6801" s="2">
        <v>0</v>
      </c>
      <c r="O6801" s="2">
        <v>0</v>
      </c>
      <c r="P6801" s="2">
        <v>33.878399129999998</v>
      </c>
      <c r="Q6801" s="2">
        <v>0</v>
      </c>
    </row>
    <row r="6802" spans="1:17" ht="19.5" customHeight="1">
      <c r="A6802" s="2" t="s">
        <v>25734</v>
      </c>
      <c r="B6802" s="2">
        <v>3085</v>
      </c>
      <c r="C6802" s="2">
        <v>362</v>
      </c>
      <c r="D6802" s="2" t="s">
        <v>25735</v>
      </c>
      <c r="E6802" s="2" t="s">
        <v>25736</v>
      </c>
      <c r="F6802" s="2">
        <v>3</v>
      </c>
      <c r="G6802" s="2">
        <v>59</v>
      </c>
      <c r="H6802" s="2" t="s">
        <v>25737</v>
      </c>
      <c r="I6802" s="2">
        <v>0</v>
      </c>
      <c r="J6802" s="2">
        <v>0</v>
      </c>
      <c r="K6802" s="2">
        <v>0</v>
      </c>
      <c r="L6802" s="2">
        <v>0</v>
      </c>
      <c r="M6802" s="2">
        <v>25.121420199999999</v>
      </c>
      <c r="N6802" s="2">
        <v>0</v>
      </c>
      <c r="O6802" s="2">
        <v>0</v>
      </c>
      <c r="P6802" s="2">
        <v>0</v>
      </c>
      <c r="Q6802" s="2">
        <v>0</v>
      </c>
    </row>
    <row r="6803" spans="1:17" ht="19.5" customHeight="1">
      <c r="A6803" s="2" t="s">
        <v>25738</v>
      </c>
      <c r="B6803" s="2">
        <v>9575</v>
      </c>
      <c r="C6803" s="2">
        <v>475</v>
      </c>
      <c r="D6803" s="2" t="s">
        <v>25739</v>
      </c>
      <c r="E6803" s="2" t="s">
        <v>25740</v>
      </c>
      <c r="F6803" s="2" t="s">
        <v>25741</v>
      </c>
      <c r="G6803" s="2" t="s">
        <v>25742</v>
      </c>
      <c r="H6803" s="2" t="s">
        <v>25743</v>
      </c>
      <c r="I6803" s="2">
        <v>452.47162630000003</v>
      </c>
      <c r="J6803" s="2">
        <v>357.83070400000003</v>
      </c>
      <c r="K6803" s="2">
        <v>467.92610960000002</v>
      </c>
      <c r="L6803" s="2">
        <v>210.6998901</v>
      </c>
      <c r="M6803" s="2">
        <v>217.718975</v>
      </c>
      <c r="N6803" s="2">
        <v>307.51167149999998</v>
      </c>
      <c r="O6803" s="2">
        <v>483.51702849999998</v>
      </c>
      <c r="P6803" s="2">
        <v>406.54078959999998</v>
      </c>
      <c r="Q6803" s="2">
        <v>262.98036789999998</v>
      </c>
    </row>
    <row r="6804" spans="1:17" ht="19.5" customHeight="1">
      <c r="A6804" s="2" t="s">
        <v>25744</v>
      </c>
      <c r="B6804" s="2">
        <v>6268</v>
      </c>
      <c r="C6804" s="2">
        <v>341</v>
      </c>
      <c r="D6804" s="2" t="s">
        <v>25739</v>
      </c>
      <c r="E6804" s="2" t="s">
        <v>25745</v>
      </c>
      <c r="F6804" s="2" t="s">
        <v>25746</v>
      </c>
      <c r="G6804" s="2" t="s">
        <v>25747</v>
      </c>
      <c r="H6804" s="2" t="s">
        <v>25743</v>
      </c>
      <c r="I6804" s="2">
        <v>8.3791041899999996</v>
      </c>
      <c r="J6804" s="2">
        <v>10.524432470000001</v>
      </c>
      <c r="K6804" s="2">
        <v>0</v>
      </c>
      <c r="L6804" s="2">
        <v>18.321729569999999</v>
      </c>
      <c r="M6804" s="2">
        <v>0</v>
      </c>
      <c r="N6804" s="2">
        <v>0</v>
      </c>
      <c r="O6804" s="2">
        <v>0</v>
      </c>
      <c r="P6804" s="2">
        <v>0</v>
      </c>
      <c r="Q6804" s="2">
        <v>0</v>
      </c>
    </row>
    <row r="6805" spans="1:17" ht="19.5" customHeight="1">
      <c r="A6805" s="2" t="s">
        <v>25748</v>
      </c>
      <c r="B6805" s="2">
        <v>1603</v>
      </c>
      <c r="C6805" s="2">
        <v>332</v>
      </c>
      <c r="D6805" s="2" t="s">
        <v>225</v>
      </c>
      <c r="E6805" s="2" t="s">
        <v>25749</v>
      </c>
      <c r="F6805" s="2">
        <v>4</v>
      </c>
      <c r="G6805" s="2">
        <v>2</v>
      </c>
      <c r="H6805" s="2" t="s">
        <v>229</v>
      </c>
      <c r="I6805" s="2">
        <v>0</v>
      </c>
      <c r="J6805" s="2">
        <v>14.032576629999999</v>
      </c>
      <c r="K6805" s="2">
        <v>0</v>
      </c>
      <c r="L6805" s="2">
        <v>0</v>
      </c>
      <c r="M6805" s="2">
        <v>0</v>
      </c>
      <c r="N6805" s="2">
        <v>0</v>
      </c>
      <c r="O6805" s="2">
        <v>0</v>
      </c>
      <c r="P6805" s="2">
        <v>0</v>
      </c>
      <c r="Q6805" s="2">
        <v>0</v>
      </c>
    </row>
    <row r="6806" spans="1:17" ht="19.5" customHeight="1">
      <c r="A6806" s="2" t="s">
        <v>25750</v>
      </c>
      <c r="B6806" s="2">
        <v>4549</v>
      </c>
      <c r="C6806" s="2">
        <v>260</v>
      </c>
      <c r="D6806" s="2" t="s">
        <v>25751</v>
      </c>
      <c r="E6806" s="2" t="s">
        <v>25752</v>
      </c>
      <c r="F6806" s="2" t="s">
        <v>25753</v>
      </c>
      <c r="G6806" s="2" t="s">
        <v>25754</v>
      </c>
      <c r="H6806" s="2" t="s">
        <v>25755</v>
      </c>
      <c r="I6806" s="2">
        <v>16.758208379999999</v>
      </c>
      <c r="J6806" s="2">
        <v>0</v>
      </c>
      <c r="K6806" s="2">
        <v>0</v>
      </c>
      <c r="L6806" s="2">
        <v>0</v>
      </c>
      <c r="M6806" s="2">
        <v>0</v>
      </c>
      <c r="N6806" s="2">
        <v>0</v>
      </c>
      <c r="O6806" s="2">
        <v>0</v>
      </c>
      <c r="P6806" s="2">
        <v>0</v>
      </c>
      <c r="Q6806" s="2">
        <v>0</v>
      </c>
    </row>
    <row r="6807" spans="1:17" ht="19.5" customHeight="1">
      <c r="A6807" s="2" t="s">
        <v>25756</v>
      </c>
      <c r="B6807" s="2">
        <v>1310</v>
      </c>
      <c r="C6807" s="2">
        <v>180</v>
      </c>
      <c r="D6807" s="2" t="s">
        <v>25751</v>
      </c>
      <c r="E6807" s="2" t="s">
        <v>25757</v>
      </c>
      <c r="F6807" s="2">
        <v>2</v>
      </c>
      <c r="G6807" s="2">
        <v>26</v>
      </c>
      <c r="H6807" s="2" t="s">
        <v>25755</v>
      </c>
      <c r="I6807" s="2">
        <v>8.3791041899999996</v>
      </c>
      <c r="J6807" s="2">
        <v>0</v>
      </c>
      <c r="K6807" s="2">
        <v>0</v>
      </c>
      <c r="L6807" s="2">
        <v>0</v>
      </c>
      <c r="M6807" s="2">
        <v>0</v>
      </c>
      <c r="N6807" s="2">
        <v>0</v>
      </c>
      <c r="O6807" s="2">
        <v>0</v>
      </c>
      <c r="P6807" s="2">
        <v>0</v>
      </c>
      <c r="Q6807" s="2">
        <v>0</v>
      </c>
    </row>
    <row r="6808" spans="1:17" ht="19.5" customHeight="1">
      <c r="A6808" s="2" t="s">
        <v>25758</v>
      </c>
      <c r="B6808" s="2">
        <v>2526</v>
      </c>
      <c r="C6808" s="2">
        <v>380</v>
      </c>
      <c r="D6808" s="2" t="s">
        <v>25759</v>
      </c>
      <c r="E6808" s="2" t="s">
        <v>25760</v>
      </c>
      <c r="F6808" s="2">
        <v>4</v>
      </c>
      <c r="G6808" s="2">
        <v>44</v>
      </c>
      <c r="H6808" s="2" t="s">
        <v>25761</v>
      </c>
      <c r="I6808" s="2">
        <v>0</v>
      </c>
      <c r="J6808" s="2">
        <v>14.032576629999999</v>
      </c>
      <c r="K6808" s="2">
        <v>0</v>
      </c>
      <c r="L6808" s="2">
        <v>0</v>
      </c>
      <c r="M6808" s="2">
        <v>0</v>
      </c>
      <c r="N6808" s="2">
        <v>0</v>
      </c>
      <c r="O6808" s="2">
        <v>0</v>
      </c>
      <c r="P6808" s="2">
        <v>0</v>
      </c>
      <c r="Q6808" s="2">
        <v>0</v>
      </c>
    </row>
    <row r="6809" spans="1:17" ht="19.5" customHeight="1">
      <c r="A6809" s="2" t="s">
        <v>25762</v>
      </c>
      <c r="B6809" s="2">
        <v>12764</v>
      </c>
      <c r="C6809" s="2">
        <v>372</v>
      </c>
      <c r="D6809" s="2" t="s">
        <v>25763</v>
      </c>
      <c r="E6809" s="2" t="s">
        <v>25764</v>
      </c>
      <c r="F6809" s="2" t="s">
        <v>3576</v>
      </c>
      <c r="G6809" s="2" t="s">
        <v>8458</v>
      </c>
      <c r="H6809" s="2" t="s">
        <v>65</v>
      </c>
      <c r="I6809" s="2">
        <v>0</v>
      </c>
      <c r="J6809" s="2">
        <v>0</v>
      </c>
      <c r="K6809" s="2">
        <v>0</v>
      </c>
      <c r="L6809" s="2">
        <v>0</v>
      </c>
      <c r="M6809" s="2">
        <v>16.747613470000001</v>
      </c>
      <c r="N6809" s="2">
        <v>0</v>
      </c>
      <c r="O6809" s="2">
        <v>0</v>
      </c>
      <c r="P6809" s="2">
        <v>0</v>
      </c>
      <c r="Q6809" s="2">
        <v>0</v>
      </c>
    </row>
    <row r="6810" spans="1:17" ht="19.5" customHeight="1">
      <c r="A6810" s="2" t="s">
        <v>25765</v>
      </c>
      <c r="B6810" s="2">
        <v>10163</v>
      </c>
      <c r="C6810" s="2">
        <v>244</v>
      </c>
      <c r="D6810" s="2" t="s">
        <v>25766</v>
      </c>
      <c r="E6810" s="2" t="s">
        <v>25767</v>
      </c>
      <c r="F6810" s="2">
        <v>4</v>
      </c>
      <c r="G6810" s="2">
        <v>10</v>
      </c>
      <c r="H6810" s="2" t="s">
        <v>25768</v>
      </c>
      <c r="I6810" s="2">
        <v>0</v>
      </c>
      <c r="J6810" s="2">
        <v>14.032576629999999</v>
      </c>
      <c r="K6810" s="2">
        <v>0</v>
      </c>
      <c r="L6810" s="2">
        <v>0</v>
      </c>
      <c r="M6810" s="2">
        <v>0</v>
      </c>
      <c r="N6810" s="2">
        <v>0</v>
      </c>
      <c r="O6810" s="2">
        <v>0</v>
      </c>
      <c r="P6810" s="2">
        <v>0</v>
      </c>
      <c r="Q6810" s="2">
        <v>0</v>
      </c>
    </row>
    <row r="6811" spans="1:17" ht="19.5" customHeight="1">
      <c r="A6811" s="2" t="s">
        <v>25769</v>
      </c>
      <c r="B6811" s="2">
        <v>5931</v>
      </c>
      <c r="C6811" s="2">
        <v>318</v>
      </c>
      <c r="D6811" s="2" t="s">
        <v>25770</v>
      </c>
      <c r="E6811" s="2" t="s">
        <v>25771</v>
      </c>
      <c r="F6811" s="2" t="s">
        <v>659</v>
      </c>
      <c r="G6811" s="2" t="s">
        <v>25772</v>
      </c>
      <c r="H6811" s="2" t="s">
        <v>25773</v>
      </c>
      <c r="I6811" s="2">
        <v>0</v>
      </c>
      <c r="J6811" s="2">
        <v>7.0162883130000004</v>
      </c>
      <c r="K6811" s="2">
        <v>0</v>
      </c>
      <c r="L6811" s="2">
        <v>0</v>
      </c>
      <c r="M6811" s="2">
        <v>0</v>
      </c>
      <c r="N6811" s="2">
        <v>0</v>
      </c>
      <c r="O6811" s="2">
        <v>0</v>
      </c>
      <c r="P6811" s="2">
        <v>0</v>
      </c>
      <c r="Q6811" s="2">
        <v>0</v>
      </c>
    </row>
    <row r="6812" spans="1:17" ht="19.5" customHeight="1">
      <c r="A6812" s="2" t="s">
        <v>25774</v>
      </c>
      <c r="B6812" s="2">
        <v>8554</v>
      </c>
      <c r="C6812" s="2">
        <v>286</v>
      </c>
      <c r="D6812" s="2" t="s">
        <v>25770</v>
      </c>
      <c r="E6812" s="2" t="s">
        <v>25775</v>
      </c>
      <c r="F6812" s="2">
        <v>2</v>
      </c>
      <c r="G6812" s="2">
        <v>33</v>
      </c>
      <c r="H6812" s="2" t="s">
        <v>25773</v>
      </c>
      <c r="I6812" s="2">
        <v>0</v>
      </c>
      <c r="J6812" s="2">
        <v>0</v>
      </c>
      <c r="K6812" s="2">
        <v>0</v>
      </c>
      <c r="L6812" s="2">
        <v>0</v>
      </c>
      <c r="M6812" s="2">
        <v>16.747613470000001</v>
      </c>
      <c r="N6812" s="2">
        <v>0</v>
      </c>
      <c r="O6812" s="2">
        <v>0</v>
      </c>
      <c r="P6812" s="2">
        <v>0</v>
      </c>
      <c r="Q6812" s="2">
        <v>0</v>
      </c>
    </row>
    <row r="6813" spans="1:17" ht="19.5" customHeight="1">
      <c r="A6813" s="2" t="s">
        <v>25776</v>
      </c>
      <c r="B6813" s="2">
        <v>20976</v>
      </c>
      <c r="C6813" s="2">
        <v>214</v>
      </c>
      <c r="D6813" s="2" t="s">
        <v>25770</v>
      </c>
      <c r="E6813" s="2" t="s">
        <v>25777</v>
      </c>
      <c r="F6813" s="2" t="s">
        <v>25778</v>
      </c>
      <c r="G6813" s="2" t="s">
        <v>25779</v>
      </c>
      <c r="H6813" s="2" t="s">
        <v>25773</v>
      </c>
      <c r="I6813" s="2">
        <v>12.568656280000001</v>
      </c>
      <c r="J6813" s="2">
        <v>0</v>
      </c>
      <c r="K6813" s="2">
        <v>13.967943569999999</v>
      </c>
      <c r="L6813" s="2">
        <v>36.643459139999997</v>
      </c>
      <c r="M6813" s="2">
        <v>0</v>
      </c>
      <c r="N6813" s="2">
        <v>0</v>
      </c>
      <c r="O6813" s="2">
        <v>0</v>
      </c>
      <c r="P6813" s="2">
        <v>0</v>
      </c>
      <c r="Q6813" s="2">
        <v>0</v>
      </c>
    </row>
    <row r="6814" spans="1:17" ht="19.5" customHeight="1">
      <c r="A6814" s="2" t="s">
        <v>25780</v>
      </c>
      <c r="B6814" s="2">
        <v>23712</v>
      </c>
      <c r="C6814" s="2">
        <v>192</v>
      </c>
      <c r="D6814" s="2" t="s">
        <v>25770</v>
      </c>
      <c r="E6814" s="2" t="s">
        <v>25781</v>
      </c>
      <c r="F6814" s="2">
        <v>3</v>
      </c>
      <c r="G6814" s="2">
        <v>42</v>
      </c>
      <c r="H6814" s="2" t="s">
        <v>25773</v>
      </c>
      <c r="I6814" s="2">
        <v>0</v>
      </c>
      <c r="J6814" s="2">
        <v>0</v>
      </c>
      <c r="K6814" s="2">
        <v>0</v>
      </c>
      <c r="L6814" s="2">
        <v>0</v>
      </c>
      <c r="M6814" s="2">
        <v>25.121420199999999</v>
      </c>
      <c r="N6814" s="2">
        <v>0</v>
      </c>
      <c r="O6814" s="2">
        <v>0</v>
      </c>
      <c r="P6814" s="2">
        <v>0</v>
      </c>
      <c r="Q6814" s="2">
        <v>0</v>
      </c>
    </row>
    <row r="6815" spans="1:17" ht="19.5" customHeight="1">
      <c r="A6815" s="2" t="s">
        <v>25782</v>
      </c>
      <c r="B6815" s="2">
        <v>1027</v>
      </c>
      <c r="C6815" s="2">
        <v>169</v>
      </c>
      <c r="D6815" s="2" t="s">
        <v>25783</v>
      </c>
      <c r="E6815" s="2" t="s">
        <v>25784</v>
      </c>
      <c r="F6815" s="2" t="s">
        <v>1774</v>
      </c>
      <c r="G6815" s="2" t="s">
        <v>25785</v>
      </c>
      <c r="H6815" s="2" t="s">
        <v>25786</v>
      </c>
      <c r="I6815" s="2">
        <v>0</v>
      </c>
      <c r="J6815" s="2">
        <v>14.032576629999999</v>
      </c>
      <c r="K6815" s="2">
        <v>27.935887139999998</v>
      </c>
      <c r="L6815" s="2">
        <v>0</v>
      </c>
      <c r="M6815" s="2">
        <v>0</v>
      </c>
      <c r="N6815" s="2">
        <v>0</v>
      </c>
      <c r="O6815" s="2">
        <v>0</v>
      </c>
      <c r="P6815" s="2">
        <v>0</v>
      </c>
      <c r="Q6815" s="2">
        <v>34.30178712</v>
      </c>
    </row>
    <row r="6816" spans="1:17" ht="19.5" customHeight="1">
      <c r="A6816" s="2" t="s">
        <v>25787</v>
      </c>
      <c r="B6816" s="2">
        <v>1723</v>
      </c>
      <c r="C6816" s="2">
        <v>376</v>
      </c>
      <c r="D6816" s="2" t="s">
        <v>25783</v>
      </c>
      <c r="E6816" s="2" t="s">
        <v>25788</v>
      </c>
      <c r="F6816" s="2" t="s">
        <v>415</v>
      </c>
      <c r="G6816" s="2" t="s">
        <v>20928</v>
      </c>
      <c r="H6816" s="2" t="s">
        <v>25786</v>
      </c>
      <c r="I6816" s="2">
        <v>0</v>
      </c>
      <c r="J6816" s="2">
        <v>10.524432470000001</v>
      </c>
      <c r="K6816" s="2">
        <v>0</v>
      </c>
      <c r="L6816" s="2">
        <v>0</v>
      </c>
      <c r="M6816" s="2">
        <v>58.616647129999997</v>
      </c>
      <c r="N6816" s="2">
        <v>0</v>
      </c>
      <c r="O6816" s="2">
        <v>0</v>
      </c>
      <c r="P6816" s="2">
        <v>0</v>
      </c>
      <c r="Q6816" s="2">
        <v>0</v>
      </c>
    </row>
    <row r="6817" spans="1:17" ht="19.5" customHeight="1">
      <c r="A6817" s="2" t="s">
        <v>25789</v>
      </c>
      <c r="B6817" s="2">
        <v>11126</v>
      </c>
      <c r="C6817" s="2">
        <v>344</v>
      </c>
      <c r="D6817" s="2" t="s">
        <v>25783</v>
      </c>
      <c r="E6817" s="2" t="s">
        <v>25790</v>
      </c>
      <c r="F6817" s="2">
        <v>11</v>
      </c>
      <c r="G6817" s="2">
        <v>10</v>
      </c>
      <c r="H6817" s="2" t="s">
        <v>25786</v>
      </c>
      <c r="I6817" s="2">
        <v>0</v>
      </c>
      <c r="J6817" s="2">
        <v>38.589585720000002</v>
      </c>
      <c r="K6817" s="2">
        <v>0</v>
      </c>
      <c r="L6817" s="2">
        <v>0</v>
      </c>
      <c r="M6817" s="2">
        <v>0</v>
      </c>
      <c r="N6817" s="2">
        <v>0</v>
      </c>
      <c r="O6817" s="2">
        <v>0</v>
      </c>
      <c r="P6817" s="2">
        <v>0</v>
      </c>
      <c r="Q6817" s="2">
        <v>0</v>
      </c>
    </row>
    <row r="6818" spans="1:17" ht="19.5" customHeight="1">
      <c r="A6818" s="2" t="s">
        <v>25791</v>
      </c>
      <c r="B6818" s="2">
        <v>3363</v>
      </c>
      <c r="C6818" s="2">
        <v>183</v>
      </c>
      <c r="D6818" s="2" t="s">
        <v>25783</v>
      </c>
      <c r="E6818" s="2" t="s">
        <v>25792</v>
      </c>
      <c r="F6818" s="2" t="s">
        <v>25793</v>
      </c>
      <c r="G6818" s="2" t="s">
        <v>25794</v>
      </c>
      <c r="H6818" s="2" t="s">
        <v>25786</v>
      </c>
      <c r="I6818" s="2">
        <v>16.758208379999999</v>
      </c>
      <c r="J6818" s="2">
        <v>52.622162350000004</v>
      </c>
      <c r="K6818" s="2">
        <v>0</v>
      </c>
      <c r="L6818" s="2">
        <v>0</v>
      </c>
      <c r="M6818" s="2">
        <v>0</v>
      </c>
      <c r="N6818" s="2">
        <v>0</v>
      </c>
      <c r="O6818" s="2">
        <v>0</v>
      </c>
      <c r="P6818" s="2">
        <v>56.463998549999999</v>
      </c>
      <c r="Q6818" s="2">
        <v>22.867858080000001</v>
      </c>
    </row>
    <row r="6819" spans="1:17" ht="19.5" customHeight="1">
      <c r="A6819" s="2" t="s">
        <v>25795</v>
      </c>
      <c r="B6819" s="2">
        <v>927</v>
      </c>
      <c r="C6819" s="2">
        <v>255</v>
      </c>
      <c r="D6819" s="2" t="s">
        <v>25796</v>
      </c>
      <c r="E6819" s="2" t="s">
        <v>25797</v>
      </c>
      <c r="F6819" s="2" t="s">
        <v>7844</v>
      </c>
      <c r="G6819" s="2" t="s">
        <v>25798</v>
      </c>
      <c r="H6819" s="2" t="s">
        <v>25799</v>
      </c>
      <c r="I6819" s="2">
        <v>16.758208379999999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  <c r="O6819" s="2">
        <v>0</v>
      </c>
      <c r="P6819" s="2">
        <v>0</v>
      </c>
      <c r="Q6819" s="2">
        <v>0</v>
      </c>
    </row>
    <row r="6820" spans="1:17" ht="19.5" customHeight="1">
      <c r="A6820" s="2" t="s">
        <v>25800</v>
      </c>
      <c r="B6820" s="2">
        <v>1046</v>
      </c>
      <c r="C6820" s="2">
        <v>374</v>
      </c>
      <c r="D6820" s="2" t="s">
        <v>25796</v>
      </c>
      <c r="E6820" s="2" t="s">
        <v>25801</v>
      </c>
      <c r="F6820" s="2" t="s">
        <v>25802</v>
      </c>
      <c r="G6820" s="2" t="s">
        <v>25803</v>
      </c>
      <c r="H6820" s="2" t="s">
        <v>25799</v>
      </c>
      <c r="I6820" s="2">
        <v>8.3791041899999996</v>
      </c>
      <c r="J6820" s="2">
        <v>10.524432470000001</v>
      </c>
      <c r="K6820" s="2">
        <v>20.95191535</v>
      </c>
      <c r="L6820" s="2">
        <v>36.643459139999997</v>
      </c>
      <c r="M6820" s="2">
        <v>58.616647129999997</v>
      </c>
      <c r="N6820" s="2">
        <v>0</v>
      </c>
      <c r="O6820" s="2">
        <v>86.785107679999996</v>
      </c>
      <c r="P6820" s="2">
        <v>0</v>
      </c>
      <c r="Q6820" s="2">
        <v>0</v>
      </c>
    </row>
    <row r="6821" spans="1:17" ht="19.5" customHeight="1">
      <c r="A6821" s="2" t="s">
        <v>25804</v>
      </c>
      <c r="B6821" s="2">
        <v>3869</v>
      </c>
      <c r="C6821" s="2">
        <v>282</v>
      </c>
      <c r="D6821" s="2" t="s">
        <v>25796</v>
      </c>
      <c r="E6821" s="2" t="s">
        <v>25805</v>
      </c>
      <c r="F6821" s="2" t="s">
        <v>659</v>
      </c>
      <c r="G6821" s="2" t="s">
        <v>25806</v>
      </c>
      <c r="H6821" s="2" t="s">
        <v>25799</v>
      </c>
      <c r="I6821" s="2">
        <v>0</v>
      </c>
      <c r="J6821" s="2">
        <v>0</v>
      </c>
      <c r="K6821" s="2">
        <v>13.967943569999999</v>
      </c>
      <c r="L6821" s="2">
        <v>0</v>
      </c>
      <c r="M6821" s="2">
        <v>0</v>
      </c>
      <c r="N6821" s="2">
        <v>0</v>
      </c>
      <c r="O6821" s="2">
        <v>0</v>
      </c>
      <c r="P6821" s="2">
        <v>0</v>
      </c>
      <c r="Q6821" s="2">
        <v>0</v>
      </c>
    </row>
    <row r="6822" spans="1:17" ht="19.5" customHeight="1">
      <c r="A6822" s="2" t="s">
        <v>25807</v>
      </c>
      <c r="B6822" s="2">
        <v>5252</v>
      </c>
      <c r="C6822" s="2">
        <v>169</v>
      </c>
      <c r="D6822" s="2" t="s">
        <v>25796</v>
      </c>
      <c r="E6822" s="2" t="s">
        <v>25808</v>
      </c>
      <c r="F6822" s="2" t="s">
        <v>11067</v>
      </c>
      <c r="G6822" s="2" t="s">
        <v>25809</v>
      </c>
      <c r="H6822" s="2" t="s">
        <v>25799</v>
      </c>
      <c r="I6822" s="2">
        <v>0</v>
      </c>
      <c r="J6822" s="2">
        <v>17.540720780000001</v>
      </c>
      <c r="K6822" s="2">
        <v>0</v>
      </c>
      <c r="L6822" s="2">
        <v>0</v>
      </c>
      <c r="M6822" s="2">
        <v>25.121420199999999</v>
      </c>
      <c r="N6822" s="2">
        <v>0</v>
      </c>
      <c r="O6822" s="2">
        <v>0</v>
      </c>
      <c r="P6822" s="2">
        <v>0</v>
      </c>
      <c r="Q6822" s="2">
        <v>34.30178712</v>
      </c>
    </row>
    <row r="6823" spans="1:17" ht="19.5" customHeight="1">
      <c r="A6823" s="2" t="s">
        <v>25810</v>
      </c>
      <c r="B6823" s="2">
        <v>6701</v>
      </c>
      <c r="C6823" s="2">
        <v>123</v>
      </c>
      <c r="D6823" s="2" t="s">
        <v>25796</v>
      </c>
      <c r="E6823" s="2" t="s">
        <v>25811</v>
      </c>
      <c r="F6823" s="2" t="s">
        <v>8020</v>
      </c>
      <c r="G6823" s="2" t="s">
        <v>25812</v>
      </c>
      <c r="H6823" s="2" t="s">
        <v>25799</v>
      </c>
      <c r="I6823" s="2">
        <v>29.326864659999998</v>
      </c>
      <c r="J6823" s="2">
        <v>14.032576629999999</v>
      </c>
      <c r="K6823" s="2">
        <v>13.967943569999999</v>
      </c>
      <c r="L6823" s="2">
        <v>18.321729569999999</v>
      </c>
      <c r="M6823" s="2">
        <v>0</v>
      </c>
      <c r="N6823" s="2">
        <v>0</v>
      </c>
      <c r="O6823" s="2">
        <v>0</v>
      </c>
      <c r="P6823" s="2">
        <v>0</v>
      </c>
      <c r="Q6823" s="2">
        <v>0</v>
      </c>
    </row>
    <row r="6824" spans="1:17" ht="19.5" customHeight="1">
      <c r="A6824" s="2" t="s">
        <v>25813</v>
      </c>
      <c r="B6824" s="2">
        <v>13733</v>
      </c>
      <c r="C6824" s="2">
        <v>236</v>
      </c>
      <c r="D6824" s="2" t="s">
        <v>25796</v>
      </c>
      <c r="E6824" s="2" t="s">
        <v>25814</v>
      </c>
      <c r="F6824" s="2">
        <v>4</v>
      </c>
      <c r="G6824" s="2">
        <v>74</v>
      </c>
      <c r="H6824" s="2" t="s">
        <v>25799</v>
      </c>
      <c r="I6824" s="2">
        <v>0</v>
      </c>
      <c r="J6824" s="2">
        <v>14.032576629999999</v>
      </c>
      <c r="K6824" s="2">
        <v>0</v>
      </c>
      <c r="L6824" s="2">
        <v>0</v>
      </c>
      <c r="M6824" s="2">
        <v>0</v>
      </c>
      <c r="N6824" s="2">
        <v>0</v>
      </c>
      <c r="O6824" s="2">
        <v>0</v>
      </c>
      <c r="P6824" s="2">
        <v>0</v>
      </c>
      <c r="Q6824" s="2">
        <v>0</v>
      </c>
    </row>
    <row r="6825" spans="1:17" ht="19.5" customHeight="1">
      <c r="A6825" s="2" t="s">
        <v>25815</v>
      </c>
      <c r="B6825" s="2">
        <v>15261</v>
      </c>
      <c r="C6825" s="2">
        <v>329</v>
      </c>
      <c r="D6825" s="2" t="s">
        <v>25796</v>
      </c>
      <c r="E6825" s="2" t="s">
        <v>25816</v>
      </c>
      <c r="F6825" s="2" t="s">
        <v>25817</v>
      </c>
      <c r="G6825" s="2" t="s">
        <v>25818</v>
      </c>
      <c r="H6825" s="2" t="s">
        <v>25799</v>
      </c>
      <c r="I6825" s="2">
        <v>25.137312569999999</v>
      </c>
      <c r="J6825" s="2">
        <v>17.540720780000001</v>
      </c>
      <c r="K6825" s="2">
        <v>0</v>
      </c>
      <c r="L6825" s="2">
        <v>0</v>
      </c>
      <c r="M6825" s="2">
        <v>16.747613470000001</v>
      </c>
      <c r="N6825" s="2">
        <v>41.933409750000003</v>
      </c>
      <c r="O6825" s="2">
        <v>0</v>
      </c>
      <c r="P6825" s="2">
        <v>33.878399129999998</v>
      </c>
      <c r="Q6825" s="2">
        <v>22.867858080000001</v>
      </c>
    </row>
    <row r="6826" spans="1:17" ht="19.5" customHeight="1">
      <c r="A6826" s="2" t="s">
        <v>25819</v>
      </c>
      <c r="B6826" s="2">
        <v>2991</v>
      </c>
      <c r="C6826" s="2">
        <v>159</v>
      </c>
      <c r="D6826" s="2" t="s">
        <v>25796</v>
      </c>
      <c r="E6826" s="2" t="s">
        <v>25820</v>
      </c>
      <c r="F6826" s="2" t="s">
        <v>25821</v>
      </c>
      <c r="G6826" s="2" t="s">
        <v>25822</v>
      </c>
      <c r="H6826" s="2" t="s">
        <v>25799</v>
      </c>
      <c r="I6826" s="2">
        <v>0</v>
      </c>
      <c r="J6826" s="2">
        <v>24.557009099999998</v>
      </c>
      <c r="K6826" s="2">
        <v>34.919858920000003</v>
      </c>
      <c r="L6826" s="2">
        <v>18.321729569999999</v>
      </c>
      <c r="M6826" s="2">
        <v>16.747613470000001</v>
      </c>
      <c r="N6826" s="2">
        <v>0</v>
      </c>
      <c r="O6826" s="2">
        <v>0</v>
      </c>
      <c r="P6826" s="2">
        <v>45.171198840000002</v>
      </c>
      <c r="Q6826" s="2">
        <v>0</v>
      </c>
    </row>
    <row r="6827" spans="1:17" ht="19.5" customHeight="1">
      <c r="A6827" s="2" t="s">
        <v>25823</v>
      </c>
      <c r="B6827" s="2">
        <v>11551</v>
      </c>
      <c r="C6827" s="2">
        <v>272</v>
      </c>
      <c r="D6827" s="2" t="s">
        <v>25796</v>
      </c>
      <c r="E6827" s="2" t="s">
        <v>25824</v>
      </c>
      <c r="F6827" s="2" t="s">
        <v>25825</v>
      </c>
      <c r="G6827" s="2" t="s">
        <v>25826</v>
      </c>
      <c r="H6827" s="2" t="s">
        <v>25799</v>
      </c>
      <c r="I6827" s="2">
        <v>54.464177229999997</v>
      </c>
      <c r="J6827" s="2">
        <v>7.0162883130000004</v>
      </c>
      <c r="K6827" s="2">
        <v>0</v>
      </c>
      <c r="L6827" s="2">
        <v>0</v>
      </c>
      <c r="M6827" s="2">
        <v>0</v>
      </c>
      <c r="N6827" s="2">
        <v>83.866819489999997</v>
      </c>
      <c r="O6827" s="2">
        <v>0</v>
      </c>
      <c r="P6827" s="2">
        <v>0</v>
      </c>
      <c r="Q6827" s="2">
        <v>34.30178712</v>
      </c>
    </row>
    <row r="6828" spans="1:17" ht="19.5" customHeight="1">
      <c r="A6828" s="2" t="s">
        <v>25827</v>
      </c>
      <c r="B6828" s="2">
        <v>13812</v>
      </c>
      <c r="C6828" s="2">
        <v>280</v>
      </c>
      <c r="D6828" s="2" t="s">
        <v>225</v>
      </c>
      <c r="E6828" s="2" t="s">
        <v>25828</v>
      </c>
      <c r="F6828" s="2" t="s">
        <v>25829</v>
      </c>
      <c r="G6828" s="2" t="s">
        <v>25830</v>
      </c>
      <c r="H6828" s="2" t="s">
        <v>229</v>
      </c>
      <c r="I6828" s="2">
        <v>16.758208379999999</v>
      </c>
      <c r="J6828" s="2">
        <v>35.081441570000003</v>
      </c>
      <c r="K6828" s="2">
        <v>0</v>
      </c>
      <c r="L6828" s="2">
        <v>0</v>
      </c>
      <c r="M6828" s="2">
        <v>25.121420199999999</v>
      </c>
      <c r="N6828" s="2">
        <v>41.933409750000003</v>
      </c>
      <c r="O6828" s="2">
        <v>0</v>
      </c>
      <c r="P6828" s="2">
        <v>0</v>
      </c>
      <c r="Q6828" s="2">
        <v>0</v>
      </c>
    </row>
    <row r="6829" spans="1:17" ht="19.5" customHeight="1">
      <c r="A6829" s="2" t="s">
        <v>25831</v>
      </c>
      <c r="B6829" s="2">
        <v>20048</v>
      </c>
      <c r="C6829" s="2">
        <v>247</v>
      </c>
      <c r="D6829" s="2" t="s">
        <v>225</v>
      </c>
      <c r="E6829" s="2" t="s">
        <v>25832</v>
      </c>
      <c r="F6829" s="2" t="s">
        <v>25833</v>
      </c>
      <c r="G6829" s="2" t="s">
        <v>25834</v>
      </c>
      <c r="H6829" s="2" t="s">
        <v>229</v>
      </c>
      <c r="I6829" s="2">
        <v>50.274625139999998</v>
      </c>
      <c r="J6829" s="2">
        <v>14.032576629999999</v>
      </c>
      <c r="K6829" s="2">
        <v>0</v>
      </c>
      <c r="L6829" s="2">
        <v>0</v>
      </c>
      <c r="M6829" s="2">
        <v>33.495226930000001</v>
      </c>
      <c r="N6829" s="2">
        <v>55.911212990000003</v>
      </c>
      <c r="O6829" s="2">
        <v>37.193617580000002</v>
      </c>
      <c r="P6829" s="2">
        <v>22.585599420000001</v>
      </c>
      <c r="Q6829" s="2">
        <v>34.30178712</v>
      </c>
    </row>
    <row r="6830" spans="1:17" ht="19.5" customHeight="1">
      <c r="A6830" s="2" t="s">
        <v>25835</v>
      </c>
      <c r="B6830" s="2">
        <v>2860</v>
      </c>
      <c r="C6830" s="2">
        <v>418</v>
      </c>
      <c r="D6830" s="2" t="s">
        <v>225</v>
      </c>
      <c r="E6830" s="2" t="s">
        <v>25836</v>
      </c>
      <c r="F6830" s="2" t="s">
        <v>25837</v>
      </c>
      <c r="G6830" s="2" t="s">
        <v>25838</v>
      </c>
      <c r="H6830" s="2" t="s">
        <v>229</v>
      </c>
      <c r="I6830" s="2">
        <v>1587.840244</v>
      </c>
      <c r="J6830" s="2">
        <v>1094.5409770000001</v>
      </c>
      <c r="K6830" s="2">
        <v>1138.387401</v>
      </c>
      <c r="L6830" s="2">
        <v>1859.6555510000001</v>
      </c>
      <c r="M6830" s="2">
        <v>1180.7067489999999</v>
      </c>
      <c r="N6830" s="2">
        <v>894.57940789999998</v>
      </c>
      <c r="O6830" s="2">
        <v>1066.2170369999999</v>
      </c>
      <c r="P6830" s="2">
        <v>1027.6447740000001</v>
      </c>
      <c r="Q6830" s="2">
        <v>754.63931669999999</v>
      </c>
    </row>
    <row r="6831" spans="1:17" ht="19.5" customHeight="1">
      <c r="A6831" s="2" t="s">
        <v>25839</v>
      </c>
      <c r="B6831" s="2">
        <v>6828</v>
      </c>
      <c r="C6831" s="2">
        <v>207</v>
      </c>
      <c r="D6831" s="2" t="s">
        <v>225</v>
      </c>
      <c r="E6831" s="2" t="s">
        <v>25840</v>
      </c>
      <c r="F6831" s="2" t="s">
        <v>25841</v>
      </c>
      <c r="G6831" s="2" t="s">
        <v>25842</v>
      </c>
      <c r="H6831" s="2" t="s">
        <v>229</v>
      </c>
      <c r="I6831" s="2">
        <v>0</v>
      </c>
      <c r="J6831" s="2">
        <v>17.540720780000001</v>
      </c>
      <c r="K6831" s="2">
        <v>20.95191535</v>
      </c>
      <c r="L6831" s="2">
        <v>0</v>
      </c>
      <c r="M6831" s="2">
        <v>0</v>
      </c>
      <c r="N6831" s="2">
        <v>0</v>
      </c>
      <c r="O6831" s="2">
        <v>0</v>
      </c>
      <c r="P6831" s="2">
        <v>0</v>
      </c>
      <c r="Q6831" s="2">
        <v>0</v>
      </c>
    </row>
    <row r="6832" spans="1:17" ht="19.5" customHeight="1">
      <c r="A6832" s="2" t="s">
        <v>25843</v>
      </c>
      <c r="B6832" s="2">
        <v>29808</v>
      </c>
      <c r="C6832" s="2">
        <v>348</v>
      </c>
      <c r="D6832" s="2" t="s">
        <v>225</v>
      </c>
      <c r="E6832" s="2" t="s">
        <v>25844</v>
      </c>
      <c r="F6832" s="2" t="s">
        <v>395</v>
      </c>
      <c r="G6832" s="2" t="s">
        <v>25845</v>
      </c>
      <c r="H6832" s="2" t="s">
        <v>229</v>
      </c>
      <c r="I6832" s="2">
        <v>0</v>
      </c>
      <c r="J6832" s="2">
        <v>14.032576629999999</v>
      </c>
      <c r="K6832" s="2">
        <v>0</v>
      </c>
      <c r="L6832" s="2">
        <v>0</v>
      </c>
      <c r="M6832" s="2">
        <v>0</v>
      </c>
      <c r="N6832" s="2">
        <v>0</v>
      </c>
      <c r="O6832" s="2">
        <v>0</v>
      </c>
      <c r="P6832" s="2">
        <v>0</v>
      </c>
      <c r="Q6832" s="2">
        <v>0</v>
      </c>
    </row>
    <row r="6833" spans="1:17" ht="19.5" customHeight="1">
      <c r="A6833" s="2" t="s">
        <v>25846</v>
      </c>
      <c r="B6833" s="2">
        <v>17841</v>
      </c>
      <c r="C6833" s="2">
        <v>127</v>
      </c>
      <c r="D6833" s="2" t="s">
        <v>225</v>
      </c>
      <c r="E6833" s="2" t="s">
        <v>25847</v>
      </c>
      <c r="F6833" s="2">
        <v>5</v>
      </c>
      <c r="G6833" s="2">
        <v>17</v>
      </c>
      <c r="H6833" s="2" t="s">
        <v>229</v>
      </c>
      <c r="I6833" s="2">
        <v>0</v>
      </c>
      <c r="J6833" s="2">
        <v>17.540720780000001</v>
      </c>
      <c r="K6833" s="2">
        <v>0</v>
      </c>
      <c r="L6833" s="2">
        <v>0</v>
      </c>
      <c r="M6833" s="2">
        <v>0</v>
      </c>
      <c r="N6833" s="2">
        <v>0</v>
      </c>
      <c r="O6833" s="2">
        <v>0</v>
      </c>
      <c r="P6833" s="2">
        <v>0</v>
      </c>
      <c r="Q6833" s="2">
        <v>0</v>
      </c>
    </row>
    <row r="6834" spans="1:17" ht="19.5" customHeight="1">
      <c r="A6834" s="2" t="s">
        <v>25848</v>
      </c>
      <c r="B6834" s="2">
        <v>11499</v>
      </c>
      <c r="C6834" s="2">
        <v>208</v>
      </c>
      <c r="D6834" s="2" t="s">
        <v>225</v>
      </c>
      <c r="E6834" s="2" t="s">
        <v>25849</v>
      </c>
      <c r="F6834" s="2" t="s">
        <v>928</v>
      </c>
      <c r="G6834" s="2" t="s">
        <v>25850</v>
      </c>
      <c r="H6834" s="2" t="s">
        <v>229</v>
      </c>
      <c r="I6834" s="2">
        <v>0</v>
      </c>
      <c r="J6834" s="2">
        <v>10.524432470000001</v>
      </c>
      <c r="K6834" s="2">
        <v>0</v>
      </c>
      <c r="L6834" s="2">
        <v>0</v>
      </c>
      <c r="M6834" s="2">
        <v>0</v>
      </c>
      <c r="N6834" s="2">
        <v>27.955606499999998</v>
      </c>
      <c r="O6834" s="2">
        <v>0</v>
      </c>
      <c r="P6834" s="2">
        <v>0</v>
      </c>
      <c r="Q6834" s="2">
        <v>22.867858080000001</v>
      </c>
    </row>
    <row r="6835" spans="1:17" ht="19.5" customHeight="1">
      <c r="A6835" s="2" t="s">
        <v>25851</v>
      </c>
      <c r="B6835" s="2">
        <v>7886</v>
      </c>
      <c r="C6835" s="2">
        <v>402</v>
      </c>
      <c r="D6835" s="2" t="s">
        <v>25852</v>
      </c>
      <c r="E6835" s="2" t="s">
        <v>25853</v>
      </c>
      <c r="F6835" s="2">
        <v>3</v>
      </c>
      <c r="G6835" s="2">
        <v>15</v>
      </c>
      <c r="H6835" s="2" t="s">
        <v>25854</v>
      </c>
      <c r="I6835" s="2">
        <v>0</v>
      </c>
      <c r="J6835" s="2">
        <v>0</v>
      </c>
      <c r="K6835" s="2">
        <v>0</v>
      </c>
      <c r="L6835" s="2">
        <v>0</v>
      </c>
      <c r="M6835" s="2">
        <v>0</v>
      </c>
      <c r="N6835" s="2">
        <v>0</v>
      </c>
      <c r="O6835" s="2">
        <v>0</v>
      </c>
      <c r="P6835" s="2">
        <v>33.878399129999998</v>
      </c>
      <c r="Q6835" s="2">
        <v>0</v>
      </c>
    </row>
    <row r="6836" spans="1:17" ht="19.5" customHeight="1">
      <c r="A6836" s="2" t="s">
        <v>25855</v>
      </c>
      <c r="B6836" s="2">
        <v>463</v>
      </c>
      <c r="C6836" s="2">
        <v>321</v>
      </c>
      <c r="D6836" s="2" t="s">
        <v>25852</v>
      </c>
      <c r="E6836" s="2" t="s">
        <v>25856</v>
      </c>
      <c r="F6836" s="2">
        <v>2</v>
      </c>
      <c r="G6836" s="2">
        <v>8</v>
      </c>
      <c r="H6836" s="2" t="s">
        <v>25854</v>
      </c>
      <c r="I6836" s="2">
        <v>8.3791041899999996</v>
      </c>
      <c r="J6836" s="2">
        <v>0</v>
      </c>
      <c r="K6836" s="2">
        <v>0</v>
      </c>
      <c r="L6836" s="2">
        <v>0</v>
      </c>
      <c r="M6836" s="2">
        <v>0</v>
      </c>
      <c r="N6836" s="2">
        <v>0</v>
      </c>
      <c r="O6836" s="2">
        <v>0</v>
      </c>
      <c r="P6836" s="2">
        <v>0</v>
      </c>
      <c r="Q6836" s="2">
        <v>0</v>
      </c>
    </row>
    <row r="6837" spans="1:17" ht="19.5" customHeight="1">
      <c r="A6837" s="2" t="s">
        <v>25857</v>
      </c>
      <c r="B6837" s="2">
        <v>3597</v>
      </c>
      <c r="C6837" s="2">
        <v>288</v>
      </c>
      <c r="D6837" s="2" t="s">
        <v>25858</v>
      </c>
      <c r="E6837" s="2" t="s">
        <v>25859</v>
      </c>
      <c r="F6837" s="2">
        <v>2</v>
      </c>
      <c r="G6837" s="2">
        <v>4</v>
      </c>
      <c r="H6837" s="2" t="s">
        <v>25860</v>
      </c>
      <c r="I6837" s="2">
        <v>0</v>
      </c>
      <c r="J6837" s="2">
        <v>0</v>
      </c>
      <c r="K6837" s="2">
        <v>0</v>
      </c>
      <c r="L6837" s="2">
        <v>0</v>
      </c>
      <c r="M6837" s="2">
        <v>0</v>
      </c>
      <c r="N6837" s="2">
        <v>27.955606499999998</v>
      </c>
      <c r="O6837" s="2">
        <v>0</v>
      </c>
      <c r="P6837" s="2">
        <v>0</v>
      </c>
      <c r="Q6837" s="2">
        <v>0</v>
      </c>
    </row>
    <row r="6838" spans="1:17" ht="19.5" customHeight="1">
      <c r="A6838" s="2" t="s">
        <v>25861</v>
      </c>
      <c r="B6838" s="2">
        <v>3602</v>
      </c>
      <c r="C6838" s="2">
        <v>389</v>
      </c>
      <c r="D6838" s="2" t="s">
        <v>25858</v>
      </c>
      <c r="E6838" s="2" t="s">
        <v>25862</v>
      </c>
      <c r="F6838" s="2" t="s">
        <v>25863</v>
      </c>
      <c r="G6838" s="2" t="s">
        <v>25864</v>
      </c>
      <c r="H6838" s="2" t="s">
        <v>25860</v>
      </c>
      <c r="I6838" s="2">
        <v>46.085073039999997</v>
      </c>
      <c r="J6838" s="2">
        <v>21.048864940000001</v>
      </c>
      <c r="K6838" s="2">
        <v>27.935887139999998</v>
      </c>
      <c r="L6838" s="2">
        <v>91.608647860000005</v>
      </c>
      <c r="M6838" s="2">
        <v>41.869033659999999</v>
      </c>
      <c r="N6838" s="2">
        <v>69.889016240000004</v>
      </c>
      <c r="O6838" s="2">
        <v>86.785107679999996</v>
      </c>
      <c r="P6838" s="2">
        <v>79.049597980000001</v>
      </c>
      <c r="Q6838" s="2">
        <v>91.471432329999999</v>
      </c>
    </row>
    <row r="6839" spans="1:17" ht="19.5" customHeight="1">
      <c r="A6839" s="2" t="s">
        <v>25865</v>
      </c>
      <c r="B6839" s="2">
        <v>2657</v>
      </c>
      <c r="C6839" s="2">
        <v>217</v>
      </c>
      <c r="D6839" s="2" t="s">
        <v>25858</v>
      </c>
      <c r="E6839" s="2" t="s">
        <v>25866</v>
      </c>
      <c r="F6839" s="2">
        <v>2</v>
      </c>
      <c r="G6839" s="2">
        <v>4</v>
      </c>
      <c r="H6839" s="2" t="s">
        <v>25860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  <c r="O6839" s="2">
        <v>0</v>
      </c>
      <c r="P6839" s="2">
        <v>22.585599420000001</v>
      </c>
      <c r="Q6839" s="2">
        <v>0</v>
      </c>
    </row>
    <row r="6840" spans="1:17" ht="19.5" customHeight="1">
      <c r="A6840" s="2" t="s">
        <v>25867</v>
      </c>
      <c r="B6840" s="2">
        <v>4825</v>
      </c>
      <c r="C6840" s="2">
        <v>381</v>
      </c>
      <c r="D6840" s="2" t="s">
        <v>225</v>
      </c>
      <c r="E6840" s="2" t="s">
        <v>25868</v>
      </c>
      <c r="F6840" s="2" t="s">
        <v>25869</v>
      </c>
      <c r="G6840" s="2" t="s">
        <v>25870</v>
      </c>
      <c r="H6840" s="2" t="s">
        <v>229</v>
      </c>
      <c r="I6840" s="2">
        <v>0</v>
      </c>
      <c r="J6840" s="2">
        <v>0</v>
      </c>
      <c r="K6840" s="2">
        <v>20.95191535</v>
      </c>
      <c r="L6840" s="2">
        <v>0</v>
      </c>
      <c r="M6840" s="2">
        <v>0</v>
      </c>
      <c r="N6840" s="2">
        <v>0</v>
      </c>
      <c r="O6840" s="2">
        <v>0</v>
      </c>
      <c r="P6840" s="2">
        <v>22.585599420000001</v>
      </c>
      <c r="Q6840" s="2">
        <v>0</v>
      </c>
    </row>
    <row r="6841" spans="1:17" ht="19.5" customHeight="1">
      <c r="A6841" s="2" t="s">
        <v>25871</v>
      </c>
      <c r="B6841" s="2">
        <v>2991</v>
      </c>
      <c r="C6841" s="2">
        <v>235</v>
      </c>
      <c r="D6841" s="2" t="s">
        <v>25872</v>
      </c>
      <c r="E6841" s="2" t="s">
        <v>25873</v>
      </c>
      <c r="F6841" s="2" t="s">
        <v>3077</v>
      </c>
      <c r="G6841" s="2" t="s">
        <v>25874</v>
      </c>
      <c r="H6841" s="2" t="s">
        <v>65</v>
      </c>
      <c r="I6841" s="2">
        <v>41.895520949999998</v>
      </c>
      <c r="J6841" s="2">
        <v>14.032576629999999</v>
      </c>
      <c r="K6841" s="2">
        <v>0</v>
      </c>
      <c r="L6841" s="2">
        <v>0</v>
      </c>
      <c r="M6841" s="2">
        <v>0</v>
      </c>
      <c r="N6841" s="2">
        <v>0</v>
      </c>
      <c r="O6841" s="2">
        <v>0</v>
      </c>
      <c r="P6841" s="2">
        <v>0</v>
      </c>
      <c r="Q6841" s="2">
        <v>0</v>
      </c>
    </row>
    <row r="6842" spans="1:17" ht="19.5" customHeight="1">
      <c r="A6842" s="2" t="s">
        <v>25875</v>
      </c>
      <c r="B6842" s="2">
        <v>15995</v>
      </c>
      <c r="C6842" s="2">
        <v>267</v>
      </c>
      <c r="D6842" s="2" t="s">
        <v>225</v>
      </c>
      <c r="E6842" s="2" t="s">
        <v>25876</v>
      </c>
      <c r="F6842" s="2">
        <v>2</v>
      </c>
      <c r="G6842" s="2">
        <v>23</v>
      </c>
      <c r="H6842" s="2" t="s">
        <v>229</v>
      </c>
      <c r="I6842" s="2">
        <v>0</v>
      </c>
      <c r="J6842" s="2">
        <v>7.0162883130000004</v>
      </c>
      <c r="K6842" s="2">
        <v>0</v>
      </c>
      <c r="L6842" s="2">
        <v>0</v>
      </c>
      <c r="M6842" s="2">
        <v>0</v>
      </c>
      <c r="N6842" s="2">
        <v>0</v>
      </c>
      <c r="O6842" s="2">
        <v>0</v>
      </c>
      <c r="P6842" s="2">
        <v>0</v>
      </c>
      <c r="Q6842" s="2">
        <v>0</v>
      </c>
    </row>
    <row r="6843" spans="1:17" ht="19.5" customHeight="1">
      <c r="A6843" s="2" t="s">
        <v>25877</v>
      </c>
      <c r="B6843" s="2">
        <v>5887</v>
      </c>
      <c r="C6843" s="2">
        <v>237</v>
      </c>
      <c r="D6843" s="2" t="s">
        <v>225</v>
      </c>
      <c r="E6843" s="2" t="s">
        <v>25878</v>
      </c>
      <c r="F6843" s="2" t="s">
        <v>25879</v>
      </c>
      <c r="G6843" s="2" t="s">
        <v>25880</v>
      </c>
      <c r="H6843" s="2" t="s">
        <v>229</v>
      </c>
      <c r="I6843" s="2">
        <v>54.464177229999997</v>
      </c>
      <c r="J6843" s="2">
        <v>45.605874040000003</v>
      </c>
      <c r="K6843" s="2">
        <v>20.95191535</v>
      </c>
      <c r="L6843" s="2">
        <v>27.48259436</v>
      </c>
      <c r="M6843" s="2">
        <v>58.616647129999997</v>
      </c>
      <c r="N6843" s="2">
        <v>0</v>
      </c>
      <c r="O6843" s="2">
        <v>0</v>
      </c>
      <c r="P6843" s="2">
        <v>22.585599420000001</v>
      </c>
      <c r="Q6843" s="2">
        <v>0</v>
      </c>
    </row>
    <row r="6844" spans="1:17" ht="19.5" customHeight="1">
      <c r="A6844" s="2" t="s">
        <v>25881</v>
      </c>
      <c r="B6844" s="2">
        <v>4753</v>
      </c>
      <c r="C6844" s="2">
        <v>147</v>
      </c>
      <c r="D6844" s="2" t="s">
        <v>225</v>
      </c>
      <c r="E6844" s="2" t="s">
        <v>25882</v>
      </c>
      <c r="F6844" s="2">
        <v>2</v>
      </c>
      <c r="G6844" s="2">
        <v>26</v>
      </c>
      <c r="H6844" s="2" t="s">
        <v>229</v>
      </c>
      <c r="I6844" s="2">
        <v>0</v>
      </c>
      <c r="J6844" s="2">
        <v>7.0162883130000004</v>
      </c>
      <c r="K6844" s="2">
        <v>0</v>
      </c>
      <c r="L6844" s="2">
        <v>0</v>
      </c>
      <c r="M6844" s="2">
        <v>0</v>
      </c>
      <c r="N6844" s="2">
        <v>0</v>
      </c>
      <c r="O6844" s="2">
        <v>0</v>
      </c>
      <c r="P6844" s="2">
        <v>0</v>
      </c>
      <c r="Q6844" s="2">
        <v>0</v>
      </c>
    </row>
    <row r="6845" spans="1:17" ht="19.5" customHeight="1">
      <c r="A6845" s="2" t="s">
        <v>25883</v>
      </c>
      <c r="B6845" s="2">
        <v>2564</v>
      </c>
      <c r="C6845" s="2">
        <v>422</v>
      </c>
      <c r="D6845" s="2" t="s">
        <v>25884</v>
      </c>
      <c r="E6845" s="2" t="s">
        <v>25885</v>
      </c>
      <c r="F6845" s="2" t="s">
        <v>25886</v>
      </c>
      <c r="G6845" s="2" t="s">
        <v>25887</v>
      </c>
      <c r="H6845" s="2" t="s">
        <v>25888</v>
      </c>
      <c r="I6845" s="2">
        <v>54.464177229999997</v>
      </c>
      <c r="J6845" s="2">
        <v>45.605874040000003</v>
      </c>
      <c r="K6845" s="2">
        <v>0</v>
      </c>
      <c r="L6845" s="2">
        <v>0</v>
      </c>
      <c r="M6845" s="2">
        <v>33.495226930000001</v>
      </c>
      <c r="N6845" s="2">
        <v>27.955606499999998</v>
      </c>
      <c r="O6845" s="2">
        <v>0</v>
      </c>
      <c r="P6845" s="2">
        <v>0</v>
      </c>
      <c r="Q6845" s="2">
        <v>0</v>
      </c>
    </row>
    <row r="6846" spans="1:17" ht="19.5" customHeight="1">
      <c r="A6846" s="2" t="s">
        <v>25889</v>
      </c>
      <c r="B6846" s="2">
        <v>6262</v>
      </c>
      <c r="C6846" s="2">
        <v>266</v>
      </c>
      <c r="D6846" s="2" t="s">
        <v>25884</v>
      </c>
      <c r="E6846" s="2" t="s">
        <v>25890</v>
      </c>
      <c r="F6846" s="2" t="s">
        <v>25891</v>
      </c>
      <c r="G6846" s="2" t="s">
        <v>25892</v>
      </c>
      <c r="H6846" s="2" t="s">
        <v>25888</v>
      </c>
      <c r="I6846" s="2">
        <v>46.085073039999997</v>
      </c>
      <c r="J6846" s="2">
        <v>108.7524689</v>
      </c>
      <c r="K6846" s="2">
        <v>34.919858920000003</v>
      </c>
      <c r="L6846" s="2">
        <v>0</v>
      </c>
      <c r="M6846" s="2">
        <v>100.4856808</v>
      </c>
      <c r="N6846" s="2">
        <v>111.82242599999999</v>
      </c>
      <c r="O6846" s="2">
        <v>49.591490100000001</v>
      </c>
      <c r="P6846" s="2">
        <v>22.585599420000001</v>
      </c>
      <c r="Q6846" s="2">
        <v>57.169645209999999</v>
      </c>
    </row>
    <row r="6847" spans="1:17" ht="19.5" customHeight="1">
      <c r="A6847" s="2" t="s">
        <v>25893</v>
      </c>
      <c r="B6847" s="2">
        <v>9468</v>
      </c>
      <c r="C6847" s="2">
        <v>309</v>
      </c>
      <c r="D6847" s="2" t="s">
        <v>25894</v>
      </c>
      <c r="E6847" s="2" t="s">
        <v>25895</v>
      </c>
      <c r="F6847" s="2" t="s">
        <v>25896</v>
      </c>
      <c r="G6847" s="2" t="s">
        <v>25897</v>
      </c>
      <c r="H6847" s="2" t="s">
        <v>25898</v>
      </c>
      <c r="I6847" s="2">
        <v>8.3791041899999996</v>
      </c>
      <c r="J6847" s="2">
        <v>7.0162883130000004</v>
      </c>
      <c r="K6847" s="2">
        <v>0</v>
      </c>
      <c r="L6847" s="2">
        <v>0</v>
      </c>
      <c r="M6847" s="2">
        <v>0</v>
      </c>
      <c r="N6847" s="2">
        <v>0</v>
      </c>
      <c r="O6847" s="2">
        <v>74.387235149999995</v>
      </c>
      <c r="P6847" s="2">
        <v>0</v>
      </c>
      <c r="Q6847" s="2">
        <v>0</v>
      </c>
    </row>
    <row r="6848" spans="1:17" ht="19.5" customHeight="1">
      <c r="A6848" s="2" t="s">
        <v>25899</v>
      </c>
      <c r="B6848" s="2">
        <v>1814</v>
      </c>
      <c r="C6848" s="2">
        <v>274</v>
      </c>
      <c r="D6848" s="2" t="s">
        <v>25894</v>
      </c>
      <c r="E6848" s="2" t="s">
        <v>25900</v>
      </c>
      <c r="F6848" s="2" t="s">
        <v>25901</v>
      </c>
      <c r="G6848" s="2" t="s">
        <v>25902</v>
      </c>
      <c r="H6848" s="2" t="s">
        <v>25898</v>
      </c>
      <c r="I6848" s="2">
        <v>46.085073039999997</v>
      </c>
      <c r="J6848" s="2">
        <v>73.671027289999998</v>
      </c>
      <c r="K6848" s="2">
        <v>27.935887139999998</v>
      </c>
      <c r="L6848" s="2">
        <v>36.643459139999997</v>
      </c>
      <c r="M6848" s="2">
        <v>50.242840399999999</v>
      </c>
      <c r="N6848" s="2">
        <v>55.911212990000003</v>
      </c>
      <c r="O6848" s="2">
        <v>74.387235149999995</v>
      </c>
      <c r="P6848" s="2">
        <v>45.171198840000002</v>
      </c>
      <c r="Q6848" s="2">
        <v>22.867858080000001</v>
      </c>
    </row>
    <row r="6849" spans="1:17" ht="19.5" customHeight="1">
      <c r="A6849" s="2" t="s">
        <v>25903</v>
      </c>
      <c r="B6849" s="2">
        <v>3114</v>
      </c>
      <c r="C6849" s="2">
        <v>152</v>
      </c>
      <c r="D6849" s="2" t="s">
        <v>25894</v>
      </c>
      <c r="E6849" s="2" t="s">
        <v>25904</v>
      </c>
      <c r="F6849" s="2" t="s">
        <v>25905</v>
      </c>
      <c r="G6849" s="2" t="s">
        <v>25906</v>
      </c>
      <c r="H6849" s="2" t="s">
        <v>25898</v>
      </c>
      <c r="I6849" s="2">
        <v>20.947760469999999</v>
      </c>
      <c r="J6849" s="2">
        <v>14.032576629999999</v>
      </c>
      <c r="K6849" s="2">
        <v>0</v>
      </c>
      <c r="L6849" s="2">
        <v>18.321729569999999</v>
      </c>
      <c r="M6849" s="2">
        <v>0</v>
      </c>
      <c r="N6849" s="2">
        <v>0</v>
      </c>
      <c r="O6849" s="2">
        <v>0</v>
      </c>
      <c r="P6849" s="2">
        <v>22.585599420000001</v>
      </c>
      <c r="Q6849" s="2">
        <v>0</v>
      </c>
    </row>
    <row r="6850" spans="1:17" ht="19.5" customHeight="1">
      <c r="A6850" s="2" t="s">
        <v>25907</v>
      </c>
      <c r="B6850" s="2">
        <v>4812</v>
      </c>
      <c r="C6850" s="2">
        <v>338</v>
      </c>
      <c r="D6850" s="2" t="s">
        <v>225</v>
      </c>
      <c r="E6850" s="2" t="s">
        <v>25908</v>
      </c>
      <c r="F6850" s="2" t="s">
        <v>23193</v>
      </c>
      <c r="G6850" s="2" t="s">
        <v>25909</v>
      </c>
      <c r="H6850" s="2" t="s">
        <v>229</v>
      </c>
      <c r="I6850" s="2">
        <v>0</v>
      </c>
      <c r="J6850" s="2">
        <v>0</v>
      </c>
      <c r="K6850" s="2">
        <v>0</v>
      </c>
      <c r="L6850" s="2">
        <v>18.321729569999999</v>
      </c>
      <c r="M6850" s="2">
        <v>0</v>
      </c>
      <c r="N6850" s="2">
        <v>0</v>
      </c>
      <c r="O6850" s="2">
        <v>0</v>
      </c>
      <c r="P6850" s="2">
        <v>0</v>
      </c>
      <c r="Q6850" s="2">
        <v>0</v>
      </c>
    </row>
    <row r="6851" spans="1:17" ht="19.5" customHeight="1">
      <c r="A6851" s="2" t="s">
        <v>25910</v>
      </c>
      <c r="B6851" s="2">
        <v>1091</v>
      </c>
      <c r="C6851" s="2">
        <v>202</v>
      </c>
      <c r="D6851" s="2" t="s">
        <v>25911</v>
      </c>
      <c r="E6851" s="2" t="s">
        <v>25912</v>
      </c>
      <c r="F6851" s="2" t="s">
        <v>25913</v>
      </c>
      <c r="G6851" s="2" t="s">
        <v>25914</v>
      </c>
      <c r="H6851" s="2" t="s">
        <v>25915</v>
      </c>
      <c r="I6851" s="2">
        <v>16.758208379999999</v>
      </c>
      <c r="J6851" s="2">
        <v>0</v>
      </c>
      <c r="K6851" s="2">
        <v>20.95191535</v>
      </c>
      <c r="L6851" s="2">
        <v>0</v>
      </c>
      <c r="M6851" s="2">
        <v>0</v>
      </c>
      <c r="N6851" s="2">
        <v>0</v>
      </c>
      <c r="O6851" s="2">
        <v>0</v>
      </c>
      <c r="P6851" s="2">
        <v>112.9279971</v>
      </c>
      <c r="Q6851" s="2">
        <v>22.867858080000001</v>
      </c>
    </row>
    <row r="6852" spans="1:17" ht="19.5" customHeight="1">
      <c r="A6852" s="2" t="s">
        <v>25916</v>
      </c>
      <c r="B6852" s="2">
        <v>5239</v>
      </c>
      <c r="C6852" s="2">
        <v>76</v>
      </c>
      <c r="D6852" s="2" t="s">
        <v>25911</v>
      </c>
      <c r="E6852" s="2" t="s">
        <v>25917</v>
      </c>
      <c r="F6852" s="2" t="s">
        <v>192</v>
      </c>
      <c r="G6852" s="2" t="s">
        <v>25918</v>
      </c>
      <c r="H6852" s="2" t="s">
        <v>25915</v>
      </c>
      <c r="I6852" s="2">
        <v>0</v>
      </c>
      <c r="J6852" s="2">
        <v>7.0162883130000004</v>
      </c>
      <c r="K6852" s="2">
        <v>0</v>
      </c>
      <c r="L6852" s="2">
        <v>0</v>
      </c>
      <c r="M6852" s="2">
        <v>0</v>
      </c>
      <c r="N6852" s="2">
        <v>41.933409750000003</v>
      </c>
      <c r="O6852" s="2">
        <v>0</v>
      </c>
      <c r="P6852" s="2">
        <v>0</v>
      </c>
      <c r="Q6852" s="2">
        <v>0</v>
      </c>
    </row>
    <row r="6853" spans="1:17" ht="19.5" customHeight="1">
      <c r="A6853" s="2" t="s">
        <v>25919</v>
      </c>
      <c r="B6853" s="2">
        <v>12410</v>
      </c>
      <c r="C6853" s="2">
        <v>192</v>
      </c>
      <c r="D6853" s="2" t="s">
        <v>25911</v>
      </c>
      <c r="E6853" s="2" t="s">
        <v>25920</v>
      </c>
      <c r="F6853" s="2" t="s">
        <v>2924</v>
      </c>
      <c r="G6853" s="2" t="s">
        <v>25921</v>
      </c>
      <c r="H6853" s="2" t="s">
        <v>25915</v>
      </c>
      <c r="I6853" s="2">
        <v>12.568656280000001</v>
      </c>
      <c r="J6853" s="2">
        <v>0</v>
      </c>
      <c r="K6853" s="2">
        <v>27.935887139999998</v>
      </c>
      <c r="L6853" s="2">
        <v>0</v>
      </c>
      <c r="M6853" s="2">
        <v>0</v>
      </c>
      <c r="N6853" s="2">
        <v>0</v>
      </c>
      <c r="O6853" s="2">
        <v>0</v>
      </c>
      <c r="P6853" s="2">
        <v>33.878399129999998</v>
      </c>
      <c r="Q6853" s="2">
        <v>0</v>
      </c>
    </row>
    <row r="6854" spans="1:17" ht="19.5" customHeight="1">
      <c r="A6854" s="2" t="s">
        <v>25922</v>
      </c>
      <c r="B6854" s="2">
        <v>1587</v>
      </c>
      <c r="C6854" s="2">
        <v>127</v>
      </c>
      <c r="D6854" s="2" t="s">
        <v>25923</v>
      </c>
      <c r="E6854" s="2" t="s">
        <v>25924</v>
      </c>
      <c r="F6854" s="2">
        <v>7</v>
      </c>
      <c r="G6854" s="2">
        <v>16</v>
      </c>
      <c r="H6854" s="2" t="s">
        <v>25925</v>
      </c>
      <c r="I6854" s="2">
        <v>0</v>
      </c>
      <c r="J6854" s="2">
        <v>24.557009099999998</v>
      </c>
      <c r="K6854" s="2">
        <v>0</v>
      </c>
      <c r="L6854" s="2">
        <v>0</v>
      </c>
      <c r="M6854" s="2">
        <v>0</v>
      </c>
      <c r="N6854" s="2">
        <v>0</v>
      </c>
      <c r="O6854" s="2">
        <v>0</v>
      </c>
      <c r="P6854" s="2">
        <v>0</v>
      </c>
      <c r="Q6854" s="2">
        <v>0</v>
      </c>
    </row>
    <row r="6855" spans="1:17" ht="19.5" customHeight="1">
      <c r="A6855" s="2" t="s">
        <v>25926</v>
      </c>
      <c r="B6855" s="2">
        <v>9343</v>
      </c>
      <c r="C6855" s="2">
        <v>183</v>
      </c>
      <c r="D6855" s="2" t="s">
        <v>25927</v>
      </c>
      <c r="E6855" s="2" t="s">
        <v>25928</v>
      </c>
      <c r="F6855" s="2">
        <v>3</v>
      </c>
      <c r="G6855" s="2">
        <v>13</v>
      </c>
      <c r="H6855" s="2" t="s">
        <v>25929</v>
      </c>
      <c r="I6855" s="2">
        <v>0</v>
      </c>
      <c r="J6855" s="2">
        <v>0</v>
      </c>
      <c r="K6855" s="2">
        <v>0</v>
      </c>
      <c r="L6855" s="2">
        <v>27.48259436</v>
      </c>
      <c r="M6855" s="2">
        <v>0</v>
      </c>
      <c r="N6855" s="2">
        <v>0</v>
      </c>
      <c r="O6855" s="2">
        <v>0</v>
      </c>
      <c r="P6855" s="2">
        <v>0</v>
      </c>
      <c r="Q6855" s="2">
        <v>0</v>
      </c>
    </row>
    <row r="6856" spans="1:17" ht="19.5" customHeight="1">
      <c r="A6856" s="2" t="s">
        <v>25930</v>
      </c>
      <c r="B6856" s="2">
        <v>8685</v>
      </c>
      <c r="C6856" s="2">
        <v>111</v>
      </c>
      <c r="D6856" s="2" t="s">
        <v>25927</v>
      </c>
      <c r="E6856" s="2" t="s">
        <v>25931</v>
      </c>
      <c r="F6856" s="2" t="s">
        <v>25932</v>
      </c>
      <c r="G6856" s="2" t="s">
        <v>25933</v>
      </c>
      <c r="H6856" s="2" t="s">
        <v>25929</v>
      </c>
      <c r="I6856" s="2">
        <v>0</v>
      </c>
      <c r="J6856" s="2">
        <v>24.557009099999998</v>
      </c>
      <c r="K6856" s="2">
        <v>0</v>
      </c>
      <c r="L6856" s="2">
        <v>0</v>
      </c>
      <c r="M6856" s="2">
        <v>0</v>
      </c>
      <c r="N6856" s="2">
        <v>0</v>
      </c>
      <c r="O6856" s="2">
        <v>0</v>
      </c>
      <c r="P6856" s="2">
        <v>0</v>
      </c>
      <c r="Q6856" s="2">
        <v>0</v>
      </c>
    </row>
    <row r="6857" spans="1:17" ht="19.5" customHeight="1">
      <c r="A6857" s="2" t="s">
        <v>25934</v>
      </c>
      <c r="B6857" s="2">
        <v>399</v>
      </c>
      <c r="C6857" s="2">
        <v>399</v>
      </c>
      <c r="D6857" s="2" t="s">
        <v>25911</v>
      </c>
      <c r="E6857" s="2" t="s">
        <v>25935</v>
      </c>
      <c r="F6857" s="2" t="s">
        <v>25936</v>
      </c>
      <c r="G6857" s="2" t="s">
        <v>25937</v>
      </c>
      <c r="H6857" s="2" t="s">
        <v>25915</v>
      </c>
      <c r="I6857" s="2">
        <v>29.326864659999998</v>
      </c>
      <c r="J6857" s="2">
        <v>21.048864940000001</v>
      </c>
      <c r="K6857" s="2">
        <v>27.935887139999998</v>
      </c>
      <c r="L6857" s="2">
        <v>64.126053499999998</v>
      </c>
      <c r="M6857" s="2">
        <v>58.616647129999997</v>
      </c>
      <c r="N6857" s="2">
        <v>41.933409750000003</v>
      </c>
      <c r="O6857" s="2">
        <v>185.9680879</v>
      </c>
      <c r="P6857" s="2">
        <v>0</v>
      </c>
      <c r="Q6857" s="2">
        <v>102.9053614</v>
      </c>
    </row>
    <row r="6858" spans="1:17" ht="19.5" customHeight="1">
      <c r="A6858" s="2" t="s">
        <v>25938</v>
      </c>
      <c r="B6858" s="2">
        <v>19896</v>
      </c>
      <c r="C6858" s="2">
        <v>312</v>
      </c>
      <c r="D6858" s="2" t="s">
        <v>25939</v>
      </c>
      <c r="E6858" s="2" t="s">
        <v>25940</v>
      </c>
      <c r="F6858" s="2" t="s">
        <v>25941</v>
      </c>
      <c r="G6858" s="2" t="s">
        <v>25942</v>
      </c>
      <c r="H6858" s="2" t="s">
        <v>25943</v>
      </c>
      <c r="I6858" s="2">
        <v>46.085073039999997</v>
      </c>
      <c r="J6858" s="2">
        <v>63.146594819999997</v>
      </c>
      <c r="K6858" s="2">
        <v>69.83971785</v>
      </c>
      <c r="L6858" s="2">
        <v>210.6998901</v>
      </c>
      <c r="M6858" s="2">
        <v>133.98090769999999</v>
      </c>
      <c r="N6858" s="2">
        <v>363.42288450000001</v>
      </c>
      <c r="O6858" s="2">
        <v>347.14043070000002</v>
      </c>
      <c r="P6858" s="2">
        <v>112.9279971</v>
      </c>
      <c r="Q6858" s="2">
        <v>331.58394220000002</v>
      </c>
    </row>
    <row r="6859" spans="1:17" ht="19.5" customHeight="1">
      <c r="A6859" s="2" t="s">
        <v>25944</v>
      </c>
      <c r="B6859" s="2">
        <v>10179</v>
      </c>
      <c r="C6859" s="2">
        <v>272</v>
      </c>
      <c r="D6859" s="2" t="s">
        <v>25945</v>
      </c>
      <c r="E6859" s="2" t="s">
        <v>25946</v>
      </c>
      <c r="F6859" s="2">
        <v>4</v>
      </c>
      <c r="G6859" s="2">
        <v>88</v>
      </c>
      <c r="H6859" s="2" t="s">
        <v>25947</v>
      </c>
      <c r="I6859" s="2">
        <v>0</v>
      </c>
      <c r="J6859" s="2">
        <v>14.032576629999999</v>
      </c>
      <c r="K6859" s="2">
        <v>0</v>
      </c>
      <c r="L6859" s="2">
        <v>0</v>
      </c>
      <c r="M6859" s="2">
        <v>0</v>
      </c>
      <c r="N6859" s="2">
        <v>0</v>
      </c>
      <c r="O6859" s="2">
        <v>0</v>
      </c>
      <c r="P6859" s="2">
        <v>0</v>
      </c>
      <c r="Q6859" s="2">
        <v>0</v>
      </c>
    </row>
    <row r="6860" spans="1:17" ht="19.5" customHeight="1">
      <c r="A6860" s="2" t="s">
        <v>25948</v>
      </c>
      <c r="B6860" s="2">
        <v>5431</v>
      </c>
      <c r="C6860" s="2">
        <v>272</v>
      </c>
      <c r="D6860" s="2" t="s">
        <v>25945</v>
      </c>
      <c r="E6860" s="2" t="s">
        <v>25949</v>
      </c>
      <c r="F6860" s="2">
        <v>3</v>
      </c>
      <c r="G6860" s="2">
        <v>33</v>
      </c>
      <c r="H6860" s="2" t="s">
        <v>25947</v>
      </c>
      <c r="I6860" s="2">
        <v>0</v>
      </c>
      <c r="J6860" s="2">
        <v>0</v>
      </c>
      <c r="K6860" s="2">
        <v>20.95191535</v>
      </c>
      <c r="L6860" s="2">
        <v>0</v>
      </c>
      <c r="M6860" s="2">
        <v>0</v>
      </c>
      <c r="N6860" s="2">
        <v>0</v>
      </c>
      <c r="O6860" s="2">
        <v>0</v>
      </c>
      <c r="P6860" s="2">
        <v>0</v>
      </c>
      <c r="Q6860" s="2">
        <v>0</v>
      </c>
    </row>
    <row r="6861" spans="1:17" ht="19.5" customHeight="1">
      <c r="A6861" s="2" t="s">
        <v>25950</v>
      </c>
      <c r="B6861" s="2">
        <v>3395</v>
      </c>
      <c r="C6861" s="2">
        <v>230</v>
      </c>
      <c r="D6861" s="2" t="s">
        <v>25951</v>
      </c>
      <c r="E6861" s="2" t="s">
        <v>25952</v>
      </c>
      <c r="F6861" s="2" t="s">
        <v>25953</v>
      </c>
      <c r="G6861" s="2" t="s">
        <v>25954</v>
      </c>
      <c r="H6861" s="2" t="s">
        <v>25955</v>
      </c>
      <c r="I6861" s="2">
        <v>87.980593990000003</v>
      </c>
      <c r="J6861" s="2">
        <v>70.162883129999997</v>
      </c>
      <c r="K6861" s="2">
        <v>27.935887139999998</v>
      </c>
      <c r="L6861" s="2">
        <v>100.7695126</v>
      </c>
      <c r="M6861" s="2">
        <v>66.990453860000002</v>
      </c>
      <c r="N6861" s="2">
        <v>69.889016240000004</v>
      </c>
      <c r="O6861" s="2">
        <v>0</v>
      </c>
      <c r="P6861" s="2">
        <v>0</v>
      </c>
      <c r="Q6861" s="2">
        <v>80.037503290000004</v>
      </c>
    </row>
    <row r="6862" spans="1:17" ht="19.5" customHeight="1">
      <c r="A6862" s="2" t="s">
        <v>25956</v>
      </c>
      <c r="B6862" s="2">
        <v>437</v>
      </c>
      <c r="C6862" s="2">
        <v>276</v>
      </c>
      <c r="D6862" s="2" t="s">
        <v>25957</v>
      </c>
      <c r="E6862" s="2" t="s">
        <v>25958</v>
      </c>
      <c r="F6862" s="2" t="s">
        <v>1737</v>
      </c>
      <c r="G6862" s="2" t="s">
        <v>25959</v>
      </c>
      <c r="H6862" s="2" t="s">
        <v>25960</v>
      </c>
      <c r="I6862" s="2">
        <v>16.758208379999999</v>
      </c>
      <c r="J6862" s="2">
        <v>0</v>
      </c>
      <c r="K6862" s="2">
        <v>13.967943569999999</v>
      </c>
      <c r="L6862" s="2">
        <v>0</v>
      </c>
      <c r="M6862" s="2">
        <v>0</v>
      </c>
      <c r="N6862" s="2">
        <v>0</v>
      </c>
      <c r="O6862" s="2">
        <v>0</v>
      </c>
      <c r="P6862" s="2">
        <v>22.585599420000001</v>
      </c>
      <c r="Q6862" s="2">
        <v>0</v>
      </c>
    </row>
    <row r="6863" spans="1:17" ht="19.5" customHeight="1">
      <c r="A6863" s="2" t="s">
        <v>25961</v>
      </c>
      <c r="B6863" s="2">
        <v>8112</v>
      </c>
      <c r="C6863" s="2">
        <v>311</v>
      </c>
      <c r="D6863" s="2" t="s">
        <v>25962</v>
      </c>
      <c r="E6863" s="2" t="s">
        <v>25963</v>
      </c>
      <c r="F6863" s="2" t="s">
        <v>25964</v>
      </c>
      <c r="G6863" s="2" t="s">
        <v>25965</v>
      </c>
      <c r="H6863" s="2" t="s">
        <v>25966</v>
      </c>
      <c r="I6863" s="2">
        <v>117.3074587</v>
      </c>
      <c r="J6863" s="2">
        <v>98.22803639</v>
      </c>
      <c r="K6863" s="2">
        <v>0</v>
      </c>
      <c r="L6863" s="2">
        <v>0</v>
      </c>
      <c r="M6863" s="2">
        <v>0</v>
      </c>
      <c r="N6863" s="2">
        <v>0</v>
      </c>
      <c r="O6863" s="2">
        <v>49.591490100000001</v>
      </c>
      <c r="P6863" s="2">
        <v>22.585599420000001</v>
      </c>
      <c r="Q6863" s="2">
        <v>0</v>
      </c>
    </row>
    <row r="6864" spans="1:17" ht="19.5" customHeight="1">
      <c r="A6864" s="2" t="s">
        <v>25967</v>
      </c>
      <c r="B6864" s="2">
        <v>15487</v>
      </c>
      <c r="C6864" s="2">
        <v>315</v>
      </c>
      <c r="D6864" s="2" t="s">
        <v>25962</v>
      </c>
      <c r="E6864" s="2" t="s">
        <v>25968</v>
      </c>
      <c r="F6864" s="2">
        <v>2</v>
      </c>
      <c r="G6864" s="2">
        <v>4</v>
      </c>
      <c r="H6864" s="2" t="s">
        <v>25966</v>
      </c>
      <c r="I6864" s="2">
        <v>0</v>
      </c>
      <c r="J6864" s="2">
        <v>0</v>
      </c>
      <c r="K6864" s="2">
        <v>0</v>
      </c>
      <c r="L6864" s="2">
        <v>0</v>
      </c>
      <c r="M6864" s="2">
        <v>0</v>
      </c>
      <c r="N6864" s="2">
        <v>0</v>
      </c>
      <c r="O6864" s="2">
        <v>0</v>
      </c>
      <c r="P6864" s="2">
        <v>22.585599420000001</v>
      </c>
      <c r="Q6864" s="2">
        <v>0</v>
      </c>
    </row>
    <row r="6865" spans="1:17" ht="19.5" customHeight="1">
      <c r="A6865" s="2" t="s">
        <v>25969</v>
      </c>
      <c r="B6865" s="2">
        <v>11977</v>
      </c>
      <c r="C6865" s="2">
        <v>130</v>
      </c>
      <c r="D6865" s="2" t="s">
        <v>225</v>
      </c>
      <c r="E6865" s="2" t="s">
        <v>25970</v>
      </c>
      <c r="F6865" s="2">
        <v>5</v>
      </c>
      <c r="G6865" s="2">
        <v>3</v>
      </c>
      <c r="H6865" s="2" t="s">
        <v>229</v>
      </c>
      <c r="I6865" s="2">
        <v>0</v>
      </c>
      <c r="J6865" s="2">
        <v>0</v>
      </c>
      <c r="K6865" s="2">
        <v>0</v>
      </c>
      <c r="L6865" s="2">
        <v>45.804323930000002</v>
      </c>
      <c r="M6865" s="2">
        <v>0</v>
      </c>
      <c r="N6865" s="2">
        <v>0</v>
      </c>
      <c r="O6865" s="2">
        <v>0</v>
      </c>
      <c r="P6865" s="2">
        <v>0</v>
      </c>
      <c r="Q6865" s="2">
        <v>0</v>
      </c>
    </row>
    <row r="6866" spans="1:17" ht="19.5" customHeight="1">
      <c r="A6866" s="2" t="s">
        <v>25971</v>
      </c>
      <c r="B6866" s="2">
        <v>401</v>
      </c>
      <c r="C6866" s="2">
        <v>401</v>
      </c>
      <c r="D6866" s="2" t="s">
        <v>25972</v>
      </c>
      <c r="E6866" s="2" t="s">
        <v>25973</v>
      </c>
      <c r="F6866" s="2" t="s">
        <v>25974</v>
      </c>
      <c r="G6866" s="2" t="s">
        <v>25975</v>
      </c>
      <c r="H6866" s="2" t="s">
        <v>25976</v>
      </c>
      <c r="I6866" s="2">
        <v>0</v>
      </c>
      <c r="J6866" s="2">
        <v>80.687315600000005</v>
      </c>
      <c r="K6866" s="2">
        <v>48.887802489999999</v>
      </c>
      <c r="L6866" s="2">
        <v>64.126053499999998</v>
      </c>
      <c r="M6866" s="2">
        <v>66.990453860000002</v>
      </c>
      <c r="N6866" s="2">
        <v>69.889016240000004</v>
      </c>
      <c r="O6866" s="2">
        <v>49.591490100000001</v>
      </c>
      <c r="P6866" s="2">
        <v>112.9279971</v>
      </c>
      <c r="Q6866" s="2">
        <v>80.037503290000004</v>
      </c>
    </row>
    <row r="6867" spans="1:17" ht="19.5" customHeight="1">
      <c r="A6867" s="2" t="s">
        <v>25977</v>
      </c>
      <c r="B6867" s="2">
        <v>10160</v>
      </c>
      <c r="C6867" s="2">
        <v>382</v>
      </c>
      <c r="D6867" s="2" t="s">
        <v>25978</v>
      </c>
      <c r="E6867" s="2" t="s">
        <v>25979</v>
      </c>
      <c r="F6867" s="2" t="s">
        <v>25980</v>
      </c>
      <c r="G6867" s="2" t="s">
        <v>25981</v>
      </c>
      <c r="H6867" s="2" t="s">
        <v>65</v>
      </c>
      <c r="I6867" s="2">
        <v>12.568656280000001</v>
      </c>
      <c r="J6867" s="2">
        <v>28.065153250000002</v>
      </c>
      <c r="K6867" s="2">
        <v>69.83971785</v>
      </c>
      <c r="L6867" s="2">
        <v>54.96518871</v>
      </c>
      <c r="M6867" s="2">
        <v>16.747613470000001</v>
      </c>
      <c r="N6867" s="2">
        <v>69.889016240000004</v>
      </c>
      <c r="O6867" s="2">
        <v>61.989362630000002</v>
      </c>
      <c r="P6867" s="2">
        <v>56.463998549999999</v>
      </c>
      <c r="Q6867" s="2">
        <v>68.603574249999994</v>
      </c>
    </row>
    <row r="6868" spans="1:17" ht="19.5" customHeight="1">
      <c r="A6868" s="2" t="s">
        <v>25982</v>
      </c>
      <c r="B6868" s="2">
        <v>27863</v>
      </c>
      <c r="C6868" s="2">
        <v>218</v>
      </c>
      <c r="D6868" s="2" t="s">
        <v>225</v>
      </c>
      <c r="E6868" s="2" t="s">
        <v>25983</v>
      </c>
      <c r="F6868" s="2">
        <v>4</v>
      </c>
      <c r="G6868" s="2">
        <v>0</v>
      </c>
      <c r="H6868" s="2" t="s">
        <v>229</v>
      </c>
      <c r="I6868" s="2">
        <v>0</v>
      </c>
      <c r="J6868" s="2">
        <v>0</v>
      </c>
      <c r="K6868" s="2">
        <v>27.935887139999998</v>
      </c>
      <c r="L6868" s="2">
        <v>0</v>
      </c>
      <c r="M6868" s="2">
        <v>0</v>
      </c>
      <c r="N6868" s="2">
        <v>0</v>
      </c>
      <c r="O6868" s="2">
        <v>0</v>
      </c>
      <c r="P6868" s="2">
        <v>0</v>
      </c>
      <c r="Q6868" s="2">
        <v>0</v>
      </c>
    </row>
    <row r="6869" spans="1:17" ht="19.5" customHeight="1">
      <c r="A6869" s="2" t="s">
        <v>25984</v>
      </c>
      <c r="B6869" s="2">
        <v>2795</v>
      </c>
      <c r="C6869" s="2">
        <v>333</v>
      </c>
      <c r="D6869" s="2" t="s">
        <v>25985</v>
      </c>
      <c r="E6869" s="2" t="s">
        <v>25986</v>
      </c>
      <c r="F6869" s="2" t="s">
        <v>1831</v>
      </c>
      <c r="G6869" s="2" t="s">
        <v>14724</v>
      </c>
      <c r="H6869" s="2" t="s">
        <v>65</v>
      </c>
      <c r="I6869" s="2">
        <v>0</v>
      </c>
      <c r="J6869" s="2">
        <v>0</v>
      </c>
      <c r="K6869" s="2">
        <v>0</v>
      </c>
      <c r="L6869" s="2">
        <v>18.321729569999999</v>
      </c>
      <c r="M6869" s="2">
        <v>0</v>
      </c>
      <c r="N6869" s="2">
        <v>41.933409750000003</v>
      </c>
      <c r="O6869" s="2">
        <v>0</v>
      </c>
      <c r="P6869" s="2">
        <v>33.878399129999998</v>
      </c>
      <c r="Q6869" s="2">
        <v>0</v>
      </c>
    </row>
    <row r="6870" spans="1:17" ht="19.5" customHeight="1">
      <c r="A6870" s="2" t="s">
        <v>25987</v>
      </c>
      <c r="B6870" s="2">
        <v>29355</v>
      </c>
      <c r="C6870" s="2">
        <v>193</v>
      </c>
      <c r="D6870" s="2" t="s">
        <v>225</v>
      </c>
      <c r="E6870" s="2" t="s">
        <v>25988</v>
      </c>
      <c r="F6870" s="2" t="s">
        <v>25989</v>
      </c>
      <c r="G6870" s="2" t="s">
        <v>25990</v>
      </c>
      <c r="H6870" s="2" t="s">
        <v>229</v>
      </c>
      <c r="I6870" s="2">
        <v>25.137312569999999</v>
      </c>
      <c r="J6870" s="2">
        <v>56.130306509999997</v>
      </c>
      <c r="K6870" s="2">
        <v>69.83971785</v>
      </c>
      <c r="L6870" s="2">
        <v>0</v>
      </c>
      <c r="M6870" s="2">
        <v>0</v>
      </c>
      <c r="N6870" s="2">
        <v>55.911212990000003</v>
      </c>
      <c r="O6870" s="2">
        <v>0</v>
      </c>
      <c r="P6870" s="2">
        <v>0</v>
      </c>
      <c r="Q6870" s="2">
        <v>0</v>
      </c>
    </row>
    <row r="6871" spans="1:17" ht="19.5" customHeight="1">
      <c r="A6871" s="2" t="s">
        <v>25991</v>
      </c>
      <c r="B6871" s="2">
        <v>3737</v>
      </c>
      <c r="C6871" s="2">
        <v>309</v>
      </c>
      <c r="D6871" s="2" t="s">
        <v>225</v>
      </c>
      <c r="E6871" s="2" t="s">
        <v>25992</v>
      </c>
      <c r="F6871" s="2" t="s">
        <v>25993</v>
      </c>
      <c r="G6871" s="2" t="s">
        <v>25994</v>
      </c>
      <c r="H6871" s="2" t="s">
        <v>229</v>
      </c>
      <c r="I6871" s="2">
        <v>113.1179066</v>
      </c>
      <c r="J6871" s="2">
        <v>171.8990637</v>
      </c>
      <c r="K6871" s="2">
        <v>160.631351</v>
      </c>
      <c r="L6871" s="2">
        <v>36.643459139999997</v>
      </c>
      <c r="M6871" s="2">
        <v>33.495226930000001</v>
      </c>
      <c r="N6871" s="2">
        <v>83.866819489999997</v>
      </c>
      <c r="O6871" s="2">
        <v>0</v>
      </c>
      <c r="P6871" s="2">
        <v>0</v>
      </c>
      <c r="Q6871" s="2">
        <v>0</v>
      </c>
    </row>
    <row r="6872" spans="1:17" ht="19.5" customHeight="1">
      <c r="A6872" s="2" t="s">
        <v>25995</v>
      </c>
      <c r="B6872" s="2">
        <v>3734</v>
      </c>
      <c r="C6872" s="2">
        <v>306</v>
      </c>
      <c r="D6872" s="2" t="s">
        <v>225</v>
      </c>
      <c r="E6872" s="2" t="s">
        <v>25996</v>
      </c>
      <c r="F6872" s="2" t="s">
        <v>25997</v>
      </c>
      <c r="G6872" s="2" t="s">
        <v>25998</v>
      </c>
      <c r="H6872" s="2" t="s">
        <v>229</v>
      </c>
      <c r="I6872" s="2">
        <v>192.71939639999999</v>
      </c>
      <c r="J6872" s="2">
        <v>252.5863793</v>
      </c>
      <c r="K6872" s="2">
        <v>307.2947585</v>
      </c>
      <c r="L6872" s="2">
        <v>36.643459139999997</v>
      </c>
      <c r="M6872" s="2">
        <v>75.364260590000001</v>
      </c>
      <c r="N6872" s="2">
        <v>97.844622740000005</v>
      </c>
      <c r="O6872" s="2">
        <v>24.795745050000001</v>
      </c>
      <c r="P6872" s="2">
        <v>0</v>
      </c>
      <c r="Q6872" s="2">
        <v>22.867858080000001</v>
      </c>
    </row>
    <row r="6873" spans="1:17" ht="19.5" customHeight="1">
      <c r="A6873" s="2" t="s">
        <v>25999</v>
      </c>
      <c r="B6873" s="2">
        <v>4182</v>
      </c>
      <c r="C6873" s="2">
        <v>207</v>
      </c>
      <c r="D6873" s="2" t="s">
        <v>225</v>
      </c>
      <c r="E6873" s="2" t="s">
        <v>26000</v>
      </c>
      <c r="F6873" s="2">
        <v>4</v>
      </c>
      <c r="G6873" s="2">
        <v>15</v>
      </c>
      <c r="H6873" s="2" t="s">
        <v>229</v>
      </c>
      <c r="I6873" s="2">
        <v>0</v>
      </c>
      <c r="J6873" s="2">
        <v>14.032576629999999</v>
      </c>
      <c r="K6873" s="2">
        <v>0</v>
      </c>
      <c r="L6873" s="2">
        <v>0</v>
      </c>
      <c r="M6873" s="2">
        <v>0</v>
      </c>
      <c r="N6873" s="2">
        <v>0</v>
      </c>
      <c r="O6873" s="2">
        <v>0</v>
      </c>
      <c r="P6873" s="2">
        <v>0</v>
      </c>
      <c r="Q6873" s="2">
        <v>0</v>
      </c>
    </row>
    <row r="6874" spans="1:17" ht="19.5" customHeight="1">
      <c r="A6874" s="2" t="s">
        <v>26001</v>
      </c>
      <c r="B6874" s="2">
        <v>641</v>
      </c>
      <c r="C6874" s="2">
        <v>287</v>
      </c>
      <c r="D6874" s="2" t="s">
        <v>26002</v>
      </c>
      <c r="E6874" s="2" t="s">
        <v>26003</v>
      </c>
      <c r="F6874" s="2" t="s">
        <v>26004</v>
      </c>
      <c r="G6874" s="2" t="s">
        <v>26005</v>
      </c>
      <c r="H6874" s="2" t="s">
        <v>229</v>
      </c>
      <c r="I6874" s="2">
        <v>62.843281419999997</v>
      </c>
      <c r="J6874" s="2">
        <v>136.81762209999999</v>
      </c>
      <c r="K6874" s="2">
        <v>62.855746060000001</v>
      </c>
      <c r="L6874" s="2">
        <v>18.321729569999999</v>
      </c>
      <c r="M6874" s="2">
        <v>41.869033659999999</v>
      </c>
      <c r="N6874" s="2">
        <v>0</v>
      </c>
      <c r="O6874" s="2">
        <v>0</v>
      </c>
      <c r="P6874" s="2">
        <v>0</v>
      </c>
      <c r="Q6874" s="2">
        <v>0</v>
      </c>
    </row>
    <row r="6875" spans="1:17" ht="19.5" customHeight="1">
      <c r="A6875" s="2" t="s">
        <v>26006</v>
      </c>
      <c r="B6875" s="2">
        <v>16466</v>
      </c>
      <c r="C6875" s="2">
        <v>355</v>
      </c>
      <c r="D6875" s="2" t="s">
        <v>225</v>
      </c>
      <c r="E6875" s="2" t="s">
        <v>26007</v>
      </c>
      <c r="F6875" s="2" t="s">
        <v>26008</v>
      </c>
      <c r="G6875" s="2" t="s">
        <v>26009</v>
      </c>
      <c r="H6875" s="2" t="s">
        <v>229</v>
      </c>
      <c r="I6875" s="2">
        <v>29.326864659999998</v>
      </c>
      <c r="J6875" s="2">
        <v>38.589585720000002</v>
      </c>
      <c r="K6875" s="2">
        <v>20.95191535</v>
      </c>
      <c r="L6875" s="2">
        <v>0</v>
      </c>
      <c r="M6875" s="2">
        <v>16.747613470000001</v>
      </c>
      <c r="N6875" s="2">
        <v>0</v>
      </c>
      <c r="O6875" s="2">
        <v>0</v>
      </c>
      <c r="P6875" s="2">
        <v>0</v>
      </c>
      <c r="Q6875" s="2">
        <v>0</v>
      </c>
    </row>
    <row r="6876" spans="1:17" ht="19.5" customHeight="1">
      <c r="A6876" s="2" t="s">
        <v>26010</v>
      </c>
      <c r="B6876" s="2">
        <v>1481</v>
      </c>
      <c r="C6876" s="2">
        <v>454</v>
      </c>
      <c r="D6876" s="2" t="s">
        <v>25985</v>
      </c>
      <c r="E6876" s="2" t="s">
        <v>26011</v>
      </c>
      <c r="F6876" s="2" t="s">
        <v>26012</v>
      </c>
      <c r="G6876" s="2" t="s">
        <v>26013</v>
      </c>
      <c r="H6876" s="2" t="s">
        <v>65</v>
      </c>
      <c r="I6876" s="2">
        <v>96.359698179999995</v>
      </c>
      <c r="J6876" s="2">
        <v>56.130306509999997</v>
      </c>
      <c r="K6876" s="2">
        <v>69.83971785</v>
      </c>
      <c r="L6876" s="2">
        <v>91.608647860000005</v>
      </c>
      <c r="M6876" s="2">
        <v>100.4856808</v>
      </c>
      <c r="N6876" s="2">
        <v>139.77803249999999</v>
      </c>
      <c r="O6876" s="2">
        <v>123.97872529999999</v>
      </c>
      <c r="P6876" s="2">
        <v>112.9279971</v>
      </c>
      <c r="Q6876" s="2">
        <v>160.07500659999999</v>
      </c>
    </row>
    <row r="6877" spans="1:17" ht="19.5" customHeight="1">
      <c r="A6877" s="2" t="s">
        <v>26014</v>
      </c>
      <c r="B6877" s="2">
        <v>1392</v>
      </c>
      <c r="C6877" s="2">
        <v>365</v>
      </c>
      <c r="D6877" s="2" t="s">
        <v>25985</v>
      </c>
      <c r="E6877" s="2" t="s">
        <v>26015</v>
      </c>
      <c r="F6877" s="2" t="s">
        <v>1146</v>
      </c>
      <c r="G6877" s="2" t="s">
        <v>26016</v>
      </c>
      <c r="H6877" s="2" t="s">
        <v>65</v>
      </c>
      <c r="I6877" s="2">
        <v>16.758208379999999</v>
      </c>
      <c r="J6877" s="2">
        <v>10.524432470000001</v>
      </c>
      <c r="K6877" s="2">
        <v>0</v>
      </c>
      <c r="L6877" s="2">
        <v>0</v>
      </c>
      <c r="M6877" s="2">
        <v>0</v>
      </c>
      <c r="N6877" s="2">
        <v>0</v>
      </c>
      <c r="O6877" s="2">
        <v>0</v>
      </c>
      <c r="P6877" s="2">
        <v>0</v>
      </c>
      <c r="Q6877" s="2">
        <v>0</v>
      </c>
    </row>
    <row r="6878" spans="1:17" ht="19.5" customHeight="1">
      <c r="A6878" s="2" t="s">
        <v>26017</v>
      </c>
      <c r="B6878" s="2">
        <v>1200</v>
      </c>
      <c r="C6878" s="2">
        <v>59</v>
      </c>
      <c r="D6878" s="2" t="s">
        <v>26018</v>
      </c>
      <c r="E6878" s="2" t="s">
        <v>26019</v>
      </c>
      <c r="F6878" s="2" t="s">
        <v>192</v>
      </c>
      <c r="G6878" s="2" t="s">
        <v>26020</v>
      </c>
      <c r="H6878" s="2" t="s">
        <v>26021</v>
      </c>
      <c r="I6878" s="2">
        <v>8.3791041899999996</v>
      </c>
      <c r="J6878" s="2">
        <v>10.524432470000001</v>
      </c>
      <c r="K6878" s="2">
        <v>0</v>
      </c>
      <c r="L6878" s="2">
        <v>0</v>
      </c>
      <c r="M6878" s="2">
        <v>0</v>
      </c>
      <c r="N6878" s="2">
        <v>0</v>
      </c>
      <c r="O6878" s="2">
        <v>0</v>
      </c>
      <c r="P6878" s="2">
        <v>0</v>
      </c>
      <c r="Q6878" s="2">
        <v>0</v>
      </c>
    </row>
    <row r="6879" spans="1:17" ht="19.5" customHeight="1">
      <c r="A6879" s="2" t="s">
        <v>26022</v>
      </c>
      <c r="B6879" s="2">
        <v>2506</v>
      </c>
      <c r="C6879" s="2">
        <v>270</v>
      </c>
      <c r="D6879" s="2" t="s">
        <v>26018</v>
      </c>
      <c r="E6879" s="2" t="s">
        <v>26023</v>
      </c>
      <c r="F6879" s="2" t="s">
        <v>26024</v>
      </c>
      <c r="G6879" s="2" t="s">
        <v>26025</v>
      </c>
      <c r="H6879" s="2" t="s">
        <v>26021</v>
      </c>
      <c r="I6879" s="2">
        <v>46.085073039999997</v>
      </c>
      <c r="J6879" s="2">
        <v>35.081441570000003</v>
      </c>
      <c r="K6879" s="2">
        <v>41.903830710000001</v>
      </c>
      <c r="L6879" s="2">
        <v>0</v>
      </c>
      <c r="M6879" s="2">
        <v>0</v>
      </c>
      <c r="N6879" s="2">
        <v>0</v>
      </c>
      <c r="O6879" s="2">
        <v>0</v>
      </c>
      <c r="P6879" s="2">
        <v>0</v>
      </c>
      <c r="Q6879" s="2">
        <v>0</v>
      </c>
    </row>
    <row r="6880" spans="1:17" ht="19.5" customHeight="1">
      <c r="A6880" s="2" t="s">
        <v>26026</v>
      </c>
      <c r="B6880" s="2">
        <v>4164</v>
      </c>
      <c r="C6880" s="2">
        <v>238</v>
      </c>
      <c r="D6880" s="2" t="s">
        <v>26018</v>
      </c>
      <c r="E6880" s="2" t="s">
        <v>26027</v>
      </c>
      <c r="F6880" s="2">
        <v>5</v>
      </c>
      <c r="G6880" s="2">
        <v>56</v>
      </c>
      <c r="H6880" s="2" t="s">
        <v>26021</v>
      </c>
      <c r="I6880" s="2">
        <v>0</v>
      </c>
      <c r="J6880" s="2">
        <v>17.540720780000001</v>
      </c>
      <c r="K6880" s="2">
        <v>0</v>
      </c>
      <c r="L6880" s="2">
        <v>0</v>
      </c>
      <c r="M6880" s="2">
        <v>0</v>
      </c>
      <c r="N6880" s="2">
        <v>0</v>
      </c>
      <c r="O6880" s="2">
        <v>0</v>
      </c>
      <c r="P6880" s="2">
        <v>0</v>
      </c>
      <c r="Q6880" s="2">
        <v>0</v>
      </c>
    </row>
    <row r="6881" spans="1:17" ht="19.5" customHeight="1">
      <c r="A6881" s="2" t="s">
        <v>26028</v>
      </c>
      <c r="B6881" s="2">
        <v>1174</v>
      </c>
      <c r="C6881" s="2">
        <v>307</v>
      </c>
      <c r="D6881" s="2" t="s">
        <v>26029</v>
      </c>
      <c r="E6881" s="2" t="s">
        <v>26030</v>
      </c>
      <c r="F6881" s="2" t="s">
        <v>25543</v>
      </c>
      <c r="G6881" s="2" t="s">
        <v>26031</v>
      </c>
      <c r="H6881" s="2" t="s">
        <v>26032</v>
      </c>
      <c r="I6881" s="2">
        <v>16.758208379999999</v>
      </c>
      <c r="J6881" s="2">
        <v>21.048864940000001</v>
      </c>
      <c r="K6881" s="2">
        <v>20.95191535</v>
      </c>
      <c r="L6881" s="2">
        <v>0</v>
      </c>
      <c r="M6881" s="2">
        <v>0</v>
      </c>
      <c r="N6881" s="2">
        <v>0</v>
      </c>
      <c r="O6881" s="2">
        <v>0</v>
      </c>
      <c r="P6881" s="2">
        <v>0</v>
      </c>
      <c r="Q6881" s="2">
        <v>0</v>
      </c>
    </row>
    <row r="6882" spans="1:17" ht="19.5" customHeight="1">
      <c r="A6882" s="2" t="s">
        <v>26033</v>
      </c>
      <c r="B6882" s="2">
        <v>1226</v>
      </c>
      <c r="C6882" s="2">
        <v>240</v>
      </c>
      <c r="D6882" s="2" t="s">
        <v>26029</v>
      </c>
      <c r="E6882" s="2" t="s">
        <v>26034</v>
      </c>
      <c r="F6882" s="2" t="s">
        <v>26035</v>
      </c>
      <c r="G6882" s="2" t="s">
        <v>26036</v>
      </c>
      <c r="H6882" s="2" t="s">
        <v>26032</v>
      </c>
      <c r="I6882" s="2">
        <v>20.947760469999999</v>
      </c>
      <c r="J6882" s="2">
        <v>56.130306509999997</v>
      </c>
      <c r="K6882" s="2">
        <v>0</v>
      </c>
      <c r="L6882" s="2">
        <v>27.48259436</v>
      </c>
      <c r="M6882" s="2">
        <v>0</v>
      </c>
      <c r="N6882" s="2">
        <v>0</v>
      </c>
      <c r="O6882" s="2">
        <v>0</v>
      </c>
      <c r="P6882" s="2">
        <v>0</v>
      </c>
      <c r="Q6882" s="2">
        <v>0</v>
      </c>
    </row>
    <row r="6883" spans="1:17" ht="19.5" customHeight="1">
      <c r="A6883" s="2" t="s">
        <v>26037</v>
      </c>
      <c r="B6883" s="2">
        <v>16500</v>
      </c>
      <c r="C6883" s="2">
        <v>403</v>
      </c>
      <c r="D6883" s="2" t="s">
        <v>26038</v>
      </c>
      <c r="E6883" s="2" t="s">
        <v>26039</v>
      </c>
      <c r="F6883" s="2" t="s">
        <v>26040</v>
      </c>
      <c r="G6883" s="2" t="s">
        <v>26041</v>
      </c>
      <c r="H6883" s="2" t="s">
        <v>26042</v>
      </c>
      <c r="I6883" s="2">
        <v>0</v>
      </c>
      <c r="J6883" s="2">
        <v>0</v>
      </c>
      <c r="K6883" s="2">
        <v>0</v>
      </c>
      <c r="L6883" s="2">
        <v>0</v>
      </c>
      <c r="M6883" s="2">
        <v>0</v>
      </c>
      <c r="N6883" s="2">
        <v>0</v>
      </c>
      <c r="O6883" s="2">
        <v>74.387235149999995</v>
      </c>
      <c r="P6883" s="2">
        <v>56.463998549999999</v>
      </c>
      <c r="Q6883" s="2">
        <v>34.30178712</v>
      </c>
    </row>
    <row r="6884" spans="1:17" ht="19.5" customHeight="1">
      <c r="A6884" s="2" t="s">
        <v>26043</v>
      </c>
      <c r="B6884" s="2">
        <v>1467</v>
      </c>
      <c r="C6884" s="2">
        <v>379</v>
      </c>
      <c r="D6884" s="2" t="s">
        <v>26044</v>
      </c>
      <c r="E6884" s="2" t="s">
        <v>26045</v>
      </c>
      <c r="F6884" s="2" t="s">
        <v>26046</v>
      </c>
      <c r="G6884" s="2" t="s">
        <v>26047</v>
      </c>
      <c r="H6884" s="2" t="s">
        <v>26048</v>
      </c>
      <c r="I6884" s="2">
        <v>20.947760469999999</v>
      </c>
      <c r="J6884" s="2">
        <v>45.605874040000003</v>
      </c>
      <c r="K6884" s="2">
        <v>13.967943569999999</v>
      </c>
      <c r="L6884" s="2">
        <v>36.643459139999997</v>
      </c>
      <c r="M6884" s="2">
        <v>0</v>
      </c>
      <c r="N6884" s="2">
        <v>0</v>
      </c>
      <c r="O6884" s="2">
        <v>0</v>
      </c>
      <c r="P6884" s="2">
        <v>0</v>
      </c>
      <c r="Q6884" s="2">
        <v>45.735716160000003</v>
      </c>
    </row>
    <row r="6885" spans="1:17" ht="19.5" customHeight="1">
      <c r="A6885" s="2" t="s">
        <v>26049</v>
      </c>
      <c r="B6885" s="2">
        <v>519</v>
      </c>
      <c r="C6885" s="2">
        <v>432</v>
      </c>
      <c r="D6885" s="2" t="s">
        <v>26050</v>
      </c>
      <c r="E6885" s="2" t="s">
        <v>26051</v>
      </c>
      <c r="F6885" s="2">
        <v>5</v>
      </c>
      <c r="G6885" s="2">
        <v>28</v>
      </c>
      <c r="H6885" s="2" t="s">
        <v>26052</v>
      </c>
      <c r="I6885" s="2">
        <v>0</v>
      </c>
      <c r="J6885" s="2">
        <v>17.540720780000001</v>
      </c>
      <c r="K6885" s="2">
        <v>0</v>
      </c>
      <c r="L6885" s="2">
        <v>0</v>
      </c>
      <c r="M6885" s="2">
        <v>0</v>
      </c>
      <c r="N6885" s="2">
        <v>0</v>
      </c>
      <c r="O6885" s="2">
        <v>0</v>
      </c>
      <c r="P6885" s="2">
        <v>0</v>
      </c>
      <c r="Q6885" s="2">
        <v>0</v>
      </c>
    </row>
    <row r="6886" spans="1:17" ht="19.5" customHeight="1">
      <c r="A6886" s="2" t="s">
        <v>26053</v>
      </c>
      <c r="B6886" s="2">
        <v>275</v>
      </c>
      <c r="C6886" s="2">
        <v>275</v>
      </c>
      <c r="D6886" s="2" t="s">
        <v>26050</v>
      </c>
      <c r="E6886" s="2" t="s">
        <v>26054</v>
      </c>
      <c r="F6886" s="2">
        <v>4</v>
      </c>
      <c r="G6886" s="2">
        <v>23</v>
      </c>
      <c r="H6886" s="2" t="s">
        <v>26052</v>
      </c>
      <c r="I6886" s="2">
        <v>0</v>
      </c>
      <c r="J6886" s="2">
        <v>0</v>
      </c>
      <c r="K6886" s="2">
        <v>0</v>
      </c>
      <c r="L6886" s="2">
        <v>0</v>
      </c>
      <c r="M6886" s="2">
        <v>33.495226930000001</v>
      </c>
      <c r="N6886" s="2">
        <v>0</v>
      </c>
      <c r="O6886" s="2">
        <v>0</v>
      </c>
      <c r="P6886" s="2">
        <v>0</v>
      </c>
      <c r="Q6886" s="2">
        <v>0</v>
      </c>
    </row>
    <row r="6887" spans="1:17" ht="19.5" customHeight="1">
      <c r="A6887" s="2" t="s">
        <v>26055</v>
      </c>
      <c r="B6887" s="2">
        <v>5623</v>
      </c>
      <c r="C6887" s="2">
        <v>293</v>
      </c>
      <c r="D6887" s="2" t="s">
        <v>26056</v>
      </c>
      <c r="E6887" s="2" t="s">
        <v>26057</v>
      </c>
      <c r="F6887" s="2">
        <v>3</v>
      </c>
      <c r="G6887" s="2">
        <v>30</v>
      </c>
      <c r="H6887" s="2" t="s">
        <v>26058</v>
      </c>
      <c r="I6887" s="2">
        <v>0</v>
      </c>
      <c r="J6887" s="2">
        <v>10.524432470000001</v>
      </c>
      <c r="K6887" s="2">
        <v>0</v>
      </c>
      <c r="L6887" s="2">
        <v>0</v>
      </c>
      <c r="M6887" s="2">
        <v>0</v>
      </c>
      <c r="N6887" s="2">
        <v>0</v>
      </c>
      <c r="O6887" s="2">
        <v>0</v>
      </c>
      <c r="P6887" s="2">
        <v>0</v>
      </c>
      <c r="Q6887" s="2">
        <v>0</v>
      </c>
    </row>
    <row r="6888" spans="1:17" ht="19.5" customHeight="1">
      <c r="A6888" s="2" t="s">
        <v>26059</v>
      </c>
      <c r="B6888" s="2">
        <v>16772</v>
      </c>
      <c r="C6888" s="2">
        <v>115</v>
      </c>
      <c r="D6888" s="2" t="s">
        <v>26056</v>
      </c>
      <c r="E6888" s="2" t="s">
        <v>26060</v>
      </c>
      <c r="F6888" s="2">
        <v>2</v>
      </c>
      <c r="G6888" s="2">
        <v>33</v>
      </c>
      <c r="H6888" s="2" t="s">
        <v>26058</v>
      </c>
      <c r="I6888" s="2">
        <v>0</v>
      </c>
      <c r="J6888" s="2">
        <v>0</v>
      </c>
      <c r="K6888" s="2">
        <v>13.967943569999999</v>
      </c>
      <c r="L6888" s="2">
        <v>0</v>
      </c>
      <c r="M6888" s="2">
        <v>0</v>
      </c>
      <c r="N6888" s="2">
        <v>0</v>
      </c>
      <c r="O6888" s="2">
        <v>0</v>
      </c>
      <c r="P6888" s="2">
        <v>0</v>
      </c>
      <c r="Q6888" s="2">
        <v>0</v>
      </c>
    </row>
    <row r="6889" spans="1:17" ht="19.5" customHeight="1">
      <c r="A6889" s="2" t="s">
        <v>26061</v>
      </c>
      <c r="B6889" s="2">
        <v>19390</v>
      </c>
      <c r="C6889" s="2">
        <v>239</v>
      </c>
      <c r="D6889" s="2" t="s">
        <v>26056</v>
      </c>
      <c r="E6889" s="2" t="s">
        <v>26062</v>
      </c>
      <c r="F6889" s="2" t="s">
        <v>26063</v>
      </c>
      <c r="G6889" s="2" t="s">
        <v>26064</v>
      </c>
      <c r="H6889" s="2" t="s">
        <v>26058</v>
      </c>
      <c r="I6889" s="2">
        <v>8.3791041899999996</v>
      </c>
      <c r="J6889" s="2">
        <v>7.0162883130000004</v>
      </c>
      <c r="K6889" s="2">
        <v>0</v>
      </c>
      <c r="L6889" s="2">
        <v>18.321729569999999</v>
      </c>
      <c r="M6889" s="2">
        <v>0</v>
      </c>
      <c r="N6889" s="2">
        <v>0</v>
      </c>
      <c r="O6889" s="2">
        <v>0</v>
      </c>
      <c r="P6889" s="2">
        <v>33.878399129999998</v>
      </c>
      <c r="Q6889" s="2">
        <v>0</v>
      </c>
    </row>
    <row r="6890" spans="1:17" ht="19.5" customHeight="1">
      <c r="A6890" s="2" t="s">
        <v>26065</v>
      </c>
      <c r="B6890" s="2">
        <v>5264</v>
      </c>
      <c r="C6890" s="2">
        <v>467</v>
      </c>
      <c r="D6890" s="2" t="s">
        <v>26056</v>
      </c>
      <c r="E6890" s="2" t="s">
        <v>26066</v>
      </c>
      <c r="F6890" s="2">
        <v>2</v>
      </c>
      <c r="G6890" s="2">
        <v>41</v>
      </c>
      <c r="H6890" s="2" t="s">
        <v>26058</v>
      </c>
      <c r="I6890" s="2">
        <v>0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  <c r="O6890" s="2">
        <v>0</v>
      </c>
      <c r="P6890" s="2">
        <v>0</v>
      </c>
      <c r="Q6890" s="2">
        <v>22.867858080000001</v>
      </c>
    </row>
    <row r="6891" spans="1:17" ht="19.5" customHeight="1">
      <c r="A6891" s="2" t="s">
        <v>26067</v>
      </c>
      <c r="B6891" s="2">
        <v>7882</v>
      </c>
      <c r="C6891" s="2">
        <v>397</v>
      </c>
      <c r="D6891" s="2" t="s">
        <v>26056</v>
      </c>
      <c r="E6891" s="2" t="s">
        <v>26068</v>
      </c>
      <c r="F6891" s="2" t="s">
        <v>26069</v>
      </c>
      <c r="G6891" s="2" t="s">
        <v>26070</v>
      </c>
      <c r="H6891" s="2" t="s">
        <v>26058</v>
      </c>
      <c r="I6891" s="2">
        <v>0</v>
      </c>
      <c r="J6891" s="2">
        <v>0</v>
      </c>
      <c r="K6891" s="2">
        <v>27.935887139999998</v>
      </c>
      <c r="L6891" s="2">
        <v>27.48259436</v>
      </c>
      <c r="M6891" s="2">
        <v>0</v>
      </c>
      <c r="N6891" s="2">
        <v>0</v>
      </c>
      <c r="O6891" s="2">
        <v>0</v>
      </c>
      <c r="P6891" s="2">
        <v>0</v>
      </c>
      <c r="Q6891" s="2">
        <v>0</v>
      </c>
    </row>
    <row r="6892" spans="1:17" ht="19.5" customHeight="1">
      <c r="A6892" s="2" t="s">
        <v>26071</v>
      </c>
      <c r="B6892" s="2">
        <v>1854</v>
      </c>
      <c r="C6892" s="2">
        <v>329</v>
      </c>
      <c r="D6892" s="2" t="s">
        <v>26072</v>
      </c>
      <c r="E6892" s="2" t="s">
        <v>26073</v>
      </c>
      <c r="F6892" s="2">
        <v>5</v>
      </c>
      <c r="G6892" s="2">
        <v>59</v>
      </c>
      <c r="H6892" s="2" t="s">
        <v>26074</v>
      </c>
      <c r="I6892" s="2">
        <v>0</v>
      </c>
      <c r="J6892" s="2">
        <v>17.540720780000001</v>
      </c>
      <c r="K6892" s="2">
        <v>0</v>
      </c>
      <c r="L6892" s="2">
        <v>0</v>
      </c>
      <c r="M6892" s="2">
        <v>0</v>
      </c>
      <c r="N6892" s="2">
        <v>0</v>
      </c>
      <c r="O6892" s="2">
        <v>0</v>
      </c>
      <c r="P6892" s="2">
        <v>0</v>
      </c>
      <c r="Q6892" s="2">
        <v>0</v>
      </c>
    </row>
    <row r="6893" spans="1:17" ht="19.5" customHeight="1">
      <c r="A6893" s="2" t="s">
        <v>26075</v>
      </c>
      <c r="B6893" s="2">
        <v>7054</v>
      </c>
      <c r="C6893" s="2">
        <v>369</v>
      </c>
      <c r="D6893" s="2" t="s">
        <v>26072</v>
      </c>
      <c r="E6893" s="2" t="s">
        <v>26076</v>
      </c>
      <c r="F6893" s="2">
        <v>4</v>
      </c>
      <c r="G6893" s="2">
        <v>58</v>
      </c>
      <c r="H6893" s="2" t="s">
        <v>26074</v>
      </c>
      <c r="I6893" s="2">
        <v>16.758208379999999</v>
      </c>
      <c r="J6893" s="2">
        <v>0</v>
      </c>
      <c r="K6893" s="2">
        <v>0</v>
      </c>
      <c r="L6893" s="2">
        <v>0</v>
      </c>
      <c r="M6893" s="2">
        <v>0</v>
      </c>
      <c r="N6893" s="2">
        <v>0</v>
      </c>
      <c r="O6893" s="2">
        <v>0</v>
      </c>
      <c r="P6893" s="2">
        <v>0</v>
      </c>
      <c r="Q6893" s="2">
        <v>0</v>
      </c>
    </row>
    <row r="6894" spans="1:17" ht="19.5" customHeight="1">
      <c r="A6894" s="2" t="s">
        <v>26077</v>
      </c>
      <c r="B6894" s="2">
        <v>7064</v>
      </c>
      <c r="C6894" s="2">
        <v>62</v>
      </c>
      <c r="D6894" s="2" t="s">
        <v>26072</v>
      </c>
      <c r="E6894" s="2" t="s">
        <v>26078</v>
      </c>
      <c r="F6894" s="2">
        <v>4</v>
      </c>
      <c r="G6894" s="2">
        <v>83</v>
      </c>
      <c r="H6894" s="2" t="s">
        <v>26074</v>
      </c>
      <c r="I6894" s="2">
        <v>0</v>
      </c>
      <c r="J6894" s="2">
        <v>14.032576629999999</v>
      </c>
      <c r="K6894" s="2">
        <v>0</v>
      </c>
      <c r="L6894" s="2">
        <v>0</v>
      </c>
      <c r="M6894" s="2">
        <v>0</v>
      </c>
      <c r="N6894" s="2">
        <v>0</v>
      </c>
      <c r="O6894" s="2">
        <v>0</v>
      </c>
      <c r="P6894" s="2">
        <v>0</v>
      </c>
      <c r="Q6894" s="2">
        <v>0</v>
      </c>
    </row>
    <row r="6895" spans="1:17" ht="19.5" customHeight="1">
      <c r="A6895" s="2" t="s">
        <v>26079</v>
      </c>
      <c r="B6895" s="2">
        <v>3818</v>
      </c>
      <c r="C6895" s="2">
        <v>115</v>
      </c>
      <c r="D6895" s="2" t="s">
        <v>225</v>
      </c>
      <c r="E6895" s="2" t="s">
        <v>26080</v>
      </c>
      <c r="F6895" s="2">
        <v>2</v>
      </c>
      <c r="G6895" s="2">
        <v>9</v>
      </c>
      <c r="H6895" s="2" t="s">
        <v>229</v>
      </c>
      <c r="I6895" s="2">
        <v>8.3791041899999996</v>
      </c>
      <c r="J6895" s="2">
        <v>0</v>
      </c>
      <c r="K6895" s="2">
        <v>0</v>
      </c>
      <c r="L6895" s="2">
        <v>0</v>
      </c>
      <c r="M6895" s="2">
        <v>0</v>
      </c>
      <c r="N6895" s="2">
        <v>0</v>
      </c>
      <c r="O6895" s="2">
        <v>0</v>
      </c>
      <c r="P6895" s="2">
        <v>0</v>
      </c>
      <c r="Q6895" s="2">
        <v>0</v>
      </c>
    </row>
    <row r="6896" spans="1:17" ht="19.5" customHeight="1">
      <c r="A6896" s="2" t="s">
        <v>26081</v>
      </c>
      <c r="B6896" s="2">
        <v>10513</v>
      </c>
      <c r="C6896" s="2">
        <v>288</v>
      </c>
      <c r="D6896" s="2" t="s">
        <v>26082</v>
      </c>
      <c r="E6896" s="2" t="s">
        <v>26083</v>
      </c>
      <c r="F6896" s="2" t="s">
        <v>12093</v>
      </c>
      <c r="G6896" s="2" t="s">
        <v>26084</v>
      </c>
      <c r="H6896" s="2" t="s">
        <v>26085</v>
      </c>
      <c r="I6896" s="2">
        <v>29.326864659999998</v>
      </c>
      <c r="J6896" s="2">
        <v>7.0162883130000004</v>
      </c>
      <c r="K6896" s="2">
        <v>0</v>
      </c>
      <c r="L6896" s="2">
        <v>0</v>
      </c>
      <c r="M6896" s="2">
        <v>0</v>
      </c>
      <c r="N6896" s="2">
        <v>0</v>
      </c>
      <c r="O6896" s="2">
        <v>0</v>
      </c>
      <c r="P6896" s="2">
        <v>0</v>
      </c>
      <c r="Q6896" s="2">
        <v>0</v>
      </c>
    </row>
    <row r="6897" spans="1:17" ht="19.5" customHeight="1">
      <c r="A6897" s="2" t="s">
        <v>26086</v>
      </c>
      <c r="B6897" s="2">
        <v>8454</v>
      </c>
      <c r="C6897" s="2">
        <v>143</v>
      </c>
      <c r="D6897" s="2" t="s">
        <v>26087</v>
      </c>
      <c r="E6897" s="2" t="s">
        <v>26088</v>
      </c>
      <c r="F6897" s="2" t="s">
        <v>26089</v>
      </c>
      <c r="G6897" s="2" t="s">
        <v>26090</v>
      </c>
      <c r="H6897" s="2" t="s">
        <v>26091</v>
      </c>
      <c r="I6897" s="2">
        <v>20.947760469999999</v>
      </c>
      <c r="J6897" s="2">
        <v>0</v>
      </c>
      <c r="K6897" s="2">
        <v>0</v>
      </c>
      <c r="L6897" s="2">
        <v>0</v>
      </c>
      <c r="M6897" s="2">
        <v>0</v>
      </c>
      <c r="N6897" s="2">
        <v>0</v>
      </c>
      <c r="O6897" s="2">
        <v>24.795745050000001</v>
      </c>
      <c r="P6897" s="2">
        <v>0</v>
      </c>
      <c r="Q6897" s="2">
        <v>0</v>
      </c>
    </row>
    <row r="6898" spans="1:17" ht="19.5" customHeight="1">
      <c r="A6898" s="2" t="s">
        <v>26092</v>
      </c>
      <c r="B6898" s="2">
        <v>14477</v>
      </c>
      <c r="C6898" s="2">
        <v>339</v>
      </c>
      <c r="D6898" s="2" t="s">
        <v>26093</v>
      </c>
      <c r="E6898" s="2" t="s">
        <v>26094</v>
      </c>
      <c r="F6898" s="2" t="s">
        <v>26095</v>
      </c>
      <c r="G6898" s="2" t="s">
        <v>26096</v>
      </c>
      <c r="H6898" s="2" t="s">
        <v>26097</v>
      </c>
      <c r="I6898" s="2">
        <v>0</v>
      </c>
      <c r="J6898" s="2">
        <v>14.032576629999999</v>
      </c>
      <c r="K6898" s="2">
        <v>0</v>
      </c>
      <c r="L6898" s="2">
        <v>0</v>
      </c>
      <c r="M6898" s="2">
        <v>0</v>
      </c>
      <c r="N6898" s="2">
        <v>0</v>
      </c>
      <c r="O6898" s="2">
        <v>0</v>
      </c>
      <c r="P6898" s="2">
        <v>0</v>
      </c>
      <c r="Q6898" s="2">
        <v>0</v>
      </c>
    </row>
    <row r="6899" spans="1:17" ht="19.5" customHeight="1">
      <c r="A6899" s="2" t="s">
        <v>26098</v>
      </c>
      <c r="B6899" s="2">
        <v>34834</v>
      </c>
      <c r="C6899" s="2">
        <v>369</v>
      </c>
      <c r="D6899" s="2" t="s">
        <v>225</v>
      </c>
      <c r="E6899" s="2" t="s">
        <v>26099</v>
      </c>
      <c r="F6899" s="2" t="s">
        <v>9347</v>
      </c>
      <c r="G6899" s="2" t="s">
        <v>26100</v>
      </c>
      <c r="H6899" s="2" t="s">
        <v>229</v>
      </c>
      <c r="I6899" s="2">
        <v>0</v>
      </c>
      <c r="J6899" s="2">
        <v>28.065153250000002</v>
      </c>
      <c r="K6899" s="2">
        <v>0</v>
      </c>
      <c r="L6899" s="2">
        <v>0</v>
      </c>
      <c r="M6899" s="2">
        <v>0</v>
      </c>
      <c r="N6899" s="2">
        <v>0</v>
      </c>
      <c r="O6899" s="2">
        <v>0</v>
      </c>
      <c r="P6899" s="2">
        <v>0</v>
      </c>
      <c r="Q6899" s="2">
        <v>0</v>
      </c>
    </row>
    <row r="6900" spans="1:17" ht="19.5" customHeight="1">
      <c r="A6900" s="2" t="s">
        <v>26101</v>
      </c>
      <c r="B6900" s="2">
        <v>11612</v>
      </c>
      <c r="C6900" s="2">
        <v>301</v>
      </c>
      <c r="D6900" s="2" t="s">
        <v>26102</v>
      </c>
      <c r="E6900" s="2" t="s">
        <v>26103</v>
      </c>
      <c r="F6900" s="2" t="s">
        <v>2381</v>
      </c>
      <c r="G6900" s="2" t="s">
        <v>26104</v>
      </c>
      <c r="H6900" s="2" t="s">
        <v>26105</v>
      </c>
      <c r="I6900" s="2">
        <v>12.568656280000001</v>
      </c>
      <c r="J6900" s="2">
        <v>0</v>
      </c>
      <c r="K6900" s="2">
        <v>0</v>
      </c>
      <c r="L6900" s="2">
        <v>0</v>
      </c>
      <c r="M6900" s="2">
        <v>0</v>
      </c>
      <c r="N6900" s="2">
        <v>0</v>
      </c>
      <c r="O6900" s="2">
        <v>0</v>
      </c>
      <c r="P6900" s="2">
        <v>22.585599420000001</v>
      </c>
      <c r="Q6900" s="2">
        <v>45.735716160000003</v>
      </c>
    </row>
    <row r="6901" spans="1:17" ht="19.5" customHeight="1">
      <c r="A6901" s="2" t="s">
        <v>26106</v>
      </c>
      <c r="B6901" s="2">
        <v>12200</v>
      </c>
      <c r="C6901" s="2">
        <v>402</v>
      </c>
      <c r="D6901" s="2" t="s">
        <v>26107</v>
      </c>
      <c r="E6901" s="2" t="s">
        <v>26108</v>
      </c>
      <c r="F6901" s="2" t="s">
        <v>26109</v>
      </c>
      <c r="G6901" s="2" t="s">
        <v>26110</v>
      </c>
      <c r="H6901" s="2" t="s">
        <v>26111</v>
      </c>
      <c r="I6901" s="2">
        <v>12.568656280000001</v>
      </c>
      <c r="J6901" s="2">
        <v>28.065153250000002</v>
      </c>
      <c r="K6901" s="2">
        <v>13.967943569999999</v>
      </c>
      <c r="L6901" s="2">
        <v>0</v>
      </c>
      <c r="M6901" s="2">
        <v>25.121420199999999</v>
      </c>
      <c r="N6901" s="2">
        <v>0</v>
      </c>
      <c r="O6901" s="2">
        <v>61.989362630000002</v>
      </c>
      <c r="P6901" s="2">
        <v>0</v>
      </c>
      <c r="Q6901" s="2">
        <v>0</v>
      </c>
    </row>
    <row r="6902" spans="1:17" ht="19.5" customHeight="1">
      <c r="A6902" s="2" t="s">
        <v>26112</v>
      </c>
      <c r="B6902" s="2">
        <v>1652</v>
      </c>
      <c r="C6902" s="2">
        <v>231</v>
      </c>
      <c r="D6902" s="2" t="s">
        <v>26102</v>
      </c>
      <c r="E6902" s="2" t="s">
        <v>26113</v>
      </c>
      <c r="F6902" s="2" t="s">
        <v>918</v>
      </c>
      <c r="G6902" s="2" t="s">
        <v>26114</v>
      </c>
      <c r="H6902" s="2" t="s">
        <v>26105</v>
      </c>
      <c r="I6902" s="2">
        <v>12.568656280000001</v>
      </c>
      <c r="J6902" s="2">
        <v>0</v>
      </c>
      <c r="K6902" s="2">
        <v>0</v>
      </c>
      <c r="L6902" s="2">
        <v>27.48259436</v>
      </c>
      <c r="M6902" s="2">
        <v>16.747613470000001</v>
      </c>
      <c r="N6902" s="2">
        <v>0</v>
      </c>
      <c r="O6902" s="2">
        <v>0</v>
      </c>
      <c r="P6902" s="2">
        <v>0</v>
      </c>
      <c r="Q6902" s="2">
        <v>0</v>
      </c>
    </row>
    <row r="6903" spans="1:17" ht="19.5" customHeight="1">
      <c r="A6903" s="2" t="s">
        <v>26115</v>
      </c>
      <c r="B6903" s="2">
        <v>4125</v>
      </c>
      <c r="C6903" s="2">
        <v>383</v>
      </c>
      <c r="D6903" s="2" t="s">
        <v>26116</v>
      </c>
      <c r="E6903" s="2" t="s">
        <v>26117</v>
      </c>
      <c r="F6903" s="2" t="s">
        <v>4009</v>
      </c>
      <c r="G6903" s="2" t="s">
        <v>26118</v>
      </c>
      <c r="H6903" s="2" t="s">
        <v>26119</v>
      </c>
      <c r="I6903" s="2">
        <v>0</v>
      </c>
      <c r="J6903" s="2">
        <v>31.573297409999999</v>
      </c>
      <c r="K6903" s="2">
        <v>0</v>
      </c>
      <c r="L6903" s="2">
        <v>0</v>
      </c>
      <c r="M6903" s="2">
        <v>0</v>
      </c>
      <c r="N6903" s="2">
        <v>0</v>
      </c>
      <c r="O6903" s="2">
        <v>0</v>
      </c>
      <c r="P6903" s="2">
        <v>33.878399129999998</v>
      </c>
      <c r="Q6903" s="2">
        <v>0</v>
      </c>
    </row>
    <row r="6904" spans="1:17" ht="19.5" customHeight="1">
      <c r="A6904" s="2" t="s">
        <v>26120</v>
      </c>
      <c r="B6904" s="2">
        <v>9731</v>
      </c>
      <c r="C6904" s="2">
        <v>67</v>
      </c>
      <c r="D6904" s="2" t="s">
        <v>26121</v>
      </c>
      <c r="E6904" s="2" t="s">
        <v>26122</v>
      </c>
      <c r="F6904" s="2" t="s">
        <v>16631</v>
      </c>
      <c r="G6904" s="2" t="s">
        <v>26123</v>
      </c>
      <c r="H6904" s="2" t="s">
        <v>26124</v>
      </c>
      <c r="I6904" s="2">
        <v>0</v>
      </c>
      <c r="J6904" s="2">
        <v>0</v>
      </c>
      <c r="K6904" s="2">
        <v>0</v>
      </c>
      <c r="L6904" s="2">
        <v>0</v>
      </c>
      <c r="M6904" s="2">
        <v>0</v>
      </c>
      <c r="N6904" s="2">
        <v>83.866819489999997</v>
      </c>
      <c r="O6904" s="2">
        <v>0</v>
      </c>
      <c r="P6904" s="2">
        <v>0</v>
      </c>
      <c r="Q6904" s="2">
        <v>0</v>
      </c>
    </row>
    <row r="6905" spans="1:17" ht="19.5" customHeight="1">
      <c r="A6905" s="2" t="s">
        <v>26125</v>
      </c>
      <c r="B6905" s="2">
        <v>622</v>
      </c>
      <c r="C6905" s="2">
        <v>347</v>
      </c>
      <c r="D6905" s="2" t="s">
        <v>225</v>
      </c>
      <c r="E6905" s="2" t="s">
        <v>26126</v>
      </c>
      <c r="F6905" s="2">
        <v>4</v>
      </c>
      <c r="G6905" s="2">
        <v>34</v>
      </c>
      <c r="H6905" s="2" t="s">
        <v>229</v>
      </c>
      <c r="I6905" s="2">
        <v>0</v>
      </c>
      <c r="J6905" s="2">
        <v>0</v>
      </c>
      <c r="K6905" s="2">
        <v>0</v>
      </c>
      <c r="L6905" s="2">
        <v>0</v>
      </c>
      <c r="M6905" s="2">
        <v>0</v>
      </c>
      <c r="N6905" s="2">
        <v>55.911212990000003</v>
      </c>
      <c r="O6905" s="2">
        <v>0</v>
      </c>
      <c r="P6905" s="2">
        <v>0</v>
      </c>
      <c r="Q6905" s="2">
        <v>0</v>
      </c>
    </row>
    <row r="6906" spans="1:17" ht="19.5" customHeight="1">
      <c r="A6906" s="2" t="s">
        <v>26127</v>
      </c>
      <c r="B6906" s="2">
        <v>808</v>
      </c>
      <c r="C6906" s="2">
        <v>180</v>
      </c>
      <c r="D6906" s="2" t="s">
        <v>26128</v>
      </c>
      <c r="E6906" s="2" t="s">
        <v>26129</v>
      </c>
      <c r="F6906" s="2" t="s">
        <v>659</v>
      </c>
      <c r="G6906" s="2" t="s">
        <v>26130</v>
      </c>
      <c r="H6906" s="2" t="s">
        <v>65</v>
      </c>
      <c r="I6906" s="2">
        <v>8.3791041899999996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  <c r="O6906" s="2">
        <v>0</v>
      </c>
      <c r="P6906" s="2">
        <v>0</v>
      </c>
      <c r="Q6906" s="2">
        <v>0</v>
      </c>
    </row>
    <row r="6907" spans="1:17" ht="19.5" customHeight="1">
      <c r="A6907" s="2" t="s">
        <v>26131</v>
      </c>
      <c r="B6907" s="2">
        <v>1128</v>
      </c>
      <c r="C6907" s="2">
        <v>261</v>
      </c>
      <c r="D6907" s="2" t="s">
        <v>26132</v>
      </c>
      <c r="E6907" s="2" t="s">
        <v>26133</v>
      </c>
      <c r="F6907" s="2">
        <v>4</v>
      </c>
      <c r="G6907" s="2">
        <v>23</v>
      </c>
      <c r="H6907" s="2" t="s">
        <v>26134</v>
      </c>
      <c r="I6907" s="2">
        <v>0</v>
      </c>
      <c r="J6907" s="2">
        <v>0</v>
      </c>
      <c r="K6907" s="2">
        <v>0</v>
      </c>
      <c r="L6907" s="2">
        <v>36.643459139999997</v>
      </c>
      <c r="M6907" s="2">
        <v>0</v>
      </c>
      <c r="N6907" s="2">
        <v>0</v>
      </c>
      <c r="O6907" s="2">
        <v>0</v>
      </c>
      <c r="P6907" s="2">
        <v>0</v>
      </c>
      <c r="Q6907" s="2">
        <v>0</v>
      </c>
    </row>
    <row r="6908" spans="1:17" ht="19.5" customHeight="1">
      <c r="A6908" s="2" t="s">
        <v>26135</v>
      </c>
      <c r="B6908" s="2">
        <v>407</v>
      </c>
      <c r="C6908" s="2">
        <v>314</v>
      </c>
      <c r="D6908" s="2" t="s">
        <v>26136</v>
      </c>
      <c r="E6908" s="2" t="s">
        <v>26137</v>
      </c>
      <c r="F6908" s="2" t="s">
        <v>26138</v>
      </c>
      <c r="G6908" s="2">
        <v>270109410183113</v>
      </c>
      <c r="H6908" s="2" t="s">
        <v>65</v>
      </c>
      <c r="I6908" s="2">
        <v>0</v>
      </c>
      <c r="J6908" s="2">
        <v>35.081441570000003</v>
      </c>
      <c r="K6908" s="2">
        <v>20.95191535</v>
      </c>
      <c r="L6908" s="2">
        <v>0</v>
      </c>
      <c r="M6908" s="2">
        <v>33.495226930000001</v>
      </c>
      <c r="N6908" s="2">
        <v>55.911212990000003</v>
      </c>
      <c r="O6908" s="2">
        <v>0</v>
      </c>
      <c r="P6908" s="2">
        <v>0</v>
      </c>
      <c r="Q6908" s="2">
        <v>22.867858080000001</v>
      </c>
    </row>
    <row r="6909" spans="1:17" ht="19.5" customHeight="1">
      <c r="A6909" s="2" t="s">
        <v>26139</v>
      </c>
      <c r="B6909" s="2">
        <v>476</v>
      </c>
      <c r="C6909" s="2">
        <v>149</v>
      </c>
      <c r="D6909" s="2" t="s">
        <v>26140</v>
      </c>
      <c r="E6909" s="2" t="s">
        <v>26141</v>
      </c>
      <c r="F6909" s="2" t="s">
        <v>345</v>
      </c>
      <c r="G6909" s="2" t="s">
        <v>26142</v>
      </c>
      <c r="H6909" s="2" t="s">
        <v>26143</v>
      </c>
      <c r="I6909" s="2">
        <v>0</v>
      </c>
      <c r="J6909" s="2">
        <v>7.0162883130000004</v>
      </c>
      <c r="K6909" s="2">
        <v>0</v>
      </c>
      <c r="L6909" s="2">
        <v>18.321729569999999</v>
      </c>
      <c r="M6909" s="2">
        <v>0</v>
      </c>
      <c r="N6909" s="2">
        <v>0</v>
      </c>
      <c r="O6909" s="2">
        <v>0</v>
      </c>
      <c r="P6909" s="2">
        <v>0</v>
      </c>
      <c r="Q6909" s="2">
        <v>0</v>
      </c>
    </row>
    <row r="6910" spans="1:17" ht="19.5" customHeight="1">
      <c r="A6910" s="2" t="s">
        <v>26144</v>
      </c>
      <c r="B6910" s="2">
        <v>8074</v>
      </c>
      <c r="C6910" s="2">
        <v>164</v>
      </c>
      <c r="D6910" s="2" t="s">
        <v>26140</v>
      </c>
      <c r="E6910" s="2" t="s">
        <v>26145</v>
      </c>
      <c r="F6910" s="2">
        <v>6</v>
      </c>
      <c r="G6910" s="2">
        <v>21</v>
      </c>
      <c r="H6910" s="2" t="s">
        <v>26143</v>
      </c>
      <c r="I6910" s="2">
        <v>25.137312569999999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  <c r="O6910" s="2">
        <v>0</v>
      </c>
      <c r="P6910" s="2">
        <v>0</v>
      </c>
      <c r="Q6910" s="2">
        <v>0</v>
      </c>
    </row>
    <row r="6911" spans="1:17" ht="19.5" customHeight="1">
      <c r="A6911" s="2" t="s">
        <v>26146</v>
      </c>
      <c r="B6911" s="2">
        <v>14007</v>
      </c>
      <c r="C6911" s="2">
        <v>430</v>
      </c>
      <c r="D6911" s="2" t="s">
        <v>26140</v>
      </c>
      <c r="E6911" s="2" t="s">
        <v>26147</v>
      </c>
      <c r="F6911" s="2" t="s">
        <v>26148</v>
      </c>
      <c r="G6911" s="2" t="s">
        <v>26149</v>
      </c>
      <c r="H6911" s="2" t="s">
        <v>26143</v>
      </c>
      <c r="I6911" s="2">
        <v>16.758208379999999</v>
      </c>
      <c r="J6911" s="2">
        <v>21.048864940000001</v>
      </c>
      <c r="K6911" s="2">
        <v>13.967943569999999</v>
      </c>
      <c r="L6911" s="2">
        <v>0</v>
      </c>
      <c r="M6911" s="2">
        <v>25.121420199999999</v>
      </c>
      <c r="N6911" s="2">
        <v>27.955606499999998</v>
      </c>
      <c r="O6911" s="2">
        <v>49.591490100000001</v>
      </c>
      <c r="P6911" s="2">
        <v>90.342397689999999</v>
      </c>
      <c r="Q6911" s="2">
        <v>0</v>
      </c>
    </row>
    <row r="6912" spans="1:17" ht="19.5" customHeight="1">
      <c r="A6912" s="2" t="s">
        <v>26150</v>
      </c>
      <c r="B6912" s="2">
        <v>1818</v>
      </c>
      <c r="C6912" s="2">
        <v>202</v>
      </c>
      <c r="D6912" s="2" t="s">
        <v>26151</v>
      </c>
      <c r="E6912" s="2" t="s">
        <v>26152</v>
      </c>
      <c r="F6912" s="2" t="s">
        <v>26153</v>
      </c>
      <c r="G6912" s="2" t="s">
        <v>26154</v>
      </c>
      <c r="H6912" s="2" t="s">
        <v>26155</v>
      </c>
      <c r="I6912" s="2">
        <v>46.085073039999997</v>
      </c>
      <c r="J6912" s="2">
        <v>66.654738980000005</v>
      </c>
      <c r="K6912" s="2">
        <v>48.887802489999999</v>
      </c>
      <c r="L6912" s="2">
        <v>45.804323930000002</v>
      </c>
      <c r="M6912" s="2">
        <v>33.495226930000001</v>
      </c>
      <c r="N6912" s="2">
        <v>0</v>
      </c>
      <c r="O6912" s="2">
        <v>0</v>
      </c>
      <c r="P6912" s="2">
        <v>0</v>
      </c>
      <c r="Q6912" s="2">
        <v>34.30178712</v>
      </c>
    </row>
    <row r="6913" spans="1:17" ht="19.5" customHeight="1">
      <c r="A6913" s="2" t="s">
        <v>26156</v>
      </c>
      <c r="B6913" s="2">
        <v>1064</v>
      </c>
      <c r="C6913" s="2">
        <v>351</v>
      </c>
      <c r="D6913" s="2" t="s">
        <v>26140</v>
      </c>
      <c r="E6913" s="2" t="s">
        <v>26157</v>
      </c>
      <c r="F6913" s="2">
        <v>4</v>
      </c>
      <c r="G6913" s="2">
        <v>62</v>
      </c>
      <c r="H6913" s="2" t="s">
        <v>26143</v>
      </c>
      <c r="I6913" s="2">
        <v>0</v>
      </c>
      <c r="J6913" s="2">
        <v>14.032576629999999</v>
      </c>
      <c r="K6913" s="2">
        <v>0</v>
      </c>
      <c r="L6913" s="2">
        <v>0</v>
      </c>
      <c r="M6913" s="2">
        <v>0</v>
      </c>
      <c r="N6913" s="2">
        <v>0</v>
      </c>
      <c r="O6913" s="2">
        <v>0</v>
      </c>
      <c r="P6913" s="2">
        <v>0</v>
      </c>
      <c r="Q6913" s="2">
        <v>0</v>
      </c>
    </row>
    <row r="6914" spans="1:17" ht="19.5" customHeight="1">
      <c r="A6914" s="2" t="s">
        <v>26158</v>
      </c>
      <c r="B6914" s="2">
        <v>1140</v>
      </c>
      <c r="C6914" s="2">
        <v>416</v>
      </c>
      <c r="D6914" s="2" t="s">
        <v>26140</v>
      </c>
      <c r="E6914" s="2" t="s">
        <v>26159</v>
      </c>
      <c r="F6914" s="2">
        <v>5</v>
      </c>
      <c r="G6914" s="2">
        <v>55</v>
      </c>
      <c r="H6914" s="2" t="s">
        <v>26143</v>
      </c>
      <c r="I6914" s="2">
        <v>0</v>
      </c>
      <c r="J6914" s="2">
        <v>17.540720780000001</v>
      </c>
      <c r="K6914" s="2">
        <v>0</v>
      </c>
      <c r="L6914" s="2">
        <v>0</v>
      </c>
      <c r="M6914" s="2">
        <v>0</v>
      </c>
      <c r="N6914" s="2">
        <v>0</v>
      </c>
      <c r="O6914" s="2">
        <v>0</v>
      </c>
      <c r="P6914" s="2">
        <v>0</v>
      </c>
      <c r="Q6914" s="2">
        <v>0</v>
      </c>
    </row>
    <row r="6915" spans="1:17" ht="19.5" customHeight="1">
      <c r="A6915" s="2" t="s">
        <v>26160</v>
      </c>
      <c r="B6915" s="2">
        <v>1814</v>
      </c>
      <c r="C6915" s="2">
        <v>196</v>
      </c>
      <c r="D6915" s="2" t="s">
        <v>225</v>
      </c>
      <c r="E6915" s="2" t="s">
        <v>26161</v>
      </c>
      <c r="F6915" s="2">
        <v>3</v>
      </c>
      <c r="G6915" s="2">
        <v>11</v>
      </c>
      <c r="H6915" s="2" t="s">
        <v>229</v>
      </c>
      <c r="I6915" s="2">
        <v>0</v>
      </c>
      <c r="J6915" s="2">
        <v>0</v>
      </c>
      <c r="K6915" s="2">
        <v>0</v>
      </c>
      <c r="L6915" s="2">
        <v>27.48259436</v>
      </c>
      <c r="M6915" s="2">
        <v>0</v>
      </c>
      <c r="N6915" s="2">
        <v>0</v>
      </c>
      <c r="O6915" s="2">
        <v>0</v>
      </c>
      <c r="P6915" s="2">
        <v>0</v>
      </c>
      <c r="Q6915" s="2">
        <v>0</v>
      </c>
    </row>
    <row r="6916" spans="1:17" ht="19.5" customHeight="1">
      <c r="A6916" s="2" t="s">
        <v>26162</v>
      </c>
      <c r="B6916" s="2">
        <v>8923</v>
      </c>
      <c r="C6916" s="2">
        <v>198</v>
      </c>
      <c r="D6916" s="2" t="s">
        <v>26163</v>
      </c>
      <c r="E6916" s="2" t="s">
        <v>26164</v>
      </c>
      <c r="F6916" s="2" t="s">
        <v>345</v>
      </c>
      <c r="G6916" s="2" t="s">
        <v>26165</v>
      </c>
      <c r="H6916" s="2" t="s">
        <v>65</v>
      </c>
      <c r="I6916" s="2">
        <v>0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  <c r="O6916" s="2">
        <v>24.795745050000001</v>
      </c>
      <c r="P6916" s="2">
        <v>22.585599420000001</v>
      </c>
      <c r="Q6916" s="2">
        <v>0</v>
      </c>
    </row>
    <row r="6917" spans="1:17" ht="19.5" customHeight="1">
      <c r="A6917" s="2" t="s">
        <v>26166</v>
      </c>
      <c r="B6917" s="2">
        <v>512</v>
      </c>
      <c r="C6917" s="2">
        <v>281</v>
      </c>
      <c r="D6917" s="2" t="s">
        <v>225</v>
      </c>
      <c r="E6917" s="2" t="s">
        <v>26167</v>
      </c>
      <c r="F6917" s="2" t="s">
        <v>5791</v>
      </c>
      <c r="G6917" s="2" t="s">
        <v>26168</v>
      </c>
      <c r="H6917" s="2" t="s">
        <v>229</v>
      </c>
      <c r="I6917" s="2">
        <v>20.947760469999999</v>
      </c>
      <c r="J6917" s="2">
        <v>10.524432470000001</v>
      </c>
      <c r="K6917" s="2">
        <v>0</v>
      </c>
      <c r="L6917" s="2">
        <v>0</v>
      </c>
      <c r="M6917" s="2">
        <v>25.121420199999999</v>
      </c>
      <c r="N6917" s="2">
        <v>0</v>
      </c>
      <c r="O6917" s="2">
        <v>0</v>
      </c>
      <c r="P6917" s="2">
        <v>0</v>
      </c>
      <c r="Q6917" s="2">
        <v>0</v>
      </c>
    </row>
    <row r="6918" spans="1:17" ht="19.5" customHeight="1">
      <c r="A6918" s="2" t="s">
        <v>26169</v>
      </c>
      <c r="B6918" s="2">
        <v>4726</v>
      </c>
      <c r="C6918" s="2">
        <v>230</v>
      </c>
      <c r="D6918" s="2" t="s">
        <v>26170</v>
      </c>
      <c r="E6918" s="2" t="s">
        <v>26171</v>
      </c>
      <c r="F6918" s="2">
        <v>2</v>
      </c>
      <c r="G6918" s="2">
        <v>30</v>
      </c>
      <c r="H6918" s="2" t="s">
        <v>26172</v>
      </c>
      <c r="I6918" s="2">
        <v>0</v>
      </c>
      <c r="J6918" s="2">
        <v>7.0162883130000004</v>
      </c>
      <c r="K6918" s="2">
        <v>0</v>
      </c>
      <c r="L6918" s="2">
        <v>0</v>
      </c>
      <c r="M6918" s="2">
        <v>0</v>
      </c>
      <c r="N6918" s="2">
        <v>0</v>
      </c>
      <c r="O6918" s="2">
        <v>0</v>
      </c>
      <c r="P6918" s="2">
        <v>0</v>
      </c>
      <c r="Q6918" s="2">
        <v>0</v>
      </c>
    </row>
    <row r="6919" spans="1:17" ht="19.5" customHeight="1">
      <c r="A6919" s="2" t="s">
        <v>26173</v>
      </c>
      <c r="B6919" s="2">
        <v>21056</v>
      </c>
      <c r="C6919" s="2">
        <v>100</v>
      </c>
      <c r="D6919" s="2" t="s">
        <v>26174</v>
      </c>
      <c r="E6919" s="2" t="s">
        <v>26175</v>
      </c>
      <c r="F6919" s="2" t="s">
        <v>26176</v>
      </c>
      <c r="G6919" s="2" t="s">
        <v>26177</v>
      </c>
      <c r="H6919" s="2" t="s">
        <v>26178</v>
      </c>
      <c r="I6919" s="2">
        <v>12.568656280000001</v>
      </c>
      <c r="J6919" s="2">
        <v>7.0162883130000004</v>
      </c>
      <c r="K6919" s="2">
        <v>0</v>
      </c>
      <c r="L6919" s="2">
        <v>0</v>
      </c>
      <c r="M6919" s="2">
        <v>33.495226930000001</v>
      </c>
      <c r="N6919" s="2">
        <v>69.889016240000004</v>
      </c>
      <c r="O6919" s="2">
        <v>0</v>
      </c>
      <c r="P6919" s="2">
        <v>0</v>
      </c>
      <c r="Q6919" s="2">
        <v>0</v>
      </c>
    </row>
    <row r="6920" spans="1:17" ht="19.5" customHeight="1">
      <c r="A6920" s="2" t="s">
        <v>26179</v>
      </c>
      <c r="B6920" s="2">
        <v>3801</v>
      </c>
      <c r="C6920" s="2">
        <v>258</v>
      </c>
      <c r="D6920" s="2" t="s">
        <v>26174</v>
      </c>
      <c r="E6920" s="2" t="s">
        <v>26180</v>
      </c>
      <c r="F6920" s="2" t="s">
        <v>26181</v>
      </c>
      <c r="G6920" s="2" t="s">
        <v>26182</v>
      </c>
      <c r="H6920" s="2" t="s">
        <v>26178</v>
      </c>
      <c r="I6920" s="2">
        <v>0</v>
      </c>
      <c r="J6920" s="2">
        <v>0</v>
      </c>
      <c r="K6920" s="2">
        <v>48.887802489999999</v>
      </c>
      <c r="L6920" s="2">
        <v>0</v>
      </c>
      <c r="M6920" s="2">
        <v>25.121420199999999</v>
      </c>
      <c r="N6920" s="2">
        <v>0</v>
      </c>
      <c r="O6920" s="2">
        <v>0</v>
      </c>
      <c r="P6920" s="2">
        <v>33.878399129999998</v>
      </c>
      <c r="Q6920" s="2">
        <v>0</v>
      </c>
    </row>
    <row r="6921" spans="1:17" ht="19.5" customHeight="1">
      <c r="A6921" s="2" t="s">
        <v>26183</v>
      </c>
      <c r="B6921" s="2">
        <v>6877</v>
      </c>
      <c r="C6921" s="2">
        <v>170</v>
      </c>
      <c r="D6921" s="2" t="s">
        <v>26174</v>
      </c>
      <c r="E6921" s="2" t="s">
        <v>26184</v>
      </c>
      <c r="F6921" s="2" t="s">
        <v>26185</v>
      </c>
      <c r="G6921" s="2" t="s">
        <v>26186</v>
      </c>
      <c r="H6921" s="2" t="s">
        <v>26178</v>
      </c>
      <c r="I6921" s="2">
        <v>20.947760469999999</v>
      </c>
      <c r="J6921" s="2">
        <v>21.048864940000001</v>
      </c>
      <c r="K6921" s="2">
        <v>41.903830710000001</v>
      </c>
      <c r="L6921" s="2">
        <v>0</v>
      </c>
      <c r="M6921" s="2">
        <v>50.242840399999999</v>
      </c>
      <c r="N6921" s="2">
        <v>55.911212990000003</v>
      </c>
      <c r="O6921" s="2">
        <v>24.795745050000001</v>
      </c>
      <c r="P6921" s="2">
        <v>45.171198840000002</v>
      </c>
      <c r="Q6921" s="2">
        <v>57.169645209999999</v>
      </c>
    </row>
    <row r="6922" spans="1:17" ht="19.5" customHeight="1">
      <c r="A6922" s="2" t="s">
        <v>26187</v>
      </c>
      <c r="B6922" s="2">
        <v>13840</v>
      </c>
      <c r="C6922" s="2">
        <v>449</v>
      </c>
      <c r="D6922" s="2" t="s">
        <v>26174</v>
      </c>
      <c r="E6922" s="2" t="s">
        <v>26188</v>
      </c>
      <c r="F6922" s="2" t="s">
        <v>26189</v>
      </c>
      <c r="G6922" s="2" t="s">
        <v>26190</v>
      </c>
      <c r="H6922" s="2" t="s">
        <v>26178</v>
      </c>
      <c r="I6922" s="2">
        <v>92.170146090000003</v>
      </c>
      <c r="J6922" s="2">
        <v>143.83391040000001</v>
      </c>
      <c r="K6922" s="2">
        <v>202.5351818</v>
      </c>
      <c r="L6922" s="2">
        <v>146.57383659999999</v>
      </c>
      <c r="M6922" s="2">
        <v>167.47613469999999</v>
      </c>
      <c r="N6922" s="2">
        <v>195.6892455</v>
      </c>
      <c r="O6922" s="2">
        <v>136.37659780000001</v>
      </c>
      <c r="P6922" s="2">
        <v>146.80639619999999</v>
      </c>
      <c r="Q6922" s="2">
        <v>205.81072270000001</v>
      </c>
    </row>
    <row r="6923" spans="1:17" ht="19.5" customHeight="1">
      <c r="A6923" s="2" t="s">
        <v>26191</v>
      </c>
      <c r="B6923" s="2">
        <v>28716</v>
      </c>
      <c r="C6923" s="2">
        <v>342</v>
      </c>
      <c r="D6923" s="2" t="s">
        <v>26174</v>
      </c>
      <c r="E6923" s="2" t="s">
        <v>26192</v>
      </c>
      <c r="F6923" s="2" t="s">
        <v>192</v>
      </c>
      <c r="G6923" s="2" t="s">
        <v>26193</v>
      </c>
      <c r="H6923" s="2" t="s">
        <v>26178</v>
      </c>
      <c r="I6923" s="2">
        <v>0</v>
      </c>
      <c r="J6923" s="2">
        <v>7.0162883130000004</v>
      </c>
      <c r="K6923" s="2">
        <v>0</v>
      </c>
      <c r="L6923" s="2">
        <v>0</v>
      </c>
      <c r="M6923" s="2">
        <v>25.121420199999999</v>
      </c>
      <c r="N6923" s="2">
        <v>0</v>
      </c>
      <c r="O6923" s="2">
        <v>0</v>
      </c>
      <c r="P6923" s="2">
        <v>0</v>
      </c>
      <c r="Q6923" s="2">
        <v>0</v>
      </c>
    </row>
    <row r="6924" spans="1:17" ht="19.5" customHeight="1">
      <c r="A6924" s="2" t="s">
        <v>26194</v>
      </c>
      <c r="B6924" s="2">
        <v>1844</v>
      </c>
      <c r="C6924" s="2">
        <v>323</v>
      </c>
      <c r="D6924" s="2" t="s">
        <v>26174</v>
      </c>
      <c r="E6924" s="2" t="s">
        <v>26195</v>
      </c>
      <c r="F6924" s="2" t="s">
        <v>26196</v>
      </c>
      <c r="G6924" s="2" t="s">
        <v>26197</v>
      </c>
      <c r="H6924" s="2" t="s">
        <v>26178</v>
      </c>
      <c r="I6924" s="2">
        <v>12.568656280000001</v>
      </c>
      <c r="J6924" s="2">
        <v>0</v>
      </c>
      <c r="K6924" s="2">
        <v>0</v>
      </c>
      <c r="L6924" s="2">
        <v>18.321729569999999</v>
      </c>
      <c r="M6924" s="2">
        <v>16.747613470000001</v>
      </c>
      <c r="N6924" s="2">
        <v>41.933409750000003</v>
      </c>
      <c r="O6924" s="2">
        <v>0</v>
      </c>
      <c r="P6924" s="2">
        <v>0</v>
      </c>
      <c r="Q6924" s="2">
        <v>0</v>
      </c>
    </row>
    <row r="6925" spans="1:17" ht="19.5" customHeight="1">
      <c r="A6925" s="2" t="s">
        <v>26198</v>
      </c>
      <c r="B6925" s="2">
        <v>279</v>
      </c>
      <c r="C6925" s="2">
        <v>279</v>
      </c>
      <c r="D6925" s="2" t="s">
        <v>26174</v>
      </c>
      <c r="E6925" s="2" t="s">
        <v>26199</v>
      </c>
      <c r="F6925" s="2" t="s">
        <v>26200</v>
      </c>
      <c r="G6925" s="2" t="s">
        <v>26201</v>
      </c>
      <c r="H6925" s="2" t="s">
        <v>26178</v>
      </c>
      <c r="I6925" s="2">
        <v>33.516416759999998</v>
      </c>
      <c r="J6925" s="2">
        <v>21.048864940000001</v>
      </c>
      <c r="K6925" s="2">
        <v>0</v>
      </c>
      <c r="L6925" s="2">
        <v>183.21729569999999</v>
      </c>
      <c r="M6925" s="2">
        <v>58.616647129999997</v>
      </c>
      <c r="N6925" s="2">
        <v>153.75583570000001</v>
      </c>
      <c r="O6925" s="2">
        <v>49.591490100000001</v>
      </c>
      <c r="P6925" s="2">
        <v>90.342397689999999</v>
      </c>
      <c r="Q6925" s="2">
        <v>45.735716160000003</v>
      </c>
    </row>
    <row r="6926" spans="1:17" ht="19.5" customHeight="1">
      <c r="A6926" s="2" t="s">
        <v>26202</v>
      </c>
      <c r="B6926" s="2">
        <v>10881</v>
      </c>
      <c r="C6926" s="2">
        <v>97</v>
      </c>
      <c r="D6926" s="2" t="s">
        <v>26174</v>
      </c>
      <c r="E6926" s="2" t="s">
        <v>26203</v>
      </c>
      <c r="F6926" s="2">
        <v>3</v>
      </c>
      <c r="G6926" s="2">
        <v>94</v>
      </c>
      <c r="H6926" s="2" t="s">
        <v>26178</v>
      </c>
      <c r="I6926" s="2">
        <v>0</v>
      </c>
      <c r="J6926" s="2">
        <v>10.524432470000001</v>
      </c>
      <c r="K6926" s="2">
        <v>0</v>
      </c>
      <c r="L6926" s="2">
        <v>0</v>
      </c>
      <c r="M6926" s="2">
        <v>0</v>
      </c>
      <c r="N6926" s="2">
        <v>0</v>
      </c>
      <c r="O6926" s="2">
        <v>0</v>
      </c>
      <c r="P6926" s="2">
        <v>0</v>
      </c>
      <c r="Q6926" s="2">
        <v>0</v>
      </c>
    </row>
    <row r="6927" spans="1:17" ht="19.5" customHeight="1">
      <c r="A6927" s="2" t="s">
        <v>26204</v>
      </c>
      <c r="B6927" s="2">
        <v>15155</v>
      </c>
      <c r="C6927" s="2">
        <v>165</v>
      </c>
      <c r="D6927" s="2" t="s">
        <v>26174</v>
      </c>
      <c r="E6927" s="2" t="s">
        <v>26205</v>
      </c>
      <c r="F6927" s="2" t="s">
        <v>26206</v>
      </c>
      <c r="G6927" s="2" t="s">
        <v>26207</v>
      </c>
      <c r="H6927" s="2" t="s">
        <v>26178</v>
      </c>
      <c r="I6927" s="2">
        <v>16.758208379999999</v>
      </c>
      <c r="J6927" s="2">
        <v>28.065153250000002</v>
      </c>
      <c r="K6927" s="2">
        <v>48.887802489999999</v>
      </c>
      <c r="L6927" s="2">
        <v>73.286918290000003</v>
      </c>
      <c r="M6927" s="2">
        <v>41.869033659999999</v>
      </c>
      <c r="N6927" s="2">
        <v>111.82242599999999</v>
      </c>
      <c r="O6927" s="2">
        <v>37.193617580000002</v>
      </c>
      <c r="P6927" s="2">
        <v>0</v>
      </c>
      <c r="Q6927" s="2">
        <v>0</v>
      </c>
    </row>
    <row r="6928" spans="1:17" ht="19.5" customHeight="1">
      <c r="A6928" s="2" t="s">
        <v>26208</v>
      </c>
      <c r="B6928" s="2">
        <v>2565</v>
      </c>
      <c r="C6928" s="2">
        <v>385</v>
      </c>
      <c r="D6928" s="2" t="s">
        <v>26174</v>
      </c>
      <c r="E6928" s="2" t="s">
        <v>26209</v>
      </c>
      <c r="F6928" s="2" t="s">
        <v>538</v>
      </c>
      <c r="G6928" s="2" t="s">
        <v>26210</v>
      </c>
      <c r="H6928" s="2" t="s">
        <v>26178</v>
      </c>
      <c r="I6928" s="2">
        <v>0</v>
      </c>
      <c r="J6928" s="2">
        <v>17.540720780000001</v>
      </c>
      <c r="K6928" s="2">
        <v>27.935887139999998</v>
      </c>
      <c r="L6928" s="2">
        <v>0</v>
      </c>
      <c r="M6928" s="2">
        <v>0</v>
      </c>
      <c r="N6928" s="2">
        <v>0</v>
      </c>
      <c r="O6928" s="2">
        <v>0</v>
      </c>
      <c r="P6928" s="2">
        <v>0</v>
      </c>
      <c r="Q6928" s="2">
        <v>0</v>
      </c>
    </row>
    <row r="6929" spans="1:17" ht="19.5" customHeight="1">
      <c r="A6929" s="2" t="s">
        <v>26211</v>
      </c>
      <c r="B6929" s="2">
        <v>6839</v>
      </c>
      <c r="C6929" s="2">
        <v>346</v>
      </c>
      <c r="D6929" s="2" t="s">
        <v>26174</v>
      </c>
      <c r="E6929" s="2" t="s">
        <v>26212</v>
      </c>
      <c r="F6929" s="2" t="s">
        <v>26213</v>
      </c>
      <c r="G6929" s="2" t="s">
        <v>26214</v>
      </c>
      <c r="H6929" s="2" t="s">
        <v>26178</v>
      </c>
      <c r="I6929" s="2">
        <v>29.326864659999998</v>
      </c>
      <c r="J6929" s="2">
        <v>52.622162350000004</v>
      </c>
      <c r="K6929" s="2">
        <v>20.95191535</v>
      </c>
      <c r="L6929" s="2">
        <v>0</v>
      </c>
      <c r="M6929" s="2">
        <v>0</v>
      </c>
      <c r="N6929" s="2">
        <v>83.866819489999997</v>
      </c>
      <c r="O6929" s="2">
        <v>74.387235149999995</v>
      </c>
      <c r="P6929" s="2">
        <v>0</v>
      </c>
      <c r="Q6929" s="2">
        <v>0</v>
      </c>
    </row>
    <row r="6930" spans="1:17" ht="19.5" customHeight="1">
      <c r="A6930" s="2" t="s">
        <v>26215</v>
      </c>
      <c r="B6930" s="2">
        <v>13010</v>
      </c>
      <c r="C6930" s="2">
        <v>289</v>
      </c>
      <c r="D6930" s="2" t="s">
        <v>26174</v>
      </c>
      <c r="E6930" s="2" t="s">
        <v>26216</v>
      </c>
      <c r="F6930" s="2">
        <v>2</v>
      </c>
      <c r="G6930" s="2">
        <v>22</v>
      </c>
      <c r="H6930" s="2" t="s">
        <v>26178</v>
      </c>
      <c r="I6930" s="2">
        <v>0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  <c r="O6930" s="2">
        <v>24.795745050000001</v>
      </c>
      <c r="P6930" s="2">
        <v>0</v>
      </c>
      <c r="Q6930" s="2">
        <v>0</v>
      </c>
    </row>
    <row r="6931" spans="1:17" ht="19.5" customHeight="1">
      <c r="A6931" s="2" t="s">
        <v>26217</v>
      </c>
      <c r="B6931" s="2">
        <v>1289</v>
      </c>
      <c r="C6931" s="2">
        <v>337</v>
      </c>
      <c r="D6931" s="2" t="s">
        <v>26174</v>
      </c>
      <c r="E6931" s="2" t="s">
        <v>26218</v>
      </c>
      <c r="F6931" s="2" t="s">
        <v>26219</v>
      </c>
      <c r="G6931" s="2" t="s">
        <v>26220</v>
      </c>
      <c r="H6931" s="2" t="s">
        <v>26178</v>
      </c>
      <c r="I6931" s="2">
        <v>67.032833519999997</v>
      </c>
      <c r="J6931" s="2">
        <v>168.3909195</v>
      </c>
      <c r="K6931" s="2">
        <v>188.56723819999999</v>
      </c>
      <c r="L6931" s="2">
        <v>54.96518871</v>
      </c>
      <c r="M6931" s="2">
        <v>16.747613470000001</v>
      </c>
      <c r="N6931" s="2">
        <v>0</v>
      </c>
      <c r="O6931" s="2">
        <v>86.785107679999996</v>
      </c>
      <c r="P6931" s="2">
        <v>45.171198840000002</v>
      </c>
      <c r="Q6931" s="2">
        <v>114.3392904</v>
      </c>
    </row>
    <row r="6932" spans="1:17" ht="19.5" customHeight="1">
      <c r="A6932" s="2" t="s">
        <v>26221</v>
      </c>
      <c r="B6932" s="2">
        <v>7460</v>
      </c>
      <c r="C6932" s="2">
        <v>452</v>
      </c>
      <c r="D6932" s="2" t="s">
        <v>26174</v>
      </c>
      <c r="E6932" s="2" t="s">
        <v>26222</v>
      </c>
      <c r="F6932" s="2" t="s">
        <v>439</v>
      </c>
      <c r="G6932" s="2" t="s">
        <v>26223</v>
      </c>
      <c r="H6932" s="2" t="s">
        <v>26178</v>
      </c>
      <c r="I6932" s="2">
        <v>0</v>
      </c>
      <c r="J6932" s="2">
        <v>0</v>
      </c>
      <c r="K6932" s="2">
        <v>20.95191535</v>
      </c>
      <c r="L6932" s="2">
        <v>0</v>
      </c>
      <c r="M6932" s="2">
        <v>33.495226930000001</v>
      </c>
      <c r="N6932" s="2">
        <v>0</v>
      </c>
      <c r="O6932" s="2">
        <v>0</v>
      </c>
      <c r="P6932" s="2">
        <v>0</v>
      </c>
      <c r="Q6932" s="2">
        <v>0</v>
      </c>
    </row>
    <row r="6933" spans="1:17" ht="19.5" customHeight="1">
      <c r="A6933" s="2" t="s">
        <v>26224</v>
      </c>
      <c r="B6933" s="2">
        <v>3261</v>
      </c>
      <c r="C6933" s="2">
        <v>244</v>
      </c>
      <c r="D6933" s="2" t="s">
        <v>26174</v>
      </c>
      <c r="E6933" s="2" t="s">
        <v>26225</v>
      </c>
      <c r="F6933" s="2" t="s">
        <v>26226</v>
      </c>
      <c r="G6933" s="2" t="s">
        <v>26227</v>
      </c>
      <c r="H6933" s="2" t="s">
        <v>26178</v>
      </c>
      <c r="I6933" s="2">
        <v>0</v>
      </c>
      <c r="J6933" s="2">
        <v>0</v>
      </c>
      <c r="K6933" s="2">
        <v>13.967943569999999</v>
      </c>
      <c r="L6933" s="2">
        <v>36.643459139999997</v>
      </c>
      <c r="M6933" s="2">
        <v>0</v>
      </c>
      <c r="N6933" s="2">
        <v>0</v>
      </c>
      <c r="O6933" s="2">
        <v>0</v>
      </c>
      <c r="P6933" s="2">
        <v>0</v>
      </c>
      <c r="Q6933" s="2">
        <v>0</v>
      </c>
    </row>
    <row r="6934" spans="1:17" ht="19.5" customHeight="1">
      <c r="A6934" s="2" t="s">
        <v>26228</v>
      </c>
      <c r="B6934" s="2">
        <v>5004</v>
      </c>
      <c r="C6934" s="2">
        <v>370</v>
      </c>
      <c r="D6934" s="2" t="s">
        <v>26174</v>
      </c>
      <c r="E6934" s="2" t="s">
        <v>26229</v>
      </c>
      <c r="F6934" s="2" t="s">
        <v>26230</v>
      </c>
      <c r="G6934" s="2" t="s">
        <v>26231</v>
      </c>
      <c r="H6934" s="2" t="s">
        <v>26178</v>
      </c>
      <c r="I6934" s="2">
        <v>159.20297959999999</v>
      </c>
      <c r="J6934" s="2">
        <v>98.22803639</v>
      </c>
      <c r="K6934" s="2">
        <v>62.855746060000001</v>
      </c>
      <c r="L6934" s="2">
        <v>82.44778307</v>
      </c>
      <c r="M6934" s="2">
        <v>83.738067330000007</v>
      </c>
      <c r="N6934" s="2">
        <v>83.866819489999997</v>
      </c>
      <c r="O6934" s="2">
        <v>74.387235149999995</v>
      </c>
      <c r="P6934" s="2">
        <v>56.463998549999999</v>
      </c>
      <c r="Q6934" s="2">
        <v>125.7732195</v>
      </c>
    </row>
    <row r="6935" spans="1:17" ht="19.5" customHeight="1">
      <c r="A6935" s="2" t="s">
        <v>26232</v>
      </c>
      <c r="B6935" s="2">
        <v>615</v>
      </c>
      <c r="C6935" s="2">
        <v>351</v>
      </c>
      <c r="D6935" s="2" t="s">
        <v>225</v>
      </c>
      <c r="E6935" s="2" t="s">
        <v>26233</v>
      </c>
      <c r="F6935" s="2" t="s">
        <v>453</v>
      </c>
      <c r="G6935" s="2" t="s">
        <v>26234</v>
      </c>
      <c r="H6935" s="2" t="s">
        <v>229</v>
      </c>
      <c r="I6935" s="2">
        <v>8.3791041899999996</v>
      </c>
      <c r="J6935" s="2">
        <v>7.0162883130000004</v>
      </c>
      <c r="K6935" s="2">
        <v>27.935887139999998</v>
      </c>
      <c r="L6935" s="2">
        <v>0</v>
      </c>
      <c r="M6935" s="2">
        <v>0</v>
      </c>
      <c r="N6935" s="2">
        <v>0</v>
      </c>
      <c r="O6935" s="2">
        <v>0</v>
      </c>
      <c r="P6935" s="2">
        <v>0</v>
      </c>
      <c r="Q6935" s="2">
        <v>0</v>
      </c>
    </row>
    <row r="6936" spans="1:17" ht="19.5" customHeight="1">
      <c r="A6936" s="2" t="s">
        <v>26235</v>
      </c>
      <c r="B6936" s="2">
        <v>4988</v>
      </c>
      <c r="C6936" s="2">
        <v>290</v>
      </c>
      <c r="D6936" s="2" t="s">
        <v>26236</v>
      </c>
      <c r="E6936" s="2" t="s">
        <v>26237</v>
      </c>
      <c r="F6936" s="2">
        <v>2</v>
      </c>
      <c r="G6936" s="2">
        <v>44</v>
      </c>
      <c r="H6936" s="2" t="s">
        <v>26238</v>
      </c>
      <c r="I6936" s="2">
        <v>0</v>
      </c>
      <c r="J6936" s="2">
        <v>0</v>
      </c>
      <c r="K6936" s="2">
        <v>0</v>
      </c>
      <c r="L6936" s="2">
        <v>0</v>
      </c>
      <c r="M6936" s="2">
        <v>0</v>
      </c>
      <c r="N6936" s="2">
        <v>27.955606499999998</v>
      </c>
      <c r="O6936" s="2">
        <v>0</v>
      </c>
      <c r="P6936" s="2">
        <v>0</v>
      </c>
      <c r="Q6936" s="2">
        <v>0</v>
      </c>
    </row>
    <row r="6937" spans="1:17" ht="19.5" customHeight="1">
      <c r="A6937" s="2" t="s">
        <v>26239</v>
      </c>
      <c r="B6937" s="2">
        <v>9540</v>
      </c>
      <c r="C6937" s="2">
        <v>242</v>
      </c>
      <c r="D6937" s="2" t="s">
        <v>26236</v>
      </c>
      <c r="E6937" s="2" t="s">
        <v>26240</v>
      </c>
      <c r="F6937" s="2">
        <v>7</v>
      </c>
      <c r="G6937" s="2">
        <v>49</v>
      </c>
      <c r="H6937" s="2" t="s">
        <v>26238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97.844622740000005</v>
      </c>
      <c r="O6937" s="2">
        <v>0</v>
      </c>
      <c r="P6937" s="2">
        <v>0</v>
      </c>
      <c r="Q6937" s="2">
        <v>0</v>
      </c>
    </row>
    <row r="6938" spans="1:17" ht="19.5" customHeight="1">
      <c r="A6938" s="2" t="s">
        <v>26241</v>
      </c>
      <c r="B6938" s="2">
        <v>14789</v>
      </c>
      <c r="C6938" s="2">
        <v>197</v>
      </c>
      <c r="D6938" s="2" t="s">
        <v>26236</v>
      </c>
      <c r="E6938" s="2" t="s">
        <v>26242</v>
      </c>
      <c r="F6938" s="2" t="s">
        <v>26243</v>
      </c>
      <c r="G6938" s="2" t="s">
        <v>26244</v>
      </c>
      <c r="H6938" s="2" t="s">
        <v>26238</v>
      </c>
      <c r="I6938" s="2">
        <v>20.947760469999999</v>
      </c>
      <c r="J6938" s="2">
        <v>17.540720780000001</v>
      </c>
      <c r="K6938" s="2">
        <v>0</v>
      </c>
      <c r="L6938" s="2">
        <v>64.126053499999998</v>
      </c>
      <c r="M6938" s="2">
        <v>16.747613470000001</v>
      </c>
      <c r="N6938" s="2">
        <v>41.933409750000003</v>
      </c>
      <c r="O6938" s="2">
        <v>0</v>
      </c>
      <c r="P6938" s="2">
        <v>0</v>
      </c>
      <c r="Q6938" s="2">
        <v>0</v>
      </c>
    </row>
    <row r="6939" spans="1:17" ht="19.5" customHeight="1">
      <c r="A6939" s="2" t="s">
        <v>26245</v>
      </c>
      <c r="B6939" s="2">
        <v>1594</v>
      </c>
      <c r="C6939" s="2">
        <v>254</v>
      </c>
      <c r="D6939" s="2" t="s">
        <v>26246</v>
      </c>
      <c r="E6939" s="2" t="s">
        <v>26247</v>
      </c>
      <c r="F6939" s="2" t="s">
        <v>26248</v>
      </c>
      <c r="G6939" s="2" t="s">
        <v>26249</v>
      </c>
      <c r="H6939" s="2" t="s">
        <v>26250</v>
      </c>
      <c r="I6939" s="2">
        <v>25.137312569999999</v>
      </c>
      <c r="J6939" s="2">
        <v>28.065153250000002</v>
      </c>
      <c r="K6939" s="2">
        <v>0</v>
      </c>
      <c r="L6939" s="2">
        <v>0</v>
      </c>
      <c r="M6939" s="2">
        <v>25.121420199999999</v>
      </c>
      <c r="N6939" s="2">
        <v>0</v>
      </c>
      <c r="O6939" s="2">
        <v>0</v>
      </c>
      <c r="P6939" s="2">
        <v>33.878399129999998</v>
      </c>
      <c r="Q6939" s="2">
        <v>0</v>
      </c>
    </row>
    <row r="6940" spans="1:17" ht="19.5" customHeight="1">
      <c r="A6940" s="2" t="s">
        <v>26251</v>
      </c>
      <c r="B6940" s="2">
        <v>9136</v>
      </c>
      <c r="C6940" s="2">
        <v>119</v>
      </c>
      <c r="D6940" s="2" t="s">
        <v>26246</v>
      </c>
      <c r="E6940" s="2" t="s">
        <v>26252</v>
      </c>
      <c r="F6940" s="2" t="s">
        <v>26253</v>
      </c>
      <c r="G6940" s="2" t="s">
        <v>26254</v>
      </c>
      <c r="H6940" s="2" t="s">
        <v>26250</v>
      </c>
      <c r="I6940" s="2">
        <v>25.137312569999999</v>
      </c>
      <c r="J6940" s="2">
        <v>0</v>
      </c>
      <c r="K6940" s="2">
        <v>0</v>
      </c>
      <c r="L6940" s="2">
        <v>36.643459139999997</v>
      </c>
      <c r="M6940" s="2">
        <v>33.495226930000001</v>
      </c>
      <c r="N6940" s="2">
        <v>0</v>
      </c>
      <c r="O6940" s="2">
        <v>61.989362630000002</v>
      </c>
      <c r="P6940" s="2">
        <v>0</v>
      </c>
      <c r="Q6940" s="2">
        <v>0</v>
      </c>
    </row>
    <row r="6941" spans="1:17" ht="19.5" customHeight="1">
      <c r="A6941" s="2" t="s">
        <v>26255</v>
      </c>
      <c r="B6941" s="2">
        <v>17776</v>
      </c>
      <c r="C6941" s="2">
        <v>254</v>
      </c>
      <c r="D6941" s="2" t="s">
        <v>26246</v>
      </c>
      <c r="E6941" s="2" t="s">
        <v>26247</v>
      </c>
      <c r="F6941" s="2" t="s">
        <v>26256</v>
      </c>
      <c r="G6941" s="2" t="s">
        <v>26257</v>
      </c>
      <c r="H6941" s="2" t="s">
        <v>26250</v>
      </c>
      <c r="I6941" s="2">
        <v>41.895520949999998</v>
      </c>
      <c r="J6941" s="2">
        <v>42.097729880000003</v>
      </c>
      <c r="K6941" s="2">
        <v>48.887802489999999</v>
      </c>
      <c r="L6941" s="2">
        <v>64.126053499999998</v>
      </c>
      <c r="M6941" s="2">
        <v>0</v>
      </c>
      <c r="N6941" s="2">
        <v>0</v>
      </c>
      <c r="O6941" s="2">
        <v>37.193617580000002</v>
      </c>
      <c r="P6941" s="2">
        <v>0</v>
      </c>
      <c r="Q6941" s="2">
        <v>0</v>
      </c>
    </row>
    <row r="6942" spans="1:17" ht="19.5" customHeight="1">
      <c r="A6942" s="2" t="s">
        <v>26258</v>
      </c>
      <c r="B6942" s="2">
        <v>970</v>
      </c>
      <c r="C6942" s="2">
        <v>219</v>
      </c>
      <c r="D6942" s="2" t="s">
        <v>26246</v>
      </c>
      <c r="E6942" s="2" t="s">
        <v>26259</v>
      </c>
      <c r="F6942" s="2">
        <v>4</v>
      </c>
      <c r="G6942" s="2">
        <v>74</v>
      </c>
      <c r="H6942" s="2" t="s">
        <v>26250</v>
      </c>
      <c r="I6942" s="2">
        <v>0</v>
      </c>
      <c r="J6942" s="2">
        <v>0</v>
      </c>
      <c r="K6942" s="2">
        <v>27.935887139999998</v>
      </c>
      <c r="L6942" s="2">
        <v>0</v>
      </c>
      <c r="M6942" s="2">
        <v>0</v>
      </c>
      <c r="N6942" s="2">
        <v>0</v>
      </c>
      <c r="O6942" s="2">
        <v>0</v>
      </c>
      <c r="P6942" s="2">
        <v>0</v>
      </c>
      <c r="Q6942" s="2">
        <v>0</v>
      </c>
    </row>
    <row r="6943" spans="1:17" ht="19.5" customHeight="1">
      <c r="A6943" s="2" t="s">
        <v>26260</v>
      </c>
      <c r="B6943" s="2">
        <v>9610</v>
      </c>
      <c r="C6943" s="2">
        <v>219</v>
      </c>
      <c r="D6943" s="2" t="s">
        <v>26246</v>
      </c>
      <c r="E6943" s="2" t="s">
        <v>26259</v>
      </c>
      <c r="F6943" s="2">
        <v>3</v>
      </c>
      <c r="G6943" s="2">
        <v>108</v>
      </c>
      <c r="H6943" s="2" t="s">
        <v>26250</v>
      </c>
      <c r="I6943" s="2">
        <v>0</v>
      </c>
      <c r="J6943" s="2">
        <v>10.524432470000001</v>
      </c>
      <c r="K6943" s="2">
        <v>0</v>
      </c>
      <c r="L6943" s="2">
        <v>0</v>
      </c>
      <c r="M6943" s="2">
        <v>0</v>
      </c>
      <c r="N6943" s="2">
        <v>0</v>
      </c>
      <c r="O6943" s="2">
        <v>0</v>
      </c>
      <c r="P6943" s="2">
        <v>0</v>
      </c>
      <c r="Q6943" s="2">
        <v>0</v>
      </c>
    </row>
    <row r="6944" spans="1:17" ht="19.5" customHeight="1">
      <c r="A6944" s="2" t="s">
        <v>26261</v>
      </c>
      <c r="B6944" s="2">
        <v>282</v>
      </c>
      <c r="C6944" s="2">
        <v>282</v>
      </c>
      <c r="D6944" s="2" t="s">
        <v>26246</v>
      </c>
      <c r="E6944" s="2" t="s">
        <v>26262</v>
      </c>
      <c r="F6944" s="2">
        <v>2</v>
      </c>
      <c r="G6944" s="2">
        <v>52</v>
      </c>
      <c r="H6944" s="2" t="s">
        <v>26250</v>
      </c>
      <c r="I6944" s="2">
        <v>0</v>
      </c>
      <c r="J6944" s="2">
        <v>0</v>
      </c>
      <c r="K6944" s="2">
        <v>0</v>
      </c>
      <c r="L6944" s="2">
        <v>0</v>
      </c>
      <c r="M6944" s="2">
        <v>0</v>
      </c>
      <c r="N6944" s="2">
        <v>27.955606499999998</v>
      </c>
      <c r="O6944" s="2">
        <v>0</v>
      </c>
      <c r="P6944" s="2">
        <v>0</v>
      </c>
      <c r="Q6944" s="2">
        <v>0</v>
      </c>
    </row>
    <row r="6945" spans="1:17" ht="19.5" customHeight="1">
      <c r="A6945" s="2" t="s">
        <v>26263</v>
      </c>
      <c r="B6945" s="2">
        <v>1959</v>
      </c>
      <c r="C6945" s="2">
        <v>537</v>
      </c>
      <c r="D6945" s="2" t="s">
        <v>26246</v>
      </c>
      <c r="E6945" s="2" t="s">
        <v>26264</v>
      </c>
      <c r="F6945" s="2" t="s">
        <v>26265</v>
      </c>
      <c r="G6945" s="2" t="s">
        <v>26266</v>
      </c>
      <c r="H6945" s="2" t="s">
        <v>26250</v>
      </c>
      <c r="I6945" s="2">
        <v>155.01342750000001</v>
      </c>
      <c r="J6945" s="2">
        <v>171.8990637</v>
      </c>
      <c r="K6945" s="2">
        <v>209.51915349999999</v>
      </c>
      <c r="L6945" s="2">
        <v>137.41297180000001</v>
      </c>
      <c r="M6945" s="2">
        <v>184.22374809999999</v>
      </c>
      <c r="N6945" s="2">
        <v>181.71144219999999</v>
      </c>
      <c r="O6945" s="2">
        <v>185.9680879</v>
      </c>
      <c r="P6945" s="2">
        <v>135.51359650000001</v>
      </c>
      <c r="Q6945" s="2">
        <v>251.5464389</v>
      </c>
    </row>
    <row r="6946" spans="1:17" ht="19.5" customHeight="1">
      <c r="A6946" s="2" t="s">
        <v>26267</v>
      </c>
      <c r="B6946" s="2">
        <v>2117</v>
      </c>
      <c r="C6946" s="2">
        <v>695</v>
      </c>
      <c r="D6946" s="2" t="s">
        <v>26246</v>
      </c>
      <c r="E6946" s="2" t="s">
        <v>26268</v>
      </c>
      <c r="F6946" s="2" t="s">
        <v>26269</v>
      </c>
      <c r="G6946" s="2" t="s">
        <v>26270</v>
      </c>
      <c r="H6946" s="2" t="s">
        <v>26250</v>
      </c>
      <c r="I6946" s="2">
        <v>0</v>
      </c>
      <c r="J6946" s="2">
        <v>189.4397845</v>
      </c>
      <c r="K6946" s="2">
        <v>328.24667390000002</v>
      </c>
      <c r="L6946" s="2">
        <v>229.02161960000001</v>
      </c>
      <c r="M6946" s="2">
        <v>167.47613469999999</v>
      </c>
      <c r="N6946" s="2">
        <v>209.66704870000001</v>
      </c>
      <c r="O6946" s="2">
        <v>136.37659780000001</v>
      </c>
      <c r="P6946" s="2">
        <v>214.56319450000001</v>
      </c>
      <c r="Q6946" s="2">
        <v>320.15001310000002</v>
      </c>
    </row>
    <row r="6947" spans="1:17" ht="19.5" customHeight="1">
      <c r="A6947" s="2" t="s">
        <v>26271</v>
      </c>
      <c r="B6947" s="2">
        <v>1566</v>
      </c>
      <c r="C6947" s="2">
        <v>292</v>
      </c>
      <c r="D6947" s="2" t="s">
        <v>26272</v>
      </c>
      <c r="E6947" s="2" t="s">
        <v>26273</v>
      </c>
      <c r="F6947" s="2">
        <v>5</v>
      </c>
      <c r="G6947" s="2">
        <v>48</v>
      </c>
      <c r="H6947" s="2" t="s">
        <v>26274</v>
      </c>
      <c r="I6947" s="2">
        <v>20.947760469999999</v>
      </c>
      <c r="J6947" s="2">
        <v>0</v>
      </c>
      <c r="K6947" s="2">
        <v>0</v>
      </c>
      <c r="L6947" s="2">
        <v>0</v>
      </c>
      <c r="M6947" s="2">
        <v>0</v>
      </c>
      <c r="N6947" s="2">
        <v>0</v>
      </c>
      <c r="O6947" s="2">
        <v>0</v>
      </c>
      <c r="P6947" s="2">
        <v>0</v>
      </c>
      <c r="Q6947" s="2">
        <v>0</v>
      </c>
    </row>
    <row r="6948" spans="1:17" ht="19.5" customHeight="1">
      <c r="A6948" s="2" t="s">
        <v>26275</v>
      </c>
      <c r="B6948" s="2">
        <v>945</v>
      </c>
      <c r="C6948" s="2">
        <v>226</v>
      </c>
      <c r="D6948" s="2" t="s">
        <v>26276</v>
      </c>
      <c r="E6948" s="2" t="s">
        <v>26277</v>
      </c>
      <c r="F6948" s="2">
        <v>3</v>
      </c>
      <c r="G6948" s="2">
        <v>26</v>
      </c>
      <c r="H6948" s="2" t="s">
        <v>26278</v>
      </c>
      <c r="I6948" s="2">
        <v>12.568656280000001</v>
      </c>
      <c r="J6948" s="2">
        <v>0</v>
      </c>
      <c r="K6948" s="2">
        <v>0</v>
      </c>
      <c r="L6948" s="2">
        <v>0</v>
      </c>
      <c r="M6948" s="2">
        <v>0</v>
      </c>
      <c r="N6948" s="2">
        <v>0</v>
      </c>
      <c r="O6948" s="2">
        <v>0</v>
      </c>
      <c r="P6948" s="2">
        <v>0</v>
      </c>
      <c r="Q6948" s="2">
        <v>0</v>
      </c>
    </row>
    <row r="6949" spans="1:17" ht="19.5" customHeight="1">
      <c r="A6949" s="2" t="s">
        <v>26279</v>
      </c>
      <c r="B6949" s="2">
        <v>438</v>
      </c>
      <c r="C6949" s="2">
        <v>261</v>
      </c>
      <c r="D6949" s="2" t="s">
        <v>225</v>
      </c>
      <c r="E6949" s="2" t="s">
        <v>26280</v>
      </c>
      <c r="F6949" s="2">
        <v>3</v>
      </c>
      <c r="G6949" s="2">
        <v>9</v>
      </c>
      <c r="H6949" s="2" t="s">
        <v>229</v>
      </c>
      <c r="I6949" s="2">
        <v>0</v>
      </c>
      <c r="J6949" s="2">
        <v>0</v>
      </c>
      <c r="K6949" s="2">
        <v>0</v>
      </c>
      <c r="L6949" s="2">
        <v>0</v>
      </c>
      <c r="M6949" s="2">
        <v>0</v>
      </c>
      <c r="N6949" s="2">
        <v>0</v>
      </c>
      <c r="O6949" s="2">
        <v>37.193617580000002</v>
      </c>
      <c r="P6949" s="2">
        <v>0</v>
      </c>
      <c r="Q6949" s="2">
        <v>0</v>
      </c>
    </row>
    <row r="6950" spans="1:17" ht="19.5" customHeight="1">
      <c r="A6950" s="2" t="s">
        <v>26281</v>
      </c>
      <c r="B6950" s="2">
        <v>2230</v>
      </c>
      <c r="C6950" s="2">
        <v>227</v>
      </c>
      <c r="D6950" s="2" t="s">
        <v>26282</v>
      </c>
      <c r="E6950" s="2" t="s">
        <v>26283</v>
      </c>
      <c r="F6950" s="2">
        <v>4</v>
      </c>
      <c r="G6950" s="2">
        <v>12</v>
      </c>
      <c r="H6950" s="2" t="s">
        <v>26284</v>
      </c>
      <c r="I6950" s="2">
        <v>0</v>
      </c>
      <c r="J6950" s="2">
        <v>14.032576629999999</v>
      </c>
      <c r="K6950" s="2">
        <v>0</v>
      </c>
      <c r="L6950" s="2">
        <v>0</v>
      </c>
      <c r="M6950" s="2">
        <v>0</v>
      </c>
      <c r="N6950" s="2">
        <v>0</v>
      </c>
      <c r="O6950" s="2">
        <v>0</v>
      </c>
      <c r="P6950" s="2">
        <v>0</v>
      </c>
      <c r="Q6950" s="2">
        <v>0</v>
      </c>
    </row>
    <row r="6951" spans="1:17" ht="19.5" customHeight="1">
      <c r="A6951" s="2" t="s">
        <v>26285</v>
      </c>
      <c r="B6951" s="2">
        <v>469</v>
      </c>
      <c r="C6951" s="2">
        <v>267</v>
      </c>
      <c r="D6951" s="2" t="s">
        <v>26286</v>
      </c>
      <c r="E6951" s="2" t="s">
        <v>26287</v>
      </c>
      <c r="F6951" s="2">
        <v>4</v>
      </c>
      <c r="G6951" s="2">
        <v>16</v>
      </c>
      <c r="H6951" s="2" t="s">
        <v>26288</v>
      </c>
      <c r="I6951" s="2">
        <v>0</v>
      </c>
      <c r="J6951" s="2">
        <v>0</v>
      </c>
      <c r="K6951" s="2">
        <v>0</v>
      </c>
      <c r="L6951" s="2">
        <v>0</v>
      </c>
      <c r="M6951" s="2">
        <v>0</v>
      </c>
      <c r="N6951" s="2">
        <v>55.911212990000003</v>
      </c>
      <c r="O6951" s="2">
        <v>0</v>
      </c>
      <c r="P6951" s="2">
        <v>0</v>
      </c>
      <c r="Q6951" s="2">
        <v>0</v>
      </c>
    </row>
    <row r="6952" spans="1:17" ht="19.5" customHeight="1">
      <c r="A6952" s="2" t="s">
        <v>26289</v>
      </c>
      <c r="B6952" s="2">
        <v>11862</v>
      </c>
      <c r="C6952" s="2">
        <v>213</v>
      </c>
      <c r="D6952" s="2" t="s">
        <v>225</v>
      </c>
      <c r="E6952" s="2" t="s">
        <v>26290</v>
      </c>
      <c r="F6952" s="2" t="s">
        <v>1569</v>
      </c>
      <c r="G6952" s="2" t="s">
        <v>26291</v>
      </c>
      <c r="H6952" s="2" t="s">
        <v>229</v>
      </c>
      <c r="I6952" s="2">
        <v>16.758208379999999</v>
      </c>
      <c r="J6952" s="2">
        <v>14.032576629999999</v>
      </c>
      <c r="K6952" s="2">
        <v>0</v>
      </c>
      <c r="L6952" s="2">
        <v>0</v>
      </c>
      <c r="M6952" s="2">
        <v>0</v>
      </c>
      <c r="N6952" s="2">
        <v>0</v>
      </c>
      <c r="O6952" s="2">
        <v>0</v>
      </c>
      <c r="P6952" s="2">
        <v>0</v>
      </c>
      <c r="Q6952" s="2">
        <v>0</v>
      </c>
    </row>
    <row r="6953" spans="1:17" ht="19.5" customHeight="1">
      <c r="A6953" s="2" t="s">
        <v>26292</v>
      </c>
      <c r="B6953" s="2">
        <v>14551</v>
      </c>
      <c r="C6953" s="2">
        <v>412</v>
      </c>
      <c r="D6953" s="2" t="s">
        <v>225</v>
      </c>
      <c r="E6953" s="2" t="s">
        <v>26293</v>
      </c>
      <c r="F6953" s="2" t="s">
        <v>26294</v>
      </c>
      <c r="G6953" s="2" t="s">
        <v>26295</v>
      </c>
      <c r="H6953" s="2" t="s">
        <v>229</v>
      </c>
      <c r="I6953" s="2">
        <v>96.359698179999995</v>
      </c>
      <c r="J6953" s="2">
        <v>122.7850455</v>
      </c>
      <c r="K6953" s="2">
        <v>69.83971785</v>
      </c>
      <c r="L6953" s="2">
        <v>82.44778307</v>
      </c>
      <c r="M6953" s="2">
        <v>58.616647129999997</v>
      </c>
      <c r="N6953" s="2">
        <v>97.844622740000005</v>
      </c>
      <c r="O6953" s="2">
        <v>161.1723428</v>
      </c>
      <c r="P6953" s="2">
        <v>124.2207968</v>
      </c>
      <c r="Q6953" s="2">
        <v>68.603574249999994</v>
      </c>
    </row>
    <row r="6954" spans="1:17" ht="19.5" customHeight="1">
      <c r="A6954" s="2" t="s">
        <v>26296</v>
      </c>
      <c r="B6954" s="2">
        <v>3397</v>
      </c>
      <c r="C6954" s="2">
        <v>198</v>
      </c>
      <c r="D6954" s="2" t="s">
        <v>225</v>
      </c>
      <c r="E6954" s="2" t="s">
        <v>26297</v>
      </c>
      <c r="F6954" s="2" t="s">
        <v>26298</v>
      </c>
      <c r="G6954" s="2" t="s">
        <v>26299</v>
      </c>
      <c r="H6954" s="2" t="s">
        <v>229</v>
      </c>
      <c r="I6954" s="2">
        <v>25.137312569999999</v>
      </c>
      <c r="J6954" s="2">
        <v>7.0162883130000004</v>
      </c>
      <c r="K6954" s="2">
        <v>48.887802489999999</v>
      </c>
      <c r="L6954" s="2">
        <v>0</v>
      </c>
      <c r="M6954" s="2">
        <v>0</v>
      </c>
      <c r="N6954" s="2">
        <v>0</v>
      </c>
      <c r="O6954" s="2">
        <v>0</v>
      </c>
      <c r="P6954" s="2">
        <v>0</v>
      </c>
      <c r="Q6954" s="2">
        <v>0</v>
      </c>
    </row>
    <row r="6955" spans="1:17" ht="19.5" customHeight="1">
      <c r="A6955" s="2" t="s">
        <v>26300</v>
      </c>
      <c r="B6955" s="2">
        <v>12415</v>
      </c>
      <c r="C6955" s="2">
        <v>388</v>
      </c>
      <c r="D6955" s="2" t="s">
        <v>26301</v>
      </c>
      <c r="E6955" s="2" t="s">
        <v>26302</v>
      </c>
      <c r="F6955" s="2" t="s">
        <v>26303</v>
      </c>
      <c r="G6955" s="2" t="s">
        <v>26304</v>
      </c>
      <c r="H6955" s="2" t="s">
        <v>26305</v>
      </c>
      <c r="I6955" s="2">
        <v>33.516416759999998</v>
      </c>
      <c r="J6955" s="2">
        <v>52.622162350000004</v>
      </c>
      <c r="K6955" s="2">
        <v>90.791633200000007</v>
      </c>
      <c r="L6955" s="2">
        <v>45.804323930000002</v>
      </c>
      <c r="M6955" s="2">
        <v>50.242840399999999</v>
      </c>
      <c r="N6955" s="2">
        <v>111.82242599999999</v>
      </c>
      <c r="O6955" s="2">
        <v>99.182980200000003</v>
      </c>
      <c r="P6955" s="2">
        <v>67.756798270000004</v>
      </c>
      <c r="Q6955" s="2">
        <v>68.603574249999994</v>
      </c>
    </row>
    <row r="6956" spans="1:17" ht="19.5" customHeight="1">
      <c r="A6956" s="2" t="s">
        <v>26306</v>
      </c>
      <c r="B6956" s="2">
        <v>261</v>
      </c>
      <c r="C6956" s="2">
        <v>261</v>
      </c>
      <c r="D6956" s="2" t="s">
        <v>26307</v>
      </c>
      <c r="E6956" s="2" t="s">
        <v>26308</v>
      </c>
      <c r="F6956" s="2" t="s">
        <v>26309</v>
      </c>
      <c r="G6956" s="2" t="s">
        <v>26310</v>
      </c>
      <c r="H6956" s="2" t="s">
        <v>26311</v>
      </c>
      <c r="I6956" s="2">
        <v>79.601489799999996</v>
      </c>
      <c r="J6956" s="2">
        <v>0</v>
      </c>
      <c r="K6956" s="2">
        <v>0</v>
      </c>
      <c r="L6956" s="2">
        <v>210.6998901</v>
      </c>
      <c r="M6956" s="2">
        <v>92.111874060000005</v>
      </c>
      <c r="N6956" s="2">
        <v>97.844622740000005</v>
      </c>
      <c r="O6956" s="2">
        <v>0</v>
      </c>
      <c r="P6956" s="2">
        <v>124.2207968</v>
      </c>
      <c r="Q6956" s="2">
        <v>0</v>
      </c>
    </row>
    <row r="6957" spans="1:17" ht="19.5" customHeight="1">
      <c r="A6957" s="2" t="s">
        <v>26312</v>
      </c>
      <c r="B6957" s="2">
        <v>261</v>
      </c>
      <c r="C6957" s="2">
        <v>261</v>
      </c>
      <c r="D6957" s="2" t="s">
        <v>26307</v>
      </c>
      <c r="E6957" s="2" t="s">
        <v>26313</v>
      </c>
      <c r="F6957" s="2" t="s">
        <v>26314</v>
      </c>
      <c r="G6957" s="2" t="s">
        <v>26315</v>
      </c>
      <c r="H6957" s="2" t="s">
        <v>26311</v>
      </c>
      <c r="I6957" s="2">
        <v>0</v>
      </c>
      <c r="J6957" s="2">
        <v>80.687315600000005</v>
      </c>
      <c r="K6957" s="2">
        <v>132.69546389999999</v>
      </c>
      <c r="L6957" s="2">
        <v>0</v>
      </c>
      <c r="M6957" s="2">
        <v>0</v>
      </c>
      <c r="N6957" s="2">
        <v>0</v>
      </c>
      <c r="O6957" s="2">
        <v>37.193617580000002</v>
      </c>
      <c r="P6957" s="2">
        <v>0</v>
      </c>
      <c r="Q6957" s="2">
        <v>68.603574249999994</v>
      </c>
    </row>
    <row r="6958" spans="1:17" ht="19.5" customHeight="1">
      <c r="A6958" s="2" t="s">
        <v>26316</v>
      </c>
      <c r="B6958" s="2">
        <v>1756</v>
      </c>
      <c r="C6958" s="2">
        <v>52</v>
      </c>
      <c r="D6958" s="2" t="s">
        <v>26317</v>
      </c>
      <c r="E6958" s="2" t="s">
        <v>26318</v>
      </c>
      <c r="F6958" s="2" t="s">
        <v>26319</v>
      </c>
      <c r="G6958" s="2" t="s">
        <v>26320</v>
      </c>
      <c r="H6958" s="2" t="s">
        <v>26321</v>
      </c>
      <c r="I6958" s="2">
        <v>0</v>
      </c>
      <c r="J6958" s="2">
        <v>24.557009099999998</v>
      </c>
      <c r="K6958" s="2">
        <v>0</v>
      </c>
      <c r="L6958" s="2">
        <v>27.48259436</v>
      </c>
      <c r="M6958" s="2">
        <v>83.738067330000007</v>
      </c>
      <c r="N6958" s="2">
        <v>41.933409750000003</v>
      </c>
      <c r="O6958" s="2">
        <v>0</v>
      </c>
      <c r="P6958" s="2">
        <v>0</v>
      </c>
      <c r="Q6958" s="2">
        <v>34.30178712</v>
      </c>
    </row>
    <row r="6959" spans="1:17" ht="19.5" customHeight="1">
      <c r="A6959" s="2" t="s">
        <v>26322</v>
      </c>
      <c r="B6959" s="2">
        <v>18520</v>
      </c>
      <c r="C6959" s="2">
        <v>250</v>
      </c>
      <c r="D6959" s="2" t="s">
        <v>26317</v>
      </c>
      <c r="E6959" s="2" t="s">
        <v>26323</v>
      </c>
      <c r="F6959" s="2">
        <v>2</v>
      </c>
      <c r="G6959" s="2">
        <v>46</v>
      </c>
      <c r="H6959" s="2" t="s">
        <v>26321</v>
      </c>
      <c r="I6959" s="2">
        <v>0</v>
      </c>
      <c r="J6959" s="2">
        <v>0</v>
      </c>
      <c r="K6959" s="2">
        <v>0</v>
      </c>
      <c r="L6959" s="2">
        <v>0</v>
      </c>
      <c r="M6959" s="2">
        <v>0</v>
      </c>
      <c r="N6959" s="2">
        <v>0</v>
      </c>
      <c r="O6959" s="2">
        <v>24.795745050000001</v>
      </c>
      <c r="P6959" s="2">
        <v>0</v>
      </c>
      <c r="Q6959" s="2">
        <v>0</v>
      </c>
    </row>
    <row r="6960" spans="1:17" ht="19.5" customHeight="1">
      <c r="A6960" s="2" t="s">
        <v>26324</v>
      </c>
      <c r="B6960" s="2">
        <v>4581</v>
      </c>
      <c r="C6960" s="2">
        <v>318</v>
      </c>
      <c r="D6960" s="2" t="s">
        <v>26317</v>
      </c>
      <c r="E6960" s="2" t="s">
        <v>26325</v>
      </c>
      <c r="F6960" s="2" t="s">
        <v>26326</v>
      </c>
      <c r="G6960" s="2" t="s">
        <v>26327</v>
      </c>
      <c r="H6960" s="2" t="s">
        <v>26321</v>
      </c>
      <c r="I6960" s="2">
        <v>12.568656280000001</v>
      </c>
      <c r="J6960" s="2">
        <v>38.589585720000002</v>
      </c>
      <c r="K6960" s="2">
        <v>0</v>
      </c>
      <c r="L6960" s="2">
        <v>18.321729569999999</v>
      </c>
      <c r="M6960" s="2">
        <v>0</v>
      </c>
      <c r="N6960" s="2">
        <v>0</v>
      </c>
      <c r="O6960" s="2">
        <v>24.795745050000001</v>
      </c>
      <c r="P6960" s="2">
        <v>0</v>
      </c>
      <c r="Q6960" s="2">
        <v>0</v>
      </c>
    </row>
    <row r="6961" spans="1:17" ht="19.5" customHeight="1">
      <c r="A6961" s="2" t="s">
        <v>26328</v>
      </c>
      <c r="B6961" s="2">
        <v>12426</v>
      </c>
      <c r="C6961" s="2">
        <v>335</v>
      </c>
      <c r="D6961" s="2" t="s">
        <v>225</v>
      </c>
      <c r="E6961" s="2" t="s">
        <v>26329</v>
      </c>
      <c r="F6961" s="2" t="s">
        <v>26330</v>
      </c>
      <c r="G6961" s="2" t="s">
        <v>26331</v>
      </c>
      <c r="H6961" s="2" t="s">
        <v>229</v>
      </c>
      <c r="I6961" s="2">
        <v>12.568656280000001</v>
      </c>
      <c r="J6961" s="2">
        <v>14.032576629999999</v>
      </c>
      <c r="K6961" s="2">
        <v>0</v>
      </c>
      <c r="L6961" s="2">
        <v>0</v>
      </c>
      <c r="M6961" s="2">
        <v>0</v>
      </c>
      <c r="N6961" s="2">
        <v>41.933409750000003</v>
      </c>
      <c r="O6961" s="2">
        <v>0</v>
      </c>
      <c r="P6961" s="2">
        <v>56.463998549999999</v>
      </c>
      <c r="Q6961" s="2">
        <v>0</v>
      </c>
    </row>
    <row r="6962" spans="1:17" ht="19.5" customHeight="1">
      <c r="A6962" s="2" t="s">
        <v>26332</v>
      </c>
      <c r="B6962" s="2">
        <v>15388</v>
      </c>
      <c r="C6962" s="2">
        <v>108</v>
      </c>
      <c r="D6962" s="2" t="s">
        <v>225</v>
      </c>
      <c r="E6962" s="2" t="s">
        <v>26333</v>
      </c>
      <c r="F6962" s="2">
        <v>2</v>
      </c>
      <c r="G6962" s="2">
        <v>34</v>
      </c>
      <c r="H6962" s="2" t="s">
        <v>229</v>
      </c>
      <c r="I6962" s="2">
        <v>8.3791041899999996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  <c r="O6962" s="2">
        <v>0</v>
      </c>
      <c r="P6962" s="2">
        <v>0</v>
      </c>
      <c r="Q6962" s="2">
        <v>0</v>
      </c>
    </row>
    <row r="6963" spans="1:17" ht="19.5" customHeight="1">
      <c r="A6963" s="2" t="s">
        <v>26334</v>
      </c>
      <c r="B6963" s="2">
        <v>3578</v>
      </c>
      <c r="C6963" s="2">
        <v>298</v>
      </c>
      <c r="D6963" s="2" t="s">
        <v>26335</v>
      </c>
      <c r="E6963" s="2" t="s">
        <v>26336</v>
      </c>
      <c r="F6963" s="2" t="s">
        <v>26337</v>
      </c>
      <c r="G6963" s="2" t="s">
        <v>26338</v>
      </c>
      <c r="H6963" s="2" t="s">
        <v>26339</v>
      </c>
      <c r="I6963" s="2">
        <v>33.516416759999998</v>
      </c>
      <c r="J6963" s="2">
        <v>70.162883129999997</v>
      </c>
      <c r="K6963" s="2">
        <v>34.919858920000003</v>
      </c>
      <c r="L6963" s="2">
        <v>45.804323930000002</v>
      </c>
      <c r="M6963" s="2">
        <v>100.4856808</v>
      </c>
      <c r="N6963" s="2">
        <v>83.866819489999997</v>
      </c>
      <c r="O6963" s="2">
        <v>37.193617580000002</v>
      </c>
      <c r="P6963" s="2">
        <v>67.756798270000004</v>
      </c>
      <c r="Q6963" s="2">
        <v>57.169645209999999</v>
      </c>
    </row>
    <row r="6964" spans="1:17" ht="19.5" customHeight="1">
      <c r="A6964" s="2" t="s">
        <v>26340</v>
      </c>
      <c r="B6964" s="2">
        <v>7324</v>
      </c>
      <c r="C6964" s="2">
        <v>214</v>
      </c>
      <c r="D6964" s="2" t="s">
        <v>26335</v>
      </c>
      <c r="E6964" s="2" t="s">
        <v>26341</v>
      </c>
      <c r="F6964" s="2">
        <v>2</v>
      </c>
      <c r="G6964" s="2">
        <v>54</v>
      </c>
      <c r="H6964" s="2" t="s">
        <v>26339</v>
      </c>
      <c r="I6964" s="2">
        <v>0</v>
      </c>
      <c r="J6964" s="2">
        <v>0</v>
      </c>
      <c r="K6964" s="2">
        <v>13.967943569999999</v>
      </c>
      <c r="L6964" s="2">
        <v>0</v>
      </c>
      <c r="M6964" s="2">
        <v>0</v>
      </c>
      <c r="N6964" s="2">
        <v>0</v>
      </c>
      <c r="O6964" s="2">
        <v>0</v>
      </c>
      <c r="P6964" s="2">
        <v>0</v>
      </c>
      <c r="Q6964" s="2">
        <v>0</v>
      </c>
    </row>
    <row r="6965" spans="1:17" ht="19.5" customHeight="1">
      <c r="A6965" s="2" t="s">
        <v>26342</v>
      </c>
      <c r="B6965" s="2">
        <v>10989</v>
      </c>
      <c r="C6965" s="2">
        <v>381</v>
      </c>
      <c r="D6965" s="2" t="s">
        <v>26335</v>
      </c>
      <c r="E6965" s="2" t="s">
        <v>26343</v>
      </c>
      <c r="F6965" s="2">
        <v>13</v>
      </c>
      <c r="G6965" s="2">
        <v>56</v>
      </c>
      <c r="H6965" s="2" t="s">
        <v>26339</v>
      </c>
      <c r="I6965" s="2">
        <v>0</v>
      </c>
      <c r="J6965" s="2">
        <v>45.605874040000003</v>
      </c>
      <c r="K6965" s="2">
        <v>0</v>
      </c>
      <c r="L6965" s="2">
        <v>0</v>
      </c>
      <c r="M6965" s="2">
        <v>0</v>
      </c>
      <c r="N6965" s="2">
        <v>0</v>
      </c>
      <c r="O6965" s="2">
        <v>0</v>
      </c>
      <c r="P6965" s="2">
        <v>0</v>
      </c>
      <c r="Q6965" s="2">
        <v>0</v>
      </c>
    </row>
    <row r="6966" spans="1:17" ht="19.5" customHeight="1">
      <c r="A6966" s="2" t="s">
        <v>26344</v>
      </c>
      <c r="B6966" s="2">
        <v>4456</v>
      </c>
      <c r="C6966" s="2">
        <v>325</v>
      </c>
      <c r="D6966" s="2" t="s">
        <v>26335</v>
      </c>
      <c r="E6966" s="2" t="s">
        <v>26345</v>
      </c>
      <c r="F6966" s="2">
        <v>6</v>
      </c>
      <c r="G6966" s="2">
        <v>60</v>
      </c>
      <c r="H6966" s="2" t="s">
        <v>26339</v>
      </c>
      <c r="I6966" s="2">
        <v>0</v>
      </c>
      <c r="J6966" s="2">
        <v>21.048864940000001</v>
      </c>
      <c r="K6966" s="2">
        <v>0</v>
      </c>
      <c r="L6966" s="2">
        <v>0</v>
      </c>
      <c r="M6966" s="2">
        <v>0</v>
      </c>
      <c r="N6966" s="2">
        <v>0</v>
      </c>
      <c r="O6966" s="2">
        <v>0</v>
      </c>
      <c r="P6966" s="2">
        <v>0</v>
      </c>
      <c r="Q6966" s="2">
        <v>0</v>
      </c>
    </row>
    <row r="6967" spans="1:17" ht="19.5" customHeight="1">
      <c r="A6967" s="2" t="s">
        <v>26346</v>
      </c>
      <c r="B6967" s="2">
        <v>3688</v>
      </c>
      <c r="C6967" s="2">
        <v>268</v>
      </c>
      <c r="D6967" s="2" t="s">
        <v>26347</v>
      </c>
      <c r="E6967" s="2" t="s">
        <v>26348</v>
      </c>
      <c r="F6967" s="2">
        <v>2</v>
      </c>
      <c r="G6967" s="2">
        <v>51</v>
      </c>
      <c r="H6967" s="2" t="s">
        <v>229</v>
      </c>
      <c r="I6967" s="2">
        <v>8.3791041899999996</v>
      </c>
      <c r="J6967" s="2">
        <v>0</v>
      </c>
      <c r="K6967" s="2">
        <v>0</v>
      </c>
      <c r="L6967" s="2">
        <v>0</v>
      </c>
      <c r="M6967" s="2">
        <v>0</v>
      </c>
      <c r="N6967" s="2">
        <v>0</v>
      </c>
      <c r="O6967" s="2">
        <v>0</v>
      </c>
      <c r="P6967" s="2">
        <v>0</v>
      </c>
      <c r="Q6967" s="2">
        <v>0</v>
      </c>
    </row>
    <row r="6968" spans="1:17" ht="19.5" customHeight="1">
      <c r="A6968" s="2" t="s">
        <v>26349</v>
      </c>
      <c r="B6968" s="2">
        <v>5519</v>
      </c>
      <c r="C6968" s="2">
        <v>278</v>
      </c>
      <c r="D6968" s="2" t="s">
        <v>225</v>
      </c>
      <c r="E6968" s="2" t="s">
        <v>26350</v>
      </c>
      <c r="F6968" s="2" t="s">
        <v>7024</v>
      </c>
      <c r="G6968" s="2">
        <v>111150124</v>
      </c>
      <c r="H6968" s="2" t="s">
        <v>229</v>
      </c>
      <c r="I6968" s="2">
        <v>0</v>
      </c>
      <c r="J6968" s="2">
        <v>14.032576629999999</v>
      </c>
      <c r="K6968" s="2">
        <v>0</v>
      </c>
      <c r="L6968" s="2">
        <v>0</v>
      </c>
      <c r="M6968" s="2">
        <v>16.747613470000001</v>
      </c>
      <c r="N6968" s="2">
        <v>0</v>
      </c>
      <c r="O6968" s="2">
        <v>0</v>
      </c>
      <c r="P6968" s="2">
        <v>0</v>
      </c>
      <c r="Q6968" s="2">
        <v>0</v>
      </c>
    </row>
    <row r="6969" spans="1:17" ht="19.5" customHeight="1">
      <c r="A6969" s="2" t="s">
        <v>26351</v>
      </c>
      <c r="B6969" s="2">
        <v>2371</v>
      </c>
      <c r="C6969" s="2">
        <v>146</v>
      </c>
      <c r="D6969" s="2" t="s">
        <v>26352</v>
      </c>
      <c r="E6969" s="2" t="s">
        <v>26353</v>
      </c>
      <c r="F6969" s="2">
        <v>2</v>
      </c>
      <c r="G6969" s="2">
        <v>127</v>
      </c>
      <c r="H6969" s="2" t="s">
        <v>26354</v>
      </c>
      <c r="I6969" s="2">
        <v>8.3791041899999996</v>
      </c>
      <c r="J6969" s="2">
        <v>0</v>
      </c>
      <c r="K6969" s="2">
        <v>0</v>
      </c>
      <c r="L6969" s="2">
        <v>0</v>
      </c>
      <c r="M6969" s="2">
        <v>0</v>
      </c>
      <c r="N6969" s="2">
        <v>0</v>
      </c>
      <c r="O6969" s="2">
        <v>0</v>
      </c>
      <c r="P6969" s="2">
        <v>0</v>
      </c>
      <c r="Q6969" s="2">
        <v>0</v>
      </c>
    </row>
    <row r="6970" spans="1:17" ht="19.5" customHeight="1">
      <c r="A6970" s="2" t="s">
        <v>26355</v>
      </c>
      <c r="B6970" s="2">
        <v>3740</v>
      </c>
      <c r="C6970" s="2">
        <v>253</v>
      </c>
      <c r="D6970" s="2" t="s">
        <v>26356</v>
      </c>
      <c r="E6970" s="2" t="s">
        <v>26357</v>
      </c>
      <c r="F6970" s="2" t="s">
        <v>1737</v>
      </c>
      <c r="G6970" s="2" t="s">
        <v>26358</v>
      </c>
      <c r="H6970" s="2" t="s">
        <v>26359</v>
      </c>
      <c r="I6970" s="2">
        <v>16.758208379999999</v>
      </c>
      <c r="J6970" s="2">
        <v>7.0162883130000004</v>
      </c>
      <c r="K6970" s="2">
        <v>13.967943569999999</v>
      </c>
      <c r="L6970" s="2">
        <v>0</v>
      </c>
      <c r="M6970" s="2">
        <v>0</v>
      </c>
      <c r="N6970" s="2">
        <v>0</v>
      </c>
      <c r="O6970" s="2">
        <v>0</v>
      </c>
      <c r="P6970" s="2">
        <v>0</v>
      </c>
      <c r="Q6970" s="2">
        <v>0</v>
      </c>
    </row>
    <row r="6971" spans="1:17" ht="19.5" customHeight="1">
      <c r="A6971" s="2" t="s">
        <v>26360</v>
      </c>
      <c r="B6971" s="2">
        <v>252</v>
      </c>
      <c r="C6971" s="2">
        <v>252</v>
      </c>
      <c r="D6971" s="2" t="s">
        <v>26356</v>
      </c>
      <c r="E6971" s="2" t="s">
        <v>26361</v>
      </c>
      <c r="F6971" s="2">
        <v>2</v>
      </c>
      <c r="G6971" s="2">
        <v>72</v>
      </c>
      <c r="H6971" s="2" t="s">
        <v>26359</v>
      </c>
      <c r="I6971" s="2">
        <v>0</v>
      </c>
      <c r="J6971" s="2">
        <v>0</v>
      </c>
      <c r="K6971" s="2">
        <v>13.967943569999999</v>
      </c>
      <c r="L6971" s="2">
        <v>0</v>
      </c>
      <c r="M6971" s="2">
        <v>0</v>
      </c>
      <c r="N6971" s="2">
        <v>0</v>
      </c>
      <c r="O6971" s="2">
        <v>0</v>
      </c>
      <c r="P6971" s="2">
        <v>0</v>
      </c>
      <c r="Q6971" s="2">
        <v>0</v>
      </c>
    </row>
    <row r="6972" spans="1:17" ht="19.5" customHeight="1">
      <c r="A6972" s="2" t="s">
        <v>26362</v>
      </c>
      <c r="B6972" s="2">
        <v>507</v>
      </c>
      <c r="C6972" s="2">
        <v>231</v>
      </c>
      <c r="D6972" s="2" t="s">
        <v>26363</v>
      </c>
      <c r="E6972" s="2" t="s">
        <v>26364</v>
      </c>
      <c r="F6972" s="2">
        <v>3</v>
      </c>
      <c r="G6972" s="2">
        <v>33</v>
      </c>
      <c r="H6972" s="2" t="s">
        <v>26365</v>
      </c>
      <c r="I6972" s="2">
        <v>12.568656280000001</v>
      </c>
      <c r="J6972" s="2">
        <v>0</v>
      </c>
      <c r="K6972" s="2">
        <v>0</v>
      </c>
      <c r="L6972" s="2">
        <v>0</v>
      </c>
      <c r="M6972" s="2">
        <v>0</v>
      </c>
      <c r="N6972" s="2">
        <v>0</v>
      </c>
      <c r="O6972" s="2">
        <v>0</v>
      </c>
      <c r="P6972" s="2">
        <v>0</v>
      </c>
      <c r="Q6972" s="2">
        <v>0</v>
      </c>
    </row>
    <row r="6973" spans="1:17" ht="19.5" customHeight="1">
      <c r="A6973" s="2" t="s">
        <v>26366</v>
      </c>
      <c r="B6973" s="2">
        <v>5829</v>
      </c>
      <c r="C6973" s="2">
        <v>252</v>
      </c>
      <c r="D6973" s="2" t="s">
        <v>26367</v>
      </c>
      <c r="E6973" s="2" t="s">
        <v>26368</v>
      </c>
      <c r="F6973" s="2">
        <v>2</v>
      </c>
      <c r="G6973" s="2">
        <v>21</v>
      </c>
      <c r="H6973" s="2" t="s">
        <v>26369</v>
      </c>
      <c r="I6973" s="2">
        <v>8.3791041899999996</v>
      </c>
      <c r="J6973" s="2">
        <v>0</v>
      </c>
      <c r="K6973" s="2">
        <v>0</v>
      </c>
      <c r="L6973" s="2">
        <v>0</v>
      </c>
      <c r="M6973" s="2">
        <v>0</v>
      </c>
      <c r="N6973" s="2">
        <v>0</v>
      </c>
      <c r="O6973" s="2">
        <v>0</v>
      </c>
      <c r="P6973" s="2">
        <v>0</v>
      </c>
      <c r="Q6973" s="2">
        <v>0</v>
      </c>
    </row>
    <row r="6974" spans="1:17" ht="19.5" customHeight="1">
      <c r="A6974" s="2" t="s">
        <v>26370</v>
      </c>
      <c r="B6974" s="2">
        <v>1437</v>
      </c>
      <c r="C6974" s="2">
        <v>324</v>
      </c>
      <c r="D6974" s="2" t="s">
        <v>26371</v>
      </c>
      <c r="E6974" s="2" t="s">
        <v>26372</v>
      </c>
      <c r="F6974" s="2" t="s">
        <v>395</v>
      </c>
      <c r="G6974" s="2" t="s">
        <v>26373</v>
      </c>
      <c r="H6974" s="2" t="s">
        <v>26374</v>
      </c>
      <c r="I6974" s="2">
        <v>8.3791041899999996</v>
      </c>
      <c r="J6974" s="2">
        <v>0</v>
      </c>
      <c r="K6974" s="2">
        <v>0</v>
      </c>
      <c r="L6974" s="2">
        <v>0</v>
      </c>
      <c r="M6974" s="2">
        <v>0</v>
      </c>
      <c r="N6974" s="2">
        <v>0</v>
      </c>
      <c r="O6974" s="2">
        <v>0</v>
      </c>
      <c r="P6974" s="2">
        <v>0</v>
      </c>
      <c r="Q6974" s="2">
        <v>45.735716160000003</v>
      </c>
    </row>
    <row r="6975" spans="1:17" ht="19.5" customHeight="1">
      <c r="A6975" s="2" t="s">
        <v>26375</v>
      </c>
      <c r="B6975" s="2">
        <v>3788</v>
      </c>
      <c r="C6975" s="2">
        <v>296</v>
      </c>
      <c r="D6975" s="2" t="s">
        <v>26376</v>
      </c>
      <c r="E6975" s="2" t="s">
        <v>26377</v>
      </c>
      <c r="F6975" s="2" t="s">
        <v>7520</v>
      </c>
      <c r="G6975" s="2" t="s">
        <v>26378</v>
      </c>
      <c r="H6975" s="2" t="s">
        <v>26379</v>
      </c>
      <c r="I6975" s="2">
        <v>12.568656280000001</v>
      </c>
      <c r="J6975" s="2">
        <v>38.589585720000002</v>
      </c>
      <c r="K6975" s="2">
        <v>0</v>
      </c>
      <c r="L6975" s="2">
        <v>0</v>
      </c>
      <c r="M6975" s="2">
        <v>25.121420199999999</v>
      </c>
      <c r="N6975" s="2">
        <v>0</v>
      </c>
      <c r="O6975" s="2">
        <v>0</v>
      </c>
      <c r="P6975" s="2">
        <v>0</v>
      </c>
      <c r="Q6975" s="2">
        <v>0</v>
      </c>
    </row>
    <row r="6976" spans="1:17" ht="19.5" customHeight="1">
      <c r="A6976" s="2" t="s">
        <v>26380</v>
      </c>
      <c r="B6976" s="2">
        <v>1246</v>
      </c>
      <c r="C6976" s="2">
        <v>260</v>
      </c>
      <c r="D6976" s="2" t="s">
        <v>225</v>
      </c>
      <c r="E6976" s="2" t="s">
        <v>26381</v>
      </c>
      <c r="F6976" s="2">
        <v>4</v>
      </c>
      <c r="G6976" s="2">
        <v>0</v>
      </c>
      <c r="H6976" s="2" t="s">
        <v>229</v>
      </c>
      <c r="I6976" s="2">
        <v>0</v>
      </c>
      <c r="J6976" s="2">
        <v>0</v>
      </c>
      <c r="K6976" s="2">
        <v>0</v>
      </c>
      <c r="L6976" s="2">
        <v>36.643459139999997</v>
      </c>
      <c r="M6976" s="2">
        <v>0</v>
      </c>
      <c r="N6976" s="2">
        <v>0</v>
      </c>
      <c r="O6976" s="2">
        <v>0</v>
      </c>
      <c r="P6976" s="2">
        <v>0</v>
      </c>
      <c r="Q6976" s="2">
        <v>0</v>
      </c>
    </row>
    <row r="6977" spans="1:17" ht="19.5" customHeight="1">
      <c r="A6977" s="2" t="s">
        <v>26382</v>
      </c>
      <c r="B6977" s="2">
        <v>12249</v>
      </c>
      <c r="C6977" s="2">
        <v>200</v>
      </c>
      <c r="D6977" s="2" t="s">
        <v>225</v>
      </c>
      <c r="E6977" s="2" t="s">
        <v>26383</v>
      </c>
      <c r="F6977" s="2">
        <v>2</v>
      </c>
      <c r="G6977" s="2">
        <v>12</v>
      </c>
      <c r="H6977" s="2" t="s">
        <v>229</v>
      </c>
      <c r="I6977" s="2">
        <v>8.3791041899999996</v>
      </c>
      <c r="J6977" s="2">
        <v>0</v>
      </c>
      <c r="K6977" s="2">
        <v>0</v>
      </c>
      <c r="L6977" s="2">
        <v>0</v>
      </c>
      <c r="M6977" s="2">
        <v>0</v>
      </c>
      <c r="N6977" s="2">
        <v>0</v>
      </c>
      <c r="O6977" s="2">
        <v>0</v>
      </c>
      <c r="P6977" s="2">
        <v>0</v>
      </c>
      <c r="Q6977" s="2">
        <v>0</v>
      </c>
    </row>
    <row r="6978" spans="1:17" ht="19.5" customHeight="1">
      <c r="A6978" s="2" t="s">
        <v>26384</v>
      </c>
      <c r="B6978" s="2">
        <v>1501</v>
      </c>
      <c r="C6978" s="2">
        <v>414</v>
      </c>
      <c r="D6978" s="2" t="s">
        <v>26385</v>
      </c>
      <c r="E6978" s="2" t="s">
        <v>26386</v>
      </c>
      <c r="F6978" s="2">
        <v>3</v>
      </c>
      <c r="G6978" s="2">
        <v>10</v>
      </c>
      <c r="H6978" s="2" t="s">
        <v>26387</v>
      </c>
      <c r="I6978" s="2">
        <v>12.568656280000001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  <c r="O6978" s="2">
        <v>0</v>
      </c>
      <c r="P6978" s="2">
        <v>0</v>
      </c>
      <c r="Q6978" s="2">
        <v>0</v>
      </c>
    </row>
    <row r="6979" spans="1:17" ht="19.5" customHeight="1">
      <c r="A6979" s="2" t="s">
        <v>26388</v>
      </c>
      <c r="B6979" s="2">
        <v>5177</v>
      </c>
      <c r="C6979" s="2">
        <v>120</v>
      </c>
      <c r="D6979" s="2" t="s">
        <v>26385</v>
      </c>
      <c r="E6979" s="2" t="s">
        <v>26389</v>
      </c>
      <c r="F6979" s="2" t="s">
        <v>948</v>
      </c>
      <c r="G6979" s="2" t="s">
        <v>26390</v>
      </c>
      <c r="H6979" s="2" t="s">
        <v>26387</v>
      </c>
      <c r="I6979" s="2">
        <v>16.758208379999999</v>
      </c>
      <c r="J6979" s="2">
        <v>24.557009099999998</v>
      </c>
      <c r="K6979" s="2">
        <v>0</v>
      </c>
      <c r="L6979" s="2">
        <v>0</v>
      </c>
      <c r="M6979" s="2">
        <v>0</v>
      </c>
      <c r="N6979" s="2">
        <v>0</v>
      </c>
      <c r="O6979" s="2">
        <v>0</v>
      </c>
      <c r="P6979" s="2">
        <v>0</v>
      </c>
      <c r="Q6979" s="2">
        <v>0</v>
      </c>
    </row>
    <row r="6980" spans="1:17" ht="19.5" customHeight="1">
      <c r="A6980" s="2" t="s">
        <v>26391</v>
      </c>
      <c r="B6980" s="2">
        <v>2233</v>
      </c>
      <c r="C6980" s="2">
        <v>249</v>
      </c>
      <c r="D6980" s="2" t="s">
        <v>225</v>
      </c>
      <c r="E6980" s="2" t="s">
        <v>26392</v>
      </c>
      <c r="F6980" s="2" t="s">
        <v>26393</v>
      </c>
      <c r="G6980" s="2" t="s">
        <v>26394</v>
      </c>
      <c r="H6980" s="2" t="s">
        <v>229</v>
      </c>
      <c r="I6980" s="2">
        <v>20.947760469999999</v>
      </c>
      <c r="J6980" s="2">
        <v>28.065153250000002</v>
      </c>
      <c r="K6980" s="2">
        <v>0</v>
      </c>
      <c r="L6980" s="2">
        <v>0</v>
      </c>
      <c r="M6980" s="2">
        <v>0</v>
      </c>
      <c r="N6980" s="2">
        <v>0</v>
      </c>
      <c r="O6980" s="2">
        <v>37.193617580000002</v>
      </c>
      <c r="P6980" s="2">
        <v>0</v>
      </c>
      <c r="Q6980" s="2">
        <v>0</v>
      </c>
    </row>
    <row r="6981" spans="1:17" ht="19.5" customHeight="1">
      <c r="A6981" s="2" t="s">
        <v>26395</v>
      </c>
      <c r="B6981" s="2">
        <v>222</v>
      </c>
      <c r="C6981" s="2">
        <v>222</v>
      </c>
      <c r="D6981" s="2" t="s">
        <v>26396</v>
      </c>
      <c r="E6981" s="2" t="s">
        <v>26397</v>
      </c>
      <c r="F6981" s="2" t="s">
        <v>26398</v>
      </c>
      <c r="G6981" s="2">
        <v>1.3520210718623699E+17</v>
      </c>
      <c r="H6981" s="2" t="s">
        <v>26399</v>
      </c>
      <c r="I6981" s="2">
        <v>50.274625139999998</v>
      </c>
      <c r="J6981" s="2">
        <v>45.605874040000003</v>
      </c>
      <c r="K6981" s="2">
        <v>13.967943569999999</v>
      </c>
      <c r="L6981" s="2">
        <v>27.48259436</v>
      </c>
      <c r="M6981" s="2">
        <v>0</v>
      </c>
      <c r="N6981" s="2">
        <v>0</v>
      </c>
      <c r="O6981" s="2">
        <v>0</v>
      </c>
      <c r="P6981" s="2">
        <v>67.756798270000004</v>
      </c>
      <c r="Q6981" s="2">
        <v>34.30178712</v>
      </c>
    </row>
    <row r="6982" spans="1:17" ht="19.5" customHeight="1">
      <c r="A6982" s="2" t="s">
        <v>26400</v>
      </c>
      <c r="B6982" s="2">
        <v>8728</v>
      </c>
      <c r="C6982" s="2">
        <v>383</v>
      </c>
      <c r="D6982" s="2" t="s">
        <v>26401</v>
      </c>
      <c r="E6982" s="2" t="s">
        <v>26402</v>
      </c>
      <c r="F6982" s="2" t="s">
        <v>19584</v>
      </c>
      <c r="G6982" s="2" t="s">
        <v>26403</v>
      </c>
      <c r="H6982" s="2" t="s">
        <v>26404</v>
      </c>
      <c r="I6982" s="2">
        <v>8.3791041899999996</v>
      </c>
      <c r="J6982" s="2">
        <v>7.0162883130000004</v>
      </c>
      <c r="K6982" s="2">
        <v>20.95191535</v>
      </c>
      <c r="L6982" s="2">
        <v>0</v>
      </c>
      <c r="M6982" s="2">
        <v>0</v>
      </c>
      <c r="N6982" s="2">
        <v>0</v>
      </c>
      <c r="O6982" s="2">
        <v>0</v>
      </c>
      <c r="P6982" s="2">
        <v>22.585599420000001</v>
      </c>
      <c r="Q6982" s="2">
        <v>0</v>
      </c>
    </row>
    <row r="6983" spans="1:17" ht="19.5" customHeight="1">
      <c r="A6983" s="2" t="s">
        <v>26405</v>
      </c>
      <c r="B6983" s="2">
        <v>375</v>
      </c>
      <c r="C6983" s="2">
        <v>262</v>
      </c>
      <c r="D6983" s="2" t="s">
        <v>26401</v>
      </c>
      <c r="E6983" s="2" t="s">
        <v>26406</v>
      </c>
      <c r="F6983" s="2">
        <v>2</v>
      </c>
      <c r="G6983" s="2">
        <v>51</v>
      </c>
      <c r="H6983" s="2" t="s">
        <v>26404</v>
      </c>
      <c r="I6983" s="2">
        <v>8.3791041899999996</v>
      </c>
      <c r="J6983" s="2">
        <v>0</v>
      </c>
      <c r="K6983" s="2">
        <v>0</v>
      </c>
      <c r="L6983" s="2">
        <v>0</v>
      </c>
      <c r="M6983" s="2">
        <v>0</v>
      </c>
      <c r="N6983" s="2">
        <v>0</v>
      </c>
      <c r="O6983" s="2">
        <v>0</v>
      </c>
      <c r="P6983" s="2">
        <v>0</v>
      </c>
      <c r="Q6983" s="2">
        <v>0</v>
      </c>
    </row>
    <row r="6984" spans="1:17" ht="19.5" customHeight="1">
      <c r="A6984" s="2" t="s">
        <v>26407</v>
      </c>
      <c r="B6984" s="2">
        <v>19918</v>
      </c>
      <c r="C6984" s="2">
        <v>355</v>
      </c>
      <c r="D6984" s="2" t="s">
        <v>26401</v>
      </c>
      <c r="E6984" s="2" t="s">
        <v>26408</v>
      </c>
      <c r="F6984" s="2" t="s">
        <v>26409</v>
      </c>
      <c r="G6984" s="2" t="s">
        <v>26410</v>
      </c>
      <c r="H6984" s="2" t="s">
        <v>26404</v>
      </c>
      <c r="I6984" s="2">
        <v>46.085073039999997</v>
      </c>
      <c r="J6984" s="2">
        <v>35.081441570000003</v>
      </c>
      <c r="K6984" s="2">
        <v>27.935887139999998</v>
      </c>
      <c r="L6984" s="2">
        <v>91.608647860000005</v>
      </c>
      <c r="M6984" s="2">
        <v>41.869033659999999</v>
      </c>
      <c r="N6984" s="2">
        <v>27.955606499999998</v>
      </c>
      <c r="O6984" s="2">
        <v>24.795745050000001</v>
      </c>
      <c r="P6984" s="2">
        <v>67.756798270000004</v>
      </c>
      <c r="Q6984" s="2">
        <v>102.9053614</v>
      </c>
    </row>
    <row r="6985" spans="1:17" ht="19.5" customHeight="1">
      <c r="A6985" s="2" t="s">
        <v>26411</v>
      </c>
      <c r="B6985" s="2">
        <v>5959</v>
      </c>
      <c r="C6985" s="2">
        <v>277</v>
      </c>
      <c r="D6985" s="2" t="s">
        <v>26401</v>
      </c>
      <c r="E6985" s="2" t="s">
        <v>26412</v>
      </c>
      <c r="F6985" s="2" t="s">
        <v>26413</v>
      </c>
      <c r="G6985" s="2" t="s">
        <v>26414</v>
      </c>
      <c r="H6985" s="2" t="s">
        <v>26404</v>
      </c>
      <c r="I6985" s="2">
        <v>20.947760469999999</v>
      </c>
      <c r="J6985" s="2">
        <v>38.589585720000002</v>
      </c>
      <c r="K6985" s="2">
        <v>0</v>
      </c>
      <c r="L6985" s="2">
        <v>0</v>
      </c>
      <c r="M6985" s="2">
        <v>58.616647129999997</v>
      </c>
      <c r="N6985" s="2">
        <v>0</v>
      </c>
      <c r="O6985" s="2">
        <v>0</v>
      </c>
      <c r="P6985" s="2">
        <v>45.171198840000002</v>
      </c>
      <c r="Q6985" s="2">
        <v>0</v>
      </c>
    </row>
    <row r="6986" spans="1:17" ht="19.5" customHeight="1">
      <c r="A6986" s="2" t="s">
        <v>26415</v>
      </c>
      <c r="B6986" s="2">
        <v>5941</v>
      </c>
      <c r="C6986" s="2">
        <v>259</v>
      </c>
      <c r="D6986" s="2" t="s">
        <v>26401</v>
      </c>
      <c r="E6986" s="2" t="s">
        <v>26416</v>
      </c>
      <c r="F6986" s="2" t="s">
        <v>26417</v>
      </c>
      <c r="G6986" s="2" t="s">
        <v>26418</v>
      </c>
      <c r="H6986" s="2" t="s">
        <v>26404</v>
      </c>
      <c r="I6986" s="2">
        <v>75.411937710000004</v>
      </c>
      <c r="J6986" s="2">
        <v>14.032576629999999</v>
      </c>
      <c r="K6986" s="2">
        <v>76.823689630000004</v>
      </c>
      <c r="L6986" s="2">
        <v>36.643459139999997</v>
      </c>
      <c r="M6986" s="2">
        <v>33.495226930000001</v>
      </c>
      <c r="N6986" s="2">
        <v>55.911212990000003</v>
      </c>
      <c r="O6986" s="2">
        <v>0</v>
      </c>
      <c r="P6986" s="2">
        <v>0</v>
      </c>
      <c r="Q6986" s="2">
        <v>80.037503290000004</v>
      </c>
    </row>
    <row r="6987" spans="1:17" ht="19.5" customHeight="1">
      <c r="A6987" s="2" t="s">
        <v>26419</v>
      </c>
      <c r="B6987" s="2">
        <v>5912</v>
      </c>
      <c r="C6987" s="2">
        <v>230</v>
      </c>
      <c r="D6987" s="2" t="s">
        <v>26401</v>
      </c>
      <c r="E6987" s="2" t="s">
        <v>26420</v>
      </c>
      <c r="F6987" s="2" t="s">
        <v>26421</v>
      </c>
      <c r="G6987" s="2" t="s">
        <v>26422</v>
      </c>
      <c r="H6987" s="2" t="s">
        <v>26404</v>
      </c>
      <c r="I6987" s="2">
        <v>46.085073039999997</v>
      </c>
      <c r="J6987" s="2">
        <v>52.622162350000004</v>
      </c>
      <c r="K6987" s="2">
        <v>90.791633200000007</v>
      </c>
      <c r="L6987" s="2">
        <v>128.252107</v>
      </c>
      <c r="M6987" s="2">
        <v>117.2332943</v>
      </c>
      <c r="N6987" s="2">
        <v>265.57826169999998</v>
      </c>
      <c r="O6987" s="2">
        <v>0</v>
      </c>
      <c r="P6987" s="2">
        <v>67.756798270000004</v>
      </c>
      <c r="Q6987" s="2">
        <v>91.471432329999999</v>
      </c>
    </row>
    <row r="6988" spans="1:17" ht="19.5" customHeight="1">
      <c r="A6988" s="2" t="s">
        <v>26423</v>
      </c>
      <c r="B6988" s="2">
        <v>181</v>
      </c>
      <c r="C6988" s="2">
        <v>181</v>
      </c>
      <c r="D6988" s="2" t="s">
        <v>26424</v>
      </c>
      <c r="E6988" s="2" t="s">
        <v>26425</v>
      </c>
      <c r="F6988" s="2">
        <v>2</v>
      </c>
      <c r="G6988" s="2">
        <v>13</v>
      </c>
      <c r="H6988" s="2" t="s">
        <v>65</v>
      </c>
      <c r="I6988" s="2">
        <v>0</v>
      </c>
      <c r="J6988" s="2">
        <v>0</v>
      </c>
      <c r="K6988" s="2">
        <v>0</v>
      </c>
      <c r="L6988" s="2">
        <v>18.321729569999999</v>
      </c>
      <c r="M6988" s="2">
        <v>0</v>
      </c>
      <c r="N6988" s="2">
        <v>0</v>
      </c>
      <c r="O6988" s="2">
        <v>0</v>
      </c>
      <c r="P6988" s="2">
        <v>0</v>
      </c>
      <c r="Q6988" s="2">
        <v>0</v>
      </c>
    </row>
    <row r="6989" spans="1:17" ht="19.5" customHeight="1">
      <c r="A6989" s="2" t="s">
        <v>26426</v>
      </c>
      <c r="B6989" s="2">
        <v>12289</v>
      </c>
      <c r="C6989" s="2">
        <v>99</v>
      </c>
      <c r="D6989" s="2" t="s">
        <v>225</v>
      </c>
      <c r="E6989" s="2" t="s">
        <v>26427</v>
      </c>
      <c r="F6989" s="2" t="s">
        <v>26428</v>
      </c>
      <c r="G6989" s="2" t="s">
        <v>26429</v>
      </c>
      <c r="H6989" s="2" t="s">
        <v>229</v>
      </c>
      <c r="I6989" s="2">
        <v>75.411937710000004</v>
      </c>
      <c r="J6989" s="2">
        <v>70.162883129999997</v>
      </c>
      <c r="K6989" s="2">
        <v>90.791633200000007</v>
      </c>
      <c r="L6989" s="2">
        <v>64.126053499999998</v>
      </c>
      <c r="M6989" s="2">
        <v>50.242840399999999</v>
      </c>
      <c r="N6989" s="2">
        <v>153.75583570000001</v>
      </c>
      <c r="O6989" s="2">
        <v>123.97872529999999</v>
      </c>
      <c r="P6989" s="2">
        <v>79.049597980000001</v>
      </c>
      <c r="Q6989" s="2">
        <v>102.9053614</v>
      </c>
    </row>
    <row r="6990" spans="1:17" ht="19.5" customHeight="1">
      <c r="A6990" s="2" t="s">
        <v>26430</v>
      </c>
      <c r="B6990" s="2">
        <v>15093</v>
      </c>
      <c r="C6990" s="2">
        <v>99</v>
      </c>
      <c r="D6990" s="2" t="s">
        <v>225</v>
      </c>
      <c r="E6990" s="2" t="s">
        <v>26427</v>
      </c>
      <c r="F6990" s="2" t="s">
        <v>26431</v>
      </c>
      <c r="G6990" s="2" t="s">
        <v>26432</v>
      </c>
      <c r="H6990" s="2" t="s">
        <v>229</v>
      </c>
      <c r="I6990" s="2">
        <v>511.12535559999998</v>
      </c>
      <c r="J6990" s="2">
        <v>498.1564702</v>
      </c>
      <c r="K6990" s="2">
        <v>558.7177428</v>
      </c>
      <c r="L6990" s="2">
        <v>338.95199710000003</v>
      </c>
      <c r="M6990" s="2">
        <v>393.56891639999998</v>
      </c>
      <c r="N6990" s="2">
        <v>698.89016240000001</v>
      </c>
      <c r="O6990" s="2">
        <v>768.66809660000001</v>
      </c>
      <c r="P6990" s="2">
        <v>677.56798270000002</v>
      </c>
      <c r="Q6990" s="2">
        <v>537.39466489999995</v>
      </c>
    </row>
    <row r="6991" spans="1:17" ht="19.5" customHeight="1">
      <c r="A6991" s="2" t="s">
        <v>26433</v>
      </c>
      <c r="B6991" s="2">
        <v>30233</v>
      </c>
      <c r="C6991" s="2">
        <v>205</v>
      </c>
      <c r="D6991" s="2" t="s">
        <v>225</v>
      </c>
      <c r="E6991" s="2" t="s">
        <v>26434</v>
      </c>
      <c r="F6991" s="2" t="s">
        <v>26435</v>
      </c>
      <c r="G6991" s="2" t="s">
        <v>26436</v>
      </c>
      <c r="H6991" s="2" t="s">
        <v>229</v>
      </c>
      <c r="I6991" s="2">
        <v>41.895520949999998</v>
      </c>
      <c r="J6991" s="2">
        <v>59.638450659999997</v>
      </c>
      <c r="K6991" s="2">
        <v>20.95191535</v>
      </c>
      <c r="L6991" s="2">
        <v>54.96518871</v>
      </c>
      <c r="M6991" s="2">
        <v>25.121420199999999</v>
      </c>
      <c r="N6991" s="2">
        <v>69.889016240000004</v>
      </c>
      <c r="O6991" s="2">
        <v>136.37659780000001</v>
      </c>
      <c r="P6991" s="2">
        <v>112.9279971</v>
      </c>
      <c r="Q6991" s="2">
        <v>34.30178712</v>
      </c>
    </row>
    <row r="6992" spans="1:17" ht="19.5" customHeight="1">
      <c r="A6992" s="2" t="s">
        <v>26437</v>
      </c>
      <c r="B6992" s="2">
        <v>3878</v>
      </c>
      <c r="C6992" s="2">
        <v>308</v>
      </c>
      <c r="D6992" s="2" t="s">
        <v>225</v>
      </c>
      <c r="E6992" s="2" t="s">
        <v>26438</v>
      </c>
      <c r="F6992" s="2">
        <v>6.7673567758181695E+55</v>
      </c>
      <c r="G6992" s="2" t="s">
        <v>26439</v>
      </c>
      <c r="H6992" s="2" t="s">
        <v>229</v>
      </c>
      <c r="I6992" s="2">
        <v>4776.0893880000003</v>
      </c>
      <c r="J6992" s="2">
        <v>4704.4213140000002</v>
      </c>
      <c r="K6992" s="2">
        <v>4162.4471839999997</v>
      </c>
      <c r="L6992" s="2">
        <v>4901.0626599999996</v>
      </c>
      <c r="M6992" s="2">
        <v>4337.6318869999996</v>
      </c>
      <c r="N6992" s="2">
        <v>4444.941433</v>
      </c>
      <c r="O6992" s="2">
        <v>4636.8043239999997</v>
      </c>
      <c r="P6992" s="2">
        <v>4584.8766830000004</v>
      </c>
      <c r="Q6992" s="2">
        <v>4127.6483840000001</v>
      </c>
    </row>
    <row r="6993" spans="1:17" ht="19.5" customHeight="1">
      <c r="A6993" s="2" t="s">
        <v>26440</v>
      </c>
      <c r="B6993" s="2">
        <v>3892</v>
      </c>
      <c r="C6993" s="2">
        <v>322</v>
      </c>
      <c r="D6993" s="2" t="s">
        <v>225</v>
      </c>
      <c r="E6993" s="2" t="s">
        <v>26441</v>
      </c>
      <c r="F6993" s="2" t="s">
        <v>26442</v>
      </c>
      <c r="G6993" s="2" t="s">
        <v>26443</v>
      </c>
      <c r="H6993" s="2" t="s">
        <v>229</v>
      </c>
      <c r="I6993" s="2">
        <v>29.326864659999998</v>
      </c>
      <c r="J6993" s="2">
        <v>45.605874040000003</v>
      </c>
      <c r="K6993" s="2">
        <v>41.903830710000001</v>
      </c>
      <c r="L6993" s="2">
        <v>18.321729569999999</v>
      </c>
      <c r="M6993" s="2">
        <v>0</v>
      </c>
      <c r="N6993" s="2">
        <v>41.933409750000003</v>
      </c>
      <c r="O6993" s="2">
        <v>0</v>
      </c>
      <c r="P6993" s="2">
        <v>33.878399129999998</v>
      </c>
      <c r="Q6993" s="2">
        <v>34.30178712</v>
      </c>
    </row>
    <row r="6994" spans="1:17" ht="19.5" customHeight="1">
      <c r="A6994" s="2" t="s">
        <v>26444</v>
      </c>
      <c r="B6994" s="2">
        <v>11621</v>
      </c>
      <c r="C6994" s="2">
        <v>182</v>
      </c>
      <c r="D6994" s="2" t="s">
        <v>225</v>
      </c>
      <c r="E6994" s="2" t="s">
        <v>26445</v>
      </c>
      <c r="F6994" s="2" t="s">
        <v>557</v>
      </c>
      <c r="G6994" s="2" t="s">
        <v>26446</v>
      </c>
      <c r="H6994" s="2" t="s">
        <v>229</v>
      </c>
      <c r="I6994" s="2">
        <v>12.568656280000001</v>
      </c>
      <c r="J6994" s="2">
        <v>10.524432470000001</v>
      </c>
      <c r="K6994" s="2">
        <v>0</v>
      </c>
      <c r="L6994" s="2">
        <v>0</v>
      </c>
      <c r="M6994" s="2">
        <v>0</v>
      </c>
      <c r="N6994" s="2">
        <v>0</v>
      </c>
      <c r="O6994" s="2">
        <v>0</v>
      </c>
      <c r="P6994" s="2">
        <v>0</v>
      </c>
      <c r="Q6994" s="2">
        <v>0</v>
      </c>
    </row>
    <row r="6995" spans="1:17" ht="19.5" customHeight="1">
      <c r="A6995" s="2" t="s">
        <v>26447</v>
      </c>
      <c r="B6995" s="2">
        <v>34641</v>
      </c>
      <c r="C6995" s="2">
        <v>105</v>
      </c>
      <c r="D6995" s="2" t="s">
        <v>225</v>
      </c>
      <c r="E6995" s="2" t="s">
        <v>26448</v>
      </c>
      <c r="F6995" s="2" t="s">
        <v>26449</v>
      </c>
      <c r="G6995" s="2" t="s">
        <v>26450</v>
      </c>
      <c r="H6995" s="2" t="s">
        <v>229</v>
      </c>
      <c r="I6995" s="2">
        <v>16.758208379999999</v>
      </c>
      <c r="J6995" s="2">
        <v>0</v>
      </c>
      <c r="K6995" s="2">
        <v>13.967943569999999</v>
      </c>
      <c r="L6995" s="2">
        <v>0</v>
      </c>
      <c r="M6995" s="2">
        <v>0</v>
      </c>
      <c r="N6995" s="2">
        <v>41.933409750000003</v>
      </c>
      <c r="O6995" s="2">
        <v>0</v>
      </c>
      <c r="P6995" s="2">
        <v>0</v>
      </c>
      <c r="Q6995" s="2">
        <v>0</v>
      </c>
    </row>
    <row r="6996" spans="1:17" ht="19.5" customHeight="1">
      <c r="A6996" s="2" t="s">
        <v>26451</v>
      </c>
      <c r="B6996" s="2">
        <v>11275</v>
      </c>
      <c r="C6996" s="2">
        <v>71</v>
      </c>
      <c r="D6996" s="2" t="s">
        <v>225</v>
      </c>
      <c r="E6996" s="2" t="s">
        <v>26452</v>
      </c>
      <c r="F6996" s="2" t="s">
        <v>26453</v>
      </c>
      <c r="G6996" s="2" t="s">
        <v>26454</v>
      </c>
      <c r="H6996" s="2" t="s">
        <v>229</v>
      </c>
      <c r="I6996" s="2">
        <v>50.274625139999998</v>
      </c>
      <c r="J6996" s="2">
        <v>52.622162350000004</v>
      </c>
      <c r="K6996" s="2">
        <v>55.871774279999997</v>
      </c>
      <c r="L6996" s="2">
        <v>73.286918290000003</v>
      </c>
      <c r="M6996" s="2">
        <v>25.121420199999999</v>
      </c>
      <c r="N6996" s="2">
        <v>111.82242599999999</v>
      </c>
      <c r="O6996" s="2">
        <v>61.989362630000002</v>
      </c>
      <c r="P6996" s="2">
        <v>101.6351974</v>
      </c>
      <c r="Q6996" s="2">
        <v>22.867858080000001</v>
      </c>
    </row>
    <row r="6997" spans="1:17" ht="19.5" customHeight="1">
      <c r="A6997" s="2" t="s">
        <v>26455</v>
      </c>
      <c r="B6997" s="2">
        <v>471</v>
      </c>
      <c r="C6997" s="2">
        <v>471</v>
      </c>
      <c r="D6997" s="2" t="s">
        <v>225</v>
      </c>
      <c r="E6997" s="2" t="s">
        <v>26456</v>
      </c>
      <c r="F6997" s="2" t="s">
        <v>26457</v>
      </c>
      <c r="G6997" s="2" t="s">
        <v>26458</v>
      </c>
      <c r="H6997" s="2" t="s">
        <v>229</v>
      </c>
      <c r="I6997" s="2">
        <v>16.758208379999999</v>
      </c>
      <c r="J6997" s="2">
        <v>7.0162883130000004</v>
      </c>
      <c r="K6997" s="2">
        <v>0</v>
      </c>
      <c r="L6997" s="2">
        <v>36.643459139999997</v>
      </c>
      <c r="M6997" s="2">
        <v>0</v>
      </c>
      <c r="N6997" s="2">
        <v>0</v>
      </c>
      <c r="O6997" s="2">
        <v>0</v>
      </c>
      <c r="P6997" s="2">
        <v>22.585599420000001</v>
      </c>
      <c r="Q6997" s="2">
        <v>0</v>
      </c>
    </row>
    <row r="6998" spans="1:17" ht="19.5" customHeight="1">
      <c r="A6998" s="2" t="s">
        <v>26459</v>
      </c>
      <c r="B6998" s="2">
        <v>11641</v>
      </c>
      <c r="C6998" s="2">
        <v>289</v>
      </c>
      <c r="D6998" s="2" t="s">
        <v>26460</v>
      </c>
      <c r="E6998" s="2" t="s">
        <v>26461</v>
      </c>
      <c r="F6998" s="2">
        <v>2</v>
      </c>
      <c r="G6998" s="2">
        <v>3</v>
      </c>
      <c r="H6998" s="2" t="s">
        <v>26462</v>
      </c>
      <c r="I6998" s="2">
        <v>0</v>
      </c>
      <c r="J6998" s="2">
        <v>7.0162883130000004</v>
      </c>
      <c r="K6998" s="2">
        <v>0</v>
      </c>
      <c r="L6998" s="2">
        <v>0</v>
      </c>
      <c r="M6998" s="2">
        <v>0</v>
      </c>
      <c r="N6998" s="2">
        <v>0</v>
      </c>
      <c r="O6998" s="2">
        <v>0</v>
      </c>
      <c r="P6998" s="2">
        <v>0</v>
      </c>
      <c r="Q6998" s="2">
        <v>0</v>
      </c>
    </row>
    <row r="6999" spans="1:17" ht="19.5" customHeight="1">
      <c r="A6999" s="2" t="s">
        <v>26463</v>
      </c>
      <c r="B6999" s="2">
        <v>3221</v>
      </c>
      <c r="C6999" s="2">
        <v>520</v>
      </c>
      <c r="D6999" s="2" t="s">
        <v>26464</v>
      </c>
      <c r="E6999" s="2" t="s">
        <v>26465</v>
      </c>
      <c r="F6999" s="2" t="s">
        <v>26466</v>
      </c>
      <c r="G6999" s="2" t="s">
        <v>26467</v>
      </c>
      <c r="H6999" s="2" t="s">
        <v>26468</v>
      </c>
      <c r="I6999" s="2">
        <v>41.895520949999998</v>
      </c>
      <c r="J6999" s="2">
        <v>45.605874040000003</v>
      </c>
      <c r="K6999" s="2">
        <v>55.871774279999997</v>
      </c>
      <c r="L6999" s="2">
        <v>54.96518871</v>
      </c>
      <c r="M6999" s="2">
        <v>83.738067330000007</v>
      </c>
      <c r="N6999" s="2">
        <v>41.933409750000003</v>
      </c>
      <c r="O6999" s="2">
        <v>61.989362630000002</v>
      </c>
      <c r="P6999" s="2">
        <v>0</v>
      </c>
      <c r="Q6999" s="2">
        <v>80.037503290000004</v>
      </c>
    </row>
    <row r="7000" spans="1:17" ht="19.5" customHeight="1">
      <c r="A7000" s="2" t="s">
        <v>26469</v>
      </c>
      <c r="B7000" s="2">
        <v>15516</v>
      </c>
      <c r="C7000" s="2">
        <v>253</v>
      </c>
      <c r="D7000" s="2" t="s">
        <v>26464</v>
      </c>
      <c r="E7000" s="2" t="s">
        <v>26470</v>
      </c>
      <c r="F7000" s="2" t="s">
        <v>1146</v>
      </c>
      <c r="G7000" s="2" t="s">
        <v>26471</v>
      </c>
      <c r="H7000" s="2" t="s">
        <v>26468</v>
      </c>
      <c r="I7000" s="2">
        <v>0</v>
      </c>
      <c r="J7000" s="2">
        <v>10.524432470000001</v>
      </c>
      <c r="K7000" s="2">
        <v>0</v>
      </c>
      <c r="L7000" s="2">
        <v>0</v>
      </c>
      <c r="M7000" s="2">
        <v>0</v>
      </c>
      <c r="N7000" s="2">
        <v>0</v>
      </c>
      <c r="O7000" s="2">
        <v>0</v>
      </c>
      <c r="P7000" s="2">
        <v>0</v>
      </c>
      <c r="Q7000" s="2">
        <v>0</v>
      </c>
    </row>
    <row r="7001" spans="1:17" ht="19.5" customHeight="1">
      <c r="A7001" s="2" t="s">
        <v>26472</v>
      </c>
      <c r="B7001" s="2">
        <v>1175</v>
      </c>
      <c r="C7001" s="2">
        <v>399</v>
      </c>
      <c r="D7001" s="2" t="s">
        <v>26473</v>
      </c>
      <c r="E7001" s="2" t="s">
        <v>26474</v>
      </c>
      <c r="F7001" s="2">
        <v>2</v>
      </c>
      <c r="G7001" s="2">
        <v>14</v>
      </c>
      <c r="H7001" s="2" t="s">
        <v>26475</v>
      </c>
      <c r="I7001" s="2">
        <v>0</v>
      </c>
      <c r="J7001" s="2">
        <v>0</v>
      </c>
      <c r="K7001" s="2">
        <v>13.967943569999999</v>
      </c>
      <c r="L7001" s="2">
        <v>0</v>
      </c>
      <c r="M7001" s="2">
        <v>0</v>
      </c>
      <c r="N7001" s="2">
        <v>0</v>
      </c>
      <c r="O7001" s="2">
        <v>0</v>
      </c>
      <c r="P7001" s="2">
        <v>0</v>
      </c>
      <c r="Q7001" s="2">
        <v>0</v>
      </c>
    </row>
    <row r="7002" spans="1:17" ht="19.5" customHeight="1">
      <c r="A7002" s="2" t="s">
        <v>26476</v>
      </c>
      <c r="B7002" s="2">
        <v>2206</v>
      </c>
      <c r="C7002" s="2">
        <v>304</v>
      </c>
      <c r="D7002" s="2" t="s">
        <v>225</v>
      </c>
      <c r="E7002" s="2" t="s">
        <v>26477</v>
      </c>
      <c r="F7002" s="2" t="s">
        <v>26478</v>
      </c>
      <c r="G7002" s="2" t="s">
        <v>26479</v>
      </c>
      <c r="H7002" s="2" t="s">
        <v>229</v>
      </c>
      <c r="I7002" s="2">
        <v>113.1179066</v>
      </c>
      <c r="J7002" s="2">
        <v>182.42349609999999</v>
      </c>
      <c r="K7002" s="2">
        <v>160.631351</v>
      </c>
      <c r="L7002" s="2">
        <v>45.804323930000002</v>
      </c>
      <c r="M7002" s="2">
        <v>58.616647129999997</v>
      </c>
      <c r="N7002" s="2">
        <v>111.82242599999999</v>
      </c>
      <c r="O7002" s="2">
        <v>61.989362630000002</v>
      </c>
      <c r="P7002" s="2">
        <v>56.463998549999999</v>
      </c>
      <c r="Q7002" s="2">
        <v>91.471432329999999</v>
      </c>
    </row>
    <row r="7003" spans="1:17" ht="19.5" customHeight="1">
      <c r="A7003" s="2" t="s">
        <v>26480</v>
      </c>
      <c r="B7003" s="2">
        <v>8697</v>
      </c>
      <c r="C7003" s="2">
        <v>187</v>
      </c>
      <c r="D7003" s="2" t="s">
        <v>26481</v>
      </c>
      <c r="E7003" s="2" t="s">
        <v>26482</v>
      </c>
      <c r="F7003" s="2" t="s">
        <v>26483</v>
      </c>
      <c r="G7003" s="2" t="s">
        <v>26484</v>
      </c>
      <c r="H7003" s="2" t="s">
        <v>26485</v>
      </c>
      <c r="I7003" s="2">
        <v>79.601489799999996</v>
      </c>
      <c r="J7003" s="2">
        <v>31.573297409999999</v>
      </c>
      <c r="K7003" s="2">
        <v>41.903830710000001</v>
      </c>
      <c r="L7003" s="2">
        <v>45.804323930000002</v>
      </c>
      <c r="M7003" s="2">
        <v>66.990453860000002</v>
      </c>
      <c r="N7003" s="2">
        <v>41.933409750000003</v>
      </c>
      <c r="O7003" s="2">
        <v>0</v>
      </c>
      <c r="P7003" s="2">
        <v>0</v>
      </c>
      <c r="Q7003" s="2">
        <v>0</v>
      </c>
    </row>
    <row r="7004" spans="1:17" ht="19.5" customHeight="1">
      <c r="A7004" s="2" t="s">
        <v>26486</v>
      </c>
      <c r="B7004" s="2">
        <v>1670</v>
      </c>
      <c r="C7004" s="2">
        <v>301</v>
      </c>
      <c r="D7004" s="2" t="s">
        <v>26481</v>
      </c>
      <c r="E7004" s="2" t="s">
        <v>26487</v>
      </c>
      <c r="F7004" s="2">
        <v>2</v>
      </c>
      <c r="G7004" s="2">
        <v>32</v>
      </c>
      <c r="H7004" s="2" t="s">
        <v>26485</v>
      </c>
      <c r="I7004" s="2">
        <v>8.3791041899999996</v>
      </c>
      <c r="J7004" s="2">
        <v>0</v>
      </c>
      <c r="K7004" s="2">
        <v>0</v>
      </c>
      <c r="L7004" s="2">
        <v>0</v>
      </c>
      <c r="M7004" s="2">
        <v>0</v>
      </c>
      <c r="N7004" s="2">
        <v>0</v>
      </c>
      <c r="O7004" s="2">
        <v>0</v>
      </c>
      <c r="P7004" s="2">
        <v>0</v>
      </c>
      <c r="Q7004" s="2">
        <v>0</v>
      </c>
    </row>
    <row r="7005" spans="1:17" ht="19.5" customHeight="1">
      <c r="A7005" s="2" t="s">
        <v>26488</v>
      </c>
      <c r="B7005" s="2">
        <v>8545</v>
      </c>
      <c r="C7005" s="2">
        <v>220</v>
      </c>
      <c r="D7005" s="2" t="s">
        <v>26489</v>
      </c>
      <c r="E7005" s="2" t="s">
        <v>26490</v>
      </c>
      <c r="F7005" s="2">
        <v>3</v>
      </c>
      <c r="G7005" s="2">
        <v>109</v>
      </c>
      <c r="H7005" s="2" t="s">
        <v>26491</v>
      </c>
      <c r="I7005" s="2">
        <v>0</v>
      </c>
      <c r="J7005" s="2">
        <v>0</v>
      </c>
      <c r="K7005" s="2">
        <v>0</v>
      </c>
      <c r="L7005" s="2">
        <v>0</v>
      </c>
      <c r="M7005" s="2">
        <v>0</v>
      </c>
      <c r="N7005" s="2">
        <v>0</v>
      </c>
      <c r="O7005" s="2">
        <v>0</v>
      </c>
      <c r="P7005" s="2">
        <v>33.878399129999998</v>
      </c>
      <c r="Q7005" s="2">
        <v>0</v>
      </c>
    </row>
    <row r="7006" spans="1:17" ht="19.5" customHeight="1">
      <c r="A7006" s="2" t="s">
        <v>26492</v>
      </c>
      <c r="B7006" s="2">
        <v>825</v>
      </c>
      <c r="C7006" s="2">
        <v>291</v>
      </c>
      <c r="D7006" s="2" t="s">
        <v>26489</v>
      </c>
      <c r="E7006" s="2" t="s">
        <v>26493</v>
      </c>
      <c r="F7006" s="2">
        <v>3</v>
      </c>
      <c r="G7006" s="2">
        <v>175</v>
      </c>
      <c r="H7006" s="2" t="s">
        <v>26491</v>
      </c>
      <c r="I7006" s="2">
        <v>0</v>
      </c>
      <c r="J7006" s="2">
        <v>0</v>
      </c>
      <c r="K7006" s="2">
        <v>0</v>
      </c>
      <c r="L7006" s="2">
        <v>27.48259436</v>
      </c>
      <c r="M7006" s="2">
        <v>0</v>
      </c>
      <c r="N7006" s="2">
        <v>0</v>
      </c>
      <c r="O7006" s="2">
        <v>0</v>
      </c>
      <c r="P7006" s="2">
        <v>0</v>
      </c>
      <c r="Q7006" s="2">
        <v>0</v>
      </c>
    </row>
    <row r="7007" spans="1:17" ht="19.5" customHeight="1">
      <c r="A7007" s="2" t="s">
        <v>26494</v>
      </c>
      <c r="B7007" s="2">
        <v>2684</v>
      </c>
      <c r="C7007" s="2">
        <v>76</v>
      </c>
      <c r="D7007" s="2" t="s">
        <v>26489</v>
      </c>
      <c r="E7007" s="2" t="s">
        <v>26495</v>
      </c>
      <c r="F7007" s="2">
        <v>2</v>
      </c>
      <c r="G7007" s="2">
        <v>134</v>
      </c>
      <c r="H7007" s="2" t="s">
        <v>26491</v>
      </c>
      <c r="I7007" s="2">
        <v>0</v>
      </c>
      <c r="J7007" s="2">
        <v>0</v>
      </c>
      <c r="K7007" s="2">
        <v>0</v>
      </c>
      <c r="L7007" s="2">
        <v>0</v>
      </c>
      <c r="M7007" s="2">
        <v>16.747613470000001</v>
      </c>
      <c r="N7007" s="2">
        <v>0</v>
      </c>
      <c r="O7007" s="2">
        <v>0</v>
      </c>
      <c r="P7007" s="2">
        <v>0</v>
      </c>
      <c r="Q7007" s="2">
        <v>0</v>
      </c>
    </row>
    <row r="7008" spans="1:17" ht="19.5" customHeight="1">
      <c r="A7008" s="2" t="s">
        <v>26496</v>
      </c>
      <c r="B7008" s="2">
        <v>9187</v>
      </c>
      <c r="C7008" s="2">
        <v>73</v>
      </c>
      <c r="D7008" s="2" t="s">
        <v>26489</v>
      </c>
      <c r="E7008" s="2" t="s">
        <v>26497</v>
      </c>
      <c r="F7008" s="2" t="s">
        <v>26498</v>
      </c>
      <c r="G7008" s="2" t="s">
        <v>26499</v>
      </c>
      <c r="H7008" s="2" t="s">
        <v>26491</v>
      </c>
      <c r="I7008" s="2">
        <v>50.274625139999998</v>
      </c>
      <c r="J7008" s="2">
        <v>24.557009099999998</v>
      </c>
      <c r="K7008" s="2">
        <v>20.95191535</v>
      </c>
      <c r="L7008" s="2">
        <v>27.48259436</v>
      </c>
      <c r="M7008" s="2">
        <v>0</v>
      </c>
      <c r="N7008" s="2">
        <v>55.911212990000003</v>
      </c>
      <c r="O7008" s="2">
        <v>74.387235149999995</v>
      </c>
      <c r="P7008" s="2">
        <v>45.171198840000002</v>
      </c>
      <c r="Q7008" s="2">
        <v>0</v>
      </c>
    </row>
    <row r="7009" spans="1:17" ht="19.5" customHeight="1">
      <c r="A7009" s="2" t="s">
        <v>26500</v>
      </c>
      <c r="B7009" s="2">
        <v>1385</v>
      </c>
      <c r="C7009" s="2">
        <v>271</v>
      </c>
      <c r="D7009" s="2" t="s">
        <v>26489</v>
      </c>
      <c r="E7009" s="2" t="s">
        <v>26501</v>
      </c>
      <c r="F7009" s="2" t="s">
        <v>3714</v>
      </c>
      <c r="G7009" s="2" t="s">
        <v>26502</v>
      </c>
      <c r="H7009" s="2" t="s">
        <v>26491</v>
      </c>
      <c r="I7009" s="2">
        <v>12.568656280000001</v>
      </c>
      <c r="J7009" s="2">
        <v>0</v>
      </c>
      <c r="K7009" s="2">
        <v>0</v>
      </c>
      <c r="L7009" s="2">
        <v>27.48259436</v>
      </c>
      <c r="M7009" s="2">
        <v>33.495226930000001</v>
      </c>
      <c r="N7009" s="2">
        <v>0</v>
      </c>
      <c r="O7009" s="2">
        <v>0</v>
      </c>
      <c r="P7009" s="2">
        <v>0</v>
      </c>
      <c r="Q7009" s="2">
        <v>0</v>
      </c>
    </row>
    <row r="7010" spans="1:17" ht="19.5" customHeight="1">
      <c r="A7010" s="2" t="s">
        <v>26503</v>
      </c>
      <c r="B7010" s="2">
        <v>3836</v>
      </c>
      <c r="C7010" s="2">
        <v>260</v>
      </c>
      <c r="D7010" s="2" t="s">
        <v>26489</v>
      </c>
      <c r="E7010" s="2" t="s">
        <v>26504</v>
      </c>
      <c r="F7010" s="2" t="s">
        <v>26505</v>
      </c>
      <c r="G7010" s="2" t="s">
        <v>26506</v>
      </c>
      <c r="H7010" s="2" t="s">
        <v>26491</v>
      </c>
      <c r="I7010" s="2">
        <v>8.3791041899999996</v>
      </c>
      <c r="J7010" s="2">
        <v>14.032576629999999</v>
      </c>
      <c r="K7010" s="2">
        <v>0</v>
      </c>
      <c r="L7010" s="2">
        <v>0</v>
      </c>
      <c r="M7010" s="2">
        <v>41.869033659999999</v>
      </c>
      <c r="N7010" s="2">
        <v>41.933409750000003</v>
      </c>
      <c r="O7010" s="2">
        <v>24.795745050000001</v>
      </c>
      <c r="P7010" s="2">
        <v>22.585599420000001</v>
      </c>
      <c r="Q7010" s="2">
        <v>0</v>
      </c>
    </row>
    <row r="7011" spans="1:17" ht="19.5" customHeight="1">
      <c r="A7011" s="2" t="s">
        <v>26507</v>
      </c>
      <c r="B7011" s="2">
        <v>2388</v>
      </c>
      <c r="C7011" s="2">
        <v>94</v>
      </c>
      <c r="D7011" s="2" t="s">
        <v>26489</v>
      </c>
      <c r="E7011" s="2" t="s">
        <v>26508</v>
      </c>
      <c r="F7011" s="2" t="s">
        <v>26509</v>
      </c>
      <c r="G7011" s="2" t="s">
        <v>26510</v>
      </c>
      <c r="H7011" s="2" t="s">
        <v>26491</v>
      </c>
      <c r="I7011" s="2">
        <v>12.568656280000001</v>
      </c>
      <c r="J7011" s="2">
        <v>17.540720780000001</v>
      </c>
      <c r="K7011" s="2">
        <v>20.95191535</v>
      </c>
      <c r="L7011" s="2">
        <v>0</v>
      </c>
      <c r="M7011" s="2">
        <v>25.121420199999999</v>
      </c>
      <c r="N7011" s="2">
        <v>41.933409750000003</v>
      </c>
      <c r="O7011" s="2">
        <v>0</v>
      </c>
      <c r="P7011" s="2">
        <v>0</v>
      </c>
      <c r="Q7011" s="2">
        <v>0</v>
      </c>
    </row>
    <row r="7012" spans="1:17" ht="19.5" customHeight="1">
      <c r="A7012" s="2" t="s">
        <v>26511</v>
      </c>
      <c r="B7012" s="2">
        <v>18863</v>
      </c>
      <c r="C7012" s="2">
        <v>523</v>
      </c>
      <c r="D7012" s="2" t="s">
        <v>225</v>
      </c>
      <c r="E7012" s="2" t="s">
        <v>26512</v>
      </c>
      <c r="F7012" s="2" t="s">
        <v>26513</v>
      </c>
      <c r="G7012" s="2" t="s">
        <v>26514</v>
      </c>
      <c r="H7012" s="2" t="s">
        <v>229</v>
      </c>
      <c r="I7012" s="2">
        <v>180.15074010000001</v>
      </c>
      <c r="J7012" s="2">
        <v>150.85019869999999</v>
      </c>
      <c r="K7012" s="2">
        <v>174.59929460000001</v>
      </c>
      <c r="L7012" s="2">
        <v>183.21729569999999</v>
      </c>
      <c r="M7012" s="2">
        <v>100.4856808</v>
      </c>
      <c r="N7012" s="2">
        <v>125.8002292</v>
      </c>
      <c r="O7012" s="2">
        <v>272.75319560000003</v>
      </c>
      <c r="P7012" s="2">
        <v>316.19839189999999</v>
      </c>
      <c r="Q7012" s="2">
        <v>125.7732195</v>
      </c>
    </row>
    <row r="7013" spans="1:17" ht="19.5" customHeight="1">
      <c r="A7013" s="2" t="s">
        <v>26515</v>
      </c>
      <c r="B7013" s="2">
        <v>12080</v>
      </c>
      <c r="C7013" s="2">
        <v>163</v>
      </c>
      <c r="D7013" s="2" t="s">
        <v>26489</v>
      </c>
      <c r="E7013" s="2" t="s">
        <v>26516</v>
      </c>
      <c r="F7013" s="2">
        <v>2</v>
      </c>
      <c r="G7013" s="2">
        <v>602</v>
      </c>
      <c r="H7013" s="2" t="s">
        <v>26491</v>
      </c>
      <c r="I7013" s="2">
        <v>8.3791041899999996</v>
      </c>
      <c r="J7013" s="2">
        <v>0</v>
      </c>
      <c r="K7013" s="2">
        <v>0</v>
      </c>
      <c r="L7013" s="2">
        <v>0</v>
      </c>
      <c r="M7013" s="2">
        <v>0</v>
      </c>
      <c r="N7013" s="2">
        <v>0</v>
      </c>
      <c r="O7013" s="2">
        <v>0</v>
      </c>
      <c r="P7013" s="2">
        <v>0</v>
      </c>
      <c r="Q7013" s="2">
        <v>0</v>
      </c>
    </row>
    <row r="7014" spans="1:17" ht="19.5" customHeight="1">
      <c r="A7014" s="2" t="s">
        <v>26517</v>
      </c>
      <c r="B7014" s="2">
        <v>2312</v>
      </c>
      <c r="C7014" s="2">
        <v>282</v>
      </c>
      <c r="D7014" s="2" t="s">
        <v>26489</v>
      </c>
      <c r="E7014" s="2" t="s">
        <v>26518</v>
      </c>
      <c r="F7014" s="2" t="s">
        <v>26519</v>
      </c>
      <c r="G7014" s="2">
        <v>92408163137128</v>
      </c>
      <c r="H7014" s="2" t="s">
        <v>26491</v>
      </c>
      <c r="I7014" s="2">
        <v>0</v>
      </c>
      <c r="J7014" s="2">
        <v>17.540720780000001</v>
      </c>
      <c r="K7014" s="2">
        <v>13.967943569999999</v>
      </c>
      <c r="L7014" s="2">
        <v>54.96518871</v>
      </c>
      <c r="M7014" s="2">
        <v>16.747613470000001</v>
      </c>
      <c r="N7014" s="2">
        <v>0</v>
      </c>
      <c r="O7014" s="2">
        <v>0</v>
      </c>
      <c r="P7014" s="2">
        <v>0</v>
      </c>
      <c r="Q7014" s="2">
        <v>0</v>
      </c>
    </row>
    <row r="7015" spans="1:17" ht="19.5" customHeight="1">
      <c r="A7015" s="2" t="s">
        <v>26520</v>
      </c>
      <c r="B7015" s="2">
        <v>3904</v>
      </c>
      <c r="C7015" s="2">
        <v>287</v>
      </c>
      <c r="D7015" s="2" t="s">
        <v>26521</v>
      </c>
      <c r="E7015" s="2" t="s">
        <v>26522</v>
      </c>
      <c r="F7015" s="2" t="s">
        <v>26523</v>
      </c>
      <c r="G7015" s="2" t="s">
        <v>26524</v>
      </c>
      <c r="H7015" s="2" t="s">
        <v>26525</v>
      </c>
      <c r="I7015" s="2">
        <v>230.42536519999999</v>
      </c>
      <c r="J7015" s="2">
        <v>150.85019869999999</v>
      </c>
      <c r="K7015" s="2">
        <v>132.69546389999999</v>
      </c>
      <c r="L7015" s="2">
        <v>302.30853789999998</v>
      </c>
      <c r="M7015" s="2">
        <v>251.214202</v>
      </c>
      <c r="N7015" s="2">
        <v>223.64485199999999</v>
      </c>
      <c r="O7015" s="2">
        <v>173.5702154</v>
      </c>
      <c r="P7015" s="2">
        <v>203.27039479999999</v>
      </c>
      <c r="Q7015" s="2">
        <v>148.64107749999999</v>
      </c>
    </row>
    <row r="7016" spans="1:17" ht="19.5" customHeight="1">
      <c r="A7016" s="2" t="s">
        <v>26526</v>
      </c>
      <c r="B7016" s="2">
        <v>6417</v>
      </c>
      <c r="C7016" s="2">
        <v>493</v>
      </c>
      <c r="D7016" s="2" t="s">
        <v>225</v>
      </c>
      <c r="E7016" s="2" t="s">
        <v>26527</v>
      </c>
      <c r="F7016" s="2" t="s">
        <v>700</v>
      </c>
      <c r="G7016" s="2" t="s">
        <v>26528</v>
      </c>
      <c r="H7016" s="2" t="s">
        <v>229</v>
      </c>
      <c r="I7016" s="2">
        <v>0</v>
      </c>
      <c r="J7016" s="2">
        <v>0</v>
      </c>
      <c r="K7016" s="2">
        <v>0</v>
      </c>
      <c r="L7016" s="2">
        <v>45.804323930000002</v>
      </c>
      <c r="M7016" s="2">
        <v>16.747613470000001</v>
      </c>
      <c r="N7016" s="2">
        <v>0</v>
      </c>
      <c r="O7016" s="2">
        <v>0</v>
      </c>
      <c r="P7016" s="2">
        <v>0</v>
      </c>
      <c r="Q7016" s="2">
        <v>0</v>
      </c>
    </row>
    <row r="7017" spans="1:17" ht="19.5" customHeight="1">
      <c r="A7017" s="2" t="s">
        <v>26529</v>
      </c>
      <c r="B7017" s="2">
        <v>1298</v>
      </c>
      <c r="C7017" s="2">
        <v>187</v>
      </c>
      <c r="D7017" s="2" t="s">
        <v>26530</v>
      </c>
      <c r="E7017" s="2" t="s">
        <v>26531</v>
      </c>
      <c r="F7017" s="2">
        <v>4</v>
      </c>
      <c r="G7017" s="2">
        <v>78</v>
      </c>
      <c r="H7017" s="2" t="s">
        <v>26532</v>
      </c>
      <c r="I7017" s="2">
        <v>0</v>
      </c>
      <c r="J7017" s="2">
        <v>14.032576629999999</v>
      </c>
      <c r="K7017" s="2">
        <v>0</v>
      </c>
      <c r="L7017" s="2">
        <v>0</v>
      </c>
      <c r="M7017" s="2">
        <v>0</v>
      </c>
      <c r="N7017" s="2">
        <v>0</v>
      </c>
      <c r="O7017" s="2">
        <v>0</v>
      </c>
      <c r="P7017" s="2">
        <v>0</v>
      </c>
      <c r="Q7017" s="2">
        <v>0</v>
      </c>
    </row>
    <row r="7018" spans="1:17" ht="19.5" customHeight="1">
      <c r="A7018" s="2" t="s">
        <v>26533</v>
      </c>
      <c r="B7018" s="2">
        <v>3088</v>
      </c>
      <c r="C7018" s="2">
        <v>313</v>
      </c>
      <c r="D7018" s="2" t="s">
        <v>26534</v>
      </c>
      <c r="E7018" s="2" t="s">
        <v>26535</v>
      </c>
      <c r="F7018" s="2">
        <v>2</v>
      </c>
      <c r="G7018" s="2">
        <v>9</v>
      </c>
      <c r="H7018" s="2" t="s">
        <v>26536</v>
      </c>
      <c r="I7018" s="2">
        <v>8.3791041899999996</v>
      </c>
      <c r="J7018" s="2">
        <v>0</v>
      </c>
      <c r="K7018" s="2">
        <v>0</v>
      </c>
      <c r="L7018" s="2">
        <v>0</v>
      </c>
      <c r="M7018" s="2">
        <v>0</v>
      </c>
      <c r="N7018" s="2">
        <v>0</v>
      </c>
      <c r="O7018" s="2">
        <v>0</v>
      </c>
      <c r="P7018" s="2">
        <v>0</v>
      </c>
      <c r="Q7018" s="2">
        <v>0</v>
      </c>
    </row>
    <row r="7019" spans="1:17" ht="19.5" customHeight="1">
      <c r="A7019" s="2" t="s">
        <v>26537</v>
      </c>
      <c r="B7019" s="2">
        <v>239</v>
      </c>
      <c r="C7019" s="2">
        <v>239</v>
      </c>
      <c r="D7019" s="2" t="s">
        <v>26538</v>
      </c>
      <c r="E7019" s="2" t="s">
        <v>26539</v>
      </c>
      <c r="F7019" s="2">
        <v>2</v>
      </c>
      <c r="G7019" s="2">
        <v>161</v>
      </c>
      <c r="H7019" s="2" t="s">
        <v>26540</v>
      </c>
      <c r="I7019" s="2">
        <v>0</v>
      </c>
      <c r="J7019" s="2">
        <v>7.0162883130000004</v>
      </c>
      <c r="K7019" s="2">
        <v>0</v>
      </c>
      <c r="L7019" s="2">
        <v>0</v>
      </c>
      <c r="M7019" s="2">
        <v>0</v>
      </c>
      <c r="N7019" s="2">
        <v>0</v>
      </c>
      <c r="O7019" s="2">
        <v>0</v>
      </c>
      <c r="P7019" s="2">
        <v>0</v>
      </c>
      <c r="Q7019" s="2">
        <v>0</v>
      </c>
    </row>
    <row r="7020" spans="1:17" ht="19.5" customHeight="1">
      <c r="A7020" s="2" t="s">
        <v>26541</v>
      </c>
      <c r="B7020" s="2">
        <v>9021</v>
      </c>
      <c r="C7020" s="2">
        <v>402</v>
      </c>
      <c r="D7020" s="2" t="s">
        <v>26542</v>
      </c>
      <c r="E7020" s="2" t="s">
        <v>26543</v>
      </c>
      <c r="F7020" s="2" t="s">
        <v>5423</v>
      </c>
      <c r="G7020" s="2" t="s">
        <v>26544</v>
      </c>
      <c r="H7020" s="2" t="s">
        <v>26545</v>
      </c>
      <c r="I7020" s="2">
        <v>0</v>
      </c>
      <c r="J7020" s="2">
        <v>17.540720780000001</v>
      </c>
      <c r="K7020" s="2">
        <v>0</v>
      </c>
      <c r="L7020" s="2">
        <v>0</v>
      </c>
      <c r="M7020" s="2">
        <v>0</v>
      </c>
      <c r="N7020" s="2">
        <v>0</v>
      </c>
      <c r="O7020" s="2">
        <v>0</v>
      </c>
      <c r="P7020" s="2">
        <v>0</v>
      </c>
      <c r="Q7020" s="2">
        <v>0</v>
      </c>
    </row>
    <row r="7021" spans="1:17" ht="19.5" customHeight="1">
      <c r="A7021" s="2" t="s">
        <v>26546</v>
      </c>
      <c r="B7021" s="2">
        <v>3217</v>
      </c>
      <c r="C7021" s="2">
        <v>267</v>
      </c>
      <c r="D7021" s="2" t="s">
        <v>26542</v>
      </c>
      <c r="E7021" s="2" t="s">
        <v>26547</v>
      </c>
      <c r="F7021" s="2" t="s">
        <v>26548</v>
      </c>
      <c r="G7021" s="2" t="s">
        <v>26549</v>
      </c>
      <c r="H7021" s="2" t="s">
        <v>26545</v>
      </c>
      <c r="I7021" s="2">
        <v>12.568656280000001</v>
      </c>
      <c r="J7021" s="2">
        <v>38.589585720000002</v>
      </c>
      <c r="K7021" s="2">
        <v>0</v>
      </c>
      <c r="L7021" s="2">
        <v>0</v>
      </c>
      <c r="M7021" s="2">
        <v>0</v>
      </c>
      <c r="N7021" s="2">
        <v>0</v>
      </c>
      <c r="O7021" s="2">
        <v>0</v>
      </c>
      <c r="P7021" s="2">
        <v>0</v>
      </c>
      <c r="Q7021" s="2">
        <v>0</v>
      </c>
    </row>
    <row r="7022" spans="1:17" ht="19.5" customHeight="1">
      <c r="A7022" s="2" t="s">
        <v>26550</v>
      </c>
      <c r="B7022" s="2">
        <v>465</v>
      </c>
      <c r="C7022" s="2">
        <v>267</v>
      </c>
      <c r="D7022" s="2" t="s">
        <v>26551</v>
      </c>
      <c r="E7022" s="2" t="s">
        <v>26552</v>
      </c>
      <c r="F7022" s="2" t="s">
        <v>918</v>
      </c>
      <c r="G7022" s="2" t="s">
        <v>26553</v>
      </c>
      <c r="H7022" s="2" t="s">
        <v>65</v>
      </c>
      <c r="I7022" s="2">
        <v>12.568656280000001</v>
      </c>
      <c r="J7022" s="2">
        <v>0</v>
      </c>
      <c r="K7022" s="2">
        <v>0</v>
      </c>
      <c r="L7022" s="2">
        <v>27.48259436</v>
      </c>
      <c r="M7022" s="2">
        <v>16.747613470000001</v>
      </c>
      <c r="N7022" s="2">
        <v>0</v>
      </c>
      <c r="O7022" s="2">
        <v>0</v>
      </c>
      <c r="P7022" s="2">
        <v>0</v>
      </c>
      <c r="Q7022" s="2">
        <v>0</v>
      </c>
    </row>
    <row r="7023" spans="1:17" ht="19.5" customHeight="1">
      <c r="A7023" s="2" t="s">
        <v>26554</v>
      </c>
      <c r="B7023" s="2">
        <v>979</v>
      </c>
      <c r="C7023" s="2">
        <v>422</v>
      </c>
      <c r="D7023" s="2" t="s">
        <v>26551</v>
      </c>
      <c r="E7023" s="2" t="s">
        <v>26555</v>
      </c>
      <c r="F7023" s="2">
        <v>2</v>
      </c>
      <c r="G7023" s="2">
        <v>38</v>
      </c>
      <c r="H7023" s="2" t="s">
        <v>65</v>
      </c>
      <c r="I7023" s="2">
        <v>0</v>
      </c>
      <c r="J7023" s="2">
        <v>7.0162883130000004</v>
      </c>
      <c r="K7023" s="2">
        <v>0</v>
      </c>
      <c r="L7023" s="2">
        <v>0</v>
      </c>
      <c r="M7023" s="2">
        <v>0</v>
      </c>
      <c r="N7023" s="2">
        <v>0</v>
      </c>
      <c r="O7023" s="2">
        <v>0</v>
      </c>
      <c r="P7023" s="2">
        <v>0</v>
      </c>
      <c r="Q7023" s="2">
        <v>0</v>
      </c>
    </row>
    <row r="7024" spans="1:17" ht="19.5" customHeight="1">
      <c r="A7024" s="2" t="s">
        <v>26556</v>
      </c>
      <c r="B7024" s="2">
        <v>350</v>
      </c>
      <c r="C7024" s="2">
        <v>270</v>
      </c>
      <c r="D7024" s="2" t="s">
        <v>26551</v>
      </c>
      <c r="E7024" s="2" t="s">
        <v>26557</v>
      </c>
      <c r="F7024" s="2" t="s">
        <v>26558</v>
      </c>
      <c r="G7024" s="2" t="s">
        <v>26559</v>
      </c>
      <c r="H7024" s="2" t="s">
        <v>65</v>
      </c>
      <c r="I7024" s="2">
        <v>305.8373029</v>
      </c>
      <c r="J7024" s="2">
        <v>164.88277540000001</v>
      </c>
      <c r="K7024" s="2">
        <v>433.00625070000001</v>
      </c>
      <c r="L7024" s="2">
        <v>421.39978009999999</v>
      </c>
      <c r="M7024" s="2">
        <v>192.59755480000001</v>
      </c>
      <c r="N7024" s="2">
        <v>181.71144219999999</v>
      </c>
      <c r="O7024" s="2">
        <v>173.5702154</v>
      </c>
      <c r="P7024" s="2">
        <v>135.51359650000001</v>
      </c>
      <c r="Q7024" s="2">
        <v>182.9428647</v>
      </c>
    </row>
    <row r="7025" spans="1:17" ht="19.5" customHeight="1">
      <c r="A7025" s="2" t="s">
        <v>26560</v>
      </c>
      <c r="B7025" s="2">
        <v>1574</v>
      </c>
      <c r="C7025" s="2">
        <v>462</v>
      </c>
      <c r="D7025" s="2" t="s">
        <v>225</v>
      </c>
      <c r="E7025" s="2" t="s">
        <v>26561</v>
      </c>
      <c r="F7025" s="2" t="s">
        <v>487</v>
      </c>
      <c r="G7025" s="2" t="s">
        <v>26562</v>
      </c>
      <c r="H7025" s="2" t="s">
        <v>229</v>
      </c>
      <c r="I7025" s="2">
        <v>0</v>
      </c>
      <c r="J7025" s="2">
        <v>17.540720780000001</v>
      </c>
      <c r="K7025" s="2">
        <v>0</v>
      </c>
      <c r="L7025" s="2">
        <v>27.48259436</v>
      </c>
      <c r="M7025" s="2">
        <v>0</v>
      </c>
      <c r="N7025" s="2">
        <v>55.911212990000003</v>
      </c>
      <c r="O7025" s="2">
        <v>0</v>
      </c>
      <c r="P7025" s="2">
        <v>0</v>
      </c>
      <c r="Q7025" s="2">
        <v>0</v>
      </c>
    </row>
    <row r="7026" spans="1:17" ht="19.5" customHeight="1">
      <c r="A7026" s="2" t="s">
        <v>26563</v>
      </c>
      <c r="B7026" s="2">
        <v>1936</v>
      </c>
      <c r="C7026" s="2">
        <v>199</v>
      </c>
      <c r="D7026" s="2" t="s">
        <v>26564</v>
      </c>
      <c r="E7026" s="2" t="s">
        <v>26565</v>
      </c>
      <c r="F7026" s="2" t="s">
        <v>26566</v>
      </c>
      <c r="G7026" s="2" t="s">
        <v>26567</v>
      </c>
      <c r="H7026" s="2" t="s">
        <v>26568</v>
      </c>
      <c r="I7026" s="2">
        <v>41.895520949999998</v>
      </c>
      <c r="J7026" s="2">
        <v>14.032576629999999</v>
      </c>
      <c r="K7026" s="2">
        <v>27.935887139999998</v>
      </c>
      <c r="L7026" s="2">
        <v>0</v>
      </c>
      <c r="M7026" s="2">
        <v>0</v>
      </c>
      <c r="N7026" s="2">
        <v>0</v>
      </c>
      <c r="O7026" s="2">
        <v>0</v>
      </c>
      <c r="P7026" s="2">
        <v>22.585599420000001</v>
      </c>
      <c r="Q7026" s="2">
        <v>22.867858080000001</v>
      </c>
    </row>
    <row r="7027" spans="1:17" ht="19.5" customHeight="1">
      <c r="A7027" s="2" t="s">
        <v>26569</v>
      </c>
      <c r="B7027" s="2">
        <v>1209</v>
      </c>
      <c r="C7027" s="2">
        <v>383</v>
      </c>
      <c r="D7027" s="2" t="s">
        <v>26564</v>
      </c>
      <c r="E7027" s="2" t="s">
        <v>26570</v>
      </c>
      <c r="F7027" s="2" t="s">
        <v>26571</v>
      </c>
      <c r="G7027" s="2" t="s">
        <v>26572</v>
      </c>
      <c r="H7027" s="2" t="s">
        <v>26568</v>
      </c>
      <c r="I7027" s="2">
        <v>0</v>
      </c>
      <c r="J7027" s="2">
        <v>0</v>
      </c>
      <c r="K7027" s="2">
        <v>0</v>
      </c>
      <c r="L7027" s="2">
        <v>0</v>
      </c>
      <c r="M7027" s="2">
        <v>0</v>
      </c>
      <c r="N7027" s="2">
        <v>0</v>
      </c>
      <c r="O7027" s="2">
        <v>0</v>
      </c>
      <c r="P7027" s="2">
        <v>0</v>
      </c>
      <c r="Q7027" s="2">
        <v>34.30178712</v>
      </c>
    </row>
    <row r="7028" spans="1:17" ht="19.5" customHeight="1">
      <c r="A7028" s="2" t="s">
        <v>26573</v>
      </c>
      <c r="B7028" s="2">
        <v>4318</v>
      </c>
      <c r="C7028" s="2">
        <v>271</v>
      </c>
      <c r="D7028" s="2" t="s">
        <v>26574</v>
      </c>
      <c r="E7028" s="2" t="s">
        <v>26575</v>
      </c>
      <c r="F7028" s="2">
        <v>3</v>
      </c>
      <c r="G7028" s="2">
        <v>34</v>
      </c>
      <c r="H7028" s="2" t="s">
        <v>26576</v>
      </c>
      <c r="I7028" s="2">
        <v>0</v>
      </c>
      <c r="J7028" s="2">
        <v>0</v>
      </c>
      <c r="K7028" s="2">
        <v>20.95191535</v>
      </c>
      <c r="L7028" s="2">
        <v>0</v>
      </c>
      <c r="M7028" s="2">
        <v>0</v>
      </c>
      <c r="N7028" s="2">
        <v>0</v>
      </c>
      <c r="O7028" s="2">
        <v>0</v>
      </c>
      <c r="P7028" s="2">
        <v>0</v>
      </c>
      <c r="Q7028" s="2">
        <v>0</v>
      </c>
    </row>
    <row r="7029" spans="1:17" ht="19.5" customHeight="1">
      <c r="A7029" s="2" t="s">
        <v>26577</v>
      </c>
      <c r="B7029" s="2">
        <v>1489</v>
      </c>
      <c r="C7029" s="2">
        <v>327</v>
      </c>
      <c r="D7029" s="2" t="s">
        <v>26574</v>
      </c>
      <c r="E7029" s="2" t="s">
        <v>26578</v>
      </c>
      <c r="F7029" s="2">
        <v>2</v>
      </c>
      <c r="G7029" s="2">
        <v>29</v>
      </c>
      <c r="H7029" s="2" t="s">
        <v>26576</v>
      </c>
      <c r="I7029" s="2">
        <v>0</v>
      </c>
      <c r="J7029" s="2">
        <v>0</v>
      </c>
      <c r="K7029" s="2">
        <v>13.967943569999999</v>
      </c>
      <c r="L7029" s="2">
        <v>0</v>
      </c>
      <c r="M7029" s="2">
        <v>0</v>
      </c>
      <c r="N7029" s="2">
        <v>0</v>
      </c>
      <c r="O7029" s="2">
        <v>0</v>
      </c>
      <c r="P7029" s="2">
        <v>0</v>
      </c>
      <c r="Q7029" s="2">
        <v>0</v>
      </c>
    </row>
    <row r="7030" spans="1:17" ht="19.5" customHeight="1">
      <c r="A7030" s="2" t="s">
        <v>26579</v>
      </c>
      <c r="B7030" s="2">
        <v>235</v>
      </c>
      <c r="C7030" s="2">
        <v>235</v>
      </c>
      <c r="D7030" s="2" t="s">
        <v>26580</v>
      </c>
      <c r="E7030" s="2" t="s">
        <v>26581</v>
      </c>
      <c r="F7030" s="2" t="s">
        <v>26582</v>
      </c>
      <c r="G7030" s="2" t="s">
        <v>26583</v>
      </c>
      <c r="H7030" s="2" t="s">
        <v>26584</v>
      </c>
      <c r="I7030" s="2">
        <v>33.516416759999998</v>
      </c>
      <c r="J7030" s="2">
        <v>0</v>
      </c>
      <c r="K7030" s="2">
        <v>0</v>
      </c>
      <c r="L7030" s="2">
        <v>0</v>
      </c>
      <c r="M7030" s="2">
        <v>25.121420199999999</v>
      </c>
      <c r="N7030" s="2">
        <v>0</v>
      </c>
      <c r="O7030" s="2">
        <v>0</v>
      </c>
      <c r="P7030" s="2">
        <v>22.585599420000001</v>
      </c>
      <c r="Q7030" s="2">
        <v>0</v>
      </c>
    </row>
    <row r="7031" spans="1:17" ht="19.5" customHeight="1">
      <c r="A7031" s="2" t="s">
        <v>26585</v>
      </c>
      <c r="B7031" s="2">
        <v>787</v>
      </c>
      <c r="C7031" s="2">
        <v>259</v>
      </c>
      <c r="D7031" s="2" t="s">
        <v>26586</v>
      </c>
      <c r="E7031" s="2" t="s">
        <v>26587</v>
      </c>
      <c r="F7031" s="2" t="s">
        <v>26588</v>
      </c>
      <c r="G7031" s="2" t="s">
        <v>26589</v>
      </c>
      <c r="H7031" s="2" t="s">
        <v>26590</v>
      </c>
      <c r="I7031" s="2">
        <v>473.41938670000002</v>
      </c>
      <c r="J7031" s="2">
        <v>343.7981274</v>
      </c>
      <c r="K7031" s="2">
        <v>335.23064570000003</v>
      </c>
      <c r="L7031" s="2">
        <v>403.07805059999998</v>
      </c>
      <c r="M7031" s="2">
        <v>468.933177</v>
      </c>
      <c r="N7031" s="2">
        <v>405.35629419999998</v>
      </c>
      <c r="O7031" s="2">
        <v>260.355323</v>
      </c>
      <c r="P7031" s="2">
        <v>203.27039479999999</v>
      </c>
      <c r="Q7031" s="2">
        <v>228.67858079999999</v>
      </c>
    </row>
    <row r="7032" spans="1:17" ht="19.5" customHeight="1">
      <c r="A7032" s="2" t="s">
        <v>26591</v>
      </c>
      <c r="B7032" s="2">
        <v>11441</v>
      </c>
      <c r="C7032" s="2">
        <v>373</v>
      </c>
      <c r="D7032" s="2" t="s">
        <v>26586</v>
      </c>
      <c r="E7032" s="2" t="s">
        <v>26592</v>
      </c>
      <c r="F7032" s="2" t="s">
        <v>8998</v>
      </c>
      <c r="G7032" s="2">
        <v>91161156</v>
      </c>
      <c r="H7032" s="2" t="s">
        <v>26590</v>
      </c>
      <c r="I7032" s="2">
        <v>33.516416759999998</v>
      </c>
      <c r="J7032" s="2">
        <v>17.540720780000001</v>
      </c>
      <c r="K7032" s="2">
        <v>0</v>
      </c>
      <c r="L7032" s="2">
        <v>0</v>
      </c>
      <c r="M7032" s="2">
        <v>16.747613470000001</v>
      </c>
      <c r="N7032" s="2">
        <v>0</v>
      </c>
      <c r="O7032" s="2">
        <v>0</v>
      </c>
      <c r="P7032" s="2">
        <v>0</v>
      </c>
      <c r="Q7032" s="2">
        <v>0</v>
      </c>
    </row>
    <row r="7033" spans="1:17" ht="19.5" customHeight="1">
      <c r="A7033" s="2" t="s">
        <v>26593</v>
      </c>
      <c r="B7033" s="2">
        <v>5659</v>
      </c>
      <c r="C7033" s="2">
        <v>236</v>
      </c>
      <c r="D7033" s="2" t="s">
        <v>26586</v>
      </c>
      <c r="E7033" s="2" t="s">
        <v>26594</v>
      </c>
      <c r="F7033" s="2" t="s">
        <v>26595</v>
      </c>
      <c r="G7033" s="2" t="s">
        <v>26596</v>
      </c>
      <c r="H7033" s="2" t="s">
        <v>26590</v>
      </c>
      <c r="I7033" s="2">
        <v>104.7388024</v>
      </c>
      <c r="J7033" s="2">
        <v>17.540720780000001</v>
      </c>
      <c r="K7033" s="2">
        <v>20.95191535</v>
      </c>
      <c r="L7033" s="2">
        <v>64.126053499999998</v>
      </c>
      <c r="M7033" s="2">
        <v>66.990453860000002</v>
      </c>
      <c r="N7033" s="2">
        <v>83.866819489999997</v>
      </c>
      <c r="O7033" s="2">
        <v>49.591490100000001</v>
      </c>
      <c r="P7033" s="2">
        <v>0</v>
      </c>
      <c r="Q7033" s="2">
        <v>22.867858080000001</v>
      </c>
    </row>
    <row r="7034" spans="1:17" ht="19.5" customHeight="1">
      <c r="A7034" s="2" t="s">
        <v>26597</v>
      </c>
      <c r="B7034" s="2">
        <v>15685</v>
      </c>
      <c r="C7034" s="2">
        <v>326</v>
      </c>
      <c r="D7034" s="2" t="s">
        <v>26586</v>
      </c>
      <c r="E7034" s="2" t="s">
        <v>26598</v>
      </c>
      <c r="F7034" s="2" t="s">
        <v>26599</v>
      </c>
      <c r="G7034" s="2" t="s">
        <v>26600</v>
      </c>
      <c r="H7034" s="2" t="s">
        <v>26590</v>
      </c>
      <c r="I7034" s="2">
        <v>347.73282390000003</v>
      </c>
      <c r="J7034" s="2">
        <v>206.98050520000001</v>
      </c>
      <c r="K7034" s="2">
        <v>349.19858920000001</v>
      </c>
      <c r="L7034" s="2">
        <v>293.14767310000002</v>
      </c>
      <c r="M7034" s="2">
        <v>351.69988280000001</v>
      </c>
      <c r="N7034" s="2">
        <v>293.53386819999997</v>
      </c>
      <c r="O7034" s="2">
        <v>285.15106809999997</v>
      </c>
      <c r="P7034" s="2">
        <v>259.73439339999999</v>
      </c>
      <c r="Q7034" s="2">
        <v>251.5464389</v>
      </c>
    </row>
    <row r="7035" spans="1:17" ht="19.5" customHeight="1">
      <c r="A7035" s="2" t="s">
        <v>26601</v>
      </c>
      <c r="B7035" s="2">
        <v>4140</v>
      </c>
      <c r="C7035" s="2">
        <v>316</v>
      </c>
      <c r="D7035" s="2" t="s">
        <v>225</v>
      </c>
      <c r="E7035" s="2" t="s">
        <v>26602</v>
      </c>
      <c r="F7035" s="2">
        <v>3</v>
      </c>
      <c r="G7035" s="2">
        <v>14</v>
      </c>
      <c r="H7035" s="2" t="s">
        <v>229</v>
      </c>
      <c r="I7035" s="2">
        <v>12.568656280000001</v>
      </c>
      <c r="J7035" s="2">
        <v>0</v>
      </c>
      <c r="K7035" s="2">
        <v>0</v>
      </c>
      <c r="L7035" s="2">
        <v>0</v>
      </c>
      <c r="M7035" s="2">
        <v>0</v>
      </c>
      <c r="N7035" s="2">
        <v>0</v>
      </c>
      <c r="O7035" s="2">
        <v>0</v>
      </c>
      <c r="P7035" s="2">
        <v>0</v>
      </c>
      <c r="Q7035" s="2">
        <v>0</v>
      </c>
    </row>
    <row r="7036" spans="1:17" ht="19.5" customHeight="1">
      <c r="A7036" s="2" t="s">
        <v>26603</v>
      </c>
      <c r="B7036" s="2">
        <v>1549</v>
      </c>
      <c r="C7036" s="2">
        <v>318</v>
      </c>
      <c r="D7036" s="2" t="s">
        <v>225</v>
      </c>
      <c r="E7036" s="2" t="s">
        <v>26604</v>
      </c>
      <c r="F7036" s="2" t="s">
        <v>26605</v>
      </c>
      <c r="G7036" s="2" t="s">
        <v>26606</v>
      </c>
      <c r="H7036" s="2" t="s">
        <v>229</v>
      </c>
      <c r="I7036" s="2">
        <v>16.758208379999999</v>
      </c>
      <c r="J7036" s="2">
        <v>38.589585720000002</v>
      </c>
      <c r="K7036" s="2">
        <v>13.967943569999999</v>
      </c>
      <c r="L7036" s="2">
        <v>73.286918290000003</v>
      </c>
      <c r="M7036" s="2">
        <v>0</v>
      </c>
      <c r="N7036" s="2">
        <v>27.955606499999998</v>
      </c>
      <c r="O7036" s="2">
        <v>0</v>
      </c>
      <c r="P7036" s="2">
        <v>0</v>
      </c>
      <c r="Q7036" s="2">
        <v>68.603574249999994</v>
      </c>
    </row>
    <row r="7037" spans="1:17" ht="19.5" customHeight="1">
      <c r="A7037" s="2" t="s">
        <v>26607</v>
      </c>
      <c r="B7037" s="2">
        <v>4837</v>
      </c>
      <c r="C7037" s="2">
        <v>325</v>
      </c>
      <c r="D7037" s="2" t="s">
        <v>26608</v>
      </c>
      <c r="E7037" s="2" t="s">
        <v>26609</v>
      </c>
      <c r="F7037" s="2" t="s">
        <v>1146</v>
      </c>
      <c r="G7037" s="2" t="s">
        <v>1626</v>
      </c>
      <c r="H7037" s="2" t="s">
        <v>26610</v>
      </c>
      <c r="I7037" s="2">
        <v>16.758208379999999</v>
      </c>
      <c r="J7037" s="2">
        <v>10.524432470000001</v>
      </c>
      <c r="K7037" s="2">
        <v>0</v>
      </c>
      <c r="L7037" s="2">
        <v>0</v>
      </c>
      <c r="M7037" s="2">
        <v>0</v>
      </c>
      <c r="N7037" s="2">
        <v>0</v>
      </c>
      <c r="O7037" s="2">
        <v>0</v>
      </c>
      <c r="P7037" s="2">
        <v>0</v>
      </c>
      <c r="Q7037" s="2">
        <v>0</v>
      </c>
    </row>
    <row r="7038" spans="1:17" ht="19.5" customHeight="1">
      <c r="A7038" s="2" t="s">
        <v>26611</v>
      </c>
      <c r="B7038" s="2">
        <v>5874</v>
      </c>
      <c r="C7038" s="2">
        <v>108</v>
      </c>
      <c r="D7038" s="2" t="s">
        <v>26612</v>
      </c>
      <c r="E7038" s="2" t="s">
        <v>26613</v>
      </c>
      <c r="F7038" s="2" t="s">
        <v>26614</v>
      </c>
      <c r="G7038" s="2" t="s">
        <v>26615</v>
      </c>
      <c r="H7038" s="2" t="s">
        <v>26616</v>
      </c>
      <c r="I7038" s="2">
        <v>25.137312569999999</v>
      </c>
      <c r="J7038" s="2">
        <v>52.622162350000004</v>
      </c>
      <c r="K7038" s="2">
        <v>34.919858920000003</v>
      </c>
      <c r="L7038" s="2">
        <v>0</v>
      </c>
      <c r="M7038" s="2">
        <v>66.990453860000002</v>
      </c>
      <c r="N7038" s="2">
        <v>97.844622740000005</v>
      </c>
      <c r="O7038" s="2">
        <v>0</v>
      </c>
      <c r="P7038" s="2">
        <v>79.049597980000001</v>
      </c>
      <c r="Q7038" s="2">
        <v>57.169645209999999</v>
      </c>
    </row>
    <row r="7039" spans="1:17" ht="19.5" customHeight="1">
      <c r="A7039" s="2" t="s">
        <v>26617</v>
      </c>
      <c r="B7039" s="2">
        <v>9588</v>
      </c>
      <c r="C7039" s="2">
        <v>127</v>
      </c>
      <c r="D7039" s="2" t="s">
        <v>26612</v>
      </c>
      <c r="E7039" s="2" t="s">
        <v>26618</v>
      </c>
      <c r="F7039" s="2" t="s">
        <v>1542</v>
      </c>
      <c r="G7039" s="2" t="s">
        <v>26619</v>
      </c>
      <c r="H7039" s="2" t="s">
        <v>26616</v>
      </c>
      <c r="I7039" s="2">
        <v>8.3791041899999996</v>
      </c>
      <c r="J7039" s="2">
        <v>0</v>
      </c>
      <c r="K7039" s="2">
        <v>13.967943569999999</v>
      </c>
      <c r="L7039" s="2">
        <v>0</v>
      </c>
      <c r="M7039" s="2">
        <v>0</v>
      </c>
      <c r="N7039" s="2">
        <v>0</v>
      </c>
      <c r="O7039" s="2">
        <v>0</v>
      </c>
      <c r="P7039" s="2">
        <v>33.878399129999998</v>
      </c>
      <c r="Q7039" s="2">
        <v>0</v>
      </c>
    </row>
    <row r="7040" spans="1:17" ht="19.5" customHeight="1">
      <c r="A7040" s="2" t="s">
        <v>26620</v>
      </c>
      <c r="B7040" s="2">
        <v>2938</v>
      </c>
      <c r="C7040" s="2">
        <v>317</v>
      </c>
      <c r="D7040" s="2" t="s">
        <v>225</v>
      </c>
      <c r="E7040" s="2" t="s">
        <v>26621</v>
      </c>
      <c r="F7040" s="2" t="s">
        <v>3994</v>
      </c>
      <c r="G7040" s="2" t="s">
        <v>16577</v>
      </c>
      <c r="H7040" s="2" t="s">
        <v>229</v>
      </c>
      <c r="I7040" s="2">
        <v>0</v>
      </c>
      <c r="J7040" s="2">
        <v>0</v>
      </c>
      <c r="K7040" s="2">
        <v>0</v>
      </c>
      <c r="L7040" s="2">
        <v>18.321729569999999</v>
      </c>
      <c r="M7040" s="2">
        <v>0</v>
      </c>
      <c r="N7040" s="2">
        <v>0</v>
      </c>
      <c r="O7040" s="2">
        <v>74.387235149999995</v>
      </c>
      <c r="P7040" s="2">
        <v>0</v>
      </c>
      <c r="Q7040" s="2">
        <v>0</v>
      </c>
    </row>
    <row r="7041" spans="1:17" ht="19.5" customHeight="1">
      <c r="A7041" s="2" t="s">
        <v>26622</v>
      </c>
      <c r="B7041" s="2">
        <v>4425</v>
      </c>
      <c r="C7041" s="2">
        <v>224</v>
      </c>
      <c r="D7041" s="2" t="s">
        <v>225</v>
      </c>
      <c r="E7041" s="2" t="s">
        <v>26623</v>
      </c>
      <c r="F7041" s="2" t="s">
        <v>26624</v>
      </c>
      <c r="G7041" s="2" t="s">
        <v>26625</v>
      </c>
      <c r="H7041" s="2" t="s">
        <v>229</v>
      </c>
      <c r="I7041" s="2">
        <v>8.3791041899999996</v>
      </c>
      <c r="J7041" s="2">
        <v>42.097729880000003</v>
      </c>
      <c r="K7041" s="2">
        <v>13.967943569999999</v>
      </c>
      <c r="L7041" s="2">
        <v>0</v>
      </c>
      <c r="M7041" s="2">
        <v>0</v>
      </c>
      <c r="N7041" s="2">
        <v>0</v>
      </c>
      <c r="O7041" s="2">
        <v>37.193617580000002</v>
      </c>
      <c r="P7041" s="2">
        <v>33.878399129999998</v>
      </c>
      <c r="Q7041" s="2">
        <v>45.735716160000003</v>
      </c>
    </row>
    <row r="7042" spans="1:17" ht="19.5" customHeight="1">
      <c r="A7042" s="2" t="s">
        <v>26626</v>
      </c>
      <c r="B7042" s="2">
        <v>1822</v>
      </c>
      <c r="C7042" s="2">
        <v>306</v>
      </c>
      <c r="D7042" s="2" t="s">
        <v>26627</v>
      </c>
      <c r="E7042" s="2" t="s">
        <v>26628</v>
      </c>
      <c r="F7042" s="2" t="s">
        <v>1146</v>
      </c>
      <c r="G7042" s="2" t="s">
        <v>26629</v>
      </c>
      <c r="H7042" s="2" t="s">
        <v>26630</v>
      </c>
      <c r="I7042" s="2">
        <v>0</v>
      </c>
      <c r="J7042" s="2">
        <v>10.524432470000001</v>
      </c>
      <c r="K7042" s="2">
        <v>0</v>
      </c>
      <c r="L7042" s="2">
        <v>0</v>
      </c>
      <c r="M7042" s="2">
        <v>0</v>
      </c>
      <c r="N7042" s="2">
        <v>0</v>
      </c>
      <c r="O7042" s="2">
        <v>0</v>
      </c>
      <c r="P7042" s="2">
        <v>0</v>
      </c>
      <c r="Q7042" s="2">
        <v>0</v>
      </c>
    </row>
    <row r="7043" spans="1:17" ht="19.5" customHeight="1">
      <c r="A7043" s="2" t="s">
        <v>26631</v>
      </c>
      <c r="B7043" s="2">
        <v>2948</v>
      </c>
      <c r="C7043" s="2">
        <v>284</v>
      </c>
      <c r="D7043" s="2" t="s">
        <v>26627</v>
      </c>
      <c r="E7043" s="2" t="s">
        <v>26632</v>
      </c>
      <c r="F7043" s="2">
        <v>3</v>
      </c>
      <c r="G7043" s="2">
        <v>18</v>
      </c>
      <c r="H7043" s="2" t="s">
        <v>26630</v>
      </c>
      <c r="I7043" s="2">
        <v>0</v>
      </c>
      <c r="J7043" s="2">
        <v>0</v>
      </c>
      <c r="K7043" s="2">
        <v>0</v>
      </c>
      <c r="L7043" s="2">
        <v>0</v>
      </c>
      <c r="M7043" s="2">
        <v>0</v>
      </c>
      <c r="N7043" s="2">
        <v>0</v>
      </c>
      <c r="O7043" s="2">
        <v>0</v>
      </c>
      <c r="P7043" s="2">
        <v>0</v>
      </c>
      <c r="Q7043" s="2">
        <v>34.30178712</v>
      </c>
    </row>
    <row r="7044" spans="1:17" ht="19.5" customHeight="1">
      <c r="A7044" s="2" t="s">
        <v>26633</v>
      </c>
      <c r="B7044" s="2">
        <v>504</v>
      </c>
      <c r="C7044" s="2">
        <v>264</v>
      </c>
      <c r="D7044" s="2" t="s">
        <v>26634</v>
      </c>
      <c r="E7044" s="2" t="s">
        <v>26635</v>
      </c>
      <c r="F7044" s="2" t="s">
        <v>26636</v>
      </c>
      <c r="G7044" s="2" t="s">
        <v>26637</v>
      </c>
      <c r="H7044" s="2" t="s">
        <v>26638</v>
      </c>
      <c r="I7044" s="2">
        <v>0</v>
      </c>
      <c r="J7044" s="2">
        <v>14.032576629999999</v>
      </c>
      <c r="K7044" s="2">
        <v>20.95191535</v>
      </c>
      <c r="L7044" s="2">
        <v>0</v>
      </c>
      <c r="M7044" s="2">
        <v>0</v>
      </c>
      <c r="N7044" s="2">
        <v>0</v>
      </c>
      <c r="O7044" s="2">
        <v>24.795745050000001</v>
      </c>
      <c r="P7044" s="2">
        <v>0</v>
      </c>
      <c r="Q7044" s="2">
        <v>22.867858080000001</v>
      </c>
    </row>
    <row r="7045" spans="1:17" ht="19.5" customHeight="1">
      <c r="A7045" s="2" t="s">
        <v>26639</v>
      </c>
      <c r="B7045" s="2">
        <v>2647</v>
      </c>
      <c r="C7045" s="2">
        <v>270</v>
      </c>
      <c r="D7045" s="2" t="s">
        <v>26634</v>
      </c>
      <c r="E7045" s="2" t="s">
        <v>26640</v>
      </c>
      <c r="F7045" s="2" t="s">
        <v>1029</v>
      </c>
      <c r="G7045" s="2" t="s">
        <v>26641</v>
      </c>
      <c r="H7045" s="2" t="s">
        <v>26638</v>
      </c>
      <c r="I7045" s="2">
        <v>0</v>
      </c>
      <c r="J7045" s="2">
        <v>0</v>
      </c>
      <c r="K7045" s="2">
        <v>20.95191535</v>
      </c>
      <c r="L7045" s="2">
        <v>0</v>
      </c>
      <c r="M7045" s="2">
        <v>0</v>
      </c>
      <c r="N7045" s="2">
        <v>0</v>
      </c>
      <c r="O7045" s="2">
        <v>0</v>
      </c>
      <c r="P7045" s="2">
        <v>0</v>
      </c>
      <c r="Q7045" s="2">
        <v>0</v>
      </c>
    </row>
    <row r="7046" spans="1:17" ht="19.5" customHeight="1">
      <c r="A7046" s="2" t="s">
        <v>26642</v>
      </c>
      <c r="B7046" s="2">
        <v>1732</v>
      </c>
      <c r="C7046" s="2">
        <v>329</v>
      </c>
      <c r="D7046" s="2" t="s">
        <v>26643</v>
      </c>
      <c r="E7046" s="2" t="s">
        <v>26644</v>
      </c>
      <c r="F7046" s="2" t="s">
        <v>26645</v>
      </c>
      <c r="G7046" s="2" t="s">
        <v>26646</v>
      </c>
      <c r="H7046" s="2" t="s">
        <v>26647</v>
      </c>
      <c r="I7046" s="2">
        <v>142.44477119999999</v>
      </c>
      <c r="J7046" s="2">
        <v>122.7850455</v>
      </c>
      <c r="K7046" s="2">
        <v>153.64737930000001</v>
      </c>
      <c r="L7046" s="2">
        <v>155.73470140000001</v>
      </c>
      <c r="M7046" s="2">
        <v>159.10232790000001</v>
      </c>
      <c r="N7046" s="2">
        <v>139.77803249999999</v>
      </c>
      <c r="O7046" s="2">
        <v>148.77447029999999</v>
      </c>
      <c r="P7046" s="2">
        <v>169.3919957</v>
      </c>
      <c r="Q7046" s="2">
        <v>80.037503290000004</v>
      </c>
    </row>
    <row r="7047" spans="1:17" ht="19.5" customHeight="1">
      <c r="A7047" s="2" t="s">
        <v>26648</v>
      </c>
      <c r="B7047" s="2">
        <v>2126</v>
      </c>
      <c r="C7047" s="2">
        <v>410</v>
      </c>
      <c r="D7047" s="2" t="s">
        <v>26643</v>
      </c>
      <c r="E7047" s="2" t="s">
        <v>26649</v>
      </c>
      <c r="F7047" s="2" t="s">
        <v>26650</v>
      </c>
      <c r="G7047" s="2" t="s">
        <v>26651</v>
      </c>
      <c r="H7047" s="2" t="s">
        <v>26647</v>
      </c>
      <c r="I7047" s="2">
        <v>414.76565740000001</v>
      </c>
      <c r="J7047" s="2">
        <v>368.35513639999999</v>
      </c>
      <c r="K7047" s="2">
        <v>635.54143239999996</v>
      </c>
      <c r="L7047" s="2">
        <v>595.45621110000002</v>
      </c>
      <c r="M7047" s="2">
        <v>577.7926645</v>
      </c>
      <c r="N7047" s="2">
        <v>740.82357219999994</v>
      </c>
      <c r="O7047" s="2">
        <v>781.06596909999996</v>
      </c>
      <c r="P7047" s="2">
        <v>609.8111844</v>
      </c>
      <c r="Q7047" s="2">
        <v>720.33752960000004</v>
      </c>
    </row>
    <row r="7048" spans="1:17" ht="19.5" customHeight="1">
      <c r="A7048" s="2" t="s">
        <v>26652</v>
      </c>
      <c r="B7048" s="2">
        <v>10675</v>
      </c>
      <c r="C7048" s="2">
        <v>434</v>
      </c>
      <c r="D7048" s="2" t="s">
        <v>26643</v>
      </c>
      <c r="E7048" s="2" t="s">
        <v>26653</v>
      </c>
      <c r="F7048" s="2" t="s">
        <v>26654</v>
      </c>
      <c r="G7048" s="2" t="s">
        <v>26655</v>
      </c>
      <c r="H7048" s="2" t="s">
        <v>26647</v>
      </c>
      <c r="I7048" s="2">
        <v>25.137312569999999</v>
      </c>
      <c r="J7048" s="2">
        <v>17.540720780000001</v>
      </c>
      <c r="K7048" s="2">
        <v>20.95191535</v>
      </c>
      <c r="L7048" s="2">
        <v>0</v>
      </c>
      <c r="M7048" s="2">
        <v>25.121420199999999</v>
      </c>
      <c r="N7048" s="2">
        <v>0</v>
      </c>
      <c r="O7048" s="2">
        <v>24.795745050000001</v>
      </c>
      <c r="P7048" s="2">
        <v>67.756798270000004</v>
      </c>
      <c r="Q7048" s="2">
        <v>0</v>
      </c>
    </row>
    <row r="7049" spans="1:17" ht="19.5" customHeight="1">
      <c r="A7049" s="2" t="s">
        <v>26656</v>
      </c>
      <c r="B7049" s="2">
        <v>19875</v>
      </c>
      <c r="C7049" s="2">
        <v>545</v>
      </c>
      <c r="D7049" s="2" t="s">
        <v>26643</v>
      </c>
      <c r="E7049" s="2" t="s">
        <v>26657</v>
      </c>
      <c r="F7049" s="2" t="s">
        <v>26658</v>
      </c>
      <c r="G7049" s="2" t="s">
        <v>26659</v>
      </c>
      <c r="H7049" s="2" t="s">
        <v>26647</v>
      </c>
      <c r="I7049" s="2">
        <v>37.705968849999998</v>
      </c>
      <c r="J7049" s="2">
        <v>35.081441570000003</v>
      </c>
      <c r="K7049" s="2">
        <v>0</v>
      </c>
      <c r="L7049" s="2">
        <v>45.804323930000002</v>
      </c>
      <c r="M7049" s="2">
        <v>25.121420199999999</v>
      </c>
      <c r="N7049" s="2">
        <v>27.955606499999998</v>
      </c>
      <c r="O7049" s="2">
        <v>24.795745050000001</v>
      </c>
      <c r="P7049" s="2">
        <v>45.171198840000002</v>
      </c>
      <c r="Q7049" s="2">
        <v>0</v>
      </c>
    </row>
    <row r="7050" spans="1:17" ht="19.5" customHeight="1">
      <c r="A7050" s="2" t="s">
        <v>26660</v>
      </c>
      <c r="B7050" s="2">
        <v>21969</v>
      </c>
      <c r="C7050" s="2">
        <v>91</v>
      </c>
      <c r="D7050" s="2" t="s">
        <v>26643</v>
      </c>
      <c r="E7050" s="2" t="s">
        <v>26661</v>
      </c>
      <c r="F7050" s="2" t="s">
        <v>26662</v>
      </c>
      <c r="G7050" s="2" t="s">
        <v>26663</v>
      </c>
      <c r="H7050" s="2" t="s">
        <v>26647</v>
      </c>
      <c r="I7050" s="2">
        <v>33.516416759999998</v>
      </c>
      <c r="J7050" s="2">
        <v>7.0162883130000004</v>
      </c>
      <c r="K7050" s="2">
        <v>13.967943569999999</v>
      </c>
      <c r="L7050" s="2">
        <v>36.643459139999997</v>
      </c>
      <c r="M7050" s="2">
        <v>0</v>
      </c>
      <c r="N7050" s="2">
        <v>41.933409750000003</v>
      </c>
      <c r="O7050" s="2">
        <v>37.193617580000002</v>
      </c>
      <c r="P7050" s="2">
        <v>0</v>
      </c>
      <c r="Q7050" s="2">
        <v>45.735716160000003</v>
      </c>
    </row>
    <row r="7051" spans="1:17" ht="19.5" customHeight="1">
      <c r="A7051" s="2" t="s">
        <v>26664</v>
      </c>
      <c r="B7051" s="2">
        <v>10857</v>
      </c>
      <c r="C7051" s="2">
        <v>273</v>
      </c>
      <c r="D7051" s="2" t="s">
        <v>26643</v>
      </c>
      <c r="E7051" s="2" t="s">
        <v>26665</v>
      </c>
      <c r="F7051" s="2">
        <v>7</v>
      </c>
      <c r="G7051" s="2">
        <v>47</v>
      </c>
      <c r="H7051" s="2" t="s">
        <v>26647</v>
      </c>
      <c r="I7051" s="2">
        <v>29.326864659999998</v>
      </c>
      <c r="J7051" s="2">
        <v>0</v>
      </c>
      <c r="K7051" s="2">
        <v>0</v>
      </c>
      <c r="L7051" s="2">
        <v>0</v>
      </c>
      <c r="M7051" s="2">
        <v>0</v>
      </c>
      <c r="N7051" s="2">
        <v>0</v>
      </c>
      <c r="O7051" s="2">
        <v>0</v>
      </c>
      <c r="P7051" s="2">
        <v>0</v>
      </c>
      <c r="Q7051" s="2">
        <v>0</v>
      </c>
    </row>
    <row r="7052" spans="1:17" ht="19.5" customHeight="1">
      <c r="A7052" s="2" t="s">
        <v>26666</v>
      </c>
      <c r="B7052" s="2">
        <v>1230</v>
      </c>
      <c r="C7052" s="2">
        <v>290</v>
      </c>
      <c r="D7052" s="2" t="s">
        <v>26643</v>
      </c>
      <c r="E7052" s="2" t="s">
        <v>26667</v>
      </c>
      <c r="F7052" s="2">
        <v>3</v>
      </c>
      <c r="G7052" s="2">
        <v>78</v>
      </c>
      <c r="H7052" s="2" t="s">
        <v>26647</v>
      </c>
      <c r="I7052" s="2">
        <v>12.568656280000001</v>
      </c>
      <c r="J7052" s="2">
        <v>0</v>
      </c>
      <c r="K7052" s="2">
        <v>0</v>
      </c>
      <c r="L7052" s="2">
        <v>0</v>
      </c>
      <c r="M7052" s="2">
        <v>0</v>
      </c>
      <c r="N7052" s="2">
        <v>0</v>
      </c>
      <c r="O7052" s="2">
        <v>0</v>
      </c>
      <c r="P7052" s="2">
        <v>0</v>
      </c>
      <c r="Q7052" s="2">
        <v>0</v>
      </c>
    </row>
    <row r="7053" spans="1:17" ht="19.5" customHeight="1">
      <c r="A7053" s="2" t="s">
        <v>26668</v>
      </c>
      <c r="B7053" s="2">
        <v>1889</v>
      </c>
      <c r="C7053" s="2">
        <v>254</v>
      </c>
      <c r="D7053" s="2" t="s">
        <v>26643</v>
      </c>
      <c r="E7053" s="2" t="s">
        <v>26669</v>
      </c>
      <c r="F7053" s="2" t="s">
        <v>26670</v>
      </c>
      <c r="G7053" s="2" t="s">
        <v>26671</v>
      </c>
      <c r="H7053" s="2" t="s">
        <v>26647</v>
      </c>
      <c r="I7053" s="2">
        <v>92.170146090000003</v>
      </c>
      <c r="J7053" s="2">
        <v>80.687315600000005</v>
      </c>
      <c r="K7053" s="2">
        <v>132.69546389999999</v>
      </c>
      <c r="L7053" s="2">
        <v>45.804323930000002</v>
      </c>
      <c r="M7053" s="2">
        <v>108.8594875</v>
      </c>
      <c r="N7053" s="2">
        <v>139.77803249999999</v>
      </c>
      <c r="O7053" s="2">
        <v>148.77447029999999</v>
      </c>
      <c r="P7053" s="2">
        <v>45.171198840000002</v>
      </c>
      <c r="Q7053" s="2">
        <v>125.7732195</v>
      </c>
    </row>
    <row r="7054" spans="1:17" ht="19.5" customHeight="1">
      <c r="A7054" s="2" t="s">
        <v>26672</v>
      </c>
      <c r="B7054" s="2">
        <v>2814</v>
      </c>
      <c r="C7054" s="2">
        <v>244</v>
      </c>
      <c r="D7054" s="2" t="s">
        <v>225</v>
      </c>
      <c r="E7054" s="2" t="s">
        <v>26673</v>
      </c>
      <c r="F7054" s="2">
        <v>5</v>
      </c>
      <c r="G7054" s="2">
        <v>2</v>
      </c>
      <c r="H7054" s="2" t="s">
        <v>229</v>
      </c>
      <c r="I7054" s="2">
        <v>0</v>
      </c>
      <c r="J7054" s="2">
        <v>17.540720780000001</v>
      </c>
      <c r="K7054" s="2">
        <v>0</v>
      </c>
      <c r="L7054" s="2">
        <v>0</v>
      </c>
      <c r="M7054" s="2">
        <v>0</v>
      </c>
      <c r="N7054" s="2">
        <v>0</v>
      </c>
      <c r="O7054" s="2">
        <v>0</v>
      </c>
      <c r="P7054" s="2">
        <v>0</v>
      </c>
      <c r="Q7054" s="2">
        <v>0</v>
      </c>
    </row>
    <row r="7055" spans="1:17" ht="19.5" customHeight="1">
      <c r="A7055" s="2" t="s">
        <v>26674</v>
      </c>
      <c r="B7055" s="2">
        <v>2849</v>
      </c>
      <c r="C7055" s="2">
        <v>279</v>
      </c>
      <c r="D7055" s="2" t="s">
        <v>225</v>
      </c>
      <c r="E7055" s="2" t="s">
        <v>26675</v>
      </c>
      <c r="F7055" s="2" t="s">
        <v>16507</v>
      </c>
      <c r="G7055" s="2" t="s">
        <v>26676</v>
      </c>
      <c r="H7055" s="2" t="s">
        <v>229</v>
      </c>
      <c r="I7055" s="2">
        <v>29.326864659999998</v>
      </c>
      <c r="J7055" s="2">
        <v>7.0162883130000004</v>
      </c>
      <c r="K7055" s="2">
        <v>0</v>
      </c>
      <c r="L7055" s="2">
        <v>36.643459139999997</v>
      </c>
      <c r="M7055" s="2">
        <v>0</v>
      </c>
      <c r="N7055" s="2">
        <v>0</v>
      </c>
      <c r="O7055" s="2">
        <v>0</v>
      </c>
      <c r="P7055" s="2">
        <v>0</v>
      </c>
      <c r="Q7055" s="2">
        <v>0</v>
      </c>
    </row>
    <row r="7056" spans="1:17" ht="19.5" customHeight="1">
      <c r="A7056" s="2" t="s">
        <v>26677</v>
      </c>
      <c r="B7056" s="2">
        <v>9734</v>
      </c>
      <c r="C7056" s="2">
        <v>374</v>
      </c>
      <c r="D7056" s="2" t="s">
        <v>225</v>
      </c>
      <c r="E7056" s="2" t="s">
        <v>26678</v>
      </c>
      <c r="F7056" s="2" t="s">
        <v>1569</v>
      </c>
      <c r="G7056" s="2" t="s">
        <v>1593</v>
      </c>
      <c r="H7056" s="2" t="s">
        <v>229</v>
      </c>
      <c r="I7056" s="2">
        <v>16.758208379999999</v>
      </c>
      <c r="J7056" s="2">
        <v>14.032576629999999</v>
      </c>
      <c r="K7056" s="2">
        <v>0</v>
      </c>
      <c r="L7056" s="2">
        <v>0</v>
      </c>
      <c r="M7056" s="2">
        <v>0</v>
      </c>
      <c r="N7056" s="2">
        <v>0</v>
      </c>
      <c r="O7056" s="2">
        <v>0</v>
      </c>
      <c r="P7056" s="2">
        <v>0</v>
      </c>
      <c r="Q7056" s="2">
        <v>0</v>
      </c>
    </row>
    <row r="7057" spans="1:17" ht="19.5" customHeight="1">
      <c r="A7057" s="2" t="s">
        <v>26679</v>
      </c>
      <c r="B7057" s="2">
        <v>328</v>
      </c>
      <c r="C7057" s="2">
        <v>253</v>
      </c>
      <c r="D7057" s="2" t="s">
        <v>26680</v>
      </c>
      <c r="E7057" s="2" t="s">
        <v>26681</v>
      </c>
      <c r="F7057" s="2">
        <v>4</v>
      </c>
      <c r="G7057" s="2">
        <v>33</v>
      </c>
      <c r="H7057" s="2" t="s">
        <v>65</v>
      </c>
      <c r="I7057" s="2">
        <v>16.758208379999999</v>
      </c>
      <c r="J7057" s="2">
        <v>0</v>
      </c>
      <c r="K7057" s="2">
        <v>0</v>
      </c>
      <c r="L7057" s="2">
        <v>0</v>
      </c>
      <c r="M7057" s="2">
        <v>0</v>
      </c>
      <c r="N7057" s="2">
        <v>0</v>
      </c>
      <c r="O7057" s="2">
        <v>0</v>
      </c>
      <c r="P7057" s="2">
        <v>0</v>
      </c>
      <c r="Q7057" s="2">
        <v>0</v>
      </c>
    </row>
    <row r="7058" spans="1:17" ht="19.5" customHeight="1">
      <c r="A7058" s="2" t="s">
        <v>26682</v>
      </c>
      <c r="B7058" s="2">
        <v>1412</v>
      </c>
      <c r="C7058" s="2">
        <v>492</v>
      </c>
      <c r="D7058" s="2" t="s">
        <v>26683</v>
      </c>
      <c r="E7058" s="2" t="s">
        <v>26684</v>
      </c>
      <c r="F7058" s="2" t="s">
        <v>26685</v>
      </c>
      <c r="G7058" s="2" t="s">
        <v>26686</v>
      </c>
      <c r="H7058" s="2" t="s">
        <v>26687</v>
      </c>
      <c r="I7058" s="2">
        <v>12.568656280000001</v>
      </c>
      <c r="J7058" s="2">
        <v>14.032576629999999</v>
      </c>
      <c r="K7058" s="2">
        <v>13.967943569999999</v>
      </c>
      <c r="L7058" s="2">
        <v>0</v>
      </c>
      <c r="M7058" s="2">
        <v>0</v>
      </c>
      <c r="N7058" s="2">
        <v>83.866819489999997</v>
      </c>
      <c r="O7058" s="2">
        <v>0</v>
      </c>
      <c r="P7058" s="2">
        <v>0</v>
      </c>
      <c r="Q7058" s="2">
        <v>0</v>
      </c>
    </row>
    <row r="7059" spans="1:17" ht="19.5" customHeight="1">
      <c r="A7059" s="2" t="s">
        <v>26688</v>
      </c>
      <c r="B7059" s="2">
        <v>3691</v>
      </c>
      <c r="C7059" s="2">
        <v>185</v>
      </c>
      <c r="D7059" s="2" t="s">
        <v>26689</v>
      </c>
      <c r="E7059" s="2" t="s">
        <v>26690</v>
      </c>
      <c r="F7059" s="2" t="s">
        <v>345</v>
      </c>
      <c r="G7059" s="2" t="s">
        <v>26691</v>
      </c>
      <c r="H7059" s="2" t="s">
        <v>26692</v>
      </c>
      <c r="I7059" s="2">
        <v>8.3791041899999996</v>
      </c>
      <c r="J7059" s="2">
        <v>0</v>
      </c>
      <c r="K7059" s="2">
        <v>13.967943569999999</v>
      </c>
      <c r="L7059" s="2">
        <v>0</v>
      </c>
      <c r="M7059" s="2">
        <v>0</v>
      </c>
      <c r="N7059" s="2">
        <v>0</v>
      </c>
      <c r="O7059" s="2">
        <v>0</v>
      </c>
      <c r="P7059" s="2">
        <v>0</v>
      </c>
      <c r="Q7059" s="2">
        <v>0</v>
      </c>
    </row>
    <row r="7060" spans="1:17" ht="19.5" customHeight="1">
      <c r="A7060" s="2" t="s">
        <v>26693</v>
      </c>
      <c r="B7060" s="2">
        <v>2020</v>
      </c>
      <c r="C7060" s="2">
        <v>185</v>
      </c>
      <c r="D7060" s="2" t="s">
        <v>26689</v>
      </c>
      <c r="E7060" s="2" t="s">
        <v>26690</v>
      </c>
      <c r="F7060" s="2" t="s">
        <v>297</v>
      </c>
      <c r="G7060" s="2" t="s">
        <v>26694</v>
      </c>
      <c r="H7060" s="2" t="s">
        <v>26692</v>
      </c>
      <c r="I7060" s="2">
        <v>12.568656280000001</v>
      </c>
      <c r="J7060" s="2">
        <v>0</v>
      </c>
      <c r="K7060" s="2">
        <v>0</v>
      </c>
      <c r="L7060" s="2">
        <v>0</v>
      </c>
      <c r="M7060" s="2">
        <v>0</v>
      </c>
      <c r="N7060" s="2">
        <v>0</v>
      </c>
      <c r="O7060" s="2">
        <v>24.795745050000001</v>
      </c>
      <c r="P7060" s="2">
        <v>0</v>
      </c>
      <c r="Q7060" s="2">
        <v>0</v>
      </c>
    </row>
    <row r="7061" spans="1:17" ht="19.5" customHeight="1">
      <c r="A7061" s="2" t="s">
        <v>26695</v>
      </c>
      <c r="B7061" s="2">
        <v>520</v>
      </c>
      <c r="C7061" s="2">
        <v>302</v>
      </c>
      <c r="D7061" s="2" t="s">
        <v>26689</v>
      </c>
      <c r="E7061" s="2" t="s">
        <v>26696</v>
      </c>
      <c r="F7061" s="2" t="s">
        <v>26697</v>
      </c>
      <c r="G7061" s="2">
        <v>101271180106</v>
      </c>
      <c r="H7061" s="2" t="s">
        <v>26692</v>
      </c>
      <c r="I7061" s="2">
        <v>0</v>
      </c>
      <c r="J7061" s="2">
        <v>0</v>
      </c>
      <c r="K7061" s="2">
        <v>48.887802489999999</v>
      </c>
      <c r="L7061" s="2">
        <v>36.643459139999997</v>
      </c>
      <c r="M7061" s="2">
        <v>41.869033659999999</v>
      </c>
      <c r="N7061" s="2">
        <v>41.933409750000003</v>
      </c>
      <c r="O7061" s="2">
        <v>0</v>
      </c>
      <c r="P7061" s="2">
        <v>0</v>
      </c>
      <c r="Q7061" s="2">
        <v>0</v>
      </c>
    </row>
    <row r="7062" spans="1:17" ht="19.5" customHeight="1">
      <c r="A7062" s="2" t="s">
        <v>26698</v>
      </c>
      <c r="B7062" s="2">
        <v>7441</v>
      </c>
      <c r="C7062" s="2">
        <v>344</v>
      </c>
      <c r="D7062" s="2" t="s">
        <v>225</v>
      </c>
      <c r="E7062" s="2" t="s">
        <v>26699</v>
      </c>
      <c r="F7062" s="2" t="s">
        <v>26700</v>
      </c>
      <c r="G7062" s="2" t="s">
        <v>26701</v>
      </c>
      <c r="H7062" s="2" t="s">
        <v>229</v>
      </c>
      <c r="I7062" s="2">
        <v>0</v>
      </c>
      <c r="J7062" s="2">
        <v>10.524432470000001</v>
      </c>
      <c r="K7062" s="2">
        <v>0</v>
      </c>
      <c r="L7062" s="2">
        <v>0</v>
      </c>
      <c r="M7062" s="2">
        <v>0</v>
      </c>
      <c r="N7062" s="2">
        <v>0</v>
      </c>
      <c r="O7062" s="2">
        <v>0</v>
      </c>
      <c r="P7062" s="2">
        <v>0</v>
      </c>
      <c r="Q7062" s="2">
        <v>0</v>
      </c>
    </row>
    <row r="7063" spans="1:17" ht="19.5" customHeight="1">
      <c r="A7063" s="2" t="s">
        <v>26702</v>
      </c>
      <c r="B7063" s="2">
        <v>193</v>
      </c>
      <c r="C7063" s="2">
        <v>193</v>
      </c>
      <c r="D7063" s="2" t="s">
        <v>26703</v>
      </c>
      <c r="E7063" s="2" t="s">
        <v>26704</v>
      </c>
      <c r="F7063" s="2" t="s">
        <v>1856</v>
      </c>
      <c r="G7063" s="2" t="s">
        <v>26705</v>
      </c>
      <c r="H7063" s="2" t="s">
        <v>65</v>
      </c>
      <c r="I7063" s="2">
        <v>0</v>
      </c>
      <c r="J7063" s="2">
        <v>0</v>
      </c>
      <c r="K7063" s="2">
        <v>13.967943569999999</v>
      </c>
      <c r="L7063" s="2">
        <v>0</v>
      </c>
      <c r="M7063" s="2">
        <v>0</v>
      </c>
      <c r="N7063" s="2">
        <v>0</v>
      </c>
      <c r="O7063" s="2">
        <v>0</v>
      </c>
      <c r="P7063" s="2">
        <v>22.585599420000001</v>
      </c>
      <c r="Q7063" s="2">
        <v>0</v>
      </c>
    </row>
    <row r="7064" spans="1:17" ht="19.5" customHeight="1">
      <c r="A7064" s="2" t="s">
        <v>26706</v>
      </c>
      <c r="B7064" s="2">
        <v>525</v>
      </c>
      <c r="C7064" s="2">
        <v>321</v>
      </c>
      <c r="D7064" s="2" t="s">
        <v>225</v>
      </c>
      <c r="E7064" s="2" t="s">
        <v>26707</v>
      </c>
      <c r="F7064" s="2">
        <v>7</v>
      </c>
      <c r="G7064" s="2">
        <v>14</v>
      </c>
      <c r="H7064" s="2" t="s">
        <v>229</v>
      </c>
      <c r="I7064" s="2">
        <v>0</v>
      </c>
      <c r="J7064" s="2">
        <v>24.557009099999998</v>
      </c>
      <c r="K7064" s="2">
        <v>0</v>
      </c>
      <c r="L7064" s="2">
        <v>0</v>
      </c>
      <c r="M7064" s="2">
        <v>0</v>
      </c>
      <c r="N7064" s="2">
        <v>0</v>
      </c>
      <c r="O7064" s="2">
        <v>0</v>
      </c>
      <c r="P7064" s="2">
        <v>0</v>
      </c>
      <c r="Q7064" s="2">
        <v>0</v>
      </c>
    </row>
    <row r="7065" spans="1:17" ht="19.5" customHeight="1">
      <c r="A7065" s="2" t="s">
        <v>26708</v>
      </c>
      <c r="B7065" s="2">
        <v>398</v>
      </c>
      <c r="C7065" s="2">
        <v>317</v>
      </c>
      <c r="D7065" s="2" t="s">
        <v>225</v>
      </c>
      <c r="E7065" s="2" t="s">
        <v>26709</v>
      </c>
      <c r="F7065" s="2" t="s">
        <v>26710</v>
      </c>
      <c r="G7065" s="2" t="s">
        <v>26711</v>
      </c>
      <c r="H7065" s="2" t="s">
        <v>229</v>
      </c>
      <c r="I7065" s="2">
        <v>25.137312569999999</v>
      </c>
      <c r="J7065" s="2">
        <v>28.065153250000002</v>
      </c>
      <c r="K7065" s="2">
        <v>0</v>
      </c>
      <c r="L7065" s="2">
        <v>36.643459139999997</v>
      </c>
      <c r="M7065" s="2">
        <v>117.2332943</v>
      </c>
      <c r="N7065" s="2">
        <v>0</v>
      </c>
      <c r="O7065" s="2">
        <v>0</v>
      </c>
      <c r="P7065" s="2">
        <v>45.171198840000002</v>
      </c>
      <c r="Q7065" s="2">
        <v>57.169645209999999</v>
      </c>
    </row>
    <row r="7066" spans="1:17" ht="19.5" customHeight="1">
      <c r="A7066" s="2" t="s">
        <v>26712</v>
      </c>
      <c r="B7066" s="2">
        <v>16048</v>
      </c>
      <c r="C7066" s="2">
        <v>267</v>
      </c>
      <c r="D7066" s="2" t="s">
        <v>225</v>
      </c>
      <c r="E7066" s="2" t="s">
        <v>26713</v>
      </c>
      <c r="F7066" s="2" t="s">
        <v>26714</v>
      </c>
      <c r="G7066" s="2" t="s">
        <v>26715</v>
      </c>
      <c r="H7066" s="2" t="s">
        <v>229</v>
      </c>
      <c r="I7066" s="2">
        <v>33.516416759999998</v>
      </c>
      <c r="J7066" s="2">
        <v>7.0162883130000004</v>
      </c>
      <c r="K7066" s="2">
        <v>41.903830710000001</v>
      </c>
      <c r="L7066" s="2">
        <v>0</v>
      </c>
      <c r="M7066" s="2">
        <v>0</v>
      </c>
      <c r="N7066" s="2">
        <v>0</v>
      </c>
      <c r="O7066" s="2">
        <v>0</v>
      </c>
      <c r="P7066" s="2">
        <v>0</v>
      </c>
      <c r="Q7066" s="2">
        <v>0</v>
      </c>
    </row>
    <row r="7067" spans="1:17" ht="19.5" customHeight="1">
      <c r="A7067" s="2" t="s">
        <v>26716</v>
      </c>
      <c r="B7067" s="2">
        <v>15745</v>
      </c>
      <c r="C7067" s="2">
        <v>350</v>
      </c>
      <c r="D7067" s="2" t="s">
        <v>225</v>
      </c>
      <c r="E7067" s="2" t="s">
        <v>26717</v>
      </c>
      <c r="F7067" s="2" t="s">
        <v>928</v>
      </c>
      <c r="G7067" s="2" t="s">
        <v>26718</v>
      </c>
      <c r="H7067" s="2" t="s">
        <v>229</v>
      </c>
      <c r="I7067" s="2">
        <v>0</v>
      </c>
      <c r="J7067" s="2">
        <v>0</v>
      </c>
      <c r="K7067" s="2">
        <v>0</v>
      </c>
      <c r="L7067" s="2">
        <v>0</v>
      </c>
      <c r="M7067" s="2">
        <v>0</v>
      </c>
      <c r="N7067" s="2">
        <v>0</v>
      </c>
      <c r="O7067" s="2">
        <v>0</v>
      </c>
      <c r="P7067" s="2">
        <v>0</v>
      </c>
      <c r="Q7067" s="2">
        <v>22.867858080000001</v>
      </c>
    </row>
    <row r="7068" spans="1:17" ht="19.5" customHeight="1">
      <c r="A7068" s="2" t="s">
        <v>26719</v>
      </c>
      <c r="B7068" s="2">
        <v>7858</v>
      </c>
      <c r="C7068" s="2">
        <v>345</v>
      </c>
      <c r="D7068" s="2" t="s">
        <v>26720</v>
      </c>
      <c r="E7068" s="2" t="s">
        <v>26721</v>
      </c>
      <c r="F7068" s="2" t="s">
        <v>26722</v>
      </c>
      <c r="G7068" s="2">
        <v>3.97701489670322E+20</v>
      </c>
      <c r="H7068" s="2" t="s">
        <v>26723</v>
      </c>
      <c r="I7068" s="2">
        <v>33.516416759999998</v>
      </c>
      <c r="J7068" s="2">
        <v>38.589585720000002</v>
      </c>
      <c r="K7068" s="2">
        <v>41.903830710000001</v>
      </c>
      <c r="L7068" s="2">
        <v>0</v>
      </c>
      <c r="M7068" s="2">
        <v>0</v>
      </c>
      <c r="N7068" s="2">
        <v>55.911212990000003</v>
      </c>
      <c r="O7068" s="2">
        <v>24.795745050000001</v>
      </c>
      <c r="P7068" s="2">
        <v>0</v>
      </c>
      <c r="Q7068" s="2">
        <v>0</v>
      </c>
    </row>
    <row r="7069" spans="1:17" ht="19.5" customHeight="1">
      <c r="A7069" s="2" t="s">
        <v>26724</v>
      </c>
      <c r="B7069" s="2">
        <v>11998</v>
      </c>
      <c r="C7069" s="2">
        <v>597</v>
      </c>
      <c r="D7069" s="2" t="s">
        <v>26720</v>
      </c>
      <c r="E7069" s="2" t="s">
        <v>26725</v>
      </c>
      <c r="F7069" s="2" t="s">
        <v>26726</v>
      </c>
      <c r="G7069" s="2" t="s">
        <v>26727</v>
      </c>
      <c r="H7069" s="2" t="s">
        <v>26723</v>
      </c>
      <c r="I7069" s="2">
        <v>1395.120848</v>
      </c>
      <c r="J7069" s="2">
        <v>1290.9970499999999</v>
      </c>
      <c r="K7069" s="2">
        <v>1222.195062</v>
      </c>
      <c r="L7069" s="2">
        <v>1310.0036640000001</v>
      </c>
      <c r="M7069" s="2">
        <v>1431.9209510000001</v>
      </c>
      <c r="N7069" s="2">
        <v>1341.8691120000001</v>
      </c>
      <c r="O7069" s="2">
        <v>1363.7659779999999</v>
      </c>
      <c r="P7069" s="2">
        <v>1953.65435</v>
      </c>
      <c r="Q7069" s="2">
        <v>1577.882208</v>
      </c>
    </row>
    <row r="7070" spans="1:17" ht="19.5" customHeight="1">
      <c r="A7070" s="2" t="s">
        <v>26728</v>
      </c>
      <c r="B7070" s="2">
        <v>424</v>
      </c>
      <c r="C7070" s="2">
        <v>308</v>
      </c>
      <c r="D7070" s="2" t="s">
        <v>26720</v>
      </c>
      <c r="E7070" s="2" t="s">
        <v>26729</v>
      </c>
      <c r="F7070" s="2" t="s">
        <v>1263</v>
      </c>
      <c r="G7070" s="2">
        <v>770404</v>
      </c>
      <c r="H7070" s="2" t="s">
        <v>26723</v>
      </c>
      <c r="I7070" s="2">
        <v>0</v>
      </c>
      <c r="J7070" s="2">
        <v>17.540720780000001</v>
      </c>
      <c r="K7070" s="2">
        <v>20.95191535</v>
      </c>
      <c r="L7070" s="2">
        <v>0</v>
      </c>
      <c r="M7070" s="2">
        <v>0</v>
      </c>
      <c r="N7070" s="2">
        <v>0</v>
      </c>
      <c r="O7070" s="2">
        <v>0</v>
      </c>
      <c r="P7070" s="2">
        <v>0</v>
      </c>
      <c r="Q7070" s="2">
        <v>0</v>
      </c>
    </row>
    <row r="7071" spans="1:17" ht="19.5" customHeight="1">
      <c r="A7071" s="2" t="s">
        <v>26730</v>
      </c>
      <c r="B7071" s="2">
        <v>2247</v>
      </c>
      <c r="C7071" s="2">
        <v>381</v>
      </c>
      <c r="D7071" s="2" t="s">
        <v>26720</v>
      </c>
      <c r="E7071" s="2" t="s">
        <v>26731</v>
      </c>
      <c r="F7071" s="2" t="s">
        <v>3774</v>
      </c>
      <c r="G7071" s="2">
        <v>600760273</v>
      </c>
      <c r="H7071" s="2" t="s">
        <v>26723</v>
      </c>
      <c r="I7071" s="2">
        <v>12.568656280000001</v>
      </c>
      <c r="J7071" s="2">
        <v>28.065153250000002</v>
      </c>
      <c r="K7071" s="2">
        <v>0</v>
      </c>
      <c r="L7071" s="2">
        <v>0</v>
      </c>
      <c r="M7071" s="2">
        <v>0</v>
      </c>
      <c r="N7071" s="2">
        <v>0</v>
      </c>
      <c r="O7071" s="2">
        <v>0</v>
      </c>
      <c r="P7071" s="2">
        <v>0</v>
      </c>
      <c r="Q7071" s="2">
        <v>57.169645209999999</v>
      </c>
    </row>
    <row r="7072" spans="1:17" ht="19.5" customHeight="1">
      <c r="A7072" s="2" t="s">
        <v>26732</v>
      </c>
      <c r="B7072" s="2">
        <v>6387</v>
      </c>
      <c r="C7072" s="2">
        <v>523</v>
      </c>
      <c r="D7072" s="2" t="s">
        <v>26720</v>
      </c>
      <c r="E7072" s="2" t="s">
        <v>26733</v>
      </c>
      <c r="F7072" s="2" t="s">
        <v>26734</v>
      </c>
      <c r="G7072" s="2">
        <v>1.27126136297389E+53</v>
      </c>
      <c r="H7072" s="2" t="s">
        <v>26723</v>
      </c>
      <c r="I7072" s="2">
        <v>155.01342750000001</v>
      </c>
      <c r="J7072" s="2">
        <v>238.55380270000001</v>
      </c>
      <c r="K7072" s="2">
        <v>314.27873030000001</v>
      </c>
      <c r="L7072" s="2">
        <v>91.608647860000005</v>
      </c>
      <c r="M7072" s="2">
        <v>150.72852119999999</v>
      </c>
      <c r="N7072" s="2">
        <v>111.82242599999999</v>
      </c>
      <c r="O7072" s="2">
        <v>161.1723428</v>
      </c>
      <c r="P7072" s="2">
        <v>135.51359650000001</v>
      </c>
      <c r="Q7072" s="2">
        <v>125.7732195</v>
      </c>
    </row>
    <row r="7073" spans="1:17" ht="19.5" customHeight="1">
      <c r="A7073" s="2" t="s">
        <v>26735</v>
      </c>
      <c r="B7073" s="2">
        <v>2161</v>
      </c>
      <c r="C7073" s="2">
        <v>372</v>
      </c>
      <c r="D7073" s="2" t="s">
        <v>26736</v>
      </c>
      <c r="E7073" s="2" t="s">
        <v>26737</v>
      </c>
      <c r="F7073" s="2" t="s">
        <v>26738</v>
      </c>
      <c r="G7073" s="2">
        <v>5.2890596247260098E+27</v>
      </c>
      <c r="H7073" s="2" t="s">
        <v>26739</v>
      </c>
      <c r="I7073" s="2">
        <v>25.137312569999999</v>
      </c>
      <c r="J7073" s="2">
        <v>21.048864940000001</v>
      </c>
      <c r="K7073" s="2">
        <v>20.95191535</v>
      </c>
      <c r="L7073" s="2">
        <v>0</v>
      </c>
      <c r="M7073" s="2">
        <v>16.747613470000001</v>
      </c>
      <c r="N7073" s="2">
        <v>0</v>
      </c>
      <c r="O7073" s="2">
        <v>24.795745050000001</v>
      </c>
      <c r="P7073" s="2">
        <v>79.049597980000001</v>
      </c>
      <c r="Q7073" s="2">
        <v>0</v>
      </c>
    </row>
    <row r="7074" spans="1:17" ht="19.5" customHeight="1">
      <c r="A7074" s="2" t="s">
        <v>26740</v>
      </c>
      <c r="B7074" s="2">
        <v>601</v>
      </c>
      <c r="C7074" s="2">
        <v>393</v>
      </c>
      <c r="D7074" s="2" t="s">
        <v>26736</v>
      </c>
      <c r="E7074" s="2" t="s">
        <v>26741</v>
      </c>
      <c r="F7074" s="2">
        <v>3</v>
      </c>
      <c r="G7074" s="2">
        <v>2014</v>
      </c>
      <c r="H7074" s="2" t="s">
        <v>26739</v>
      </c>
      <c r="I7074" s="2">
        <v>0</v>
      </c>
      <c r="J7074" s="2">
        <v>0</v>
      </c>
      <c r="K7074" s="2">
        <v>0</v>
      </c>
      <c r="L7074" s="2">
        <v>0</v>
      </c>
      <c r="M7074" s="2">
        <v>25.121420199999999</v>
      </c>
      <c r="N7074" s="2">
        <v>0</v>
      </c>
      <c r="O7074" s="2">
        <v>0</v>
      </c>
      <c r="P7074" s="2">
        <v>0</v>
      </c>
      <c r="Q7074" s="2">
        <v>0</v>
      </c>
    </row>
    <row r="7075" spans="1:17" ht="19.5" customHeight="1">
      <c r="A7075" s="2" t="s">
        <v>26742</v>
      </c>
      <c r="B7075" s="2">
        <v>2207</v>
      </c>
      <c r="C7075" s="2">
        <v>311</v>
      </c>
      <c r="D7075" s="2" t="s">
        <v>26743</v>
      </c>
      <c r="E7075" s="2" t="s">
        <v>26744</v>
      </c>
      <c r="F7075" s="2">
        <v>3</v>
      </c>
      <c r="G7075" s="2">
        <v>37</v>
      </c>
      <c r="H7075" s="2" t="s">
        <v>26745</v>
      </c>
      <c r="I7075" s="2">
        <v>0</v>
      </c>
      <c r="J7075" s="2">
        <v>0</v>
      </c>
      <c r="K7075" s="2">
        <v>0</v>
      </c>
      <c r="L7075" s="2">
        <v>0</v>
      </c>
      <c r="M7075" s="2">
        <v>25.121420199999999</v>
      </c>
      <c r="N7075" s="2">
        <v>0</v>
      </c>
      <c r="O7075" s="2">
        <v>0</v>
      </c>
      <c r="P7075" s="2">
        <v>0</v>
      </c>
      <c r="Q7075" s="2">
        <v>0</v>
      </c>
    </row>
    <row r="7076" spans="1:17" ht="19.5" customHeight="1">
      <c r="A7076" s="2" t="s">
        <v>26746</v>
      </c>
      <c r="B7076" s="2">
        <v>412</v>
      </c>
      <c r="C7076" s="2">
        <v>289</v>
      </c>
      <c r="D7076" s="2" t="s">
        <v>225</v>
      </c>
      <c r="E7076" s="2" t="s">
        <v>26747</v>
      </c>
      <c r="F7076" s="2" t="s">
        <v>26748</v>
      </c>
      <c r="G7076" s="2" t="s">
        <v>26749</v>
      </c>
      <c r="H7076" s="2" t="s">
        <v>229</v>
      </c>
      <c r="I7076" s="2">
        <v>0</v>
      </c>
      <c r="J7076" s="2">
        <v>7.0162883130000004</v>
      </c>
      <c r="K7076" s="2">
        <v>0</v>
      </c>
      <c r="L7076" s="2">
        <v>0</v>
      </c>
      <c r="M7076" s="2">
        <v>25.121420199999999</v>
      </c>
      <c r="N7076" s="2">
        <v>0</v>
      </c>
      <c r="O7076" s="2">
        <v>0</v>
      </c>
      <c r="P7076" s="2">
        <v>0</v>
      </c>
      <c r="Q7076" s="2">
        <v>0</v>
      </c>
    </row>
    <row r="7077" spans="1:17" ht="19.5" customHeight="1">
      <c r="A7077" s="2" t="s">
        <v>26750</v>
      </c>
      <c r="B7077" s="2">
        <v>215</v>
      </c>
      <c r="C7077" s="2">
        <v>215</v>
      </c>
      <c r="D7077" s="2" t="s">
        <v>26751</v>
      </c>
      <c r="E7077" s="2" t="s">
        <v>26752</v>
      </c>
      <c r="F7077" s="2" t="s">
        <v>26753</v>
      </c>
      <c r="G7077" s="2" t="s">
        <v>26754</v>
      </c>
      <c r="H7077" s="2" t="s">
        <v>26755</v>
      </c>
      <c r="I7077" s="2">
        <v>155.01342750000001</v>
      </c>
      <c r="J7077" s="2">
        <v>35.081441570000003</v>
      </c>
      <c r="K7077" s="2">
        <v>76.823689630000004</v>
      </c>
      <c r="L7077" s="2">
        <v>1044.3385860000001</v>
      </c>
      <c r="M7077" s="2">
        <v>628.03550489999998</v>
      </c>
      <c r="N7077" s="2">
        <v>167.73363900000001</v>
      </c>
      <c r="O7077" s="2">
        <v>148.77447029999999</v>
      </c>
      <c r="P7077" s="2">
        <v>203.27039479999999</v>
      </c>
      <c r="Q7077" s="2">
        <v>125.7732195</v>
      </c>
    </row>
    <row r="7078" spans="1:17" ht="19.5" customHeight="1">
      <c r="A7078" s="2" t="s">
        <v>26756</v>
      </c>
      <c r="B7078" s="2">
        <v>2538</v>
      </c>
      <c r="C7078" s="2">
        <v>300</v>
      </c>
      <c r="D7078" s="2" t="s">
        <v>26751</v>
      </c>
      <c r="E7078" s="2" t="s">
        <v>26757</v>
      </c>
      <c r="F7078" s="2">
        <v>7</v>
      </c>
      <c r="G7078" s="2">
        <v>72</v>
      </c>
      <c r="H7078" s="2" t="s">
        <v>26755</v>
      </c>
      <c r="I7078" s="2">
        <v>0</v>
      </c>
      <c r="J7078" s="2">
        <v>24.557009099999998</v>
      </c>
      <c r="K7078" s="2">
        <v>0</v>
      </c>
      <c r="L7078" s="2">
        <v>0</v>
      </c>
      <c r="M7078" s="2">
        <v>0</v>
      </c>
      <c r="N7078" s="2">
        <v>0</v>
      </c>
      <c r="O7078" s="2">
        <v>0</v>
      </c>
      <c r="P7078" s="2">
        <v>0</v>
      </c>
      <c r="Q7078" s="2">
        <v>0</v>
      </c>
    </row>
    <row r="7079" spans="1:17" ht="19.5" customHeight="1">
      <c r="A7079" s="2" t="s">
        <v>26758</v>
      </c>
      <c r="B7079" s="2">
        <v>367</v>
      </c>
      <c r="C7079" s="2">
        <v>277</v>
      </c>
      <c r="D7079" s="2" t="s">
        <v>26759</v>
      </c>
      <c r="E7079" s="2" t="s">
        <v>26760</v>
      </c>
      <c r="F7079" s="2" t="s">
        <v>26761</v>
      </c>
      <c r="G7079" s="2">
        <v>3.7059125762839902E+26</v>
      </c>
      <c r="H7079" s="2" t="s">
        <v>65</v>
      </c>
      <c r="I7079" s="2">
        <v>83.791041899999996</v>
      </c>
      <c r="J7079" s="2">
        <v>115.7687572</v>
      </c>
      <c r="K7079" s="2">
        <v>90.791633200000007</v>
      </c>
      <c r="L7079" s="2">
        <v>109.9303774</v>
      </c>
      <c r="M7079" s="2">
        <v>66.990453860000002</v>
      </c>
      <c r="N7079" s="2">
        <v>97.844622740000005</v>
      </c>
      <c r="O7079" s="2">
        <v>37.193617580000002</v>
      </c>
      <c r="P7079" s="2">
        <v>33.878399129999998</v>
      </c>
      <c r="Q7079" s="2">
        <v>80.037503290000004</v>
      </c>
    </row>
    <row r="7080" spans="1:17" ht="19.5" customHeight="1">
      <c r="A7080" s="2" t="s">
        <v>26762</v>
      </c>
      <c r="B7080" s="2">
        <v>487</v>
      </c>
      <c r="C7080" s="2">
        <v>320</v>
      </c>
      <c r="D7080" s="2" t="s">
        <v>26759</v>
      </c>
      <c r="E7080" s="2" t="s">
        <v>26763</v>
      </c>
      <c r="F7080" s="2">
        <v>2</v>
      </c>
      <c r="G7080" s="2">
        <v>497</v>
      </c>
      <c r="H7080" s="2" t="s">
        <v>65</v>
      </c>
      <c r="I7080" s="2">
        <v>8.3791041899999996</v>
      </c>
      <c r="J7080" s="2">
        <v>0</v>
      </c>
      <c r="K7080" s="2">
        <v>0</v>
      </c>
      <c r="L7080" s="2">
        <v>0</v>
      </c>
      <c r="M7080" s="2">
        <v>0</v>
      </c>
      <c r="N7080" s="2">
        <v>0</v>
      </c>
      <c r="O7080" s="2">
        <v>0</v>
      </c>
      <c r="P7080" s="2">
        <v>0</v>
      </c>
      <c r="Q7080" s="2">
        <v>0</v>
      </c>
    </row>
    <row r="7081" spans="1:17" ht="19.5" customHeight="1">
      <c r="A7081" s="2" t="s">
        <v>26764</v>
      </c>
      <c r="B7081" s="2">
        <v>1239</v>
      </c>
      <c r="C7081" s="2">
        <v>152</v>
      </c>
      <c r="D7081" s="2" t="s">
        <v>26759</v>
      </c>
      <c r="E7081" s="2" t="s">
        <v>26765</v>
      </c>
      <c r="F7081" s="2" t="s">
        <v>26766</v>
      </c>
      <c r="G7081" s="2">
        <v>103122</v>
      </c>
      <c r="H7081" s="2" t="s">
        <v>65</v>
      </c>
      <c r="I7081" s="2">
        <v>33.516416759999998</v>
      </c>
      <c r="J7081" s="2">
        <v>0</v>
      </c>
      <c r="K7081" s="2">
        <v>0</v>
      </c>
      <c r="L7081" s="2">
        <v>0</v>
      </c>
      <c r="M7081" s="2">
        <v>0</v>
      </c>
      <c r="N7081" s="2">
        <v>55.911212990000003</v>
      </c>
      <c r="O7081" s="2">
        <v>0</v>
      </c>
      <c r="P7081" s="2">
        <v>0</v>
      </c>
      <c r="Q7081" s="2">
        <v>0</v>
      </c>
    </row>
    <row r="7082" spans="1:17" ht="19.5" customHeight="1">
      <c r="A7082" s="2" t="s">
        <v>26767</v>
      </c>
      <c r="B7082" s="2">
        <v>448</v>
      </c>
      <c r="C7082" s="2">
        <v>291</v>
      </c>
      <c r="D7082" s="2" t="s">
        <v>26759</v>
      </c>
      <c r="E7082" s="2" t="s">
        <v>26768</v>
      </c>
      <c r="F7082" s="2" t="s">
        <v>26769</v>
      </c>
      <c r="G7082" s="2" t="s">
        <v>26770</v>
      </c>
      <c r="H7082" s="2" t="s">
        <v>65</v>
      </c>
      <c r="I7082" s="2">
        <v>0</v>
      </c>
      <c r="J7082" s="2">
        <v>21.048864940000001</v>
      </c>
      <c r="K7082" s="2">
        <v>0</v>
      </c>
      <c r="L7082" s="2">
        <v>100.7695126</v>
      </c>
      <c r="M7082" s="2">
        <v>0</v>
      </c>
      <c r="N7082" s="2">
        <v>0</v>
      </c>
      <c r="O7082" s="2">
        <v>74.387235149999995</v>
      </c>
      <c r="P7082" s="2">
        <v>0</v>
      </c>
      <c r="Q7082" s="2">
        <v>22.867858080000001</v>
      </c>
    </row>
    <row r="7083" spans="1:17" ht="19.5" customHeight="1">
      <c r="A7083" s="2" t="s">
        <v>26771</v>
      </c>
      <c r="B7083" s="2">
        <v>659</v>
      </c>
      <c r="C7083" s="2">
        <v>291</v>
      </c>
      <c r="D7083" s="2" t="s">
        <v>26759</v>
      </c>
      <c r="E7083" s="2" t="s">
        <v>26772</v>
      </c>
      <c r="F7083" s="2" t="s">
        <v>1882</v>
      </c>
      <c r="G7083" s="2">
        <v>2228</v>
      </c>
      <c r="H7083" s="2" t="s">
        <v>65</v>
      </c>
      <c r="I7083" s="2">
        <v>0</v>
      </c>
      <c r="J7083" s="2">
        <v>0</v>
      </c>
      <c r="K7083" s="2">
        <v>0</v>
      </c>
      <c r="L7083" s="2">
        <v>0</v>
      </c>
      <c r="M7083" s="2">
        <v>0</v>
      </c>
      <c r="N7083" s="2">
        <v>111.82242599999999</v>
      </c>
      <c r="O7083" s="2">
        <v>0</v>
      </c>
      <c r="P7083" s="2">
        <v>0</v>
      </c>
      <c r="Q7083" s="2">
        <v>0</v>
      </c>
    </row>
    <row r="7084" spans="1:17" ht="19.5" customHeight="1">
      <c r="A7084" s="2" t="s">
        <v>26773</v>
      </c>
      <c r="B7084" s="2">
        <v>316</v>
      </c>
      <c r="C7084" s="2">
        <v>316</v>
      </c>
      <c r="D7084" s="2" t="s">
        <v>26759</v>
      </c>
      <c r="E7084" s="2" t="s">
        <v>26774</v>
      </c>
      <c r="F7084" s="2" t="s">
        <v>18098</v>
      </c>
      <c r="G7084" s="2">
        <v>593814382905623</v>
      </c>
      <c r="H7084" s="2" t="s">
        <v>65</v>
      </c>
      <c r="I7084" s="2">
        <v>12.568656280000001</v>
      </c>
      <c r="J7084" s="2">
        <v>10.524432470000001</v>
      </c>
      <c r="K7084" s="2">
        <v>13.967943569999999</v>
      </c>
      <c r="L7084" s="2">
        <v>18.321729569999999</v>
      </c>
      <c r="M7084" s="2">
        <v>16.747613470000001</v>
      </c>
      <c r="N7084" s="2">
        <v>0</v>
      </c>
      <c r="O7084" s="2">
        <v>0</v>
      </c>
      <c r="P7084" s="2">
        <v>0</v>
      </c>
      <c r="Q7084" s="2">
        <v>0</v>
      </c>
    </row>
    <row r="7085" spans="1:17" ht="19.5" customHeight="1">
      <c r="A7085" s="2" t="s">
        <v>26775</v>
      </c>
      <c r="B7085" s="2">
        <v>276</v>
      </c>
      <c r="C7085" s="2">
        <v>201</v>
      </c>
      <c r="D7085" s="2" t="s">
        <v>26759</v>
      </c>
      <c r="E7085" s="2" t="s">
        <v>26776</v>
      </c>
      <c r="F7085" s="2">
        <v>2</v>
      </c>
      <c r="G7085" s="2">
        <v>528</v>
      </c>
      <c r="H7085" s="2" t="s">
        <v>65</v>
      </c>
      <c r="I7085" s="2">
        <v>0</v>
      </c>
      <c r="J7085" s="2">
        <v>0</v>
      </c>
      <c r="K7085" s="2">
        <v>0</v>
      </c>
      <c r="L7085" s="2">
        <v>0</v>
      </c>
      <c r="M7085" s="2">
        <v>16.747613470000001</v>
      </c>
      <c r="N7085" s="2">
        <v>0</v>
      </c>
      <c r="O7085" s="2">
        <v>0</v>
      </c>
      <c r="P7085" s="2">
        <v>0</v>
      </c>
      <c r="Q7085" s="2">
        <v>0</v>
      </c>
    </row>
    <row r="7086" spans="1:17" ht="19.5" customHeight="1">
      <c r="A7086" s="2" t="s">
        <v>26777</v>
      </c>
      <c r="B7086" s="2">
        <v>472</v>
      </c>
      <c r="C7086" s="2">
        <v>472</v>
      </c>
      <c r="D7086" s="2" t="s">
        <v>26778</v>
      </c>
      <c r="E7086" s="2" t="s">
        <v>26779</v>
      </c>
      <c r="F7086" s="2" t="s">
        <v>557</v>
      </c>
      <c r="G7086" s="2" t="s">
        <v>19547</v>
      </c>
      <c r="H7086" s="2" t="s">
        <v>26780</v>
      </c>
      <c r="I7086" s="2">
        <v>0</v>
      </c>
      <c r="J7086" s="2">
        <v>0</v>
      </c>
      <c r="K7086" s="2">
        <v>0</v>
      </c>
      <c r="L7086" s="2">
        <v>0</v>
      </c>
      <c r="M7086" s="2">
        <v>0</v>
      </c>
      <c r="N7086" s="2">
        <v>0</v>
      </c>
      <c r="O7086" s="2">
        <v>37.193617580000002</v>
      </c>
      <c r="P7086" s="2">
        <v>0</v>
      </c>
      <c r="Q7086" s="2">
        <v>0</v>
      </c>
    </row>
    <row r="7087" spans="1:17" ht="19.5" customHeight="1">
      <c r="A7087" s="2" t="s">
        <v>26781</v>
      </c>
      <c r="B7087" s="2">
        <v>8696</v>
      </c>
      <c r="C7087" s="2">
        <v>205</v>
      </c>
      <c r="D7087" s="2" t="s">
        <v>26778</v>
      </c>
      <c r="E7087" s="2" t="s">
        <v>26782</v>
      </c>
      <c r="F7087" s="2" t="s">
        <v>26783</v>
      </c>
      <c r="G7087" s="2" t="s">
        <v>26784</v>
      </c>
      <c r="H7087" s="2" t="s">
        <v>26780</v>
      </c>
      <c r="I7087" s="2">
        <v>29.326864659999998</v>
      </c>
      <c r="J7087" s="2">
        <v>14.032576629999999</v>
      </c>
      <c r="K7087" s="2">
        <v>69.83971785</v>
      </c>
      <c r="L7087" s="2">
        <v>18.321729569999999</v>
      </c>
      <c r="M7087" s="2">
        <v>16.747613470000001</v>
      </c>
      <c r="N7087" s="2">
        <v>41.933409750000003</v>
      </c>
      <c r="O7087" s="2">
        <v>0</v>
      </c>
      <c r="P7087" s="2">
        <v>0</v>
      </c>
      <c r="Q7087" s="2">
        <v>0</v>
      </c>
    </row>
    <row r="7088" spans="1:17" ht="19.5" customHeight="1">
      <c r="A7088" s="2" t="s">
        <v>26785</v>
      </c>
      <c r="B7088" s="2">
        <v>349</v>
      </c>
      <c r="C7088" s="2">
        <v>129</v>
      </c>
      <c r="D7088" s="2" t="s">
        <v>26778</v>
      </c>
      <c r="E7088" s="2" t="s">
        <v>26786</v>
      </c>
      <c r="F7088" s="2" t="s">
        <v>6713</v>
      </c>
      <c r="G7088" s="2" t="s">
        <v>26787</v>
      </c>
      <c r="H7088" s="2" t="s">
        <v>26780</v>
      </c>
      <c r="I7088" s="2">
        <v>20.947760469999999</v>
      </c>
      <c r="J7088" s="2">
        <v>21.048864940000001</v>
      </c>
      <c r="K7088" s="2">
        <v>0</v>
      </c>
      <c r="L7088" s="2">
        <v>0</v>
      </c>
      <c r="M7088" s="2">
        <v>16.747613470000001</v>
      </c>
      <c r="N7088" s="2">
        <v>0</v>
      </c>
      <c r="O7088" s="2">
        <v>0</v>
      </c>
      <c r="P7088" s="2">
        <v>0</v>
      </c>
      <c r="Q7088" s="2">
        <v>0</v>
      </c>
    </row>
    <row r="7089" spans="1:17" ht="19.5" customHeight="1">
      <c r="A7089" s="2" t="s">
        <v>26788</v>
      </c>
      <c r="B7089" s="2">
        <v>18442</v>
      </c>
      <c r="C7089" s="2">
        <v>258</v>
      </c>
      <c r="D7089" s="2" t="s">
        <v>26778</v>
      </c>
      <c r="E7089" s="2" t="s">
        <v>26789</v>
      </c>
      <c r="F7089" s="2" t="s">
        <v>26790</v>
      </c>
      <c r="G7089" s="2" t="s">
        <v>26791</v>
      </c>
      <c r="H7089" s="2" t="s">
        <v>26780</v>
      </c>
      <c r="I7089" s="2">
        <v>62.843281419999997</v>
      </c>
      <c r="J7089" s="2">
        <v>45.605874040000003</v>
      </c>
      <c r="K7089" s="2">
        <v>55.871774279999997</v>
      </c>
      <c r="L7089" s="2">
        <v>64.126053499999998</v>
      </c>
      <c r="M7089" s="2">
        <v>50.242840399999999</v>
      </c>
      <c r="N7089" s="2">
        <v>55.911212990000003</v>
      </c>
      <c r="O7089" s="2">
        <v>49.591490100000001</v>
      </c>
      <c r="P7089" s="2">
        <v>0</v>
      </c>
      <c r="Q7089" s="2">
        <v>0</v>
      </c>
    </row>
    <row r="7090" spans="1:17" ht="19.5" customHeight="1">
      <c r="A7090" s="2" t="s">
        <v>26792</v>
      </c>
      <c r="B7090" s="2">
        <v>4694</v>
      </c>
      <c r="C7090" s="2">
        <v>171</v>
      </c>
      <c r="D7090" s="2" t="s">
        <v>26778</v>
      </c>
      <c r="E7090" s="2" t="s">
        <v>26793</v>
      </c>
      <c r="F7090" s="2">
        <v>2</v>
      </c>
      <c r="G7090" s="2">
        <v>23</v>
      </c>
      <c r="H7090" s="2" t="s">
        <v>26780</v>
      </c>
      <c r="I7090" s="2">
        <v>8.3791041899999996</v>
      </c>
      <c r="J7090" s="2">
        <v>0</v>
      </c>
      <c r="K7090" s="2">
        <v>0</v>
      </c>
      <c r="L7090" s="2">
        <v>0</v>
      </c>
      <c r="M7090" s="2">
        <v>0</v>
      </c>
      <c r="N7090" s="2">
        <v>0</v>
      </c>
      <c r="O7090" s="2">
        <v>0</v>
      </c>
      <c r="P7090" s="2">
        <v>0</v>
      </c>
      <c r="Q7090" s="2">
        <v>0</v>
      </c>
    </row>
    <row r="7091" spans="1:17" ht="19.5" customHeight="1">
      <c r="A7091" s="2" t="s">
        <v>26794</v>
      </c>
      <c r="B7091" s="2">
        <v>2562</v>
      </c>
      <c r="C7091" s="2">
        <v>262</v>
      </c>
      <c r="D7091" s="2" t="s">
        <v>225</v>
      </c>
      <c r="E7091" s="2" t="s">
        <v>26795</v>
      </c>
      <c r="F7091" s="2" t="s">
        <v>659</v>
      </c>
      <c r="G7091" s="2" t="s">
        <v>26796</v>
      </c>
      <c r="H7091" s="2" t="s">
        <v>229</v>
      </c>
      <c r="I7091" s="2">
        <v>16.758208379999999</v>
      </c>
      <c r="J7091" s="2">
        <v>0</v>
      </c>
      <c r="K7091" s="2">
        <v>13.967943569999999</v>
      </c>
      <c r="L7091" s="2">
        <v>0</v>
      </c>
      <c r="M7091" s="2">
        <v>0</v>
      </c>
      <c r="N7091" s="2">
        <v>0</v>
      </c>
      <c r="O7091" s="2">
        <v>0</v>
      </c>
      <c r="P7091" s="2">
        <v>0</v>
      </c>
      <c r="Q7091" s="2">
        <v>0</v>
      </c>
    </row>
    <row r="7092" spans="1:17" ht="19.5" customHeight="1">
      <c r="A7092" s="2" t="s">
        <v>26797</v>
      </c>
      <c r="B7092" s="2">
        <v>572</v>
      </c>
      <c r="C7092" s="2">
        <v>269</v>
      </c>
      <c r="D7092" s="2" t="s">
        <v>26798</v>
      </c>
      <c r="E7092" s="2" t="s">
        <v>26799</v>
      </c>
      <c r="F7092" s="2" t="s">
        <v>26800</v>
      </c>
      <c r="G7092" s="2" t="s">
        <v>26801</v>
      </c>
      <c r="H7092" s="2" t="s">
        <v>65</v>
      </c>
      <c r="I7092" s="2">
        <v>41.895520949999998</v>
      </c>
      <c r="J7092" s="2">
        <v>24.557009099999998</v>
      </c>
      <c r="K7092" s="2">
        <v>0</v>
      </c>
      <c r="L7092" s="2">
        <v>64.126053499999998</v>
      </c>
      <c r="M7092" s="2">
        <v>0</v>
      </c>
      <c r="N7092" s="2">
        <v>41.933409750000003</v>
      </c>
      <c r="O7092" s="2">
        <v>24.795745050000001</v>
      </c>
      <c r="P7092" s="2">
        <v>0</v>
      </c>
      <c r="Q7092" s="2">
        <v>57.169645209999999</v>
      </c>
    </row>
    <row r="7093" spans="1:17" ht="19.5" customHeight="1">
      <c r="A7093" s="2" t="s">
        <v>26802</v>
      </c>
      <c r="B7093" s="2">
        <v>5153</v>
      </c>
      <c r="C7093" s="2">
        <v>507</v>
      </c>
      <c r="D7093" s="2" t="s">
        <v>26803</v>
      </c>
      <c r="E7093" s="2" t="s">
        <v>26804</v>
      </c>
      <c r="F7093" s="2" t="s">
        <v>26805</v>
      </c>
      <c r="G7093" s="2" t="s">
        <v>26806</v>
      </c>
      <c r="H7093" s="2" t="s">
        <v>26807</v>
      </c>
      <c r="I7093" s="2">
        <v>25.137312569999999</v>
      </c>
      <c r="J7093" s="2">
        <v>35.081441570000003</v>
      </c>
      <c r="K7093" s="2">
        <v>62.855746060000001</v>
      </c>
      <c r="L7093" s="2">
        <v>45.804323930000002</v>
      </c>
      <c r="M7093" s="2">
        <v>50.242840399999999</v>
      </c>
      <c r="N7093" s="2">
        <v>55.911212990000003</v>
      </c>
      <c r="O7093" s="2">
        <v>0</v>
      </c>
      <c r="P7093" s="2">
        <v>33.878399129999998</v>
      </c>
      <c r="Q7093" s="2">
        <v>68.603574249999994</v>
      </c>
    </row>
    <row r="7094" spans="1:17" ht="19.5" customHeight="1">
      <c r="A7094" s="2" t="s">
        <v>26808</v>
      </c>
      <c r="B7094" s="2">
        <v>6922</v>
      </c>
      <c r="C7094" s="2">
        <v>452</v>
      </c>
      <c r="D7094" s="2" t="s">
        <v>225</v>
      </c>
      <c r="E7094" s="2" t="s">
        <v>26809</v>
      </c>
      <c r="F7094" s="2" t="s">
        <v>26810</v>
      </c>
      <c r="G7094" s="2" t="s">
        <v>26811</v>
      </c>
      <c r="H7094" s="2" t="s">
        <v>229</v>
      </c>
      <c r="I7094" s="2">
        <v>50.274625139999998</v>
      </c>
      <c r="J7094" s="2">
        <v>56.130306509999997</v>
      </c>
      <c r="K7094" s="2">
        <v>76.823689630000004</v>
      </c>
      <c r="L7094" s="2">
        <v>18.321729569999999</v>
      </c>
      <c r="M7094" s="2">
        <v>41.869033659999999</v>
      </c>
      <c r="N7094" s="2">
        <v>97.844622740000005</v>
      </c>
      <c r="O7094" s="2">
        <v>86.785107679999996</v>
      </c>
      <c r="P7094" s="2">
        <v>33.878399129999998</v>
      </c>
      <c r="Q7094" s="2">
        <v>125.7732195</v>
      </c>
    </row>
    <row r="7095" spans="1:17" ht="19.5" customHeight="1">
      <c r="A7095" s="2" t="s">
        <v>26812</v>
      </c>
      <c r="B7095" s="2">
        <v>18708</v>
      </c>
      <c r="C7095" s="2">
        <v>162</v>
      </c>
      <c r="D7095" s="2" t="s">
        <v>225</v>
      </c>
      <c r="E7095" s="2" t="s">
        <v>26813</v>
      </c>
      <c r="F7095" s="2" t="s">
        <v>26814</v>
      </c>
      <c r="G7095" s="2" t="s">
        <v>26815</v>
      </c>
      <c r="H7095" s="2" t="s">
        <v>229</v>
      </c>
      <c r="I7095" s="2">
        <v>16.758208379999999</v>
      </c>
      <c r="J7095" s="2">
        <v>0</v>
      </c>
      <c r="K7095" s="2">
        <v>13.967943569999999</v>
      </c>
      <c r="L7095" s="2">
        <v>45.804323930000002</v>
      </c>
      <c r="M7095" s="2">
        <v>75.364260590000001</v>
      </c>
      <c r="N7095" s="2">
        <v>41.933409750000003</v>
      </c>
      <c r="O7095" s="2">
        <v>61.989362630000002</v>
      </c>
      <c r="P7095" s="2">
        <v>45.171198840000002</v>
      </c>
      <c r="Q7095" s="2">
        <v>0</v>
      </c>
    </row>
    <row r="7096" spans="1:17" ht="19.5" customHeight="1">
      <c r="A7096" s="2" t="s">
        <v>26816</v>
      </c>
      <c r="B7096" s="2">
        <v>2539</v>
      </c>
      <c r="C7096" s="2">
        <v>176</v>
      </c>
      <c r="D7096" s="2" t="s">
        <v>26817</v>
      </c>
      <c r="E7096" s="2" t="s">
        <v>26818</v>
      </c>
      <c r="F7096" s="2" t="s">
        <v>26819</v>
      </c>
      <c r="G7096" s="2" t="s">
        <v>26820</v>
      </c>
      <c r="H7096" s="2" t="s">
        <v>26821</v>
      </c>
      <c r="I7096" s="2">
        <v>58.653729329999997</v>
      </c>
      <c r="J7096" s="2">
        <v>105.24432470000001</v>
      </c>
      <c r="K7096" s="2">
        <v>90.791633200000007</v>
      </c>
      <c r="L7096" s="2">
        <v>64.126053499999998</v>
      </c>
      <c r="M7096" s="2">
        <v>33.495226930000001</v>
      </c>
      <c r="N7096" s="2">
        <v>97.844622740000005</v>
      </c>
      <c r="O7096" s="2">
        <v>0</v>
      </c>
      <c r="P7096" s="2">
        <v>56.463998549999999</v>
      </c>
      <c r="Q7096" s="2">
        <v>45.735716160000003</v>
      </c>
    </row>
    <row r="7097" spans="1:17" ht="19.5" customHeight="1">
      <c r="A7097" s="2" t="s">
        <v>26822</v>
      </c>
      <c r="B7097" s="2">
        <v>364</v>
      </c>
      <c r="C7097" s="2">
        <v>200</v>
      </c>
      <c r="D7097" s="2" t="s">
        <v>225</v>
      </c>
      <c r="E7097" s="2" t="s">
        <v>26823</v>
      </c>
      <c r="F7097" s="2">
        <v>7</v>
      </c>
      <c r="G7097" s="2">
        <v>112</v>
      </c>
      <c r="H7097" s="2" t="s">
        <v>229</v>
      </c>
      <c r="I7097" s="2">
        <v>0</v>
      </c>
      <c r="J7097" s="2">
        <v>0</v>
      </c>
      <c r="K7097" s="2">
        <v>0</v>
      </c>
      <c r="L7097" s="2">
        <v>64.126053499999998</v>
      </c>
      <c r="M7097" s="2">
        <v>0</v>
      </c>
      <c r="N7097" s="2">
        <v>0</v>
      </c>
      <c r="O7097" s="2">
        <v>0</v>
      </c>
      <c r="P7097" s="2">
        <v>0</v>
      </c>
      <c r="Q7097" s="2">
        <v>0</v>
      </c>
    </row>
    <row r="7098" spans="1:17" ht="19.5" customHeight="1">
      <c r="A7098" s="2" t="s">
        <v>26824</v>
      </c>
      <c r="B7098" s="2">
        <v>613</v>
      </c>
      <c r="C7098" s="2">
        <v>347</v>
      </c>
      <c r="D7098" s="2" t="s">
        <v>26825</v>
      </c>
      <c r="E7098" s="2" t="s">
        <v>26826</v>
      </c>
      <c r="F7098" s="2" t="s">
        <v>26827</v>
      </c>
      <c r="G7098" s="2" t="s">
        <v>26828</v>
      </c>
      <c r="H7098" s="2" t="s">
        <v>65</v>
      </c>
      <c r="I7098" s="2">
        <v>25.137312569999999</v>
      </c>
      <c r="J7098" s="2">
        <v>31.573297409999999</v>
      </c>
      <c r="K7098" s="2">
        <v>76.823689630000004</v>
      </c>
      <c r="L7098" s="2">
        <v>36.643459139999997</v>
      </c>
      <c r="M7098" s="2">
        <v>0</v>
      </c>
      <c r="N7098" s="2">
        <v>27.955606499999998</v>
      </c>
      <c r="O7098" s="2">
        <v>37.193617580000002</v>
      </c>
      <c r="P7098" s="2">
        <v>0</v>
      </c>
      <c r="Q7098" s="2">
        <v>0</v>
      </c>
    </row>
    <row r="7099" spans="1:17" ht="19.5" customHeight="1">
      <c r="A7099" s="2" t="s">
        <v>26829</v>
      </c>
      <c r="B7099" s="2">
        <v>2201</v>
      </c>
      <c r="C7099" s="2">
        <v>363</v>
      </c>
      <c r="D7099" s="2" t="s">
        <v>26830</v>
      </c>
      <c r="E7099" s="2" t="s">
        <v>26831</v>
      </c>
      <c r="F7099" s="2" t="s">
        <v>26832</v>
      </c>
      <c r="G7099" s="2" t="s">
        <v>26833</v>
      </c>
      <c r="H7099" s="2" t="s">
        <v>26834</v>
      </c>
      <c r="I7099" s="2">
        <v>465.04028249999999</v>
      </c>
      <c r="J7099" s="2">
        <v>550.77863260000004</v>
      </c>
      <c r="K7099" s="2">
        <v>593.6376017</v>
      </c>
      <c r="L7099" s="2">
        <v>842.79956030000005</v>
      </c>
      <c r="M7099" s="2">
        <v>937.866354</v>
      </c>
      <c r="N7099" s="2">
        <v>950.49062089999995</v>
      </c>
      <c r="O7099" s="2">
        <v>830.65745919999995</v>
      </c>
      <c r="P7099" s="2">
        <v>858.25277800000003</v>
      </c>
      <c r="Q7099" s="2">
        <v>857.54467810000006</v>
      </c>
    </row>
    <row r="7100" spans="1:17" ht="19.5" customHeight="1">
      <c r="A7100" s="2" t="s">
        <v>26835</v>
      </c>
      <c r="B7100" s="2">
        <v>471</v>
      </c>
      <c r="C7100" s="2">
        <v>267</v>
      </c>
      <c r="D7100" s="2" t="s">
        <v>26830</v>
      </c>
      <c r="E7100" s="2" t="s">
        <v>26836</v>
      </c>
      <c r="F7100" s="2">
        <v>3</v>
      </c>
      <c r="G7100" s="2">
        <v>39</v>
      </c>
      <c r="H7100" s="2" t="s">
        <v>26834</v>
      </c>
      <c r="I7100" s="2">
        <v>12.568656280000001</v>
      </c>
      <c r="J7100" s="2">
        <v>0</v>
      </c>
      <c r="K7100" s="2">
        <v>0</v>
      </c>
      <c r="L7100" s="2">
        <v>0</v>
      </c>
      <c r="M7100" s="2">
        <v>0</v>
      </c>
      <c r="N7100" s="2">
        <v>0</v>
      </c>
      <c r="O7100" s="2">
        <v>0</v>
      </c>
      <c r="P7100" s="2">
        <v>0</v>
      </c>
      <c r="Q7100" s="2">
        <v>0</v>
      </c>
    </row>
    <row r="7101" spans="1:17" ht="19.5" customHeight="1">
      <c r="A7101" s="2" t="s">
        <v>26837</v>
      </c>
      <c r="B7101" s="2">
        <v>266</v>
      </c>
      <c r="C7101" s="2">
        <v>266</v>
      </c>
      <c r="D7101" s="2" t="s">
        <v>26838</v>
      </c>
      <c r="E7101" s="2" t="s">
        <v>26839</v>
      </c>
      <c r="F7101" s="2">
        <v>2</v>
      </c>
      <c r="G7101" s="2">
        <v>8</v>
      </c>
      <c r="H7101" s="2" t="s">
        <v>26840</v>
      </c>
      <c r="I7101" s="2">
        <v>0</v>
      </c>
      <c r="J7101" s="2">
        <v>0</v>
      </c>
      <c r="K7101" s="2">
        <v>0</v>
      </c>
      <c r="L7101" s="2">
        <v>0</v>
      </c>
      <c r="M7101" s="2">
        <v>0</v>
      </c>
      <c r="N7101" s="2">
        <v>27.955606499999998</v>
      </c>
      <c r="O7101" s="2">
        <v>0</v>
      </c>
      <c r="P7101" s="2">
        <v>0</v>
      </c>
      <c r="Q7101" s="2">
        <v>0</v>
      </c>
    </row>
    <row r="7102" spans="1:17" ht="19.5" customHeight="1">
      <c r="A7102" s="2" t="s">
        <v>26841</v>
      </c>
      <c r="B7102" s="2">
        <v>583</v>
      </c>
      <c r="C7102" s="2">
        <v>264</v>
      </c>
      <c r="D7102" s="2" t="s">
        <v>26842</v>
      </c>
      <c r="E7102" s="2" t="s">
        <v>26843</v>
      </c>
      <c r="F7102" s="2" t="s">
        <v>26844</v>
      </c>
      <c r="G7102" s="2" t="s">
        <v>26845</v>
      </c>
      <c r="H7102" s="2" t="s">
        <v>26846</v>
      </c>
      <c r="I7102" s="2">
        <v>25.137312569999999</v>
      </c>
      <c r="J7102" s="2">
        <v>49.114018190000003</v>
      </c>
      <c r="K7102" s="2">
        <v>13.967943569999999</v>
      </c>
      <c r="L7102" s="2">
        <v>91.608647860000005</v>
      </c>
      <c r="M7102" s="2">
        <v>25.121420199999999</v>
      </c>
      <c r="N7102" s="2">
        <v>83.866819489999997</v>
      </c>
      <c r="O7102" s="2">
        <v>61.989362630000002</v>
      </c>
      <c r="P7102" s="2">
        <v>45.171198840000002</v>
      </c>
      <c r="Q7102" s="2">
        <v>45.735716160000003</v>
      </c>
    </row>
    <row r="7103" spans="1:17" ht="19.5" customHeight="1">
      <c r="A7103" s="2" t="s">
        <v>26847</v>
      </c>
      <c r="B7103" s="2">
        <v>17175</v>
      </c>
      <c r="C7103" s="2">
        <v>96</v>
      </c>
      <c r="D7103" s="2" t="s">
        <v>26842</v>
      </c>
      <c r="E7103" s="2" t="s">
        <v>26848</v>
      </c>
      <c r="F7103" s="2">
        <v>3</v>
      </c>
      <c r="G7103" s="2">
        <v>61</v>
      </c>
      <c r="H7103" s="2" t="s">
        <v>26846</v>
      </c>
      <c r="I7103" s="2">
        <v>12.568656280000001</v>
      </c>
      <c r="J7103" s="2">
        <v>0</v>
      </c>
      <c r="K7103" s="2">
        <v>0</v>
      </c>
      <c r="L7103" s="2">
        <v>0</v>
      </c>
      <c r="M7103" s="2">
        <v>0</v>
      </c>
      <c r="N7103" s="2">
        <v>0</v>
      </c>
      <c r="O7103" s="2">
        <v>0</v>
      </c>
      <c r="P7103" s="2">
        <v>0</v>
      </c>
      <c r="Q7103" s="2">
        <v>0</v>
      </c>
    </row>
    <row r="7104" spans="1:17" ht="19.5" customHeight="1">
      <c r="A7104" s="2" t="s">
        <v>26849</v>
      </c>
      <c r="B7104" s="2">
        <v>5994</v>
      </c>
      <c r="C7104" s="2">
        <v>467</v>
      </c>
      <c r="D7104" s="2" t="s">
        <v>26850</v>
      </c>
      <c r="E7104" s="2" t="s">
        <v>26851</v>
      </c>
      <c r="F7104" s="2" t="s">
        <v>26852</v>
      </c>
      <c r="G7104" s="2" t="s">
        <v>26853</v>
      </c>
      <c r="H7104" s="2" t="s">
        <v>26854</v>
      </c>
      <c r="I7104" s="2">
        <v>16.758208379999999</v>
      </c>
      <c r="J7104" s="2">
        <v>63.146594819999997</v>
      </c>
      <c r="K7104" s="2">
        <v>0</v>
      </c>
      <c r="L7104" s="2">
        <v>0</v>
      </c>
      <c r="M7104" s="2">
        <v>0</v>
      </c>
      <c r="N7104" s="2">
        <v>0</v>
      </c>
      <c r="O7104" s="2">
        <v>0</v>
      </c>
      <c r="P7104" s="2">
        <v>0</v>
      </c>
      <c r="Q7104" s="2">
        <v>0</v>
      </c>
    </row>
    <row r="7105" spans="1:17" ht="19.5" customHeight="1">
      <c r="A7105" s="2" t="s">
        <v>26855</v>
      </c>
      <c r="B7105" s="2">
        <v>15713</v>
      </c>
      <c r="C7105" s="2">
        <v>426</v>
      </c>
      <c r="D7105" s="2" t="s">
        <v>26842</v>
      </c>
      <c r="E7105" s="2" t="s">
        <v>26856</v>
      </c>
      <c r="F7105" s="2" t="s">
        <v>26857</v>
      </c>
      <c r="G7105" s="2" t="s">
        <v>26858</v>
      </c>
      <c r="H7105" s="2" t="s">
        <v>26846</v>
      </c>
      <c r="I7105" s="2">
        <v>343.54327180000001</v>
      </c>
      <c r="J7105" s="2">
        <v>284.15967669999998</v>
      </c>
      <c r="K7105" s="2">
        <v>293.32681500000001</v>
      </c>
      <c r="L7105" s="2">
        <v>293.14767310000002</v>
      </c>
      <c r="M7105" s="2">
        <v>401.94272319999999</v>
      </c>
      <c r="N7105" s="2">
        <v>419.33409749999998</v>
      </c>
      <c r="O7105" s="2">
        <v>508.31277349999999</v>
      </c>
      <c r="P7105" s="2">
        <v>383.9551902</v>
      </c>
      <c r="Q7105" s="2">
        <v>343.0178712</v>
      </c>
    </row>
    <row r="7106" spans="1:17" ht="19.5" customHeight="1">
      <c r="A7106" s="2" t="s">
        <v>26859</v>
      </c>
      <c r="B7106" s="2">
        <v>1072</v>
      </c>
      <c r="C7106" s="2">
        <v>237</v>
      </c>
      <c r="D7106" s="2" t="s">
        <v>26860</v>
      </c>
      <c r="E7106" s="2" t="s">
        <v>26861</v>
      </c>
      <c r="F7106" s="2">
        <v>3</v>
      </c>
      <c r="G7106" s="2">
        <v>58</v>
      </c>
      <c r="H7106" s="2" t="s">
        <v>26862</v>
      </c>
      <c r="I7106" s="2">
        <v>0</v>
      </c>
      <c r="J7106" s="2">
        <v>10.524432470000001</v>
      </c>
      <c r="K7106" s="2">
        <v>0</v>
      </c>
      <c r="L7106" s="2">
        <v>0</v>
      </c>
      <c r="M7106" s="2">
        <v>0</v>
      </c>
      <c r="N7106" s="2">
        <v>0</v>
      </c>
      <c r="O7106" s="2">
        <v>0</v>
      </c>
      <c r="P7106" s="2">
        <v>0</v>
      </c>
      <c r="Q7106" s="2">
        <v>0</v>
      </c>
    </row>
    <row r="7107" spans="1:17" ht="19.5" customHeight="1">
      <c r="A7107" s="2" t="s">
        <v>26863</v>
      </c>
      <c r="B7107" s="2">
        <v>874</v>
      </c>
      <c r="C7107" s="2">
        <v>146</v>
      </c>
      <c r="D7107" s="2" t="s">
        <v>26864</v>
      </c>
      <c r="E7107" s="2" t="s">
        <v>26865</v>
      </c>
      <c r="F7107" s="2">
        <v>3</v>
      </c>
      <c r="G7107" s="2">
        <v>20</v>
      </c>
      <c r="H7107" s="2" t="s">
        <v>26866</v>
      </c>
      <c r="I7107" s="2">
        <v>12.568656280000001</v>
      </c>
      <c r="J7107" s="2">
        <v>0</v>
      </c>
      <c r="K7107" s="2">
        <v>0</v>
      </c>
      <c r="L7107" s="2">
        <v>0</v>
      </c>
      <c r="M7107" s="2">
        <v>0</v>
      </c>
      <c r="N7107" s="2">
        <v>0</v>
      </c>
      <c r="O7107" s="2">
        <v>0</v>
      </c>
      <c r="P7107" s="2">
        <v>0</v>
      </c>
      <c r="Q7107" s="2">
        <v>0</v>
      </c>
    </row>
    <row r="7108" spans="1:17" ht="19.5" customHeight="1">
      <c r="A7108" s="2" t="s">
        <v>26867</v>
      </c>
      <c r="B7108" s="2">
        <v>342</v>
      </c>
      <c r="C7108" s="2">
        <v>259</v>
      </c>
      <c r="D7108" s="2" t="s">
        <v>26868</v>
      </c>
      <c r="E7108" s="2" t="s">
        <v>26869</v>
      </c>
      <c r="F7108" s="2" t="s">
        <v>26870</v>
      </c>
      <c r="G7108" s="2" t="s">
        <v>26871</v>
      </c>
      <c r="H7108" s="2" t="s">
        <v>26872</v>
      </c>
      <c r="I7108" s="2">
        <v>0</v>
      </c>
      <c r="J7108" s="2">
        <v>17.540720780000001</v>
      </c>
      <c r="K7108" s="2">
        <v>0</v>
      </c>
      <c r="L7108" s="2">
        <v>0</v>
      </c>
      <c r="M7108" s="2">
        <v>0</v>
      </c>
      <c r="N7108" s="2">
        <v>27.955606499999998</v>
      </c>
      <c r="O7108" s="2">
        <v>0</v>
      </c>
      <c r="P7108" s="2">
        <v>0</v>
      </c>
      <c r="Q7108" s="2">
        <v>0</v>
      </c>
    </row>
    <row r="7109" spans="1:17" ht="19.5" customHeight="1">
      <c r="A7109" s="2" t="s">
        <v>26873</v>
      </c>
      <c r="B7109" s="2">
        <v>4860</v>
      </c>
      <c r="C7109" s="2">
        <v>197</v>
      </c>
      <c r="D7109" s="2" t="s">
        <v>26842</v>
      </c>
      <c r="E7109" s="2" t="s">
        <v>26874</v>
      </c>
      <c r="F7109" s="2" t="s">
        <v>3576</v>
      </c>
      <c r="G7109" s="2">
        <v>208101</v>
      </c>
      <c r="H7109" s="2" t="s">
        <v>26846</v>
      </c>
      <c r="I7109" s="2">
        <v>0</v>
      </c>
      <c r="J7109" s="2">
        <v>28.065153250000002</v>
      </c>
      <c r="K7109" s="2">
        <v>0</v>
      </c>
      <c r="L7109" s="2">
        <v>0</v>
      </c>
      <c r="M7109" s="2">
        <v>0</v>
      </c>
      <c r="N7109" s="2">
        <v>0</v>
      </c>
      <c r="O7109" s="2">
        <v>24.795745050000001</v>
      </c>
      <c r="P7109" s="2">
        <v>0</v>
      </c>
      <c r="Q7109" s="2">
        <v>0</v>
      </c>
    </row>
    <row r="7110" spans="1:17" ht="19.5" customHeight="1">
      <c r="A7110" s="2" t="s">
        <v>26875</v>
      </c>
      <c r="B7110" s="2">
        <v>7647</v>
      </c>
      <c r="C7110" s="2">
        <v>312</v>
      </c>
      <c r="D7110" s="2" t="s">
        <v>26842</v>
      </c>
      <c r="E7110" s="2" t="s">
        <v>26876</v>
      </c>
      <c r="F7110" s="2" t="s">
        <v>26877</v>
      </c>
      <c r="G7110" s="2" t="s">
        <v>26878</v>
      </c>
      <c r="H7110" s="2" t="s">
        <v>26846</v>
      </c>
      <c r="I7110" s="2">
        <v>213.66715679999999</v>
      </c>
      <c r="J7110" s="2">
        <v>217.5049377</v>
      </c>
      <c r="K7110" s="2">
        <v>216.50312529999999</v>
      </c>
      <c r="L7110" s="2">
        <v>164.8955661</v>
      </c>
      <c r="M7110" s="2">
        <v>175.84994140000001</v>
      </c>
      <c r="N7110" s="2">
        <v>195.6892455</v>
      </c>
      <c r="O7110" s="2">
        <v>49.591490100000001</v>
      </c>
      <c r="P7110" s="2">
        <v>282.31999280000002</v>
      </c>
      <c r="Q7110" s="2">
        <v>274.41429699999998</v>
      </c>
    </row>
    <row r="7111" spans="1:17" ht="19.5" customHeight="1">
      <c r="A7111" s="2" t="s">
        <v>26879</v>
      </c>
      <c r="B7111" s="2">
        <v>906</v>
      </c>
      <c r="C7111" s="2">
        <v>280</v>
      </c>
      <c r="D7111" s="2" t="s">
        <v>26880</v>
      </c>
      <c r="E7111" s="2" t="s">
        <v>26881</v>
      </c>
      <c r="F7111" s="2" t="s">
        <v>1263</v>
      </c>
      <c r="G7111" s="2" t="s">
        <v>26882</v>
      </c>
      <c r="H7111" s="2" t="s">
        <v>26883</v>
      </c>
      <c r="I7111" s="2">
        <v>20.947760469999999</v>
      </c>
      <c r="J7111" s="2">
        <v>0</v>
      </c>
      <c r="K7111" s="2">
        <v>0</v>
      </c>
      <c r="L7111" s="2">
        <v>27.48259436</v>
      </c>
      <c r="M7111" s="2">
        <v>0</v>
      </c>
      <c r="N7111" s="2">
        <v>0</v>
      </c>
      <c r="O7111" s="2">
        <v>0</v>
      </c>
      <c r="P7111" s="2">
        <v>0</v>
      </c>
      <c r="Q7111" s="2">
        <v>0</v>
      </c>
    </row>
    <row r="7112" spans="1:17" ht="19.5" customHeight="1">
      <c r="A7112" s="2" t="s">
        <v>26884</v>
      </c>
      <c r="B7112" s="2">
        <v>1478</v>
      </c>
      <c r="C7112" s="2">
        <v>325</v>
      </c>
      <c r="D7112" s="2" t="s">
        <v>26880</v>
      </c>
      <c r="E7112" s="2" t="s">
        <v>26885</v>
      </c>
      <c r="F7112" s="2">
        <v>3</v>
      </c>
      <c r="G7112" s="2">
        <v>38</v>
      </c>
      <c r="H7112" s="2" t="s">
        <v>26883</v>
      </c>
      <c r="I7112" s="2">
        <v>0</v>
      </c>
      <c r="J7112" s="2">
        <v>10.524432470000001</v>
      </c>
      <c r="K7112" s="2">
        <v>0</v>
      </c>
      <c r="L7112" s="2">
        <v>0</v>
      </c>
      <c r="M7112" s="2">
        <v>0</v>
      </c>
      <c r="N7112" s="2">
        <v>0</v>
      </c>
      <c r="O7112" s="2">
        <v>0</v>
      </c>
      <c r="P7112" s="2">
        <v>0</v>
      </c>
      <c r="Q7112" s="2">
        <v>0</v>
      </c>
    </row>
    <row r="7113" spans="1:17" ht="19.5" customHeight="1">
      <c r="A7113" s="2" t="s">
        <v>26886</v>
      </c>
      <c r="B7113" s="2">
        <v>5651</v>
      </c>
      <c r="C7113" s="2">
        <v>229</v>
      </c>
      <c r="D7113" s="2" t="s">
        <v>26887</v>
      </c>
      <c r="E7113" s="2" t="s">
        <v>26888</v>
      </c>
      <c r="F7113" s="2">
        <v>3</v>
      </c>
      <c r="G7113" s="2">
        <v>27</v>
      </c>
      <c r="H7113" s="2" t="s">
        <v>26889</v>
      </c>
      <c r="I7113" s="2">
        <v>0</v>
      </c>
      <c r="J7113" s="2">
        <v>0</v>
      </c>
      <c r="K7113" s="2">
        <v>0</v>
      </c>
      <c r="L7113" s="2">
        <v>0</v>
      </c>
      <c r="M7113" s="2">
        <v>0</v>
      </c>
      <c r="N7113" s="2">
        <v>0</v>
      </c>
      <c r="O7113" s="2">
        <v>0</v>
      </c>
      <c r="P7113" s="2">
        <v>33.878399129999998</v>
      </c>
      <c r="Q7113" s="2">
        <v>0</v>
      </c>
    </row>
    <row r="7114" spans="1:17" ht="19.5" customHeight="1">
      <c r="A7114" s="2" t="s">
        <v>26890</v>
      </c>
      <c r="B7114" s="2">
        <v>2339</v>
      </c>
      <c r="C7114" s="2">
        <v>229</v>
      </c>
      <c r="D7114" s="2" t="s">
        <v>26887</v>
      </c>
      <c r="E7114" s="2" t="s">
        <v>26891</v>
      </c>
      <c r="F7114" s="2" t="s">
        <v>1263</v>
      </c>
      <c r="G7114" s="2" t="s">
        <v>26892</v>
      </c>
      <c r="H7114" s="2" t="s">
        <v>26889</v>
      </c>
      <c r="I7114" s="2">
        <v>20.947760469999999</v>
      </c>
      <c r="J7114" s="2">
        <v>10.524432470000001</v>
      </c>
      <c r="K7114" s="2">
        <v>0</v>
      </c>
      <c r="L7114" s="2">
        <v>0</v>
      </c>
      <c r="M7114" s="2">
        <v>0</v>
      </c>
      <c r="N7114" s="2">
        <v>0</v>
      </c>
      <c r="O7114" s="2">
        <v>0</v>
      </c>
      <c r="P7114" s="2">
        <v>0</v>
      </c>
      <c r="Q7114" s="2">
        <v>0</v>
      </c>
    </row>
    <row r="7115" spans="1:17" ht="19.5" customHeight="1">
      <c r="A7115" s="2" t="s">
        <v>26893</v>
      </c>
      <c r="B7115" s="2">
        <v>4452</v>
      </c>
      <c r="C7115" s="2">
        <v>264</v>
      </c>
      <c r="D7115" s="2" t="s">
        <v>26894</v>
      </c>
      <c r="E7115" s="2" t="s">
        <v>26895</v>
      </c>
      <c r="F7115" s="2">
        <v>8</v>
      </c>
      <c r="G7115" s="2">
        <v>65</v>
      </c>
      <c r="H7115" s="2" t="s">
        <v>26896</v>
      </c>
      <c r="I7115" s="2">
        <v>0</v>
      </c>
      <c r="J7115" s="2">
        <v>0</v>
      </c>
      <c r="K7115" s="2">
        <v>0</v>
      </c>
      <c r="L7115" s="2">
        <v>0</v>
      </c>
      <c r="M7115" s="2">
        <v>66.990453860000002</v>
      </c>
      <c r="N7115" s="2">
        <v>0</v>
      </c>
      <c r="O7115" s="2">
        <v>0</v>
      </c>
      <c r="P7115" s="2">
        <v>0</v>
      </c>
      <c r="Q7115" s="2">
        <v>0</v>
      </c>
    </row>
    <row r="7116" spans="1:17" ht="19.5" customHeight="1">
      <c r="A7116" s="2" t="s">
        <v>26897</v>
      </c>
      <c r="B7116" s="2">
        <v>264</v>
      </c>
      <c r="C7116" s="2">
        <v>264</v>
      </c>
      <c r="D7116" s="2" t="s">
        <v>26894</v>
      </c>
      <c r="E7116" s="2" t="s">
        <v>26895</v>
      </c>
      <c r="F7116" s="2" t="s">
        <v>26898</v>
      </c>
      <c r="G7116" s="2" t="s">
        <v>26899</v>
      </c>
      <c r="H7116" s="2" t="s">
        <v>26896</v>
      </c>
      <c r="I7116" s="2">
        <v>37.705968849999998</v>
      </c>
      <c r="J7116" s="2">
        <v>24.557009099999998</v>
      </c>
      <c r="K7116" s="2">
        <v>13.967943569999999</v>
      </c>
      <c r="L7116" s="2">
        <v>0</v>
      </c>
      <c r="M7116" s="2">
        <v>0</v>
      </c>
      <c r="N7116" s="2">
        <v>0</v>
      </c>
      <c r="O7116" s="2">
        <v>37.193617580000002</v>
      </c>
      <c r="P7116" s="2">
        <v>45.171198840000002</v>
      </c>
      <c r="Q7116" s="2">
        <v>34.30178712</v>
      </c>
    </row>
    <row r="7117" spans="1:17" ht="19.5" customHeight="1">
      <c r="A7117" s="2" t="s">
        <v>26900</v>
      </c>
      <c r="B7117" s="2">
        <v>382</v>
      </c>
      <c r="C7117" s="2">
        <v>260</v>
      </c>
      <c r="D7117" s="2" t="s">
        <v>26901</v>
      </c>
      <c r="E7117" s="2" t="s">
        <v>26902</v>
      </c>
      <c r="F7117" s="2" t="s">
        <v>26903</v>
      </c>
      <c r="G7117" s="2" t="s">
        <v>26904</v>
      </c>
      <c r="H7117" s="2" t="s">
        <v>26905</v>
      </c>
      <c r="I7117" s="2">
        <v>58.653729329999997</v>
      </c>
      <c r="J7117" s="2">
        <v>140.3257663</v>
      </c>
      <c r="K7117" s="2">
        <v>62.855746060000001</v>
      </c>
      <c r="L7117" s="2">
        <v>54.96518871</v>
      </c>
      <c r="M7117" s="2">
        <v>25.121420199999999</v>
      </c>
      <c r="N7117" s="2">
        <v>0</v>
      </c>
      <c r="O7117" s="2">
        <v>49.591490100000001</v>
      </c>
      <c r="P7117" s="2">
        <v>56.463998549999999</v>
      </c>
      <c r="Q7117" s="2">
        <v>45.735716160000003</v>
      </c>
    </row>
    <row r="7118" spans="1:17" ht="19.5" customHeight="1">
      <c r="A7118" s="2" t="s">
        <v>26906</v>
      </c>
      <c r="B7118" s="2">
        <v>22854</v>
      </c>
      <c r="C7118" s="2">
        <v>157</v>
      </c>
      <c r="D7118" s="2" t="s">
        <v>225</v>
      </c>
      <c r="E7118" s="2" t="s">
        <v>26907</v>
      </c>
      <c r="F7118" s="2">
        <v>7</v>
      </c>
      <c r="G7118" s="2">
        <v>3</v>
      </c>
      <c r="H7118" s="2" t="s">
        <v>229</v>
      </c>
      <c r="I7118" s="2">
        <v>29.326864659999998</v>
      </c>
      <c r="J7118" s="2">
        <v>0</v>
      </c>
      <c r="K7118" s="2">
        <v>0</v>
      </c>
      <c r="L7118" s="2">
        <v>0</v>
      </c>
      <c r="M7118" s="2">
        <v>0</v>
      </c>
      <c r="N7118" s="2">
        <v>0</v>
      </c>
      <c r="O7118" s="2">
        <v>0</v>
      </c>
      <c r="P7118" s="2">
        <v>0</v>
      </c>
      <c r="Q7118" s="2">
        <v>0</v>
      </c>
    </row>
    <row r="7119" spans="1:17" ht="19.5" customHeight="1">
      <c r="A7119" s="2" t="s">
        <v>26908</v>
      </c>
      <c r="B7119" s="2">
        <v>376</v>
      </c>
      <c r="C7119" s="2">
        <v>376</v>
      </c>
      <c r="D7119" s="2" t="s">
        <v>26909</v>
      </c>
      <c r="E7119" s="2" t="s">
        <v>26910</v>
      </c>
      <c r="F7119" s="2">
        <v>4</v>
      </c>
      <c r="G7119" s="2">
        <v>11</v>
      </c>
      <c r="H7119" s="2" t="s">
        <v>26911</v>
      </c>
      <c r="I7119" s="2">
        <v>0</v>
      </c>
      <c r="J7119" s="2">
        <v>14.032576629999999</v>
      </c>
      <c r="K7119" s="2">
        <v>0</v>
      </c>
      <c r="L7119" s="2">
        <v>0</v>
      </c>
      <c r="M7119" s="2">
        <v>0</v>
      </c>
      <c r="N7119" s="2">
        <v>0</v>
      </c>
      <c r="O7119" s="2">
        <v>0</v>
      </c>
      <c r="P7119" s="2">
        <v>0</v>
      </c>
      <c r="Q7119" s="2">
        <v>0</v>
      </c>
    </row>
    <row r="7120" spans="1:17" ht="19.5" customHeight="1">
      <c r="A7120" s="2" t="s">
        <v>26912</v>
      </c>
      <c r="B7120" s="2">
        <v>553</v>
      </c>
      <c r="C7120" s="2">
        <v>553</v>
      </c>
      <c r="D7120" s="2" t="s">
        <v>26909</v>
      </c>
      <c r="E7120" s="2" t="s">
        <v>26913</v>
      </c>
      <c r="F7120" s="2">
        <v>12</v>
      </c>
      <c r="G7120" s="2">
        <v>9</v>
      </c>
      <c r="H7120" s="2" t="s">
        <v>26911</v>
      </c>
      <c r="I7120" s="2">
        <v>0</v>
      </c>
      <c r="J7120" s="2">
        <v>42.097729880000003</v>
      </c>
      <c r="K7120" s="2">
        <v>0</v>
      </c>
      <c r="L7120" s="2">
        <v>0</v>
      </c>
      <c r="M7120" s="2">
        <v>0</v>
      </c>
      <c r="N7120" s="2">
        <v>0</v>
      </c>
      <c r="O7120" s="2">
        <v>0</v>
      </c>
      <c r="P7120" s="2">
        <v>0</v>
      </c>
      <c r="Q7120" s="2">
        <v>0</v>
      </c>
    </row>
    <row r="7121" spans="1:17" ht="19.5" customHeight="1">
      <c r="A7121" s="2" t="s">
        <v>26914</v>
      </c>
      <c r="B7121" s="2">
        <v>503</v>
      </c>
      <c r="C7121" s="2">
        <v>251</v>
      </c>
      <c r="D7121" s="2" t="s">
        <v>26909</v>
      </c>
      <c r="E7121" s="2" t="s">
        <v>26915</v>
      </c>
      <c r="F7121" s="2" t="s">
        <v>487</v>
      </c>
      <c r="G7121" s="2" t="s">
        <v>26916</v>
      </c>
      <c r="H7121" s="2" t="s">
        <v>26911</v>
      </c>
      <c r="I7121" s="2">
        <v>20.947760469999999</v>
      </c>
      <c r="J7121" s="2">
        <v>10.524432470000001</v>
      </c>
      <c r="K7121" s="2">
        <v>0</v>
      </c>
      <c r="L7121" s="2">
        <v>36.643459139999997</v>
      </c>
      <c r="M7121" s="2">
        <v>0</v>
      </c>
      <c r="N7121" s="2">
        <v>0</v>
      </c>
      <c r="O7121" s="2">
        <v>0</v>
      </c>
      <c r="P7121" s="2">
        <v>0</v>
      </c>
      <c r="Q7121" s="2">
        <v>0</v>
      </c>
    </row>
    <row r="7122" spans="1:17" ht="19.5" customHeight="1">
      <c r="A7122" s="2" t="s">
        <v>26917</v>
      </c>
      <c r="B7122" s="2">
        <v>450</v>
      </c>
      <c r="C7122" s="2">
        <v>297</v>
      </c>
      <c r="D7122" s="2" t="s">
        <v>26909</v>
      </c>
      <c r="E7122" s="2" t="s">
        <v>26918</v>
      </c>
      <c r="F7122" s="2">
        <v>3</v>
      </c>
      <c r="G7122" s="2">
        <v>18</v>
      </c>
      <c r="H7122" s="2" t="s">
        <v>26911</v>
      </c>
      <c r="I7122" s="2">
        <v>0</v>
      </c>
      <c r="J7122" s="2">
        <v>10.524432470000001</v>
      </c>
      <c r="K7122" s="2">
        <v>0</v>
      </c>
      <c r="L7122" s="2">
        <v>0</v>
      </c>
      <c r="M7122" s="2">
        <v>0</v>
      </c>
      <c r="N7122" s="2">
        <v>0</v>
      </c>
      <c r="O7122" s="2">
        <v>0</v>
      </c>
      <c r="P7122" s="2">
        <v>0</v>
      </c>
      <c r="Q7122" s="2">
        <v>0</v>
      </c>
    </row>
    <row r="7123" spans="1:17" ht="19.5" customHeight="1">
      <c r="A7123" s="2" t="s">
        <v>26919</v>
      </c>
      <c r="B7123" s="2">
        <v>5560</v>
      </c>
      <c r="C7123" s="2">
        <v>348</v>
      </c>
      <c r="D7123" s="2" t="s">
        <v>26920</v>
      </c>
      <c r="E7123" s="2" t="s">
        <v>26921</v>
      </c>
      <c r="F7123" s="2" t="s">
        <v>26922</v>
      </c>
      <c r="G7123" s="2" t="s">
        <v>26923</v>
      </c>
      <c r="H7123" s="2" t="s">
        <v>26924</v>
      </c>
      <c r="I7123" s="2">
        <v>8.3791041899999996</v>
      </c>
      <c r="J7123" s="2">
        <v>21.048864940000001</v>
      </c>
      <c r="K7123" s="2">
        <v>0</v>
      </c>
      <c r="L7123" s="2">
        <v>0</v>
      </c>
      <c r="M7123" s="2">
        <v>0</v>
      </c>
      <c r="N7123" s="2">
        <v>0</v>
      </c>
      <c r="O7123" s="2">
        <v>74.387235149999995</v>
      </c>
      <c r="P7123" s="2">
        <v>0</v>
      </c>
      <c r="Q7123" s="2">
        <v>0</v>
      </c>
    </row>
    <row r="7124" spans="1:17" ht="19.5" customHeight="1">
      <c r="A7124" s="2" t="s">
        <v>26925</v>
      </c>
      <c r="B7124" s="2">
        <v>5216</v>
      </c>
      <c r="C7124" s="2">
        <v>323</v>
      </c>
      <c r="D7124" s="2" t="s">
        <v>26920</v>
      </c>
      <c r="E7124" s="2" t="s">
        <v>26926</v>
      </c>
      <c r="F7124" s="2" t="s">
        <v>18744</v>
      </c>
      <c r="G7124" s="2" t="s">
        <v>26927</v>
      </c>
      <c r="H7124" s="2" t="s">
        <v>26924</v>
      </c>
      <c r="I7124" s="2">
        <v>0</v>
      </c>
      <c r="J7124" s="2">
        <v>0</v>
      </c>
      <c r="K7124" s="2">
        <v>0</v>
      </c>
      <c r="L7124" s="2">
        <v>36.643459139999997</v>
      </c>
      <c r="M7124" s="2">
        <v>0</v>
      </c>
      <c r="N7124" s="2">
        <v>27.955606499999998</v>
      </c>
      <c r="O7124" s="2">
        <v>49.591490100000001</v>
      </c>
      <c r="P7124" s="2">
        <v>0</v>
      </c>
      <c r="Q7124" s="2">
        <v>0</v>
      </c>
    </row>
    <row r="7125" spans="1:17" ht="19.5" customHeight="1">
      <c r="A7125" s="2" t="s">
        <v>26928</v>
      </c>
      <c r="B7125" s="2">
        <v>3247</v>
      </c>
      <c r="C7125" s="2">
        <v>278</v>
      </c>
      <c r="D7125" s="2" t="s">
        <v>26929</v>
      </c>
      <c r="E7125" s="2" t="s">
        <v>26930</v>
      </c>
      <c r="F7125" s="2">
        <v>2</v>
      </c>
      <c r="G7125" s="2">
        <v>24</v>
      </c>
      <c r="H7125" s="2" t="s">
        <v>26931</v>
      </c>
      <c r="I7125" s="2">
        <v>0</v>
      </c>
      <c r="J7125" s="2">
        <v>0</v>
      </c>
      <c r="K7125" s="2">
        <v>0</v>
      </c>
      <c r="L7125" s="2">
        <v>18.321729569999999</v>
      </c>
      <c r="M7125" s="2">
        <v>0</v>
      </c>
      <c r="N7125" s="2">
        <v>0</v>
      </c>
      <c r="O7125" s="2">
        <v>0</v>
      </c>
      <c r="P7125" s="2">
        <v>0</v>
      </c>
      <c r="Q7125" s="2">
        <v>0</v>
      </c>
    </row>
    <row r="7126" spans="1:17" ht="19.5" customHeight="1">
      <c r="A7126" s="2" t="s">
        <v>26932</v>
      </c>
      <c r="B7126" s="2">
        <v>816</v>
      </c>
      <c r="C7126" s="2">
        <v>213</v>
      </c>
      <c r="D7126" s="2" t="s">
        <v>26933</v>
      </c>
      <c r="E7126" s="2" t="s">
        <v>26934</v>
      </c>
      <c r="F7126" s="2">
        <v>4</v>
      </c>
      <c r="G7126" s="2">
        <v>30</v>
      </c>
      <c r="H7126" s="2" t="s">
        <v>65</v>
      </c>
      <c r="I7126" s="2">
        <v>0</v>
      </c>
      <c r="J7126" s="2">
        <v>14.032576629999999</v>
      </c>
      <c r="K7126" s="2">
        <v>0</v>
      </c>
      <c r="L7126" s="2">
        <v>0</v>
      </c>
      <c r="M7126" s="2">
        <v>0</v>
      </c>
      <c r="N7126" s="2">
        <v>0</v>
      </c>
      <c r="O7126" s="2">
        <v>0</v>
      </c>
      <c r="P7126" s="2">
        <v>0</v>
      </c>
      <c r="Q7126" s="2">
        <v>0</v>
      </c>
    </row>
    <row r="7127" spans="1:17" ht="19.5" customHeight="1">
      <c r="A7127" s="2" t="s">
        <v>26935</v>
      </c>
      <c r="B7127" s="2">
        <v>329</v>
      </c>
      <c r="C7127" s="2">
        <v>247</v>
      </c>
      <c r="D7127" s="2" t="s">
        <v>26936</v>
      </c>
      <c r="E7127" s="2" t="s">
        <v>26937</v>
      </c>
      <c r="F7127" s="2">
        <v>7</v>
      </c>
      <c r="G7127" s="2">
        <v>1248</v>
      </c>
      <c r="H7127" s="2" t="s">
        <v>26938</v>
      </c>
      <c r="I7127" s="2">
        <v>0</v>
      </c>
      <c r="J7127" s="2">
        <v>24.557009099999998</v>
      </c>
      <c r="K7127" s="2">
        <v>0</v>
      </c>
      <c r="L7127" s="2">
        <v>0</v>
      </c>
      <c r="M7127" s="2">
        <v>0</v>
      </c>
      <c r="N7127" s="2">
        <v>0</v>
      </c>
      <c r="O7127" s="2">
        <v>0</v>
      </c>
      <c r="P7127" s="2">
        <v>0</v>
      </c>
      <c r="Q7127" s="2">
        <v>0</v>
      </c>
    </row>
    <row r="7128" spans="1:17" ht="19.5" customHeight="1">
      <c r="A7128" s="2" t="s">
        <v>26939</v>
      </c>
      <c r="B7128" s="2">
        <v>5055</v>
      </c>
      <c r="C7128" s="2">
        <v>282</v>
      </c>
      <c r="D7128" s="2" t="s">
        <v>26940</v>
      </c>
      <c r="E7128" s="2" t="s">
        <v>26941</v>
      </c>
      <c r="F7128" s="2" t="s">
        <v>26942</v>
      </c>
      <c r="G7128" s="2" t="s">
        <v>26943</v>
      </c>
      <c r="H7128" s="2" t="s">
        <v>26944</v>
      </c>
      <c r="I7128" s="2">
        <v>20.947760469999999</v>
      </c>
      <c r="J7128" s="2">
        <v>21.048864940000001</v>
      </c>
      <c r="K7128" s="2">
        <v>27.935887139999998</v>
      </c>
      <c r="L7128" s="2">
        <v>0</v>
      </c>
      <c r="M7128" s="2">
        <v>0</v>
      </c>
      <c r="N7128" s="2">
        <v>0</v>
      </c>
      <c r="O7128" s="2">
        <v>37.193617580000002</v>
      </c>
      <c r="P7128" s="2">
        <v>45.171198840000002</v>
      </c>
      <c r="Q7128" s="2">
        <v>0</v>
      </c>
    </row>
    <row r="7129" spans="1:17" ht="19.5" customHeight="1">
      <c r="A7129" s="2" t="s">
        <v>26945</v>
      </c>
      <c r="B7129" s="2">
        <v>3212</v>
      </c>
      <c r="C7129" s="2">
        <v>381</v>
      </c>
      <c r="D7129" s="2" t="s">
        <v>26946</v>
      </c>
      <c r="E7129" s="2" t="s">
        <v>26947</v>
      </c>
      <c r="F7129" s="2" t="s">
        <v>26948</v>
      </c>
      <c r="G7129" s="2" t="s">
        <v>26949</v>
      </c>
      <c r="H7129" s="2" t="s">
        <v>65</v>
      </c>
      <c r="I7129" s="2">
        <v>25.137312569999999</v>
      </c>
      <c r="J7129" s="2">
        <v>10.524432470000001</v>
      </c>
      <c r="K7129" s="2">
        <v>0</v>
      </c>
      <c r="L7129" s="2">
        <v>36.643459139999997</v>
      </c>
      <c r="M7129" s="2">
        <v>0</v>
      </c>
      <c r="N7129" s="2">
        <v>0</v>
      </c>
      <c r="O7129" s="2">
        <v>0</v>
      </c>
      <c r="P7129" s="2">
        <v>56.463998549999999</v>
      </c>
      <c r="Q7129" s="2">
        <v>0</v>
      </c>
    </row>
    <row r="7130" spans="1:17" ht="19.5" customHeight="1">
      <c r="A7130" s="2" t="s">
        <v>26950</v>
      </c>
      <c r="B7130" s="2">
        <v>4247</v>
      </c>
      <c r="C7130" s="2">
        <v>169</v>
      </c>
      <c r="D7130" s="2" t="s">
        <v>26951</v>
      </c>
      <c r="E7130" s="2" t="s">
        <v>26952</v>
      </c>
      <c r="F7130" s="2">
        <v>3</v>
      </c>
      <c r="G7130" s="2">
        <v>89</v>
      </c>
      <c r="H7130" s="2" t="s">
        <v>26953</v>
      </c>
      <c r="I7130" s="2">
        <v>0</v>
      </c>
      <c r="J7130" s="2">
        <v>10.524432470000001</v>
      </c>
      <c r="K7130" s="2">
        <v>0</v>
      </c>
      <c r="L7130" s="2">
        <v>0</v>
      </c>
      <c r="M7130" s="2">
        <v>0</v>
      </c>
      <c r="N7130" s="2">
        <v>0</v>
      </c>
      <c r="O7130" s="2">
        <v>0</v>
      </c>
      <c r="P7130" s="2">
        <v>0</v>
      </c>
      <c r="Q7130" s="2">
        <v>0</v>
      </c>
    </row>
    <row r="7131" spans="1:17" ht="19.5" customHeight="1">
      <c r="A7131" s="2" t="s">
        <v>26954</v>
      </c>
      <c r="B7131" s="2">
        <v>7209</v>
      </c>
      <c r="C7131" s="2">
        <v>251</v>
      </c>
      <c r="D7131" s="2" t="s">
        <v>26955</v>
      </c>
      <c r="E7131" s="2" t="s">
        <v>26956</v>
      </c>
      <c r="F7131" s="2" t="s">
        <v>26957</v>
      </c>
      <c r="G7131" s="2" t="s">
        <v>26958</v>
      </c>
      <c r="H7131" s="2" t="s">
        <v>26959</v>
      </c>
      <c r="I7131" s="2">
        <v>58.653729329999997</v>
      </c>
      <c r="J7131" s="2">
        <v>56.130306509999997</v>
      </c>
      <c r="K7131" s="2">
        <v>83.807661420000002</v>
      </c>
      <c r="L7131" s="2">
        <v>91.608647860000005</v>
      </c>
      <c r="M7131" s="2">
        <v>66.990453860000002</v>
      </c>
      <c r="N7131" s="2">
        <v>41.933409750000003</v>
      </c>
      <c r="O7131" s="2">
        <v>24.795745050000001</v>
      </c>
      <c r="P7131" s="2">
        <v>90.342397689999999</v>
      </c>
      <c r="Q7131" s="2">
        <v>34.30178712</v>
      </c>
    </row>
    <row r="7132" spans="1:17" ht="19.5" customHeight="1">
      <c r="A7132" s="2" t="s">
        <v>26960</v>
      </c>
      <c r="B7132" s="2">
        <v>337</v>
      </c>
      <c r="C7132" s="2">
        <v>260</v>
      </c>
      <c r="D7132" s="2" t="s">
        <v>26961</v>
      </c>
      <c r="E7132" s="2" t="s">
        <v>26962</v>
      </c>
      <c r="F7132" s="2" t="s">
        <v>26963</v>
      </c>
      <c r="G7132" s="2" t="s">
        <v>26964</v>
      </c>
      <c r="H7132" s="2" t="s">
        <v>26965</v>
      </c>
      <c r="I7132" s="2">
        <v>16.758208379999999</v>
      </c>
      <c r="J7132" s="2">
        <v>17.540720780000001</v>
      </c>
      <c r="K7132" s="2">
        <v>0</v>
      </c>
      <c r="L7132" s="2">
        <v>36.643459139999997</v>
      </c>
      <c r="M7132" s="2">
        <v>0</v>
      </c>
      <c r="N7132" s="2">
        <v>27.955606499999998</v>
      </c>
      <c r="O7132" s="2">
        <v>61.989362630000002</v>
      </c>
      <c r="P7132" s="2">
        <v>0</v>
      </c>
      <c r="Q7132" s="2">
        <v>0</v>
      </c>
    </row>
    <row r="7133" spans="1:17" ht="19.5" customHeight="1">
      <c r="A7133" s="2" t="s">
        <v>26966</v>
      </c>
      <c r="B7133" s="2">
        <v>2523</v>
      </c>
      <c r="C7133" s="2">
        <v>342</v>
      </c>
      <c r="D7133" s="2" t="s">
        <v>26967</v>
      </c>
      <c r="E7133" s="2" t="s">
        <v>26968</v>
      </c>
      <c r="F7133" s="2" t="s">
        <v>395</v>
      </c>
      <c r="G7133" s="2" t="s">
        <v>26969</v>
      </c>
      <c r="H7133" s="2" t="s">
        <v>26970</v>
      </c>
      <c r="I7133" s="2">
        <v>0</v>
      </c>
      <c r="J7133" s="2">
        <v>14.032576629999999</v>
      </c>
      <c r="K7133" s="2">
        <v>0</v>
      </c>
      <c r="L7133" s="2">
        <v>0</v>
      </c>
      <c r="M7133" s="2">
        <v>0</v>
      </c>
      <c r="N7133" s="2">
        <v>0</v>
      </c>
      <c r="O7133" s="2">
        <v>0</v>
      </c>
      <c r="P7133" s="2">
        <v>0</v>
      </c>
      <c r="Q7133" s="2">
        <v>0</v>
      </c>
    </row>
    <row r="7134" spans="1:17" ht="19.5" customHeight="1">
      <c r="A7134" s="2" t="s">
        <v>26971</v>
      </c>
      <c r="B7134" s="2">
        <v>2444</v>
      </c>
      <c r="C7134" s="2">
        <v>426</v>
      </c>
      <c r="D7134" s="2" t="s">
        <v>26967</v>
      </c>
      <c r="E7134" s="2" t="s">
        <v>26972</v>
      </c>
      <c r="F7134" s="2" t="s">
        <v>26973</v>
      </c>
      <c r="G7134" s="2" t="s">
        <v>26974</v>
      </c>
      <c r="H7134" s="2" t="s">
        <v>26970</v>
      </c>
      <c r="I7134" s="2">
        <v>33.516416759999998</v>
      </c>
      <c r="J7134" s="2">
        <v>24.557009099999998</v>
      </c>
      <c r="K7134" s="2">
        <v>13.967943569999999</v>
      </c>
      <c r="L7134" s="2">
        <v>0</v>
      </c>
      <c r="M7134" s="2">
        <v>33.495226930000001</v>
      </c>
      <c r="N7134" s="2">
        <v>0</v>
      </c>
      <c r="O7134" s="2">
        <v>0</v>
      </c>
      <c r="P7134" s="2">
        <v>67.756798270000004</v>
      </c>
      <c r="Q7134" s="2">
        <v>22.867858080000001</v>
      </c>
    </row>
    <row r="7135" spans="1:17" ht="19.5" customHeight="1">
      <c r="A7135" s="2" t="s">
        <v>26975</v>
      </c>
      <c r="B7135" s="2">
        <v>3967</v>
      </c>
      <c r="C7135" s="2">
        <v>340</v>
      </c>
      <c r="D7135" s="2" t="s">
        <v>26967</v>
      </c>
      <c r="E7135" s="2" t="s">
        <v>26976</v>
      </c>
      <c r="F7135" s="2" t="s">
        <v>26977</v>
      </c>
      <c r="G7135" s="2" t="s">
        <v>26978</v>
      </c>
      <c r="H7135" s="2" t="s">
        <v>26970</v>
      </c>
      <c r="I7135" s="2">
        <v>8.3791041899999996</v>
      </c>
      <c r="J7135" s="2">
        <v>35.081441570000003</v>
      </c>
      <c r="K7135" s="2">
        <v>69.83971785</v>
      </c>
      <c r="L7135" s="2">
        <v>36.643459139999997</v>
      </c>
      <c r="M7135" s="2">
        <v>0</v>
      </c>
      <c r="N7135" s="2">
        <v>125.8002292</v>
      </c>
      <c r="O7135" s="2">
        <v>49.591490100000001</v>
      </c>
      <c r="P7135" s="2">
        <v>0</v>
      </c>
      <c r="Q7135" s="2">
        <v>34.30178712</v>
      </c>
    </row>
    <row r="7136" spans="1:17" ht="19.5" customHeight="1">
      <c r="A7136" s="2" t="s">
        <v>26979</v>
      </c>
      <c r="B7136" s="2">
        <v>4855</v>
      </c>
      <c r="C7136" s="2">
        <v>243</v>
      </c>
      <c r="D7136" s="2" t="s">
        <v>26980</v>
      </c>
      <c r="E7136" s="2" t="s">
        <v>26981</v>
      </c>
      <c r="F7136" s="2" t="s">
        <v>5423</v>
      </c>
      <c r="G7136" s="2">
        <v>94123</v>
      </c>
      <c r="H7136" s="2" t="s">
        <v>26982</v>
      </c>
      <c r="I7136" s="2">
        <v>20.947760469999999</v>
      </c>
      <c r="J7136" s="2">
        <v>17.540720780000001</v>
      </c>
      <c r="K7136" s="2">
        <v>0</v>
      </c>
      <c r="L7136" s="2">
        <v>0</v>
      </c>
      <c r="M7136" s="2">
        <v>0</v>
      </c>
      <c r="N7136" s="2">
        <v>0</v>
      </c>
      <c r="O7136" s="2">
        <v>0</v>
      </c>
      <c r="P7136" s="2">
        <v>0</v>
      </c>
      <c r="Q7136" s="2">
        <v>0</v>
      </c>
    </row>
    <row r="7137" spans="1:17" ht="19.5" customHeight="1">
      <c r="A7137" s="2" t="s">
        <v>26979</v>
      </c>
      <c r="B7137" s="2">
        <v>4853</v>
      </c>
      <c r="C7137" s="2">
        <v>455</v>
      </c>
      <c r="D7137" s="2" t="s">
        <v>26980</v>
      </c>
      <c r="E7137" s="2" t="s">
        <v>26983</v>
      </c>
      <c r="F7137" s="2">
        <v>7</v>
      </c>
      <c r="G7137" s="2">
        <v>121</v>
      </c>
      <c r="H7137" s="2" t="s">
        <v>26982</v>
      </c>
      <c r="I7137" s="2">
        <v>0</v>
      </c>
      <c r="J7137" s="2">
        <v>24.557009099999998</v>
      </c>
      <c r="K7137" s="2">
        <v>0</v>
      </c>
      <c r="L7137" s="2">
        <v>0</v>
      </c>
      <c r="M7137" s="2">
        <v>0</v>
      </c>
      <c r="N7137" s="2">
        <v>0</v>
      </c>
      <c r="O7137" s="2">
        <v>0</v>
      </c>
      <c r="P7137" s="2">
        <v>0</v>
      </c>
      <c r="Q7137" s="2">
        <v>0</v>
      </c>
    </row>
    <row r="7138" spans="1:17" ht="19.5" customHeight="1">
      <c r="A7138" s="2" t="s">
        <v>26984</v>
      </c>
      <c r="B7138" s="2">
        <v>3618</v>
      </c>
      <c r="C7138" s="2">
        <v>260</v>
      </c>
      <c r="D7138" s="2" t="s">
        <v>26980</v>
      </c>
      <c r="E7138" s="2" t="s">
        <v>26985</v>
      </c>
      <c r="F7138" s="2" t="s">
        <v>18750</v>
      </c>
      <c r="G7138" s="2" t="s">
        <v>26986</v>
      </c>
      <c r="H7138" s="2" t="s">
        <v>26982</v>
      </c>
      <c r="I7138" s="2">
        <v>58.653729329999997</v>
      </c>
      <c r="J7138" s="2">
        <v>45.605874040000003</v>
      </c>
      <c r="K7138" s="2">
        <v>0</v>
      </c>
      <c r="L7138" s="2">
        <v>0</v>
      </c>
      <c r="M7138" s="2">
        <v>0</v>
      </c>
      <c r="N7138" s="2">
        <v>0</v>
      </c>
      <c r="O7138" s="2">
        <v>0</v>
      </c>
      <c r="P7138" s="2">
        <v>22.585599420000001</v>
      </c>
      <c r="Q7138" s="2">
        <v>0</v>
      </c>
    </row>
    <row r="7139" spans="1:17" ht="19.5" customHeight="1">
      <c r="A7139" s="2" t="s">
        <v>26987</v>
      </c>
      <c r="B7139" s="2">
        <v>2583</v>
      </c>
      <c r="C7139" s="2">
        <v>187</v>
      </c>
      <c r="D7139" s="2" t="s">
        <v>26980</v>
      </c>
      <c r="E7139" s="2" t="s">
        <v>26988</v>
      </c>
      <c r="F7139" s="2" t="s">
        <v>26989</v>
      </c>
      <c r="G7139" s="2" t="s">
        <v>26990</v>
      </c>
      <c r="H7139" s="2" t="s">
        <v>26982</v>
      </c>
      <c r="I7139" s="2">
        <v>46.085073039999997</v>
      </c>
      <c r="J7139" s="2">
        <v>52.622162350000004</v>
      </c>
      <c r="K7139" s="2">
        <v>27.935887139999998</v>
      </c>
      <c r="L7139" s="2">
        <v>54.96518871</v>
      </c>
      <c r="M7139" s="2">
        <v>0</v>
      </c>
      <c r="N7139" s="2">
        <v>55.911212990000003</v>
      </c>
      <c r="O7139" s="2">
        <v>37.193617580000002</v>
      </c>
      <c r="P7139" s="2">
        <v>0</v>
      </c>
      <c r="Q7139" s="2">
        <v>0</v>
      </c>
    </row>
    <row r="7140" spans="1:17" ht="19.5" customHeight="1">
      <c r="A7140" s="2" t="s">
        <v>26991</v>
      </c>
      <c r="B7140" s="2">
        <v>519</v>
      </c>
      <c r="C7140" s="2">
        <v>254</v>
      </c>
      <c r="D7140" s="2" t="s">
        <v>26992</v>
      </c>
      <c r="E7140" s="2" t="s">
        <v>26993</v>
      </c>
      <c r="F7140" s="2" t="s">
        <v>26994</v>
      </c>
      <c r="G7140" s="2" t="s">
        <v>26995</v>
      </c>
      <c r="H7140" s="2" t="s">
        <v>229</v>
      </c>
      <c r="I7140" s="2">
        <v>0</v>
      </c>
      <c r="J7140" s="2">
        <v>17.540720780000001</v>
      </c>
      <c r="K7140" s="2">
        <v>0</v>
      </c>
      <c r="L7140" s="2">
        <v>0</v>
      </c>
      <c r="M7140" s="2">
        <v>33.495226930000001</v>
      </c>
      <c r="N7140" s="2">
        <v>55.911212990000003</v>
      </c>
      <c r="O7140" s="2">
        <v>0</v>
      </c>
      <c r="P7140" s="2">
        <v>0</v>
      </c>
      <c r="Q7140" s="2">
        <v>0</v>
      </c>
    </row>
    <row r="7141" spans="1:17" ht="19.5" customHeight="1">
      <c r="A7141" s="2" t="s">
        <v>26996</v>
      </c>
      <c r="B7141" s="2">
        <v>6920</v>
      </c>
      <c r="C7141" s="2">
        <v>264</v>
      </c>
      <c r="D7141" s="2" t="s">
        <v>225</v>
      </c>
      <c r="E7141" s="2" t="s">
        <v>26997</v>
      </c>
      <c r="F7141" s="2" t="s">
        <v>26998</v>
      </c>
      <c r="G7141" s="2" t="s">
        <v>26999</v>
      </c>
      <c r="H7141" s="2" t="s">
        <v>229</v>
      </c>
      <c r="I7141" s="2">
        <v>0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  <c r="O7141" s="2">
        <v>0</v>
      </c>
      <c r="P7141" s="2">
        <v>45.171198840000002</v>
      </c>
      <c r="Q7141" s="2">
        <v>57.169645209999999</v>
      </c>
    </row>
    <row r="7142" spans="1:17" ht="19.5" customHeight="1">
      <c r="A7142" s="2" t="s">
        <v>27000</v>
      </c>
      <c r="B7142" s="2">
        <v>4369</v>
      </c>
      <c r="C7142" s="2">
        <v>107</v>
      </c>
      <c r="D7142" s="2" t="s">
        <v>27001</v>
      </c>
      <c r="E7142" s="2" t="s">
        <v>27002</v>
      </c>
      <c r="F7142" s="2" t="s">
        <v>27003</v>
      </c>
      <c r="G7142" s="2" t="s">
        <v>27004</v>
      </c>
      <c r="H7142" s="2" t="s">
        <v>65</v>
      </c>
      <c r="I7142" s="2">
        <v>41.895520949999998</v>
      </c>
      <c r="J7142" s="2">
        <v>52.622162350000004</v>
      </c>
      <c r="K7142" s="2">
        <v>41.903830710000001</v>
      </c>
      <c r="L7142" s="2">
        <v>36.643459139999997</v>
      </c>
      <c r="M7142" s="2">
        <v>16.747613470000001</v>
      </c>
      <c r="N7142" s="2">
        <v>83.866819489999997</v>
      </c>
      <c r="O7142" s="2">
        <v>49.591490100000001</v>
      </c>
      <c r="P7142" s="2">
        <v>112.9279971</v>
      </c>
      <c r="Q7142" s="2">
        <v>22.867858080000001</v>
      </c>
    </row>
    <row r="7143" spans="1:17" ht="19.5" customHeight="1">
      <c r="A7143" s="2" t="s">
        <v>27000</v>
      </c>
      <c r="B7143" s="2">
        <v>4367</v>
      </c>
      <c r="C7143" s="2">
        <v>428</v>
      </c>
      <c r="D7143" s="2" t="s">
        <v>27001</v>
      </c>
      <c r="E7143" s="2" t="s">
        <v>27005</v>
      </c>
      <c r="F7143" s="2" t="s">
        <v>27006</v>
      </c>
      <c r="G7143" s="2" t="s">
        <v>27007</v>
      </c>
      <c r="H7143" s="2" t="s">
        <v>65</v>
      </c>
      <c r="I7143" s="2">
        <v>0</v>
      </c>
      <c r="J7143" s="2">
        <v>0</v>
      </c>
      <c r="K7143" s="2">
        <v>20.95191535</v>
      </c>
      <c r="L7143" s="2">
        <v>0</v>
      </c>
      <c r="M7143" s="2">
        <v>0</v>
      </c>
      <c r="N7143" s="2">
        <v>0</v>
      </c>
      <c r="O7143" s="2">
        <v>0</v>
      </c>
      <c r="P7143" s="2">
        <v>0</v>
      </c>
      <c r="Q7143" s="2">
        <v>0</v>
      </c>
    </row>
    <row r="7144" spans="1:17" ht="19.5" customHeight="1">
      <c r="A7144" s="2" t="s">
        <v>27008</v>
      </c>
      <c r="B7144" s="2">
        <v>2476</v>
      </c>
      <c r="C7144" s="2">
        <v>224</v>
      </c>
      <c r="D7144" s="2" t="s">
        <v>27009</v>
      </c>
      <c r="E7144" s="2" t="s">
        <v>27010</v>
      </c>
      <c r="F7144" s="2" t="s">
        <v>27011</v>
      </c>
      <c r="G7144" s="2" t="s">
        <v>27012</v>
      </c>
      <c r="H7144" s="2" t="s">
        <v>27013</v>
      </c>
      <c r="I7144" s="2">
        <v>0</v>
      </c>
      <c r="J7144" s="2">
        <v>7.0162883130000004</v>
      </c>
      <c r="K7144" s="2">
        <v>13.967943569999999</v>
      </c>
      <c r="L7144" s="2">
        <v>0</v>
      </c>
      <c r="M7144" s="2">
        <v>0</v>
      </c>
      <c r="N7144" s="2">
        <v>0</v>
      </c>
      <c r="O7144" s="2">
        <v>0</v>
      </c>
      <c r="P7144" s="2">
        <v>0</v>
      </c>
      <c r="Q7144" s="2">
        <v>34.30178712</v>
      </c>
    </row>
    <row r="7145" spans="1:17" ht="19.5" customHeight="1">
      <c r="A7145" s="2" t="s">
        <v>27014</v>
      </c>
      <c r="B7145" s="2">
        <v>5525</v>
      </c>
      <c r="C7145" s="2">
        <v>468</v>
      </c>
      <c r="D7145" s="2" t="s">
        <v>27009</v>
      </c>
      <c r="E7145" s="2" t="s">
        <v>27015</v>
      </c>
      <c r="F7145" s="2" t="s">
        <v>27016</v>
      </c>
      <c r="G7145" s="2" t="s">
        <v>27017</v>
      </c>
      <c r="H7145" s="2" t="s">
        <v>27013</v>
      </c>
      <c r="I7145" s="2">
        <v>33.516416759999998</v>
      </c>
      <c r="J7145" s="2">
        <v>199.9642169</v>
      </c>
      <c r="K7145" s="2">
        <v>153.64737930000001</v>
      </c>
      <c r="L7145" s="2">
        <v>82.44778307</v>
      </c>
      <c r="M7145" s="2">
        <v>108.8594875</v>
      </c>
      <c r="N7145" s="2">
        <v>167.73363900000001</v>
      </c>
      <c r="O7145" s="2">
        <v>37.193617580000002</v>
      </c>
      <c r="P7145" s="2">
        <v>158.09919600000001</v>
      </c>
      <c r="Q7145" s="2">
        <v>102.9053614</v>
      </c>
    </row>
    <row r="7146" spans="1:17" ht="19.5" customHeight="1">
      <c r="A7146" s="2" t="s">
        <v>27018</v>
      </c>
      <c r="B7146" s="2">
        <v>11935</v>
      </c>
      <c r="C7146" s="2">
        <v>259</v>
      </c>
      <c r="D7146" s="2" t="s">
        <v>27009</v>
      </c>
      <c r="E7146" s="2" t="s">
        <v>27019</v>
      </c>
      <c r="F7146" s="2" t="s">
        <v>13071</v>
      </c>
      <c r="G7146" s="2" t="s">
        <v>27020</v>
      </c>
      <c r="H7146" s="2" t="s">
        <v>27013</v>
      </c>
      <c r="I7146" s="2">
        <v>0</v>
      </c>
      <c r="J7146" s="2">
        <v>0</v>
      </c>
      <c r="K7146" s="2">
        <v>0</v>
      </c>
      <c r="L7146" s="2">
        <v>0</v>
      </c>
      <c r="M7146" s="2">
        <v>0</v>
      </c>
      <c r="N7146" s="2">
        <v>0</v>
      </c>
      <c r="O7146" s="2">
        <v>0</v>
      </c>
      <c r="P7146" s="2">
        <v>45.171198840000002</v>
      </c>
      <c r="Q7146" s="2">
        <v>22.867858080000001</v>
      </c>
    </row>
    <row r="7147" spans="1:17" ht="19.5" customHeight="1">
      <c r="A7147" s="2" t="s">
        <v>27021</v>
      </c>
      <c r="B7147" s="2">
        <v>11946</v>
      </c>
      <c r="C7147" s="2">
        <v>224</v>
      </c>
      <c r="D7147" s="2" t="s">
        <v>27009</v>
      </c>
      <c r="E7147" s="2" t="s">
        <v>27010</v>
      </c>
      <c r="F7147" s="2" t="s">
        <v>27022</v>
      </c>
      <c r="G7147" s="2" t="s">
        <v>27023</v>
      </c>
      <c r="H7147" s="2" t="s">
        <v>27013</v>
      </c>
      <c r="I7147" s="2">
        <v>12.568656280000001</v>
      </c>
      <c r="J7147" s="2">
        <v>10.524432470000001</v>
      </c>
      <c r="K7147" s="2">
        <v>0</v>
      </c>
      <c r="L7147" s="2">
        <v>0</v>
      </c>
      <c r="M7147" s="2">
        <v>0</v>
      </c>
      <c r="N7147" s="2">
        <v>0</v>
      </c>
      <c r="O7147" s="2">
        <v>0</v>
      </c>
      <c r="P7147" s="2">
        <v>0</v>
      </c>
      <c r="Q7147" s="2">
        <v>0</v>
      </c>
    </row>
    <row r="7148" spans="1:17" ht="19.5" customHeight="1">
      <c r="A7148" s="2" t="s">
        <v>27024</v>
      </c>
      <c r="B7148" s="2">
        <v>2541</v>
      </c>
      <c r="C7148" s="2">
        <v>175</v>
      </c>
      <c r="D7148" s="2" t="s">
        <v>27009</v>
      </c>
      <c r="E7148" s="2" t="s">
        <v>27025</v>
      </c>
      <c r="F7148" s="2">
        <v>5</v>
      </c>
      <c r="G7148" s="2">
        <v>26</v>
      </c>
      <c r="H7148" s="2" t="s">
        <v>27013</v>
      </c>
      <c r="I7148" s="2">
        <v>20.947760469999999</v>
      </c>
      <c r="J7148" s="2">
        <v>0</v>
      </c>
      <c r="K7148" s="2">
        <v>0</v>
      </c>
      <c r="L7148" s="2">
        <v>0</v>
      </c>
      <c r="M7148" s="2">
        <v>0</v>
      </c>
      <c r="N7148" s="2">
        <v>0</v>
      </c>
      <c r="O7148" s="2">
        <v>0</v>
      </c>
      <c r="P7148" s="2">
        <v>0</v>
      </c>
      <c r="Q7148" s="2">
        <v>0</v>
      </c>
    </row>
    <row r="7149" spans="1:17" ht="19.5" customHeight="1">
      <c r="A7149" s="2" t="s">
        <v>27026</v>
      </c>
      <c r="B7149" s="2">
        <v>2552</v>
      </c>
      <c r="C7149" s="2">
        <v>186</v>
      </c>
      <c r="D7149" s="2" t="s">
        <v>27009</v>
      </c>
      <c r="E7149" s="2" t="s">
        <v>27027</v>
      </c>
      <c r="F7149" s="2">
        <v>2</v>
      </c>
      <c r="G7149" s="2">
        <v>43</v>
      </c>
      <c r="H7149" s="2" t="s">
        <v>27013</v>
      </c>
      <c r="I7149" s="2">
        <v>0</v>
      </c>
      <c r="J7149" s="2">
        <v>7.0162883130000004</v>
      </c>
      <c r="K7149" s="2">
        <v>0</v>
      </c>
      <c r="L7149" s="2">
        <v>0</v>
      </c>
      <c r="M7149" s="2">
        <v>0</v>
      </c>
      <c r="N7149" s="2">
        <v>0</v>
      </c>
      <c r="O7149" s="2">
        <v>0</v>
      </c>
      <c r="P7149" s="2">
        <v>0</v>
      </c>
      <c r="Q7149" s="2">
        <v>0</v>
      </c>
    </row>
    <row r="7150" spans="1:17" ht="19.5" customHeight="1">
      <c r="A7150" s="2" t="s">
        <v>27028</v>
      </c>
      <c r="B7150" s="2">
        <v>1864</v>
      </c>
      <c r="C7150" s="2">
        <v>313</v>
      </c>
      <c r="D7150" s="2" t="s">
        <v>27009</v>
      </c>
      <c r="E7150" s="2" t="s">
        <v>27029</v>
      </c>
      <c r="F7150" s="2" t="s">
        <v>17893</v>
      </c>
      <c r="G7150" s="2" t="s">
        <v>27030</v>
      </c>
      <c r="H7150" s="2" t="s">
        <v>27013</v>
      </c>
      <c r="I7150" s="2">
        <v>0</v>
      </c>
      <c r="J7150" s="2">
        <v>17.540720780000001</v>
      </c>
      <c r="K7150" s="2">
        <v>0</v>
      </c>
      <c r="L7150" s="2">
        <v>0</v>
      </c>
      <c r="M7150" s="2">
        <v>0</v>
      </c>
      <c r="N7150" s="2">
        <v>0</v>
      </c>
      <c r="O7150" s="2">
        <v>0</v>
      </c>
      <c r="P7150" s="2">
        <v>0</v>
      </c>
      <c r="Q7150" s="2">
        <v>0</v>
      </c>
    </row>
    <row r="7151" spans="1:17" ht="19.5" customHeight="1">
      <c r="A7151" s="2" t="s">
        <v>27031</v>
      </c>
      <c r="B7151" s="2">
        <v>3746</v>
      </c>
      <c r="C7151" s="2">
        <v>407</v>
      </c>
      <c r="D7151" s="2" t="s">
        <v>27032</v>
      </c>
      <c r="E7151" s="2" t="s">
        <v>27033</v>
      </c>
      <c r="F7151" s="2" t="s">
        <v>27034</v>
      </c>
      <c r="G7151" s="2" t="s">
        <v>27035</v>
      </c>
      <c r="H7151" s="2" t="s">
        <v>27036</v>
      </c>
      <c r="I7151" s="2">
        <v>0</v>
      </c>
      <c r="J7151" s="2">
        <v>14.032576629999999</v>
      </c>
      <c r="K7151" s="2">
        <v>0</v>
      </c>
      <c r="L7151" s="2">
        <v>27.48259436</v>
      </c>
      <c r="M7151" s="2">
        <v>33.495226930000001</v>
      </c>
      <c r="N7151" s="2">
        <v>0</v>
      </c>
      <c r="O7151" s="2">
        <v>0</v>
      </c>
      <c r="P7151" s="2">
        <v>0</v>
      </c>
      <c r="Q7151" s="2">
        <v>0</v>
      </c>
    </row>
    <row r="7152" spans="1:17" ht="19.5" customHeight="1">
      <c r="A7152" s="2" t="s">
        <v>27037</v>
      </c>
      <c r="B7152" s="2">
        <v>1730</v>
      </c>
      <c r="C7152" s="2">
        <v>267</v>
      </c>
      <c r="D7152" s="2" t="s">
        <v>27032</v>
      </c>
      <c r="E7152" s="2" t="s">
        <v>27038</v>
      </c>
      <c r="F7152" s="2" t="s">
        <v>1737</v>
      </c>
      <c r="G7152" s="2" t="s">
        <v>27039</v>
      </c>
      <c r="H7152" s="2" t="s">
        <v>27036</v>
      </c>
      <c r="I7152" s="2">
        <v>0</v>
      </c>
      <c r="J7152" s="2">
        <v>7.0162883130000004</v>
      </c>
      <c r="K7152" s="2">
        <v>0</v>
      </c>
      <c r="L7152" s="2">
        <v>0</v>
      </c>
      <c r="M7152" s="2">
        <v>0</v>
      </c>
      <c r="N7152" s="2">
        <v>0</v>
      </c>
      <c r="O7152" s="2">
        <v>0</v>
      </c>
      <c r="P7152" s="2">
        <v>0</v>
      </c>
      <c r="Q7152" s="2">
        <v>0</v>
      </c>
    </row>
    <row r="7153" spans="1:17" ht="19.5" customHeight="1">
      <c r="A7153" s="2" t="s">
        <v>27040</v>
      </c>
      <c r="B7153" s="2">
        <v>6512</v>
      </c>
      <c r="C7153" s="2">
        <v>429</v>
      </c>
      <c r="D7153" s="2" t="s">
        <v>225</v>
      </c>
      <c r="E7153" s="2" t="s">
        <v>27041</v>
      </c>
      <c r="F7153" s="2" t="s">
        <v>27042</v>
      </c>
      <c r="G7153" s="2" t="s">
        <v>27043</v>
      </c>
      <c r="H7153" s="2" t="s">
        <v>229</v>
      </c>
      <c r="I7153" s="2">
        <v>16.758208379999999</v>
      </c>
      <c r="J7153" s="2">
        <v>21.048864940000001</v>
      </c>
      <c r="K7153" s="2">
        <v>27.935887139999998</v>
      </c>
      <c r="L7153" s="2">
        <v>0</v>
      </c>
      <c r="M7153" s="2">
        <v>0</v>
      </c>
      <c r="N7153" s="2">
        <v>41.933409750000003</v>
      </c>
      <c r="O7153" s="2">
        <v>86.785107679999996</v>
      </c>
      <c r="P7153" s="2">
        <v>0</v>
      </c>
      <c r="Q7153" s="2">
        <v>0</v>
      </c>
    </row>
    <row r="7154" spans="1:17" ht="19.5" customHeight="1">
      <c r="A7154" s="2" t="s">
        <v>27044</v>
      </c>
      <c r="B7154" s="2">
        <v>12482</v>
      </c>
      <c r="C7154" s="2">
        <v>187</v>
      </c>
      <c r="D7154" s="2" t="s">
        <v>225</v>
      </c>
      <c r="E7154" s="2" t="s">
        <v>27045</v>
      </c>
      <c r="F7154" s="2" t="s">
        <v>27046</v>
      </c>
      <c r="G7154" s="2" t="s">
        <v>27047</v>
      </c>
      <c r="H7154" s="2" t="s">
        <v>229</v>
      </c>
      <c r="I7154" s="2">
        <v>16.758208379999999</v>
      </c>
      <c r="J7154" s="2">
        <v>0</v>
      </c>
      <c r="K7154" s="2">
        <v>20.95191535</v>
      </c>
      <c r="L7154" s="2">
        <v>0</v>
      </c>
      <c r="M7154" s="2">
        <v>0</v>
      </c>
      <c r="N7154" s="2">
        <v>0</v>
      </c>
      <c r="O7154" s="2">
        <v>49.591490100000001</v>
      </c>
      <c r="P7154" s="2">
        <v>22.585599420000001</v>
      </c>
      <c r="Q7154" s="2">
        <v>0</v>
      </c>
    </row>
    <row r="7155" spans="1:17" ht="19.5" customHeight="1">
      <c r="A7155" s="2" t="s">
        <v>27048</v>
      </c>
      <c r="B7155" s="2">
        <v>5729</v>
      </c>
      <c r="C7155" s="2">
        <v>254</v>
      </c>
      <c r="D7155" s="2" t="s">
        <v>27049</v>
      </c>
      <c r="E7155" s="2" t="s">
        <v>27050</v>
      </c>
      <c r="F7155" s="2" t="s">
        <v>297</v>
      </c>
      <c r="G7155" s="2" t="s">
        <v>27051</v>
      </c>
      <c r="H7155" s="2" t="s">
        <v>27052</v>
      </c>
      <c r="I7155" s="2">
        <v>0</v>
      </c>
      <c r="J7155" s="2">
        <v>10.524432470000001</v>
      </c>
      <c r="K7155" s="2">
        <v>13.967943569999999</v>
      </c>
      <c r="L7155" s="2">
        <v>0</v>
      </c>
      <c r="M7155" s="2">
        <v>0</v>
      </c>
      <c r="N7155" s="2">
        <v>0</v>
      </c>
      <c r="O7155" s="2">
        <v>0</v>
      </c>
      <c r="P7155" s="2">
        <v>0</v>
      </c>
      <c r="Q7155" s="2">
        <v>0</v>
      </c>
    </row>
    <row r="7156" spans="1:17" ht="19.5" customHeight="1">
      <c r="A7156" s="2" t="s">
        <v>27053</v>
      </c>
      <c r="B7156" s="2">
        <v>2525</v>
      </c>
      <c r="C7156" s="2">
        <v>119</v>
      </c>
      <c r="D7156" s="2" t="s">
        <v>27054</v>
      </c>
      <c r="E7156" s="2" t="s">
        <v>27055</v>
      </c>
      <c r="F7156" s="2">
        <v>2</v>
      </c>
      <c r="G7156" s="2">
        <v>194</v>
      </c>
      <c r="H7156" s="2" t="s">
        <v>27056</v>
      </c>
      <c r="I7156" s="2">
        <v>0</v>
      </c>
      <c r="J7156" s="2">
        <v>7.0162883130000004</v>
      </c>
      <c r="K7156" s="2">
        <v>0</v>
      </c>
      <c r="L7156" s="2">
        <v>0</v>
      </c>
      <c r="M7156" s="2">
        <v>0</v>
      </c>
      <c r="N7156" s="2">
        <v>0</v>
      </c>
      <c r="O7156" s="2">
        <v>0</v>
      </c>
      <c r="P7156" s="2">
        <v>0</v>
      </c>
      <c r="Q7156" s="2">
        <v>0</v>
      </c>
    </row>
    <row r="7157" spans="1:17" ht="19.5" customHeight="1">
      <c r="A7157" s="2" t="s">
        <v>27057</v>
      </c>
      <c r="B7157" s="2">
        <v>2522</v>
      </c>
      <c r="C7157" s="2">
        <v>285</v>
      </c>
      <c r="D7157" s="2" t="s">
        <v>27054</v>
      </c>
      <c r="E7157" s="2" t="s">
        <v>27058</v>
      </c>
      <c r="F7157" s="2">
        <v>4</v>
      </c>
      <c r="G7157" s="2">
        <v>94</v>
      </c>
      <c r="H7157" s="2" t="s">
        <v>27056</v>
      </c>
      <c r="I7157" s="2">
        <v>0</v>
      </c>
      <c r="J7157" s="2">
        <v>0</v>
      </c>
      <c r="K7157" s="2">
        <v>0</v>
      </c>
      <c r="L7157" s="2">
        <v>0</v>
      </c>
      <c r="M7157" s="2">
        <v>33.495226930000001</v>
      </c>
      <c r="N7157" s="2">
        <v>0</v>
      </c>
      <c r="O7157" s="2">
        <v>0</v>
      </c>
      <c r="P7157" s="2">
        <v>0</v>
      </c>
      <c r="Q7157" s="2">
        <v>0</v>
      </c>
    </row>
    <row r="7158" spans="1:17" ht="19.5" customHeight="1">
      <c r="A7158" s="2" t="s">
        <v>27059</v>
      </c>
      <c r="B7158" s="2">
        <v>3643</v>
      </c>
      <c r="C7158" s="2">
        <v>280</v>
      </c>
      <c r="D7158" s="2" t="s">
        <v>27054</v>
      </c>
      <c r="E7158" s="2" t="s">
        <v>27060</v>
      </c>
      <c r="F7158" s="2">
        <v>2</v>
      </c>
      <c r="G7158" s="2">
        <v>87</v>
      </c>
      <c r="H7158" s="2" t="s">
        <v>27056</v>
      </c>
      <c r="I7158" s="2">
        <v>0</v>
      </c>
      <c r="J7158" s="2">
        <v>0</v>
      </c>
      <c r="K7158" s="2">
        <v>0</v>
      </c>
      <c r="L7158" s="2">
        <v>0</v>
      </c>
      <c r="M7158" s="2">
        <v>16.747613470000001</v>
      </c>
      <c r="N7158" s="2">
        <v>0</v>
      </c>
      <c r="O7158" s="2">
        <v>0</v>
      </c>
      <c r="P7158" s="2">
        <v>0</v>
      </c>
      <c r="Q7158" s="2">
        <v>0</v>
      </c>
    </row>
    <row r="7159" spans="1:17" ht="19.5" customHeight="1">
      <c r="A7159" s="2" t="s">
        <v>27061</v>
      </c>
      <c r="B7159" s="2">
        <v>1240</v>
      </c>
      <c r="C7159" s="2">
        <v>341</v>
      </c>
      <c r="D7159" s="2" t="s">
        <v>27054</v>
      </c>
      <c r="E7159" s="2" t="s">
        <v>27062</v>
      </c>
      <c r="F7159" s="2" t="s">
        <v>27063</v>
      </c>
      <c r="G7159" s="2" t="s">
        <v>27064</v>
      </c>
      <c r="H7159" s="2" t="s">
        <v>27056</v>
      </c>
      <c r="I7159" s="2">
        <v>71.222385610000003</v>
      </c>
      <c r="J7159" s="2">
        <v>52.622162350000004</v>
      </c>
      <c r="K7159" s="2">
        <v>76.823689630000004</v>
      </c>
      <c r="L7159" s="2">
        <v>18.321729569999999</v>
      </c>
      <c r="M7159" s="2">
        <v>25.121420199999999</v>
      </c>
      <c r="N7159" s="2">
        <v>27.955606499999998</v>
      </c>
      <c r="O7159" s="2">
        <v>0</v>
      </c>
      <c r="P7159" s="2">
        <v>0</v>
      </c>
      <c r="Q7159" s="2">
        <v>34.30178712</v>
      </c>
    </row>
    <row r="7160" spans="1:17" ht="19.5" customHeight="1">
      <c r="A7160" s="2" t="s">
        <v>27065</v>
      </c>
      <c r="B7160" s="2">
        <v>12517</v>
      </c>
      <c r="C7160" s="2">
        <v>119</v>
      </c>
      <c r="D7160" s="2" t="s">
        <v>27054</v>
      </c>
      <c r="E7160" s="2" t="s">
        <v>27066</v>
      </c>
      <c r="F7160" s="2">
        <v>3</v>
      </c>
      <c r="G7160" s="2">
        <v>115</v>
      </c>
      <c r="H7160" s="2" t="s">
        <v>27056</v>
      </c>
      <c r="I7160" s="2">
        <v>0</v>
      </c>
      <c r="J7160" s="2">
        <v>10.524432470000001</v>
      </c>
      <c r="K7160" s="2">
        <v>0</v>
      </c>
      <c r="L7160" s="2">
        <v>0</v>
      </c>
      <c r="M7160" s="2">
        <v>0</v>
      </c>
      <c r="N7160" s="2">
        <v>0</v>
      </c>
      <c r="O7160" s="2">
        <v>0</v>
      </c>
      <c r="P7160" s="2">
        <v>0</v>
      </c>
      <c r="Q7160" s="2">
        <v>0</v>
      </c>
    </row>
    <row r="7161" spans="1:17" ht="19.5" customHeight="1">
      <c r="A7161" s="2" t="s">
        <v>27067</v>
      </c>
      <c r="B7161" s="2">
        <v>16872</v>
      </c>
      <c r="C7161" s="2">
        <v>205</v>
      </c>
      <c r="D7161" s="2" t="s">
        <v>27054</v>
      </c>
      <c r="E7161" s="2" t="s">
        <v>27068</v>
      </c>
      <c r="F7161" s="2">
        <v>3</v>
      </c>
      <c r="G7161" s="2">
        <v>42</v>
      </c>
      <c r="H7161" s="2" t="s">
        <v>27056</v>
      </c>
      <c r="I7161" s="2">
        <v>0</v>
      </c>
      <c r="J7161" s="2">
        <v>0</v>
      </c>
      <c r="K7161" s="2">
        <v>20.95191535</v>
      </c>
      <c r="L7161" s="2">
        <v>0</v>
      </c>
      <c r="M7161" s="2">
        <v>0</v>
      </c>
      <c r="N7161" s="2">
        <v>0</v>
      </c>
      <c r="O7161" s="2">
        <v>0</v>
      </c>
      <c r="P7161" s="2">
        <v>0</v>
      </c>
      <c r="Q7161" s="2">
        <v>0</v>
      </c>
    </row>
    <row r="7162" spans="1:17" ht="19.5" customHeight="1">
      <c r="A7162" s="2" t="s">
        <v>27069</v>
      </c>
      <c r="B7162" s="2">
        <v>12786</v>
      </c>
      <c r="C7162" s="2">
        <v>320</v>
      </c>
      <c r="D7162" s="2" t="s">
        <v>27054</v>
      </c>
      <c r="E7162" s="2" t="s">
        <v>27070</v>
      </c>
      <c r="F7162" s="2" t="s">
        <v>297</v>
      </c>
      <c r="G7162" s="2" t="s">
        <v>27071</v>
      </c>
      <c r="H7162" s="2" t="s">
        <v>27056</v>
      </c>
      <c r="I7162" s="2">
        <v>0</v>
      </c>
      <c r="J7162" s="2">
        <v>7.0162883130000004</v>
      </c>
      <c r="K7162" s="2">
        <v>0</v>
      </c>
      <c r="L7162" s="2">
        <v>0</v>
      </c>
      <c r="M7162" s="2">
        <v>0</v>
      </c>
      <c r="N7162" s="2">
        <v>0</v>
      </c>
      <c r="O7162" s="2">
        <v>0</v>
      </c>
      <c r="P7162" s="2">
        <v>0</v>
      </c>
      <c r="Q7162" s="2">
        <v>0</v>
      </c>
    </row>
    <row r="7163" spans="1:17" ht="19.5" customHeight="1">
      <c r="A7163" s="2" t="s">
        <v>27072</v>
      </c>
      <c r="B7163" s="2">
        <v>10534</v>
      </c>
      <c r="C7163" s="2">
        <v>391</v>
      </c>
      <c r="D7163" s="2" t="s">
        <v>27054</v>
      </c>
      <c r="E7163" s="2" t="s">
        <v>27073</v>
      </c>
      <c r="F7163" s="2" t="s">
        <v>16631</v>
      </c>
      <c r="G7163" s="2" t="s">
        <v>27074</v>
      </c>
      <c r="H7163" s="2" t="s">
        <v>27056</v>
      </c>
      <c r="I7163" s="2">
        <v>0</v>
      </c>
      <c r="J7163" s="2">
        <v>10.524432470000001</v>
      </c>
      <c r="K7163" s="2">
        <v>0</v>
      </c>
      <c r="L7163" s="2">
        <v>54.96518871</v>
      </c>
      <c r="M7163" s="2">
        <v>0</v>
      </c>
      <c r="N7163" s="2">
        <v>0</v>
      </c>
      <c r="O7163" s="2">
        <v>0</v>
      </c>
      <c r="P7163" s="2">
        <v>0</v>
      </c>
      <c r="Q7163" s="2">
        <v>0</v>
      </c>
    </row>
    <row r="7164" spans="1:17" ht="19.5" customHeight="1">
      <c r="A7164" s="2" t="s">
        <v>27075</v>
      </c>
      <c r="B7164" s="2">
        <v>1154</v>
      </c>
      <c r="C7164" s="2">
        <v>87</v>
      </c>
      <c r="D7164" s="2" t="s">
        <v>27054</v>
      </c>
      <c r="E7164" s="2" t="s">
        <v>27076</v>
      </c>
      <c r="F7164" s="2" t="s">
        <v>27077</v>
      </c>
      <c r="G7164" s="2" t="s">
        <v>27078</v>
      </c>
      <c r="H7164" s="2" t="s">
        <v>27056</v>
      </c>
      <c r="I7164" s="2">
        <v>0</v>
      </c>
      <c r="J7164" s="2">
        <v>17.540720780000001</v>
      </c>
      <c r="K7164" s="2">
        <v>0</v>
      </c>
      <c r="L7164" s="2">
        <v>0</v>
      </c>
      <c r="M7164" s="2">
        <v>0</v>
      </c>
      <c r="N7164" s="2">
        <v>55.911212990000003</v>
      </c>
      <c r="O7164" s="2">
        <v>49.591490100000001</v>
      </c>
      <c r="P7164" s="2">
        <v>0</v>
      </c>
      <c r="Q7164" s="2">
        <v>45.735716160000003</v>
      </c>
    </row>
    <row r="7165" spans="1:17" ht="19.5" customHeight="1">
      <c r="A7165" s="2" t="s">
        <v>27079</v>
      </c>
      <c r="B7165" s="2">
        <v>2391</v>
      </c>
      <c r="C7165" s="2">
        <v>473</v>
      </c>
      <c r="D7165" s="2" t="s">
        <v>27080</v>
      </c>
      <c r="E7165" s="2" t="s">
        <v>27081</v>
      </c>
      <c r="F7165" s="2" t="s">
        <v>27082</v>
      </c>
      <c r="G7165" s="2" t="s">
        <v>27083</v>
      </c>
      <c r="H7165" s="2" t="s">
        <v>27084</v>
      </c>
      <c r="I7165" s="2">
        <v>8.3791041899999996</v>
      </c>
      <c r="J7165" s="2">
        <v>7.0162883130000004</v>
      </c>
      <c r="K7165" s="2">
        <v>0</v>
      </c>
      <c r="L7165" s="2">
        <v>0</v>
      </c>
      <c r="M7165" s="2">
        <v>0</v>
      </c>
      <c r="N7165" s="2">
        <v>0</v>
      </c>
      <c r="O7165" s="2">
        <v>0</v>
      </c>
      <c r="P7165" s="2">
        <v>22.585599420000001</v>
      </c>
      <c r="Q7165" s="2">
        <v>0</v>
      </c>
    </row>
    <row r="7166" spans="1:17" ht="19.5" customHeight="1">
      <c r="A7166" s="2" t="s">
        <v>27085</v>
      </c>
      <c r="B7166" s="2">
        <v>16559</v>
      </c>
      <c r="C7166" s="2">
        <v>710</v>
      </c>
      <c r="D7166" s="2" t="s">
        <v>27080</v>
      </c>
      <c r="E7166" s="2" t="s">
        <v>27086</v>
      </c>
      <c r="F7166" s="2" t="s">
        <v>27087</v>
      </c>
      <c r="G7166" s="2" t="s">
        <v>27088</v>
      </c>
      <c r="H7166" s="2" t="s">
        <v>27084</v>
      </c>
      <c r="I7166" s="2">
        <v>8.3791041899999996</v>
      </c>
      <c r="J7166" s="2">
        <v>112.26061300000001</v>
      </c>
      <c r="K7166" s="2">
        <v>118.72752029999999</v>
      </c>
      <c r="L7166" s="2">
        <v>91.608647860000005</v>
      </c>
      <c r="M7166" s="2">
        <v>83.738067330000007</v>
      </c>
      <c r="N7166" s="2">
        <v>237.6226552</v>
      </c>
      <c r="O7166" s="2">
        <v>99.182980200000003</v>
      </c>
      <c r="P7166" s="2">
        <v>124.2207968</v>
      </c>
      <c r="Q7166" s="2">
        <v>262.98036789999998</v>
      </c>
    </row>
    <row r="7167" spans="1:17" ht="19.5" customHeight="1">
      <c r="A7167" s="2" t="s">
        <v>27089</v>
      </c>
      <c r="B7167" s="2">
        <v>1486</v>
      </c>
      <c r="C7167" s="2">
        <v>336</v>
      </c>
      <c r="D7167" s="2" t="s">
        <v>27080</v>
      </c>
      <c r="E7167" s="2" t="s">
        <v>27090</v>
      </c>
      <c r="F7167" s="2">
        <v>5</v>
      </c>
      <c r="G7167" s="2">
        <v>69</v>
      </c>
      <c r="H7167" s="2" t="s">
        <v>27084</v>
      </c>
      <c r="I7167" s="2">
        <v>0</v>
      </c>
      <c r="J7167" s="2">
        <v>17.540720780000001</v>
      </c>
      <c r="K7167" s="2">
        <v>0</v>
      </c>
      <c r="L7167" s="2">
        <v>0</v>
      </c>
      <c r="M7167" s="2">
        <v>0</v>
      </c>
      <c r="N7167" s="2">
        <v>0</v>
      </c>
      <c r="O7167" s="2">
        <v>0</v>
      </c>
      <c r="P7167" s="2">
        <v>0</v>
      </c>
      <c r="Q7167" s="2">
        <v>0</v>
      </c>
    </row>
    <row r="7168" spans="1:17" ht="19.5" customHeight="1">
      <c r="A7168" s="2" t="s">
        <v>27091</v>
      </c>
      <c r="B7168" s="2">
        <v>5968</v>
      </c>
      <c r="C7168" s="2">
        <v>237</v>
      </c>
      <c r="D7168" s="2" t="s">
        <v>27080</v>
      </c>
      <c r="E7168" s="2" t="s">
        <v>27092</v>
      </c>
      <c r="F7168" s="2" t="s">
        <v>2154</v>
      </c>
      <c r="G7168" s="2" t="s">
        <v>27093</v>
      </c>
      <c r="H7168" s="2" t="s">
        <v>27084</v>
      </c>
      <c r="I7168" s="2">
        <v>33.516416759999998</v>
      </c>
      <c r="J7168" s="2">
        <v>21.048864940000001</v>
      </c>
      <c r="K7168" s="2">
        <v>0</v>
      </c>
      <c r="L7168" s="2">
        <v>0</v>
      </c>
      <c r="M7168" s="2">
        <v>0</v>
      </c>
      <c r="N7168" s="2">
        <v>0</v>
      </c>
      <c r="O7168" s="2">
        <v>0</v>
      </c>
      <c r="P7168" s="2">
        <v>0</v>
      </c>
      <c r="Q7168" s="2">
        <v>0</v>
      </c>
    </row>
    <row r="7169" spans="1:17" ht="19.5" customHeight="1">
      <c r="A7169" s="2" t="s">
        <v>27094</v>
      </c>
      <c r="B7169" s="2">
        <v>397</v>
      </c>
      <c r="C7169" s="2">
        <v>397</v>
      </c>
      <c r="D7169" s="2" t="s">
        <v>27095</v>
      </c>
      <c r="E7169" s="2" t="s">
        <v>27096</v>
      </c>
      <c r="F7169" s="2">
        <v>2</v>
      </c>
      <c r="G7169" s="2">
        <v>6</v>
      </c>
      <c r="H7169" s="2" t="s">
        <v>27097</v>
      </c>
      <c r="I7169" s="2">
        <v>0</v>
      </c>
      <c r="J7169" s="2">
        <v>7.0162883130000004</v>
      </c>
      <c r="K7169" s="2">
        <v>0</v>
      </c>
      <c r="L7169" s="2">
        <v>0</v>
      </c>
      <c r="M7169" s="2">
        <v>0</v>
      </c>
      <c r="N7169" s="2">
        <v>0</v>
      </c>
      <c r="O7169" s="2">
        <v>0</v>
      </c>
      <c r="P7169" s="2">
        <v>0</v>
      </c>
      <c r="Q7169" s="2">
        <v>0</v>
      </c>
    </row>
    <row r="7170" spans="1:17" ht="19.5" customHeight="1">
      <c r="A7170" s="2" t="s">
        <v>27098</v>
      </c>
      <c r="B7170" s="2">
        <v>1708</v>
      </c>
      <c r="C7170" s="2">
        <v>287</v>
      </c>
      <c r="D7170" s="2" t="s">
        <v>27099</v>
      </c>
      <c r="E7170" s="2" t="s">
        <v>27100</v>
      </c>
      <c r="F7170" s="2">
        <v>2</v>
      </c>
      <c r="G7170" s="2">
        <v>70</v>
      </c>
      <c r="H7170" s="2" t="s">
        <v>27101</v>
      </c>
      <c r="I7170" s="2">
        <v>0</v>
      </c>
      <c r="J7170" s="2">
        <v>0</v>
      </c>
      <c r="K7170" s="2">
        <v>0</v>
      </c>
      <c r="L7170" s="2">
        <v>0</v>
      </c>
      <c r="M7170" s="2">
        <v>16.747613470000001</v>
      </c>
      <c r="N7170" s="2">
        <v>0</v>
      </c>
      <c r="O7170" s="2">
        <v>0</v>
      </c>
      <c r="P7170" s="2">
        <v>0</v>
      </c>
      <c r="Q7170" s="2">
        <v>0</v>
      </c>
    </row>
    <row r="7171" spans="1:17" ht="19.5" customHeight="1">
      <c r="A7171" s="2" t="s">
        <v>27102</v>
      </c>
      <c r="B7171" s="2">
        <v>2951</v>
      </c>
      <c r="C7171" s="2">
        <v>405</v>
      </c>
      <c r="D7171" s="2" t="s">
        <v>27099</v>
      </c>
      <c r="E7171" s="2" t="s">
        <v>27103</v>
      </c>
      <c r="F7171" s="2" t="s">
        <v>27104</v>
      </c>
      <c r="G7171" s="2" t="s">
        <v>27105</v>
      </c>
      <c r="H7171" s="2" t="s">
        <v>27101</v>
      </c>
      <c r="I7171" s="2">
        <v>0</v>
      </c>
      <c r="J7171" s="2">
        <v>21.048864940000001</v>
      </c>
      <c r="K7171" s="2">
        <v>0</v>
      </c>
      <c r="L7171" s="2">
        <v>0</v>
      </c>
      <c r="M7171" s="2">
        <v>16.747613470000001</v>
      </c>
      <c r="N7171" s="2">
        <v>0</v>
      </c>
      <c r="O7171" s="2">
        <v>49.591490100000001</v>
      </c>
      <c r="P7171" s="2">
        <v>56.463998549999999</v>
      </c>
      <c r="Q7171" s="2">
        <v>0</v>
      </c>
    </row>
    <row r="7172" spans="1:17" ht="19.5" customHeight="1">
      <c r="A7172" s="2" t="s">
        <v>27106</v>
      </c>
      <c r="B7172" s="2">
        <v>798</v>
      </c>
      <c r="C7172" s="2">
        <v>135</v>
      </c>
      <c r="D7172" s="2" t="s">
        <v>27099</v>
      </c>
      <c r="E7172" s="2" t="s">
        <v>27107</v>
      </c>
      <c r="F7172" s="2" t="s">
        <v>659</v>
      </c>
      <c r="G7172" s="2" t="s">
        <v>27108</v>
      </c>
      <c r="H7172" s="2" t="s">
        <v>27101</v>
      </c>
      <c r="I7172" s="2">
        <v>8.3791041899999996</v>
      </c>
      <c r="J7172" s="2">
        <v>0</v>
      </c>
      <c r="K7172" s="2">
        <v>0</v>
      </c>
      <c r="L7172" s="2">
        <v>0</v>
      </c>
      <c r="M7172" s="2">
        <v>0</v>
      </c>
      <c r="N7172" s="2">
        <v>0</v>
      </c>
      <c r="O7172" s="2">
        <v>0</v>
      </c>
      <c r="P7172" s="2">
        <v>0</v>
      </c>
      <c r="Q7172" s="2">
        <v>0</v>
      </c>
    </row>
    <row r="7173" spans="1:17" ht="19.5" customHeight="1">
      <c r="A7173" s="2" t="s">
        <v>27109</v>
      </c>
      <c r="B7173" s="2">
        <v>699</v>
      </c>
      <c r="C7173" s="2">
        <v>136</v>
      </c>
      <c r="D7173" s="2" t="s">
        <v>27110</v>
      </c>
      <c r="E7173" s="2" t="s">
        <v>27111</v>
      </c>
      <c r="F7173" s="2">
        <v>2</v>
      </c>
      <c r="G7173" s="2">
        <v>11</v>
      </c>
      <c r="H7173" s="2" t="s">
        <v>27112</v>
      </c>
      <c r="I7173" s="2">
        <v>0</v>
      </c>
      <c r="J7173" s="2">
        <v>0</v>
      </c>
      <c r="K7173" s="2">
        <v>0</v>
      </c>
      <c r="L7173" s="2">
        <v>18.321729569999999</v>
      </c>
      <c r="M7173" s="2">
        <v>0</v>
      </c>
      <c r="N7173" s="2">
        <v>0</v>
      </c>
      <c r="O7173" s="2">
        <v>0</v>
      </c>
      <c r="P7173" s="2">
        <v>0</v>
      </c>
      <c r="Q7173" s="2">
        <v>0</v>
      </c>
    </row>
    <row r="7174" spans="1:17" ht="19.5" customHeight="1">
      <c r="A7174" s="2" t="s">
        <v>27113</v>
      </c>
      <c r="B7174" s="2">
        <v>359</v>
      </c>
      <c r="C7174" s="2">
        <v>267</v>
      </c>
      <c r="D7174" s="2" t="s">
        <v>27114</v>
      </c>
      <c r="E7174" s="2" t="s">
        <v>27115</v>
      </c>
      <c r="F7174" s="2" t="s">
        <v>27116</v>
      </c>
      <c r="G7174" s="2" t="s">
        <v>27117</v>
      </c>
      <c r="H7174" s="2" t="s">
        <v>65</v>
      </c>
      <c r="I7174" s="2">
        <v>20.947760469999999</v>
      </c>
      <c r="J7174" s="2">
        <v>63.146594819999997</v>
      </c>
      <c r="K7174" s="2">
        <v>0</v>
      </c>
      <c r="L7174" s="2">
        <v>18.321729569999999</v>
      </c>
      <c r="M7174" s="2">
        <v>0</v>
      </c>
      <c r="N7174" s="2">
        <v>0</v>
      </c>
      <c r="O7174" s="2">
        <v>0</v>
      </c>
      <c r="P7174" s="2">
        <v>0</v>
      </c>
      <c r="Q7174" s="2">
        <v>0</v>
      </c>
    </row>
    <row r="7175" spans="1:17" ht="19.5" customHeight="1">
      <c r="A7175" s="2" t="s">
        <v>27118</v>
      </c>
      <c r="B7175" s="2">
        <v>646</v>
      </c>
      <c r="C7175" s="2">
        <v>258</v>
      </c>
      <c r="D7175" s="2" t="s">
        <v>27119</v>
      </c>
      <c r="E7175" s="2" t="s">
        <v>27120</v>
      </c>
      <c r="F7175" s="2" t="s">
        <v>27121</v>
      </c>
      <c r="G7175" s="2" t="s">
        <v>27122</v>
      </c>
      <c r="H7175" s="2" t="s">
        <v>27123</v>
      </c>
      <c r="I7175" s="2">
        <v>25.137312569999999</v>
      </c>
      <c r="J7175" s="2">
        <v>17.540720780000001</v>
      </c>
      <c r="K7175" s="2">
        <v>0</v>
      </c>
      <c r="L7175" s="2">
        <v>27.48259436</v>
      </c>
      <c r="M7175" s="2">
        <v>41.869033659999999</v>
      </c>
      <c r="N7175" s="2">
        <v>27.955606499999998</v>
      </c>
      <c r="O7175" s="2">
        <v>0</v>
      </c>
      <c r="P7175" s="2">
        <v>0</v>
      </c>
      <c r="Q7175" s="2">
        <v>22.867858080000001</v>
      </c>
    </row>
    <row r="7176" spans="1:17" ht="19.5" customHeight="1">
      <c r="A7176" s="2" t="s">
        <v>27124</v>
      </c>
      <c r="B7176" s="2">
        <v>3564</v>
      </c>
      <c r="C7176" s="2">
        <v>232</v>
      </c>
      <c r="D7176" s="2" t="s">
        <v>27125</v>
      </c>
      <c r="E7176" s="2" t="s">
        <v>27126</v>
      </c>
      <c r="F7176" s="2" t="s">
        <v>297</v>
      </c>
      <c r="G7176" s="2" t="s">
        <v>27127</v>
      </c>
      <c r="H7176" s="2" t="s">
        <v>27128</v>
      </c>
      <c r="I7176" s="2">
        <v>0</v>
      </c>
      <c r="J7176" s="2">
        <v>0</v>
      </c>
      <c r="K7176" s="2">
        <v>20.95191535</v>
      </c>
      <c r="L7176" s="2">
        <v>0</v>
      </c>
      <c r="M7176" s="2">
        <v>0</v>
      </c>
      <c r="N7176" s="2">
        <v>0</v>
      </c>
      <c r="O7176" s="2">
        <v>0</v>
      </c>
      <c r="P7176" s="2">
        <v>22.585599420000001</v>
      </c>
      <c r="Q7176" s="2">
        <v>0</v>
      </c>
    </row>
    <row r="7177" spans="1:17" ht="19.5" customHeight="1">
      <c r="A7177" s="2" t="s">
        <v>27129</v>
      </c>
      <c r="B7177" s="2">
        <v>2927</v>
      </c>
      <c r="C7177" s="2">
        <v>228</v>
      </c>
      <c r="D7177" s="2" t="s">
        <v>27130</v>
      </c>
      <c r="E7177" s="2" t="s">
        <v>27131</v>
      </c>
      <c r="F7177" s="2" t="s">
        <v>1263</v>
      </c>
      <c r="G7177" s="2" t="s">
        <v>27132</v>
      </c>
      <c r="H7177" s="2" t="s">
        <v>27133</v>
      </c>
      <c r="I7177" s="2">
        <v>20.947760469999999</v>
      </c>
      <c r="J7177" s="2">
        <v>0</v>
      </c>
      <c r="K7177" s="2">
        <v>0</v>
      </c>
      <c r="L7177" s="2">
        <v>0</v>
      </c>
      <c r="M7177" s="2">
        <v>0</v>
      </c>
      <c r="N7177" s="2">
        <v>0</v>
      </c>
      <c r="O7177" s="2">
        <v>37.193617580000002</v>
      </c>
      <c r="P7177" s="2">
        <v>0</v>
      </c>
      <c r="Q7177" s="2">
        <v>0</v>
      </c>
    </row>
    <row r="7178" spans="1:17" ht="19.5" customHeight="1">
      <c r="A7178" s="2" t="s">
        <v>27134</v>
      </c>
      <c r="B7178" s="2">
        <v>2369</v>
      </c>
      <c r="C7178" s="2">
        <v>242</v>
      </c>
      <c r="D7178" s="2" t="s">
        <v>27135</v>
      </c>
      <c r="E7178" s="2" t="s">
        <v>27136</v>
      </c>
      <c r="F7178" s="2">
        <v>2</v>
      </c>
      <c r="G7178" s="2">
        <v>17</v>
      </c>
      <c r="H7178" s="2" t="s">
        <v>27137</v>
      </c>
      <c r="I7178" s="2">
        <v>0</v>
      </c>
      <c r="J7178" s="2">
        <v>0</v>
      </c>
      <c r="K7178" s="2">
        <v>0</v>
      </c>
      <c r="L7178" s="2">
        <v>0</v>
      </c>
      <c r="M7178" s="2">
        <v>0</v>
      </c>
      <c r="N7178" s="2">
        <v>27.955606499999998</v>
      </c>
      <c r="O7178" s="2">
        <v>0</v>
      </c>
      <c r="P7178" s="2">
        <v>0</v>
      </c>
      <c r="Q7178" s="2">
        <v>0</v>
      </c>
    </row>
    <row r="7179" spans="1:17" ht="19.5" customHeight="1">
      <c r="A7179" s="2" t="s">
        <v>27138</v>
      </c>
      <c r="B7179" s="2">
        <v>1107</v>
      </c>
      <c r="C7179" s="2">
        <v>155</v>
      </c>
      <c r="D7179" s="2" t="s">
        <v>27139</v>
      </c>
      <c r="E7179" s="2" t="s">
        <v>27140</v>
      </c>
      <c r="F7179" s="2" t="s">
        <v>27141</v>
      </c>
      <c r="G7179" s="2" t="s">
        <v>27142</v>
      </c>
      <c r="H7179" s="2" t="s">
        <v>229</v>
      </c>
      <c r="I7179" s="2">
        <v>129.8761149</v>
      </c>
      <c r="J7179" s="2">
        <v>45.605874040000003</v>
      </c>
      <c r="K7179" s="2">
        <v>62.855746060000001</v>
      </c>
      <c r="L7179" s="2">
        <v>128.252107</v>
      </c>
      <c r="M7179" s="2">
        <v>108.8594875</v>
      </c>
      <c r="N7179" s="2">
        <v>111.82242599999999</v>
      </c>
      <c r="O7179" s="2">
        <v>0</v>
      </c>
      <c r="P7179" s="2">
        <v>67.756798270000004</v>
      </c>
      <c r="Q7179" s="2">
        <v>45.735716160000003</v>
      </c>
    </row>
    <row r="7180" spans="1:17" ht="19.5" customHeight="1">
      <c r="A7180" s="2" t="s">
        <v>27143</v>
      </c>
      <c r="B7180" s="2">
        <v>4487</v>
      </c>
      <c r="C7180" s="2">
        <v>90</v>
      </c>
      <c r="D7180" s="2" t="s">
        <v>27144</v>
      </c>
      <c r="E7180" s="2" t="s">
        <v>27145</v>
      </c>
      <c r="F7180" s="2">
        <v>3</v>
      </c>
      <c r="G7180" s="2">
        <v>19</v>
      </c>
      <c r="H7180" s="2" t="s">
        <v>27146</v>
      </c>
      <c r="I7180" s="2">
        <v>12.568656280000001</v>
      </c>
      <c r="J7180" s="2">
        <v>0</v>
      </c>
      <c r="K7180" s="2">
        <v>0</v>
      </c>
      <c r="L7180" s="2">
        <v>0</v>
      </c>
      <c r="M7180" s="2">
        <v>0</v>
      </c>
      <c r="N7180" s="2">
        <v>0</v>
      </c>
      <c r="O7180" s="2">
        <v>0</v>
      </c>
      <c r="P7180" s="2">
        <v>0</v>
      </c>
      <c r="Q7180" s="2">
        <v>0</v>
      </c>
    </row>
    <row r="7181" spans="1:17" ht="19.5" customHeight="1">
      <c r="A7181" s="2" t="s">
        <v>27147</v>
      </c>
      <c r="B7181" s="2">
        <v>273</v>
      </c>
      <c r="C7181" s="2">
        <v>273</v>
      </c>
      <c r="D7181" s="2" t="s">
        <v>225</v>
      </c>
      <c r="E7181" s="2" t="s">
        <v>27148</v>
      </c>
      <c r="F7181" s="2" t="s">
        <v>27149</v>
      </c>
      <c r="G7181" s="2" t="s">
        <v>27150</v>
      </c>
      <c r="H7181" s="2" t="s">
        <v>229</v>
      </c>
      <c r="I7181" s="2">
        <v>1068.3357840000001</v>
      </c>
      <c r="J7181" s="2">
        <v>891.06861579999998</v>
      </c>
      <c r="K7181" s="2">
        <v>446.9741942</v>
      </c>
      <c r="L7181" s="2">
        <v>622.93880539999998</v>
      </c>
      <c r="M7181" s="2">
        <v>276.33562219999999</v>
      </c>
      <c r="N7181" s="2">
        <v>111.82242599999999</v>
      </c>
      <c r="O7181" s="2">
        <v>235.55957799999999</v>
      </c>
      <c r="P7181" s="2">
        <v>79.049597980000001</v>
      </c>
      <c r="Q7181" s="2">
        <v>102.9053614</v>
      </c>
    </row>
    <row r="7182" spans="1:17" ht="19.5" customHeight="1">
      <c r="A7182" s="2" t="s">
        <v>27151</v>
      </c>
      <c r="B7182" s="2">
        <v>24961</v>
      </c>
      <c r="C7182" s="2">
        <v>531</v>
      </c>
      <c r="D7182" s="2" t="s">
        <v>225</v>
      </c>
      <c r="E7182" s="2" t="s">
        <v>27152</v>
      </c>
      <c r="F7182" s="2">
        <v>9</v>
      </c>
      <c r="G7182" s="2">
        <v>28</v>
      </c>
      <c r="H7182" s="2" t="s">
        <v>229</v>
      </c>
      <c r="I7182" s="2">
        <v>0</v>
      </c>
      <c r="J7182" s="2">
        <v>31.573297409999999</v>
      </c>
      <c r="K7182" s="2">
        <v>0</v>
      </c>
      <c r="L7182" s="2">
        <v>0</v>
      </c>
      <c r="M7182" s="2">
        <v>0</v>
      </c>
      <c r="N7182" s="2">
        <v>0</v>
      </c>
      <c r="O7182" s="2">
        <v>0</v>
      </c>
      <c r="P7182" s="2">
        <v>0</v>
      </c>
      <c r="Q7182" s="2">
        <v>0</v>
      </c>
    </row>
    <row r="7183" spans="1:17" ht="19.5" customHeight="1">
      <c r="A7183" s="2" t="s">
        <v>27153</v>
      </c>
      <c r="B7183" s="2">
        <v>270</v>
      </c>
      <c r="C7183" s="2">
        <v>270</v>
      </c>
      <c r="D7183" s="2" t="s">
        <v>225</v>
      </c>
      <c r="E7183" s="2" t="s">
        <v>27154</v>
      </c>
      <c r="F7183" s="2" t="s">
        <v>27155</v>
      </c>
      <c r="G7183" s="2" t="s">
        <v>27156</v>
      </c>
      <c r="H7183" s="2" t="s">
        <v>229</v>
      </c>
      <c r="I7183" s="2">
        <v>113.1179066</v>
      </c>
      <c r="J7183" s="2">
        <v>66.654738980000005</v>
      </c>
      <c r="K7183" s="2">
        <v>27.935887139999998</v>
      </c>
      <c r="L7183" s="2">
        <v>27.48259436</v>
      </c>
      <c r="M7183" s="2">
        <v>0</v>
      </c>
      <c r="N7183" s="2">
        <v>0</v>
      </c>
      <c r="O7183" s="2">
        <v>0</v>
      </c>
      <c r="P7183" s="2">
        <v>0</v>
      </c>
      <c r="Q7183" s="2">
        <v>0</v>
      </c>
    </row>
    <row r="7184" spans="1:17" ht="19.5" customHeight="1">
      <c r="A7184" s="2" t="s">
        <v>27157</v>
      </c>
      <c r="B7184" s="2">
        <v>442</v>
      </c>
      <c r="C7184" s="2">
        <v>442</v>
      </c>
      <c r="D7184" s="2" t="s">
        <v>27158</v>
      </c>
      <c r="E7184" s="2" t="s">
        <v>27159</v>
      </c>
      <c r="F7184" s="2" t="s">
        <v>27160</v>
      </c>
      <c r="G7184" s="2" t="s">
        <v>27161</v>
      </c>
      <c r="H7184" s="2" t="s">
        <v>27162</v>
      </c>
      <c r="I7184" s="2">
        <v>29.326864659999998</v>
      </c>
      <c r="J7184" s="2">
        <v>122.7850455</v>
      </c>
      <c r="K7184" s="2">
        <v>0</v>
      </c>
      <c r="L7184" s="2">
        <v>0</v>
      </c>
      <c r="M7184" s="2">
        <v>0</v>
      </c>
      <c r="N7184" s="2">
        <v>0</v>
      </c>
      <c r="O7184" s="2">
        <v>0</v>
      </c>
      <c r="P7184" s="2">
        <v>0</v>
      </c>
      <c r="Q7184" s="2">
        <v>0</v>
      </c>
    </row>
    <row r="7185" spans="1:17" ht="19.5" customHeight="1">
      <c r="A7185" s="2" t="s">
        <v>27163</v>
      </c>
      <c r="B7185" s="2">
        <v>5205</v>
      </c>
      <c r="C7185" s="2">
        <v>105</v>
      </c>
      <c r="D7185" s="2" t="s">
        <v>27158</v>
      </c>
      <c r="E7185" s="2" t="s">
        <v>27164</v>
      </c>
      <c r="F7185" s="2">
        <v>4</v>
      </c>
      <c r="G7185" s="2">
        <v>26</v>
      </c>
      <c r="H7185" s="2" t="s">
        <v>27162</v>
      </c>
      <c r="I7185" s="2">
        <v>0</v>
      </c>
      <c r="J7185" s="2">
        <v>14.032576629999999</v>
      </c>
      <c r="K7185" s="2">
        <v>0</v>
      </c>
      <c r="L7185" s="2">
        <v>0</v>
      </c>
      <c r="M7185" s="2">
        <v>0</v>
      </c>
      <c r="N7185" s="2">
        <v>0</v>
      </c>
      <c r="O7185" s="2">
        <v>0</v>
      </c>
      <c r="P7185" s="2">
        <v>0</v>
      </c>
      <c r="Q7185" s="2">
        <v>0</v>
      </c>
    </row>
    <row r="7186" spans="1:17" ht="19.5" customHeight="1">
      <c r="A7186" s="2" t="s">
        <v>27165</v>
      </c>
      <c r="B7186" s="2">
        <v>2628</v>
      </c>
      <c r="C7186" s="2">
        <v>212</v>
      </c>
      <c r="D7186" s="2" t="s">
        <v>27158</v>
      </c>
      <c r="E7186" s="2" t="s">
        <v>27166</v>
      </c>
      <c r="F7186" s="2" t="s">
        <v>25543</v>
      </c>
      <c r="G7186" s="2" t="s">
        <v>27167</v>
      </c>
      <c r="H7186" s="2" t="s">
        <v>27162</v>
      </c>
      <c r="I7186" s="2">
        <v>16.758208379999999</v>
      </c>
      <c r="J7186" s="2">
        <v>21.048864940000001</v>
      </c>
      <c r="K7186" s="2">
        <v>20.95191535</v>
      </c>
      <c r="L7186" s="2">
        <v>0</v>
      </c>
      <c r="M7186" s="2">
        <v>0</v>
      </c>
      <c r="N7186" s="2">
        <v>0</v>
      </c>
      <c r="O7186" s="2">
        <v>0</v>
      </c>
      <c r="P7186" s="2">
        <v>0</v>
      </c>
      <c r="Q7186" s="2">
        <v>0</v>
      </c>
    </row>
    <row r="7187" spans="1:17" ht="19.5" customHeight="1">
      <c r="A7187" s="2" t="s">
        <v>27168</v>
      </c>
      <c r="B7187" s="2">
        <v>5432</v>
      </c>
      <c r="C7187" s="2">
        <v>180</v>
      </c>
      <c r="D7187" s="2" t="s">
        <v>27158</v>
      </c>
      <c r="E7187" s="2" t="s">
        <v>27169</v>
      </c>
      <c r="F7187" s="2" t="s">
        <v>1234</v>
      </c>
      <c r="G7187" s="2" t="s">
        <v>27170</v>
      </c>
      <c r="H7187" s="2" t="s">
        <v>27162</v>
      </c>
      <c r="I7187" s="2">
        <v>8.3791041899999996</v>
      </c>
      <c r="J7187" s="2">
        <v>7.0162883130000004</v>
      </c>
      <c r="K7187" s="2">
        <v>0</v>
      </c>
      <c r="L7187" s="2">
        <v>0</v>
      </c>
      <c r="M7187" s="2">
        <v>0</v>
      </c>
      <c r="N7187" s="2">
        <v>0</v>
      </c>
      <c r="O7187" s="2">
        <v>0</v>
      </c>
      <c r="P7187" s="2">
        <v>0</v>
      </c>
      <c r="Q7187" s="2">
        <v>0</v>
      </c>
    </row>
    <row r="7188" spans="1:17" ht="19.5" customHeight="1">
      <c r="A7188" s="2" t="s">
        <v>27171</v>
      </c>
      <c r="B7188" s="2">
        <v>373</v>
      </c>
      <c r="C7188" s="2">
        <v>269</v>
      </c>
      <c r="D7188" s="2" t="s">
        <v>27172</v>
      </c>
      <c r="E7188" s="2" t="s">
        <v>27173</v>
      </c>
      <c r="F7188" s="2" t="s">
        <v>297</v>
      </c>
      <c r="G7188" s="2" t="s">
        <v>2561</v>
      </c>
      <c r="H7188" s="2" t="s">
        <v>65</v>
      </c>
      <c r="I7188" s="2">
        <v>0</v>
      </c>
      <c r="J7188" s="2">
        <v>0</v>
      </c>
      <c r="K7188" s="2">
        <v>0</v>
      </c>
      <c r="L7188" s="2">
        <v>0</v>
      </c>
      <c r="M7188" s="2">
        <v>0</v>
      </c>
      <c r="N7188" s="2">
        <v>27.955606499999998</v>
      </c>
      <c r="O7188" s="2">
        <v>0</v>
      </c>
      <c r="P7188" s="2">
        <v>0</v>
      </c>
      <c r="Q7188" s="2">
        <v>0</v>
      </c>
    </row>
    <row r="7189" spans="1:17" ht="19.5" customHeight="1">
      <c r="A7189" s="2" t="s">
        <v>27174</v>
      </c>
      <c r="B7189" s="2">
        <v>3517</v>
      </c>
      <c r="C7189" s="2">
        <v>150</v>
      </c>
      <c r="D7189" s="2" t="s">
        <v>27175</v>
      </c>
      <c r="E7189" s="2" t="s">
        <v>27176</v>
      </c>
      <c r="F7189" s="2" t="s">
        <v>297</v>
      </c>
      <c r="G7189" s="2" t="s">
        <v>27177</v>
      </c>
      <c r="H7189" s="2" t="s">
        <v>27178</v>
      </c>
      <c r="I7189" s="2">
        <v>0</v>
      </c>
      <c r="J7189" s="2">
        <v>10.524432470000001</v>
      </c>
      <c r="K7189" s="2">
        <v>0</v>
      </c>
      <c r="L7189" s="2">
        <v>0</v>
      </c>
      <c r="M7189" s="2">
        <v>0</v>
      </c>
      <c r="N7189" s="2">
        <v>0</v>
      </c>
      <c r="O7189" s="2">
        <v>24.795745050000001</v>
      </c>
      <c r="P7189" s="2">
        <v>0</v>
      </c>
      <c r="Q7189" s="2">
        <v>0</v>
      </c>
    </row>
    <row r="7190" spans="1:17" ht="19.5" customHeight="1">
      <c r="A7190" s="2" t="s">
        <v>27179</v>
      </c>
      <c r="B7190" s="2">
        <v>1729</v>
      </c>
      <c r="C7190" s="2">
        <v>385</v>
      </c>
      <c r="D7190" s="2" t="s">
        <v>225</v>
      </c>
      <c r="E7190" s="2" t="s">
        <v>27180</v>
      </c>
      <c r="F7190" s="2">
        <v>7</v>
      </c>
      <c r="G7190" s="2">
        <v>10</v>
      </c>
      <c r="H7190" s="2" t="s">
        <v>229</v>
      </c>
      <c r="I7190" s="2">
        <v>0</v>
      </c>
      <c r="J7190" s="2">
        <v>24.557009099999998</v>
      </c>
      <c r="K7190" s="2">
        <v>0</v>
      </c>
      <c r="L7190" s="2">
        <v>0</v>
      </c>
      <c r="M7190" s="2">
        <v>0</v>
      </c>
      <c r="N7190" s="2">
        <v>0</v>
      </c>
      <c r="O7190" s="2">
        <v>0</v>
      </c>
      <c r="P7190" s="2">
        <v>0</v>
      </c>
      <c r="Q7190" s="2">
        <v>0</v>
      </c>
    </row>
    <row r="7191" spans="1:17" ht="19.5" customHeight="1">
      <c r="A7191" s="2" t="s">
        <v>27181</v>
      </c>
      <c r="B7191" s="2">
        <v>2631</v>
      </c>
      <c r="C7191" s="2">
        <v>112</v>
      </c>
      <c r="D7191" s="2" t="s">
        <v>27182</v>
      </c>
      <c r="E7191" s="2" t="s">
        <v>27183</v>
      </c>
      <c r="F7191" s="2">
        <v>4</v>
      </c>
      <c r="G7191" s="2">
        <v>19</v>
      </c>
      <c r="H7191" s="2" t="s">
        <v>27184</v>
      </c>
      <c r="I7191" s="2">
        <v>0</v>
      </c>
      <c r="J7191" s="2">
        <v>14.032576629999999</v>
      </c>
      <c r="K7191" s="2">
        <v>0</v>
      </c>
      <c r="L7191" s="2">
        <v>0</v>
      </c>
      <c r="M7191" s="2">
        <v>0</v>
      </c>
      <c r="N7191" s="2">
        <v>0</v>
      </c>
      <c r="O7191" s="2">
        <v>0</v>
      </c>
      <c r="P7191" s="2">
        <v>0</v>
      </c>
      <c r="Q7191" s="2">
        <v>0</v>
      </c>
    </row>
    <row r="7192" spans="1:17" ht="19.5" customHeight="1">
      <c r="A7192" s="2" t="s">
        <v>27185</v>
      </c>
      <c r="B7192" s="2">
        <v>190</v>
      </c>
      <c r="C7192" s="2">
        <v>190</v>
      </c>
      <c r="D7192" s="2" t="s">
        <v>27186</v>
      </c>
      <c r="E7192" s="2" t="s">
        <v>27187</v>
      </c>
      <c r="F7192" s="2">
        <v>2</v>
      </c>
      <c r="G7192" s="2">
        <v>33</v>
      </c>
      <c r="H7192" s="2" t="s">
        <v>27188</v>
      </c>
      <c r="I7192" s="2">
        <v>0</v>
      </c>
      <c r="J7192" s="2">
        <v>0</v>
      </c>
      <c r="K7192" s="2">
        <v>0</v>
      </c>
      <c r="L7192" s="2">
        <v>0</v>
      </c>
      <c r="M7192" s="2">
        <v>0</v>
      </c>
      <c r="N7192" s="2">
        <v>27.955606499999998</v>
      </c>
      <c r="O7192" s="2">
        <v>0</v>
      </c>
      <c r="P7192" s="2">
        <v>0</v>
      </c>
      <c r="Q7192" s="2">
        <v>0</v>
      </c>
    </row>
    <row r="7193" spans="1:17" ht="19.5" customHeight="1">
      <c r="A7193" s="2" t="s">
        <v>27189</v>
      </c>
      <c r="B7193" s="2">
        <v>1262</v>
      </c>
      <c r="C7193" s="2">
        <v>233</v>
      </c>
      <c r="D7193" s="2" t="s">
        <v>27190</v>
      </c>
      <c r="E7193" s="2" t="s">
        <v>27191</v>
      </c>
      <c r="F7193" s="2" t="s">
        <v>27192</v>
      </c>
      <c r="G7193" s="2" t="s">
        <v>27193</v>
      </c>
      <c r="H7193" s="2" t="s">
        <v>27194</v>
      </c>
      <c r="I7193" s="2">
        <v>87.980593990000003</v>
      </c>
      <c r="J7193" s="2">
        <v>24.557009099999998</v>
      </c>
      <c r="K7193" s="2">
        <v>0</v>
      </c>
      <c r="L7193" s="2">
        <v>329.79113230000002</v>
      </c>
      <c r="M7193" s="2">
        <v>25.121420199999999</v>
      </c>
      <c r="N7193" s="2">
        <v>0</v>
      </c>
      <c r="O7193" s="2">
        <v>173.5702154</v>
      </c>
      <c r="P7193" s="2">
        <v>0</v>
      </c>
      <c r="Q7193" s="2">
        <v>0</v>
      </c>
    </row>
    <row r="7194" spans="1:17" ht="19.5" customHeight="1">
      <c r="A7194" s="2" t="s">
        <v>27195</v>
      </c>
      <c r="B7194" s="2">
        <v>2912</v>
      </c>
      <c r="C7194" s="2">
        <v>113</v>
      </c>
      <c r="D7194" s="2" t="s">
        <v>27190</v>
      </c>
      <c r="E7194" s="2" t="s">
        <v>27196</v>
      </c>
      <c r="F7194" s="2">
        <v>4</v>
      </c>
      <c r="G7194" s="2">
        <v>33</v>
      </c>
      <c r="H7194" s="2" t="s">
        <v>27194</v>
      </c>
      <c r="I7194" s="2">
        <v>0</v>
      </c>
      <c r="J7194" s="2">
        <v>0</v>
      </c>
      <c r="K7194" s="2">
        <v>0</v>
      </c>
      <c r="L7194" s="2">
        <v>0</v>
      </c>
      <c r="M7194" s="2">
        <v>0</v>
      </c>
      <c r="N7194" s="2">
        <v>55.911212990000003</v>
      </c>
      <c r="O7194" s="2">
        <v>0</v>
      </c>
      <c r="P7194" s="2">
        <v>0</v>
      </c>
      <c r="Q7194" s="2">
        <v>0</v>
      </c>
    </row>
    <row r="7195" spans="1:17" ht="19.5" customHeight="1">
      <c r="A7195" s="2" t="s">
        <v>27197</v>
      </c>
      <c r="B7195" s="2">
        <v>6942</v>
      </c>
      <c r="C7195" s="2">
        <v>282</v>
      </c>
      <c r="D7195" s="2" t="s">
        <v>27190</v>
      </c>
      <c r="E7195" s="2" t="s">
        <v>27198</v>
      </c>
      <c r="F7195" s="2" t="s">
        <v>27199</v>
      </c>
      <c r="G7195" s="2" t="s">
        <v>27200</v>
      </c>
      <c r="H7195" s="2" t="s">
        <v>27194</v>
      </c>
      <c r="I7195" s="2">
        <v>8.3791041899999996</v>
      </c>
      <c r="J7195" s="2">
        <v>49.114018190000003</v>
      </c>
      <c r="K7195" s="2">
        <v>0</v>
      </c>
      <c r="L7195" s="2">
        <v>0</v>
      </c>
      <c r="M7195" s="2">
        <v>0</v>
      </c>
      <c r="N7195" s="2">
        <v>0</v>
      </c>
      <c r="O7195" s="2">
        <v>0</v>
      </c>
      <c r="P7195" s="2">
        <v>0</v>
      </c>
      <c r="Q7195" s="2">
        <v>0</v>
      </c>
    </row>
    <row r="7196" spans="1:17" ht="19.5" customHeight="1">
      <c r="A7196" s="2" t="s">
        <v>27201</v>
      </c>
      <c r="B7196" s="2">
        <v>251</v>
      </c>
      <c r="C7196" s="2">
        <v>251</v>
      </c>
      <c r="D7196" s="2" t="s">
        <v>27202</v>
      </c>
      <c r="E7196" s="2" t="s">
        <v>27203</v>
      </c>
      <c r="F7196" s="2" t="s">
        <v>192</v>
      </c>
      <c r="G7196" s="2" t="s">
        <v>27204</v>
      </c>
      <c r="H7196" s="2" t="s">
        <v>27205</v>
      </c>
      <c r="I7196" s="2">
        <v>12.568656280000001</v>
      </c>
      <c r="J7196" s="2">
        <v>0</v>
      </c>
      <c r="K7196" s="2">
        <v>0</v>
      </c>
      <c r="L7196" s="2">
        <v>0</v>
      </c>
      <c r="M7196" s="2">
        <v>0</v>
      </c>
      <c r="N7196" s="2">
        <v>0</v>
      </c>
      <c r="O7196" s="2">
        <v>0</v>
      </c>
      <c r="P7196" s="2">
        <v>0</v>
      </c>
      <c r="Q7196" s="2">
        <v>0</v>
      </c>
    </row>
    <row r="7197" spans="1:17" ht="19.5" customHeight="1">
      <c r="A7197" s="2" t="s">
        <v>27206</v>
      </c>
      <c r="B7197" s="2">
        <v>1864</v>
      </c>
      <c r="C7197" s="2">
        <v>115</v>
      </c>
      <c r="D7197" s="2" t="s">
        <v>27202</v>
      </c>
      <c r="E7197" s="2" t="s">
        <v>27207</v>
      </c>
      <c r="F7197" s="2" t="s">
        <v>27208</v>
      </c>
      <c r="G7197" s="2" t="s">
        <v>27209</v>
      </c>
      <c r="H7197" s="2" t="s">
        <v>27205</v>
      </c>
      <c r="I7197" s="2">
        <v>8.3791041899999996</v>
      </c>
      <c r="J7197" s="2">
        <v>14.032576629999999</v>
      </c>
      <c r="K7197" s="2">
        <v>0</v>
      </c>
      <c r="L7197" s="2">
        <v>0</v>
      </c>
      <c r="M7197" s="2">
        <v>25.121420199999999</v>
      </c>
      <c r="N7197" s="2">
        <v>0</v>
      </c>
      <c r="O7197" s="2">
        <v>0</v>
      </c>
      <c r="P7197" s="2">
        <v>0</v>
      </c>
      <c r="Q7197" s="2">
        <v>0</v>
      </c>
    </row>
    <row r="7198" spans="1:17" ht="19.5" customHeight="1">
      <c r="A7198" s="2" t="s">
        <v>27210</v>
      </c>
      <c r="B7198" s="2">
        <v>1485</v>
      </c>
      <c r="C7198" s="2">
        <v>137</v>
      </c>
      <c r="D7198" s="2" t="s">
        <v>27211</v>
      </c>
      <c r="E7198" s="2" t="s">
        <v>27212</v>
      </c>
      <c r="F7198" s="2">
        <v>2</v>
      </c>
      <c r="G7198" s="2">
        <v>85</v>
      </c>
      <c r="H7198" s="2" t="s">
        <v>27213</v>
      </c>
      <c r="I7198" s="2">
        <v>0</v>
      </c>
      <c r="J7198" s="2">
        <v>7.0162883130000004</v>
      </c>
      <c r="K7198" s="2">
        <v>0</v>
      </c>
      <c r="L7198" s="2">
        <v>0</v>
      </c>
      <c r="M7198" s="2">
        <v>0</v>
      </c>
      <c r="N7198" s="2">
        <v>0</v>
      </c>
      <c r="O7198" s="2">
        <v>0</v>
      </c>
      <c r="P7198" s="2">
        <v>0</v>
      </c>
      <c r="Q7198" s="2">
        <v>0</v>
      </c>
    </row>
    <row r="7199" spans="1:17" ht="19.5" customHeight="1">
      <c r="A7199" s="2" t="s">
        <v>27214</v>
      </c>
      <c r="B7199" s="2">
        <v>1027</v>
      </c>
      <c r="C7199" s="2">
        <v>391</v>
      </c>
      <c r="D7199" s="2" t="s">
        <v>27215</v>
      </c>
      <c r="E7199" s="2" t="s">
        <v>27216</v>
      </c>
      <c r="F7199" s="2">
        <v>3</v>
      </c>
      <c r="G7199" s="2">
        <v>34</v>
      </c>
      <c r="H7199" s="2" t="s">
        <v>27217</v>
      </c>
      <c r="I7199" s="2">
        <v>0</v>
      </c>
      <c r="J7199" s="2">
        <v>0</v>
      </c>
      <c r="K7199" s="2">
        <v>0</v>
      </c>
      <c r="L7199" s="2">
        <v>0</v>
      </c>
      <c r="M7199" s="2">
        <v>0</v>
      </c>
      <c r="N7199" s="2">
        <v>0</v>
      </c>
      <c r="O7199" s="2">
        <v>0</v>
      </c>
      <c r="P7199" s="2">
        <v>0</v>
      </c>
      <c r="Q7199" s="2">
        <v>34.30178712</v>
      </c>
    </row>
    <row r="7200" spans="1:17" ht="19.5" customHeight="1">
      <c r="A7200" s="2" t="s">
        <v>27218</v>
      </c>
      <c r="B7200" s="2">
        <v>2508</v>
      </c>
      <c r="C7200" s="2">
        <v>346</v>
      </c>
      <c r="D7200" s="2" t="s">
        <v>27215</v>
      </c>
      <c r="E7200" s="2" t="s">
        <v>27219</v>
      </c>
      <c r="F7200" s="2" t="s">
        <v>27220</v>
      </c>
      <c r="G7200" s="2" t="s">
        <v>27221</v>
      </c>
      <c r="H7200" s="2" t="s">
        <v>27217</v>
      </c>
      <c r="I7200" s="2">
        <v>0</v>
      </c>
      <c r="J7200" s="2">
        <v>0</v>
      </c>
      <c r="K7200" s="2">
        <v>13.967943569999999</v>
      </c>
      <c r="L7200" s="2">
        <v>0</v>
      </c>
      <c r="M7200" s="2">
        <v>0</v>
      </c>
      <c r="N7200" s="2">
        <v>0</v>
      </c>
      <c r="O7200" s="2">
        <v>0</v>
      </c>
      <c r="P7200" s="2">
        <v>33.878399129999998</v>
      </c>
      <c r="Q7200" s="2">
        <v>0</v>
      </c>
    </row>
    <row r="7201" spans="1:17" ht="19.5" customHeight="1">
      <c r="A7201" s="2" t="s">
        <v>27222</v>
      </c>
      <c r="B7201" s="2">
        <v>7894</v>
      </c>
      <c r="C7201" s="2">
        <v>287</v>
      </c>
      <c r="D7201" s="2" t="s">
        <v>27223</v>
      </c>
      <c r="E7201" s="2" t="s">
        <v>27224</v>
      </c>
      <c r="F7201" s="2" t="s">
        <v>27225</v>
      </c>
      <c r="G7201" s="2" t="s">
        <v>27226</v>
      </c>
      <c r="H7201" s="2" t="s">
        <v>27227</v>
      </c>
      <c r="I7201" s="2">
        <v>25.137312569999999</v>
      </c>
      <c r="J7201" s="2">
        <v>17.540720780000001</v>
      </c>
      <c r="K7201" s="2">
        <v>13.967943569999999</v>
      </c>
      <c r="L7201" s="2">
        <v>0</v>
      </c>
      <c r="M7201" s="2">
        <v>0</v>
      </c>
      <c r="N7201" s="2">
        <v>27.955606499999998</v>
      </c>
      <c r="O7201" s="2">
        <v>24.795745050000001</v>
      </c>
      <c r="P7201" s="2">
        <v>0</v>
      </c>
      <c r="Q7201" s="2">
        <v>0</v>
      </c>
    </row>
    <row r="7202" spans="1:17" ht="19.5" customHeight="1">
      <c r="A7202" s="2" t="s">
        <v>27228</v>
      </c>
      <c r="B7202" s="2">
        <v>7288</v>
      </c>
      <c r="C7202" s="2">
        <v>200</v>
      </c>
      <c r="D7202" s="2" t="s">
        <v>27223</v>
      </c>
      <c r="E7202" s="2" t="s">
        <v>27229</v>
      </c>
      <c r="F7202" s="2" t="s">
        <v>580</v>
      </c>
      <c r="G7202" s="2" t="s">
        <v>27230</v>
      </c>
      <c r="H7202" s="2" t="s">
        <v>27227</v>
      </c>
      <c r="I7202" s="2">
        <v>0</v>
      </c>
      <c r="J7202" s="2">
        <v>28.065153250000002</v>
      </c>
      <c r="K7202" s="2">
        <v>0</v>
      </c>
      <c r="L7202" s="2">
        <v>0</v>
      </c>
      <c r="M7202" s="2">
        <v>25.121420199999999</v>
      </c>
      <c r="N7202" s="2">
        <v>0</v>
      </c>
      <c r="O7202" s="2">
        <v>0</v>
      </c>
      <c r="P7202" s="2">
        <v>0</v>
      </c>
      <c r="Q7202" s="2">
        <v>0</v>
      </c>
    </row>
    <row r="7203" spans="1:17" ht="19.5" customHeight="1">
      <c r="A7203" s="2" t="s">
        <v>27231</v>
      </c>
      <c r="B7203" s="2">
        <v>4079</v>
      </c>
      <c r="C7203" s="2">
        <v>166</v>
      </c>
      <c r="D7203" s="2" t="s">
        <v>27223</v>
      </c>
      <c r="E7203" s="2" t="s">
        <v>27232</v>
      </c>
      <c r="F7203" s="2" t="s">
        <v>27233</v>
      </c>
      <c r="G7203" s="2" t="s">
        <v>27234</v>
      </c>
      <c r="H7203" s="2" t="s">
        <v>27227</v>
      </c>
      <c r="I7203" s="2">
        <v>54.464177229999997</v>
      </c>
      <c r="J7203" s="2">
        <v>24.557009099999998</v>
      </c>
      <c r="K7203" s="2">
        <v>62.855746060000001</v>
      </c>
      <c r="L7203" s="2">
        <v>45.804323930000002</v>
      </c>
      <c r="M7203" s="2">
        <v>41.869033659999999</v>
      </c>
      <c r="N7203" s="2">
        <v>97.844622740000005</v>
      </c>
      <c r="O7203" s="2">
        <v>86.785107679999996</v>
      </c>
      <c r="P7203" s="2">
        <v>79.049597980000001</v>
      </c>
      <c r="Q7203" s="2">
        <v>80.037503290000004</v>
      </c>
    </row>
    <row r="7204" spans="1:17" ht="19.5" customHeight="1">
      <c r="A7204" s="2" t="s">
        <v>27235</v>
      </c>
      <c r="B7204" s="2">
        <v>489</v>
      </c>
      <c r="C7204" s="2">
        <v>303</v>
      </c>
      <c r="D7204" s="2" t="s">
        <v>27223</v>
      </c>
      <c r="E7204" s="2" t="s">
        <v>27236</v>
      </c>
      <c r="F7204" s="2">
        <v>3</v>
      </c>
      <c r="G7204" s="2">
        <v>71</v>
      </c>
      <c r="H7204" s="2" t="s">
        <v>27227</v>
      </c>
      <c r="I7204" s="2">
        <v>12.568656280000001</v>
      </c>
      <c r="J7204" s="2">
        <v>0</v>
      </c>
      <c r="K7204" s="2">
        <v>0</v>
      </c>
      <c r="L7204" s="2">
        <v>0</v>
      </c>
      <c r="M7204" s="2">
        <v>0</v>
      </c>
      <c r="N7204" s="2">
        <v>0</v>
      </c>
      <c r="O7204" s="2">
        <v>0</v>
      </c>
      <c r="P7204" s="2">
        <v>0</v>
      </c>
      <c r="Q7204" s="2">
        <v>0</v>
      </c>
    </row>
    <row r="7205" spans="1:17" ht="19.5" customHeight="1">
      <c r="A7205" s="2" t="s">
        <v>27237</v>
      </c>
      <c r="B7205" s="2">
        <v>2350</v>
      </c>
      <c r="C7205" s="2">
        <v>292</v>
      </c>
      <c r="D7205" s="2" t="s">
        <v>27238</v>
      </c>
      <c r="E7205" s="2" t="s">
        <v>27239</v>
      </c>
      <c r="F7205" s="2" t="s">
        <v>1828</v>
      </c>
      <c r="G7205" s="2" t="s">
        <v>27240</v>
      </c>
      <c r="H7205" s="2" t="s">
        <v>27241</v>
      </c>
      <c r="I7205" s="2">
        <v>25.137312569999999</v>
      </c>
      <c r="J7205" s="2">
        <v>17.540720780000001</v>
      </c>
      <c r="K7205" s="2">
        <v>0</v>
      </c>
      <c r="L7205" s="2">
        <v>0</v>
      </c>
      <c r="M7205" s="2">
        <v>0</v>
      </c>
      <c r="N7205" s="2">
        <v>0</v>
      </c>
      <c r="O7205" s="2">
        <v>0</v>
      </c>
      <c r="P7205" s="2">
        <v>0</v>
      </c>
      <c r="Q7205" s="2">
        <v>0</v>
      </c>
    </row>
    <row r="7206" spans="1:17" ht="19.5" customHeight="1">
      <c r="A7206" s="2" t="s">
        <v>27242</v>
      </c>
      <c r="B7206" s="2">
        <v>5754</v>
      </c>
      <c r="C7206" s="2">
        <v>306</v>
      </c>
      <c r="D7206" s="2" t="s">
        <v>27243</v>
      </c>
      <c r="E7206" s="2" t="s">
        <v>27244</v>
      </c>
      <c r="F7206" s="2" t="s">
        <v>27245</v>
      </c>
      <c r="G7206" s="2" t="s">
        <v>27246</v>
      </c>
      <c r="H7206" s="2" t="s">
        <v>27247</v>
      </c>
      <c r="I7206" s="2">
        <v>8.3791041899999996</v>
      </c>
      <c r="J7206" s="2">
        <v>0</v>
      </c>
      <c r="K7206" s="2">
        <v>0</v>
      </c>
      <c r="L7206" s="2">
        <v>36.643459139999997</v>
      </c>
      <c r="M7206" s="2">
        <v>0</v>
      </c>
      <c r="N7206" s="2">
        <v>0</v>
      </c>
      <c r="O7206" s="2">
        <v>0</v>
      </c>
      <c r="P7206" s="2">
        <v>0</v>
      </c>
      <c r="Q7206" s="2">
        <v>0</v>
      </c>
    </row>
    <row r="7207" spans="1:17" ht="19.5" customHeight="1">
      <c r="A7207" s="2" t="s">
        <v>27248</v>
      </c>
      <c r="B7207" s="2">
        <v>6581</v>
      </c>
      <c r="C7207" s="2">
        <v>281</v>
      </c>
      <c r="D7207" s="2" t="s">
        <v>27249</v>
      </c>
      <c r="E7207" s="2" t="s">
        <v>27250</v>
      </c>
      <c r="F7207" s="2" t="s">
        <v>3683</v>
      </c>
      <c r="G7207" s="2" t="s">
        <v>27251</v>
      </c>
      <c r="H7207" s="2" t="s">
        <v>27252</v>
      </c>
      <c r="I7207" s="2">
        <v>8.3791041899999996</v>
      </c>
      <c r="J7207" s="2">
        <v>7.0162883130000004</v>
      </c>
      <c r="K7207" s="2">
        <v>0</v>
      </c>
      <c r="L7207" s="2">
        <v>0</v>
      </c>
      <c r="M7207" s="2">
        <v>0</v>
      </c>
      <c r="N7207" s="2">
        <v>0</v>
      </c>
      <c r="O7207" s="2">
        <v>0</v>
      </c>
      <c r="P7207" s="2">
        <v>0</v>
      </c>
      <c r="Q7207" s="2">
        <v>0</v>
      </c>
    </row>
    <row r="7208" spans="1:17" ht="19.5" customHeight="1">
      <c r="A7208" s="2" t="s">
        <v>27253</v>
      </c>
      <c r="B7208" s="2">
        <v>1819</v>
      </c>
      <c r="C7208" s="2">
        <v>96</v>
      </c>
      <c r="D7208" s="2" t="s">
        <v>27249</v>
      </c>
      <c r="E7208" s="2" t="s">
        <v>27254</v>
      </c>
      <c r="F7208" s="2">
        <v>2</v>
      </c>
      <c r="G7208" s="2">
        <v>73</v>
      </c>
      <c r="H7208" s="2" t="s">
        <v>27252</v>
      </c>
      <c r="I7208" s="2">
        <v>0</v>
      </c>
      <c r="J7208" s="2">
        <v>7.0162883130000004</v>
      </c>
      <c r="K7208" s="2">
        <v>0</v>
      </c>
      <c r="L7208" s="2">
        <v>0</v>
      </c>
      <c r="M7208" s="2">
        <v>0</v>
      </c>
      <c r="N7208" s="2">
        <v>0</v>
      </c>
      <c r="O7208" s="2">
        <v>0</v>
      </c>
      <c r="P7208" s="2">
        <v>0</v>
      </c>
      <c r="Q7208" s="2">
        <v>0</v>
      </c>
    </row>
    <row r="7209" spans="1:17" ht="19.5" customHeight="1">
      <c r="A7209" s="2" t="s">
        <v>27255</v>
      </c>
      <c r="B7209" s="2">
        <v>3699</v>
      </c>
      <c r="C7209" s="2">
        <v>96</v>
      </c>
      <c r="D7209" s="2" t="s">
        <v>27249</v>
      </c>
      <c r="E7209" s="2" t="s">
        <v>27254</v>
      </c>
      <c r="F7209" s="2">
        <v>3</v>
      </c>
      <c r="G7209" s="2">
        <v>69</v>
      </c>
      <c r="H7209" s="2" t="s">
        <v>27252</v>
      </c>
      <c r="I7209" s="2">
        <v>12.568656280000001</v>
      </c>
      <c r="J7209" s="2">
        <v>0</v>
      </c>
      <c r="K7209" s="2">
        <v>0</v>
      </c>
      <c r="L7209" s="2">
        <v>0</v>
      </c>
      <c r="M7209" s="2">
        <v>0</v>
      </c>
      <c r="N7209" s="2">
        <v>0</v>
      </c>
      <c r="O7209" s="2">
        <v>0</v>
      </c>
      <c r="P7209" s="2">
        <v>0</v>
      </c>
      <c r="Q7209" s="2">
        <v>0</v>
      </c>
    </row>
    <row r="7210" spans="1:17" ht="19.5" customHeight="1">
      <c r="A7210" s="2" t="s">
        <v>27256</v>
      </c>
      <c r="B7210" s="2">
        <v>6146</v>
      </c>
      <c r="C7210" s="2">
        <v>380</v>
      </c>
      <c r="D7210" s="2" t="s">
        <v>27257</v>
      </c>
      <c r="E7210" s="2" t="s">
        <v>27258</v>
      </c>
      <c r="F7210" s="2">
        <v>3</v>
      </c>
      <c r="G7210" s="2">
        <v>133</v>
      </c>
      <c r="H7210" s="2" t="s">
        <v>27259</v>
      </c>
      <c r="I7210" s="2">
        <v>0</v>
      </c>
      <c r="J7210" s="2">
        <v>0</v>
      </c>
      <c r="K7210" s="2">
        <v>0</v>
      </c>
      <c r="L7210" s="2">
        <v>0</v>
      </c>
      <c r="M7210" s="2">
        <v>0</v>
      </c>
      <c r="N7210" s="2">
        <v>0</v>
      </c>
      <c r="O7210" s="2">
        <v>37.193617580000002</v>
      </c>
      <c r="P7210" s="2">
        <v>0</v>
      </c>
      <c r="Q7210" s="2">
        <v>0</v>
      </c>
    </row>
    <row r="7211" spans="1:17" ht="19.5" customHeight="1">
      <c r="A7211" s="2" t="s">
        <v>27260</v>
      </c>
      <c r="B7211" s="2">
        <v>669</v>
      </c>
      <c r="C7211" s="2">
        <v>278</v>
      </c>
      <c r="D7211" s="2" t="s">
        <v>225</v>
      </c>
      <c r="E7211" s="2" t="s">
        <v>27261</v>
      </c>
      <c r="F7211" s="2">
        <v>3</v>
      </c>
      <c r="G7211" s="2">
        <v>695</v>
      </c>
      <c r="H7211" s="2" t="s">
        <v>229</v>
      </c>
      <c r="I7211" s="2">
        <v>0</v>
      </c>
      <c r="J7211" s="2">
        <v>0</v>
      </c>
      <c r="K7211" s="2">
        <v>0</v>
      </c>
      <c r="L7211" s="2">
        <v>27.48259436</v>
      </c>
      <c r="M7211" s="2">
        <v>0</v>
      </c>
      <c r="N7211" s="2">
        <v>0</v>
      </c>
      <c r="O7211" s="2">
        <v>0</v>
      </c>
      <c r="P7211" s="2">
        <v>0</v>
      </c>
      <c r="Q7211" s="2">
        <v>0</v>
      </c>
    </row>
    <row r="7212" spans="1:17" ht="19.5" customHeight="1">
      <c r="A7212" s="2" t="s">
        <v>27262</v>
      </c>
      <c r="B7212" s="2">
        <v>2761</v>
      </c>
      <c r="C7212" s="2">
        <v>285</v>
      </c>
      <c r="D7212" s="2" t="s">
        <v>27257</v>
      </c>
      <c r="E7212" s="2" t="s">
        <v>27263</v>
      </c>
      <c r="F7212" s="2" t="s">
        <v>345</v>
      </c>
      <c r="G7212" s="2">
        <v>575149</v>
      </c>
      <c r="H7212" s="2" t="s">
        <v>27259</v>
      </c>
      <c r="I7212" s="2">
        <v>0</v>
      </c>
      <c r="J7212" s="2">
        <v>0</v>
      </c>
      <c r="K7212" s="2">
        <v>0</v>
      </c>
      <c r="L7212" s="2">
        <v>0</v>
      </c>
      <c r="M7212" s="2">
        <v>16.747613470000001</v>
      </c>
      <c r="N7212" s="2">
        <v>0</v>
      </c>
      <c r="O7212" s="2">
        <v>0</v>
      </c>
      <c r="P7212" s="2">
        <v>0</v>
      </c>
      <c r="Q7212" s="2">
        <v>0</v>
      </c>
    </row>
    <row r="7213" spans="1:17" ht="19.5" customHeight="1">
      <c r="A7213" s="2" t="s">
        <v>27264</v>
      </c>
      <c r="B7213" s="2">
        <v>2764</v>
      </c>
      <c r="C7213" s="2">
        <v>288</v>
      </c>
      <c r="D7213" s="2" t="s">
        <v>27257</v>
      </c>
      <c r="E7213" s="2" t="s">
        <v>27265</v>
      </c>
      <c r="F7213" s="2" t="s">
        <v>27266</v>
      </c>
      <c r="G7213" s="2" t="s">
        <v>27267</v>
      </c>
      <c r="H7213" s="2" t="s">
        <v>27259</v>
      </c>
      <c r="I7213" s="2">
        <v>0</v>
      </c>
      <c r="J7213" s="2">
        <v>14.032576629999999</v>
      </c>
      <c r="K7213" s="2">
        <v>0</v>
      </c>
      <c r="L7213" s="2">
        <v>27.48259436</v>
      </c>
      <c r="M7213" s="2">
        <v>0</v>
      </c>
      <c r="N7213" s="2">
        <v>41.933409750000003</v>
      </c>
      <c r="O7213" s="2">
        <v>0</v>
      </c>
      <c r="P7213" s="2">
        <v>0</v>
      </c>
      <c r="Q7213" s="2">
        <v>0</v>
      </c>
    </row>
    <row r="7214" spans="1:17" ht="19.5" customHeight="1">
      <c r="A7214" s="2" t="s">
        <v>27268</v>
      </c>
      <c r="B7214" s="2">
        <v>2751</v>
      </c>
      <c r="C7214" s="2">
        <v>99</v>
      </c>
      <c r="D7214" s="2" t="s">
        <v>225</v>
      </c>
      <c r="E7214" s="2" t="s">
        <v>27269</v>
      </c>
      <c r="F7214" s="2">
        <v>3</v>
      </c>
      <c r="G7214" s="2">
        <v>16</v>
      </c>
      <c r="H7214" s="2" t="s">
        <v>229</v>
      </c>
      <c r="I7214" s="2">
        <v>0</v>
      </c>
      <c r="J7214" s="2">
        <v>0</v>
      </c>
      <c r="K7214" s="2">
        <v>0</v>
      </c>
      <c r="L7214" s="2">
        <v>0</v>
      </c>
      <c r="M7214" s="2">
        <v>25.121420199999999</v>
      </c>
      <c r="N7214" s="2">
        <v>0</v>
      </c>
      <c r="O7214" s="2">
        <v>0</v>
      </c>
      <c r="P7214" s="2">
        <v>0</v>
      </c>
      <c r="Q7214" s="2">
        <v>0</v>
      </c>
    </row>
    <row r="7215" spans="1:17" ht="19.5" customHeight="1">
      <c r="A7215" s="2" t="s">
        <v>27270</v>
      </c>
      <c r="B7215" s="2">
        <v>12392</v>
      </c>
      <c r="C7215" s="2">
        <v>197</v>
      </c>
      <c r="D7215" s="2" t="s">
        <v>225</v>
      </c>
      <c r="E7215" s="2" t="s">
        <v>27271</v>
      </c>
      <c r="F7215" s="2">
        <v>2</v>
      </c>
      <c r="G7215" s="2">
        <v>124</v>
      </c>
      <c r="H7215" s="2" t="s">
        <v>229</v>
      </c>
      <c r="I7215" s="2">
        <v>8.3791041899999996</v>
      </c>
      <c r="J7215" s="2">
        <v>0</v>
      </c>
      <c r="K7215" s="2">
        <v>0</v>
      </c>
      <c r="L7215" s="2">
        <v>0</v>
      </c>
      <c r="M7215" s="2">
        <v>0</v>
      </c>
      <c r="N7215" s="2">
        <v>0</v>
      </c>
      <c r="O7215" s="2">
        <v>0</v>
      </c>
      <c r="P7215" s="2">
        <v>0</v>
      </c>
      <c r="Q7215" s="2">
        <v>0</v>
      </c>
    </row>
    <row r="7216" spans="1:17" ht="19.5" customHeight="1">
      <c r="A7216" s="2" t="s">
        <v>27272</v>
      </c>
      <c r="B7216" s="2">
        <v>12999</v>
      </c>
      <c r="C7216" s="2">
        <v>207</v>
      </c>
      <c r="D7216" s="2" t="s">
        <v>225</v>
      </c>
      <c r="E7216" s="2" t="s">
        <v>27273</v>
      </c>
      <c r="F7216" s="2" t="s">
        <v>27274</v>
      </c>
      <c r="G7216" s="2" t="s">
        <v>27275</v>
      </c>
      <c r="H7216" s="2" t="s">
        <v>229</v>
      </c>
      <c r="I7216" s="2">
        <v>146.63432330000001</v>
      </c>
      <c r="J7216" s="2">
        <v>157.86648700000001</v>
      </c>
      <c r="K7216" s="2">
        <v>139.6794357</v>
      </c>
      <c r="L7216" s="2">
        <v>229.02161960000001</v>
      </c>
      <c r="M7216" s="2">
        <v>242.84039519999999</v>
      </c>
      <c r="N7216" s="2">
        <v>237.6226552</v>
      </c>
      <c r="O7216" s="2">
        <v>61.989362630000002</v>
      </c>
      <c r="P7216" s="2">
        <v>282.31999280000002</v>
      </c>
      <c r="Q7216" s="2">
        <v>194.37679370000001</v>
      </c>
    </row>
    <row r="7217" spans="1:17" ht="19.5" customHeight="1">
      <c r="A7217" s="2" t="s">
        <v>27276</v>
      </c>
      <c r="B7217" s="2">
        <v>7982</v>
      </c>
      <c r="C7217" s="2">
        <v>75</v>
      </c>
      <c r="D7217" s="2" t="s">
        <v>27277</v>
      </c>
      <c r="E7217" s="2" t="s">
        <v>27278</v>
      </c>
      <c r="F7217" s="2" t="s">
        <v>27279</v>
      </c>
      <c r="G7217" s="2" t="s">
        <v>27280</v>
      </c>
      <c r="H7217" s="2" t="s">
        <v>27281</v>
      </c>
      <c r="I7217" s="2">
        <v>8.3791041899999996</v>
      </c>
      <c r="J7217" s="2">
        <v>21.048864940000001</v>
      </c>
      <c r="K7217" s="2">
        <v>48.887802489999999</v>
      </c>
      <c r="L7217" s="2">
        <v>27.48259436</v>
      </c>
      <c r="M7217" s="2">
        <v>0</v>
      </c>
      <c r="N7217" s="2">
        <v>27.955606499999998</v>
      </c>
      <c r="O7217" s="2">
        <v>0</v>
      </c>
      <c r="P7217" s="2">
        <v>33.878399129999998</v>
      </c>
      <c r="Q7217" s="2">
        <v>0</v>
      </c>
    </row>
    <row r="7218" spans="1:17" ht="19.5" customHeight="1">
      <c r="A7218" s="2" t="s">
        <v>27282</v>
      </c>
      <c r="B7218" s="2">
        <v>2299</v>
      </c>
      <c r="C7218" s="2">
        <v>783</v>
      </c>
      <c r="D7218" s="2" t="s">
        <v>27277</v>
      </c>
      <c r="E7218" s="2" t="s">
        <v>27283</v>
      </c>
      <c r="F7218" s="2" t="s">
        <v>27284</v>
      </c>
      <c r="G7218" s="2" t="s">
        <v>27285</v>
      </c>
      <c r="H7218" s="2" t="s">
        <v>27281</v>
      </c>
      <c r="I7218" s="2">
        <v>175.96118799999999</v>
      </c>
      <c r="J7218" s="2">
        <v>298.1922533</v>
      </c>
      <c r="K7218" s="2">
        <v>188.56723819999999</v>
      </c>
      <c r="L7218" s="2">
        <v>338.95199710000003</v>
      </c>
      <c r="M7218" s="2">
        <v>259.58800869999999</v>
      </c>
      <c r="N7218" s="2">
        <v>265.57826169999998</v>
      </c>
      <c r="O7218" s="2">
        <v>173.5702154</v>
      </c>
      <c r="P7218" s="2">
        <v>180.68479540000001</v>
      </c>
      <c r="Q7218" s="2">
        <v>262.98036789999998</v>
      </c>
    </row>
    <row r="7219" spans="1:17" ht="19.5" customHeight="1">
      <c r="A7219" s="2" t="s">
        <v>27286</v>
      </c>
      <c r="B7219" s="2">
        <v>1961</v>
      </c>
      <c r="C7219" s="2">
        <v>392</v>
      </c>
      <c r="D7219" s="2" t="s">
        <v>27287</v>
      </c>
      <c r="E7219" s="2" t="s">
        <v>27288</v>
      </c>
      <c r="F7219" s="2" t="s">
        <v>27289</v>
      </c>
      <c r="G7219" s="2" t="s">
        <v>27290</v>
      </c>
      <c r="H7219" s="2" t="s">
        <v>27291</v>
      </c>
      <c r="I7219" s="2">
        <v>20.947760469999999</v>
      </c>
      <c r="J7219" s="2">
        <v>10.524432470000001</v>
      </c>
      <c r="K7219" s="2">
        <v>0</v>
      </c>
      <c r="L7219" s="2">
        <v>36.643459139999997</v>
      </c>
      <c r="M7219" s="2">
        <v>33.495226930000001</v>
      </c>
      <c r="N7219" s="2">
        <v>0</v>
      </c>
      <c r="O7219" s="2">
        <v>0</v>
      </c>
      <c r="P7219" s="2">
        <v>0</v>
      </c>
      <c r="Q7219" s="2">
        <v>0</v>
      </c>
    </row>
    <row r="7220" spans="1:17" ht="19.5" customHeight="1">
      <c r="A7220" s="2" t="s">
        <v>27292</v>
      </c>
      <c r="B7220" s="2">
        <v>14722</v>
      </c>
      <c r="C7220" s="2">
        <v>443</v>
      </c>
      <c r="D7220" s="2" t="s">
        <v>27257</v>
      </c>
      <c r="E7220" s="2" t="s">
        <v>27293</v>
      </c>
      <c r="F7220" s="2" t="s">
        <v>27294</v>
      </c>
      <c r="G7220" s="2">
        <v>3.1290912237385097E+42</v>
      </c>
      <c r="H7220" s="2" t="s">
        <v>27259</v>
      </c>
      <c r="I7220" s="2">
        <v>67.032833519999997</v>
      </c>
      <c r="J7220" s="2">
        <v>28.065153250000002</v>
      </c>
      <c r="K7220" s="2">
        <v>20.95191535</v>
      </c>
      <c r="L7220" s="2">
        <v>73.286918290000003</v>
      </c>
      <c r="M7220" s="2">
        <v>41.869033659999999</v>
      </c>
      <c r="N7220" s="2">
        <v>0</v>
      </c>
      <c r="O7220" s="2">
        <v>74.387235149999995</v>
      </c>
      <c r="P7220" s="2">
        <v>33.878399129999998</v>
      </c>
      <c r="Q7220" s="2">
        <v>0</v>
      </c>
    </row>
    <row r="7221" spans="1:17" ht="19.5" customHeight="1">
      <c r="A7221" s="2" t="s">
        <v>27295</v>
      </c>
      <c r="B7221" s="2">
        <v>3932</v>
      </c>
      <c r="C7221" s="2">
        <v>370</v>
      </c>
      <c r="D7221" s="2" t="s">
        <v>27296</v>
      </c>
      <c r="E7221" s="2" t="s">
        <v>27297</v>
      </c>
      <c r="F7221" s="2">
        <v>4</v>
      </c>
      <c r="G7221" s="2">
        <v>79</v>
      </c>
      <c r="H7221" s="2" t="s">
        <v>27298</v>
      </c>
      <c r="I7221" s="2">
        <v>0</v>
      </c>
      <c r="J7221" s="2">
        <v>0</v>
      </c>
      <c r="K7221" s="2">
        <v>0</v>
      </c>
      <c r="L7221" s="2">
        <v>0</v>
      </c>
      <c r="M7221" s="2">
        <v>33.495226930000001</v>
      </c>
      <c r="N7221" s="2">
        <v>0</v>
      </c>
      <c r="O7221" s="2">
        <v>0</v>
      </c>
      <c r="P7221" s="2">
        <v>0</v>
      </c>
      <c r="Q7221" s="2">
        <v>0</v>
      </c>
    </row>
    <row r="7222" spans="1:17" ht="19.5" customHeight="1">
      <c r="A7222" s="2" t="s">
        <v>27299</v>
      </c>
      <c r="B7222" s="2">
        <v>8850</v>
      </c>
      <c r="C7222" s="2">
        <v>250</v>
      </c>
      <c r="D7222" s="2" t="s">
        <v>27300</v>
      </c>
      <c r="E7222" s="2" t="s">
        <v>27301</v>
      </c>
      <c r="F7222" s="2" t="s">
        <v>27302</v>
      </c>
      <c r="G7222" s="2" t="s">
        <v>27303</v>
      </c>
      <c r="H7222" s="2" t="s">
        <v>27304</v>
      </c>
      <c r="I7222" s="2">
        <v>0</v>
      </c>
      <c r="J7222" s="2">
        <v>10.524432470000001</v>
      </c>
      <c r="K7222" s="2">
        <v>13.967943569999999</v>
      </c>
      <c r="L7222" s="2">
        <v>0</v>
      </c>
      <c r="M7222" s="2">
        <v>16.747613470000001</v>
      </c>
      <c r="N7222" s="2">
        <v>69.889016240000004</v>
      </c>
      <c r="O7222" s="2">
        <v>0</v>
      </c>
      <c r="P7222" s="2">
        <v>0</v>
      </c>
      <c r="Q7222" s="2">
        <v>0</v>
      </c>
    </row>
    <row r="7223" spans="1:17" ht="19.5" customHeight="1">
      <c r="A7223" s="2" t="s">
        <v>27305</v>
      </c>
      <c r="B7223" s="2">
        <v>1274</v>
      </c>
      <c r="C7223" s="2">
        <v>369</v>
      </c>
      <c r="D7223" s="2" t="s">
        <v>27300</v>
      </c>
      <c r="E7223" s="2" t="s">
        <v>27306</v>
      </c>
      <c r="F7223" s="2" t="s">
        <v>345</v>
      </c>
      <c r="G7223" s="2">
        <v>62105</v>
      </c>
      <c r="H7223" s="2" t="s">
        <v>27304</v>
      </c>
      <c r="I7223" s="2">
        <v>0</v>
      </c>
      <c r="J7223" s="2">
        <v>7.0162883130000004</v>
      </c>
      <c r="K7223" s="2">
        <v>0</v>
      </c>
      <c r="L7223" s="2">
        <v>0</v>
      </c>
      <c r="M7223" s="2">
        <v>0</v>
      </c>
      <c r="N7223" s="2">
        <v>0</v>
      </c>
      <c r="O7223" s="2">
        <v>0</v>
      </c>
      <c r="P7223" s="2">
        <v>0</v>
      </c>
      <c r="Q7223" s="2">
        <v>0</v>
      </c>
    </row>
    <row r="7224" spans="1:17" ht="19.5" customHeight="1">
      <c r="A7224" s="2" t="s">
        <v>27307</v>
      </c>
      <c r="B7224" s="2">
        <v>374</v>
      </c>
      <c r="C7224" s="2">
        <v>374</v>
      </c>
      <c r="D7224" s="2" t="s">
        <v>27257</v>
      </c>
      <c r="E7224" s="2" t="s">
        <v>27308</v>
      </c>
      <c r="F7224" s="2" t="s">
        <v>27309</v>
      </c>
      <c r="G7224" s="2">
        <v>4.6229229081811098E+51</v>
      </c>
      <c r="H7224" s="2" t="s">
        <v>27259</v>
      </c>
      <c r="I7224" s="2">
        <v>92.170146090000003</v>
      </c>
      <c r="J7224" s="2">
        <v>129.80133380000001</v>
      </c>
      <c r="K7224" s="2">
        <v>90.791633200000007</v>
      </c>
      <c r="L7224" s="2">
        <v>201.53902529999999</v>
      </c>
      <c r="M7224" s="2">
        <v>58.616647129999997</v>
      </c>
      <c r="N7224" s="2">
        <v>139.77803249999999</v>
      </c>
      <c r="O7224" s="2">
        <v>86.785107679999996</v>
      </c>
      <c r="P7224" s="2">
        <v>45.171198840000002</v>
      </c>
      <c r="Q7224" s="2">
        <v>0</v>
      </c>
    </row>
    <row r="7225" spans="1:17" ht="19.5" customHeight="1">
      <c r="A7225" s="2" t="s">
        <v>27310</v>
      </c>
      <c r="B7225" s="2">
        <v>3978</v>
      </c>
      <c r="C7225" s="2">
        <v>250</v>
      </c>
      <c r="D7225" s="2" t="s">
        <v>27311</v>
      </c>
      <c r="E7225" s="2" t="s">
        <v>27312</v>
      </c>
      <c r="F7225" s="2">
        <v>2</v>
      </c>
      <c r="G7225" s="2">
        <v>186</v>
      </c>
      <c r="H7225" s="2" t="s">
        <v>27313</v>
      </c>
      <c r="I7225" s="2">
        <v>0</v>
      </c>
      <c r="J7225" s="2">
        <v>0</v>
      </c>
      <c r="K7225" s="2">
        <v>0</v>
      </c>
      <c r="L7225" s="2">
        <v>0</v>
      </c>
      <c r="M7225" s="2">
        <v>16.747613470000001</v>
      </c>
      <c r="N7225" s="2">
        <v>0</v>
      </c>
      <c r="O7225" s="2">
        <v>0</v>
      </c>
      <c r="P7225" s="2">
        <v>0</v>
      </c>
      <c r="Q7225" s="2">
        <v>0</v>
      </c>
    </row>
    <row r="7226" spans="1:17" ht="19.5" customHeight="1">
      <c r="A7226" s="2" t="s">
        <v>27314</v>
      </c>
      <c r="B7226" s="2">
        <v>970</v>
      </c>
      <c r="C7226" s="2">
        <v>279</v>
      </c>
      <c r="D7226" s="2" t="s">
        <v>27315</v>
      </c>
      <c r="E7226" s="2" t="s">
        <v>27316</v>
      </c>
      <c r="F7226" s="2">
        <v>3</v>
      </c>
      <c r="G7226" s="2">
        <v>90</v>
      </c>
      <c r="H7226" s="2" t="s">
        <v>27317</v>
      </c>
      <c r="I7226" s="2">
        <v>0</v>
      </c>
      <c r="J7226" s="2">
        <v>0</v>
      </c>
      <c r="K7226" s="2">
        <v>0</v>
      </c>
      <c r="L7226" s="2">
        <v>27.48259436</v>
      </c>
      <c r="M7226" s="2">
        <v>0</v>
      </c>
      <c r="N7226" s="2">
        <v>0</v>
      </c>
      <c r="O7226" s="2">
        <v>0</v>
      </c>
      <c r="P7226" s="2">
        <v>0</v>
      </c>
      <c r="Q7226" s="2">
        <v>0</v>
      </c>
    </row>
    <row r="7227" spans="1:17" ht="19.5" customHeight="1">
      <c r="A7227" s="2" t="s">
        <v>27318</v>
      </c>
      <c r="B7227" s="2">
        <v>4203</v>
      </c>
      <c r="C7227" s="2">
        <v>323</v>
      </c>
      <c r="D7227" s="2" t="s">
        <v>27319</v>
      </c>
      <c r="E7227" s="2" t="s">
        <v>27320</v>
      </c>
      <c r="F7227" s="2" t="s">
        <v>27321</v>
      </c>
      <c r="G7227" s="2" t="s">
        <v>27322</v>
      </c>
      <c r="H7227" s="2" t="s">
        <v>27323</v>
      </c>
      <c r="I7227" s="2">
        <v>3649.0998749999999</v>
      </c>
      <c r="J7227" s="2">
        <v>5711.2586869999996</v>
      </c>
      <c r="K7227" s="2">
        <v>2381.5343790000002</v>
      </c>
      <c r="L7227" s="2">
        <v>1429.0949069999999</v>
      </c>
      <c r="M7227" s="2">
        <v>1557.5280519999999</v>
      </c>
      <c r="N7227" s="2">
        <v>1160.1576700000001</v>
      </c>
      <c r="O7227" s="2">
        <v>743.87235150000004</v>
      </c>
      <c r="P7227" s="2">
        <v>1276.0863670000001</v>
      </c>
      <c r="Q7227" s="2">
        <v>994.75182659999996</v>
      </c>
    </row>
    <row r="7228" spans="1:17" ht="19.5" customHeight="1">
      <c r="A7228" s="2" t="s">
        <v>27324</v>
      </c>
      <c r="B7228" s="2">
        <v>487</v>
      </c>
      <c r="C7228" s="2">
        <v>207</v>
      </c>
      <c r="D7228" s="2" t="s">
        <v>27319</v>
      </c>
      <c r="E7228" s="2" t="s">
        <v>27325</v>
      </c>
      <c r="F7228" s="2" t="s">
        <v>2038</v>
      </c>
      <c r="G7228" s="2">
        <v>150369245</v>
      </c>
      <c r="H7228" s="2" t="s">
        <v>27323</v>
      </c>
      <c r="I7228" s="2">
        <v>16.758208379999999</v>
      </c>
      <c r="J7228" s="2">
        <v>14.032576629999999</v>
      </c>
      <c r="K7228" s="2">
        <v>0</v>
      </c>
      <c r="L7228" s="2">
        <v>0</v>
      </c>
      <c r="M7228" s="2">
        <v>16.747613470000001</v>
      </c>
      <c r="N7228" s="2">
        <v>0</v>
      </c>
      <c r="O7228" s="2">
        <v>0</v>
      </c>
      <c r="P7228" s="2">
        <v>0</v>
      </c>
      <c r="Q7228" s="2">
        <v>0</v>
      </c>
    </row>
    <row r="7229" spans="1:17" ht="19.5" customHeight="1">
      <c r="A7229" s="2" t="s">
        <v>27326</v>
      </c>
      <c r="B7229" s="2">
        <v>916</v>
      </c>
      <c r="C7229" s="2">
        <v>204</v>
      </c>
      <c r="D7229" s="2" t="s">
        <v>27319</v>
      </c>
      <c r="E7229" s="2" t="s">
        <v>27327</v>
      </c>
      <c r="F7229" s="2">
        <v>4</v>
      </c>
      <c r="G7229" s="2">
        <v>294</v>
      </c>
      <c r="H7229" s="2" t="s">
        <v>27323</v>
      </c>
      <c r="I7229" s="2">
        <v>0</v>
      </c>
      <c r="J7229" s="2">
        <v>14.032576629999999</v>
      </c>
      <c r="K7229" s="2">
        <v>0</v>
      </c>
      <c r="L7229" s="2">
        <v>0</v>
      </c>
      <c r="M7229" s="2">
        <v>0</v>
      </c>
      <c r="N7229" s="2">
        <v>0</v>
      </c>
      <c r="O7229" s="2">
        <v>0</v>
      </c>
      <c r="P7229" s="2">
        <v>0</v>
      </c>
      <c r="Q7229" s="2">
        <v>0</v>
      </c>
    </row>
    <row r="7230" spans="1:17" ht="19.5" customHeight="1">
      <c r="A7230" s="2" t="s">
        <v>27328</v>
      </c>
      <c r="B7230" s="2">
        <v>718</v>
      </c>
      <c r="C7230" s="2">
        <v>238</v>
      </c>
      <c r="D7230" s="2" t="s">
        <v>27319</v>
      </c>
      <c r="E7230" s="2" t="s">
        <v>27329</v>
      </c>
      <c r="F7230" s="2" t="s">
        <v>27330</v>
      </c>
      <c r="G7230" s="2" t="s">
        <v>27331</v>
      </c>
      <c r="H7230" s="2" t="s">
        <v>27323</v>
      </c>
      <c r="I7230" s="2">
        <v>67.032833519999997</v>
      </c>
      <c r="J7230" s="2">
        <v>87.703603920000006</v>
      </c>
      <c r="K7230" s="2">
        <v>41.903830710000001</v>
      </c>
      <c r="L7230" s="2">
        <v>82.44778307</v>
      </c>
      <c r="M7230" s="2">
        <v>25.121420199999999</v>
      </c>
      <c r="N7230" s="2">
        <v>27.955606499999998</v>
      </c>
      <c r="O7230" s="2">
        <v>24.795745050000001</v>
      </c>
      <c r="P7230" s="2">
        <v>0</v>
      </c>
      <c r="Q7230" s="2">
        <v>0</v>
      </c>
    </row>
    <row r="7231" spans="1:17" ht="19.5" customHeight="1">
      <c r="A7231" s="2" t="s">
        <v>27332</v>
      </c>
      <c r="B7231" s="2">
        <v>186</v>
      </c>
      <c r="C7231" s="2">
        <v>186</v>
      </c>
      <c r="D7231" s="2" t="s">
        <v>27333</v>
      </c>
      <c r="E7231" s="2" t="s">
        <v>27334</v>
      </c>
      <c r="F7231" s="2">
        <v>4</v>
      </c>
      <c r="G7231" s="2">
        <v>43</v>
      </c>
      <c r="H7231" s="2" t="s">
        <v>27335</v>
      </c>
      <c r="I7231" s="2">
        <v>0</v>
      </c>
      <c r="J7231" s="2">
        <v>0</v>
      </c>
      <c r="K7231" s="2">
        <v>0</v>
      </c>
      <c r="L7231" s="2">
        <v>36.643459139999997</v>
      </c>
      <c r="M7231" s="2">
        <v>0</v>
      </c>
      <c r="N7231" s="2">
        <v>0</v>
      </c>
      <c r="O7231" s="2">
        <v>0</v>
      </c>
      <c r="P7231" s="2">
        <v>0</v>
      </c>
      <c r="Q7231" s="2">
        <v>0</v>
      </c>
    </row>
    <row r="7232" spans="1:17" ht="19.5" customHeight="1">
      <c r="A7232" s="2" t="s">
        <v>27336</v>
      </c>
      <c r="B7232" s="2">
        <v>1449</v>
      </c>
      <c r="C7232" s="2">
        <v>350</v>
      </c>
      <c r="D7232" s="2" t="s">
        <v>27337</v>
      </c>
      <c r="E7232" s="2" t="s">
        <v>27338</v>
      </c>
      <c r="F7232" s="2" t="s">
        <v>2777</v>
      </c>
      <c r="G7232" s="2">
        <v>321418</v>
      </c>
      <c r="H7232" s="2" t="s">
        <v>65</v>
      </c>
      <c r="I7232" s="2">
        <v>25.137312569999999</v>
      </c>
      <c r="J7232" s="2">
        <v>10.524432470000001</v>
      </c>
      <c r="K7232" s="2">
        <v>0</v>
      </c>
      <c r="L7232" s="2">
        <v>0</v>
      </c>
      <c r="M7232" s="2">
        <v>0</v>
      </c>
      <c r="N7232" s="2">
        <v>0</v>
      </c>
      <c r="O7232" s="2">
        <v>0</v>
      </c>
      <c r="P7232" s="2">
        <v>0</v>
      </c>
      <c r="Q7232" s="2">
        <v>0</v>
      </c>
    </row>
    <row r="7233" spans="1:17" ht="19.5" customHeight="1">
      <c r="A7233" s="2" t="s">
        <v>27339</v>
      </c>
      <c r="B7233" s="2">
        <v>634</v>
      </c>
      <c r="C7233" s="2">
        <v>268</v>
      </c>
      <c r="D7233" s="2" t="s">
        <v>27340</v>
      </c>
      <c r="E7233" s="2" t="s">
        <v>27341</v>
      </c>
      <c r="F7233" s="2" t="s">
        <v>2327</v>
      </c>
      <c r="G7233" s="2" t="s">
        <v>27342</v>
      </c>
      <c r="H7233" s="2" t="s">
        <v>27343</v>
      </c>
      <c r="I7233" s="2">
        <v>0</v>
      </c>
      <c r="J7233" s="2">
        <v>0</v>
      </c>
      <c r="K7233" s="2">
        <v>13.967943569999999</v>
      </c>
      <c r="L7233" s="2">
        <v>0</v>
      </c>
      <c r="M7233" s="2">
        <v>0</v>
      </c>
      <c r="N7233" s="2">
        <v>0</v>
      </c>
      <c r="O7233" s="2">
        <v>0</v>
      </c>
      <c r="P7233" s="2">
        <v>0</v>
      </c>
      <c r="Q7233" s="2">
        <v>0</v>
      </c>
    </row>
    <row r="7234" spans="1:17" ht="19.5" customHeight="1">
      <c r="A7234" s="2" t="s">
        <v>27344</v>
      </c>
      <c r="B7234" s="2">
        <v>602</v>
      </c>
      <c r="C7234" s="2">
        <v>114</v>
      </c>
      <c r="D7234" s="2" t="s">
        <v>27340</v>
      </c>
      <c r="E7234" s="2" t="s">
        <v>27345</v>
      </c>
      <c r="F7234" s="2">
        <v>2</v>
      </c>
      <c r="G7234" s="2">
        <v>29</v>
      </c>
      <c r="H7234" s="2" t="s">
        <v>27343</v>
      </c>
      <c r="I7234" s="2">
        <v>0</v>
      </c>
      <c r="J7234" s="2">
        <v>0</v>
      </c>
      <c r="K7234" s="2">
        <v>13.967943569999999</v>
      </c>
      <c r="L7234" s="2">
        <v>0</v>
      </c>
      <c r="M7234" s="2">
        <v>0</v>
      </c>
      <c r="N7234" s="2">
        <v>0</v>
      </c>
      <c r="O7234" s="2">
        <v>0</v>
      </c>
      <c r="P7234" s="2">
        <v>0</v>
      </c>
      <c r="Q7234" s="2">
        <v>0</v>
      </c>
    </row>
    <row r="7235" spans="1:17" ht="19.5" customHeight="1">
      <c r="A7235" s="2" t="s">
        <v>27346</v>
      </c>
      <c r="B7235" s="2">
        <v>1896</v>
      </c>
      <c r="C7235" s="2">
        <v>172</v>
      </c>
      <c r="D7235" s="2" t="s">
        <v>27347</v>
      </c>
      <c r="E7235" s="2" t="s">
        <v>27348</v>
      </c>
      <c r="F7235" s="2">
        <v>2</v>
      </c>
      <c r="G7235" s="2">
        <v>46</v>
      </c>
      <c r="H7235" s="2" t="s">
        <v>27349</v>
      </c>
      <c r="I7235" s="2">
        <v>8.3791041899999996</v>
      </c>
      <c r="J7235" s="2">
        <v>0</v>
      </c>
      <c r="K7235" s="2">
        <v>0</v>
      </c>
      <c r="L7235" s="2">
        <v>0</v>
      </c>
      <c r="M7235" s="2">
        <v>0</v>
      </c>
      <c r="N7235" s="2">
        <v>0</v>
      </c>
      <c r="O7235" s="2">
        <v>0</v>
      </c>
      <c r="P7235" s="2">
        <v>0</v>
      </c>
      <c r="Q7235" s="2">
        <v>0</v>
      </c>
    </row>
    <row r="7236" spans="1:17" ht="19.5" customHeight="1">
      <c r="A7236" s="2" t="s">
        <v>27350</v>
      </c>
      <c r="B7236" s="2">
        <v>3605</v>
      </c>
      <c r="C7236" s="2">
        <v>185</v>
      </c>
      <c r="D7236" s="2" t="s">
        <v>27351</v>
      </c>
      <c r="E7236" s="2" t="s">
        <v>27352</v>
      </c>
      <c r="F7236" s="2" t="s">
        <v>4861</v>
      </c>
      <c r="G7236" s="2" t="s">
        <v>27353</v>
      </c>
      <c r="H7236" s="2" t="s">
        <v>27354</v>
      </c>
      <c r="I7236" s="2">
        <v>8.3791041899999996</v>
      </c>
      <c r="J7236" s="2">
        <v>0</v>
      </c>
      <c r="K7236" s="2">
        <v>34.919858920000003</v>
      </c>
      <c r="L7236" s="2">
        <v>0</v>
      </c>
      <c r="M7236" s="2">
        <v>0</v>
      </c>
      <c r="N7236" s="2">
        <v>0</v>
      </c>
      <c r="O7236" s="2">
        <v>0</v>
      </c>
      <c r="P7236" s="2">
        <v>22.585599420000001</v>
      </c>
      <c r="Q7236" s="2">
        <v>0</v>
      </c>
    </row>
    <row r="7237" spans="1:17" ht="19.5" customHeight="1">
      <c r="A7237" s="2" t="s">
        <v>27355</v>
      </c>
      <c r="B7237" s="2">
        <v>2638</v>
      </c>
      <c r="C7237" s="2">
        <v>327</v>
      </c>
      <c r="D7237" s="2" t="s">
        <v>27356</v>
      </c>
      <c r="E7237" s="2" t="s">
        <v>27357</v>
      </c>
      <c r="F7237" s="2" t="s">
        <v>27358</v>
      </c>
      <c r="G7237" s="2" t="s">
        <v>27359</v>
      </c>
      <c r="H7237" s="2" t="s">
        <v>65</v>
      </c>
      <c r="I7237" s="2">
        <v>163.39253170000001</v>
      </c>
      <c r="J7237" s="2">
        <v>294.68410920000002</v>
      </c>
      <c r="K7237" s="2">
        <v>167.6153228</v>
      </c>
      <c r="L7237" s="2">
        <v>476.36496890000001</v>
      </c>
      <c r="M7237" s="2">
        <v>284.70942889999998</v>
      </c>
      <c r="N7237" s="2">
        <v>391.378491</v>
      </c>
      <c r="O7237" s="2">
        <v>334.74255820000002</v>
      </c>
      <c r="P7237" s="2">
        <v>304.9055922</v>
      </c>
      <c r="Q7237" s="2">
        <v>445.92323260000001</v>
      </c>
    </row>
    <row r="7238" spans="1:17" ht="19.5" customHeight="1">
      <c r="A7238" s="2" t="s">
        <v>27360</v>
      </c>
      <c r="B7238" s="2">
        <v>12193</v>
      </c>
      <c r="C7238" s="2">
        <v>377</v>
      </c>
      <c r="D7238" s="2" t="s">
        <v>225</v>
      </c>
      <c r="E7238" s="2" t="s">
        <v>27361</v>
      </c>
      <c r="F7238" s="2" t="s">
        <v>27362</v>
      </c>
      <c r="G7238" s="2" t="s">
        <v>27363</v>
      </c>
      <c r="H7238" s="2" t="s">
        <v>229</v>
      </c>
      <c r="I7238" s="2">
        <v>125.6865628</v>
      </c>
      <c r="J7238" s="2">
        <v>28.065153250000002</v>
      </c>
      <c r="K7238" s="2">
        <v>132.69546389999999</v>
      </c>
      <c r="L7238" s="2">
        <v>82.44778307</v>
      </c>
      <c r="M7238" s="2">
        <v>83.738067330000007</v>
      </c>
      <c r="N7238" s="2">
        <v>111.82242599999999</v>
      </c>
      <c r="O7238" s="2">
        <v>0</v>
      </c>
      <c r="P7238" s="2">
        <v>112.9279971</v>
      </c>
      <c r="Q7238" s="2">
        <v>171.5089356</v>
      </c>
    </row>
    <row r="7239" spans="1:17" ht="19.5" customHeight="1">
      <c r="A7239" s="2" t="s">
        <v>27364</v>
      </c>
      <c r="B7239" s="2">
        <v>11475</v>
      </c>
      <c r="C7239" s="2">
        <v>231</v>
      </c>
      <c r="D7239" s="2" t="s">
        <v>225</v>
      </c>
      <c r="E7239" s="2" t="s">
        <v>27365</v>
      </c>
      <c r="F7239" s="2" t="s">
        <v>27366</v>
      </c>
      <c r="G7239" s="2" t="s">
        <v>27367</v>
      </c>
      <c r="H7239" s="2" t="s">
        <v>229</v>
      </c>
      <c r="I7239" s="2">
        <v>20.947760469999999</v>
      </c>
      <c r="J7239" s="2">
        <v>10.524432470000001</v>
      </c>
      <c r="K7239" s="2">
        <v>0</v>
      </c>
      <c r="L7239" s="2">
        <v>0</v>
      </c>
      <c r="M7239" s="2">
        <v>0</v>
      </c>
      <c r="N7239" s="2">
        <v>55.911212990000003</v>
      </c>
      <c r="O7239" s="2">
        <v>0</v>
      </c>
      <c r="P7239" s="2">
        <v>0</v>
      </c>
      <c r="Q7239" s="2">
        <v>34.30178712</v>
      </c>
    </row>
    <row r="7240" spans="1:17" ht="19.5" customHeight="1">
      <c r="A7240" s="2" t="s">
        <v>27368</v>
      </c>
      <c r="B7240" s="2">
        <v>5029</v>
      </c>
      <c r="C7240" s="2">
        <v>231</v>
      </c>
      <c r="D7240" s="2" t="s">
        <v>225</v>
      </c>
      <c r="E7240" s="2" t="s">
        <v>27365</v>
      </c>
      <c r="F7240" s="2" t="s">
        <v>27369</v>
      </c>
      <c r="G7240" s="2" t="s">
        <v>27370</v>
      </c>
      <c r="H7240" s="2" t="s">
        <v>229</v>
      </c>
      <c r="I7240" s="2">
        <v>12.568656280000001</v>
      </c>
      <c r="J7240" s="2">
        <v>7.0162883130000004</v>
      </c>
      <c r="K7240" s="2">
        <v>0</v>
      </c>
      <c r="L7240" s="2">
        <v>36.643459139999997</v>
      </c>
      <c r="M7240" s="2">
        <v>33.495226930000001</v>
      </c>
      <c r="N7240" s="2">
        <v>83.866819489999997</v>
      </c>
      <c r="O7240" s="2">
        <v>0</v>
      </c>
      <c r="P7240" s="2">
        <v>22.585599420000001</v>
      </c>
      <c r="Q7240" s="2">
        <v>0</v>
      </c>
    </row>
    <row r="7241" spans="1:17" ht="19.5" customHeight="1">
      <c r="A7241" s="2" t="s">
        <v>27371</v>
      </c>
      <c r="B7241" s="2">
        <v>10775</v>
      </c>
      <c r="C7241" s="2">
        <v>216</v>
      </c>
      <c r="D7241" s="2" t="s">
        <v>27372</v>
      </c>
      <c r="E7241" s="2" t="s">
        <v>27373</v>
      </c>
      <c r="F7241" s="2">
        <v>4</v>
      </c>
      <c r="G7241" s="2">
        <v>16</v>
      </c>
      <c r="H7241" s="2" t="s">
        <v>27374</v>
      </c>
      <c r="I7241" s="2">
        <v>0</v>
      </c>
      <c r="J7241" s="2">
        <v>0</v>
      </c>
      <c r="K7241" s="2">
        <v>27.935887139999998</v>
      </c>
      <c r="L7241" s="2">
        <v>0</v>
      </c>
      <c r="M7241" s="2">
        <v>0</v>
      </c>
      <c r="N7241" s="2">
        <v>0</v>
      </c>
      <c r="O7241" s="2">
        <v>0</v>
      </c>
      <c r="P7241" s="2">
        <v>0</v>
      </c>
      <c r="Q7241" s="2">
        <v>0</v>
      </c>
    </row>
    <row r="7242" spans="1:17" ht="19.5" customHeight="1">
      <c r="A7242" s="2" t="s">
        <v>27375</v>
      </c>
      <c r="B7242" s="2">
        <v>10759</v>
      </c>
      <c r="C7242" s="2">
        <v>216</v>
      </c>
      <c r="D7242" s="2" t="s">
        <v>27372</v>
      </c>
      <c r="E7242" s="2" t="s">
        <v>27373</v>
      </c>
      <c r="F7242" s="2">
        <v>2</v>
      </c>
      <c r="G7242" s="2">
        <v>25</v>
      </c>
      <c r="H7242" s="2" t="s">
        <v>27374</v>
      </c>
      <c r="I7242" s="2">
        <v>0</v>
      </c>
      <c r="J7242" s="2">
        <v>0</v>
      </c>
      <c r="K7242" s="2">
        <v>0</v>
      </c>
      <c r="L7242" s="2">
        <v>0</v>
      </c>
      <c r="M7242" s="2">
        <v>16.747613470000001</v>
      </c>
      <c r="N7242" s="2">
        <v>0</v>
      </c>
      <c r="O7242" s="2">
        <v>0</v>
      </c>
      <c r="P7242" s="2">
        <v>0</v>
      </c>
      <c r="Q7242" s="2">
        <v>0</v>
      </c>
    </row>
    <row r="7243" spans="1:17" ht="19.5" customHeight="1">
      <c r="A7243" s="2" t="s">
        <v>27376</v>
      </c>
      <c r="B7243" s="2">
        <v>10515</v>
      </c>
      <c r="C7243" s="2">
        <v>96</v>
      </c>
      <c r="D7243" s="2" t="s">
        <v>27372</v>
      </c>
      <c r="E7243" s="2" t="s">
        <v>27377</v>
      </c>
      <c r="F7243" s="2">
        <v>2</v>
      </c>
      <c r="G7243" s="2">
        <v>31</v>
      </c>
      <c r="H7243" s="2" t="s">
        <v>27374</v>
      </c>
      <c r="I7243" s="2">
        <v>0</v>
      </c>
      <c r="J7243" s="2">
        <v>0</v>
      </c>
      <c r="K7243" s="2">
        <v>0</v>
      </c>
      <c r="L7243" s="2">
        <v>0</v>
      </c>
      <c r="M7243" s="2">
        <v>16.747613470000001</v>
      </c>
      <c r="N7243" s="2">
        <v>0</v>
      </c>
      <c r="O7243" s="2">
        <v>0</v>
      </c>
      <c r="P7243" s="2">
        <v>0</v>
      </c>
      <c r="Q7243" s="2">
        <v>0</v>
      </c>
    </row>
    <row r="7244" spans="1:17" ht="19.5" customHeight="1">
      <c r="A7244" s="2" t="s">
        <v>27378</v>
      </c>
      <c r="B7244" s="2">
        <v>1551</v>
      </c>
      <c r="C7244" s="2">
        <v>219</v>
      </c>
      <c r="D7244" s="2" t="s">
        <v>225</v>
      </c>
      <c r="E7244" s="2" t="s">
        <v>27379</v>
      </c>
      <c r="F7244" s="2" t="s">
        <v>27380</v>
      </c>
      <c r="G7244" s="2" t="s">
        <v>27381</v>
      </c>
      <c r="H7244" s="2" t="s">
        <v>229</v>
      </c>
      <c r="I7244" s="2">
        <v>0</v>
      </c>
      <c r="J7244" s="2">
        <v>0</v>
      </c>
      <c r="K7244" s="2">
        <v>0</v>
      </c>
      <c r="L7244" s="2">
        <v>18.321729569999999</v>
      </c>
      <c r="M7244" s="2">
        <v>41.869033659999999</v>
      </c>
      <c r="N7244" s="2">
        <v>41.933409750000003</v>
      </c>
      <c r="O7244" s="2">
        <v>0</v>
      </c>
      <c r="P7244" s="2">
        <v>0</v>
      </c>
      <c r="Q7244" s="2">
        <v>0</v>
      </c>
    </row>
    <row r="7245" spans="1:17" ht="19.5" customHeight="1">
      <c r="A7245" s="2" t="s">
        <v>27382</v>
      </c>
      <c r="B7245" s="2">
        <v>13126</v>
      </c>
      <c r="C7245" s="2">
        <v>328</v>
      </c>
      <c r="D7245" s="2" t="s">
        <v>225</v>
      </c>
      <c r="E7245" s="2" t="s">
        <v>27383</v>
      </c>
      <c r="F7245" s="2" t="s">
        <v>27384</v>
      </c>
      <c r="G7245" s="2" t="s">
        <v>27385</v>
      </c>
      <c r="H7245" s="2" t="s">
        <v>229</v>
      </c>
      <c r="I7245" s="2">
        <v>20.947760469999999</v>
      </c>
      <c r="J7245" s="2">
        <v>24.557009099999998</v>
      </c>
      <c r="K7245" s="2">
        <v>20.95191535</v>
      </c>
      <c r="L7245" s="2">
        <v>27.48259436</v>
      </c>
      <c r="M7245" s="2">
        <v>25.121420199999999</v>
      </c>
      <c r="N7245" s="2">
        <v>41.933409750000003</v>
      </c>
      <c r="O7245" s="2">
        <v>61.989362630000002</v>
      </c>
      <c r="P7245" s="2">
        <v>67.756798270000004</v>
      </c>
      <c r="Q7245" s="2">
        <v>80.037503290000004</v>
      </c>
    </row>
    <row r="7246" spans="1:17" ht="19.5" customHeight="1">
      <c r="A7246" s="2" t="s">
        <v>27386</v>
      </c>
      <c r="B7246" s="2">
        <v>10376</v>
      </c>
      <c r="C7246" s="2">
        <v>422</v>
      </c>
      <c r="D7246" s="2" t="s">
        <v>27372</v>
      </c>
      <c r="E7246" s="2" t="s">
        <v>27387</v>
      </c>
      <c r="F7246" s="2" t="s">
        <v>27388</v>
      </c>
      <c r="G7246" s="2" t="s">
        <v>27389</v>
      </c>
      <c r="H7246" s="2" t="s">
        <v>27374</v>
      </c>
      <c r="I7246" s="2">
        <v>33.516416759999998</v>
      </c>
      <c r="J7246" s="2">
        <v>21.048864940000001</v>
      </c>
      <c r="K7246" s="2">
        <v>27.935887139999998</v>
      </c>
      <c r="L7246" s="2">
        <v>36.643459139999997</v>
      </c>
      <c r="M7246" s="2">
        <v>41.869033659999999</v>
      </c>
      <c r="N7246" s="2">
        <v>41.933409750000003</v>
      </c>
      <c r="O7246" s="2">
        <v>0</v>
      </c>
      <c r="P7246" s="2">
        <v>22.585599420000001</v>
      </c>
      <c r="Q7246" s="2">
        <v>0</v>
      </c>
    </row>
    <row r="7247" spans="1:17" ht="19.5" customHeight="1">
      <c r="A7247" s="2" t="s">
        <v>27390</v>
      </c>
      <c r="B7247" s="2">
        <v>13534</v>
      </c>
      <c r="C7247" s="2">
        <v>210</v>
      </c>
      <c r="D7247" s="2" t="s">
        <v>27372</v>
      </c>
      <c r="E7247" s="2" t="s">
        <v>27391</v>
      </c>
      <c r="F7247" s="2">
        <v>3</v>
      </c>
      <c r="G7247" s="2">
        <v>33</v>
      </c>
      <c r="H7247" s="2" t="s">
        <v>27374</v>
      </c>
      <c r="I7247" s="2">
        <v>0</v>
      </c>
      <c r="J7247" s="2">
        <v>0</v>
      </c>
      <c r="K7247" s="2">
        <v>0</v>
      </c>
      <c r="L7247" s="2">
        <v>0</v>
      </c>
      <c r="M7247" s="2">
        <v>25.121420199999999</v>
      </c>
      <c r="N7247" s="2">
        <v>0</v>
      </c>
      <c r="O7247" s="2">
        <v>0</v>
      </c>
      <c r="P7247" s="2">
        <v>0</v>
      </c>
      <c r="Q7247" s="2">
        <v>0</v>
      </c>
    </row>
    <row r="7248" spans="1:17" ht="19.5" customHeight="1">
      <c r="A7248" s="2" t="s">
        <v>27392</v>
      </c>
      <c r="B7248" s="2">
        <v>1980</v>
      </c>
      <c r="C7248" s="2">
        <v>395</v>
      </c>
      <c r="D7248" s="2" t="s">
        <v>27393</v>
      </c>
      <c r="E7248" s="2" t="s">
        <v>27394</v>
      </c>
      <c r="F7248" s="2" t="s">
        <v>27395</v>
      </c>
      <c r="G7248" s="2" t="s">
        <v>27396</v>
      </c>
      <c r="H7248" s="2" t="s">
        <v>27397</v>
      </c>
      <c r="I7248" s="2">
        <v>58.653729329999997</v>
      </c>
      <c r="J7248" s="2">
        <v>77.179171449999998</v>
      </c>
      <c r="K7248" s="2">
        <v>62.855746060000001</v>
      </c>
      <c r="L7248" s="2">
        <v>36.643459139999997</v>
      </c>
      <c r="M7248" s="2">
        <v>50.242840399999999</v>
      </c>
      <c r="N7248" s="2">
        <v>27.955606499999998</v>
      </c>
      <c r="O7248" s="2">
        <v>61.989362630000002</v>
      </c>
      <c r="P7248" s="2">
        <v>33.878399129999998</v>
      </c>
      <c r="Q7248" s="2">
        <v>68.603574249999994</v>
      </c>
    </row>
    <row r="7249" spans="1:17" ht="19.5" customHeight="1">
      <c r="A7249" s="2" t="s">
        <v>27398</v>
      </c>
      <c r="B7249" s="2">
        <v>3870</v>
      </c>
      <c r="C7249" s="2">
        <v>387</v>
      </c>
      <c r="D7249" s="2" t="s">
        <v>27393</v>
      </c>
      <c r="E7249" s="2" t="s">
        <v>27399</v>
      </c>
      <c r="F7249" s="2" t="s">
        <v>27400</v>
      </c>
      <c r="G7249" s="2" t="s">
        <v>27401</v>
      </c>
      <c r="H7249" s="2" t="s">
        <v>27397</v>
      </c>
      <c r="I7249" s="2">
        <v>0</v>
      </c>
      <c r="J7249" s="2">
        <v>14.032576629999999</v>
      </c>
      <c r="K7249" s="2">
        <v>20.95191535</v>
      </c>
      <c r="L7249" s="2">
        <v>36.643459139999997</v>
      </c>
      <c r="M7249" s="2">
        <v>25.121420199999999</v>
      </c>
      <c r="N7249" s="2">
        <v>0</v>
      </c>
      <c r="O7249" s="2">
        <v>0</v>
      </c>
      <c r="P7249" s="2">
        <v>45.171198840000002</v>
      </c>
      <c r="Q7249" s="2">
        <v>0</v>
      </c>
    </row>
    <row r="7250" spans="1:17" ht="19.5" customHeight="1">
      <c r="A7250" s="2" t="s">
        <v>27402</v>
      </c>
      <c r="B7250" s="2">
        <v>499</v>
      </c>
      <c r="C7250" s="2">
        <v>298</v>
      </c>
      <c r="D7250" s="2" t="s">
        <v>27393</v>
      </c>
      <c r="E7250" s="2" t="s">
        <v>27403</v>
      </c>
      <c r="F7250" s="2">
        <v>2</v>
      </c>
      <c r="G7250" s="2">
        <v>120</v>
      </c>
      <c r="H7250" s="2" t="s">
        <v>27397</v>
      </c>
      <c r="I7250" s="2">
        <v>0</v>
      </c>
      <c r="J7250" s="2">
        <v>0</v>
      </c>
      <c r="K7250" s="2">
        <v>0</v>
      </c>
      <c r="L7250" s="2">
        <v>0</v>
      </c>
      <c r="M7250" s="2">
        <v>16.747613470000001</v>
      </c>
      <c r="N7250" s="2">
        <v>0</v>
      </c>
      <c r="O7250" s="2">
        <v>0</v>
      </c>
      <c r="P7250" s="2">
        <v>0</v>
      </c>
      <c r="Q7250" s="2">
        <v>0</v>
      </c>
    </row>
    <row r="7251" spans="1:17" ht="19.5" customHeight="1">
      <c r="A7251" s="2" t="s">
        <v>27404</v>
      </c>
      <c r="B7251" s="2">
        <v>3561</v>
      </c>
      <c r="C7251" s="2">
        <v>521</v>
      </c>
      <c r="D7251" s="2" t="s">
        <v>27393</v>
      </c>
      <c r="E7251" s="2" t="s">
        <v>27405</v>
      </c>
      <c r="F7251" s="2" t="s">
        <v>27406</v>
      </c>
      <c r="G7251" s="2" t="s">
        <v>27407</v>
      </c>
      <c r="H7251" s="2" t="s">
        <v>27397</v>
      </c>
      <c r="I7251" s="2">
        <v>138.25521910000001</v>
      </c>
      <c r="J7251" s="2">
        <v>175.40720780000001</v>
      </c>
      <c r="K7251" s="2">
        <v>146.66340750000001</v>
      </c>
      <c r="L7251" s="2">
        <v>91.608647860000005</v>
      </c>
      <c r="M7251" s="2">
        <v>75.364260590000001</v>
      </c>
      <c r="N7251" s="2">
        <v>41.933409750000003</v>
      </c>
      <c r="O7251" s="2">
        <v>86.785107679999996</v>
      </c>
      <c r="P7251" s="2">
        <v>146.80639619999999</v>
      </c>
      <c r="Q7251" s="2">
        <v>45.735716160000003</v>
      </c>
    </row>
    <row r="7252" spans="1:17" ht="19.5" customHeight="1">
      <c r="A7252" s="2" t="s">
        <v>27408</v>
      </c>
      <c r="B7252" s="2">
        <v>1485</v>
      </c>
      <c r="C7252" s="2">
        <v>304</v>
      </c>
      <c r="D7252" s="2" t="s">
        <v>27409</v>
      </c>
      <c r="E7252" s="2" t="s">
        <v>27410</v>
      </c>
      <c r="F7252" s="2" t="s">
        <v>11134</v>
      </c>
      <c r="G7252" s="2">
        <v>9741498</v>
      </c>
      <c r="H7252" s="2" t="s">
        <v>27411</v>
      </c>
      <c r="I7252" s="2">
        <v>20.947760469999999</v>
      </c>
      <c r="J7252" s="2">
        <v>21.048864940000001</v>
      </c>
      <c r="K7252" s="2">
        <v>0</v>
      </c>
      <c r="L7252" s="2">
        <v>0</v>
      </c>
      <c r="M7252" s="2">
        <v>0</v>
      </c>
      <c r="N7252" s="2">
        <v>0</v>
      </c>
      <c r="O7252" s="2">
        <v>0</v>
      </c>
      <c r="P7252" s="2">
        <v>0</v>
      </c>
      <c r="Q7252" s="2">
        <v>0</v>
      </c>
    </row>
    <row r="7253" spans="1:17" ht="19.5" customHeight="1">
      <c r="A7253" s="2" t="s">
        <v>27412</v>
      </c>
      <c r="B7253" s="2">
        <v>9128</v>
      </c>
      <c r="C7253" s="2">
        <v>190</v>
      </c>
      <c r="D7253" s="2" t="s">
        <v>225</v>
      </c>
      <c r="E7253" s="2" t="s">
        <v>27413</v>
      </c>
      <c r="F7253" s="2">
        <v>2</v>
      </c>
      <c r="G7253" s="2">
        <v>7</v>
      </c>
      <c r="H7253" s="2" t="s">
        <v>229</v>
      </c>
      <c r="I7253" s="2">
        <v>0</v>
      </c>
      <c r="J7253" s="2">
        <v>0</v>
      </c>
      <c r="K7253" s="2">
        <v>13.967943569999999</v>
      </c>
      <c r="L7253" s="2">
        <v>0</v>
      </c>
      <c r="M7253" s="2">
        <v>0</v>
      </c>
      <c r="N7253" s="2">
        <v>0</v>
      </c>
      <c r="O7253" s="2">
        <v>0</v>
      </c>
      <c r="P7253" s="2">
        <v>0</v>
      </c>
      <c r="Q7253" s="2">
        <v>0</v>
      </c>
    </row>
    <row r="7254" spans="1:17" ht="19.5" customHeight="1">
      <c r="A7254" s="2" t="s">
        <v>27414</v>
      </c>
      <c r="B7254" s="2">
        <v>766</v>
      </c>
      <c r="C7254" s="2">
        <v>282</v>
      </c>
      <c r="D7254" s="2" t="s">
        <v>27415</v>
      </c>
      <c r="E7254" s="2" t="s">
        <v>27416</v>
      </c>
      <c r="F7254" s="2">
        <v>3</v>
      </c>
      <c r="G7254" s="2">
        <v>5</v>
      </c>
      <c r="H7254" s="2" t="s">
        <v>229</v>
      </c>
      <c r="I7254" s="2">
        <v>0</v>
      </c>
      <c r="J7254" s="2">
        <v>10.524432470000001</v>
      </c>
      <c r="K7254" s="2">
        <v>0</v>
      </c>
      <c r="L7254" s="2">
        <v>0</v>
      </c>
      <c r="M7254" s="2">
        <v>0</v>
      </c>
      <c r="N7254" s="2">
        <v>0</v>
      </c>
      <c r="O7254" s="2">
        <v>0</v>
      </c>
      <c r="P7254" s="2">
        <v>0</v>
      </c>
      <c r="Q7254" s="2">
        <v>0</v>
      </c>
    </row>
    <row r="7255" spans="1:17" ht="19.5" customHeight="1">
      <c r="A7255" s="2" t="s">
        <v>27417</v>
      </c>
      <c r="B7255" s="2">
        <v>4425</v>
      </c>
      <c r="C7255" s="2">
        <v>85</v>
      </c>
      <c r="D7255" s="2" t="s">
        <v>27418</v>
      </c>
      <c r="E7255" s="2" t="s">
        <v>27419</v>
      </c>
      <c r="F7255" s="2" t="s">
        <v>23362</v>
      </c>
      <c r="G7255" s="2" t="s">
        <v>27420</v>
      </c>
      <c r="H7255" s="2" t="s">
        <v>27421</v>
      </c>
      <c r="I7255" s="2">
        <v>25.137312569999999</v>
      </c>
      <c r="J7255" s="2">
        <v>14.032576629999999</v>
      </c>
      <c r="K7255" s="2">
        <v>34.919858920000003</v>
      </c>
      <c r="L7255" s="2">
        <v>0</v>
      </c>
      <c r="M7255" s="2">
        <v>0</v>
      </c>
      <c r="N7255" s="2">
        <v>0</v>
      </c>
      <c r="O7255" s="2">
        <v>0</v>
      </c>
      <c r="P7255" s="2">
        <v>0</v>
      </c>
      <c r="Q7255" s="2">
        <v>0</v>
      </c>
    </row>
    <row r="7256" spans="1:17" ht="19.5" customHeight="1">
      <c r="A7256" s="2" t="s">
        <v>27422</v>
      </c>
      <c r="B7256" s="2">
        <v>2163</v>
      </c>
      <c r="C7256" s="2">
        <v>246</v>
      </c>
      <c r="D7256" s="2" t="s">
        <v>27418</v>
      </c>
      <c r="E7256" s="2" t="s">
        <v>27423</v>
      </c>
      <c r="F7256" s="2" t="s">
        <v>1029</v>
      </c>
      <c r="G7256" s="2" t="s">
        <v>27424</v>
      </c>
      <c r="H7256" s="2" t="s">
        <v>27421</v>
      </c>
      <c r="I7256" s="2">
        <v>16.758208379999999</v>
      </c>
      <c r="J7256" s="2">
        <v>0</v>
      </c>
      <c r="K7256" s="2">
        <v>0</v>
      </c>
      <c r="L7256" s="2">
        <v>27.48259436</v>
      </c>
      <c r="M7256" s="2">
        <v>25.121420199999999</v>
      </c>
      <c r="N7256" s="2">
        <v>0</v>
      </c>
      <c r="O7256" s="2">
        <v>0</v>
      </c>
      <c r="P7256" s="2">
        <v>0</v>
      </c>
      <c r="Q7256" s="2">
        <v>0</v>
      </c>
    </row>
    <row r="7257" spans="1:17" ht="19.5" customHeight="1">
      <c r="A7257" s="2" t="s">
        <v>27425</v>
      </c>
      <c r="B7257" s="2">
        <v>2168</v>
      </c>
      <c r="C7257" s="2">
        <v>251</v>
      </c>
      <c r="D7257" s="2" t="s">
        <v>27418</v>
      </c>
      <c r="E7257" s="2" t="s">
        <v>27426</v>
      </c>
      <c r="F7257" s="2" t="s">
        <v>27427</v>
      </c>
      <c r="G7257" s="2" t="s">
        <v>27428</v>
      </c>
      <c r="H7257" s="2" t="s">
        <v>27421</v>
      </c>
      <c r="I7257" s="2">
        <v>0</v>
      </c>
      <c r="J7257" s="2">
        <v>0</v>
      </c>
      <c r="K7257" s="2">
        <v>0</v>
      </c>
      <c r="L7257" s="2">
        <v>0</v>
      </c>
      <c r="M7257" s="2">
        <v>0</v>
      </c>
      <c r="N7257" s="2">
        <v>0</v>
      </c>
      <c r="O7257" s="2">
        <v>61.989362630000002</v>
      </c>
      <c r="P7257" s="2">
        <v>33.878399129999998</v>
      </c>
      <c r="Q7257" s="2">
        <v>45.735716160000003</v>
      </c>
    </row>
    <row r="7258" spans="1:17" ht="19.5" customHeight="1">
      <c r="A7258" s="2" t="s">
        <v>27429</v>
      </c>
      <c r="B7258" s="2">
        <v>568</v>
      </c>
      <c r="C7258" s="2">
        <v>229</v>
      </c>
      <c r="D7258" s="2" t="s">
        <v>27430</v>
      </c>
      <c r="E7258" s="2" t="s">
        <v>27431</v>
      </c>
      <c r="F7258" s="2" t="s">
        <v>27432</v>
      </c>
      <c r="G7258" s="2" t="s">
        <v>27433</v>
      </c>
      <c r="H7258" s="2" t="s">
        <v>229</v>
      </c>
      <c r="I7258" s="2">
        <v>205.28805270000001</v>
      </c>
      <c r="J7258" s="2">
        <v>77.179171449999998</v>
      </c>
      <c r="K7258" s="2">
        <v>104.7595768</v>
      </c>
      <c r="L7258" s="2">
        <v>256.50421399999999</v>
      </c>
      <c r="M7258" s="2">
        <v>159.10232790000001</v>
      </c>
      <c r="N7258" s="2">
        <v>139.77803249999999</v>
      </c>
      <c r="O7258" s="2">
        <v>247.95745049999999</v>
      </c>
      <c r="P7258" s="2">
        <v>169.3919957</v>
      </c>
      <c r="Q7258" s="2">
        <v>148.64107749999999</v>
      </c>
    </row>
    <row r="7259" spans="1:17" ht="19.5" customHeight="1">
      <c r="A7259" s="2" t="s">
        <v>27434</v>
      </c>
      <c r="B7259" s="2">
        <v>934</v>
      </c>
      <c r="C7259" s="2">
        <v>352</v>
      </c>
      <c r="D7259" s="2" t="s">
        <v>27435</v>
      </c>
      <c r="E7259" s="2" t="s">
        <v>27436</v>
      </c>
      <c r="F7259" s="2">
        <v>3</v>
      </c>
      <c r="G7259" s="2">
        <v>48</v>
      </c>
      <c r="H7259" s="2" t="s">
        <v>27437</v>
      </c>
      <c r="I7259" s="2">
        <v>0</v>
      </c>
      <c r="J7259" s="2">
        <v>0</v>
      </c>
      <c r="K7259" s="2">
        <v>0</v>
      </c>
      <c r="L7259" s="2">
        <v>27.48259436</v>
      </c>
      <c r="M7259" s="2">
        <v>0</v>
      </c>
      <c r="N7259" s="2">
        <v>0</v>
      </c>
      <c r="O7259" s="2">
        <v>0</v>
      </c>
      <c r="P7259" s="2">
        <v>0</v>
      </c>
      <c r="Q7259" s="2">
        <v>0</v>
      </c>
    </row>
    <row r="7260" spans="1:17" ht="19.5" customHeight="1">
      <c r="A7260" s="2" t="s">
        <v>27438</v>
      </c>
      <c r="B7260" s="2">
        <v>1491</v>
      </c>
      <c r="C7260" s="2">
        <v>287</v>
      </c>
      <c r="D7260" s="2" t="s">
        <v>27439</v>
      </c>
      <c r="E7260" s="2" t="s">
        <v>27440</v>
      </c>
      <c r="F7260" s="2" t="s">
        <v>557</v>
      </c>
      <c r="G7260" s="2" t="s">
        <v>8298</v>
      </c>
      <c r="H7260" s="2" t="s">
        <v>27441</v>
      </c>
      <c r="I7260" s="2">
        <v>0</v>
      </c>
      <c r="J7260" s="2">
        <v>10.524432470000001</v>
      </c>
      <c r="K7260" s="2">
        <v>0</v>
      </c>
      <c r="L7260" s="2">
        <v>0</v>
      </c>
      <c r="M7260" s="2">
        <v>25.121420199999999</v>
      </c>
      <c r="N7260" s="2">
        <v>0</v>
      </c>
      <c r="O7260" s="2">
        <v>0</v>
      </c>
      <c r="P7260" s="2">
        <v>0</v>
      </c>
      <c r="Q7260" s="2">
        <v>0</v>
      </c>
    </row>
    <row r="7261" spans="1:17" ht="19.5" customHeight="1">
      <c r="A7261" s="2" t="s">
        <v>27442</v>
      </c>
      <c r="B7261" s="2">
        <v>315</v>
      </c>
      <c r="C7261" s="2">
        <v>167</v>
      </c>
      <c r="D7261" s="2" t="s">
        <v>27443</v>
      </c>
      <c r="E7261" s="2" t="s">
        <v>27444</v>
      </c>
      <c r="F7261" s="2" t="s">
        <v>27445</v>
      </c>
      <c r="G7261" s="2" t="s">
        <v>27446</v>
      </c>
      <c r="H7261" s="2" t="s">
        <v>27447</v>
      </c>
      <c r="I7261" s="2">
        <v>50.274625139999998</v>
      </c>
      <c r="J7261" s="2">
        <v>28.065153250000002</v>
      </c>
      <c r="K7261" s="2">
        <v>34.919858920000003</v>
      </c>
      <c r="L7261" s="2">
        <v>45.804323930000002</v>
      </c>
      <c r="M7261" s="2">
        <v>75.364260590000001</v>
      </c>
      <c r="N7261" s="2">
        <v>27.955606499999998</v>
      </c>
      <c r="O7261" s="2">
        <v>0</v>
      </c>
      <c r="P7261" s="2">
        <v>0</v>
      </c>
      <c r="Q7261" s="2">
        <v>0</v>
      </c>
    </row>
    <row r="7262" spans="1:17" ht="19.5" customHeight="1">
      <c r="A7262" s="2" t="s">
        <v>27448</v>
      </c>
      <c r="B7262" s="2">
        <v>396</v>
      </c>
      <c r="C7262" s="2">
        <v>149</v>
      </c>
      <c r="D7262" s="2" t="s">
        <v>27449</v>
      </c>
      <c r="E7262" s="2" t="s">
        <v>27450</v>
      </c>
      <c r="F7262" s="2">
        <v>2</v>
      </c>
      <c r="G7262" s="2">
        <v>33</v>
      </c>
      <c r="H7262" s="2" t="s">
        <v>229</v>
      </c>
      <c r="I7262" s="2">
        <v>8.3791041899999996</v>
      </c>
      <c r="J7262" s="2">
        <v>0</v>
      </c>
      <c r="K7262" s="2">
        <v>0</v>
      </c>
      <c r="L7262" s="2">
        <v>0</v>
      </c>
      <c r="M7262" s="2">
        <v>0</v>
      </c>
      <c r="N7262" s="2">
        <v>0</v>
      </c>
      <c r="O7262" s="2">
        <v>0</v>
      </c>
      <c r="P7262" s="2">
        <v>0</v>
      </c>
      <c r="Q7262" s="2">
        <v>0</v>
      </c>
    </row>
    <row r="7263" spans="1:17" ht="19.5" customHeight="1">
      <c r="A7263" s="2" t="s">
        <v>27451</v>
      </c>
      <c r="B7263" s="2">
        <v>11707</v>
      </c>
      <c r="C7263" s="2">
        <v>299</v>
      </c>
      <c r="D7263" s="2" t="s">
        <v>27449</v>
      </c>
      <c r="E7263" s="2" t="s">
        <v>27452</v>
      </c>
      <c r="F7263" s="2" t="s">
        <v>27453</v>
      </c>
      <c r="G7263" s="2" t="s">
        <v>27454</v>
      </c>
      <c r="H7263" s="2" t="s">
        <v>229</v>
      </c>
      <c r="I7263" s="2">
        <v>0</v>
      </c>
      <c r="J7263" s="2">
        <v>0</v>
      </c>
      <c r="K7263" s="2">
        <v>20.95191535</v>
      </c>
      <c r="L7263" s="2">
        <v>0</v>
      </c>
      <c r="M7263" s="2">
        <v>0</v>
      </c>
      <c r="N7263" s="2">
        <v>0</v>
      </c>
      <c r="O7263" s="2">
        <v>49.591490100000001</v>
      </c>
      <c r="P7263" s="2">
        <v>0</v>
      </c>
      <c r="Q7263" s="2">
        <v>22.867858080000001</v>
      </c>
    </row>
    <row r="7264" spans="1:17" ht="19.5" customHeight="1">
      <c r="A7264" s="2" t="s">
        <v>27455</v>
      </c>
      <c r="B7264" s="2">
        <v>2383</v>
      </c>
      <c r="C7264" s="2">
        <v>284</v>
      </c>
      <c r="D7264" s="2" t="s">
        <v>27449</v>
      </c>
      <c r="E7264" s="2" t="s">
        <v>27456</v>
      </c>
      <c r="F7264" s="2" t="s">
        <v>27457</v>
      </c>
      <c r="G7264" s="2" t="s">
        <v>27458</v>
      </c>
      <c r="H7264" s="2" t="s">
        <v>229</v>
      </c>
      <c r="I7264" s="2">
        <v>12.568656280000001</v>
      </c>
      <c r="J7264" s="2">
        <v>17.540720780000001</v>
      </c>
      <c r="K7264" s="2">
        <v>27.935887139999998</v>
      </c>
      <c r="L7264" s="2">
        <v>82.44778307</v>
      </c>
      <c r="M7264" s="2">
        <v>33.495226930000001</v>
      </c>
      <c r="N7264" s="2">
        <v>41.933409750000003</v>
      </c>
      <c r="O7264" s="2">
        <v>0</v>
      </c>
      <c r="P7264" s="2">
        <v>0</v>
      </c>
      <c r="Q7264" s="2">
        <v>22.867858080000001</v>
      </c>
    </row>
    <row r="7265" spans="1:17" ht="19.5" customHeight="1">
      <c r="A7265" s="2" t="s">
        <v>27459</v>
      </c>
      <c r="B7265" s="2">
        <v>4286</v>
      </c>
      <c r="C7265" s="2">
        <v>300</v>
      </c>
      <c r="D7265" s="2" t="s">
        <v>27449</v>
      </c>
      <c r="E7265" s="2" t="s">
        <v>27460</v>
      </c>
      <c r="F7265" s="2">
        <v>2</v>
      </c>
      <c r="G7265" s="2">
        <v>37</v>
      </c>
      <c r="H7265" s="2" t="s">
        <v>229</v>
      </c>
      <c r="I7265" s="2">
        <v>8.3791041899999996</v>
      </c>
      <c r="J7265" s="2">
        <v>0</v>
      </c>
      <c r="K7265" s="2">
        <v>0</v>
      </c>
      <c r="L7265" s="2">
        <v>0</v>
      </c>
      <c r="M7265" s="2">
        <v>0</v>
      </c>
      <c r="N7265" s="2">
        <v>0</v>
      </c>
      <c r="O7265" s="2">
        <v>0</v>
      </c>
      <c r="P7265" s="2">
        <v>0</v>
      </c>
      <c r="Q7265" s="2">
        <v>0</v>
      </c>
    </row>
    <row r="7266" spans="1:17" ht="19.5" customHeight="1">
      <c r="A7266" s="2" t="s">
        <v>27461</v>
      </c>
      <c r="B7266" s="2">
        <v>11491</v>
      </c>
      <c r="C7266" s="2">
        <v>150</v>
      </c>
      <c r="D7266" s="2" t="s">
        <v>27449</v>
      </c>
      <c r="E7266" s="2" t="s">
        <v>27462</v>
      </c>
      <c r="F7266" s="2">
        <v>2</v>
      </c>
      <c r="G7266" s="2">
        <v>97</v>
      </c>
      <c r="H7266" s="2" t="s">
        <v>229</v>
      </c>
      <c r="I7266" s="2">
        <v>0</v>
      </c>
      <c r="J7266" s="2">
        <v>0</v>
      </c>
      <c r="K7266" s="2">
        <v>0</v>
      </c>
      <c r="L7266" s="2">
        <v>0</v>
      </c>
      <c r="M7266" s="2">
        <v>16.747613470000001</v>
      </c>
      <c r="N7266" s="2">
        <v>0</v>
      </c>
      <c r="O7266" s="2">
        <v>0</v>
      </c>
      <c r="P7266" s="2">
        <v>0</v>
      </c>
      <c r="Q7266" s="2">
        <v>0</v>
      </c>
    </row>
    <row r="7267" spans="1:17" ht="19.5" customHeight="1">
      <c r="A7267" s="2" t="s">
        <v>27463</v>
      </c>
      <c r="B7267" s="2">
        <v>8400</v>
      </c>
      <c r="C7267" s="2">
        <v>252</v>
      </c>
      <c r="D7267" s="2" t="s">
        <v>27464</v>
      </c>
      <c r="E7267" s="2" t="s">
        <v>27465</v>
      </c>
      <c r="F7267" s="2" t="s">
        <v>192</v>
      </c>
      <c r="G7267" s="2" t="s">
        <v>14711</v>
      </c>
      <c r="H7267" s="2" t="s">
        <v>27466</v>
      </c>
      <c r="I7267" s="2">
        <v>0</v>
      </c>
      <c r="J7267" s="2">
        <v>0</v>
      </c>
      <c r="K7267" s="2">
        <v>0</v>
      </c>
      <c r="L7267" s="2">
        <v>0</v>
      </c>
      <c r="M7267" s="2">
        <v>16.747613470000001</v>
      </c>
      <c r="N7267" s="2">
        <v>41.933409750000003</v>
      </c>
      <c r="O7267" s="2">
        <v>0</v>
      </c>
      <c r="P7267" s="2">
        <v>0</v>
      </c>
      <c r="Q7267" s="2">
        <v>0</v>
      </c>
    </row>
    <row r="7268" spans="1:17" ht="19.5" customHeight="1">
      <c r="A7268" s="2" t="s">
        <v>27467</v>
      </c>
      <c r="B7268" s="2">
        <v>1935</v>
      </c>
      <c r="C7268" s="2">
        <v>320</v>
      </c>
      <c r="D7268" s="2" t="s">
        <v>27464</v>
      </c>
      <c r="E7268" s="2" t="s">
        <v>27468</v>
      </c>
      <c r="F7268" s="2" t="s">
        <v>27469</v>
      </c>
      <c r="G7268" s="2" t="s">
        <v>27470</v>
      </c>
      <c r="H7268" s="2" t="s">
        <v>27466</v>
      </c>
      <c r="I7268" s="2">
        <v>8.3791041899999996</v>
      </c>
      <c r="J7268" s="2">
        <v>14.032576629999999</v>
      </c>
      <c r="K7268" s="2">
        <v>13.967943569999999</v>
      </c>
      <c r="L7268" s="2">
        <v>0</v>
      </c>
      <c r="M7268" s="2">
        <v>41.869033659999999</v>
      </c>
      <c r="N7268" s="2">
        <v>97.844622740000005</v>
      </c>
      <c r="O7268" s="2">
        <v>0</v>
      </c>
      <c r="P7268" s="2">
        <v>0</v>
      </c>
      <c r="Q7268" s="2">
        <v>0</v>
      </c>
    </row>
    <row r="7269" spans="1:17" ht="19.5" customHeight="1">
      <c r="A7269" s="2" t="s">
        <v>27471</v>
      </c>
      <c r="B7269" s="2">
        <v>15259</v>
      </c>
      <c r="C7269" s="2">
        <v>133</v>
      </c>
      <c r="D7269" s="2" t="s">
        <v>225</v>
      </c>
      <c r="E7269" s="2" t="s">
        <v>27472</v>
      </c>
      <c r="F7269" s="2">
        <v>3</v>
      </c>
      <c r="G7269" s="2">
        <v>1</v>
      </c>
      <c r="H7269" s="2" t="s">
        <v>229</v>
      </c>
      <c r="I7269" s="2">
        <v>0</v>
      </c>
      <c r="J7269" s="2">
        <v>0</v>
      </c>
      <c r="K7269" s="2">
        <v>0</v>
      </c>
      <c r="L7269" s="2">
        <v>0</v>
      </c>
      <c r="M7269" s="2">
        <v>0</v>
      </c>
      <c r="N7269" s="2">
        <v>0</v>
      </c>
      <c r="O7269" s="2">
        <v>37.193617580000002</v>
      </c>
      <c r="P7269" s="2">
        <v>0</v>
      </c>
      <c r="Q7269" s="2">
        <v>0</v>
      </c>
    </row>
    <row r="7270" spans="1:17" ht="19.5" customHeight="1">
      <c r="A7270" s="2" t="s">
        <v>27473</v>
      </c>
      <c r="B7270" s="2">
        <v>356</v>
      </c>
      <c r="C7270" s="2">
        <v>262</v>
      </c>
      <c r="D7270" s="2" t="s">
        <v>27474</v>
      </c>
      <c r="E7270" s="2" t="s">
        <v>27475</v>
      </c>
      <c r="F7270" s="2" t="s">
        <v>3994</v>
      </c>
      <c r="G7270" s="2" t="s">
        <v>27476</v>
      </c>
      <c r="H7270" s="2" t="s">
        <v>27477</v>
      </c>
      <c r="I7270" s="2">
        <v>8.3791041899999996</v>
      </c>
      <c r="J7270" s="2">
        <v>21.048864940000001</v>
      </c>
      <c r="K7270" s="2">
        <v>0</v>
      </c>
      <c r="L7270" s="2">
        <v>0</v>
      </c>
      <c r="M7270" s="2">
        <v>0</v>
      </c>
      <c r="N7270" s="2">
        <v>0</v>
      </c>
      <c r="O7270" s="2">
        <v>0</v>
      </c>
      <c r="P7270" s="2">
        <v>0</v>
      </c>
      <c r="Q7270" s="2">
        <v>0</v>
      </c>
    </row>
    <row r="7271" spans="1:17" ht="19.5" customHeight="1">
      <c r="A7271" s="2" t="s">
        <v>27478</v>
      </c>
      <c r="B7271" s="2">
        <v>2611</v>
      </c>
      <c r="C7271" s="2">
        <v>142</v>
      </c>
      <c r="D7271" s="2" t="s">
        <v>225</v>
      </c>
      <c r="E7271" s="2" t="s">
        <v>27479</v>
      </c>
      <c r="F7271" s="2">
        <v>5</v>
      </c>
      <c r="G7271" s="2">
        <v>37</v>
      </c>
      <c r="H7271" s="2" t="s">
        <v>229</v>
      </c>
      <c r="I7271" s="2">
        <v>0</v>
      </c>
      <c r="J7271" s="2">
        <v>0</v>
      </c>
      <c r="K7271" s="2">
        <v>34.919858920000003</v>
      </c>
      <c r="L7271" s="2">
        <v>0</v>
      </c>
      <c r="M7271" s="2">
        <v>0</v>
      </c>
      <c r="N7271" s="2">
        <v>0</v>
      </c>
      <c r="O7271" s="2">
        <v>0</v>
      </c>
      <c r="P7271" s="2">
        <v>0</v>
      </c>
      <c r="Q7271" s="2">
        <v>0</v>
      </c>
    </row>
    <row r="7272" spans="1:17" ht="19.5" customHeight="1">
      <c r="A7272" s="2" t="s">
        <v>27480</v>
      </c>
      <c r="B7272" s="2">
        <v>393</v>
      </c>
      <c r="C7272" s="2">
        <v>393</v>
      </c>
      <c r="D7272" s="2" t="s">
        <v>27481</v>
      </c>
      <c r="E7272" s="2" t="s">
        <v>27482</v>
      </c>
      <c r="F7272" s="2">
        <v>6</v>
      </c>
      <c r="G7272" s="2">
        <v>99</v>
      </c>
      <c r="H7272" s="2" t="s">
        <v>27483</v>
      </c>
      <c r="I7272" s="2">
        <v>0</v>
      </c>
      <c r="J7272" s="2">
        <v>0</v>
      </c>
      <c r="K7272" s="2">
        <v>0</v>
      </c>
      <c r="L7272" s="2">
        <v>54.96518871</v>
      </c>
      <c r="M7272" s="2">
        <v>0</v>
      </c>
      <c r="N7272" s="2">
        <v>0</v>
      </c>
      <c r="O7272" s="2">
        <v>0</v>
      </c>
      <c r="P7272" s="2">
        <v>0</v>
      </c>
      <c r="Q7272" s="2">
        <v>0</v>
      </c>
    </row>
    <row r="7273" spans="1:17" ht="19.5" customHeight="1">
      <c r="A7273" s="2" t="s">
        <v>27484</v>
      </c>
      <c r="B7273" s="2">
        <v>26231</v>
      </c>
      <c r="C7273" s="2">
        <v>169</v>
      </c>
      <c r="D7273" s="2" t="s">
        <v>225</v>
      </c>
      <c r="E7273" s="2" t="s">
        <v>27485</v>
      </c>
      <c r="F7273" s="2" t="s">
        <v>1569</v>
      </c>
      <c r="G7273" s="2" t="s">
        <v>27486</v>
      </c>
      <c r="H7273" s="2" t="s">
        <v>229</v>
      </c>
      <c r="I7273" s="2">
        <v>0</v>
      </c>
      <c r="J7273" s="2">
        <v>0</v>
      </c>
      <c r="K7273" s="2">
        <v>0</v>
      </c>
      <c r="L7273" s="2">
        <v>0</v>
      </c>
      <c r="M7273" s="2">
        <v>33.495226930000001</v>
      </c>
      <c r="N7273" s="2">
        <v>0</v>
      </c>
      <c r="O7273" s="2">
        <v>0</v>
      </c>
      <c r="P7273" s="2">
        <v>0</v>
      </c>
      <c r="Q7273" s="2">
        <v>45.735716160000003</v>
      </c>
    </row>
    <row r="7274" spans="1:17" ht="19.5" customHeight="1">
      <c r="A7274" s="2" t="s">
        <v>27487</v>
      </c>
      <c r="B7274" s="2">
        <v>4445</v>
      </c>
      <c r="C7274" s="2">
        <v>169</v>
      </c>
      <c r="D7274" s="2" t="s">
        <v>225</v>
      </c>
      <c r="E7274" s="2" t="s">
        <v>27485</v>
      </c>
      <c r="F7274" s="2" t="s">
        <v>27488</v>
      </c>
      <c r="G7274" s="2" t="s">
        <v>27489</v>
      </c>
      <c r="H7274" s="2" t="s">
        <v>229</v>
      </c>
      <c r="I7274" s="2">
        <v>46.085073039999997</v>
      </c>
      <c r="J7274" s="2">
        <v>35.081441570000003</v>
      </c>
      <c r="K7274" s="2">
        <v>83.807661420000002</v>
      </c>
      <c r="L7274" s="2">
        <v>36.643459139999997</v>
      </c>
      <c r="M7274" s="2">
        <v>117.2332943</v>
      </c>
      <c r="N7274" s="2">
        <v>55.911212990000003</v>
      </c>
      <c r="O7274" s="2">
        <v>24.795745050000001</v>
      </c>
      <c r="P7274" s="2">
        <v>0</v>
      </c>
      <c r="Q7274" s="2">
        <v>45.735716160000003</v>
      </c>
    </row>
    <row r="7275" spans="1:17" ht="19.5" customHeight="1">
      <c r="A7275" s="2" t="s">
        <v>27490</v>
      </c>
      <c r="B7275" s="2">
        <v>3339</v>
      </c>
      <c r="C7275" s="2">
        <v>80</v>
      </c>
      <c r="D7275" s="2" t="s">
        <v>27481</v>
      </c>
      <c r="E7275" s="2" t="s">
        <v>27491</v>
      </c>
      <c r="F7275" s="2" t="s">
        <v>27492</v>
      </c>
      <c r="G7275" s="2">
        <v>63135127</v>
      </c>
      <c r="H7275" s="2" t="s">
        <v>27483</v>
      </c>
      <c r="I7275" s="2">
        <v>33.516416759999998</v>
      </c>
      <c r="J7275" s="2">
        <v>31.573297409999999</v>
      </c>
      <c r="K7275" s="2">
        <v>0</v>
      </c>
      <c r="L7275" s="2">
        <v>27.48259436</v>
      </c>
      <c r="M7275" s="2">
        <v>0</v>
      </c>
      <c r="N7275" s="2">
        <v>0</v>
      </c>
      <c r="O7275" s="2">
        <v>0</v>
      </c>
      <c r="P7275" s="2">
        <v>0</v>
      </c>
      <c r="Q7275" s="2">
        <v>0</v>
      </c>
    </row>
    <row r="7276" spans="1:17" ht="19.5" customHeight="1">
      <c r="A7276" s="2" t="s">
        <v>27493</v>
      </c>
      <c r="B7276" s="2">
        <v>4355</v>
      </c>
      <c r="C7276" s="2">
        <v>203</v>
      </c>
      <c r="D7276" s="2" t="s">
        <v>27481</v>
      </c>
      <c r="E7276" s="2" t="s">
        <v>27494</v>
      </c>
      <c r="F7276" s="2">
        <v>7</v>
      </c>
      <c r="G7276" s="2">
        <v>108</v>
      </c>
      <c r="H7276" s="2" t="s">
        <v>27483</v>
      </c>
      <c r="I7276" s="2">
        <v>0</v>
      </c>
      <c r="J7276" s="2">
        <v>24.557009099999998</v>
      </c>
      <c r="K7276" s="2">
        <v>0</v>
      </c>
      <c r="L7276" s="2">
        <v>0</v>
      </c>
      <c r="M7276" s="2">
        <v>0</v>
      </c>
      <c r="N7276" s="2">
        <v>0</v>
      </c>
      <c r="O7276" s="2">
        <v>0</v>
      </c>
      <c r="P7276" s="2">
        <v>0</v>
      </c>
      <c r="Q7276" s="2">
        <v>0</v>
      </c>
    </row>
    <row r="7277" spans="1:17" ht="19.5" customHeight="1">
      <c r="A7277" s="2" t="s">
        <v>27495</v>
      </c>
      <c r="B7277" s="2">
        <v>12758</v>
      </c>
      <c r="C7277" s="2">
        <v>364</v>
      </c>
      <c r="D7277" s="2" t="s">
        <v>27481</v>
      </c>
      <c r="E7277" s="2" t="s">
        <v>27496</v>
      </c>
      <c r="F7277" s="2" t="s">
        <v>27497</v>
      </c>
      <c r="G7277" s="2" t="s">
        <v>27498</v>
      </c>
      <c r="H7277" s="2" t="s">
        <v>27483</v>
      </c>
      <c r="I7277" s="2">
        <v>0</v>
      </c>
      <c r="J7277" s="2">
        <v>0</v>
      </c>
      <c r="K7277" s="2">
        <v>27.935887139999998</v>
      </c>
      <c r="L7277" s="2">
        <v>36.643459139999997</v>
      </c>
      <c r="M7277" s="2">
        <v>25.121420199999999</v>
      </c>
      <c r="N7277" s="2">
        <v>41.933409750000003</v>
      </c>
      <c r="O7277" s="2">
        <v>0</v>
      </c>
      <c r="P7277" s="2">
        <v>45.171198840000002</v>
      </c>
      <c r="Q7277" s="2">
        <v>0</v>
      </c>
    </row>
    <row r="7278" spans="1:17" ht="19.5" customHeight="1">
      <c r="A7278" s="2" t="s">
        <v>27499</v>
      </c>
      <c r="B7278" s="2">
        <v>21095</v>
      </c>
      <c r="C7278" s="2">
        <v>178</v>
      </c>
      <c r="D7278" s="2" t="s">
        <v>225</v>
      </c>
      <c r="E7278" s="2" t="s">
        <v>27500</v>
      </c>
      <c r="F7278" s="2" t="s">
        <v>1831</v>
      </c>
      <c r="G7278" s="2" t="s">
        <v>27501</v>
      </c>
      <c r="H7278" s="2" t="s">
        <v>229</v>
      </c>
      <c r="I7278" s="2">
        <v>0</v>
      </c>
      <c r="J7278" s="2">
        <v>10.524432470000001</v>
      </c>
      <c r="K7278" s="2">
        <v>0</v>
      </c>
      <c r="L7278" s="2">
        <v>0</v>
      </c>
      <c r="M7278" s="2">
        <v>0</v>
      </c>
      <c r="N7278" s="2">
        <v>41.933409750000003</v>
      </c>
      <c r="O7278" s="2">
        <v>0</v>
      </c>
      <c r="P7278" s="2">
        <v>0</v>
      </c>
      <c r="Q7278" s="2">
        <v>0</v>
      </c>
    </row>
    <row r="7279" spans="1:17" ht="19.5" customHeight="1">
      <c r="A7279" s="2" t="s">
        <v>27502</v>
      </c>
      <c r="B7279" s="2">
        <v>16740</v>
      </c>
      <c r="C7279" s="2">
        <v>355</v>
      </c>
      <c r="D7279" s="2" t="s">
        <v>225</v>
      </c>
      <c r="E7279" s="2" t="s">
        <v>27503</v>
      </c>
      <c r="F7279" s="2" t="s">
        <v>1029</v>
      </c>
      <c r="G7279" s="2" t="s">
        <v>27504</v>
      </c>
      <c r="H7279" s="2" t="s">
        <v>229</v>
      </c>
      <c r="I7279" s="2">
        <v>0</v>
      </c>
      <c r="J7279" s="2">
        <v>0</v>
      </c>
      <c r="K7279" s="2">
        <v>0</v>
      </c>
      <c r="L7279" s="2">
        <v>27.48259436</v>
      </c>
      <c r="M7279" s="2">
        <v>25.121420199999999</v>
      </c>
      <c r="N7279" s="2">
        <v>0</v>
      </c>
      <c r="O7279" s="2">
        <v>0</v>
      </c>
      <c r="P7279" s="2">
        <v>0</v>
      </c>
      <c r="Q7279" s="2">
        <v>0</v>
      </c>
    </row>
    <row r="7280" spans="1:17" ht="19.5" customHeight="1">
      <c r="A7280" s="2" t="s">
        <v>27505</v>
      </c>
      <c r="B7280" s="2">
        <v>3254</v>
      </c>
      <c r="C7280" s="2">
        <v>432</v>
      </c>
      <c r="D7280" s="2" t="s">
        <v>225</v>
      </c>
      <c r="E7280" s="2" t="s">
        <v>27506</v>
      </c>
      <c r="F7280" s="2" t="s">
        <v>27507</v>
      </c>
      <c r="G7280" s="2" t="s">
        <v>27508</v>
      </c>
      <c r="H7280" s="2" t="s">
        <v>229</v>
      </c>
      <c r="I7280" s="2">
        <v>113.1179066</v>
      </c>
      <c r="J7280" s="2">
        <v>84.195459760000006</v>
      </c>
      <c r="K7280" s="2">
        <v>174.59929460000001</v>
      </c>
      <c r="L7280" s="2">
        <v>174.05643090000001</v>
      </c>
      <c r="M7280" s="2">
        <v>234.4665885</v>
      </c>
      <c r="N7280" s="2">
        <v>335.46727800000002</v>
      </c>
      <c r="O7280" s="2">
        <v>185.9680879</v>
      </c>
      <c r="P7280" s="2">
        <v>203.27039479999999</v>
      </c>
      <c r="Q7280" s="2">
        <v>297.28215510000001</v>
      </c>
    </row>
    <row r="7281" spans="1:17" ht="19.5" customHeight="1">
      <c r="A7281" s="2" t="s">
        <v>27509</v>
      </c>
      <c r="B7281" s="2">
        <v>4359</v>
      </c>
      <c r="C7281" s="2">
        <v>138</v>
      </c>
      <c r="D7281" s="2" t="s">
        <v>225</v>
      </c>
      <c r="E7281" s="2" t="s">
        <v>27510</v>
      </c>
      <c r="F7281" s="2" t="s">
        <v>25479</v>
      </c>
      <c r="G7281" s="2" t="s">
        <v>27511</v>
      </c>
      <c r="H7281" s="2" t="s">
        <v>229</v>
      </c>
      <c r="I7281" s="2">
        <v>0</v>
      </c>
      <c r="J7281" s="2">
        <v>0</v>
      </c>
      <c r="K7281" s="2">
        <v>27.935887139999998</v>
      </c>
      <c r="L7281" s="2">
        <v>45.804323930000002</v>
      </c>
      <c r="M7281" s="2">
        <v>0</v>
      </c>
      <c r="N7281" s="2">
        <v>41.933409750000003</v>
      </c>
      <c r="O7281" s="2">
        <v>0</v>
      </c>
      <c r="P7281" s="2">
        <v>0</v>
      </c>
      <c r="Q7281" s="2">
        <v>0</v>
      </c>
    </row>
    <row r="7282" spans="1:17" ht="19.5" customHeight="1">
      <c r="A7282" s="2" t="s">
        <v>27512</v>
      </c>
      <c r="B7282" s="2">
        <v>2238</v>
      </c>
      <c r="C7282" s="2">
        <v>337</v>
      </c>
      <c r="D7282" s="2" t="s">
        <v>225</v>
      </c>
      <c r="E7282" s="2" t="s">
        <v>27513</v>
      </c>
      <c r="F7282" s="2">
        <v>2</v>
      </c>
      <c r="G7282" s="2">
        <v>11</v>
      </c>
      <c r="H7282" s="2" t="s">
        <v>229</v>
      </c>
      <c r="I7282" s="2">
        <v>0</v>
      </c>
      <c r="J7282" s="2">
        <v>0</v>
      </c>
      <c r="K7282" s="2">
        <v>13.967943569999999</v>
      </c>
      <c r="L7282" s="2">
        <v>0</v>
      </c>
      <c r="M7282" s="2">
        <v>0</v>
      </c>
      <c r="N7282" s="2">
        <v>0</v>
      </c>
      <c r="O7282" s="2">
        <v>0</v>
      </c>
      <c r="P7282" s="2">
        <v>0</v>
      </c>
      <c r="Q7282" s="2">
        <v>0</v>
      </c>
    </row>
    <row r="7283" spans="1:17" ht="19.5" customHeight="1">
      <c r="A7283" s="2" t="s">
        <v>27514</v>
      </c>
      <c r="B7283" s="2">
        <v>4576</v>
      </c>
      <c r="C7283" s="2">
        <v>368</v>
      </c>
      <c r="D7283" s="2" t="s">
        <v>225</v>
      </c>
      <c r="E7283" s="2" t="s">
        <v>27515</v>
      </c>
      <c r="F7283" s="2" t="s">
        <v>27516</v>
      </c>
      <c r="G7283" s="2" t="s">
        <v>27517</v>
      </c>
      <c r="H7283" s="2" t="s">
        <v>229</v>
      </c>
      <c r="I7283" s="2">
        <v>50.274625139999998</v>
      </c>
      <c r="J7283" s="2">
        <v>35.081441570000003</v>
      </c>
      <c r="K7283" s="2">
        <v>27.935887139999998</v>
      </c>
      <c r="L7283" s="2">
        <v>155.73470140000001</v>
      </c>
      <c r="M7283" s="2">
        <v>184.22374809999999</v>
      </c>
      <c r="N7283" s="2">
        <v>181.71144219999999</v>
      </c>
      <c r="O7283" s="2">
        <v>111.58085269999999</v>
      </c>
      <c r="P7283" s="2">
        <v>79.049597980000001</v>
      </c>
      <c r="Q7283" s="2">
        <v>80.037503290000004</v>
      </c>
    </row>
    <row r="7284" spans="1:17" ht="19.5" customHeight="1">
      <c r="A7284" s="2" t="s">
        <v>27518</v>
      </c>
      <c r="B7284" s="2">
        <v>1167</v>
      </c>
      <c r="C7284" s="2">
        <v>256</v>
      </c>
      <c r="D7284" s="2" t="s">
        <v>27519</v>
      </c>
      <c r="E7284" s="2" t="s">
        <v>27520</v>
      </c>
      <c r="F7284" s="2" t="s">
        <v>27521</v>
      </c>
      <c r="G7284" s="2" t="s">
        <v>27522</v>
      </c>
      <c r="H7284" s="2" t="s">
        <v>27523</v>
      </c>
      <c r="I7284" s="2">
        <v>0</v>
      </c>
      <c r="J7284" s="2">
        <v>24.557009099999998</v>
      </c>
      <c r="K7284" s="2">
        <v>0</v>
      </c>
      <c r="L7284" s="2">
        <v>36.643459139999997</v>
      </c>
      <c r="M7284" s="2">
        <v>50.242840399999999</v>
      </c>
      <c r="N7284" s="2">
        <v>27.955606499999998</v>
      </c>
      <c r="O7284" s="2">
        <v>0</v>
      </c>
      <c r="P7284" s="2">
        <v>0</v>
      </c>
      <c r="Q7284" s="2">
        <v>0</v>
      </c>
    </row>
    <row r="7285" spans="1:17" ht="19.5" customHeight="1">
      <c r="A7285" s="2" t="s">
        <v>27524</v>
      </c>
      <c r="B7285" s="2">
        <v>8880</v>
      </c>
      <c r="C7285" s="2">
        <v>117</v>
      </c>
      <c r="D7285" s="2" t="s">
        <v>27525</v>
      </c>
      <c r="E7285" s="2" t="s">
        <v>27526</v>
      </c>
      <c r="F7285" s="2">
        <v>3</v>
      </c>
      <c r="G7285" s="2">
        <v>10</v>
      </c>
      <c r="H7285" s="2" t="s">
        <v>27527</v>
      </c>
      <c r="I7285" s="2">
        <v>12.568656280000001</v>
      </c>
      <c r="J7285" s="2">
        <v>0</v>
      </c>
      <c r="K7285" s="2">
        <v>0</v>
      </c>
      <c r="L7285" s="2">
        <v>0</v>
      </c>
      <c r="M7285" s="2">
        <v>0</v>
      </c>
      <c r="N7285" s="2">
        <v>0</v>
      </c>
      <c r="O7285" s="2">
        <v>0</v>
      </c>
      <c r="P7285" s="2">
        <v>0</v>
      </c>
      <c r="Q7285" s="2">
        <v>0</v>
      </c>
    </row>
    <row r="7286" spans="1:17" ht="19.5" customHeight="1">
      <c r="A7286" s="2" t="s">
        <v>27528</v>
      </c>
      <c r="B7286" s="2">
        <v>6966</v>
      </c>
      <c r="C7286" s="2">
        <v>407</v>
      </c>
      <c r="D7286" s="2" t="s">
        <v>27525</v>
      </c>
      <c r="E7286" s="2" t="s">
        <v>27529</v>
      </c>
      <c r="F7286" s="2">
        <v>3</v>
      </c>
      <c r="G7286" s="2">
        <v>17</v>
      </c>
      <c r="H7286" s="2" t="s">
        <v>27527</v>
      </c>
      <c r="I7286" s="2">
        <v>12.568656280000001</v>
      </c>
      <c r="J7286" s="2">
        <v>0</v>
      </c>
      <c r="K7286" s="2">
        <v>0</v>
      </c>
      <c r="L7286" s="2">
        <v>0</v>
      </c>
      <c r="M7286" s="2">
        <v>0</v>
      </c>
      <c r="N7286" s="2">
        <v>0</v>
      </c>
      <c r="O7286" s="2">
        <v>0</v>
      </c>
      <c r="P7286" s="2">
        <v>0</v>
      </c>
      <c r="Q7286" s="2">
        <v>0</v>
      </c>
    </row>
    <row r="7287" spans="1:17" ht="19.5" customHeight="1">
      <c r="A7287" s="2" t="s">
        <v>27530</v>
      </c>
      <c r="B7287" s="2">
        <v>1211</v>
      </c>
      <c r="C7287" s="2">
        <v>221</v>
      </c>
      <c r="D7287" s="2" t="s">
        <v>27531</v>
      </c>
      <c r="E7287" s="2" t="s">
        <v>27532</v>
      </c>
      <c r="F7287" s="2">
        <v>6</v>
      </c>
      <c r="G7287" s="2">
        <v>211</v>
      </c>
      <c r="H7287" s="2" t="s">
        <v>27533</v>
      </c>
      <c r="I7287" s="2">
        <v>25.137312569999999</v>
      </c>
      <c r="J7287" s="2">
        <v>0</v>
      </c>
      <c r="K7287" s="2">
        <v>0</v>
      </c>
      <c r="L7287" s="2">
        <v>0</v>
      </c>
      <c r="M7287" s="2">
        <v>0</v>
      </c>
      <c r="N7287" s="2">
        <v>0</v>
      </c>
      <c r="O7287" s="2">
        <v>0</v>
      </c>
      <c r="P7287" s="2">
        <v>0</v>
      </c>
      <c r="Q7287" s="2">
        <v>0</v>
      </c>
    </row>
    <row r="7288" spans="1:17" ht="19.5" customHeight="1">
      <c r="A7288" s="2" t="s">
        <v>27534</v>
      </c>
      <c r="B7288" s="2">
        <v>575</v>
      </c>
      <c r="C7288" s="2">
        <v>575</v>
      </c>
      <c r="D7288" s="2" t="s">
        <v>27531</v>
      </c>
      <c r="E7288" s="2" t="s">
        <v>27535</v>
      </c>
      <c r="F7288" s="2">
        <v>3</v>
      </c>
      <c r="G7288" s="2">
        <v>4</v>
      </c>
      <c r="H7288" s="2" t="s">
        <v>27533</v>
      </c>
      <c r="I7288" s="2">
        <v>0</v>
      </c>
      <c r="J7288" s="2">
        <v>10.524432470000001</v>
      </c>
      <c r="K7288" s="2">
        <v>0</v>
      </c>
      <c r="L7288" s="2">
        <v>0</v>
      </c>
      <c r="M7288" s="2">
        <v>0</v>
      </c>
      <c r="N7288" s="2">
        <v>0</v>
      </c>
      <c r="O7288" s="2">
        <v>0</v>
      </c>
      <c r="P7288" s="2">
        <v>0</v>
      </c>
      <c r="Q7288" s="2">
        <v>0</v>
      </c>
    </row>
    <row r="7289" spans="1:17" ht="19.5" customHeight="1">
      <c r="A7289" s="2" t="s">
        <v>27536</v>
      </c>
      <c r="B7289" s="2">
        <v>798</v>
      </c>
      <c r="C7289" s="2">
        <v>285</v>
      </c>
      <c r="D7289" s="2" t="s">
        <v>27537</v>
      </c>
      <c r="E7289" s="2" t="s">
        <v>27538</v>
      </c>
      <c r="F7289" s="2" t="s">
        <v>27539</v>
      </c>
      <c r="G7289" s="2" t="s">
        <v>27540</v>
      </c>
      <c r="H7289" s="2" t="s">
        <v>27541</v>
      </c>
      <c r="I7289" s="2">
        <v>20.947760469999999</v>
      </c>
      <c r="J7289" s="2">
        <v>14.032576629999999</v>
      </c>
      <c r="K7289" s="2">
        <v>0</v>
      </c>
      <c r="L7289" s="2">
        <v>0</v>
      </c>
      <c r="M7289" s="2">
        <v>25.121420199999999</v>
      </c>
      <c r="N7289" s="2">
        <v>0</v>
      </c>
      <c r="O7289" s="2">
        <v>0</v>
      </c>
      <c r="P7289" s="2">
        <v>0</v>
      </c>
      <c r="Q7289" s="2">
        <v>0</v>
      </c>
    </row>
    <row r="7290" spans="1:17" ht="19.5" customHeight="1">
      <c r="A7290" s="2" t="s">
        <v>27542</v>
      </c>
      <c r="B7290" s="2">
        <v>635</v>
      </c>
      <c r="C7290" s="2">
        <v>294</v>
      </c>
      <c r="D7290" s="2" t="s">
        <v>27537</v>
      </c>
      <c r="E7290" s="2" t="s">
        <v>27543</v>
      </c>
      <c r="F7290" s="2" t="s">
        <v>27544</v>
      </c>
      <c r="G7290" s="2" t="s">
        <v>27545</v>
      </c>
      <c r="H7290" s="2" t="s">
        <v>27541</v>
      </c>
      <c r="I7290" s="2">
        <v>100.5492503</v>
      </c>
      <c r="J7290" s="2">
        <v>101.7361805</v>
      </c>
      <c r="K7290" s="2">
        <v>132.69546389999999</v>
      </c>
      <c r="L7290" s="2">
        <v>311.46940269999999</v>
      </c>
      <c r="M7290" s="2">
        <v>343.326076</v>
      </c>
      <c r="N7290" s="2">
        <v>307.51167149999998</v>
      </c>
      <c r="O7290" s="2">
        <v>198.36596040000001</v>
      </c>
      <c r="P7290" s="2">
        <v>214.56319450000001</v>
      </c>
      <c r="Q7290" s="2">
        <v>240.11250989999999</v>
      </c>
    </row>
    <row r="7291" spans="1:17" ht="19.5" customHeight="1">
      <c r="A7291" s="2" t="s">
        <v>27546</v>
      </c>
      <c r="B7291" s="2">
        <v>385</v>
      </c>
      <c r="C7291" s="2">
        <v>305</v>
      </c>
      <c r="D7291" s="2" t="s">
        <v>27547</v>
      </c>
      <c r="E7291" s="2" t="s">
        <v>27548</v>
      </c>
      <c r="F7291" s="2">
        <v>4</v>
      </c>
      <c r="G7291" s="2">
        <v>43</v>
      </c>
      <c r="H7291" s="2" t="s">
        <v>27549</v>
      </c>
      <c r="I7291" s="2">
        <v>16.758208379999999</v>
      </c>
      <c r="J7291" s="2">
        <v>0</v>
      </c>
      <c r="K7291" s="2">
        <v>0</v>
      </c>
      <c r="L7291" s="2">
        <v>0</v>
      </c>
      <c r="M7291" s="2">
        <v>0</v>
      </c>
      <c r="N7291" s="2">
        <v>0</v>
      </c>
      <c r="O7291" s="2">
        <v>0</v>
      </c>
      <c r="P7291" s="2">
        <v>0</v>
      </c>
      <c r="Q7291" s="2">
        <v>0</v>
      </c>
    </row>
    <row r="7292" spans="1:17" ht="19.5" customHeight="1">
      <c r="A7292" s="2" t="s">
        <v>27550</v>
      </c>
      <c r="B7292" s="2">
        <v>841</v>
      </c>
      <c r="C7292" s="2">
        <v>316</v>
      </c>
      <c r="D7292" s="2" t="s">
        <v>27551</v>
      </c>
      <c r="E7292" s="2" t="s">
        <v>27552</v>
      </c>
      <c r="F7292" s="2" t="s">
        <v>25543</v>
      </c>
      <c r="G7292" s="2">
        <v>842894310</v>
      </c>
      <c r="H7292" s="2" t="s">
        <v>27553</v>
      </c>
      <c r="I7292" s="2">
        <v>0</v>
      </c>
      <c r="J7292" s="2">
        <v>14.032576629999999</v>
      </c>
      <c r="K7292" s="2">
        <v>0</v>
      </c>
      <c r="L7292" s="2">
        <v>54.96518871</v>
      </c>
      <c r="M7292" s="2">
        <v>0</v>
      </c>
      <c r="N7292" s="2">
        <v>0</v>
      </c>
      <c r="O7292" s="2">
        <v>0</v>
      </c>
      <c r="P7292" s="2">
        <v>0</v>
      </c>
      <c r="Q7292" s="2">
        <v>34.30178712</v>
      </c>
    </row>
    <row r="7293" spans="1:17" ht="19.5" customHeight="1">
      <c r="A7293" s="2" t="s">
        <v>27554</v>
      </c>
      <c r="B7293" s="2">
        <v>6889</v>
      </c>
      <c r="C7293" s="2">
        <v>337</v>
      </c>
      <c r="D7293" s="2" t="s">
        <v>27555</v>
      </c>
      <c r="E7293" s="2" t="s">
        <v>27556</v>
      </c>
      <c r="F7293" s="2" t="s">
        <v>3202</v>
      </c>
      <c r="G7293" s="2" t="s">
        <v>27557</v>
      </c>
      <c r="H7293" s="2" t="s">
        <v>27558</v>
      </c>
      <c r="I7293" s="2">
        <v>20.947760469999999</v>
      </c>
      <c r="J7293" s="2">
        <v>0</v>
      </c>
      <c r="K7293" s="2">
        <v>0</v>
      </c>
      <c r="L7293" s="2">
        <v>0</v>
      </c>
      <c r="M7293" s="2">
        <v>0</v>
      </c>
      <c r="N7293" s="2">
        <v>0</v>
      </c>
      <c r="O7293" s="2">
        <v>0</v>
      </c>
      <c r="P7293" s="2">
        <v>0</v>
      </c>
      <c r="Q7293" s="2">
        <v>0</v>
      </c>
    </row>
    <row r="7294" spans="1:17" ht="19.5" customHeight="1">
      <c r="A7294" s="2" t="s">
        <v>27559</v>
      </c>
      <c r="B7294" s="2">
        <v>5813</v>
      </c>
      <c r="C7294" s="2">
        <v>335</v>
      </c>
      <c r="D7294" s="2" t="s">
        <v>27555</v>
      </c>
      <c r="E7294" s="2" t="s">
        <v>27560</v>
      </c>
      <c r="F7294" s="2" t="s">
        <v>1864</v>
      </c>
      <c r="G7294" s="2" t="s">
        <v>27561</v>
      </c>
      <c r="H7294" s="2" t="s">
        <v>27558</v>
      </c>
      <c r="I7294" s="2">
        <v>12.568656280000001</v>
      </c>
      <c r="J7294" s="2">
        <v>0</v>
      </c>
      <c r="K7294" s="2">
        <v>0</v>
      </c>
      <c r="L7294" s="2">
        <v>0</v>
      </c>
      <c r="M7294" s="2">
        <v>0</v>
      </c>
      <c r="N7294" s="2">
        <v>0</v>
      </c>
      <c r="O7294" s="2">
        <v>0</v>
      </c>
      <c r="P7294" s="2">
        <v>0</v>
      </c>
      <c r="Q7294" s="2">
        <v>0</v>
      </c>
    </row>
    <row r="7295" spans="1:17" ht="19.5" customHeight="1">
      <c r="A7295" s="2" t="s">
        <v>27562</v>
      </c>
      <c r="B7295" s="2">
        <v>388</v>
      </c>
      <c r="C7295" s="2">
        <v>206</v>
      </c>
      <c r="D7295" s="2" t="s">
        <v>27563</v>
      </c>
      <c r="E7295" s="2" t="s">
        <v>27564</v>
      </c>
      <c r="F7295" s="2" t="s">
        <v>3887</v>
      </c>
      <c r="G7295" s="2" t="s">
        <v>27565</v>
      </c>
      <c r="H7295" s="2" t="s">
        <v>27566</v>
      </c>
      <c r="I7295" s="2">
        <v>8.3791041899999996</v>
      </c>
      <c r="J7295" s="2">
        <v>0</v>
      </c>
      <c r="K7295" s="2">
        <v>0</v>
      </c>
      <c r="L7295" s="2">
        <v>0</v>
      </c>
      <c r="M7295" s="2">
        <v>33.495226930000001</v>
      </c>
      <c r="N7295" s="2">
        <v>0</v>
      </c>
      <c r="O7295" s="2">
        <v>37.193617580000002</v>
      </c>
      <c r="P7295" s="2">
        <v>22.585599420000001</v>
      </c>
      <c r="Q7295" s="2">
        <v>0</v>
      </c>
    </row>
    <row r="7296" spans="1:17" ht="19.5" customHeight="1">
      <c r="A7296" s="2" t="s">
        <v>27567</v>
      </c>
      <c r="B7296" s="2">
        <v>220</v>
      </c>
      <c r="C7296" s="2">
        <v>220</v>
      </c>
      <c r="D7296" s="2" t="s">
        <v>27568</v>
      </c>
      <c r="E7296" s="2" t="s">
        <v>27569</v>
      </c>
      <c r="F7296" s="2">
        <v>2</v>
      </c>
      <c r="G7296" s="2">
        <v>144</v>
      </c>
      <c r="H7296" s="2" t="s">
        <v>27570</v>
      </c>
      <c r="I7296" s="2">
        <v>8.3791041899999996</v>
      </c>
      <c r="J7296" s="2">
        <v>0</v>
      </c>
      <c r="K7296" s="2">
        <v>0</v>
      </c>
      <c r="L7296" s="2">
        <v>0</v>
      </c>
      <c r="M7296" s="2">
        <v>0</v>
      </c>
      <c r="N7296" s="2">
        <v>0</v>
      </c>
      <c r="O7296" s="2">
        <v>0</v>
      </c>
      <c r="P7296" s="2">
        <v>0</v>
      </c>
      <c r="Q7296" s="2">
        <v>0</v>
      </c>
    </row>
    <row r="7297" spans="1:17" ht="19.5" customHeight="1">
      <c r="A7297" s="2" t="s">
        <v>27571</v>
      </c>
      <c r="B7297" s="2">
        <v>374</v>
      </c>
      <c r="C7297" s="2">
        <v>291</v>
      </c>
      <c r="D7297" s="2" t="s">
        <v>27568</v>
      </c>
      <c r="E7297" s="2" t="s">
        <v>27572</v>
      </c>
      <c r="F7297" s="2" t="s">
        <v>659</v>
      </c>
      <c r="G7297" s="2">
        <v>312391</v>
      </c>
      <c r="H7297" s="2" t="s">
        <v>27570</v>
      </c>
      <c r="I7297" s="2">
        <v>16.758208379999999</v>
      </c>
      <c r="J7297" s="2">
        <v>7.0162883130000004</v>
      </c>
      <c r="K7297" s="2">
        <v>0</v>
      </c>
      <c r="L7297" s="2">
        <v>0</v>
      </c>
      <c r="M7297" s="2">
        <v>0</v>
      </c>
      <c r="N7297" s="2">
        <v>0</v>
      </c>
      <c r="O7297" s="2">
        <v>0</v>
      </c>
      <c r="P7297" s="2">
        <v>0</v>
      </c>
      <c r="Q7297" s="2">
        <v>0</v>
      </c>
    </row>
    <row r="7298" spans="1:17" ht="19.5" customHeight="1">
      <c r="A7298" s="2" t="s">
        <v>27573</v>
      </c>
      <c r="B7298" s="2">
        <v>7927</v>
      </c>
      <c r="C7298" s="2">
        <v>371</v>
      </c>
      <c r="D7298" s="2" t="s">
        <v>27574</v>
      </c>
      <c r="E7298" s="2" t="s">
        <v>27575</v>
      </c>
      <c r="F7298" s="2">
        <v>5</v>
      </c>
      <c r="G7298" s="2">
        <v>52</v>
      </c>
      <c r="H7298" s="2" t="s">
        <v>27576</v>
      </c>
      <c r="I7298" s="2">
        <v>0</v>
      </c>
      <c r="J7298" s="2">
        <v>17.540720780000001</v>
      </c>
      <c r="K7298" s="2">
        <v>0</v>
      </c>
      <c r="L7298" s="2">
        <v>0</v>
      </c>
      <c r="M7298" s="2">
        <v>0</v>
      </c>
      <c r="N7298" s="2">
        <v>0</v>
      </c>
      <c r="O7298" s="2">
        <v>0</v>
      </c>
      <c r="P7298" s="2">
        <v>0</v>
      </c>
      <c r="Q7298" s="2">
        <v>0</v>
      </c>
    </row>
    <row r="7299" spans="1:17" ht="19.5" customHeight="1">
      <c r="A7299" s="2" t="s">
        <v>27577</v>
      </c>
      <c r="B7299" s="2">
        <v>2767</v>
      </c>
      <c r="C7299" s="2">
        <v>153</v>
      </c>
      <c r="D7299" s="2" t="s">
        <v>27578</v>
      </c>
      <c r="E7299" s="2" t="s">
        <v>27579</v>
      </c>
      <c r="F7299" s="2">
        <v>3</v>
      </c>
      <c r="G7299" s="2">
        <v>17</v>
      </c>
      <c r="H7299" s="2" t="s">
        <v>65</v>
      </c>
      <c r="I7299" s="2">
        <v>0</v>
      </c>
      <c r="J7299" s="2">
        <v>10.524432470000001</v>
      </c>
      <c r="K7299" s="2">
        <v>0</v>
      </c>
      <c r="L7299" s="2">
        <v>0</v>
      </c>
      <c r="M7299" s="2">
        <v>0</v>
      </c>
      <c r="N7299" s="2">
        <v>0</v>
      </c>
      <c r="O7299" s="2">
        <v>0</v>
      </c>
      <c r="P7299" s="2">
        <v>0</v>
      </c>
      <c r="Q7299" s="2">
        <v>0</v>
      </c>
    </row>
    <row r="7300" spans="1:17" ht="19.5" customHeight="1">
      <c r="A7300" s="2" t="s">
        <v>27580</v>
      </c>
      <c r="B7300" s="2">
        <v>3722</v>
      </c>
      <c r="C7300" s="2">
        <v>308</v>
      </c>
      <c r="D7300" s="2" t="s">
        <v>27581</v>
      </c>
      <c r="E7300" s="2" t="s">
        <v>27582</v>
      </c>
      <c r="F7300" s="2" t="s">
        <v>27583</v>
      </c>
      <c r="G7300" s="2" t="s">
        <v>27584</v>
      </c>
      <c r="H7300" s="2" t="s">
        <v>27585</v>
      </c>
      <c r="I7300" s="2">
        <v>0</v>
      </c>
      <c r="J7300" s="2">
        <v>0</v>
      </c>
      <c r="K7300" s="2">
        <v>13.967943569999999</v>
      </c>
      <c r="L7300" s="2">
        <v>0</v>
      </c>
      <c r="M7300" s="2">
        <v>0</v>
      </c>
      <c r="N7300" s="2">
        <v>0</v>
      </c>
      <c r="O7300" s="2">
        <v>0</v>
      </c>
      <c r="P7300" s="2">
        <v>45.171198840000002</v>
      </c>
      <c r="Q7300" s="2">
        <v>0</v>
      </c>
    </row>
    <row r="7301" spans="1:17" ht="19.5" customHeight="1">
      <c r="A7301" s="2" t="s">
        <v>27586</v>
      </c>
      <c r="B7301" s="2">
        <v>7060</v>
      </c>
      <c r="C7301" s="2">
        <v>345</v>
      </c>
      <c r="D7301" s="2" t="s">
        <v>27587</v>
      </c>
      <c r="E7301" s="2" t="s">
        <v>27588</v>
      </c>
      <c r="F7301" s="2" t="s">
        <v>27589</v>
      </c>
      <c r="G7301" s="2" t="s">
        <v>27590</v>
      </c>
      <c r="H7301" s="2" t="s">
        <v>27591</v>
      </c>
      <c r="I7301" s="2">
        <v>16.758208379999999</v>
      </c>
      <c r="J7301" s="2">
        <v>0</v>
      </c>
      <c r="K7301" s="2">
        <v>27.935887139999998</v>
      </c>
      <c r="L7301" s="2">
        <v>0</v>
      </c>
      <c r="M7301" s="2">
        <v>0</v>
      </c>
      <c r="N7301" s="2">
        <v>0</v>
      </c>
      <c r="O7301" s="2">
        <v>24.795745050000001</v>
      </c>
      <c r="P7301" s="2">
        <v>0</v>
      </c>
      <c r="Q7301" s="2">
        <v>57.169645209999999</v>
      </c>
    </row>
    <row r="7302" spans="1:17" ht="19.5" customHeight="1">
      <c r="A7302" s="2" t="s">
        <v>27592</v>
      </c>
      <c r="B7302" s="2">
        <v>1930</v>
      </c>
      <c r="C7302" s="2">
        <v>117</v>
      </c>
      <c r="D7302" s="2" t="s">
        <v>27593</v>
      </c>
      <c r="E7302" s="2" t="s">
        <v>27594</v>
      </c>
      <c r="F7302" s="2" t="s">
        <v>395</v>
      </c>
      <c r="G7302" s="2">
        <v>123149</v>
      </c>
      <c r="H7302" s="2" t="s">
        <v>27595</v>
      </c>
      <c r="I7302" s="2">
        <v>0</v>
      </c>
      <c r="J7302" s="2">
        <v>14.032576629999999</v>
      </c>
      <c r="K7302" s="2">
        <v>0</v>
      </c>
      <c r="L7302" s="2">
        <v>0</v>
      </c>
      <c r="M7302" s="2">
        <v>0</v>
      </c>
      <c r="N7302" s="2">
        <v>0</v>
      </c>
      <c r="O7302" s="2">
        <v>0</v>
      </c>
      <c r="P7302" s="2">
        <v>0</v>
      </c>
      <c r="Q7302" s="2">
        <v>0</v>
      </c>
    </row>
    <row r="7303" spans="1:17" ht="19.5" customHeight="1">
      <c r="A7303" s="2" t="s">
        <v>27596</v>
      </c>
      <c r="B7303" s="2">
        <v>543</v>
      </c>
      <c r="C7303" s="2">
        <v>349</v>
      </c>
      <c r="D7303" s="2" t="s">
        <v>27593</v>
      </c>
      <c r="E7303" s="2" t="s">
        <v>27597</v>
      </c>
      <c r="F7303" s="2" t="s">
        <v>27598</v>
      </c>
      <c r="G7303" s="2" t="s">
        <v>27599</v>
      </c>
      <c r="H7303" s="2" t="s">
        <v>27595</v>
      </c>
      <c r="I7303" s="2">
        <v>431.52386580000001</v>
      </c>
      <c r="J7303" s="2">
        <v>312.22482989999997</v>
      </c>
      <c r="K7303" s="2">
        <v>754.26895279999997</v>
      </c>
      <c r="L7303" s="2">
        <v>723.70831810000004</v>
      </c>
      <c r="M7303" s="2">
        <v>401.94272319999999</v>
      </c>
      <c r="N7303" s="2">
        <v>950.49062089999995</v>
      </c>
      <c r="O7303" s="2">
        <v>483.51702849999998</v>
      </c>
      <c r="P7303" s="2">
        <v>451.7119884</v>
      </c>
      <c r="Q7303" s="2">
        <v>708.90360050000004</v>
      </c>
    </row>
    <row r="7304" spans="1:17" ht="19.5" customHeight="1">
      <c r="A7304" s="2" t="s">
        <v>27600</v>
      </c>
      <c r="B7304" s="2">
        <v>3192</v>
      </c>
      <c r="C7304" s="2">
        <v>275</v>
      </c>
      <c r="D7304" s="2" t="s">
        <v>27601</v>
      </c>
      <c r="E7304" s="2" t="s">
        <v>27602</v>
      </c>
      <c r="F7304" s="2" t="s">
        <v>928</v>
      </c>
      <c r="G7304" s="2" t="s">
        <v>27603</v>
      </c>
      <c r="H7304" s="2" t="s">
        <v>27604</v>
      </c>
      <c r="I7304" s="2">
        <v>0</v>
      </c>
      <c r="J7304" s="2">
        <v>7.0162883130000004</v>
      </c>
      <c r="K7304" s="2">
        <v>0</v>
      </c>
      <c r="L7304" s="2">
        <v>18.321729569999999</v>
      </c>
      <c r="M7304" s="2">
        <v>0</v>
      </c>
      <c r="N7304" s="2">
        <v>0</v>
      </c>
      <c r="O7304" s="2">
        <v>0</v>
      </c>
      <c r="P7304" s="2">
        <v>0</v>
      </c>
      <c r="Q7304" s="2">
        <v>0</v>
      </c>
    </row>
    <row r="7305" spans="1:17" ht="19.5" customHeight="1">
      <c r="A7305" s="2" t="s">
        <v>27605</v>
      </c>
      <c r="B7305" s="2">
        <v>575</v>
      </c>
      <c r="C7305" s="2">
        <v>249</v>
      </c>
      <c r="D7305" s="2" t="s">
        <v>27601</v>
      </c>
      <c r="E7305" s="2" t="s">
        <v>27606</v>
      </c>
      <c r="F7305" s="2" t="s">
        <v>345</v>
      </c>
      <c r="G7305" s="2" t="s">
        <v>27607</v>
      </c>
      <c r="H7305" s="2" t="s">
        <v>27604</v>
      </c>
      <c r="I7305" s="2">
        <v>0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  <c r="O7305" s="2">
        <v>0</v>
      </c>
      <c r="P7305" s="2">
        <v>22.585599420000001</v>
      </c>
      <c r="Q7305" s="2">
        <v>0</v>
      </c>
    </row>
    <row r="7306" spans="1:17" ht="19.5" customHeight="1">
      <c r="A7306" s="2" t="s">
        <v>27608</v>
      </c>
      <c r="B7306" s="2">
        <v>7744</v>
      </c>
      <c r="C7306" s="2">
        <v>343</v>
      </c>
      <c r="D7306" s="2" t="s">
        <v>27601</v>
      </c>
      <c r="E7306" s="2" t="s">
        <v>27609</v>
      </c>
      <c r="F7306" s="2" t="s">
        <v>27610</v>
      </c>
      <c r="G7306" s="2" t="s">
        <v>27611</v>
      </c>
      <c r="H7306" s="2" t="s">
        <v>27604</v>
      </c>
      <c r="I7306" s="2">
        <v>20.947760469999999</v>
      </c>
      <c r="J7306" s="2">
        <v>49.114018190000003</v>
      </c>
      <c r="K7306" s="2">
        <v>13.967943569999999</v>
      </c>
      <c r="L7306" s="2">
        <v>54.96518871</v>
      </c>
      <c r="M7306" s="2">
        <v>16.747613470000001</v>
      </c>
      <c r="N7306" s="2">
        <v>0</v>
      </c>
      <c r="O7306" s="2">
        <v>0</v>
      </c>
      <c r="P7306" s="2">
        <v>0</v>
      </c>
      <c r="Q7306" s="2">
        <v>0</v>
      </c>
    </row>
    <row r="7307" spans="1:17" ht="19.5" customHeight="1">
      <c r="A7307" s="2" t="s">
        <v>27612</v>
      </c>
      <c r="B7307" s="2">
        <v>2832</v>
      </c>
      <c r="C7307" s="2">
        <v>254</v>
      </c>
      <c r="D7307" s="2" t="s">
        <v>27601</v>
      </c>
      <c r="E7307" s="2" t="s">
        <v>27613</v>
      </c>
      <c r="F7307" s="2">
        <v>3</v>
      </c>
      <c r="G7307" s="2">
        <v>24</v>
      </c>
      <c r="H7307" s="2" t="s">
        <v>27604</v>
      </c>
      <c r="I7307" s="2">
        <v>0</v>
      </c>
      <c r="J7307" s="2">
        <v>10.524432470000001</v>
      </c>
      <c r="K7307" s="2">
        <v>0</v>
      </c>
      <c r="L7307" s="2">
        <v>0</v>
      </c>
      <c r="M7307" s="2">
        <v>0</v>
      </c>
      <c r="N7307" s="2">
        <v>0</v>
      </c>
      <c r="O7307" s="2">
        <v>0</v>
      </c>
      <c r="P7307" s="2">
        <v>0</v>
      </c>
      <c r="Q7307" s="2">
        <v>0</v>
      </c>
    </row>
    <row r="7308" spans="1:17" ht="19.5" customHeight="1">
      <c r="A7308" s="2" t="s">
        <v>27614</v>
      </c>
      <c r="B7308" s="2">
        <v>1914</v>
      </c>
      <c r="C7308" s="2">
        <v>181</v>
      </c>
      <c r="D7308" s="2" t="s">
        <v>27601</v>
      </c>
      <c r="E7308" s="2" t="s">
        <v>27615</v>
      </c>
      <c r="F7308" s="2" t="s">
        <v>27616</v>
      </c>
      <c r="G7308" s="2" t="s">
        <v>27617</v>
      </c>
      <c r="H7308" s="2" t="s">
        <v>27604</v>
      </c>
      <c r="I7308" s="2">
        <v>50.274625139999998</v>
      </c>
      <c r="J7308" s="2">
        <v>115.7687572</v>
      </c>
      <c r="K7308" s="2">
        <v>0</v>
      </c>
      <c r="L7308" s="2">
        <v>45.804323930000002</v>
      </c>
      <c r="M7308" s="2">
        <v>58.616647129999997</v>
      </c>
      <c r="N7308" s="2">
        <v>27.955606499999998</v>
      </c>
      <c r="O7308" s="2">
        <v>0</v>
      </c>
      <c r="P7308" s="2">
        <v>33.878399129999998</v>
      </c>
      <c r="Q7308" s="2">
        <v>22.867858080000001</v>
      </c>
    </row>
    <row r="7309" spans="1:17" ht="19.5" customHeight="1">
      <c r="A7309" s="2" t="s">
        <v>27618</v>
      </c>
      <c r="B7309" s="2">
        <v>500</v>
      </c>
      <c r="C7309" s="2">
        <v>114</v>
      </c>
      <c r="D7309" s="2" t="s">
        <v>27619</v>
      </c>
      <c r="E7309" s="2" t="s">
        <v>27620</v>
      </c>
      <c r="F7309" s="2">
        <v>4</v>
      </c>
      <c r="G7309" s="2">
        <v>29</v>
      </c>
      <c r="H7309" s="2" t="s">
        <v>65</v>
      </c>
      <c r="I7309" s="2">
        <v>0</v>
      </c>
      <c r="J7309" s="2">
        <v>0</v>
      </c>
      <c r="K7309" s="2">
        <v>0</v>
      </c>
      <c r="L7309" s="2">
        <v>36.643459139999997</v>
      </c>
      <c r="M7309" s="2">
        <v>0</v>
      </c>
      <c r="N7309" s="2">
        <v>0</v>
      </c>
      <c r="O7309" s="2">
        <v>0</v>
      </c>
      <c r="P7309" s="2">
        <v>0</v>
      </c>
      <c r="Q7309" s="2">
        <v>0</v>
      </c>
    </row>
    <row r="7310" spans="1:17" ht="19.5" customHeight="1">
      <c r="A7310" s="2" t="s">
        <v>27621</v>
      </c>
      <c r="B7310" s="2">
        <v>487</v>
      </c>
      <c r="C7310" s="2">
        <v>360</v>
      </c>
      <c r="D7310" s="2" t="s">
        <v>27622</v>
      </c>
      <c r="E7310" s="2" t="s">
        <v>27623</v>
      </c>
      <c r="F7310" s="2">
        <v>3</v>
      </c>
      <c r="G7310" s="2">
        <v>11031</v>
      </c>
      <c r="H7310" s="2" t="s">
        <v>27624</v>
      </c>
      <c r="I7310" s="2">
        <v>0</v>
      </c>
      <c r="J7310" s="2">
        <v>10.524432470000001</v>
      </c>
      <c r="K7310" s="2">
        <v>0</v>
      </c>
      <c r="L7310" s="2">
        <v>0</v>
      </c>
      <c r="M7310" s="2">
        <v>0</v>
      </c>
      <c r="N7310" s="2">
        <v>0</v>
      </c>
      <c r="O7310" s="2">
        <v>0</v>
      </c>
      <c r="P7310" s="2">
        <v>0</v>
      </c>
      <c r="Q7310" s="2">
        <v>0</v>
      </c>
    </row>
    <row r="7311" spans="1:17" ht="19.5" customHeight="1">
      <c r="A7311" s="2" t="s">
        <v>27625</v>
      </c>
      <c r="B7311" s="2">
        <v>643</v>
      </c>
      <c r="C7311" s="2">
        <v>190</v>
      </c>
      <c r="D7311" s="2" t="s">
        <v>27626</v>
      </c>
      <c r="E7311" s="2" t="s">
        <v>27627</v>
      </c>
      <c r="F7311" s="2" t="s">
        <v>228</v>
      </c>
      <c r="G7311" s="2" t="s">
        <v>27628</v>
      </c>
      <c r="H7311" s="2" t="s">
        <v>65</v>
      </c>
      <c r="I7311" s="2">
        <v>0</v>
      </c>
      <c r="J7311" s="2">
        <v>0</v>
      </c>
      <c r="K7311" s="2">
        <v>0</v>
      </c>
      <c r="L7311" s="2">
        <v>18.321729569999999</v>
      </c>
      <c r="M7311" s="2">
        <v>0</v>
      </c>
      <c r="N7311" s="2">
        <v>0</v>
      </c>
      <c r="O7311" s="2">
        <v>0</v>
      </c>
      <c r="P7311" s="2">
        <v>0</v>
      </c>
      <c r="Q7311" s="2">
        <v>0</v>
      </c>
    </row>
    <row r="7312" spans="1:17" ht="19.5" customHeight="1">
      <c r="A7312" s="2" t="s">
        <v>27629</v>
      </c>
      <c r="B7312" s="2">
        <v>1055</v>
      </c>
      <c r="C7312" s="2">
        <v>102</v>
      </c>
      <c r="D7312" s="2" t="s">
        <v>225</v>
      </c>
      <c r="E7312" s="2" t="s">
        <v>27630</v>
      </c>
      <c r="F7312" s="2">
        <v>2</v>
      </c>
      <c r="G7312" s="2">
        <v>157</v>
      </c>
      <c r="H7312" s="2" t="s">
        <v>229</v>
      </c>
      <c r="I7312" s="2">
        <v>0</v>
      </c>
      <c r="J7312" s="2">
        <v>0</v>
      </c>
      <c r="K7312" s="2">
        <v>0</v>
      </c>
      <c r="L7312" s="2">
        <v>0</v>
      </c>
      <c r="M7312" s="2">
        <v>16.747613470000001</v>
      </c>
      <c r="N7312" s="2">
        <v>0</v>
      </c>
      <c r="O7312" s="2">
        <v>0</v>
      </c>
      <c r="P7312" s="2">
        <v>0</v>
      </c>
      <c r="Q7312" s="2">
        <v>0</v>
      </c>
    </row>
    <row r="7313" spans="1:17" ht="19.5" customHeight="1">
      <c r="A7313" s="2" t="s">
        <v>27631</v>
      </c>
      <c r="B7313" s="2">
        <v>1684</v>
      </c>
      <c r="C7313" s="2">
        <v>187</v>
      </c>
      <c r="D7313" s="2" t="s">
        <v>27632</v>
      </c>
      <c r="E7313" s="2" t="s">
        <v>27633</v>
      </c>
      <c r="F7313" s="2">
        <v>5</v>
      </c>
      <c r="G7313" s="2">
        <v>27</v>
      </c>
      <c r="H7313" s="2" t="s">
        <v>27634</v>
      </c>
      <c r="I7313" s="2">
        <v>0</v>
      </c>
      <c r="J7313" s="2">
        <v>17.540720780000001</v>
      </c>
      <c r="K7313" s="2">
        <v>0</v>
      </c>
      <c r="L7313" s="2">
        <v>0</v>
      </c>
      <c r="M7313" s="2">
        <v>0</v>
      </c>
      <c r="N7313" s="2">
        <v>0</v>
      </c>
      <c r="O7313" s="2">
        <v>0</v>
      </c>
      <c r="P7313" s="2">
        <v>0</v>
      </c>
      <c r="Q7313" s="2">
        <v>0</v>
      </c>
    </row>
    <row r="7314" spans="1:17" ht="19.5" customHeight="1">
      <c r="A7314" s="2" t="s">
        <v>27635</v>
      </c>
      <c r="B7314" s="2">
        <v>2189</v>
      </c>
      <c r="C7314" s="2">
        <v>147</v>
      </c>
      <c r="D7314" s="2" t="s">
        <v>27636</v>
      </c>
      <c r="E7314" s="2" t="s">
        <v>27637</v>
      </c>
      <c r="F7314" s="2" t="s">
        <v>297</v>
      </c>
      <c r="G7314" s="2" t="s">
        <v>8547</v>
      </c>
      <c r="H7314" s="2" t="s">
        <v>27638</v>
      </c>
      <c r="I7314" s="2">
        <v>12.568656280000001</v>
      </c>
      <c r="J7314" s="2">
        <v>0</v>
      </c>
      <c r="K7314" s="2">
        <v>13.967943569999999</v>
      </c>
      <c r="L7314" s="2">
        <v>0</v>
      </c>
      <c r="M7314" s="2">
        <v>0</v>
      </c>
      <c r="N7314" s="2">
        <v>0</v>
      </c>
      <c r="O7314" s="2">
        <v>0</v>
      </c>
      <c r="P7314" s="2">
        <v>0</v>
      </c>
      <c r="Q7314" s="2">
        <v>0</v>
      </c>
    </row>
    <row r="7315" spans="1:17" ht="19.5" customHeight="1">
      <c r="A7315" s="2" t="s">
        <v>27639</v>
      </c>
      <c r="B7315" s="2">
        <v>4059</v>
      </c>
      <c r="C7315" s="2">
        <v>405</v>
      </c>
      <c r="D7315" s="2" t="s">
        <v>27640</v>
      </c>
      <c r="E7315" s="2" t="s">
        <v>27641</v>
      </c>
      <c r="F7315" s="2" t="s">
        <v>6989</v>
      </c>
      <c r="G7315" s="2">
        <v>199337</v>
      </c>
      <c r="H7315" s="2" t="s">
        <v>27642</v>
      </c>
      <c r="I7315" s="2">
        <v>29.326864659999998</v>
      </c>
      <c r="J7315" s="2">
        <v>24.557009099999998</v>
      </c>
      <c r="K7315" s="2">
        <v>0</v>
      </c>
      <c r="L7315" s="2">
        <v>0</v>
      </c>
      <c r="M7315" s="2">
        <v>0</v>
      </c>
      <c r="N7315" s="2">
        <v>0</v>
      </c>
      <c r="O7315" s="2">
        <v>0</v>
      </c>
      <c r="P7315" s="2">
        <v>0</v>
      </c>
      <c r="Q7315" s="2">
        <v>0</v>
      </c>
    </row>
    <row r="7316" spans="1:17" ht="19.5" customHeight="1">
      <c r="A7316" s="2" t="s">
        <v>27643</v>
      </c>
      <c r="B7316" s="2">
        <v>7696</v>
      </c>
      <c r="C7316" s="2">
        <v>244</v>
      </c>
      <c r="D7316" s="2" t="s">
        <v>27640</v>
      </c>
      <c r="E7316" s="2" t="s">
        <v>27644</v>
      </c>
      <c r="F7316" s="2" t="s">
        <v>439</v>
      </c>
      <c r="G7316" s="2">
        <v>180265</v>
      </c>
      <c r="H7316" s="2" t="s">
        <v>27642</v>
      </c>
      <c r="I7316" s="2">
        <v>12.568656280000001</v>
      </c>
      <c r="J7316" s="2">
        <v>14.032576629999999</v>
      </c>
      <c r="K7316" s="2">
        <v>0</v>
      </c>
      <c r="L7316" s="2">
        <v>0</v>
      </c>
      <c r="M7316" s="2">
        <v>0</v>
      </c>
      <c r="N7316" s="2">
        <v>0</v>
      </c>
      <c r="O7316" s="2">
        <v>0</v>
      </c>
      <c r="P7316" s="2">
        <v>0</v>
      </c>
      <c r="Q7316" s="2">
        <v>0</v>
      </c>
    </row>
    <row r="7317" spans="1:17" ht="19.5" customHeight="1">
      <c r="A7317" s="2" t="s">
        <v>27645</v>
      </c>
      <c r="B7317" s="2">
        <v>9345</v>
      </c>
      <c r="C7317" s="2">
        <v>282</v>
      </c>
      <c r="D7317" s="2" t="s">
        <v>27640</v>
      </c>
      <c r="E7317" s="2" t="s">
        <v>27646</v>
      </c>
      <c r="F7317" s="2" t="s">
        <v>27647</v>
      </c>
      <c r="G7317" s="2" t="s">
        <v>27648</v>
      </c>
      <c r="H7317" s="2" t="s">
        <v>27642</v>
      </c>
      <c r="I7317" s="2">
        <v>33.516416759999998</v>
      </c>
      <c r="J7317" s="2">
        <v>45.605874040000003</v>
      </c>
      <c r="K7317" s="2">
        <v>41.903830710000001</v>
      </c>
      <c r="L7317" s="2">
        <v>0</v>
      </c>
      <c r="M7317" s="2">
        <v>0</v>
      </c>
      <c r="N7317" s="2">
        <v>0</v>
      </c>
      <c r="O7317" s="2">
        <v>0</v>
      </c>
      <c r="P7317" s="2">
        <v>0</v>
      </c>
      <c r="Q7317" s="2">
        <v>0</v>
      </c>
    </row>
    <row r="7318" spans="1:17" ht="19.5" customHeight="1">
      <c r="A7318" s="2" t="s">
        <v>27649</v>
      </c>
      <c r="B7318" s="2">
        <v>9611</v>
      </c>
      <c r="C7318" s="2">
        <v>113</v>
      </c>
      <c r="D7318" s="2" t="s">
        <v>27640</v>
      </c>
      <c r="E7318" s="2" t="s">
        <v>27650</v>
      </c>
      <c r="F7318" s="2">
        <v>2</v>
      </c>
      <c r="G7318" s="2">
        <v>248</v>
      </c>
      <c r="H7318" s="2" t="s">
        <v>27642</v>
      </c>
      <c r="I7318" s="2">
        <v>0</v>
      </c>
      <c r="J7318" s="2">
        <v>7.0162883130000004</v>
      </c>
      <c r="K7318" s="2">
        <v>0</v>
      </c>
      <c r="L7318" s="2">
        <v>0</v>
      </c>
      <c r="M7318" s="2">
        <v>0</v>
      </c>
      <c r="N7318" s="2">
        <v>0</v>
      </c>
      <c r="O7318" s="2">
        <v>0</v>
      </c>
      <c r="P7318" s="2">
        <v>0</v>
      </c>
      <c r="Q7318" s="2">
        <v>0</v>
      </c>
    </row>
    <row r="7319" spans="1:17" ht="19.5" customHeight="1">
      <c r="A7319" s="2" t="s">
        <v>27651</v>
      </c>
      <c r="B7319" s="2">
        <v>643</v>
      </c>
      <c r="C7319" s="2">
        <v>643</v>
      </c>
      <c r="D7319" s="2" t="s">
        <v>27640</v>
      </c>
      <c r="E7319" s="2" t="s">
        <v>27652</v>
      </c>
      <c r="F7319" s="2">
        <v>5</v>
      </c>
      <c r="G7319" s="2">
        <v>27</v>
      </c>
      <c r="H7319" s="2" t="s">
        <v>27642</v>
      </c>
      <c r="I7319" s="2">
        <v>20.947760469999999</v>
      </c>
      <c r="J7319" s="2">
        <v>0</v>
      </c>
      <c r="K7319" s="2">
        <v>0</v>
      </c>
      <c r="L7319" s="2">
        <v>0</v>
      </c>
      <c r="M7319" s="2">
        <v>0</v>
      </c>
      <c r="N7319" s="2">
        <v>0</v>
      </c>
      <c r="O7319" s="2">
        <v>0</v>
      </c>
      <c r="P7319" s="2">
        <v>0</v>
      </c>
      <c r="Q7319" s="2">
        <v>0</v>
      </c>
    </row>
    <row r="7320" spans="1:17" ht="19.5" customHeight="1">
      <c r="A7320" s="2" t="s">
        <v>27653</v>
      </c>
      <c r="B7320" s="2">
        <v>3236</v>
      </c>
      <c r="C7320" s="2">
        <v>225</v>
      </c>
      <c r="D7320" s="2" t="s">
        <v>27640</v>
      </c>
      <c r="E7320" s="2" t="s">
        <v>27654</v>
      </c>
      <c r="F7320" s="2">
        <v>3</v>
      </c>
      <c r="G7320" s="2">
        <v>121</v>
      </c>
      <c r="H7320" s="2" t="s">
        <v>27642</v>
      </c>
      <c r="I7320" s="2">
        <v>0</v>
      </c>
      <c r="J7320" s="2">
        <v>0</v>
      </c>
      <c r="K7320" s="2">
        <v>20.95191535</v>
      </c>
      <c r="L7320" s="2">
        <v>0</v>
      </c>
      <c r="M7320" s="2">
        <v>0</v>
      </c>
      <c r="N7320" s="2">
        <v>0</v>
      </c>
      <c r="O7320" s="2">
        <v>0</v>
      </c>
      <c r="P7320" s="2">
        <v>0</v>
      </c>
      <c r="Q7320" s="2">
        <v>0</v>
      </c>
    </row>
    <row r="7321" spans="1:17" ht="19.5" customHeight="1">
      <c r="A7321" s="2" t="s">
        <v>27655</v>
      </c>
      <c r="B7321" s="2">
        <v>1869</v>
      </c>
      <c r="C7321" s="2">
        <v>310</v>
      </c>
      <c r="D7321" s="2" t="s">
        <v>27640</v>
      </c>
      <c r="E7321" s="2" t="s">
        <v>27656</v>
      </c>
      <c r="F7321" s="2">
        <v>6</v>
      </c>
      <c r="G7321" s="2">
        <v>353</v>
      </c>
      <c r="H7321" s="2" t="s">
        <v>27642</v>
      </c>
      <c r="I7321" s="2">
        <v>0</v>
      </c>
      <c r="J7321" s="2">
        <v>21.048864940000001</v>
      </c>
      <c r="K7321" s="2">
        <v>0</v>
      </c>
      <c r="L7321" s="2">
        <v>0</v>
      </c>
      <c r="M7321" s="2">
        <v>0</v>
      </c>
      <c r="N7321" s="2">
        <v>0</v>
      </c>
      <c r="O7321" s="2">
        <v>0</v>
      </c>
      <c r="P7321" s="2">
        <v>0</v>
      </c>
      <c r="Q7321" s="2">
        <v>0</v>
      </c>
    </row>
    <row r="7322" spans="1:17" ht="19.5" customHeight="1">
      <c r="A7322" s="2" t="s">
        <v>27657</v>
      </c>
      <c r="B7322" s="2">
        <v>2329</v>
      </c>
      <c r="C7322" s="2">
        <v>187</v>
      </c>
      <c r="D7322" s="2" t="s">
        <v>27640</v>
      </c>
      <c r="E7322" s="2" t="s">
        <v>27658</v>
      </c>
      <c r="F7322" s="2" t="s">
        <v>27659</v>
      </c>
      <c r="G7322" s="2" t="s">
        <v>27660</v>
      </c>
      <c r="H7322" s="2" t="s">
        <v>27642</v>
      </c>
      <c r="I7322" s="2">
        <v>12.568656280000001</v>
      </c>
      <c r="J7322" s="2">
        <v>10.524432470000001</v>
      </c>
      <c r="K7322" s="2">
        <v>20.95191535</v>
      </c>
      <c r="L7322" s="2">
        <v>0</v>
      </c>
      <c r="M7322" s="2">
        <v>0</v>
      </c>
      <c r="N7322" s="2">
        <v>0</v>
      </c>
      <c r="O7322" s="2">
        <v>0</v>
      </c>
      <c r="P7322" s="2">
        <v>0</v>
      </c>
      <c r="Q7322" s="2">
        <v>22.867858080000001</v>
      </c>
    </row>
    <row r="7323" spans="1:17" ht="19.5" customHeight="1">
      <c r="A7323" s="2" t="s">
        <v>27661</v>
      </c>
      <c r="B7323" s="2">
        <v>3689</v>
      </c>
      <c r="C7323" s="2">
        <v>364</v>
      </c>
      <c r="D7323" s="2" t="s">
        <v>27640</v>
      </c>
      <c r="E7323" s="2" t="s">
        <v>27662</v>
      </c>
      <c r="F7323" s="2">
        <v>2</v>
      </c>
      <c r="G7323" s="2">
        <v>85</v>
      </c>
      <c r="H7323" s="2" t="s">
        <v>27642</v>
      </c>
      <c r="I7323" s="2">
        <v>0</v>
      </c>
      <c r="J7323" s="2">
        <v>0</v>
      </c>
      <c r="K7323" s="2">
        <v>13.967943569999999</v>
      </c>
      <c r="L7323" s="2">
        <v>0</v>
      </c>
      <c r="M7323" s="2">
        <v>0</v>
      </c>
      <c r="N7323" s="2">
        <v>0</v>
      </c>
      <c r="O7323" s="2">
        <v>0</v>
      </c>
      <c r="P7323" s="2">
        <v>0</v>
      </c>
      <c r="Q7323" s="2">
        <v>0</v>
      </c>
    </row>
    <row r="7324" spans="1:17" ht="19.5" customHeight="1">
      <c r="A7324" s="2" t="s">
        <v>27663</v>
      </c>
      <c r="B7324" s="2">
        <v>1247</v>
      </c>
      <c r="C7324" s="2">
        <v>365</v>
      </c>
      <c r="D7324" s="2" t="s">
        <v>27640</v>
      </c>
      <c r="E7324" s="2" t="s">
        <v>27664</v>
      </c>
      <c r="F7324" s="2">
        <v>2</v>
      </c>
      <c r="G7324" s="2">
        <v>389</v>
      </c>
      <c r="H7324" s="2" t="s">
        <v>27642</v>
      </c>
      <c r="I7324" s="2">
        <v>0</v>
      </c>
      <c r="J7324" s="2">
        <v>7.0162883130000004</v>
      </c>
      <c r="K7324" s="2">
        <v>0</v>
      </c>
      <c r="L7324" s="2">
        <v>0</v>
      </c>
      <c r="M7324" s="2">
        <v>0</v>
      </c>
      <c r="N7324" s="2">
        <v>0</v>
      </c>
      <c r="O7324" s="2">
        <v>0</v>
      </c>
      <c r="P7324" s="2">
        <v>0</v>
      </c>
      <c r="Q7324" s="2">
        <v>0</v>
      </c>
    </row>
    <row r="7325" spans="1:17" ht="19.5" customHeight="1">
      <c r="A7325" s="2" t="s">
        <v>27665</v>
      </c>
      <c r="B7325" s="2">
        <v>726</v>
      </c>
      <c r="C7325" s="2">
        <v>283</v>
      </c>
      <c r="D7325" s="2" t="s">
        <v>27666</v>
      </c>
      <c r="E7325" s="2" t="s">
        <v>27667</v>
      </c>
      <c r="F7325" s="2">
        <v>2</v>
      </c>
      <c r="G7325" s="2">
        <v>224</v>
      </c>
      <c r="H7325" s="2" t="s">
        <v>27668</v>
      </c>
      <c r="I7325" s="2">
        <v>0</v>
      </c>
      <c r="J7325" s="2">
        <v>0</v>
      </c>
      <c r="K7325" s="2">
        <v>13.967943569999999</v>
      </c>
      <c r="L7325" s="2">
        <v>0</v>
      </c>
      <c r="M7325" s="2">
        <v>0</v>
      </c>
      <c r="N7325" s="2">
        <v>0</v>
      </c>
      <c r="O7325" s="2">
        <v>0</v>
      </c>
      <c r="P7325" s="2">
        <v>0</v>
      </c>
      <c r="Q7325" s="2">
        <v>0</v>
      </c>
    </row>
    <row r="7326" spans="1:17" ht="19.5" customHeight="1">
      <c r="A7326" s="2" t="s">
        <v>27669</v>
      </c>
      <c r="B7326" s="2">
        <v>712</v>
      </c>
      <c r="C7326" s="2">
        <v>458</v>
      </c>
      <c r="D7326" s="2" t="s">
        <v>27670</v>
      </c>
      <c r="E7326" s="2" t="s">
        <v>27671</v>
      </c>
      <c r="F7326" s="2" t="s">
        <v>24881</v>
      </c>
      <c r="G7326" s="2" t="s">
        <v>27672</v>
      </c>
      <c r="H7326" s="2" t="s">
        <v>27673</v>
      </c>
      <c r="I7326" s="2">
        <v>8.3791041899999996</v>
      </c>
      <c r="J7326" s="2">
        <v>38.589585720000002</v>
      </c>
      <c r="K7326" s="2">
        <v>0</v>
      </c>
      <c r="L7326" s="2">
        <v>0</v>
      </c>
      <c r="M7326" s="2">
        <v>25.121420199999999</v>
      </c>
      <c r="N7326" s="2">
        <v>0</v>
      </c>
      <c r="O7326" s="2">
        <v>0</v>
      </c>
      <c r="P7326" s="2">
        <v>0</v>
      </c>
      <c r="Q7326" s="2">
        <v>0</v>
      </c>
    </row>
    <row r="7327" spans="1:17" ht="19.5" customHeight="1">
      <c r="A7327" s="2" t="s">
        <v>27674</v>
      </c>
      <c r="B7327" s="2">
        <v>1546</v>
      </c>
      <c r="C7327" s="2">
        <v>383</v>
      </c>
      <c r="D7327" s="2" t="s">
        <v>27670</v>
      </c>
      <c r="E7327" s="2" t="s">
        <v>27675</v>
      </c>
      <c r="F7327" s="2">
        <v>3</v>
      </c>
      <c r="G7327" s="2">
        <v>47</v>
      </c>
      <c r="H7327" s="2" t="s">
        <v>27673</v>
      </c>
      <c r="I7327" s="2">
        <v>0</v>
      </c>
      <c r="J7327" s="2">
        <v>0</v>
      </c>
      <c r="K7327" s="2">
        <v>0</v>
      </c>
      <c r="L7327" s="2">
        <v>0</v>
      </c>
      <c r="M7327" s="2">
        <v>25.121420199999999</v>
      </c>
      <c r="N7327" s="2">
        <v>0</v>
      </c>
      <c r="O7327" s="2">
        <v>0</v>
      </c>
      <c r="P7327" s="2">
        <v>0</v>
      </c>
      <c r="Q7327" s="2">
        <v>0</v>
      </c>
    </row>
    <row r="7328" spans="1:17" ht="19.5" customHeight="1">
      <c r="A7328" s="2" t="s">
        <v>27676</v>
      </c>
      <c r="B7328" s="2">
        <v>292</v>
      </c>
      <c r="C7328" s="2">
        <v>292</v>
      </c>
      <c r="D7328" s="2" t="s">
        <v>27670</v>
      </c>
      <c r="E7328" s="2" t="s">
        <v>27677</v>
      </c>
      <c r="F7328" s="2" t="s">
        <v>27678</v>
      </c>
      <c r="G7328" s="2" t="s">
        <v>27679</v>
      </c>
      <c r="H7328" s="2" t="s">
        <v>27673</v>
      </c>
      <c r="I7328" s="2">
        <v>104.7388024</v>
      </c>
      <c r="J7328" s="2">
        <v>171.8990637</v>
      </c>
      <c r="K7328" s="2">
        <v>0</v>
      </c>
      <c r="L7328" s="2">
        <v>64.126053499999998</v>
      </c>
      <c r="M7328" s="2">
        <v>50.242840399999999</v>
      </c>
      <c r="N7328" s="2">
        <v>0</v>
      </c>
      <c r="O7328" s="2">
        <v>111.58085269999999</v>
      </c>
      <c r="P7328" s="2">
        <v>67.756798270000004</v>
      </c>
      <c r="Q7328" s="2">
        <v>0</v>
      </c>
    </row>
    <row r="7329" spans="1:17" ht="19.5" customHeight="1">
      <c r="A7329" s="2" t="s">
        <v>27680</v>
      </c>
      <c r="B7329" s="2">
        <v>661</v>
      </c>
      <c r="C7329" s="2">
        <v>138</v>
      </c>
      <c r="D7329" s="2" t="s">
        <v>27670</v>
      </c>
      <c r="E7329" s="2" t="s">
        <v>27681</v>
      </c>
      <c r="F7329" s="2" t="s">
        <v>27682</v>
      </c>
      <c r="G7329" s="2" t="s">
        <v>27683</v>
      </c>
      <c r="H7329" s="2" t="s">
        <v>27673</v>
      </c>
      <c r="I7329" s="2">
        <v>20.947760469999999</v>
      </c>
      <c r="J7329" s="2">
        <v>38.589585720000002</v>
      </c>
      <c r="K7329" s="2">
        <v>27.935887139999998</v>
      </c>
      <c r="L7329" s="2">
        <v>0</v>
      </c>
      <c r="M7329" s="2">
        <v>25.121420199999999</v>
      </c>
      <c r="N7329" s="2">
        <v>0</v>
      </c>
      <c r="O7329" s="2">
        <v>0</v>
      </c>
      <c r="P7329" s="2">
        <v>67.756798270000004</v>
      </c>
      <c r="Q7329" s="2">
        <v>34.30178712</v>
      </c>
    </row>
    <row r="7330" spans="1:17" ht="19.5" customHeight="1">
      <c r="A7330" s="2" t="s">
        <v>27684</v>
      </c>
      <c r="B7330" s="2">
        <v>234</v>
      </c>
      <c r="C7330" s="2">
        <v>234</v>
      </c>
      <c r="D7330" s="2" t="s">
        <v>27670</v>
      </c>
      <c r="E7330" s="2" t="s">
        <v>27685</v>
      </c>
      <c r="F7330" s="2" t="s">
        <v>228</v>
      </c>
      <c r="G7330" s="2">
        <v>443190</v>
      </c>
      <c r="H7330" s="2" t="s">
        <v>27673</v>
      </c>
      <c r="I7330" s="2">
        <v>0</v>
      </c>
      <c r="J7330" s="2">
        <v>7.0162883130000004</v>
      </c>
      <c r="K7330" s="2">
        <v>0</v>
      </c>
      <c r="L7330" s="2">
        <v>0</v>
      </c>
      <c r="M7330" s="2">
        <v>0</v>
      </c>
      <c r="N7330" s="2">
        <v>0</v>
      </c>
      <c r="O7330" s="2">
        <v>0</v>
      </c>
      <c r="P7330" s="2">
        <v>0</v>
      </c>
      <c r="Q7330" s="2">
        <v>0</v>
      </c>
    </row>
    <row r="7331" spans="1:17" ht="19.5" customHeight="1">
      <c r="A7331" s="2" t="s">
        <v>27686</v>
      </c>
      <c r="B7331" s="2">
        <v>394</v>
      </c>
      <c r="C7331" s="2">
        <v>394</v>
      </c>
      <c r="D7331" s="2" t="s">
        <v>27687</v>
      </c>
      <c r="E7331" s="2" t="s">
        <v>27688</v>
      </c>
      <c r="F7331" s="2" t="s">
        <v>27689</v>
      </c>
      <c r="G7331" s="2" t="s">
        <v>27690</v>
      </c>
      <c r="H7331" s="2" t="s">
        <v>65</v>
      </c>
      <c r="I7331" s="2">
        <v>0</v>
      </c>
      <c r="J7331" s="2">
        <v>0</v>
      </c>
      <c r="K7331" s="2">
        <v>20.95191535</v>
      </c>
      <c r="L7331" s="2">
        <v>54.96518871</v>
      </c>
      <c r="M7331" s="2">
        <v>25.121420199999999</v>
      </c>
      <c r="N7331" s="2">
        <v>0</v>
      </c>
      <c r="O7331" s="2">
        <v>0</v>
      </c>
      <c r="P7331" s="2">
        <v>0</v>
      </c>
      <c r="Q7331" s="2">
        <v>45.735716160000003</v>
      </c>
    </row>
    <row r="7332" spans="1:17" ht="19.5" customHeight="1">
      <c r="A7332" s="2" t="s">
        <v>27691</v>
      </c>
      <c r="B7332" s="2">
        <v>1020</v>
      </c>
      <c r="C7332" s="2">
        <v>306</v>
      </c>
      <c r="D7332" s="2" t="s">
        <v>27692</v>
      </c>
      <c r="E7332" s="2" t="s">
        <v>27693</v>
      </c>
      <c r="F7332" s="2" t="s">
        <v>27694</v>
      </c>
      <c r="G7332" s="2" t="s">
        <v>27695</v>
      </c>
      <c r="H7332" s="2" t="s">
        <v>27696</v>
      </c>
      <c r="I7332" s="2">
        <v>33.516416759999998</v>
      </c>
      <c r="J7332" s="2">
        <v>17.540720780000001</v>
      </c>
      <c r="K7332" s="2">
        <v>34.919858920000003</v>
      </c>
      <c r="L7332" s="2">
        <v>73.286918290000003</v>
      </c>
      <c r="M7332" s="2">
        <v>41.869033659999999</v>
      </c>
      <c r="N7332" s="2">
        <v>195.6892455</v>
      </c>
      <c r="O7332" s="2">
        <v>61.989362630000002</v>
      </c>
      <c r="P7332" s="2">
        <v>45.171198840000002</v>
      </c>
      <c r="Q7332" s="2">
        <v>148.64107749999999</v>
      </c>
    </row>
    <row r="7333" spans="1:17" ht="19.5" customHeight="1">
      <c r="A7333" s="2" t="s">
        <v>27697</v>
      </c>
      <c r="B7333" s="2">
        <v>2419</v>
      </c>
      <c r="C7333" s="2">
        <v>283</v>
      </c>
      <c r="D7333" s="2" t="s">
        <v>27692</v>
      </c>
      <c r="E7333" s="2" t="s">
        <v>27698</v>
      </c>
      <c r="F7333" s="2" t="s">
        <v>13558</v>
      </c>
      <c r="G7333" s="2" t="s">
        <v>27699</v>
      </c>
      <c r="H7333" s="2" t="s">
        <v>27696</v>
      </c>
      <c r="I7333" s="2">
        <v>0</v>
      </c>
      <c r="J7333" s="2">
        <v>10.524432470000001</v>
      </c>
      <c r="K7333" s="2">
        <v>0</v>
      </c>
      <c r="L7333" s="2">
        <v>36.643459139999997</v>
      </c>
      <c r="M7333" s="2">
        <v>0</v>
      </c>
      <c r="N7333" s="2">
        <v>69.889016240000004</v>
      </c>
      <c r="O7333" s="2">
        <v>0</v>
      </c>
      <c r="P7333" s="2">
        <v>0</v>
      </c>
      <c r="Q7333" s="2">
        <v>0</v>
      </c>
    </row>
    <row r="7334" spans="1:17" ht="19.5" customHeight="1">
      <c r="A7334" s="2" t="s">
        <v>27700</v>
      </c>
      <c r="B7334" s="2">
        <v>7785</v>
      </c>
      <c r="C7334" s="2">
        <v>151</v>
      </c>
      <c r="D7334" s="2" t="s">
        <v>27692</v>
      </c>
      <c r="E7334" s="2" t="s">
        <v>27701</v>
      </c>
      <c r="F7334" s="2">
        <v>2</v>
      </c>
      <c r="G7334" s="2">
        <v>100</v>
      </c>
      <c r="H7334" s="2" t="s">
        <v>27696</v>
      </c>
      <c r="I7334" s="2">
        <v>0</v>
      </c>
      <c r="J7334" s="2">
        <v>0</v>
      </c>
      <c r="K7334" s="2">
        <v>0</v>
      </c>
      <c r="L7334" s="2">
        <v>0</v>
      </c>
      <c r="M7334" s="2">
        <v>16.747613470000001</v>
      </c>
      <c r="N7334" s="2">
        <v>0</v>
      </c>
      <c r="O7334" s="2">
        <v>0</v>
      </c>
      <c r="P7334" s="2">
        <v>0</v>
      </c>
      <c r="Q7334" s="2">
        <v>0</v>
      </c>
    </row>
    <row r="7335" spans="1:17" ht="19.5" customHeight="1">
      <c r="A7335" s="2" t="s">
        <v>27702</v>
      </c>
      <c r="B7335" s="2">
        <v>4919</v>
      </c>
      <c r="C7335" s="2">
        <v>437</v>
      </c>
      <c r="D7335" s="2" t="s">
        <v>27692</v>
      </c>
      <c r="E7335" s="2" t="s">
        <v>27703</v>
      </c>
      <c r="F7335" s="2" t="s">
        <v>27704</v>
      </c>
      <c r="G7335" s="2" t="s">
        <v>27705</v>
      </c>
      <c r="H7335" s="2" t="s">
        <v>27696</v>
      </c>
      <c r="I7335" s="2">
        <v>33.516416759999998</v>
      </c>
      <c r="J7335" s="2">
        <v>17.540720780000001</v>
      </c>
      <c r="K7335" s="2">
        <v>62.855746060000001</v>
      </c>
      <c r="L7335" s="2">
        <v>27.48259436</v>
      </c>
      <c r="M7335" s="2">
        <v>50.242840399999999</v>
      </c>
      <c r="N7335" s="2">
        <v>125.8002292</v>
      </c>
      <c r="O7335" s="2">
        <v>123.97872529999999</v>
      </c>
      <c r="P7335" s="2">
        <v>79.049597980000001</v>
      </c>
      <c r="Q7335" s="2">
        <v>102.9053614</v>
      </c>
    </row>
    <row r="7336" spans="1:17" ht="19.5" customHeight="1">
      <c r="A7336" s="2" t="s">
        <v>27706</v>
      </c>
      <c r="B7336" s="2">
        <v>11794</v>
      </c>
      <c r="C7336" s="2">
        <v>265</v>
      </c>
      <c r="D7336" s="2" t="s">
        <v>27707</v>
      </c>
      <c r="E7336" s="2" t="s">
        <v>27708</v>
      </c>
      <c r="F7336" s="2">
        <v>7</v>
      </c>
      <c r="G7336" s="2">
        <v>26</v>
      </c>
      <c r="H7336" s="2" t="s">
        <v>65</v>
      </c>
      <c r="I7336" s="2">
        <v>0</v>
      </c>
      <c r="J7336" s="2">
        <v>24.557009099999998</v>
      </c>
      <c r="K7336" s="2">
        <v>0</v>
      </c>
      <c r="L7336" s="2">
        <v>0</v>
      </c>
      <c r="M7336" s="2">
        <v>0</v>
      </c>
      <c r="N7336" s="2">
        <v>0</v>
      </c>
      <c r="O7336" s="2">
        <v>0</v>
      </c>
      <c r="P7336" s="2">
        <v>0</v>
      </c>
      <c r="Q7336" s="2">
        <v>0</v>
      </c>
    </row>
    <row r="7337" spans="1:17" ht="19.5" customHeight="1">
      <c r="A7337" s="2" t="s">
        <v>27709</v>
      </c>
      <c r="B7337" s="2">
        <v>4023</v>
      </c>
      <c r="C7337" s="2">
        <v>181</v>
      </c>
      <c r="D7337" s="2" t="s">
        <v>27710</v>
      </c>
      <c r="E7337" s="2" t="s">
        <v>27711</v>
      </c>
      <c r="F7337" s="2" t="s">
        <v>27712</v>
      </c>
      <c r="G7337" s="2" t="s">
        <v>27713</v>
      </c>
      <c r="H7337" s="2" t="s">
        <v>27714</v>
      </c>
      <c r="I7337" s="2">
        <v>0</v>
      </c>
      <c r="J7337" s="2">
        <v>0</v>
      </c>
      <c r="K7337" s="2">
        <v>0</v>
      </c>
      <c r="L7337" s="2">
        <v>0</v>
      </c>
      <c r="M7337" s="2">
        <v>16.747613470000001</v>
      </c>
      <c r="N7337" s="2">
        <v>0</v>
      </c>
      <c r="O7337" s="2">
        <v>0</v>
      </c>
      <c r="P7337" s="2">
        <v>0</v>
      </c>
      <c r="Q7337" s="2">
        <v>0</v>
      </c>
    </row>
    <row r="7338" spans="1:17" ht="19.5" customHeight="1">
      <c r="A7338" s="2" t="s">
        <v>27715</v>
      </c>
      <c r="B7338" s="2">
        <v>6225</v>
      </c>
      <c r="C7338" s="2">
        <v>343</v>
      </c>
      <c r="D7338" s="2" t="s">
        <v>27710</v>
      </c>
      <c r="E7338" s="2" t="s">
        <v>27716</v>
      </c>
      <c r="F7338" s="2" t="s">
        <v>27717</v>
      </c>
      <c r="G7338" s="2" t="s">
        <v>27718</v>
      </c>
      <c r="H7338" s="2" t="s">
        <v>27714</v>
      </c>
      <c r="I7338" s="2">
        <v>0</v>
      </c>
      <c r="J7338" s="2">
        <v>14.032576629999999</v>
      </c>
      <c r="K7338" s="2">
        <v>20.95191535</v>
      </c>
      <c r="L7338" s="2">
        <v>27.48259436</v>
      </c>
      <c r="M7338" s="2">
        <v>0</v>
      </c>
      <c r="N7338" s="2">
        <v>0</v>
      </c>
      <c r="O7338" s="2">
        <v>0</v>
      </c>
      <c r="P7338" s="2">
        <v>0</v>
      </c>
      <c r="Q7338" s="2">
        <v>0</v>
      </c>
    </row>
    <row r="7339" spans="1:17" ht="19.5" customHeight="1">
      <c r="A7339" s="2" t="s">
        <v>27719</v>
      </c>
      <c r="B7339" s="2">
        <v>982</v>
      </c>
      <c r="C7339" s="2">
        <v>153</v>
      </c>
      <c r="D7339" s="2" t="s">
        <v>27710</v>
      </c>
      <c r="E7339" s="2" t="s">
        <v>27720</v>
      </c>
      <c r="F7339" s="2">
        <v>3</v>
      </c>
      <c r="G7339" s="2">
        <v>61</v>
      </c>
      <c r="H7339" s="2" t="s">
        <v>27714</v>
      </c>
      <c r="I7339" s="2">
        <v>12.568656280000001</v>
      </c>
      <c r="J7339" s="2">
        <v>0</v>
      </c>
      <c r="K7339" s="2">
        <v>0</v>
      </c>
      <c r="L7339" s="2">
        <v>0</v>
      </c>
      <c r="M7339" s="2">
        <v>0</v>
      </c>
      <c r="N7339" s="2">
        <v>0</v>
      </c>
      <c r="O7339" s="2">
        <v>0</v>
      </c>
      <c r="P7339" s="2">
        <v>0</v>
      </c>
      <c r="Q7339" s="2">
        <v>0</v>
      </c>
    </row>
    <row r="7340" spans="1:17" ht="19.5" customHeight="1">
      <c r="A7340" s="2" t="s">
        <v>27721</v>
      </c>
      <c r="B7340" s="2">
        <v>3271</v>
      </c>
      <c r="C7340" s="2">
        <v>386</v>
      </c>
      <c r="D7340" s="2" t="s">
        <v>27710</v>
      </c>
      <c r="E7340" s="2" t="s">
        <v>27722</v>
      </c>
      <c r="F7340" s="2" t="s">
        <v>27723</v>
      </c>
      <c r="G7340" s="2" t="s">
        <v>27724</v>
      </c>
      <c r="H7340" s="2" t="s">
        <v>27714</v>
      </c>
      <c r="I7340" s="2">
        <v>121.4970108</v>
      </c>
      <c r="J7340" s="2">
        <v>133.30947800000001</v>
      </c>
      <c r="K7340" s="2">
        <v>118.72752029999999</v>
      </c>
      <c r="L7340" s="2">
        <v>210.6998901</v>
      </c>
      <c r="M7340" s="2">
        <v>142.3547145</v>
      </c>
      <c r="N7340" s="2">
        <v>195.6892455</v>
      </c>
      <c r="O7340" s="2">
        <v>86.785107679999996</v>
      </c>
      <c r="P7340" s="2">
        <v>101.6351974</v>
      </c>
      <c r="Q7340" s="2">
        <v>205.81072270000001</v>
      </c>
    </row>
    <row r="7341" spans="1:17" ht="19.5" customHeight="1">
      <c r="A7341" s="2" t="s">
        <v>27725</v>
      </c>
      <c r="B7341" s="2">
        <v>8297</v>
      </c>
      <c r="C7341" s="2">
        <v>381</v>
      </c>
      <c r="D7341" s="2" t="s">
        <v>27726</v>
      </c>
      <c r="E7341" s="2" t="s">
        <v>27727</v>
      </c>
      <c r="F7341" s="2">
        <v>2</v>
      </c>
      <c r="G7341" s="2">
        <v>148</v>
      </c>
      <c r="H7341" s="2" t="s">
        <v>27728</v>
      </c>
      <c r="I7341" s="2">
        <v>8.3791041899999996</v>
      </c>
      <c r="J7341" s="2">
        <v>0</v>
      </c>
      <c r="K7341" s="2">
        <v>0</v>
      </c>
      <c r="L7341" s="2">
        <v>0</v>
      </c>
      <c r="M7341" s="2">
        <v>0</v>
      </c>
      <c r="N7341" s="2">
        <v>0</v>
      </c>
      <c r="O7341" s="2">
        <v>0</v>
      </c>
      <c r="P7341" s="2">
        <v>0</v>
      </c>
      <c r="Q7341" s="2">
        <v>0</v>
      </c>
    </row>
    <row r="7342" spans="1:17" ht="19.5" customHeight="1">
      <c r="A7342" s="2" t="s">
        <v>27729</v>
      </c>
      <c r="B7342" s="2">
        <v>993</v>
      </c>
      <c r="C7342" s="2">
        <v>321</v>
      </c>
      <c r="D7342" s="2" t="s">
        <v>27726</v>
      </c>
      <c r="E7342" s="2" t="s">
        <v>27730</v>
      </c>
      <c r="F7342" s="2" t="s">
        <v>27731</v>
      </c>
      <c r="G7342" s="2" t="s">
        <v>27732</v>
      </c>
      <c r="H7342" s="2" t="s">
        <v>27728</v>
      </c>
      <c r="I7342" s="2">
        <v>25.137312569999999</v>
      </c>
      <c r="J7342" s="2">
        <v>31.573297409999999</v>
      </c>
      <c r="K7342" s="2">
        <v>27.935887139999998</v>
      </c>
      <c r="L7342" s="2">
        <v>64.126053499999998</v>
      </c>
      <c r="M7342" s="2">
        <v>58.616647129999997</v>
      </c>
      <c r="N7342" s="2">
        <v>27.955606499999998</v>
      </c>
      <c r="O7342" s="2">
        <v>0</v>
      </c>
      <c r="P7342" s="2">
        <v>22.585599420000001</v>
      </c>
      <c r="Q7342" s="2">
        <v>102.9053614</v>
      </c>
    </row>
    <row r="7343" spans="1:17" ht="19.5" customHeight="1">
      <c r="A7343" s="2" t="s">
        <v>27733</v>
      </c>
      <c r="B7343" s="2">
        <v>1940</v>
      </c>
      <c r="C7343" s="2">
        <v>230</v>
      </c>
      <c r="D7343" s="2" t="s">
        <v>27734</v>
      </c>
      <c r="E7343" s="2" t="s">
        <v>27735</v>
      </c>
      <c r="F7343" s="2" t="s">
        <v>27736</v>
      </c>
      <c r="G7343" s="2" t="s">
        <v>27737</v>
      </c>
      <c r="H7343" s="2" t="s">
        <v>65</v>
      </c>
      <c r="I7343" s="2">
        <v>12.568656280000001</v>
      </c>
      <c r="J7343" s="2">
        <v>17.540720780000001</v>
      </c>
      <c r="K7343" s="2">
        <v>0</v>
      </c>
      <c r="L7343" s="2">
        <v>0</v>
      </c>
      <c r="M7343" s="2">
        <v>16.747613470000001</v>
      </c>
      <c r="N7343" s="2">
        <v>41.933409750000003</v>
      </c>
      <c r="O7343" s="2">
        <v>24.795745050000001</v>
      </c>
      <c r="P7343" s="2">
        <v>45.171198840000002</v>
      </c>
      <c r="Q7343" s="2">
        <v>22.867858080000001</v>
      </c>
    </row>
    <row r="7344" spans="1:17" ht="19.5" customHeight="1">
      <c r="A7344" s="2" t="s">
        <v>27738</v>
      </c>
      <c r="B7344" s="2">
        <v>8448</v>
      </c>
      <c r="C7344" s="2">
        <v>254</v>
      </c>
      <c r="D7344" s="2" t="s">
        <v>27734</v>
      </c>
      <c r="E7344" s="2" t="s">
        <v>27739</v>
      </c>
      <c r="F7344" s="2" t="s">
        <v>189</v>
      </c>
      <c r="G7344" s="2" t="s">
        <v>27740</v>
      </c>
      <c r="H7344" s="2" t="s">
        <v>65</v>
      </c>
      <c r="I7344" s="2">
        <v>0</v>
      </c>
      <c r="J7344" s="2">
        <v>24.557009099999998</v>
      </c>
      <c r="K7344" s="2">
        <v>13.967943569999999</v>
      </c>
      <c r="L7344" s="2">
        <v>0</v>
      </c>
      <c r="M7344" s="2">
        <v>0</v>
      </c>
      <c r="N7344" s="2">
        <v>0</v>
      </c>
      <c r="O7344" s="2">
        <v>0</v>
      </c>
      <c r="P7344" s="2">
        <v>0</v>
      </c>
      <c r="Q7344" s="2">
        <v>0</v>
      </c>
    </row>
    <row r="7345" spans="1:17" ht="19.5" customHeight="1">
      <c r="A7345" s="2" t="s">
        <v>27741</v>
      </c>
      <c r="B7345" s="2">
        <v>11416</v>
      </c>
      <c r="C7345" s="2">
        <v>257</v>
      </c>
      <c r="D7345" s="2" t="s">
        <v>27742</v>
      </c>
      <c r="E7345" s="2" t="s">
        <v>27743</v>
      </c>
      <c r="F7345" s="2">
        <v>3</v>
      </c>
      <c r="G7345" s="2">
        <v>389</v>
      </c>
      <c r="H7345" s="2" t="s">
        <v>27744</v>
      </c>
      <c r="I7345" s="2">
        <v>0</v>
      </c>
      <c r="J7345" s="2">
        <v>0</v>
      </c>
      <c r="K7345" s="2">
        <v>0</v>
      </c>
      <c r="L7345" s="2">
        <v>0</v>
      </c>
      <c r="M7345" s="2">
        <v>25.121420199999999</v>
      </c>
      <c r="N7345" s="2">
        <v>0</v>
      </c>
      <c r="O7345" s="2">
        <v>0</v>
      </c>
      <c r="P7345" s="2">
        <v>0</v>
      </c>
      <c r="Q7345" s="2">
        <v>0</v>
      </c>
    </row>
    <row r="7346" spans="1:17" ht="19.5" customHeight="1">
      <c r="A7346" s="2" t="s">
        <v>27745</v>
      </c>
      <c r="B7346" s="2">
        <v>10673</v>
      </c>
      <c r="C7346" s="2">
        <v>139</v>
      </c>
      <c r="D7346" s="2" t="s">
        <v>27742</v>
      </c>
      <c r="E7346" s="2" t="s">
        <v>27746</v>
      </c>
      <c r="F7346" s="2">
        <v>3</v>
      </c>
      <c r="G7346" s="2">
        <v>200</v>
      </c>
      <c r="H7346" s="2" t="s">
        <v>27744</v>
      </c>
      <c r="I7346" s="2">
        <v>0</v>
      </c>
      <c r="J7346" s="2">
        <v>10.524432470000001</v>
      </c>
      <c r="K7346" s="2">
        <v>0</v>
      </c>
      <c r="L7346" s="2">
        <v>0</v>
      </c>
      <c r="M7346" s="2">
        <v>0</v>
      </c>
      <c r="N7346" s="2">
        <v>0</v>
      </c>
      <c r="O7346" s="2">
        <v>0</v>
      </c>
      <c r="P7346" s="2">
        <v>0</v>
      </c>
      <c r="Q7346" s="2">
        <v>0</v>
      </c>
    </row>
    <row r="7347" spans="1:17" ht="19.5" customHeight="1">
      <c r="A7347" s="2" t="s">
        <v>27747</v>
      </c>
      <c r="B7347" s="2">
        <v>9592</v>
      </c>
      <c r="C7347" s="2">
        <v>443</v>
      </c>
      <c r="D7347" s="2" t="s">
        <v>27742</v>
      </c>
      <c r="E7347" s="2" t="s">
        <v>27748</v>
      </c>
      <c r="F7347" s="2">
        <v>3</v>
      </c>
      <c r="G7347" s="2">
        <v>163</v>
      </c>
      <c r="H7347" s="2" t="s">
        <v>27744</v>
      </c>
      <c r="I7347" s="2">
        <v>0</v>
      </c>
      <c r="J7347" s="2">
        <v>10.524432470000001</v>
      </c>
      <c r="K7347" s="2">
        <v>0</v>
      </c>
      <c r="L7347" s="2">
        <v>0</v>
      </c>
      <c r="M7347" s="2">
        <v>0</v>
      </c>
      <c r="N7347" s="2">
        <v>0</v>
      </c>
      <c r="O7347" s="2">
        <v>0</v>
      </c>
      <c r="P7347" s="2">
        <v>0</v>
      </c>
      <c r="Q7347" s="2">
        <v>0</v>
      </c>
    </row>
    <row r="7348" spans="1:17" ht="19.5" customHeight="1">
      <c r="A7348" s="2" t="s">
        <v>27749</v>
      </c>
      <c r="B7348" s="2">
        <v>974</v>
      </c>
      <c r="C7348" s="2">
        <v>269</v>
      </c>
      <c r="D7348" s="2" t="s">
        <v>27742</v>
      </c>
      <c r="E7348" s="2" t="s">
        <v>27750</v>
      </c>
      <c r="F7348" s="2" t="s">
        <v>27751</v>
      </c>
      <c r="G7348" s="2" t="s">
        <v>27752</v>
      </c>
      <c r="H7348" s="2" t="s">
        <v>27744</v>
      </c>
      <c r="I7348" s="2">
        <v>16.758208379999999</v>
      </c>
      <c r="J7348" s="2">
        <v>24.557009099999998</v>
      </c>
      <c r="K7348" s="2">
        <v>0</v>
      </c>
      <c r="L7348" s="2">
        <v>54.96518871</v>
      </c>
      <c r="M7348" s="2">
        <v>83.738067330000007</v>
      </c>
      <c r="N7348" s="2">
        <v>0</v>
      </c>
      <c r="O7348" s="2">
        <v>49.591490100000001</v>
      </c>
      <c r="P7348" s="2">
        <v>22.585599420000001</v>
      </c>
      <c r="Q7348" s="2">
        <v>57.169645209999999</v>
      </c>
    </row>
    <row r="7349" spans="1:17" ht="19.5" customHeight="1">
      <c r="A7349" s="2" t="s">
        <v>27753</v>
      </c>
      <c r="B7349" s="2">
        <v>1212</v>
      </c>
      <c r="C7349" s="2">
        <v>246</v>
      </c>
      <c r="D7349" s="2" t="s">
        <v>27754</v>
      </c>
      <c r="E7349" s="2" t="s">
        <v>27755</v>
      </c>
      <c r="F7349" s="2" t="s">
        <v>25313</v>
      </c>
      <c r="G7349" s="2" t="s">
        <v>27756</v>
      </c>
      <c r="H7349" s="2" t="s">
        <v>27757</v>
      </c>
      <c r="I7349" s="2">
        <v>29.326864659999998</v>
      </c>
      <c r="J7349" s="2">
        <v>7.0162883130000004</v>
      </c>
      <c r="K7349" s="2">
        <v>34.919858920000003</v>
      </c>
      <c r="L7349" s="2">
        <v>0</v>
      </c>
      <c r="M7349" s="2">
        <v>0</v>
      </c>
      <c r="N7349" s="2">
        <v>0</v>
      </c>
      <c r="O7349" s="2">
        <v>0</v>
      </c>
      <c r="P7349" s="2">
        <v>0</v>
      </c>
      <c r="Q7349" s="2">
        <v>0</v>
      </c>
    </row>
    <row r="7350" spans="1:17" ht="19.5" customHeight="1">
      <c r="A7350" s="2" t="s">
        <v>27758</v>
      </c>
      <c r="B7350" s="2">
        <v>737</v>
      </c>
      <c r="C7350" s="2">
        <v>300</v>
      </c>
      <c r="D7350" s="2" t="s">
        <v>27759</v>
      </c>
      <c r="E7350" s="2" t="s">
        <v>27760</v>
      </c>
      <c r="F7350" s="2" t="s">
        <v>27761</v>
      </c>
      <c r="G7350" s="2">
        <v>2.3719521329617799E+26</v>
      </c>
      <c r="H7350" s="2" t="s">
        <v>27762</v>
      </c>
      <c r="I7350" s="2">
        <v>12.568656280000001</v>
      </c>
      <c r="J7350" s="2">
        <v>38.589585720000002</v>
      </c>
      <c r="K7350" s="2">
        <v>62.855746060000001</v>
      </c>
      <c r="L7350" s="2">
        <v>18.321729569999999</v>
      </c>
      <c r="M7350" s="2">
        <v>58.616647129999997</v>
      </c>
      <c r="N7350" s="2">
        <v>97.844622740000005</v>
      </c>
      <c r="O7350" s="2">
        <v>0</v>
      </c>
      <c r="P7350" s="2">
        <v>22.585599420000001</v>
      </c>
      <c r="Q7350" s="2">
        <v>0</v>
      </c>
    </row>
    <row r="7351" spans="1:17" ht="19.5" customHeight="1">
      <c r="A7351" s="2" t="s">
        <v>27763</v>
      </c>
      <c r="B7351" s="2">
        <v>1278</v>
      </c>
      <c r="C7351" s="2">
        <v>308</v>
      </c>
      <c r="D7351" s="2" t="s">
        <v>27759</v>
      </c>
      <c r="E7351" s="2" t="s">
        <v>27764</v>
      </c>
      <c r="F7351" s="2" t="s">
        <v>27765</v>
      </c>
      <c r="G7351" s="2">
        <v>1.39251308168462E+26</v>
      </c>
      <c r="H7351" s="2" t="s">
        <v>27762</v>
      </c>
      <c r="I7351" s="2">
        <v>37.705968849999998</v>
      </c>
      <c r="J7351" s="2">
        <v>21.048864940000001</v>
      </c>
      <c r="K7351" s="2">
        <v>20.95191535</v>
      </c>
      <c r="L7351" s="2">
        <v>36.643459139999997</v>
      </c>
      <c r="M7351" s="2">
        <v>33.495226930000001</v>
      </c>
      <c r="N7351" s="2">
        <v>41.933409750000003</v>
      </c>
      <c r="O7351" s="2">
        <v>0</v>
      </c>
      <c r="P7351" s="2">
        <v>56.463998549999999</v>
      </c>
      <c r="Q7351" s="2">
        <v>22.867858080000001</v>
      </c>
    </row>
    <row r="7352" spans="1:17" ht="19.5" customHeight="1">
      <c r="A7352" s="2" t="s">
        <v>27766</v>
      </c>
      <c r="B7352" s="2">
        <v>151</v>
      </c>
      <c r="C7352" s="2">
        <v>151</v>
      </c>
      <c r="D7352" s="2" t="s">
        <v>27759</v>
      </c>
      <c r="E7352" s="2" t="s">
        <v>27767</v>
      </c>
      <c r="F7352" s="2">
        <v>2</v>
      </c>
      <c r="G7352" s="2">
        <v>332</v>
      </c>
      <c r="H7352" s="2" t="s">
        <v>27762</v>
      </c>
      <c r="I7352" s="2">
        <v>0</v>
      </c>
      <c r="J7352" s="2">
        <v>0</v>
      </c>
      <c r="K7352" s="2">
        <v>0</v>
      </c>
      <c r="L7352" s="2">
        <v>18.321729569999999</v>
      </c>
      <c r="M7352" s="2">
        <v>0</v>
      </c>
      <c r="N7352" s="2">
        <v>0</v>
      </c>
      <c r="O7352" s="2">
        <v>0</v>
      </c>
      <c r="P7352" s="2">
        <v>0</v>
      </c>
      <c r="Q7352" s="2">
        <v>0</v>
      </c>
    </row>
    <row r="7353" spans="1:17" ht="19.5" customHeight="1">
      <c r="A7353" s="2" t="s">
        <v>27768</v>
      </c>
      <c r="B7353" s="2">
        <v>1138</v>
      </c>
      <c r="C7353" s="2">
        <v>149</v>
      </c>
      <c r="D7353" s="2" t="s">
        <v>27759</v>
      </c>
      <c r="E7353" s="2" t="s">
        <v>27769</v>
      </c>
      <c r="F7353" s="2">
        <v>2</v>
      </c>
      <c r="G7353" s="2">
        <v>313</v>
      </c>
      <c r="H7353" s="2" t="s">
        <v>27762</v>
      </c>
      <c r="I7353" s="2">
        <v>0</v>
      </c>
      <c r="J7353" s="2">
        <v>7.0162883130000004</v>
      </c>
      <c r="K7353" s="2">
        <v>0</v>
      </c>
      <c r="L7353" s="2">
        <v>0</v>
      </c>
      <c r="M7353" s="2">
        <v>0</v>
      </c>
      <c r="N7353" s="2">
        <v>0</v>
      </c>
      <c r="O7353" s="2">
        <v>0</v>
      </c>
      <c r="P7353" s="2">
        <v>0</v>
      </c>
      <c r="Q7353" s="2">
        <v>0</v>
      </c>
    </row>
    <row r="7354" spans="1:17" ht="19.5" customHeight="1">
      <c r="A7354" s="2" t="s">
        <v>27770</v>
      </c>
      <c r="B7354" s="2">
        <v>488</v>
      </c>
      <c r="C7354" s="2">
        <v>326</v>
      </c>
      <c r="D7354" s="2" t="s">
        <v>27759</v>
      </c>
      <c r="E7354" s="2" t="s">
        <v>27771</v>
      </c>
      <c r="F7354" s="2">
        <v>10</v>
      </c>
      <c r="G7354" s="2">
        <v>351</v>
      </c>
      <c r="H7354" s="2" t="s">
        <v>27762</v>
      </c>
      <c r="I7354" s="2">
        <v>0</v>
      </c>
      <c r="J7354" s="2">
        <v>35.081441570000003</v>
      </c>
      <c r="K7354" s="2">
        <v>0</v>
      </c>
      <c r="L7354" s="2">
        <v>0</v>
      </c>
      <c r="M7354" s="2">
        <v>0</v>
      </c>
      <c r="N7354" s="2">
        <v>0</v>
      </c>
      <c r="O7354" s="2">
        <v>0</v>
      </c>
      <c r="P7354" s="2">
        <v>0</v>
      </c>
      <c r="Q7354" s="2">
        <v>0</v>
      </c>
    </row>
    <row r="7355" spans="1:17" ht="19.5" customHeight="1">
      <c r="A7355" s="2" t="s">
        <v>27772</v>
      </c>
      <c r="B7355" s="2">
        <v>311</v>
      </c>
      <c r="C7355" s="2">
        <v>218</v>
      </c>
      <c r="D7355" s="2" t="s">
        <v>27759</v>
      </c>
      <c r="E7355" s="2" t="s">
        <v>27773</v>
      </c>
      <c r="F7355" s="2" t="s">
        <v>192</v>
      </c>
      <c r="G7355" s="2">
        <v>94272</v>
      </c>
      <c r="H7355" s="2" t="s">
        <v>27762</v>
      </c>
      <c r="I7355" s="2">
        <v>0</v>
      </c>
      <c r="J7355" s="2">
        <v>0</v>
      </c>
      <c r="K7355" s="2">
        <v>0</v>
      </c>
      <c r="L7355" s="2">
        <v>0</v>
      </c>
      <c r="M7355" s="2">
        <v>25.121420199999999</v>
      </c>
      <c r="N7355" s="2">
        <v>0</v>
      </c>
      <c r="O7355" s="2">
        <v>0</v>
      </c>
      <c r="P7355" s="2">
        <v>0</v>
      </c>
      <c r="Q7355" s="2">
        <v>0</v>
      </c>
    </row>
    <row r="7356" spans="1:17" ht="19.5" customHeight="1">
      <c r="A7356" s="2" t="s">
        <v>27774</v>
      </c>
      <c r="B7356" s="2">
        <v>347</v>
      </c>
      <c r="C7356" s="2">
        <v>251</v>
      </c>
      <c r="D7356" s="2" t="s">
        <v>27775</v>
      </c>
      <c r="E7356" s="2" t="s">
        <v>27776</v>
      </c>
      <c r="F7356" s="2" t="s">
        <v>9347</v>
      </c>
      <c r="G7356" s="2" t="s">
        <v>27777</v>
      </c>
      <c r="H7356" s="2" t="s">
        <v>27778</v>
      </c>
      <c r="I7356" s="2">
        <v>0</v>
      </c>
      <c r="J7356" s="2">
        <v>7.0162883130000004</v>
      </c>
      <c r="K7356" s="2">
        <v>0</v>
      </c>
      <c r="L7356" s="2">
        <v>73.286918290000003</v>
      </c>
      <c r="M7356" s="2">
        <v>0</v>
      </c>
      <c r="N7356" s="2">
        <v>0</v>
      </c>
      <c r="O7356" s="2">
        <v>0</v>
      </c>
      <c r="P7356" s="2">
        <v>0</v>
      </c>
      <c r="Q7356" s="2">
        <v>0</v>
      </c>
    </row>
    <row r="7357" spans="1:17" ht="19.5" customHeight="1">
      <c r="A7357" s="2" t="s">
        <v>27779</v>
      </c>
      <c r="B7357" s="2">
        <v>1958</v>
      </c>
      <c r="C7357" s="2">
        <v>301</v>
      </c>
      <c r="D7357" s="2" t="s">
        <v>27780</v>
      </c>
      <c r="E7357" s="2" t="s">
        <v>27781</v>
      </c>
      <c r="F7357" s="2" t="s">
        <v>27782</v>
      </c>
      <c r="G7357" s="2" t="s">
        <v>27783</v>
      </c>
      <c r="H7357" s="2" t="s">
        <v>27784</v>
      </c>
      <c r="I7357" s="2">
        <v>0</v>
      </c>
      <c r="J7357" s="2">
        <v>0</v>
      </c>
      <c r="K7357" s="2">
        <v>0</v>
      </c>
      <c r="L7357" s="2">
        <v>27.48259436</v>
      </c>
      <c r="M7357" s="2">
        <v>0</v>
      </c>
      <c r="N7357" s="2">
        <v>0</v>
      </c>
      <c r="O7357" s="2">
        <v>0</v>
      </c>
      <c r="P7357" s="2">
        <v>0</v>
      </c>
      <c r="Q7357" s="2">
        <v>0</v>
      </c>
    </row>
    <row r="7358" spans="1:17" ht="19.5" customHeight="1">
      <c r="A7358" s="2" t="s">
        <v>27785</v>
      </c>
      <c r="B7358" s="2">
        <v>2700</v>
      </c>
      <c r="C7358" s="2">
        <v>189</v>
      </c>
      <c r="D7358" s="2" t="s">
        <v>27786</v>
      </c>
      <c r="E7358" s="2" t="s">
        <v>27787</v>
      </c>
      <c r="F7358" s="2" t="s">
        <v>439</v>
      </c>
      <c r="G7358" s="2">
        <v>94112</v>
      </c>
      <c r="H7358" s="2" t="s">
        <v>27788</v>
      </c>
      <c r="I7358" s="2">
        <v>0</v>
      </c>
      <c r="J7358" s="2">
        <v>14.032576629999999</v>
      </c>
      <c r="K7358" s="2">
        <v>0</v>
      </c>
      <c r="L7358" s="2">
        <v>0</v>
      </c>
      <c r="M7358" s="2">
        <v>0</v>
      </c>
      <c r="N7358" s="2">
        <v>0</v>
      </c>
      <c r="O7358" s="2">
        <v>0</v>
      </c>
      <c r="P7358" s="2">
        <v>0</v>
      </c>
      <c r="Q7358" s="2">
        <v>0</v>
      </c>
    </row>
    <row r="7359" spans="1:17" ht="19.5" customHeight="1">
      <c r="A7359" s="2" t="s">
        <v>27789</v>
      </c>
      <c r="B7359" s="2">
        <v>3197</v>
      </c>
      <c r="C7359" s="2">
        <v>286</v>
      </c>
      <c r="D7359" s="2" t="s">
        <v>27790</v>
      </c>
      <c r="E7359" s="2" t="s">
        <v>27791</v>
      </c>
      <c r="F7359" s="2" t="s">
        <v>27792</v>
      </c>
      <c r="G7359" s="2" t="s">
        <v>27793</v>
      </c>
      <c r="H7359" s="2" t="s">
        <v>27794</v>
      </c>
      <c r="I7359" s="2">
        <v>46.085073039999997</v>
      </c>
      <c r="J7359" s="2">
        <v>24.557009099999998</v>
      </c>
      <c r="K7359" s="2">
        <v>20.95191535</v>
      </c>
      <c r="L7359" s="2">
        <v>54.96518871</v>
      </c>
      <c r="M7359" s="2">
        <v>159.10232790000001</v>
      </c>
      <c r="N7359" s="2">
        <v>55.911212990000003</v>
      </c>
      <c r="O7359" s="2">
        <v>61.989362630000002</v>
      </c>
      <c r="P7359" s="2">
        <v>22.585599420000001</v>
      </c>
      <c r="Q7359" s="2">
        <v>0</v>
      </c>
    </row>
    <row r="7360" spans="1:17" ht="19.5" customHeight="1">
      <c r="A7360" s="2" t="s">
        <v>27795</v>
      </c>
      <c r="B7360" s="2">
        <v>2971</v>
      </c>
      <c r="C7360" s="2">
        <v>351</v>
      </c>
      <c r="D7360" s="2" t="s">
        <v>27790</v>
      </c>
      <c r="E7360" s="2" t="s">
        <v>27796</v>
      </c>
      <c r="F7360" s="2" t="s">
        <v>27797</v>
      </c>
      <c r="G7360" s="2" t="s">
        <v>27798</v>
      </c>
      <c r="H7360" s="2" t="s">
        <v>27794</v>
      </c>
      <c r="I7360" s="2">
        <v>0</v>
      </c>
      <c r="J7360" s="2">
        <v>0</v>
      </c>
      <c r="K7360" s="2">
        <v>0</v>
      </c>
      <c r="L7360" s="2">
        <v>0</v>
      </c>
      <c r="M7360" s="2">
        <v>33.495226930000001</v>
      </c>
      <c r="N7360" s="2">
        <v>139.77803249999999</v>
      </c>
      <c r="O7360" s="2">
        <v>0</v>
      </c>
      <c r="P7360" s="2">
        <v>0</v>
      </c>
      <c r="Q7360" s="2">
        <v>34.30178712</v>
      </c>
    </row>
    <row r="7361" spans="1:17" ht="19.5" customHeight="1">
      <c r="A7361" s="2" t="s">
        <v>27799</v>
      </c>
      <c r="B7361" s="2">
        <v>4639</v>
      </c>
      <c r="C7361" s="2">
        <v>515</v>
      </c>
      <c r="D7361" s="2" t="s">
        <v>27800</v>
      </c>
      <c r="E7361" s="2" t="s">
        <v>27801</v>
      </c>
      <c r="F7361" s="2" t="s">
        <v>27802</v>
      </c>
      <c r="G7361" s="2" t="s">
        <v>27803</v>
      </c>
      <c r="H7361" s="2" t="s">
        <v>27804</v>
      </c>
      <c r="I7361" s="2">
        <v>0</v>
      </c>
      <c r="J7361" s="2">
        <v>0</v>
      </c>
      <c r="K7361" s="2">
        <v>0</v>
      </c>
      <c r="L7361" s="2">
        <v>0</v>
      </c>
      <c r="M7361" s="2">
        <v>0</v>
      </c>
      <c r="N7361" s="2">
        <v>0</v>
      </c>
      <c r="O7361" s="2">
        <v>86.785107679999996</v>
      </c>
      <c r="P7361" s="2">
        <v>90.342397689999999</v>
      </c>
      <c r="Q7361" s="2">
        <v>0</v>
      </c>
    </row>
    <row r="7362" spans="1:17" ht="19.5" customHeight="1">
      <c r="A7362" s="2" t="s">
        <v>27805</v>
      </c>
      <c r="B7362" s="2">
        <v>3385</v>
      </c>
      <c r="C7362" s="2">
        <v>133</v>
      </c>
      <c r="D7362" s="2" t="s">
        <v>27806</v>
      </c>
      <c r="E7362" s="2" t="s">
        <v>27807</v>
      </c>
      <c r="F7362" s="2" t="s">
        <v>27808</v>
      </c>
      <c r="G7362" s="2">
        <v>4.4166411081916501E+20</v>
      </c>
      <c r="H7362" s="2" t="s">
        <v>27809</v>
      </c>
      <c r="I7362" s="2">
        <v>16.758208379999999</v>
      </c>
      <c r="J7362" s="2">
        <v>24.557009099999998</v>
      </c>
      <c r="K7362" s="2">
        <v>13.967943569999999</v>
      </c>
      <c r="L7362" s="2">
        <v>0</v>
      </c>
      <c r="M7362" s="2">
        <v>16.747613470000001</v>
      </c>
      <c r="N7362" s="2">
        <v>0</v>
      </c>
      <c r="O7362" s="2">
        <v>0</v>
      </c>
      <c r="P7362" s="2">
        <v>0</v>
      </c>
      <c r="Q7362" s="2">
        <v>0</v>
      </c>
    </row>
    <row r="7363" spans="1:17" ht="19.5" customHeight="1">
      <c r="A7363" s="2" t="s">
        <v>27810</v>
      </c>
      <c r="B7363" s="2">
        <v>1290</v>
      </c>
      <c r="C7363" s="2">
        <v>323</v>
      </c>
      <c r="D7363" s="2" t="s">
        <v>27806</v>
      </c>
      <c r="E7363" s="2" t="s">
        <v>27811</v>
      </c>
      <c r="F7363" s="2" t="s">
        <v>439</v>
      </c>
      <c r="G7363" s="2">
        <v>11602017</v>
      </c>
      <c r="H7363" s="2" t="s">
        <v>27809</v>
      </c>
      <c r="I7363" s="2">
        <v>12.568656280000001</v>
      </c>
      <c r="J7363" s="2">
        <v>14.032576629999999</v>
      </c>
      <c r="K7363" s="2">
        <v>0</v>
      </c>
      <c r="L7363" s="2">
        <v>0</v>
      </c>
      <c r="M7363" s="2">
        <v>0</v>
      </c>
      <c r="N7363" s="2">
        <v>0</v>
      </c>
      <c r="O7363" s="2">
        <v>0</v>
      </c>
      <c r="P7363" s="2">
        <v>0</v>
      </c>
      <c r="Q7363" s="2">
        <v>0</v>
      </c>
    </row>
    <row r="7364" spans="1:17" ht="19.5" customHeight="1">
      <c r="A7364" s="2" t="s">
        <v>27812</v>
      </c>
      <c r="B7364" s="2">
        <v>1086</v>
      </c>
      <c r="C7364" s="2">
        <v>319</v>
      </c>
      <c r="D7364" s="2" t="s">
        <v>27813</v>
      </c>
      <c r="E7364" s="2" t="s">
        <v>27814</v>
      </c>
      <c r="F7364" s="2" t="s">
        <v>659</v>
      </c>
      <c r="G7364" s="2" t="s">
        <v>27815</v>
      </c>
      <c r="H7364" s="2" t="s">
        <v>65</v>
      </c>
      <c r="I7364" s="2">
        <v>8.3791041899999996</v>
      </c>
      <c r="J7364" s="2">
        <v>0</v>
      </c>
      <c r="K7364" s="2">
        <v>0</v>
      </c>
      <c r="L7364" s="2">
        <v>0</v>
      </c>
      <c r="M7364" s="2">
        <v>0</v>
      </c>
      <c r="N7364" s="2">
        <v>0</v>
      </c>
      <c r="O7364" s="2">
        <v>0</v>
      </c>
      <c r="P7364" s="2">
        <v>0</v>
      </c>
      <c r="Q7364" s="2">
        <v>0</v>
      </c>
    </row>
    <row r="7365" spans="1:17" ht="19.5" customHeight="1">
      <c r="A7365" s="2" t="s">
        <v>27816</v>
      </c>
      <c r="B7365" s="2">
        <v>2362</v>
      </c>
      <c r="C7365" s="2">
        <v>454</v>
      </c>
      <c r="D7365" s="2" t="s">
        <v>27813</v>
      </c>
      <c r="E7365" s="2" t="s">
        <v>27817</v>
      </c>
      <c r="F7365" s="2" t="s">
        <v>27818</v>
      </c>
      <c r="G7365" s="2" t="s">
        <v>27819</v>
      </c>
      <c r="H7365" s="2" t="s">
        <v>65</v>
      </c>
      <c r="I7365" s="2">
        <v>12.568656280000001</v>
      </c>
      <c r="J7365" s="2">
        <v>35.081441570000003</v>
      </c>
      <c r="K7365" s="2">
        <v>0</v>
      </c>
      <c r="L7365" s="2">
        <v>0</v>
      </c>
      <c r="M7365" s="2">
        <v>0</v>
      </c>
      <c r="N7365" s="2">
        <v>55.911212990000003</v>
      </c>
      <c r="O7365" s="2">
        <v>0</v>
      </c>
      <c r="P7365" s="2">
        <v>0</v>
      </c>
      <c r="Q7365" s="2">
        <v>0</v>
      </c>
    </row>
    <row r="7366" spans="1:17" ht="19.5" customHeight="1">
      <c r="A7366" s="2" t="s">
        <v>27820</v>
      </c>
      <c r="B7366" s="2">
        <v>1551</v>
      </c>
      <c r="C7366" s="2">
        <v>424</v>
      </c>
      <c r="D7366" s="2" t="s">
        <v>27813</v>
      </c>
      <c r="E7366" s="2" t="s">
        <v>27821</v>
      </c>
      <c r="F7366" s="2" t="s">
        <v>27822</v>
      </c>
      <c r="G7366" s="2" t="s">
        <v>27823</v>
      </c>
      <c r="H7366" s="2" t="s">
        <v>65</v>
      </c>
      <c r="I7366" s="2">
        <v>16.758208379999999</v>
      </c>
      <c r="J7366" s="2">
        <v>38.589585720000002</v>
      </c>
      <c r="K7366" s="2">
        <v>0</v>
      </c>
      <c r="L7366" s="2">
        <v>0</v>
      </c>
      <c r="M7366" s="2">
        <v>33.495226930000001</v>
      </c>
      <c r="N7366" s="2">
        <v>0</v>
      </c>
      <c r="O7366" s="2">
        <v>0</v>
      </c>
      <c r="P7366" s="2">
        <v>0</v>
      </c>
      <c r="Q7366" s="2">
        <v>0</v>
      </c>
    </row>
    <row r="7367" spans="1:17" ht="19.5" customHeight="1">
      <c r="A7367" s="2" t="s">
        <v>27824</v>
      </c>
      <c r="B7367" s="2">
        <v>2097</v>
      </c>
      <c r="C7367" s="2">
        <v>229</v>
      </c>
      <c r="D7367" s="2" t="s">
        <v>27813</v>
      </c>
      <c r="E7367" s="2" t="s">
        <v>27825</v>
      </c>
      <c r="F7367" s="2" t="s">
        <v>27826</v>
      </c>
      <c r="G7367" s="2" t="s">
        <v>27827</v>
      </c>
      <c r="H7367" s="2" t="s">
        <v>65</v>
      </c>
      <c r="I7367" s="2">
        <v>8.3791041899999996</v>
      </c>
      <c r="J7367" s="2">
        <v>0</v>
      </c>
      <c r="K7367" s="2">
        <v>34.919858920000003</v>
      </c>
      <c r="L7367" s="2">
        <v>0</v>
      </c>
      <c r="M7367" s="2">
        <v>16.747613470000001</v>
      </c>
      <c r="N7367" s="2">
        <v>0</v>
      </c>
      <c r="O7367" s="2">
        <v>0</v>
      </c>
      <c r="P7367" s="2">
        <v>33.878399129999998</v>
      </c>
      <c r="Q7367" s="2">
        <v>0</v>
      </c>
    </row>
    <row r="7368" spans="1:17" ht="19.5" customHeight="1">
      <c r="A7368" s="2" t="s">
        <v>27828</v>
      </c>
      <c r="B7368" s="2">
        <v>409</v>
      </c>
      <c r="C7368" s="2">
        <v>324</v>
      </c>
      <c r="D7368" s="2" t="s">
        <v>27813</v>
      </c>
      <c r="E7368" s="2" t="s">
        <v>27829</v>
      </c>
      <c r="F7368" s="2">
        <v>3</v>
      </c>
      <c r="G7368" s="2">
        <v>3</v>
      </c>
      <c r="H7368" s="2" t="s">
        <v>65</v>
      </c>
      <c r="I7368" s="2">
        <v>0</v>
      </c>
      <c r="J7368" s="2">
        <v>0</v>
      </c>
      <c r="K7368" s="2">
        <v>20.95191535</v>
      </c>
      <c r="L7368" s="2">
        <v>0</v>
      </c>
      <c r="M7368" s="2">
        <v>0</v>
      </c>
      <c r="N7368" s="2">
        <v>0</v>
      </c>
      <c r="O7368" s="2">
        <v>0</v>
      </c>
      <c r="P7368" s="2">
        <v>0</v>
      </c>
      <c r="Q7368" s="2">
        <v>0</v>
      </c>
    </row>
    <row r="7369" spans="1:17" ht="19.5" customHeight="1">
      <c r="A7369" s="2" t="s">
        <v>27830</v>
      </c>
      <c r="B7369" s="2">
        <v>487</v>
      </c>
      <c r="C7369" s="2">
        <v>305</v>
      </c>
      <c r="D7369" s="2" t="s">
        <v>27831</v>
      </c>
      <c r="E7369" s="2" t="s">
        <v>27832</v>
      </c>
      <c r="F7369" s="2" t="s">
        <v>27833</v>
      </c>
      <c r="G7369" s="2" t="s">
        <v>27834</v>
      </c>
      <c r="H7369" s="2" t="s">
        <v>27835</v>
      </c>
      <c r="I7369" s="2">
        <v>29.326864659999998</v>
      </c>
      <c r="J7369" s="2">
        <v>7.0162883130000004</v>
      </c>
      <c r="K7369" s="2">
        <v>0</v>
      </c>
      <c r="L7369" s="2">
        <v>18.321729569999999</v>
      </c>
      <c r="M7369" s="2">
        <v>0</v>
      </c>
      <c r="N7369" s="2">
        <v>0</v>
      </c>
      <c r="O7369" s="2">
        <v>0</v>
      </c>
      <c r="P7369" s="2">
        <v>67.756798270000004</v>
      </c>
      <c r="Q7369" s="2">
        <v>0</v>
      </c>
    </row>
    <row r="7370" spans="1:17" ht="19.5" customHeight="1">
      <c r="A7370" s="2" t="s">
        <v>27836</v>
      </c>
      <c r="B7370" s="2">
        <v>960</v>
      </c>
      <c r="C7370" s="2">
        <v>303</v>
      </c>
      <c r="D7370" s="2" t="s">
        <v>27837</v>
      </c>
      <c r="E7370" s="2" t="s">
        <v>27838</v>
      </c>
      <c r="F7370" s="2" t="s">
        <v>192</v>
      </c>
      <c r="G7370" s="2" t="s">
        <v>27839</v>
      </c>
      <c r="H7370" s="2" t="s">
        <v>65</v>
      </c>
      <c r="I7370" s="2">
        <v>8.3791041899999996</v>
      </c>
      <c r="J7370" s="2">
        <v>10.524432470000001</v>
      </c>
      <c r="K7370" s="2">
        <v>0</v>
      </c>
      <c r="L7370" s="2">
        <v>0</v>
      </c>
      <c r="M7370" s="2">
        <v>0</v>
      </c>
      <c r="N7370" s="2">
        <v>0</v>
      </c>
      <c r="O7370" s="2">
        <v>0</v>
      </c>
      <c r="P7370" s="2">
        <v>0</v>
      </c>
      <c r="Q7370" s="2">
        <v>0</v>
      </c>
    </row>
    <row r="7371" spans="1:17" ht="19.5" customHeight="1">
      <c r="A7371" s="2" t="s">
        <v>27840</v>
      </c>
      <c r="B7371" s="2">
        <v>1560</v>
      </c>
      <c r="C7371" s="2">
        <v>177</v>
      </c>
      <c r="D7371" s="2" t="s">
        <v>27841</v>
      </c>
      <c r="E7371" s="2" t="s">
        <v>27842</v>
      </c>
      <c r="F7371" s="2" t="s">
        <v>7844</v>
      </c>
      <c r="G7371" s="2" t="s">
        <v>27843</v>
      </c>
      <c r="H7371" s="2" t="s">
        <v>27844</v>
      </c>
      <c r="I7371" s="2">
        <v>0</v>
      </c>
      <c r="J7371" s="2">
        <v>21.048864940000001</v>
      </c>
      <c r="K7371" s="2">
        <v>0</v>
      </c>
      <c r="L7371" s="2">
        <v>36.643459139999997</v>
      </c>
      <c r="M7371" s="2">
        <v>0</v>
      </c>
      <c r="N7371" s="2">
        <v>0</v>
      </c>
      <c r="O7371" s="2">
        <v>0</v>
      </c>
      <c r="P7371" s="2">
        <v>0</v>
      </c>
      <c r="Q7371" s="2">
        <v>0</v>
      </c>
    </row>
    <row r="7372" spans="1:17" ht="19.5" customHeight="1">
      <c r="A7372" s="2" t="s">
        <v>27845</v>
      </c>
      <c r="B7372" s="2">
        <v>1048</v>
      </c>
      <c r="C7372" s="2">
        <v>201</v>
      </c>
      <c r="D7372" s="2" t="s">
        <v>27846</v>
      </c>
      <c r="E7372" s="2" t="s">
        <v>27847</v>
      </c>
      <c r="F7372" s="2" t="s">
        <v>27848</v>
      </c>
      <c r="G7372" s="2" t="s">
        <v>27849</v>
      </c>
      <c r="H7372" s="2" t="s">
        <v>229</v>
      </c>
      <c r="I7372" s="2">
        <v>0</v>
      </c>
      <c r="J7372" s="2">
        <v>0</v>
      </c>
      <c r="K7372" s="2">
        <v>0</v>
      </c>
      <c r="L7372" s="2">
        <v>45.804323930000002</v>
      </c>
      <c r="M7372" s="2">
        <v>25.121420199999999</v>
      </c>
      <c r="N7372" s="2">
        <v>0</v>
      </c>
      <c r="O7372" s="2">
        <v>0</v>
      </c>
      <c r="P7372" s="2">
        <v>0</v>
      </c>
      <c r="Q7372" s="2">
        <v>0</v>
      </c>
    </row>
    <row r="7373" spans="1:17" ht="19.5" customHeight="1">
      <c r="A7373" s="2" t="s">
        <v>27850</v>
      </c>
      <c r="B7373" s="2">
        <v>254</v>
      </c>
      <c r="C7373" s="2">
        <v>254</v>
      </c>
      <c r="D7373" s="2" t="s">
        <v>27841</v>
      </c>
      <c r="E7373" s="2" t="s">
        <v>27851</v>
      </c>
      <c r="F7373" s="2">
        <v>4</v>
      </c>
      <c r="G7373" s="2">
        <v>40</v>
      </c>
      <c r="H7373" s="2" t="s">
        <v>27844</v>
      </c>
      <c r="I7373" s="2">
        <v>0</v>
      </c>
      <c r="J7373" s="2">
        <v>0</v>
      </c>
      <c r="K7373" s="2">
        <v>27.935887139999998</v>
      </c>
      <c r="L7373" s="2">
        <v>0</v>
      </c>
      <c r="M7373" s="2">
        <v>0</v>
      </c>
      <c r="N7373" s="2">
        <v>0</v>
      </c>
      <c r="O7373" s="2">
        <v>0</v>
      </c>
      <c r="P7373" s="2">
        <v>0</v>
      </c>
      <c r="Q7373" s="2">
        <v>0</v>
      </c>
    </row>
    <row r="7374" spans="1:17" ht="19.5" customHeight="1">
      <c r="A7374" s="2" t="s">
        <v>27852</v>
      </c>
      <c r="B7374" s="2">
        <v>547</v>
      </c>
      <c r="C7374" s="2">
        <v>231</v>
      </c>
      <c r="D7374" s="2" t="s">
        <v>27853</v>
      </c>
      <c r="E7374" s="2" t="s">
        <v>27854</v>
      </c>
      <c r="F7374" s="2" t="s">
        <v>27855</v>
      </c>
      <c r="G7374" s="2" t="s">
        <v>27856</v>
      </c>
      <c r="H7374" s="2" t="s">
        <v>27857</v>
      </c>
      <c r="I7374" s="2">
        <v>12.568656280000001</v>
      </c>
      <c r="J7374" s="2">
        <v>10.524432470000001</v>
      </c>
      <c r="K7374" s="2">
        <v>13.967943569999999</v>
      </c>
      <c r="L7374" s="2">
        <v>64.126053499999998</v>
      </c>
      <c r="M7374" s="2">
        <v>0</v>
      </c>
      <c r="N7374" s="2">
        <v>0</v>
      </c>
      <c r="O7374" s="2">
        <v>0</v>
      </c>
      <c r="P7374" s="2">
        <v>0</v>
      </c>
      <c r="Q7374" s="2">
        <v>0</v>
      </c>
    </row>
    <row r="7375" spans="1:17" ht="19.5" customHeight="1">
      <c r="A7375" s="2" t="s">
        <v>27858</v>
      </c>
      <c r="B7375" s="2">
        <v>1166</v>
      </c>
      <c r="C7375" s="2">
        <v>313</v>
      </c>
      <c r="D7375" s="2" t="s">
        <v>27859</v>
      </c>
      <c r="E7375" s="2" t="s">
        <v>27860</v>
      </c>
      <c r="F7375" s="2" t="s">
        <v>2327</v>
      </c>
      <c r="G7375" s="2" t="s">
        <v>27861</v>
      </c>
      <c r="H7375" s="2" t="s">
        <v>27862</v>
      </c>
      <c r="I7375" s="2">
        <v>0</v>
      </c>
      <c r="J7375" s="2">
        <v>0</v>
      </c>
      <c r="K7375" s="2">
        <v>0</v>
      </c>
      <c r="L7375" s="2">
        <v>0</v>
      </c>
      <c r="M7375" s="2">
        <v>16.747613470000001</v>
      </c>
      <c r="N7375" s="2">
        <v>0</v>
      </c>
      <c r="O7375" s="2">
        <v>0</v>
      </c>
      <c r="P7375" s="2">
        <v>45.171198840000002</v>
      </c>
      <c r="Q7375" s="2">
        <v>22.867858080000001</v>
      </c>
    </row>
    <row r="7376" spans="1:17" ht="19.5" customHeight="1">
      <c r="A7376" s="2" t="s">
        <v>27863</v>
      </c>
      <c r="B7376" s="2">
        <v>2184</v>
      </c>
      <c r="C7376" s="2">
        <v>135</v>
      </c>
      <c r="D7376" s="2" t="s">
        <v>27859</v>
      </c>
      <c r="E7376" s="2" t="s">
        <v>27864</v>
      </c>
      <c r="F7376" s="2">
        <v>5</v>
      </c>
      <c r="G7376" s="2">
        <v>2</v>
      </c>
      <c r="H7376" s="2" t="s">
        <v>27862</v>
      </c>
      <c r="I7376" s="2">
        <v>0</v>
      </c>
      <c r="J7376" s="2">
        <v>0</v>
      </c>
      <c r="K7376" s="2">
        <v>0</v>
      </c>
      <c r="L7376" s="2">
        <v>0</v>
      </c>
      <c r="M7376" s="2">
        <v>0</v>
      </c>
      <c r="N7376" s="2">
        <v>0</v>
      </c>
      <c r="O7376" s="2">
        <v>0</v>
      </c>
      <c r="P7376" s="2">
        <v>56.463998549999999</v>
      </c>
      <c r="Q7376" s="2">
        <v>0</v>
      </c>
    </row>
    <row r="7377" spans="1:17" ht="19.5" customHeight="1">
      <c r="A7377" s="2" t="s">
        <v>27865</v>
      </c>
      <c r="B7377" s="2">
        <v>2254</v>
      </c>
      <c r="C7377" s="2">
        <v>90</v>
      </c>
      <c r="D7377" s="2" t="s">
        <v>27866</v>
      </c>
      <c r="E7377" s="2" t="s">
        <v>27867</v>
      </c>
      <c r="F7377" s="2" t="s">
        <v>192</v>
      </c>
      <c r="G7377" s="2">
        <v>328439</v>
      </c>
      <c r="H7377" s="2" t="s">
        <v>27868</v>
      </c>
      <c r="I7377" s="2">
        <v>8.3791041899999996</v>
      </c>
      <c r="J7377" s="2">
        <v>10.524432470000001</v>
      </c>
      <c r="K7377" s="2">
        <v>0</v>
      </c>
      <c r="L7377" s="2">
        <v>0</v>
      </c>
      <c r="M7377" s="2">
        <v>0</v>
      </c>
      <c r="N7377" s="2">
        <v>0</v>
      </c>
      <c r="O7377" s="2">
        <v>0</v>
      </c>
      <c r="P7377" s="2">
        <v>0</v>
      </c>
      <c r="Q7377" s="2">
        <v>0</v>
      </c>
    </row>
    <row r="7378" spans="1:17" ht="19.5" customHeight="1">
      <c r="A7378" s="2" t="s">
        <v>27869</v>
      </c>
      <c r="B7378" s="2">
        <v>526</v>
      </c>
      <c r="C7378" s="2">
        <v>268</v>
      </c>
      <c r="D7378" s="2" t="s">
        <v>27870</v>
      </c>
      <c r="E7378" s="2" t="s">
        <v>27871</v>
      </c>
      <c r="F7378" s="2" t="s">
        <v>700</v>
      </c>
      <c r="G7378" s="2" t="s">
        <v>27872</v>
      </c>
      <c r="H7378" s="2" t="s">
        <v>27873</v>
      </c>
      <c r="I7378" s="2">
        <v>0</v>
      </c>
      <c r="J7378" s="2">
        <v>17.540720780000001</v>
      </c>
      <c r="K7378" s="2">
        <v>0</v>
      </c>
      <c r="L7378" s="2">
        <v>0</v>
      </c>
      <c r="M7378" s="2">
        <v>0</v>
      </c>
      <c r="N7378" s="2">
        <v>0</v>
      </c>
      <c r="O7378" s="2">
        <v>0</v>
      </c>
      <c r="P7378" s="2">
        <v>22.585599420000001</v>
      </c>
      <c r="Q7378" s="2">
        <v>0</v>
      </c>
    </row>
    <row r="7379" spans="1:17" ht="19.5" customHeight="1">
      <c r="A7379" s="2" t="s">
        <v>27874</v>
      </c>
      <c r="B7379" s="2">
        <v>873</v>
      </c>
      <c r="C7379" s="2">
        <v>285</v>
      </c>
      <c r="D7379" s="2" t="s">
        <v>27875</v>
      </c>
      <c r="E7379" s="2" t="s">
        <v>27876</v>
      </c>
      <c r="F7379" s="2">
        <v>4</v>
      </c>
      <c r="G7379" s="2">
        <v>21</v>
      </c>
      <c r="H7379" s="2" t="s">
        <v>65</v>
      </c>
      <c r="I7379" s="2">
        <v>0</v>
      </c>
      <c r="J7379" s="2">
        <v>0</v>
      </c>
      <c r="K7379" s="2">
        <v>0</v>
      </c>
      <c r="L7379" s="2">
        <v>36.643459139999997</v>
      </c>
      <c r="M7379" s="2">
        <v>0</v>
      </c>
      <c r="N7379" s="2">
        <v>0</v>
      </c>
      <c r="O7379" s="2">
        <v>0</v>
      </c>
      <c r="P7379" s="2">
        <v>0</v>
      </c>
      <c r="Q7379" s="2">
        <v>0</v>
      </c>
    </row>
    <row r="7380" spans="1:17" ht="19.5" customHeight="1">
      <c r="A7380" s="2" t="s">
        <v>27877</v>
      </c>
      <c r="B7380" s="2">
        <v>1113</v>
      </c>
      <c r="C7380" s="2">
        <v>314</v>
      </c>
      <c r="D7380" s="2" t="s">
        <v>225</v>
      </c>
      <c r="E7380" s="2" t="s">
        <v>27878</v>
      </c>
      <c r="F7380" s="2" t="s">
        <v>27879</v>
      </c>
      <c r="G7380" s="2" t="s">
        <v>27880</v>
      </c>
      <c r="H7380" s="2" t="s">
        <v>229</v>
      </c>
      <c r="I7380" s="2">
        <v>0</v>
      </c>
      <c r="J7380" s="2">
        <v>49.114018190000003</v>
      </c>
      <c r="K7380" s="2">
        <v>41.903830710000001</v>
      </c>
      <c r="L7380" s="2">
        <v>54.96518871</v>
      </c>
      <c r="M7380" s="2">
        <v>0</v>
      </c>
      <c r="N7380" s="2">
        <v>0</v>
      </c>
      <c r="O7380" s="2">
        <v>0</v>
      </c>
      <c r="P7380" s="2">
        <v>0</v>
      </c>
      <c r="Q7380" s="2">
        <v>34.30178712</v>
      </c>
    </row>
    <row r="7381" spans="1:17" ht="19.5" customHeight="1">
      <c r="A7381" s="2" t="s">
        <v>27881</v>
      </c>
      <c r="B7381" s="2">
        <v>1630</v>
      </c>
      <c r="C7381" s="2">
        <v>330</v>
      </c>
      <c r="D7381" s="2" t="s">
        <v>27882</v>
      </c>
      <c r="E7381" s="2" t="s">
        <v>27883</v>
      </c>
      <c r="F7381" s="2">
        <v>2</v>
      </c>
      <c r="G7381" s="2">
        <v>331</v>
      </c>
      <c r="H7381" s="2" t="s">
        <v>27884</v>
      </c>
      <c r="I7381" s="2">
        <v>0</v>
      </c>
      <c r="J7381" s="2">
        <v>7.0162883130000004</v>
      </c>
      <c r="K7381" s="2">
        <v>0</v>
      </c>
      <c r="L7381" s="2">
        <v>0</v>
      </c>
      <c r="M7381" s="2">
        <v>0</v>
      </c>
      <c r="N7381" s="2">
        <v>0</v>
      </c>
      <c r="O7381" s="2">
        <v>0</v>
      </c>
      <c r="P7381" s="2">
        <v>0</v>
      </c>
      <c r="Q7381" s="2">
        <v>0</v>
      </c>
    </row>
    <row r="7382" spans="1:17" ht="19.5" customHeight="1">
      <c r="A7382" s="2" t="s">
        <v>27885</v>
      </c>
      <c r="B7382" s="2">
        <v>2424</v>
      </c>
      <c r="C7382" s="2">
        <v>258</v>
      </c>
      <c r="D7382" s="2" t="s">
        <v>27846</v>
      </c>
      <c r="E7382" s="2" t="s">
        <v>27886</v>
      </c>
      <c r="F7382" s="2">
        <v>4</v>
      </c>
      <c r="G7382" s="2">
        <v>197</v>
      </c>
      <c r="H7382" s="2" t="s">
        <v>229</v>
      </c>
      <c r="I7382" s="2">
        <v>0</v>
      </c>
      <c r="J7382" s="2">
        <v>14.032576629999999</v>
      </c>
      <c r="K7382" s="2">
        <v>0</v>
      </c>
      <c r="L7382" s="2">
        <v>0</v>
      </c>
      <c r="M7382" s="2">
        <v>0</v>
      </c>
      <c r="N7382" s="2">
        <v>0</v>
      </c>
      <c r="O7382" s="2">
        <v>0</v>
      </c>
      <c r="P7382" s="2">
        <v>0</v>
      </c>
      <c r="Q7382" s="2">
        <v>0</v>
      </c>
    </row>
    <row r="7383" spans="1:17" ht="19.5" customHeight="1">
      <c r="A7383" s="2" t="s">
        <v>27887</v>
      </c>
      <c r="B7383" s="2">
        <v>4770</v>
      </c>
      <c r="C7383" s="2">
        <v>359</v>
      </c>
      <c r="D7383" s="2" t="s">
        <v>27888</v>
      </c>
      <c r="E7383" s="2" t="s">
        <v>27889</v>
      </c>
      <c r="F7383" s="2" t="s">
        <v>27890</v>
      </c>
      <c r="G7383" s="2" t="s">
        <v>27891</v>
      </c>
      <c r="H7383" s="2" t="s">
        <v>27892</v>
      </c>
      <c r="I7383" s="2">
        <v>113.1179066</v>
      </c>
      <c r="J7383" s="2">
        <v>119.27690130000001</v>
      </c>
      <c r="K7383" s="2">
        <v>97.775604990000005</v>
      </c>
      <c r="L7383" s="2">
        <v>91.608647860000005</v>
      </c>
      <c r="M7383" s="2">
        <v>100.4856808</v>
      </c>
      <c r="N7383" s="2">
        <v>139.77803249999999</v>
      </c>
      <c r="O7383" s="2">
        <v>74.387235149999995</v>
      </c>
      <c r="P7383" s="2">
        <v>45.171198840000002</v>
      </c>
      <c r="Q7383" s="2">
        <v>34.30178712</v>
      </c>
    </row>
    <row r="7384" spans="1:17" ht="19.5" customHeight="1">
      <c r="A7384" s="2" t="s">
        <v>27893</v>
      </c>
      <c r="B7384" s="2">
        <v>1124</v>
      </c>
      <c r="C7384" s="2">
        <v>387</v>
      </c>
      <c r="D7384" s="2" t="s">
        <v>27888</v>
      </c>
      <c r="E7384" s="2" t="s">
        <v>27894</v>
      </c>
      <c r="F7384" s="2" t="s">
        <v>27895</v>
      </c>
      <c r="G7384" s="2" t="s">
        <v>27896</v>
      </c>
      <c r="H7384" s="2" t="s">
        <v>27892</v>
      </c>
      <c r="I7384" s="2">
        <v>20.947760469999999</v>
      </c>
      <c r="J7384" s="2">
        <v>52.622162350000004</v>
      </c>
      <c r="K7384" s="2">
        <v>0</v>
      </c>
      <c r="L7384" s="2">
        <v>0</v>
      </c>
      <c r="M7384" s="2">
        <v>0</v>
      </c>
      <c r="N7384" s="2">
        <v>0</v>
      </c>
      <c r="O7384" s="2">
        <v>0</v>
      </c>
      <c r="P7384" s="2">
        <v>0</v>
      </c>
      <c r="Q7384" s="2">
        <v>0</v>
      </c>
    </row>
    <row r="7385" spans="1:17" ht="19.5" customHeight="1">
      <c r="A7385" s="2" t="s">
        <v>27897</v>
      </c>
      <c r="B7385" s="2">
        <v>306</v>
      </c>
      <c r="C7385" s="2">
        <v>216</v>
      </c>
      <c r="D7385" s="2" t="s">
        <v>27898</v>
      </c>
      <c r="E7385" s="2" t="s">
        <v>27899</v>
      </c>
      <c r="F7385" s="2" t="s">
        <v>2589</v>
      </c>
      <c r="G7385" s="2" t="s">
        <v>27900</v>
      </c>
      <c r="H7385" s="2" t="s">
        <v>27901</v>
      </c>
      <c r="I7385" s="2">
        <v>0</v>
      </c>
      <c r="J7385" s="2">
        <v>0</v>
      </c>
      <c r="K7385" s="2">
        <v>0</v>
      </c>
      <c r="L7385" s="2">
        <v>0</v>
      </c>
      <c r="M7385" s="2">
        <v>41.869033659999999</v>
      </c>
      <c r="N7385" s="2">
        <v>55.911212990000003</v>
      </c>
      <c r="O7385" s="2">
        <v>0</v>
      </c>
      <c r="P7385" s="2">
        <v>0</v>
      </c>
      <c r="Q7385" s="2">
        <v>0</v>
      </c>
    </row>
    <row r="7386" spans="1:17" ht="19.5" customHeight="1">
      <c r="A7386" s="2" t="s">
        <v>27902</v>
      </c>
      <c r="B7386" s="2">
        <v>4042</v>
      </c>
      <c r="C7386" s="2">
        <v>142</v>
      </c>
      <c r="D7386" s="2" t="s">
        <v>27903</v>
      </c>
      <c r="E7386" s="2" t="s">
        <v>27904</v>
      </c>
      <c r="F7386" s="2">
        <v>4</v>
      </c>
      <c r="G7386" s="2">
        <v>18</v>
      </c>
      <c r="H7386" s="2" t="s">
        <v>27905</v>
      </c>
      <c r="I7386" s="2">
        <v>0</v>
      </c>
      <c r="J7386" s="2">
        <v>14.032576629999999</v>
      </c>
      <c r="K7386" s="2">
        <v>0</v>
      </c>
      <c r="L7386" s="2">
        <v>0</v>
      </c>
      <c r="M7386" s="2">
        <v>0</v>
      </c>
      <c r="N7386" s="2">
        <v>0</v>
      </c>
      <c r="O7386" s="2">
        <v>0</v>
      </c>
      <c r="P7386" s="2">
        <v>0</v>
      </c>
      <c r="Q7386" s="2">
        <v>0</v>
      </c>
    </row>
    <row r="7387" spans="1:17" ht="19.5" customHeight="1">
      <c r="A7387" s="2" t="s">
        <v>27906</v>
      </c>
      <c r="B7387" s="2">
        <v>1143</v>
      </c>
      <c r="C7387" s="2">
        <v>366</v>
      </c>
      <c r="D7387" s="2" t="s">
        <v>27907</v>
      </c>
      <c r="E7387" s="2" t="s">
        <v>27908</v>
      </c>
      <c r="F7387" s="2">
        <v>6</v>
      </c>
      <c r="G7387" s="2">
        <v>33</v>
      </c>
      <c r="H7387" s="2" t="s">
        <v>27909</v>
      </c>
      <c r="I7387" s="2">
        <v>0</v>
      </c>
      <c r="J7387" s="2">
        <v>0</v>
      </c>
      <c r="K7387" s="2">
        <v>0</v>
      </c>
      <c r="L7387" s="2">
        <v>0</v>
      </c>
      <c r="M7387" s="2">
        <v>50.242840399999999</v>
      </c>
      <c r="N7387" s="2">
        <v>0</v>
      </c>
      <c r="O7387" s="2">
        <v>0</v>
      </c>
      <c r="P7387" s="2">
        <v>0</v>
      </c>
      <c r="Q7387" s="2">
        <v>0</v>
      </c>
    </row>
    <row r="7388" spans="1:17" ht="19.5" customHeight="1">
      <c r="A7388" s="2" t="s">
        <v>27910</v>
      </c>
      <c r="B7388" s="2">
        <v>1286</v>
      </c>
      <c r="C7388" s="2">
        <v>316</v>
      </c>
      <c r="D7388" s="2" t="s">
        <v>27911</v>
      </c>
      <c r="E7388" s="2" t="s">
        <v>27912</v>
      </c>
      <c r="F7388" s="2">
        <v>2</v>
      </c>
      <c r="G7388" s="2">
        <v>30</v>
      </c>
      <c r="H7388" s="2" t="s">
        <v>27913</v>
      </c>
      <c r="I7388" s="2">
        <v>8.3791041899999996</v>
      </c>
      <c r="J7388" s="2">
        <v>0</v>
      </c>
      <c r="K7388" s="2">
        <v>0</v>
      </c>
      <c r="L7388" s="2">
        <v>0</v>
      </c>
      <c r="M7388" s="2">
        <v>0</v>
      </c>
      <c r="N7388" s="2">
        <v>0</v>
      </c>
      <c r="O7388" s="2">
        <v>0</v>
      </c>
      <c r="P7388" s="2">
        <v>0</v>
      </c>
      <c r="Q7388" s="2">
        <v>0</v>
      </c>
    </row>
    <row r="7389" spans="1:17" ht="19.5" customHeight="1">
      <c r="A7389" s="2" t="s">
        <v>27914</v>
      </c>
      <c r="B7389" s="2">
        <v>924</v>
      </c>
      <c r="C7389" s="2">
        <v>269</v>
      </c>
      <c r="D7389" s="2" t="s">
        <v>27915</v>
      </c>
      <c r="E7389" s="2" t="s">
        <v>27916</v>
      </c>
      <c r="F7389" s="2" t="s">
        <v>27917</v>
      </c>
      <c r="G7389" s="2" t="s">
        <v>27918</v>
      </c>
      <c r="H7389" s="2" t="s">
        <v>27919</v>
      </c>
      <c r="I7389" s="2">
        <v>20.947760469999999</v>
      </c>
      <c r="J7389" s="2">
        <v>56.130306509999997</v>
      </c>
      <c r="K7389" s="2">
        <v>27.935887139999998</v>
      </c>
      <c r="L7389" s="2">
        <v>54.96518871</v>
      </c>
      <c r="M7389" s="2">
        <v>58.616647129999997</v>
      </c>
      <c r="N7389" s="2">
        <v>27.955606499999998</v>
      </c>
      <c r="O7389" s="2">
        <v>0</v>
      </c>
      <c r="P7389" s="2">
        <v>0</v>
      </c>
      <c r="Q7389" s="2">
        <v>45.735716160000003</v>
      </c>
    </row>
    <row r="7390" spans="1:17" ht="19.5" customHeight="1">
      <c r="A7390" s="2" t="s">
        <v>27920</v>
      </c>
      <c r="B7390" s="2">
        <v>961</v>
      </c>
      <c r="C7390" s="2">
        <v>306</v>
      </c>
      <c r="D7390" s="2" t="s">
        <v>27915</v>
      </c>
      <c r="E7390" s="2" t="s">
        <v>27921</v>
      </c>
      <c r="F7390" s="2" t="s">
        <v>27922</v>
      </c>
      <c r="G7390" s="2" t="s">
        <v>27923</v>
      </c>
      <c r="H7390" s="2" t="s">
        <v>27919</v>
      </c>
      <c r="I7390" s="2">
        <v>75.411937710000004</v>
      </c>
      <c r="J7390" s="2">
        <v>56.130306509999997</v>
      </c>
      <c r="K7390" s="2">
        <v>174.59929460000001</v>
      </c>
      <c r="L7390" s="2">
        <v>229.02161960000001</v>
      </c>
      <c r="M7390" s="2">
        <v>41.869033659999999</v>
      </c>
      <c r="N7390" s="2">
        <v>223.64485199999999</v>
      </c>
      <c r="O7390" s="2">
        <v>24.795745050000001</v>
      </c>
      <c r="P7390" s="2">
        <v>0</v>
      </c>
      <c r="Q7390" s="2">
        <v>148.64107749999999</v>
      </c>
    </row>
    <row r="7391" spans="1:17" ht="19.5" customHeight="1">
      <c r="A7391" s="2" t="s">
        <v>27924</v>
      </c>
      <c r="B7391" s="2">
        <v>191</v>
      </c>
      <c r="C7391" s="2">
        <v>191</v>
      </c>
      <c r="D7391" s="2" t="s">
        <v>27925</v>
      </c>
      <c r="E7391" s="2" t="s">
        <v>27926</v>
      </c>
      <c r="F7391" s="2" t="s">
        <v>27927</v>
      </c>
      <c r="G7391" s="2">
        <v>325172190117</v>
      </c>
      <c r="H7391" s="2" t="s">
        <v>27928</v>
      </c>
      <c r="I7391" s="2">
        <v>16.758208379999999</v>
      </c>
      <c r="J7391" s="2">
        <v>0</v>
      </c>
      <c r="K7391" s="2">
        <v>0</v>
      </c>
      <c r="L7391" s="2">
        <v>0</v>
      </c>
      <c r="M7391" s="2">
        <v>0</v>
      </c>
      <c r="N7391" s="2">
        <v>0</v>
      </c>
      <c r="O7391" s="2">
        <v>0</v>
      </c>
      <c r="P7391" s="2">
        <v>0</v>
      </c>
      <c r="Q7391" s="2">
        <v>0</v>
      </c>
    </row>
    <row r="7392" spans="1:17" ht="19.5" customHeight="1">
      <c r="A7392" s="2" t="s">
        <v>27929</v>
      </c>
      <c r="B7392" s="2">
        <v>942</v>
      </c>
      <c r="C7392" s="2">
        <v>343</v>
      </c>
      <c r="D7392" s="2" t="s">
        <v>27930</v>
      </c>
      <c r="E7392" s="2" t="s">
        <v>27931</v>
      </c>
      <c r="F7392" s="2" t="s">
        <v>27932</v>
      </c>
      <c r="G7392" s="2" t="s">
        <v>27933</v>
      </c>
      <c r="H7392" s="2" t="s">
        <v>27934</v>
      </c>
      <c r="I7392" s="2">
        <v>75.411937710000004</v>
      </c>
      <c r="J7392" s="2">
        <v>154.3583429</v>
      </c>
      <c r="K7392" s="2">
        <v>76.823689630000004</v>
      </c>
      <c r="L7392" s="2">
        <v>73.286918290000003</v>
      </c>
      <c r="M7392" s="2">
        <v>41.869033659999999</v>
      </c>
      <c r="N7392" s="2">
        <v>83.866819489999997</v>
      </c>
      <c r="O7392" s="2">
        <v>24.795745050000001</v>
      </c>
      <c r="P7392" s="2">
        <v>0</v>
      </c>
      <c r="Q7392" s="2">
        <v>45.735716160000003</v>
      </c>
    </row>
    <row r="7393" spans="1:17" ht="19.5" customHeight="1">
      <c r="A7393" s="2" t="s">
        <v>27935</v>
      </c>
      <c r="B7393" s="2">
        <v>6823</v>
      </c>
      <c r="C7393" s="2">
        <v>185</v>
      </c>
      <c r="D7393" s="2" t="s">
        <v>27930</v>
      </c>
      <c r="E7393" s="2" t="s">
        <v>27936</v>
      </c>
      <c r="F7393" s="2" t="s">
        <v>27937</v>
      </c>
      <c r="G7393" s="2" t="s">
        <v>27938</v>
      </c>
      <c r="H7393" s="2" t="s">
        <v>27934</v>
      </c>
      <c r="I7393" s="2">
        <v>29.326864659999998</v>
      </c>
      <c r="J7393" s="2">
        <v>38.589585720000002</v>
      </c>
      <c r="K7393" s="2">
        <v>0</v>
      </c>
      <c r="L7393" s="2">
        <v>82.44778307</v>
      </c>
      <c r="M7393" s="2">
        <v>0</v>
      </c>
      <c r="N7393" s="2">
        <v>0</v>
      </c>
      <c r="O7393" s="2">
        <v>24.795745050000001</v>
      </c>
      <c r="P7393" s="2">
        <v>0</v>
      </c>
      <c r="Q7393" s="2">
        <v>34.30178712</v>
      </c>
    </row>
    <row r="7394" spans="1:17" ht="19.5" customHeight="1">
      <c r="A7394" s="2" t="s">
        <v>27939</v>
      </c>
      <c r="B7394" s="2">
        <v>3236</v>
      </c>
      <c r="C7394" s="2">
        <v>322</v>
      </c>
      <c r="D7394" s="2" t="s">
        <v>27930</v>
      </c>
      <c r="E7394" s="2" t="s">
        <v>27940</v>
      </c>
      <c r="F7394" s="2">
        <v>2</v>
      </c>
      <c r="G7394" s="2">
        <v>140</v>
      </c>
      <c r="H7394" s="2" t="s">
        <v>27934</v>
      </c>
      <c r="I7394" s="2">
        <v>8.3791041899999996</v>
      </c>
      <c r="J7394" s="2">
        <v>0</v>
      </c>
      <c r="K7394" s="2">
        <v>0</v>
      </c>
      <c r="L7394" s="2">
        <v>0</v>
      </c>
      <c r="M7394" s="2">
        <v>0</v>
      </c>
      <c r="N7394" s="2">
        <v>0</v>
      </c>
      <c r="O7394" s="2">
        <v>0</v>
      </c>
      <c r="P7394" s="2">
        <v>0</v>
      </c>
      <c r="Q7394" s="2">
        <v>0</v>
      </c>
    </row>
    <row r="7395" spans="1:17" ht="19.5" customHeight="1">
      <c r="A7395" s="2" t="s">
        <v>27941</v>
      </c>
      <c r="B7395" s="2">
        <v>1031</v>
      </c>
      <c r="C7395" s="2">
        <v>130</v>
      </c>
      <c r="D7395" s="2" t="s">
        <v>27930</v>
      </c>
      <c r="E7395" s="2" t="s">
        <v>27942</v>
      </c>
      <c r="F7395" s="2" t="s">
        <v>395</v>
      </c>
      <c r="G7395" s="2">
        <v>117177</v>
      </c>
      <c r="H7395" s="2" t="s">
        <v>27934</v>
      </c>
      <c r="I7395" s="2">
        <v>8.3791041899999996</v>
      </c>
      <c r="J7395" s="2">
        <v>0</v>
      </c>
      <c r="K7395" s="2">
        <v>0</v>
      </c>
      <c r="L7395" s="2">
        <v>36.643459139999997</v>
      </c>
      <c r="M7395" s="2">
        <v>0</v>
      </c>
      <c r="N7395" s="2">
        <v>0</v>
      </c>
      <c r="O7395" s="2">
        <v>0</v>
      </c>
      <c r="P7395" s="2">
        <v>0</v>
      </c>
      <c r="Q7395" s="2">
        <v>0</v>
      </c>
    </row>
    <row r="7396" spans="1:17" ht="19.5" customHeight="1">
      <c r="A7396" s="2" t="s">
        <v>27943</v>
      </c>
      <c r="B7396" s="2">
        <v>5328</v>
      </c>
      <c r="C7396" s="2">
        <v>494</v>
      </c>
      <c r="D7396" s="2" t="s">
        <v>225</v>
      </c>
      <c r="E7396" s="2" t="s">
        <v>27944</v>
      </c>
      <c r="F7396" s="2" t="s">
        <v>27945</v>
      </c>
      <c r="G7396" s="2">
        <v>2.37163154514575E+54</v>
      </c>
      <c r="H7396" s="2" t="s">
        <v>229</v>
      </c>
      <c r="I7396" s="2">
        <v>431.52386580000001</v>
      </c>
      <c r="J7396" s="2">
        <v>494.64832610000002</v>
      </c>
      <c r="K7396" s="2">
        <v>391.10241989999997</v>
      </c>
      <c r="L7396" s="2">
        <v>293.14767310000002</v>
      </c>
      <c r="M7396" s="2">
        <v>293.08323560000002</v>
      </c>
      <c r="N7396" s="2">
        <v>279.55606499999999</v>
      </c>
      <c r="O7396" s="2">
        <v>210.76383290000001</v>
      </c>
      <c r="P7396" s="2">
        <v>395.24798989999999</v>
      </c>
      <c r="Q7396" s="2">
        <v>320.15001310000002</v>
      </c>
    </row>
    <row r="7397" spans="1:17" ht="19.5" customHeight="1">
      <c r="A7397" s="2" t="s">
        <v>27946</v>
      </c>
      <c r="B7397" s="2">
        <v>11123</v>
      </c>
      <c r="C7397" s="2">
        <v>341</v>
      </c>
      <c r="D7397" s="2" t="s">
        <v>225</v>
      </c>
      <c r="E7397" s="2" t="s">
        <v>27947</v>
      </c>
      <c r="F7397" s="2" t="s">
        <v>297</v>
      </c>
      <c r="G7397" s="2">
        <v>1036206</v>
      </c>
      <c r="H7397" s="2" t="s">
        <v>229</v>
      </c>
      <c r="I7397" s="2">
        <v>0</v>
      </c>
      <c r="J7397" s="2">
        <v>10.524432470000001</v>
      </c>
      <c r="K7397" s="2">
        <v>13.967943569999999</v>
      </c>
      <c r="L7397" s="2">
        <v>0</v>
      </c>
      <c r="M7397" s="2">
        <v>0</v>
      </c>
      <c r="N7397" s="2">
        <v>0</v>
      </c>
      <c r="O7397" s="2">
        <v>0</v>
      </c>
      <c r="P7397" s="2">
        <v>0</v>
      </c>
      <c r="Q7397" s="2">
        <v>0</v>
      </c>
    </row>
    <row r="7398" spans="1:17" ht="19.5" customHeight="1">
      <c r="A7398" s="2" t="s">
        <v>27948</v>
      </c>
      <c r="B7398" s="2">
        <v>14263</v>
      </c>
      <c r="C7398" s="2">
        <v>189</v>
      </c>
      <c r="D7398" s="2" t="s">
        <v>225</v>
      </c>
      <c r="E7398" s="2" t="s">
        <v>27949</v>
      </c>
      <c r="F7398" s="2" t="s">
        <v>27950</v>
      </c>
      <c r="G7398" s="2">
        <v>5992069400</v>
      </c>
      <c r="H7398" s="2" t="s">
        <v>229</v>
      </c>
      <c r="I7398" s="2">
        <v>25.137312569999999</v>
      </c>
      <c r="J7398" s="2">
        <v>45.605874040000003</v>
      </c>
      <c r="K7398" s="2">
        <v>34.919858920000003</v>
      </c>
      <c r="L7398" s="2">
        <v>0</v>
      </c>
      <c r="M7398" s="2">
        <v>0</v>
      </c>
      <c r="N7398" s="2">
        <v>0</v>
      </c>
      <c r="O7398" s="2">
        <v>0</v>
      </c>
      <c r="P7398" s="2">
        <v>0</v>
      </c>
      <c r="Q7398" s="2">
        <v>0</v>
      </c>
    </row>
    <row r="7399" spans="1:17" ht="19.5" customHeight="1">
      <c r="A7399" s="2" t="s">
        <v>27951</v>
      </c>
      <c r="B7399" s="2">
        <v>2210</v>
      </c>
      <c r="C7399" s="2">
        <v>364</v>
      </c>
      <c r="D7399" s="2" t="s">
        <v>225</v>
      </c>
      <c r="E7399" s="2" t="s">
        <v>27952</v>
      </c>
      <c r="F7399" s="2" t="s">
        <v>27953</v>
      </c>
      <c r="G7399" s="2">
        <v>2.7819543746913001E+33</v>
      </c>
      <c r="H7399" s="2" t="s">
        <v>229</v>
      </c>
      <c r="I7399" s="2">
        <v>113.1179066</v>
      </c>
      <c r="J7399" s="2">
        <v>101.7361805</v>
      </c>
      <c r="K7399" s="2">
        <v>62.855746060000001</v>
      </c>
      <c r="L7399" s="2">
        <v>54.96518871</v>
      </c>
      <c r="M7399" s="2">
        <v>50.242840399999999</v>
      </c>
      <c r="N7399" s="2">
        <v>27.955606499999998</v>
      </c>
      <c r="O7399" s="2">
        <v>49.591490100000001</v>
      </c>
      <c r="P7399" s="2">
        <v>90.342397689999999</v>
      </c>
      <c r="Q7399" s="2">
        <v>0</v>
      </c>
    </row>
    <row r="7400" spans="1:17" ht="19.5" customHeight="1">
      <c r="A7400" s="2" t="s">
        <v>27954</v>
      </c>
      <c r="B7400" s="2">
        <v>1790</v>
      </c>
      <c r="C7400" s="2">
        <v>305</v>
      </c>
      <c r="D7400" s="2" t="s">
        <v>225</v>
      </c>
      <c r="E7400" s="2" t="s">
        <v>27955</v>
      </c>
      <c r="F7400" s="2" t="s">
        <v>27956</v>
      </c>
      <c r="G7400" s="2">
        <v>2.90206449354497E+27</v>
      </c>
      <c r="H7400" s="2" t="s">
        <v>229</v>
      </c>
      <c r="I7400" s="2">
        <v>20.947760469999999</v>
      </c>
      <c r="J7400" s="2">
        <v>24.557009099999998</v>
      </c>
      <c r="K7400" s="2">
        <v>69.83971785</v>
      </c>
      <c r="L7400" s="2">
        <v>73.286918290000003</v>
      </c>
      <c r="M7400" s="2">
        <v>0</v>
      </c>
      <c r="N7400" s="2">
        <v>0</v>
      </c>
      <c r="O7400" s="2">
        <v>0</v>
      </c>
      <c r="P7400" s="2">
        <v>0</v>
      </c>
      <c r="Q7400" s="2">
        <v>0</v>
      </c>
    </row>
    <row r="7401" spans="1:17" ht="19.5" customHeight="1">
      <c r="A7401" s="2" t="s">
        <v>27957</v>
      </c>
      <c r="B7401" s="2">
        <v>1633</v>
      </c>
      <c r="C7401" s="2">
        <v>374</v>
      </c>
      <c r="D7401" s="2" t="s">
        <v>27958</v>
      </c>
      <c r="E7401" s="2" t="s">
        <v>27959</v>
      </c>
      <c r="F7401" s="2" t="s">
        <v>27960</v>
      </c>
      <c r="G7401" s="2" t="s">
        <v>27961</v>
      </c>
      <c r="H7401" s="2" t="s">
        <v>27962</v>
      </c>
      <c r="I7401" s="2">
        <v>71.222385610000003</v>
      </c>
      <c r="J7401" s="2">
        <v>24.557009099999998</v>
      </c>
      <c r="K7401" s="2">
        <v>13.967943569999999</v>
      </c>
      <c r="L7401" s="2">
        <v>0</v>
      </c>
      <c r="M7401" s="2">
        <v>0</v>
      </c>
      <c r="N7401" s="2">
        <v>0</v>
      </c>
      <c r="O7401" s="2">
        <v>0</v>
      </c>
      <c r="P7401" s="2">
        <v>67.756798270000004</v>
      </c>
      <c r="Q7401" s="2">
        <v>102.9053614</v>
      </c>
    </row>
    <row r="7402" spans="1:17" ht="19.5" customHeight="1">
      <c r="A7402" s="2" t="s">
        <v>27963</v>
      </c>
      <c r="B7402" s="2">
        <v>677</v>
      </c>
      <c r="C7402" s="2">
        <v>518</v>
      </c>
      <c r="D7402" s="2" t="s">
        <v>225</v>
      </c>
      <c r="E7402" s="2" t="s">
        <v>27964</v>
      </c>
      <c r="F7402" s="2">
        <v>4</v>
      </c>
      <c r="G7402" s="2">
        <v>19</v>
      </c>
      <c r="H7402" s="2" t="s">
        <v>229</v>
      </c>
      <c r="I7402" s="2">
        <v>0</v>
      </c>
      <c r="J7402" s="2">
        <v>0</v>
      </c>
      <c r="K7402" s="2">
        <v>0</v>
      </c>
      <c r="L7402" s="2">
        <v>0</v>
      </c>
      <c r="M7402" s="2">
        <v>33.495226930000001</v>
      </c>
      <c r="N7402" s="2">
        <v>0</v>
      </c>
      <c r="O7402" s="2">
        <v>0</v>
      </c>
      <c r="P7402" s="2">
        <v>0</v>
      </c>
      <c r="Q7402" s="2">
        <v>0</v>
      </c>
    </row>
    <row r="7403" spans="1:17" ht="19.5" customHeight="1">
      <c r="A7403" s="2" t="s">
        <v>27965</v>
      </c>
      <c r="B7403" s="2">
        <v>2023</v>
      </c>
      <c r="C7403" s="2">
        <v>119</v>
      </c>
      <c r="D7403" s="2" t="s">
        <v>225</v>
      </c>
      <c r="E7403" s="2" t="s">
        <v>27966</v>
      </c>
      <c r="F7403" s="2">
        <v>3</v>
      </c>
      <c r="G7403" s="2">
        <v>11</v>
      </c>
      <c r="H7403" s="2" t="s">
        <v>229</v>
      </c>
      <c r="I7403" s="2">
        <v>0</v>
      </c>
      <c r="J7403" s="2">
        <v>0</v>
      </c>
      <c r="K7403" s="2">
        <v>0</v>
      </c>
      <c r="L7403" s="2">
        <v>0</v>
      </c>
      <c r="M7403" s="2">
        <v>0</v>
      </c>
      <c r="N7403" s="2">
        <v>0</v>
      </c>
      <c r="O7403" s="2">
        <v>37.193617580000002</v>
      </c>
      <c r="P7403" s="2">
        <v>0</v>
      </c>
      <c r="Q7403" s="2">
        <v>0</v>
      </c>
    </row>
    <row r="7404" spans="1:17" ht="19.5" customHeight="1">
      <c r="A7404" s="2" t="s">
        <v>27965</v>
      </c>
      <c r="B7404" s="2">
        <v>2025</v>
      </c>
      <c r="C7404" s="2">
        <v>316</v>
      </c>
      <c r="D7404" s="2" t="s">
        <v>225</v>
      </c>
      <c r="E7404" s="2" t="s">
        <v>27967</v>
      </c>
      <c r="F7404" s="2" t="s">
        <v>371</v>
      </c>
      <c r="G7404" s="2" t="s">
        <v>27968</v>
      </c>
      <c r="H7404" s="2" t="s">
        <v>229</v>
      </c>
      <c r="I7404" s="2">
        <v>0</v>
      </c>
      <c r="J7404" s="2">
        <v>0</v>
      </c>
      <c r="K7404" s="2">
        <v>0</v>
      </c>
      <c r="L7404" s="2">
        <v>0</v>
      </c>
      <c r="M7404" s="2">
        <v>0</v>
      </c>
      <c r="N7404" s="2">
        <v>0</v>
      </c>
      <c r="O7404" s="2">
        <v>99.182980200000003</v>
      </c>
      <c r="P7404" s="2">
        <v>101.6351974</v>
      </c>
      <c r="Q7404" s="2">
        <v>0</v>
      </c>
    </row>
    <row r="7405" spans="1:17" ht="19.5" customHeight="1">
      <c r="A7405" s="2" t="s">
        <v>27969</v>
      </c>
      <c r="B7405" s="2">
        <v>1892</v>
      </c>
      <c r="C7405" s="2">
        <v>346</v>
      </c>
      <c r="D7405" s="2" t="s">
        <v>225</v>
      </c>
      <c r="E7405" s="2" t="s">
        <v>27970</v>
      </c>
      <c r="F7405" s="2">
        <v>9</v>
      </c>
      <c r="G7405" s="2">
        <v>14</v>
      </c>
      <c r="H7405" s="2" t="s">
        <v>229</v>
      </c>
      <c r="I7405" s="2">
        <v>0</v>
      </c>
      <c r="J7405" s="2">
        <v>0</v>
      </c>
      <c r="K7405" s="2">
        <v>0</v>
      </c>
      <c r="L7405" s="2">
        <v>0</v>
      </c>
      <c r="M7405" s="2">
        <v>0</v>
      </c>
      <c r="N7405" s="2">
        <v>0</v>
      </c>
      <c r="O7405" s="2">
        <v>111.58085269999999</v>
      </c>
      <c r="P7405" s="2">
        <v>0</v>
      </c>
      <c r="Q7405" s="2">
        <v>0</v>
      </c>
    </row>
    <row r="7406" spans="1:17" ht="19.5" customHeight="1">
      <c r="A7406" s="2" t="s">
        <v>27971</v>
      </c>
      <c r="B7406" s="2">
        <v>2456</v>
      </c>
      <c r="C7406" s="2">
        <v>339</v>
      </c>
      <c r="D7406" s="2" t="s">
        <v>225</v>
      </c>
      <c r="E7406" s="2" t="s">
        <v>27972</v>
      </c>
      <c r="F7406" s="2" t="s">
        <v>27973</v>
      </c>
      <c r="G7406" s="2" t="s">
        <v>27974</v>
      </c>
      <c r="H7406" s="2" t="s">
        <v>229</v>
      </c>
      <c r="I7406" s="2">
        <v>0</v>
      </c>
      <c r="J7406" s="2">
        <v>0</v>
      </c>
      <c r="K7406" s="2">
        <v>0</v>
      </c>
      <c r="L7406" s="2">
        <v>0</v>
      </c>
      <c r="M7406" s="2">
        <v>0</v>
      </c>
      <c r="N7406" s="2">
        <v>0</v>
      </c>
      <c r="O7406" s="2">
        <v>24.795745050000001</v>
      </c>
      <c r="P7406" s="2">
        <v>0</v>
      </c>
      <c r="Q7406" s="2">
        <v>0</v>
      </c>
    </row>
    <row r="7407" spans="1:17" ht="19.5" customHeight="1">
      <c r="A7407" s="2" t="s">
        <v>27975</v>
      </c>
      <c r="B7407" s="2">
        <v>5321</v>
      </c>
      <c r="C7407" s="2">
        <v>216</v>
      </c>
      <c r="D7407" s="2" t="s">
        <v>225</v>
      </c>
      <c r="E7407" s="2" t="s">
        <v>27976</v>
      </c>
      <c r="F7407" s="2" t="s">
        <v>27977</v>
      </c>
      <c r="G7407" s="2" t="s">
        <v>27978</v>
      </c>
      <c r="H7407" s="2" t="s">
        <v>229</v>
      </c>
      <c r="I7407" s="2">
        <v>37.705968849999998</v>
      </c>
      <c r="J7407" s="2">
        <v>21.048864940000001</v>
      </c>
      <c r="K7407" s="2">
        <v>0</v>
      </c>
      <c r="L7407" s="2">
        <v>18.321729569999999</v>
      </c>
      <c r="M7407" s="2">
        <v>25.121420199999999</v>
      </c>
      <c r="N7407" s="2">
        <v>0</v>
      </c>
      <c r="O7407" s="2">
        <v>0</v>
      </c>
      <c r="P7407" s="2">
        <v>45.171198840000002</v>
      </c>
      <c r="Q7407" s="2">
        <v>34.30178712</v>
      </c>
    </row>
    <row r="7408" spans="1:17" ht="19.5" customHeight="1">
      <c r="A7408" s="2" t="s">
        <v>27979</v>
      </c>
      <c r="B7408" s="2">
        <v>10783</v>
      </c>
      <c r="C7408" s="2">
        <v>182</v>
      </c>
      <c r="D7408" s="2" t="s">
        <v>225</v>
      </c>
      <c r="E7408" s="2" t="s">
        <v>27980</v>
      </c>
      <c r="F7408" s="2" t="s">
        <v>12662</v>
      </c>
      <c r="G7408" s="2" t="s">
        <v>27981</v>
      </c>
      <c r="H7408" s="2" t="s">
        <v>229</v>
      </c>
      <c r="I7408" s="2">
        <v>0</v>
      </c>
      <c r="J7408" s="2">
        <v>0</v>
      </c>
      <c r="K7408" s="2">
        <v>0</v>
      </c>
      <c r="L7408" s="2">
        <v>0</v>
      </c>
      <c r="M7408" s="2">
        <v>25.121420199999999</v>
      </c>
      <c r="N7408" s="2">
        <v>0</v>
      </c>
      <c r="O7408" s="2">
        <v>24.795745050000001</v>
      </c>
      <c r="P7408" s="2">
        <v>22.585599420000001</v>
      </c>
      <c r="Q7408" s="2">
        <v>0</v>
      </c>
    </row>
    <row r="7409" spans="1:17" ht="19.5" customHeight="1">
      <c r="A7409" s="2" t="s">
        <v>27982</v>
      </c>
      <c r="B7409" s="2">
        <v>4567</v>
      </c>
      <c r="C7409" s="2">
        <v>91</v>
      </c>
      <c r="D7409" s="2" t="s">
        <v>225</v>
      </c>
      <c r="E7409" s="2" t="s">
        <v>27983</v>
      </c>
      <c r="F7409" s="2" t="s">
        <v>27984</v>
      </c>
      <c r="G7409" s="2">
        <v>235371111</v>
      </c>
      <c r="H7409" s="2" t="s">
        <v>229</v>
      </c>
      <c r="I7409" s="2">
        <v>0</v>
      </c>
      <c r="J7409" s="2">
        <v>0</v>
      </c>
      <c r="K7409" s="2">
        <v>0</v>
      </c>
      <c r="L7409" s="2">
        <v>0</v>
      </c>
      <c r="M7409" s="2">
        <v>75.364260590000001</v>
      </c>
      <c r="N7409" s="2">
        <v>0</v>
      </c>
      <c r="O7409" s="2">
        <v>0</v>
      </c>
      <c r="P7409" s="2">
        <v>0</v>
      </c>
      <c r="Q7409" s="2">
        <v>0</v>
      </c>
    </row>
    <row r="7410" spans="1:17" ht="19.5" customHeight="1">
      <c r="A7410" s="2" t="s">
        <v>27985</v>
      </c>
      <c r="B7410" s="2">
        <v>4523</v>
      </c>
      <c r="C7410" s="2">
        <v>221</v>
      </c>
      <c r="D7410" s="2" t="s">
        <v>225</v>
      </c>
      <c r="E7410" s="2" t="s">
        <v>27986</v>
      </c>
      <c r="F7410" s="2" t="s">
        <v>27987</v>
      </c>
      <c r="G7410" s="2">
        <v>124371203188</v>
      </c>
      <c r="H7410" s="2" t="s">
        <v>229</v>
      </c>
      <c r="I7410" s="2">
        <v>0</v>
      </c>
      <c r="J7410" s="2">
        <v>7.0162883130000004</v>
      </c>
      <c r="K7410" s="2">
        <v>0</v>
      </c>
      <c r="L7410" s="2">
        <v>0</v>
      </c>
      <c r="M7410" s="2">
        <v>0</v>
      </c>
      <c r="N7410" s="2">
        <v>0</v>
      </c>
      <c r="O7410" s="2">
        <v>0</v>
      </c>
      <c r="P7410" s="2">
        <v>0</v>
      </c>
      <c r="Q7410" s="2">
        <v>0</v>
      </c>
    </row>
    <row r="7411" spans="1:17" ht="19.5" customHeight="1">
      <c r="A7411" s="2" t="s">
        <v>27988</v>
      </c>
      <c r="B7411" s="2">
        <v>2240</v>
      </c>
      <c r="C7411" s="2">
        <v>286</v>
      </c>
      <c r="D7411" s="2" t="s">
        <v>27989</v>
      </c>
      <c r="E7411" s="2" t="s">
        <v>27990</v>
      </c>
      <c r="F7411" s="2" t="s">
        <v>27991</v>
      </c>
      <c r="G7411" s="2" t="s">
        <v>27992</v>
      </c>
      <c r="H7411" s="2" t="s">
        <v>65</v>
      </c>
      <c r="I7411" s="2">
        <v>12.568656280000001</v>
      </c>
      <c r="J7411" s="2">
        <v>10.524432470000001</v>
      </c>
      <c r="K7411" s="2">
        <v>0</v>
      </c>
      <c r="L7411" s="2">
        <v>0</v>
      </c>
      <c r="M7411" s="2">
        <v>0</v>
      </c>
      <c r="N7411" s="2">
        <v>27.955606499999998</v>
      </c>
      <c r="O7411" s="2">
        <v>0</v>
      </c>
      <c r="P7411" s="2">
        <v>22.585599420000001</v>
      </c>
      <c r="Q7411" s="2">
        <v>91.471432329999999</v>
      </c>
    </row>
    <row r="7412" spans="1:17" ht="19.5" customHeight="1">
      <c r="A7412" s="2" t="s">
        <v>27993</v>
      </c>
      <c r="B7412" s="2">
        <v>8022</v>
      </c>
      <c r="C7412" s="2">
        <v>356</v>
      </c>
      <c r="D7412" s="2" t="s">
        <v>27994</v>
      </c>
      <c r="E7412" s="2" t="s">
        <v>27995</v>
      </c>
      <c r="F7412" s="2" t="s">
        <v>27996</v>
      </c>
      <c r="G7412" s="2" t="s">
        <v>27997</v>
      </c>
      <c r="H7412" s="2" t="s">
        <v>65</v>
      </c>
      <c r="I7412" s="2">
        <v>155.01342750000001</v>
      </c>
      <c r="J7412" s="2">
        <v>115.7687572</v>
      </c>
      <c r="K7412" s="2">
        <v>174.59929460000001</v>
      </c>
      <c r="L7412" s="2">
        <v>183.21729569999999</v>
      </c>
      <c r="M7412" s="2">
        <v>242.84039519999999</v>
      </c>
      <c r="N7412" s="2">
        <v>251.6004585</v>
      </c>
      <c r="O7412" s="2">
        <v>123.97872529999999</v>
      </c>
      <c r="P7412" s="2">
        <v>169.3919957</v>
      </c>
      <c r="Q7412" s="2">
        <v>274.41429699999998</v>
      </c>
    </row>
    <row r="7413" spans="1:17" ht="19.5" customHeight="1">
      <c r="A7413" s="2" t="s">
        <v>27998</v>
      </c>
      <c r="B7413" s="2">
        <v>9551</v>
      </c>
      <c r="C7413" s="2">
        <v>226</v>
      </c>
      <c r="D7413" s="2" t="s">
        <v>27994</v>
      </c>
      <c r="E7413" s="2" t="s">
        <v>27999</v>
      </c>
      <c r="F7413" s="2" t="s">
        <v>28000</v>
      </c>
      <c r="G7413" s="2" t="s">
        <v>28001</v>
      </c>
      <c r="H7413" s="2" t="s">
        <v>65</v>
      </c>
      <c r="I7413" s="2">
        <v>25.137312569999999</v>
      </c>
      <c r="J7413" s="2">
        <v>0</v>
      </c>
      <c r="K7413" s="2">
        <v>0</v>
      </c>
      <c r="L7413" s="2">
        <v>73.286918290000003</v>
      </c>
      <c r="M7413" s="2">
        <v>0</v>
      </c>
      <c r="N7413" s="2">
        <v>0</v>
      </c>
      <c r="O7413" s="2">
        <v>24.795745050000001</v>
      </c>
      <c r="P7413" s="2">
        <v>0</v>
      </c>
      <c r="Q7413" s="2">
        <v>0</v>
      </c>
    </row>
    <row r="7414" spans="1:17" ht="19.5" customHeight="1">
      <c r="A7414" s="2" t="s">
        <v>28002</v>
      </c>
      <c r="B7414" s="2">
        <v>2928</v>
      </c>
      <c r="C7414" s="2">
        <v>305</v>
      </c>
      <c r="D7414" s="2" t="s">
        <v>27994</v>
      </c>
      <c r="E7414" s="2" t="s">
        <v>28003</v>
      </c>
      <c r="F7414" s="2">
        <v>4</v>
      </c>
      <c r="G7414" s="2">
        <v>18</v>
      </c>
      <c r="H7414" s="2" t="s">
        <v>65</v>
      </c>
      <c r="I7414" s="2">
        <v>16.758208379999999</v>
      </c>
      <c r="J7414" s="2">
        <v>0</v>
      </c>
      <c r="K7414" s="2">
        <v>0</v>
      </c>
      <c r="L7414" s="2">
        <v>0</v>
      </c>
      <c r="M7414" s="2">
        <v>0</v>
      </c>
      <c r="N7414" s="2">
        <v>0</v>
      </c>
      <c r="O7414" s="2">
        <v>0</v>
      </c>
      <c r="P7414" s="2">
        <v>0</v>
      </c>
      <c r="Q7414" s="2">
        <v>0</v>
      </c>
    </row>
    <row r="7415" spans="1:17" ht="19.5" customHeight="1">
      <c r="A7415" s="2" t="s">
        <v>28004</v>
      </c>
      <c r="B7415" s="2">
        <v>724</v>
      </c>
      <c r="C7415" s="2">
        <v>328</v>
      </c>
      <c r="D7415" s="2" t="s">
        <v>27994</v>
      </c>
      <c r="E7415" s="2" t="s">
        <v>28005</v>
      </c>
      <c r="F7415" s="2" t="s">
        <v>28006</v>
      </c>
      <c r="G7415" s="2" t="s">
        <v>28007</v>
      </c>
      <c r="H7415" s="2" t="s">
        <v>65</v>
      </c>
      <c r="I7415" s="2">
        <v>8.3791041899999996</v>
      </c>
      <c r="J7415" s="2">
        <v>63.146594819999997</v>
      </c>
      <c r="K7415" s="2">
        <v>62.855746060000001</v>
      </c>
      <c r="L7415" s="2">
        <v>27.48259436</v>
      </c>
      <c r="M7415" s="2">
        <v>66.990453860000002</v>
      </c>
      <c r="N7415" s="2">
        <v>0</v>
      </c>
      <c r="O7415" s="2">
        <v>0</v>
      </c>
      <c r="P7415" s="2">
        <v>67.756798270000004</v>
      </c>
      <c r="Q7415" s="2">
        <v>0</v>
      </c>
    </row>
    <row r="7416" spans="1:17" ht="19.5" customHeight="1">
      <c r="A7416" s="2" t="s">
        <v>28008</v>
      </c>
      <c r="B7416" s="2">
        <v>2049</v>
      </c>
      <c r="C7416" s="2">
        <v>450</v>
      </c>
      <c r="D7416" s="2" t="s">
        <v>28009</v>
      </c>
      <c r="E7416" s="2" t="s">
        <v>28010</v>
      </c>
      <c r="F7416" s="2" t="s">
        <v>28011</v>
      </c>
      <c r="G7416" s="2" t="s">
        <v>28012</v>
      </c>
      <c r="H7416" s="2" t="s">
        <v>28013</v>
      </c>
      <c r="I7416" s="2">
        <v>25.137312569999999</v>
      </c>
      <c r="J7416" s="2">
        <v>28.065153250000002</v>
      </c>
      <c r="K7416" s="2">
        <v>13.967943569999999</v>
      </c>
      <c r="L7416" s="2">
        <v>36.643459139999997</v>
      </c>
      <c r="M7416" s="2">
        <v>25.121420199999999</v>
      </c>
      <c r="N7416" s="2">
        <v>0</v>
      </c>
      <c r="O7416" s="2">
        <v>0</v>
      </c>
      <c r="P7416" s="2">
        <v>0</v>
      </c>
      <c r="Q7416" s="2">
        <v>0</v>
      </c>
    </row>
    <row r="7417" spans="1:17" ht="19.5" customHeight="1">
      <c r="A7417" s="2" t="s">
        <v>28014</v>
      </c>
      <c r="B7417" s="2">
        <v>8221</v>
      </c>
      <c r="C7417" s="2">
        <v>239</v>
      </c>
      <c r="D7417" s="2" t="s">
        <v>28015</v>
      </c>
      <c r="E7417" s="2" t="s">
        <v>28016</v>
      </c>
      <c r="F7417" s="2" t="s">
        <v>28017</v>
      </c>
      <c r="G7417" s="2" t="s">
        <v>28018</v>
      </c>
      <c r="H7417" s="2" t="s">
        <v>65</v>
      </c>
      <c r="I7417" s="2">
        <v>33.516416759999998</v>
      </c>
      <c r="J7417" s="2">
        <v>66.654738980000005</v>
      </c>
      <c r="K7417" s="2">
        <v>62.855746060000001</v>
      </c>
      <c r="L7417" s="2">
        <v>0</v>
      </c>
      <c r="M7417" s="2">
        <v>33.495226930000001</v>
      </c>
      <c r="N7417" s="2">
        <v>55.911212990000003</v>
      </c>
      <c r="O7417" s="2">
        <v>0</v>
      </c>
      <c r="P7417" s="2">
        <v>67.756798270000004</v>
      </c>
      <c r="Q7417" s="2">
        <v>0</v>
      </c>
    </row>
    <row r="7418" spans="1:17" ht="19.5" customHeight="1">
      <c r="A7418" s="2" t="s">
        <v>28019</v>
      </c>
      <c r="B7418" s="2">
        <v>2912</v>
      </c>
      <c r="C7418" s="2">
        <v>270</v>
      </c>
      <c r="D7418" s="2" t="s">
        <v>28020</v>
      </c>
      <c r="E7418" s="2" t="s">
        <v>28021</v>
      </c>
      <c r="F7418" s="2" t="s">
        <v>28022</v>
      </c>
      <c r="G7418" s="2" t="s">
        <v>28023</v>
      </c>
      <c r="H7418" s="2" t="s">
        <v>28024</v>
      </c>
      <c r="I7418" s="2">
        <v>0</v>
      </c>
      <c r="J7418" s="2">
        <v>17.540720780000001</v>
      </c>
      <c r="K7418" s="2">
        <v>0</v>
      </c>
      <c r="L7418" s="2">
        <v>0</v>
      </c>
      <c r="M7418" s="2">
        <v>0</v>
      </c>
      <c r="N7418" s="2">
        <v>41.933409750000003</v>
      </c>
      <c r="O7418" s="2">
        <v>37.193617580000002</v>
      </c>
      <c r="P7418" s="2">
        <v>56.463998549999999</v>
      </c>
      <c r="Q7418" s="2">
        <v>45.735716160000003</v>
      </c>
    </row>
    <row r="7419" spans="1:17" ht="19.5" customHeight="1">
      <c r="A7419" s="2" t="s">
        <v>28025</v>
      </c>
      <c r="B7419" s="2">
        <v>402</v>
      </c>
      <c r="C7419" s="2">
        <v>301</v>
      </c>
      <c r="D7419" s="2" t="s">
        <v>28026</v>
      </c>
      <c r="E7419" s="2" t="s">
        <v>28027</v>
      </c>
      <c r="F7419" s="2" t="s">
        <v>28028</v>
      </c>
      <c r="G7419" s="2" t="s">
        <v>28029</v>
      </c>
      <c r="H7419" s="2" t="s">
        <v>28030</v>
      </c>
      <c r="I7419" s="2">
        <v>12.568656280000001</v>
      </c>
      <c r="J7419" s="2">
        <v>7.0162883130000004</v>
      </c>
      <c r="K7419" s="2">
        <v>0</v>
      </c>
      <c r="L7419" s="2">
        <v>27.48259436</v>
      </c>
      <c r="M7419" s="2">
        <v>25.121420199999999</v>
      </c>
      <c r="N7419" s="2">
        <v>41.933409750000003</v>
      </c>
      <c r="O7419" s="2">
        <v>0</v>
      </c>
      <c r="P7419" s="2">
        <v>0</v>
      </c>
      <c r="Q7419" s="2">
        <v>0</v>
      </c>
    </row>
    <row r="7420" spans="1:17" ht="19.5" customHeight="1">
      <c r="A7420" s="2" t="s">
        <v>28031</v>
      </c>
      <c r="B7420" s="2">
        <v>2229</v>
      </c>
      <c r="C7420" s="2">
        <v>183</v>
      </c>
      <c r="D7420" s="2" t="s">
        <v>28020</v>
      </c>
      <c r="E7420" s="2" t="s">
        <v>28032</v>
      </c>
      <c r="F7420" s="2" t="s">
        <v>28033</v>
      </c>
      <c r="G7420" s="2" t="s">
        <v>28034</v>
      </c>
      <c r="H7420" s="2" t="s">
        <v>28024</v>
      </c>
      <c r="I7420" s="2">
        <v>230.42536519999999</v>
      </c>
      <c r="J7420" s="2">
        <v>192.94792860000001</v>
      </c>
      <c r="K7420" s="2">
        <v>209.51915349999999</v>
      </c>
      <c r="L7420" s="2">
        <v>467.2041041</v>
      </c>
      <c r="M7420" s="2">
        <v>209.34516830000001</v>
      </c>
      <c r="N7420" s="2">
        <v>377.40068769999999</v>
      </c>
      <c r="O7420" s="2">
        <v>235.55957799999999</v>
      </c>
      <c r="P7420" s="2">
        <v>203.27039479999999</v>
      </c>
      <c r="Q7420" s="2">
        <v>308.71608409999999</v>
      </c>
    </row>
    <row r="7421" spans="1:17" ht="19.5" customHeight="1">
      <c r="A7421" s="2" t="s">
        <v>28035</v>
      </c>
      <c r="B7421" s="2">
        <v>516</v>
      </c>
      <c r="C7421" s="2">
        <v>247</v>
      </c>
      <c r="D7421" s="2" t="s">
        <v>28026</v>
      </c>
      <c r="E7421" s="2" t="s">
        <v>28036</v>
      </c>
      <c r="F7421" s="2" t="s">
        <v>1737</v>
      </c>
      <c r="G7421" s="2" t="s">
        <v>19991</v>
      </c>
      <c r="H7421" s="2" t="s">
        <v>28030</v>
      </c>
      <c r="I7421" s="2">
        <v>0</v>
      </c>
      <c r="J7421" s="2">
        <v>14.032576629999999</v>
      </c>
      <c r="K7421" s="2">
        <v>13.967943569999999</v>
      </c>
      <c r="L7421" s="2">
        <v>0</v>
      </c>
      <c r="M7421" s="2">
        <v>0</v>
      </c>
      <c r="N7421" s="2">
        <v>0</v>
      </c>
      <c r="O7421" s="2">
        <v>0</v>
      </c>
      <c r="P7421" s="2">
        <v>0</v>
      </c>
      <c r="Q7421" s="2">
        <v>22.867858080000001</v>
      </c>
    </row>
    <row r="7422" spans="1:17" ht="19.5" customHeight="1">
      <c r="A7422" s="2" t="s">
        <v>28037</v>
      </c>
      <c r="B7422" s="2">
        <v>5850</v>
      </c>
      <c r="C7422" s="2">
        <v>198</v>
      </c>
      <c r="D7422" s="2" t="s">
        <v>28038</v>
      </c>
      <c r="E7422" s="2" t="s">
        <v>28039</v>
      </c>
      <c r="F7422" s="2">
        <v>2</v>
      </c>
      <c r="G7422" s="2">
        <v>11</v>
      </c>
      <c r="H7422" s="2" t="s">
        <v>28040</v>
      </c>
      <c r="I7422" s="2">
        <v>0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  <c r="O7422" s="2">
        <v>0</v>
      </c>
      <c r="P7422" s="2">
        <v>22.585599420000001</v>
      </c>
      <c r="Q7422" s="2">
        <v>0</v>
      </c>
    </row>
    <row r="7423" spans="1:17" ht="19.5" customHeight="1">
      <c r="A7423" s="2" t="s">
        <v>28041</v>
      </c>
      <c r="B7423" s="2">
        <v>6835</v>
      </c>
      <c r="C7423" s="2">
        <v>339</v>
      </c>
      <c r="D7423" s="2" t="s">
        <v>28042</v>
      </c>
      <c r="E7423" s="2" t="s">
        <v>28043</v>
      </c>
      <c r="F7423" s="2" t="s">
        <v>28044</v>
      </c>
      <c r="G7423" s="2" t="s">
        <v>28045</v>
      </c>
      <c r="H7423" s="2" t="s">
        <v>28046</v>
      </c>
      <c r="I7423" s="2">
        <v>12.568656280000001</v>
      </c>
      <c r="J7423" s="2">
        <v>10.524432470000001</v>
      </c>
      <c r="K7423" s="2">
        <v>0</v>
      </c>
      <c r="L7423" s="2">
        <v>0</v>
      </c>
      <c r="M7423" s="2">
        <v>0</v>
      </c>
      <c r="N7423" s="2">
        <v>27.955606499999998</v>
      </c>
      <c r="O7423" s="2">
        <v>49.591490100000001</v>
      </c>
      <c r="P7423" s="2">
        <v>56.463998549999999</v>
      </c>
      <c r="Q7423" s="2">
        <v>0</v>
      </c>
    </row>
    <row r="7424" spans="1:17" ht="19.5" customHeight="1">
      <c r="A7424" s="2" t="s">
        <v>28047</v>
      </c>
      <c r="B7424" s="2">
        <v>10103</v>
      </c>
      <c r="C7424" s="2">
        <v>108</v>
      </c>
      <c r="D7424" s="2" t="s">
        <v>28042</v>
      </c>
      <c r="E7424" s="2" t="s">
        <v>28048</v>
      </c>
      <c r="F7424" s="2">
        <v>3</v>
      </c>
      <c r="G7424" s="2">
        <v>54</v>
      </c>
      <c r="H7424" s="2" t="s">
        <v>28046</v>
      </c>
      <c r="I7424" s="2">
        <v>0</v>
      </c>
      <c r="J7424" s="2">
        <v>10.524432470000001</v>
      </c>
      <c r="K7424" s="2">
        <v>0</v>
      </c>
      <c r="L7424" s="2">
        <v>0</v>
      </c>
      <c r="M7424" s="2">
        <v>0</v>
      </c>
      <c r="N7424" s="2">
        <v>0</v>
      </c>
      <c r="O7424" s="2">
        <v>0</v>
      </c>
      <c r="P7424" s="2">
        <v>0</v>
      </c>
      <c r="Q7424" s="2">
        <v>0</v>
      </c>
    </row>
    <row r="7425" spans="1:17" ht="19.5" customHeight="1">
      <c r="A7425" s="2" t="s">
        <v>28049</v>
      </c>
      <c r="B7425" s="2">
        <v>231</v>
      </c>
      <c r="C7425" s="2">
        <v>231</v>
      </c>
      <c r="D7425" s="2" t="s">
        <v>28042</v>
      </c>
      <c r="E7425" s="2" t="s">
        <v>28050</v>
      </c>
      <c r="F7425" s="2">
        <v>3</v>
      </c>
      <c r="G7425" s="2">
        <v>34</v>
      </c>
      <c r="H7425" s="2" t="s">
        <v>28046</v>
      </c>
      <c r="I7425" s="2">
        <v>0</v>
      </c>
      <c r="J7425" s="2">
        <v>0</v>
      </c>
      <c r="K7425" s="2">
        <v>0</v>
      </c>
      <c r="L7425" s="2">
        <v>27.48259436</v>
      </c>
      <c r="M7425" s="2">
        <v>0</v>
      </c>
      <c r="N7425" s="2">
        <v>0</v>
      </c>
      <c r="O7425" s="2">
        <v>0</v>
      </c>
      <c r="P7425" s="2">
        <v>0</v>
      </c>
      <c r="Q7425" s="2">
        <v>0</v>
      </c>
    </row>
    <row r="7426" spans="1:17" ht="19.5" customHeight="1">
      <c r="A7426" s="2" t="s">
        <v>28051</v>
      </c>
      <c r="B7426" s="2">
        <v>4960</v>
      </c>
      <c r="C7426" s="2">
        <v>181</v>
      </c>
      <c r="D7426" s="2" t="s">
        <v>28052</v>
      </c>
      <c r="E7426" s="2" t="s">
        <v>28053</v>
      </c>
      <c r="F7426" s="2">
        <v>2</v>
      </c>
      <c r="G7426" s="2">
        <v>23</v>
      </c>
      <c r="H7426" s="2" t="s">
        <v>28054</v>
      </c>
      <c r="I7426" s="2">
        <v>0</v>
      </c>
      <c r="J7426" s="2">
        <v>7.0162883130000004</v>
      </c>
      <c r="K7426" s="2">
        <v>0</v>
      </c>
      <c r="L7426" s="2">
        <v>0</v>
      </c>
      <c r="M7426" s="2">
        <v>0</v>
      </c>
      <c r="N7426" s="2">
        <v>0</v>
      </c>
      <c r="O7426" s="2">
        <v>0</v>
      </c>
      <c r="P7426" s="2">
        <v>0</v>
      </c>
      <c r="Q7426" s="2">
        <v>0</v>
      </c>
    </row>
    <row r="7427" spans="1:17" ht="19.5" customHeight="1">
      <c r="A7427" s="2" t="s">
        <v>28055</v>
      </c>
      <c r="B7427" s="2">
        <v>1025</v>
      </c>
      <c r="C7427" s="2">
        <v>113</v>
      </c>
      <c r="D7427" s="2" t="s">
        <v>28056</v>
      </c>
      <c r="E7427" s="2" t="s">
        <v>28057</v>
      </c>
      <c r="F7427" s="2" t="s">
        <v>345</v>
      </c>
      <c r="G7427" s="2" t="s">
        <v>28058</v>
      </c>
      <c r="H7427" s="2" t="s">
        <v>28059</v>
      </c>
      <c r="I7427" s="2">
        <v>0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  <c r="O7427" s="2">
        <v>0</v>
      </c>
      <c r="P7427" s="2">
        <v>22.585599420000001</v>
      </c>
      <c r="Q7427" s="2">
        <v>0</v>
      </c>
    </row>
    <row r="7428" spans="1:17" ht="19.5" customHeight="1">
      <c r="A7428" s="2" t="s">
        <v>28060</v>
      </c>
      <c r="B7428" s="2">
        <v>4670</v>
      </c>
      <c r="C7428" s="2">
        <v>258</v>
      </c>
      <c r="D7428" s="2" t="s">
        <v>28061</v>
      </c>
      <c r="E7428" s="2" t="s">
        <v>28062</v>
      </c>
      <c r="F7428" s="2">
        <v>3</v>
      </c>
      <c r="G7428" s="2">
        <v>47</v>
      </c>
      <c r="H7428" s="2" t="s">
        <v>28063</v>
      </c>
      <c r="I7428" s="2">
        <v>0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  <c r="O7428" s="2">
        <v>0</v>
      </c>
      <c r="P7428" s="2">
        <v>0</v>
      </c>
      <c r="Q7428" s="2">
        <v>34.30178712</v>
      </c>
    </row>
    <row r="7429" spans="1:17" ht="19.5" customHeight="1">
      <c r="A7429" s="2" t="s">
        <v>28064</v>
      </c>
      <c r="B7429" s="2">
        <v>1894</v>
      </c>
      <c r="C7429" s="2">
        <v>279</v>
      </c>
      <c r="D7429" s="2" t="s">
        <v>28065</v>
      </c>
      <c r="E7429" s="2" t="s">
        <v>28066</v>
      </c>
      <c r="F7429" s="2">
        <v>2</v>
      </c>
      <c r="G7429" s="2">
        <v>18</v>
      </c>
      <c r="H7429" s="2" t="s">
        <v>28067</v>
      </c>
      <c r="I7429" s="2">
        <v>0</v>
      </c>
      <c r="J7429" s="2">
        <v>0</v>
      </c>
      <c r="K7429" s="2">
        <v>0</v>
      </c>
      <c r="L7429" s="2">
        <v>18.321729569999999</v>
      </c>
      <c r="M7429" s="2">
        <v>0</v>
      </c>
      <c r="N7429" s="2">
        <v>0</v>
      </c>
      <c r="O7429" s="2">
        <v>0</v>
      </c>
      <c r="P7429" s="2">
        <v>0</v>
      </c>
      <c r="Q7429" s="2">
        <v>0</v>
      </c>
    </row>
    <row r="7430" spans="1:17" ht="19.5" customHeight="1">
      <c r="A7430" s="2" t="s">
        <v>28068</v>
      </c>
      <c r="B7430" s="2">
        <v>9468</v>
      </c>
      <c r="C7430" s="2">
        <v>368</v>
      </c>
      <c r="D7430" s="2" t="s">
        <v>28069</v>
      </c>
      <c r="E7430" s="2" t="s">
        <v>28070</v>
      </c>
      <c r="F7430" s="2">
        <v>3</v>
      </c>
      <c r="G7430" s="2">
        <v>4</v>
      </c>
      <c r="H7430" s="2" t="s">
        <v>28071</v>
      </c>
      <c r="I7430" s="2">
        <v>0</v>
      </c>
      <c r="J7430" s="2">
        <v>0</v>
      </c>
      <c r="K7430" s="2">
        <v>0</v>
      </c>
      <c r="L7430" s="2">
        <v>0</v>
      </c>
      <c r="M7430" s="2">
        <v>25.121420199999999</v>
      </c>
      <c r="N7430" s="2">
        <v>0</v>
      </c>
      <c r="O7430" s="2">
        <v>0</v>
      </c>
      <c r="P7430" s="2">
        <v>0</v>
      </c>
      <c r="Q7430" s="2">
        <v>0</v>
      </c>
    </row>
    <row r="7431" spans="1:17" ht="19.5" customHeight="1">
      <c r="A7431" s="2" t="s">
        <v>28072</v>
      </c>
      <c r="B7431" s="2">
        <v>8831</v>
      </c>
      <c r="C7431" s="2">
        <v>168</v>
      </c>
      <c r="D7431" s="2" t="s">
        <v>28069</v>
      </c>
      <c r="E7431" s="2" t="s">
        <v>28073</v>
      </c>
      <c r="F7431" s="2" t="s">
        <v>28074</v>
      </c>
      <c r="G7431" s="2" t="s">
        <v>28075</v>
      </c>
      <c r="H7431" s="2" t="s">
        <v>28071</v>
      </c>
      <c r="I7431" s="2">
        <v>364.49103229999997</v>
      </c>
      <c r="J7431" s="2">
        <v>329.76555070000001</v>
      </c>
      <c r="K7431" s="2">
        <v>272.37489959999999</v>
      </c>
      <c r="L7431" s="2">
        <v>329.79113230000002</v>
      </c>
      <c r="M7431" s="2">
        <v>418.69033660000002</v>
      </c>
      <c r="N7431" s="2">
        <v>391.378491</v>
      </c>
      <c r="O7431" s="2">
        <v>520.71064609999996</v>
      </c>
      <c r="P7431" s="2">
        <v>383.9551902</v>
      </c>
      <c r="Q7431" s="2">
        <v>377.31965839999998</v>
      </c>
    </row>
    <row r="7432" spans="1:17" ht="19.5" customHeight="1">
      <c r="A7432" s="2" t="s">
        <v>28076</v>
      </c>
      <c r="B7432" s="2">
        <v>1499</v>
      </c>
      <c r="C7432" s="2">
        <v>449</v>
      </c>
      <c r="D7432" s="2" t="s">
        <v>28069</v>
      </c>
      <c r="E7432" s="2" t="s">
        <v>28077</v>
      </c>
      <c r="F7432" s="2" t="s">
        <v>28078</v>
      </c>
      <c r="G7432" s="2" t="s">
        <v>28079</v>
      </c>
      <c r="H7432" s="2" t="s">
        <v>28071</v>
      </c>
      <c r="I7432" s="2">
        <v>25.137312569999999</v>
      </c>
      <c r="J7432" s="2">
        <v>35.081441570000003</v>
      </c>
      <c r="K7432" s="2">
        <v>104.7595768</v>
      </c>
      <c r="L7432" s="2">
        <v>27.48259436</v>
      </c>
      <c r="M7432" s="2">
        <v>0</v>
      </c>
      <c r="N7432" s="2">
        <v>83.866819489999997</v>
      </c>
      <c r="O7432" s="2">
        <v>111.58085269999999</v>
      </c>
      <c r="P7432" s="2">
        <v>112.9279971</v>
      </c>
      <c r="Q7432" s="2">
        <v>91.471432329999999</v>
      </c>
    </row>
    <row r="7433" spans="1:17" ht="19.5" customHeight="1">
      <c r="A7433" s="2" t="s">
        <v>28080</v>
      </c>
      <c r="B7433" s="2">
        <v>180</v>
      </c>
      <c r="C7433" s="2">
        <v>180</v>
      </c>
      <c r="D7433" s="2" t="s">
        <v>28081</v>
      </c>
      <c r="E7433" s="2" t="s">
        <v>28082</v>
      </c>
      <c r="F7433" s="2">
        <v>2</v>
      </c>
      <c r="G7433" s="2">
        <v>4</v>
      </c>
      <c r="H7433" s="2" t="s">
        <v>28083</v>
      </c>
      <c r="I7433" s="2">
        <v>0</v>
      </c>
      <c r="J7433" s="2">
        <v>0</v>
      </c>
      <c r="K7433" s="2">
        <v>0</v>
      </c>
      <c r="L7433" s="2">
        <v>0</v>
      </c>
      <c r="M7433" s="2">
        <v>16.747613470000001</v>
      </c>
      <c r="N7433" s="2">
        <v>0</v>
      </c>
      <c r="O7433" s="2">
        <v>0</v>
      </c>
      <c r="P7433" s="2">
        <v>0</v>
      </c>
      <c r="Q7433" s="2">
        <v>0</v>
      </c>
    </row>
    <row r="7434" spans="1:17" ht="19.5" customHeight="1">
      <c r="A7434" s="2" t="s">
        <v>28084</v>
      </c>
      <c r="B7434" s="2">
        <v>15875</v>
      </c>
      <c r="C7434" s="2">
        <v>153</v>
      </c>
      <c r="D7434" s="2" t="s">
        <v>28085</v>
      </c>
      <c r="E7434" s="2" t="s">
        <v>28086</v>
      </c>
      <c r="F7434" s="2" t="s">
        <v>1569</v>
      </c>
      <c r="G7434" s="2" t="s">
        <v>28087</v>
      </c>
      <c r="H7434" s="2" t="s">
        <v>28088</v>
      </c>
      <c r="I7434" s="2">
        <v>16.758208379999999</v>
      </c>
      <c r="J7434" s="2">
        <v>14.032576629999999</v>
      </c>
      <c r="K7434" s="2">
        <v>0</v>
      </c>
      <c r="L7434" s="2">
        <v>0</v>
      </c>
      <c r="M7434" s="2">
        <v>0</v>
      </c>
      <c r="N7434" s="2">
        <v>0</v>
      </c>
      <c r="O7434" s="2">
        <v>0</v>
      </c>
      <c r="P7434" s="2">
        <v>0</v>
      </c>
      <c r="Q7434" s="2">
        <v>0</v>
      </c>
    </row>
    <row r="7435" spans="1:17" ht="19.5" customHeight="1">
      <c r="A7435" s="2" t="s">
        <v>28089</v>
      </c>
      <c r="B7435" s="2">
        <v>4082</v>
      </c>
      <c r="C7435" s="2">
        <v>117</v>
      </c>
      <c r="D7435" s="2" t="s">
        <v>28085</v>
      </c>
      <c r="E7435" s="2" t="s">
        <v>28090</v>
      </c>
      <c r="F7435" s="2">
        <v>5</v>
      </c>
      <c r="G7435" s="2">
        <v>37</v>
      </c>
      <c r="H7435" s="2" t="s">
        <v>28088</v>
      </c>
      <c r="I7435" s="2">
        <v>0</v>
      </c>
      <c r="J7435" s="2">
        <v>17.540720780000001</v>
      </c>
      <c r="K7435" s="2">
        <v>0</v>
      </c>
      <c r="L7435" s="2">
        <v>0</v>
      </c>
      <c r="M7435" s="2">
        <v>0</v>
      </c>
      <c r="N7435" s="2">
        <v>0</v>
      </c>
      <c r="O7435" s="2">
        <v>0</v>
      </c>
      <c r="P7435" s="2">
        <v>0</v>
      </c>
      <c r="Q7435" s="2">
        <v>0</v>
      </c>
    </row>
    <row r="7436" spans="1:17" ht="19.5" customHeight="1">
      <c r="A7436" s="2" t="s">
        <v>28091</v>
      </c>
      <c r="B7436" s="2">
        <v>9874</v>
      </c>
      <c r="C7436" s="2">
        <v>288</v>
      </c>
      <c r="D7436" s="2" t="s">
        <v>28092</v>
      </c>
      <c r="E7436" s="2" t="s">
        <v>28093</v>
      </c>
      <c r="F7436" s="2">
        <v>2</v>
      </c>
      <c r="G7436" s="2">
        <v>312</v>
      </c>
      <c r="H7436" s="2" t="s">
        <v>28094</v>
      </c>
      <c r="I7436" s="2">
        <v>0</v>
      </c>
      <c r="J7436" s="2">
        <v>7.0162883130000004</v>
      </c>
      <c r="K7436" s="2">
        <v>0</v>
      </c>
      <c r="L7436" s="2">
        <v>0</v>
      </c>
      <c r="M7436" s="2">
        <v>0</v>
      </c>
      <c r="N7436" s="2">
        <v>0</v>
      </c>
      <c r="O7436" s="2">
        <v>0</v>
      </c>
      <c r="P7436" s="2">
        <v>0</v>
      </c>
      <c r="Q7436" s="2">
        <v>0</v>
      </c>
    </row>
    <row r="7437" spans="1:17" ht="19.5" customHeight="1">
      <c r="A7437" s="2" t="s">
        <v>28095</v>
      </c>
      <c r="B7437" s="2">
        <v>1167</v>
      </c>
      <c r="C7437" s="2">
        <v>339</v>
      </c>
      <c r="D7437" s="2" t="s">
        <v>28092</v>
      </c>
      <c r="E7437" s="2" t="s">
        <v>28096</v>
      </c>
      <c r="F7437" s="2" t="s">
        <v>345</v>
      </c>
      <c r="G7437" s="2" t="s">
        <v>28097</v>
      </c>
      <c r="H7437" s="2" t="s">
        <v>28094</v>
      </c>
      <c r="I7437" s="2">
        <v>0</v>
      </c>
      <c r="J7437" s="2">
        <v>0</v>
      </c>
      <c r="K7437" s="2">
        <v>13.967943569999999</v>
      </c>
      <c r="L7437" s="2">
        <v>0</v>
      </c>
      <c r="M7437" s="2">
        <v>0</v>
      </c>
      <c r="N7437" s="2">
        <v>0</v>
      </c>
      <c r="O7437" s="2">
        <v>0</v>
      </c>
      <c r="P7437" s="2">
        <v>0</v>
      </c>
      <c r="Q7437" s="2">
        <v>0</v>
      </c>
    </row>
    <row r="7438" spans="1:17" ht="19.5" customHeight="1">
      <c r="A7438" s="2" t="s">
        <v>28098</v>
      </c>
      <c r="B7438" s="2">
        <v>408</v>
      </c>
      <c r="C7438" s="2">
        <v>258</v>
      </c>
      <c r="D7438" s="2" t="s">
        <v>225</v>
      </c>
      <c r="E7438" s="2" t="s">
        <v>28099</v>
      </c>
      <c r="F7438" s="2">
        <v>3</v>
      </c>
      <c r="G7438" s="2">
        <v>13</v>
      </c>
      <c r="H7438" s="2" t="s">
        <v>229</v>
      </c>
      <c r="I7438" s="2">
        <v>0</v>
      </c>
      <c r="J7438" s="2">
        <v>10.524432470000001</v>
      </c>
      <c r="K7438" s="2">
        <v>0</v>
      </c>
      <c r="L7438" s="2">
        <v>0</v>
      </c>
      <c r="M7438" s="2">
        <v>0</v>
      </c>
      <c r="N7438" s="2">
        <v>0</v>
      </c>
      <c r="O7438" s="2">
        <v>0</v>
      </c>
      <c r="P7438" s="2">
        <v>0</v>
      </c>
      <c r="Q7438" s="2">
        <v>0</v>
      </c>
    </row>
    <row r="7439" spans="1:17" ht="19.5" customHeight="1">
      <c r="A7439" s="2" t="s">
        <v>28100</v>
      </c>
      <c r="B7439" s="2">
        <v>376</v>
      </c>
      <c r="C7439" s="2">
        <v>267</v>
      </c>
      <c r="D7439" s="2" t="s">
        <v>28101</v>
      </c>
      <c r="E7439" s="2" t="s">
        <v>28102</v>
      </c>
      <c r="F7439" s="2" t="s">
        <v>28103</v>
      </c>
      <c r="G7439" s="2" t="s">
        <v>28104</v>
      </c>
      <c r="H7439" s="2" t="s">
        <v>28105</v>
      </c>
      <c r="I7439" s="2">
        <v>0</v>
      </c>
      <c r="J7439" s="2">
        <v>21.048864940000001</v>
      </c>
      <c r="K7439" s="2">
        <v>13.967943569999999</v>
      </c>
      <c r="L7439" s="2">
        <v>64.126053499999998</v>
      </c>
      <c r="M7439" s="2">
        <v>100.4856808</v>
      </c>
      <c r="N7439" s="2">
        <v>0</v>
      </c>
      <c r="O7439" s="2">
        <v>37.193617580000002</v>
      </c>
      <c r="P7439" s="2">
        <v>56.463998549999999</v>
      </c>
      <c r="Q7439" s="2">
        <v>0</v>
      </c>
    </row>
    <row r="7440" spans="1:17" ht="19.5" customHeight="1">
      <c r="A7440" s="2" t="s">
        <v>28106</v>
      </c>
      <c r="B7440" s="2">
        <v>6446</v>
      </c>
      <c r="C7440" s="2">
        <v>366</v>
      </c>
      <c r="D7440" s="2" t="s">
        <v>28107</v>
      </c>
      <c r="E7440" s="2" t="s">
        <v>28108</v>
      </c>
      <c r="F7440" s="2" t="s">
        <v>28109</v>
      </c>
      <c r="G7440" s="2" t="s">
        <v>28110</v>
      </c>
      <c r="H7440" s="2" t="s">
        <v>28111</v>
      </c>
      <c r="I7440" s="2">
        <v>0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  <c r="O7440" s="2">
        <v>49.591490100000001</v>
      </c>
      <c r="P7440" s="2">
        <v>90.342397689999999</v>
      </c>
      <c r="Q7440" s="2">
        <v>22.867858080000001</v>
      </c>
    </row>
    <row r="7441" spans="1:17" ht="19.5" customHeight="1">
      <c r="A7441" s="2" t="s">
        <v>28112</v>
      </c>
      <c r="B7441" s="2">
        <v>15063</v>
      </c>
      <c r="C7441" s="2">
        <v>376</v>
      </c>
      <c r="D7441" s="2" t="s">
        <v>28113</v>
      </c>
      <c r="E7441" s="2" t="s">
        <v>28114</v>
      </c>
      <c r="F7441" s="2" t="s">
        <v>23112</v>
      </c>
      <c r="G7441" s="2" t="s">
        <v>28115</v>
      </c>
      <c r="H7441" s="2" t="s">
        <v>28116</v>
      </c>
      <c r="I7441" s="2">
        <v>0</v>
      </c>
      <c r="J7441" s="2">
        <v>0</v>
      </c>
      <c r="K7441" s="2">
        <v>34.919858920000003</v>
      </c>
      <c r="L7441" s="2">
        <v>0</v>
      </c>
      <c r="M7441" s="2">
        <v>0</v>
      </c>
      <c r="N7441" s="2">
        <v>0</v>
      </c>
      <c r="O7441" s="2">
        <v>0</v>
      </c>
      <c r="P7441" s="2">
        <v>0</v>
      </c>
      <c r="Q7441" s="2">
        <v>45.735716160000003</v>
      </c>
    </row>
    <row r="7442" spans="1:17" ht="19.5" customHeight="1">
      <c r="A7442" s="2" t="s">
        <v>28117</v>
      </c>
      <c r="B7442" s="2">
        <v>297</v>
      </c>
      <c r="C7442" s="2">
        <v>297</v>
      </c>
      <c r="D7442" s="2" t="s">
        <v>28113</v>
      </c>
      <c r="E7442" s="2" t="s">
        <v>28118</v>
      </c>
      <c r="F7442" s="2">
        <v>2</v>
      </c>
      <c r="G7442" s="2">
        <v>30</v>
      </c>
      <c r="H7442" s="2" t="s">
        <v>28116</v>
      </c>
      <c r="I7442" s="2">
        <v>0</v>
      </c>
      <c r="J7442" s="2">
        <v>0</v>
      </c>
      <c r="K7442" s="2">
        <v>0</v>
      </c>
      <c r="L7442" s="2">
        <v>18.321729569999999</v>
      </c>
      <c r="M7442" s="2">
        <v>0</v>
      </c>
      <c r="N7442" s="2">
        <v>0</v>
      </c>
      <c r="O7442" s="2">
        <v>0</v>
      </c>
      <c r="P7442" s="2">
        <v>0</v>
      </c>
      <c r="Q7442" s="2">
        <v>0</v>
      </c>
    </row>
    <row r="7443" spans="1:17" ht="19.5" customHeight="1">
      <c r="A7443" s="2" t="s">
        <v>28119</v>
      </c>
      <c r="B7443" s="2">
        <v>4654</v>
      </c>
      <c r="C7443" s="2">
        <v>353</v>
      </c>
      <c r="D7443" s="2" t="s">
        <v>28120</v>
      </c>
      <c r="E7443" s="2" t="s">
        <v>28121</v>
      </c>
      <c r="F7443" s="2" t="s">
        <v>28122</v>
      </c>
      <c r="G7443" s="2" t="s">
        <v>28123</v>
      </c>
      <c r="H7443" s="2" t="s">
        <v>28124</v>
      </c>
      <c r="I7443" s="2">
        <v>8.3791041899999996</v>
      </c>
      <c r="J7443" s="2">
        <v>28.065153250000002</v>
      </c>
      <c r="K7443" s="2">
        <v>13.967943569999999</v>
      </c>
      <c r="L7443" s="2">
        <v>0</v>
      </c>
      <c r="M7443" s="2">
        <v>0</v>
      </c>
      <c r="N7443" s="2">
        <v>55.911212990000003</v>
      </c>
      <c r="O7443" s="2">
        <v>0</v>
      </c>
      <c r="P7443" s="2">
        <v>45.171198840000002</v>
      </c>
      <c r="Q7443" s="2">
        <v>0</v>
      </c>
    </row>
    <row r="7444" spans="1:17" ht="19.5" customHeight="1">
      <c r="A7444" s="2" t="s">
        <v>28125</v>
      </c>
      <c r="B7444" s="2">
        <v>7125</v>
      </c>
      <c r="C7444" s="2">
        <v>457</v>
      </c>
      <c r="D7444" s="2" t="s">
        <v>28120</v>
      </c>
      <c r="E7444" s="2" t="s">
        <v>28126</v>
      </c>
      <c r="F7444" s="2" t="s">
        <v>28127</v>
      </c>
      <c r="G7444" s="2" t="s">
        <v>28128</v>
      </c>
      <c r="H7444" s="2" t="s">
        <v>28124</v>
      </c>
      <c r="I7444" s="2">
        <v>87.980593990000003</v>
      </c>
      <c r="J7444" s="2">
        <v>147.34205460000001</v>
      </c>
      <c r="K7444" s="2">
        <v>62.855746060000001</v>
      </c>
      <c r="L7444" s="2">
        <v>128.252107</v>
      </c>
      <c r="M7444" s="2">
        <v>50.242840399999999</v>
      </c>
      <c r="N7444" s="2">
        <v>83.866819489999997</v>
      </c>
      <c r="O7444" s="2">
        <v>99.182980200000003</v>
      </c>
      <c r="P7444" s="2">
        <v>203.27039479999999</v>
      </c>
      <c r="Q7444" s="2">
        <v>125.7732195</v>
      </c>
    </row>
    <row r="7445" spans="1:17" ht="19.5" customHeight="1">
      <c r="A7445" s="2" t="s">
        <v>28129</v>
      </c>
      <c r="B7445" s="2">
        <v>7350</v>
      </c>
      <c r="C7445" s="2">
        <v>484</v>
      </c>
      <c r="D7445" s="2" t="s">
        <v>28120</v>
      </c>
      <c r="E7445" s="2" t="s">
        <v>28130</v>
      </c>
      <c r="F7445" s="2" t="s">
        <v>28131</v>
      </c>
      <c r="G7445" s="2" t="s">
        <v>28132</v>
      </c>
      <c r="H7445" s="2" t="s">
        <v>28124</v>
      </c>
      <c r="I7445" s="2">
        <v>540.45222030000002</v>
      </c>
      <c r="J7445" s="2">
        <v>663.03924559999996</v>
      </c>
      <c r="K7445" s="2">
        <v>460.94213780000001</v>
      </c>
      <c r="L7445" s="2">
        <v>219.86075489999999</v>
      </c>
      <c r="M7445" s="2">
        <v>251.214202</v>
      </c>
      <c r="N7445" s="2">
        <v>223.64485199999999</v>
      </c>
      <c r="O7445" s="2">
        <v>247.95745049999999</v>
      </c>
      <c r="P7445" s="2">
        <v>304.9055922</v>
      </c>
      <c r="Q7445" s="2">
        <v>320.15001310000002</v>
      </c>
    </row>
    <row r="7446" spans="1:17" ht="19.5" customHeight="1">
      <c r="A7446" s="2" t="s">
        <v>28133</v>
      </c>
      <c r="B7446" s="2">
        <v>701</v>
      </c>
      <c r="C7446" s="2">
        <v>322</v>
      </c>
      <c r="D7446" s="2" t="s">
        <v>28134</v>
      </c>
      <c r="E7446" s="2" t="s">
        <v>28135</v>
      </c>
      <c r="F7446" s="2">
        <v>3</v>
      </c>
      <c r="G7446" s="2">
        <v>323</v>
      </c>
      <c r="H7446" s="2" t="s">
        <v>65</v>
      </c>
      <c r="I7446" s="2">
        <v>0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  <c r="O7446" s="2">
        <v>0</v>
      </c>
      <c r="P7446" s="2">
        <v>0</v>
      </c>
      <c r="Q7446" s="2">
        <v>34.30178712</v>
      </c>
    </row>
    <row r="7447" spans="1:17" ht="19.5" customHeight="1">
      <c r="A7447" s="2" t="s">
        <v>28136</v>
      </c>
      <c r="B7447" s="2">
        <v>482</v>
      </c>
      <c r="C7447" s="2">
        <v>335</v>
      </c>
      <c r="D7447" s="2" t="s">
        <v>28137</v>
      </c>
      <c r="E7447" s="2" t="s">
        <v>28138</v>
      </c>
      <c r="F7447" s="2" t="s">
        <v>28139</v>
      </c>
      <c r="G7447" s="2" t="s">
        <v>28140</v>
      </c>
      <c r="H7447" s="2" t="s">
        <v>28141</v>
      </c>
      <c r="I7447" s="2">
        <v>12.568656280000001</v>
      </c>
      <c r="J7447" s="2">
        <v>0</v>
      </c>
      <c r="K7447" s="2">
        <v>13.967943569999999</v>
      </c>
      <c r="L7447" s="2">
        <v>0</v>
      </c>
      <c r="M7447" s="2">
        <v>25.121420199999999</v>
      </c>
      <c r="N7447" s="2">
        <v>0</v>
      </c>
      <c r="O7447" s="2">
        <v>0</v>
      </c>
      <c r="P7447" s="2">
        <v>0</v>
      </c>
      <c r="Q7447" s="2">
        <v>68.603574249999994</v>
      </c>
    </row>
    <row r="7448" spans="1:17" ht="19.5" customHeight="1">
      <c r="A7448" s="2" t="s">
        <v>28142</v>
      </c>
      <c r="B7448" s="2">
        <v>819</v>
      </c>
      <c r="C7448" s="2">
        <v>317</v>
      </c>
      <c r="D7448" s="2" t="s">
        <v>28143</v>
      </c>
      <c r="E7448" s="2" t="s">
        <v>28144</v>
      </c>
      <c r="F7448" s="2">
        <v>2</v>
      </c>
      <c r="G7448" s="2">
        <v>19</v>
      </c>
      <c r="H7448" s="2" t="s">
        <v>28145</v>
      </c>
      <c r="I7448" s="2">
        <v>0</v>
      </c>
      <c r="J7448" s="2">
        <v>0</v>
      </c>
      <c r="K7448" s="2">
        <v>0</v>
      </c>
      <c r="L7448" s="2">
        <v>18.321729569999999</v>
      </c>
      <c r="M7448" s="2">
        <v>0</v>
      </c>
      <c r="N7448" s="2">
        <v>0</v>
      </c>
      <c r="O7448" s="2">
        <v>0</v>
      </c>
      <c r="P7448" s="2">
        <v>0</v>
      </c>
      <c r="Q7448" s="2">
        <v>0</v>
      </c>
    </row>
    <row r="7449" spans="1:17" ht="19.5" customHeight="1">
      <c r="A7449" s="2" t="s">
        <v>28146</v>
      </c>
      <c r="B7449" s="2">
        <v>821</v>
      </c>
      <c r="C7449" s="2">
        <v>321</v>
      </c>
      <c r="D7449" s="2" t="s">
        <v>28147</v>
      </c>
      <c r="E7449" s="2" t="s">
        <v>28148</v>
      </c>
      <c r="F7449" s="2" t="s">
        <v>557</v>
      </c>
      <c r="G7449" s="2">
        <v>109129</v>
      </c>
      <c r="H7449" s="2" t="s">
        <v>65</v>
      </c>
      <c r="I7449" s="2">
        <v>0</v>
      </c>
      <c r="J7449" s="2">
        <v>10.524432470000001</v>
      </c>
      <c r="K7449" s="2">
        <v>0</v>
      </c>
      <c r="L7449" s="2">
        <v>0</v>
      </c>
      <c r="M7449" s="2">
        <v>0</v>
      </c>
      <c r="N7449" s="2">
        <v>0</v>
      </c>
      <c r="O7449" s="2">
        <v>0</v>
      </c>
      <c r="P7449" s="2">
        <v>0</v>
      </c>
      <c r="Q7449" s="2">
        <v>0</v>
      </c>
    </row>
    <row r="7450" spans="1:17" ht="19.5" customHeight="1">
      <c r="A7450" s="2" t="s">
        <v>28149</v>
      </c>
      <c r="B7450" s="2">
        <v>7083</v>
      </c>
      <c r="C7450" s="2">
        <v>289</v>
      </c>
      <c r="D7450" s="2" t="s">
        <v>28150</v>
      </c>
      <c r="E7450" s="2" t="s">
        <v>28151</v>
      </c>
      <c r="F7450" s="2" t="s">
        <v>28152</v>
      </c>
      <c r="G7450" s="2" t="s">
        <v>28153</v>
      </c>
      <c r="H7450" s="2" t="s">
        <v>28154</v>
      </c>
      <c r="I7450" s="2">
        <v>50.274625139999998</v>
      </c>
      <c r="J7450" s="2">
        <v>35.081441570000003</v>
      </c>
      <c r="K7450" s="2">
        <v>62.855746060000001</v>
      </c>
      <c r="L7450" s="2">
        <v>119.0912422</v>
      </c>
      <c r="M7450" s="2">
        <v>175.84994140000001</v>
      </c>
      <c r="N7450" s="2">
        <v>97.844622740000005</v>
      </c>
      <c r="O7450" s="2">
        <v>99.182980200000003</v>
      </c>
      <c r="P7450" s="2">
        <v>158.09919600000001</v>
      </c>
      <c r="Q7450" s="2">
        <v>125.7732195</v>
      </c>
    </row>
    <row r="7451" spans="1:17" ht="19.5" customHeight="1">
      <c r="A7451" s="2" t="s">
        <v>28155</v>
      </c>
      <c r="B7451" s="2">
        <v>3136</v>
      </c>
      <c r="C7451" s="2">
        <v>205</v>
      </c>
      <c r="D7451" s="2" t="s">
        <v>28156</v>
      </c>
      <c r="E7451" s="2" t="s">
        <v>28157</v>
      </c>
      <c r="F7451" s="2">
        <v>2</v>
      </c>
      <c r="G7451" s="2">
        <v>10</v>
      </c>
      <c r="H7451" s="2" t="s">
        <v>28158</v>
      </c>
      <c r="I7451" s="2">
        <v>0</v>
      </c>
      <c r="J7451" s="2">
        <v>7.0162883130000004</v>
      </c>
      <c r="K7451" s="2">
        <v>0</v>
      </c>
      <c r="L7451" s="2">
        <v>0</v>
      </c>
      <c r="M7451" s="2">
        <v>0</v>
      </c>
      <c r="N7451" s="2">
        <v>0</v>
      </c>
      <c r="O7451" s="2">
        <v>0</v>
      </c>
      <c r="P7451" s="2">
        <v>0</v>
      </c>
      <c r="Q7451" s="2">
        <v>0</v>
      </c>
    </row>
    <row r="7452" spans="1:17" ht="19.5" customHeight="1">
      <c r="A7452" s="2" t="s">
        <v>28159</v>
      </c>
      <c r="B7452" s="2">
        <v>2185</v>
      </c>
      <c r="C7452" s="2">
        <v>444</v>
      </c>
      <c r="D7452" s="2" t="s">
        <v>28160</v>
      </c>
      <c r="E7452" s="2" t="s">
        <v>28161</v>
      </c>
      <c r="F7452" s="2" t="s">
        <v>28162</v>
      </c>
      <c r="G7452" s="2" t="s">
        <v>28163</v>
      </c>
      <c r="H7452" s="2" t="s">
        <v>28164</v>
      </c>
      <c r="I7452" s="2">
        <v>259.75222989999997</v>
      </c>
      <c r="J7452" s="2">
        <v>238.55380270000001</v>
      </c>
      <c r="K7452" s="2">
        <v>202.5351818</v>
      </c>
      <c r="L7452" s="2">
        <v>0</v>
      </c>
      <c r="M7452" s="2">
        <v>351.69988280000001</v>
      </c>
      <c r="N7452" s="2">
        <v>167.73363900000001</v>
      </c>
      <c r="O7452" s="2">
        <v>223.16170550000001</v>
      </c>
      <c r="P7452" s="2">
        <v>0</v>
      </c>
      <c r="Q7452" s="2">
        <v>297.28215510000001</v>
      </c>
    </row>
    <row r="7453" spans="1:17" ht="19.5" customHeight="1">
      <c r="A7453" s="2" t="s">
        <v>28165</v>
      </c>
      <c r="B7453" s="2">
        <v>386</v>
      </c>
      <c r="C7453" s="2">
        <v>386</v>
      </c>
      <c r="D7453" s="2" t="s">
        <v>28166</v>
      </c>
      <c r="E7453" s="2" t="s">
        <v>28167</v>
      </c>
      <c r="F7453" s="2" t="s">
        <v>28168</v>
      </c>
      <c r="G7453" s="2" t="s">
        <v>28169</v>
      </c>
      <c r="H7453" s="2" t="s">
        <v>28170</v>
      </c>
      <c r="I7453" s="2">
        <v>0</v>
      </c>
      <c r="J7453" s="2">
        <v>24.557009099999998</v>
      </c>
      <c r="K7453" s="2">
        <v>0</v>
      </c>
      <c r="L7453" s="2">
        <v>0</v>
      </c>
      <c r="M7453" s="2">
        <v>0</v>
      </c>
      <c r="N7453" s="2">
        <v>0</v>
      </c>
      <c r="O7453" s="2">
        <v>0</v>
      </c>
      <c r="P7453" s="2">
        <v>0</v>
      </c>
      <c r="Q7453" s="2">
        <v>0</v>
      </c>
    </row>
    <row r="7454" spans="1:17" ht="19.5" customHeight="1">
      <c r="A7454" s="2" t="s">
        <v>28171</v>
      </c>
      <c r="B7454" s="2">
        <v>2164</v>
      </c>
      <c r="C7454" s="2">
        <v>469</v>
      </c>
      <c r="D7454" s="2" t="s">
        <v>28172</v>
      </c>
      <c r="E7454" s="2" t="s">
        <v>28173</v>
      </c>
      <c r="F7454" s="2" t="s">
        <v>28174</v>
      </c>
      <c r="G7454" s="2" t="s">
        <v>28175</v>
      </c>
      <c r="H7454" s="2" t="s">
        <v>229</v>
      </c>
      <c r="I7454" s="2">
        <v>71.222385610000003</v>
      </c>
      <c r="J7454" s="2">
        <v>66.654738980000005</v>
      </c>
      <c r="K7454" s="2">
        <v>55.871774279999997</v>
      </c>
      <c r="L7454" s="2">
        <v>174.05643090000001</v>
      </c>
      <c r="M7454" s="2">
        <v>159.10232790000001</v>
      </c>
      <c r="N7454" s="2">
        <v>223.64485199999999</v>
      </c>
      <c r="O7454" s="2">
        <v>61.989362630000002</v>
      </c>
      <c r="P7454" s="2">
        <v>79.049597980000001</v>
      </c>
      <c r="Q7454" s="2">
        <v>194.37679370000001</v>
      </c>
    </row>
    <row r="7455" spans="1:17" ht="19.5" customHeight="1">
      <c r="A7455" s="2" t="s">
        <v>28176</v>
      </c>
      <c r="B7455" s="2">
        <v>661</v>
      </c>
      <c r="C7455" s="2">
        <v>224</v>
      </c>
      <c r="D7455" s="2" t="s">
        <v>28177</v>
      </c>
      <c r="E7455" s="2" t="s">
        <v>28178</v>
      </c>
      <c r="F7455" s="2" t="s">
        <v>28179</v>
      </c>
      <c r="G7455" s="2" t="s">
        <v>28180</v>
      </c>
      <c r="H7455" s="2" t="s">
        <v>28181</v>
      </c>
      <c r="I7455" s="2">
        <v>25.137312569999999</v>
      </c>
      <c r="J7455" s="2">
        <v>17.540720780000001</v>
      </c>
      <c r="K7455" s="2">
        <v>0</v>
      </c>
      <c r="L7455" s="2">
        <v>91.608647860000005</v>
      </c>
      <c r="M7455" s="2">
        <v>16.747613470000001</v>
      </c>
      <c r="N7455" s="2">
        <v>27.955606499999998</v>
      </c>
      <c r="O7455" s="2">
        <v>0</v>
      </c>
      <c r="P7455" s="2">
        <v>0</v>
      </c>
      <c r="Q7455" s="2">
        <v>0</v>
      </c>
    </row>
    <row r="7456" spans="1:17" ht="19.5" customHeight="1">
      <c r="A7456" s="2" t="s">
        <v>28182</v>
      </c>
      <c r="B7456" s="2">
        <v>599</v>
      </c>
      <c r="C7456" s="2">
        <v>269</v>
      </c>
      <c r="D7456" s="2" t="s">
        <v>28183</v>
      </c>
      <c r="E7456" s="2" t="s">
        <v>28184</v>
      </c>
      <c r="F7456" s="2">
        <v>2</v>
      </c>
      <c r="G7456" s="2">
        <v>25</v>
      </c>
      <c r="H7456" s="2" t="s">
        <v>65</v>
      </c>
      <c r="I7456" s="2">
        <v>0</v>
      </c>
      <c r="J7456" s="2">
        <v>7.0162883130000004</v>
      </c>
      <c r="K7456" s="2">
        <v>0</v>
      </c>
      <c r="L7456" s="2">
        <v>0</v>
      </c>
      <c r="M7456" s="2">
        <v>0</v>
      </c>
      <c r="N7456" s="2">
        <v>0</v>
      </c>
      <c r="O7456" s="2">
        <v>0</v>
      </c>
      <c r="P7456" s="2">
        <v>0</v>
      </c>
      <c r="Q7456" s="2">
        <v>0</v>
      </c>
    </row>
    <row r="7457" spans="1:17" ht="19.5" customHeight="1">
      <c r="A7457" s="2" t="s">
        <v>28185</v>
      </c>
      <c r="B7457" s="2">
        <v>1073</v>
      </c>
      <c r="C7457" s="2">
        <v>304</v>
      </c>
      <c r="D7457" s="2" t="s">
        <v>28186</v>
      </c>
      <c r="E7457" s="2" t="s">
        <v>28187</v>
      </c>
      <c r="F7457" s="2">
        <v>5</v>
      </c>
      <c r="G7457" s="2">
        <v>752</v>
      </c>
      <c r="H7457" s="2" t="s">
        <v>28188</v>
      </c>
      <c r="I7457" s="2">
        <v>0</v>
      </c>
      <c r="J7457" s="2">
        <v>17.540720780000001</v>
      </c>
      <c r="K7457" s="2">
        <v>0</v>
      </c>
      <c r="L7457" s="2">
        <v>0</v>
      </c>
      <c r="M7457" s="2">
        <v>0</v>
      </c>
      <c r="N7457" s="2">
        <v>0</v>
      </c>
      <c r="O7457" s="2">
        <v>0</v>
      </c>
      <c r="P7457" s="2">
        <v>0</v>
      </c>
      <c r="Q7457" s="2">
        <v>0</v>
      </c>
    </row>
    <row r="7458" spans="1:17" ht="19.5" customHeight="1">
      <c r="A7458" s="2" t="s">
        <v>28189</v>
      </c>
      <c r="B7458" s="2">
        <v>746</v>
      </c>
      <c r="C7458" s="2">
        <v>250</v>
      </c>
      <c r="D7458" s="2" t="s">
        <v>28186</v>
      </c>
      <c r="E7458" s="2" t="s">
        <v>28190</v>
      </c>
      <c r="F7458" s="2" t="s">
        <v>28191</v>
      </c>
      <c r="G7458" s="2">
        <v>322675204140</v>
      </c>
      <c r="H7458" s="2" t="s">
        <v>28188</v>
      </c>
      <c r="I7458" s="2">
        <v>20.947760469999999</v>
      </c>
      <c r="J7458" s="2">
        <v>24.557009099999998</v>
      </c>
      <c r="K7458" s="2">
        <v>0</v>
      </c>
      <c r="L7458" s="2">
        <v>36.643459139999997</v>
      </c>
      <c r="M7458" s="2">
        <v>25.121420199999999</v>
      </c>
      <c r="N7458" s="2">
        <v>0</v>
      </c>
      <c r="O7458" s="2">
        <v>0</v>
      </c>
      <c r="P7458" s="2">
        <v>0</v>
      </c>
      <c r="Q7458" s="2">
        <v>0</v>
      </c>
    </row>
    <row r="7459" spans="1:17" ht="19.5" customHeight="1">
      <c r="A7459" s="2" t="s">
        <v>28192</v>
      </c>
      <c r="B7459" s="2">
        <v>33480</v>
      </c>
      <c r="C7459" s="2">
        <v>158</v>
      </c>
      <c r="D7459" s="2" t="s">
        <v>28177</v>
      </c>
      <c r="E7459" s="2" t="s">
        <v>28193</v>
      </c>
      <c r="F7459" s="2" t="s">
        <v>28194</v>
      </c>
      <c r="G7459" s="2" t="s">
        <v>28195</v>
      </c>
      <c r="H7459" s="2" t="s">
        <v>28181</v>
      </c>
      <c r="I7459" s="2">
        <v>0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  <c r="O7459" s="2">
        <v>0</v>
      </c>
      <c r="P7459" s="2">
        <v>33.878399129999998</v>
      </c>
      <c r="Q7459" s="2">
        <v>0</v>
      </c>
    </row>
    <row r="7460" spans="1:17" ht="19.5" customHeight="1">
      <c r="A7460" s="2" t="s">
        <v>28196</v>
      </c>
      <c r="B7460" s="2">
        <v>1834</v>
      </c>
      <c r="C7460" s="2">
        <v>332</v>
      </c>
      <c r="D7460" s="2" t="s">
        <v>28197</v>
      </c>
      <c r="E7460" s="2" t="s">
        <v>28198</v>
      </c>
      <c r="F7460" s="2">
        <v>2</v>
      </c>
      <c r="G7460" s="2">
        <v>75</v>
      </c>
      <c r="H7460" s="2" t="s">
        <v>28199</v>
      </c>
      <c r="I7460" s="2">
        <v>0</v>
      </c>
      <c r="J7460" s="2">
        <v>0</v>
      </c>
      <c r="K7460" s="2">
        <v>13.967943569999999</v>
      </c>
      <c r="L7460" s="2">
        <v>0</v>
      </c>
      <c r="M7460" s="2">
        <v>0</v>
      </c>
      <c r="N7460" s="2">
        <v>0</v>
      </c>
      <c r="O7460" s="2">
        <v>0</v>
      </c>
      <c r="P7460" s="2">
        <v>0</v>
      </c>
      <c r="Q7460" s="2">
        <v>0</v>
      </c>
    </row>
    <row r="7461" spans="1:17" ht="19.5" customHeight="1">
      <c r="A7461" s="2" t="s">
        <v>28200</v>
      </c>
      <c r="B7461" s="2">
        <v>14278</v>
      </c>
      <c r="C7461" s="2">
        <v>209</v>
      </c>
      <c r="D7461" s="2" t="s">
        <v>28177</v>
      </c>
      <c r="E7461" s="2" t="s">
        <v>28201</v>
      </c>
      <c r="F7461" s="2" t="s">
        <v>28202</v>
      </c>
      <c r="G7461" s="2" t="s">
        <v>28203</v>
      </c>
      <c r="H7461" s="2" t="s">
        <v>28181</v>
      </c>
      <c r="I7461" s="2">
        <v>0</v>
      </c>
      <c r="J7461" s="2">
        <v>0</v>
      </c>
      <c r="K7461" s="2">
        <v>0</v>
      </c>
      <c r="L7461" s="2">
        <v>0</v>
      </c>
      <c r="M7461" s="2">
        <v>25.121420199999999</v>
      </c>
      <c r="N7461" s="2">
        <v>0</v>
      </c>
      <c r="O7461" s="2">
        <v>0</v>
      </c>
      <c r="P7461" s="2">
        <v>0</v>
      </c>
      <c r="Q7461" s="2">
        <v>0</v>
      </c>
    </row>
    <row r="7462" spans="1:17" ht="19.5" customHeight="1">
      <c r="A7462" s="2" t="s">
        <v>28204</v>
      </c>
      <c r="B7462" s="2">
        <v>1876</v>
      </c>
      <c r="C7462" s="2">
        <v>389</v>
      </c>
      <c r="D7462" s="2" t="s">
        <v>28197</v>
      </c>
      <c r="E7462" s="2" t="s">
        <v>28205</v>
      </c>
      <c r="F7462" s="2" t="s">
        <v>28206</v>
      </c>
      <c r="G7462" s="2" t="s">
        <v>28207</v>
      </c>
      <c r="H7462" s="2" t="s">
        <v>28199</v>
      </c>
      <c r="I7462" s="2">
        <v>251.3731257</v>
      </c>
      <c r="J7462" s="2">
        <v>228.02937019999999</v>
      </c>
      <c r="K7462" s="2">
        <v>209.51915349999999</v>
      </c>
      <c r="L7462" s="2">
        <v>146.57383659999999</v>
      </c>
      <c r="M7462" s="2">
        <v>167.47613469999999</v>
      </c>
      <c r="N7462" s="2">
        <v>83.866819489999997</v>
      </c>
      <c r="O7462" s="2">
        <v>173.5702154</v>
      </c>
      <c r="P7462" s="2">
        <v>146.80639619999999</v>
      </c>
      <c r="Q7462" s="2">
        <v>160.07500659999999</v>
      </c>
    </row>
    <row r="7463" spans="1:17" ht="19.5" customHeight="1">
      <c r="A7463" s="2" t="s">
        <v>28208</v>
      </c>
      <c r="B7463" s="2">
        <v>723</v>
      </c>
      <c r="C7463" s="2">
        <v>296</v>
      </c>
      <c r="D7463" s="2" t="s">
        <v>28177</v>
      </c>
      <c r="E7463" s="2" t="s">
        <v>28209</v>
      </c>
      <c r="F7463" s="2" t="s">
        <v>28210</v>
      </c>
      <c r="G7463" s="2" t="s">
        <v>28211</v>
      </c>
      <c r="H7463" s="2" t="s">
        <v>28181</v>
      </c>
      <c r="I7463" s="2">
        <v>582.34774119999997</v>
      </c>
      <c r="J7463" s="2">
        <v>463.07502870000002</v>
      </c>
      <c r="K7463" s="2">
        <v>928.86824739999997</v>
      </c>
      <c r="L7463" s="2">
        <v>971.05166729999996</v>
      </c>
      <c r="M7463" s="2">
        <v>879.24970689999998</v>
      </c>
      <c r="N7463" s="2">
        <v>642.97894940000003</v>
      </c>
      <c r="O7463" s="2">
        <v>557.90426360000004</v>
      </c>
      <c r="P7463" s="2">
        <v>338.78399130000003</v>
      </c>
      <c r="Q7463" s="2">
        <v>354.4518003</v>
      </c>
    </row>
    <row r="7464" spans="1:17" ht="19.5" customHeight="1">
      <c r="A7464" s="2" t="s">
        <v>28212</v>
      </c>
      <c r="B7464" s="2">
        <v>4853</v>
      </c>
      <c r="C7464" s="2">
        <v>313</v>
      </c>
      <c r="D7464" s="2" t="s">
        <v>28213</v>
      </c>
      <c r="E7464" s="2" t="s">
        <v>28214</v>
      </c>
      <c r="F7464" s="2">
        <v>7</v>
      </c>
      <c r="G7464" s="2">
        <v>14</v>
      </c>
      <c r="H7464" s="2" t="s">
        <v>28215</v>
      </c>
      <c r="I7464" s="2">
        <v>0</v>
      </c>
      <c r="J7464" s="2">
        <v>24.557009099999998</v>
      </c>
      <c r="K7464" s="2">
        <v>0</v>
      </c>
      <c r="L7464" s="2">
        <v>0</v>
      </c>
      <c r="M7464" s="2">
        <v>0</v>
      </c>
      <c r="N7464" s="2">
        <v>0</v>
      </c>
      <c r="O7464" s="2">
        <v>0</v>
      </c>
      <c r="P7464" s="2">
        <v>0</v>
      </c>
      <c r="Q7464" s="2">
        <v>0</v>
      </c>
    </row>
    <row r="7465" spans="1:17" ht="19.5" customHeight="1">
      <c r="A7465" s="2" t="s">
        <v>28216</v>
      </c>
      <c r="B7465" s="2">
        <v>3000</v>
      </c>
      <c r="C7465" s="2">
        <v>156</v>
      </c>
      <c r="D7465" s="2" t="s">
        <v>28213</v>
      </c>
      <c r="E7465" s="2" t="s">
        <v>28217</v>
      </c>
      <c r="F7465" s="2">
        <v>2</v>
      </c>
      <c r="G7465" s="2">
        <v>12</v>
      </c>
      <c r="H7465" s="2" t="s">
        <v>28215</v>
      </c>
      <c r="I7465" s="2">
        <v>8.3791041899999996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  <c r="O7465" s="2">
        <v>0</v>
      </c>
      <c r="P7465" s="2">
        <v>0</v>
      </c>
      <c r="Q7465" s="2">
        <v>0</v>
      </c>
    </row>
    <row r="7466" spans="1:17" ht="19.5" customHeight="1">
      <c r="A7466" s="2" t="s">
        <v>28218</v>
      </c>
      <c r="B7466" s="2">
        <v>428</v>
      </c>
      <c r="C7466" s="2">
        <v>285</v>
      </c>
      <c r="D7466" s="2" t="s">
        <v>28219</v>
      </c>
      <c r="E7466" s="2" t="s">
        <v>28220</v>
      </c>
      <c r="F7466" s="2" t="s">
        <v>28221</v>
      </c>
      <c r="G7466" s="2" t="s">
        <v>28222</v>
      </c>
      <c r="H7466" s="2" t="s">
        <v>28223</v>
      </c>
      <c r="I7466" s="2">
        <v>50.274625139999998</v>
      </c>
      <c r="J7466" s="2">
        <v>94.719892229999999</v>
      </c>
      <c r="K7466" s="2">
        <v>104.7595768</v>
      </c>
      <c r="L7466" s="2">
        <v>219.86075489999999</v>
      </c>
      <c r="M7466" s="2">
        <v>184.22374809999999</v>
      </c>
      <c r="N7466" s="2">
        <v>125.8002292</v>
      </c>
      <c r="O7466" s="2">
        <v>123.97872529999999</v>
      </c>
      <c r="P7466" s="2">
        <v>124.2207968</v>
      </c>
      <c r="Q7466" s="2">
        <v>80.037503290000004</v>
      </c>
    </row>
    <row r="7467" spans="1:17" ht="19.5" customHeight="1">
      <c r="A7467" s="2" t="s">
        <v>28224</v>
      </c>
      <c r="B7467" s="2">
        <v>512</v>
      </c>
      <c r="C7467" s="2">
        <v>249</v>
      </c>
      <c r="D7467" s="2" t="s">
        <v>225</v>
      </c>
      <c r="E7467" s="2" t="s">
        <v>28225</v>
      </c>
      <c r="F7467" s="2">
        <v>3</v>
      </c>
      <c r="G7467" s="2">
        <v>31</v>
      </c>
      <c r="H7467" s="2" t="s">
        <v>229</v>
      </c>
      <c r="I7467" s="2">
        <v>0</v>
      </c>
      <c r="J7467" s="2">
        <v>0</v>
      </c>
      <c r="K7467" s="2">
        <v>20.95191535</v>
      </c>
      <c r="L7467" s="2">
        <v>0</v>
      </c>
      <c r="M7467" s="2">
        <v>0</v>
      </c>
      <c r="N7467" s="2">
        <v>0</v>
      </c>
      <c r="O7467" s="2">
        <v>0</v>
      </c>
      <c r="P7467" s="2">
        <v>0</v>
      </c>
      <c r="Q7467" s="2">
        <v>0</v>
      </c>
    </row>
    <row r="7468" spans="1:17" ht="19.5" customHeight="1">
      <c r="A7468" s="2" t="s">
        <v>28226</v>
      </c>
      <c r="B7468" s="2">
        <v>10216</v>
      </c>
      <c r="C7468" s="2">
        <v>342</v>
      </c>
      <c r="D7468" s="2" t="s">
        <v>28227</v>
      </c>
      <c r="E7468" s="2" t="s">
        <v>28228</v>
      </c>
      <c r="F7468" s="2">
        <v>2</v>
      </c>
      <c r="G7468" s="2">
        <v>83</v>
      </c>
      <c r="H7468" s="2" t="s">
        <v>28229</v>
      </c>
      <c r="I7468" s="2">
        <v>8.3791041899999996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  <c r="O7468" s="2">
        <v>0</v>
      </c>
      <c r="P7468" s="2">
        <v>0</v>
      </c>
      <c r="Q7468" s="2">
        <v>0</v>
      </c>
    </row>
    <row r="7469" spans="1:17" ht="19.5" customHeight="1">
      <c r="A7469" s="2" t="s">
        <v>28230</v>
      </c>
      <c r="B7469" s="2">
        <v>15276</v>
      </c>
      <c r="C7469" s="2">
        <v>167</v>
      </c>
      <c r="D7469" s="2" t="s">
        <v>28227</v>
      </c>
      <c r="E7469" s="2" t="s">
        <v>28231</v>
      </c>
      <c r="F7469" s="2" t="s">
        <v>2121</v>
      </c>
      <c r="G7469" s="2" t="s">
        <v>28232</v>
      </c>
      <c r="H7469" s="2" t="s">
        <v>28229</v>
      </c>
      <c r="I7469" s="2">
        <v>20.947760469999999</v>
      </c>
      <c r="J7469" s="2">
        <v>14.032576629999999</v>
      </c>
      <c r="K7469" s="2">
        <v>13.967943569999999</v>
      </c>
      <c r="L7469" s="2">
        <v>0</v>
      </c>
      <c r="M7469" s="2">
        <v>0</v>
      </c>
      <c r="N7469" s="2">
        <v>0</v>
      </c>
      <c r="O7469" s="2">
        <v>0</v>
      </c>
      <c r="P7469" s="2">
        <v>0</v>
      </c>
      <c r="Q7469" s="2">
        <v>0</v>
      </c>
    </row>
    <row r="7470" spans="1:17" ht="19.5" customHeight="1">
      <c r="A7470" s="2" t="s">
        <v>28233</v>
      </c>
      <c r="B7470" s="2">
        <v>3072</v>
      </c>
      <c r="C7470" s="2">
        <v>269</v>
      </c>
      <c r="D7470" s="2" t="s">
        <v>28227</v>
      </c>
      <c r="E7470" s="2" t="s">
        <v>28234</v>
      </c>
      <c r="F7470" s="2" t="s">
        <v>28235</v>
      </c>
      <c r="G7470" s="2" t="s">
        <v>28236</v>
      </c>
      <c r="H7470" s="2" t="s">
        <v>28229</v>
      </c>
      <c r="I7470" s="2">
        <v>50.274625139999998</v>
      </c>
      <c r="J7470" s="2">
        <v>70.162883129999997</v>
      </c>
      <c r="K7470" s="2">
        <v>55.871774279999997</v>
      </c>
      <c r="L7470" s="2">
        <v>73.286918290000003</v>
      </c>
      <c r="M7470" s="2">
        <v>50.242840399999999</v>
      </c>
      <c r="N7470" s="2">
        <v>27.955606499999998</v>
      </c>
      <c r="O7470" s="2">
        <v>0</v>
      </c>
      <c r="P7470" s="2">
        <v>79.049597980000001</v>
      </c>
      <c r="Q7470" s="2">
        <v>22.867858080000001</v>
      </c>
    </row>
    <row r="7471" spans="1:17" ht="19.5" customHeight="1">
      <c r="A7471" s="2" t="s">
        <v>28237</v>
      </c>
      <c r="B7471" s="2">
        <v>290</v>
      </c>
      <c r="C7471" s="2">
        <v>290</v>
      </c>
      <c r="D7471" s="2" t="s">
        <v>28238</v>
      </c>
      <c r="E7471" s="2" t="s">
        <v>28239</v>
      </c>
      <c r="F7471" s="2" t="s">
        <v>28240</v>
      </c>
      <c r="G7471" s="2" t="s">
        <v>28241</v>
      </c>
      <c r="H7471" s="2" t="s">
        <v>28242</v>
      </c>
      <c r="I7471" s="2">
        <v>0</v>
      </c>
      <c r="J7471" s="2">
        <v>0</v>
      </c>
      <c r="K7471" s="2">
        <v>0</v>
      </c>
      <c r="L7471" s="2">
        <v>0</v>
      </c>
      <c r="M7471" s="2">
        <v>0</v>
      </c>
      <c r="N7471" s="2">
        <v>27.955606499999998</v>
      </c>
      <c r="O7471" s="2">
        <v>0</v>
      </c>
      <c r="P7471" s="2">
        <v>0</v>
      </c>
      <c r="Q7471" s="2">
        <v>0</v>
      </c>
    </row>
    <row r="7472" spans="1:17" ht="19.5" customHeight="1">
      <c r="A7472" s="2" t="s">
        <v>28243</v>
      </c>
      <c r="B7472" s="2">
        <v>5267</v>
      </c>
      <c r="C7472" s="2">
        <v>183</v>
      </c>
      <c r="D7472" s="2" t="s">
        <v>28244</v>
      </c>
      <c r="E7472" s="2" t="s">
        <v>28245</v>
      </c>
      <c r="F7472" s="2" t="s">
        <v>28246</v>
      </c>
      <c r="G7472" s="2">
        <v>308146213238162</v>
      </c>
      <c r="H7472" s="2" t="s">
        <v>28247</v>
      </c>
      <c r="I7472" s="2">
        <v>16.758208379999999</v>
      </c>
      <c r="J7472" s="2">
        <v>0</v>
      </c>
      <c r="K7472" s="2">
        <v>0</v>
      </c>
      <c r="L7472" s="2">
        <v>27.48259436</v>
      </c>
      <c r="M7472" s="2">
        <v>41.869033659999999</v>
      </c>
      <c r="N7472" s="2">
        <v>0</v>
      </c>
      <c r="O7472" s="2">
        <v>0</v>
      </c>
      <c r="P7472" s="2">
        <v>0</v>
      </c>
      <c r="Q7472" s="2">
        <v>0</v>
      </c>
    </row>
    <row r="7473" spans="1:17" ht="19.5" customHeight="1">
      <c r="A7473" s="2" t="s">
        <v>28248</v>
      </c>
      <c r="B7473" s="2">
        <v>12789</v>
      </c>
      <c r="C7473" s="2">
        <v>219</v>
      </c>
      <c r="D7473" s="2" t="s">
        <v>28244</v>
      </c>
      <c r="E7473" s="2" t="s">
        <v>28249</v>
      </c>
      <c r="F7473" s="2" t="s">
        <v>28250</v>
      </c>
      <c r="G7473" s="2" t="s">
        <v>28251</v>
      </c>
      <c r="H7473" s="2" t="s">
        <v>28247</v>
      </c>
      <c r="I7473" s="2">
        <v>50.274625139999998</v>
      </c>
      <c r="J7473" s="2">
        <v>80.687315600000005</v>
      </c>
      <c r="K7473" s="2">
        <v>55.871774279999997</v>
      </c>
      <c r="L7473" s="2">
        <v>73.286918290000003</v>
      </c>
      <c r="M7473" s="2">
        <v>125.607101</v>
      </c>
      <c r="N7473" s="2">
        <v>0</v>
      </c>
      <c r="O7473" s="2">
        <v>0</v>
      </c>
      <c r="P7473" s="2">
        <v>67.756798270000004</v>
      </c>
      <c r="Q7473" s="2">
        <v>34.30178712</v>
      </c>
    </row>
    <row r="7474" spans="1:17" ht="19.5" customHeight="1">
      <c r="A7474" s="2" t="s">
        <v>28252</v>
      </c>
      <c r="B7474" s="2">
        <v>2313</v>
      </c>
      <c r="C7474" s="2">
        <v>299</v>
      </c>
      <c r="D7474" s="2" t="s">
        <v>28244</v>
      </c>
      <c r="E7474" s="2" t="s">
        <v>28253</v>
      </c>
      <c r="F7474" s="2" t="s">
        <v>28254</v>
      </c>
      <c r="G7474" s="2" t="s">
        <v>28255</v>
      </c>
      <c r="H7474" s="2" t="s">
        <v>28247</v>
      </c>
      <c r="I7474" s="2">
        <v>12.568656280000001</v>
      </c>
      <c r="J7474" s="2">
        <v>31.573297409999999</v>
      </c>
      <c r="K7474" s="2">
        <v>0</v>
      </c>
      <c r="L7474" s="2">
        <v>0</v>
      </c>
      <c r="M7474" s="2">
        <v>16.747613470000001</v>
      </c>
      <c r="N7474" s="2">
        <v>0</v>
      </c>
      <c r="O7474" s="2">
        <v>0</v>
      </c>
      <c r="P7474" s="2">
        <v>0</v>
      </c>
      <c r="Q7474" s="2">
        <v>0</v>
      </c>
    </row>
    <row r="7475" spans="1:17" ht="19.5" customHeight="1">
      <c r="A7475" s="2" t="s">
        <v>28256</v>
      </c>
      <c r="B7475" s="2">
        <v>1435</v>
      </c>
      <c r="C7475" s="2">
        <v>131</v>
      </c>
      <c r="D7475" s="2" t="s">
        <v>28257</v>
      </c>
      <c r="E7475" s="2" t="s">
        <v>28258</v>
      </c>
      <c r="F7475" s="2" t="s">
        <v>28259</v>
      </c>
      <c r="G7475" s="2" t="s">
        <v>28260</v>
      </c>
      <c r="H7475" s="2" t="s">
        <v>229</v>
      </c>
      <c r="I7475" s="2">
        <v>8.3791041899999996</v>
      </c>
      <c r="J7475" s="2">
        <v>17.540720780000001</v>
      </c>
      <c r="K7475" s="2">
        <v>41.903830710000001</v>
      </c>
      <c r="L7475" s="2">
        <v>82.44778307</v>
      </c>
      <c r="M7475" s="2">
        <v>0</v>
      </c>
      <c r="N7475" s="2">
        <v>0</v>
      </c>
      <c r="O7475" s="2">
        <v>0</v>
      </c>
      <c r="P7475" s="2">
        <v>0</v>
      </c>
      <c r="Q7475" s="2">
        <v>0</v>
      </c>
    </row>
    <row r="7476" spans="1:17" ht="19.5" customHeight="1">
      <c r="A7476" s="2" t="s">
        <v>28261</v>
      </c>
      <c r="B7476" s="2">
        <v>295</v>
      </c>
      <c r="C7476" s="2">
        <v>295</v>
      </c>
      <c r="D7476" s="2" t="s">
        <v>28262</v>
      </c>
      <c r="E7476" s="2" t="s">
        <v>28263</v>
      </c>
      <c r="F7476" s="2" t="s">
        <v>28264</v>
      </c>
      <c r="G7476" s="2" t="s">
        <v>28265</v>
      </c>
      <c r="H7476" s="2" t="s">
        <v>229</v>
      </c>
      <c r="I7476" s="2">
        <v>33.516416759999998</v>
      </c>
      <c r="J7476" s="2">
        <v>0</v>
      </c>
      <c r="K7476" s="2">
        <v>27.935887139999998</v>
      </c>
      <c r="L7476" s="2">
        <v>64.126053499999998</v>
      </c>
      <c r="M7476" s="2">
        <v>0</v>
      </c>
      <c r="N7476" s="2">
        <v>0</v>
      </c>
      <c r="O7476" s="2">
        <v>37.193617580000002</v>
      </c>
      <c r="P7476" s="2">
        <v>0</v>
      </c>
      <c r="Q7476" s="2">
        <v>34.30178712</v>
      </c>
    </row>
    <row r="7477" spans="1:17" ht="19.5" customHeight="1">
      <c r="A7477" s="2" t="s">
        <v>28266</v>
      </c>
      <c r="B7477" s="2">
        <v>733</v>
      </c>
      <c r="C7477" s="2">
        <v>227</v>
      </c>
      <c r="D7477" s="2" t="s">
        <v>28267</v>
      </c>
      <c r="E7477" s="2" t="s">
        <v>28268</v>
      </c>
      <c r="F7477" s="2" t="s">
        <v>28269</v>
      </c>
      <c r="G7477" s="2" t="s">
        <v>28270</v>
      </c>
      <c r="H7477" s="2" t="s">
        <v>28271</v>
      </c>
      <c r="I7477" s="2">
        <v>695.46564780000006</v>
      </c>
      <c r="J7477" s="2">
        <v>834.93830930000001</v>
      </c>
      <c r="K7477" s="2">
        <v>719.34909379999999</v>
      </c>
      <c r="L7477" s="2">
        <v>806.1561011</v>
      </c>
      <c r="M7477" s="2">
        <v>770.39021939999998</v>
      </c>
      <c r="N7477" s="2">
        <v>698.89016240000001</v>
      </c>
      <c r="O7477" s="2">
        <v>483.51702849999998</v>
      </c>
      <c r="P7477" s="2">
        <v>711.44638180000004</v>
      </c>
      <c r="Q7477" s="2">
        <v>731.77145859999996</v>
      </c>
    </row>
    <row r="7478" spans="1:17" ht="19.5" customHeight="1">
      <c r="A7478" s="2" t="s">
        <v>28272</v>
      </c>
      <c r="B7478" s="2">
        <v>791</v>
      </c>
      <c r="C7478" s="2">
        <v>285</v>
      </c>
      <c r="D7478" s="2" t="s">
        <v>28267</v>
      </c>
      <c r="E7478" s="2" t="s">
        <v>28273</v>
      </c>
      <c r="F7478" s="2" t="s">
        <v>28274</v>
      </c>
      <c r="G7478" s="2" t="s">
        <v>28275</v>
      </c>
      <c r="H7478" s="2" t="s">
        <v>28271</v>
      </c>
      <c r="I7478" s="2">
        <v>12.568656280000001</v>
      </c>
      <c r="J7478" s="2">
        <v>24.557009099999998</v>
      </c>
      <c r="K7478" s="2">
        <v>0</v>
      </c>
      <c r="L7478" s="2">
        <v>0</v>
      </c>
      <c r="M7478" s="2">
        <v>58.616647129999997</v>
      </c>
      <c r="N7478" s="2">
        <v>55.911212990000003</v>
      </c>
      <c r="O7478" s="2">
        <v>37.193617580000002</v>
      </c>
      <c r="P7478" s="2">
        <v>0</v>
      </c>
      <c r="Q7478" s="2">
        <v>0</v>
      </c>
    </row>
    <row r="7479" spans="1:17" ht="19.5" customHeight="1">
      <c r="A7479" s="2" t="s">
        <v>28276</v>
      </c>
      <c r="B7479" s="2">
        <v>815</v>
      </c>
      <c r="C7479" s="2">
        <v>309</v>
      </c>
      <c r="D7479" s="2" t="s">
        <v>28267</v>
      </c>
      <c r="E7479" s="2" t="s">
        <v>28277</v>
      </c>
      <c r="F7479" s="2" t="s">
        <v>28278</v>
      </c>
      <c r="G7479" s="2" t="s">
        <v>28279</v>
      </c>
      <c r="H7479" s="2" t="s">
        <v>28271</v>
      </c>
      <c r="I7479" s="2">
        <v>16.758208379999999</v>
      </c>
      <c r="J7479" s="2">
        <v>17.540720780000001</v>
      </c>
      <c r="K7479" s="2">
        <v>34.919858920000003</v>
      </c>
      <c r="L7479" s="2">
        <v>36.643459139999997</v>
      </c>
      <c r="M7479" s="2">
        <v>58.616647129999997</v>
      </c>
      <c r="N7479" s="2">
        <v>69.889016240000004</v>
      </c>
      <c r="O7479" s="2">
        <v>0</v>
      </c>
      <c r="P7479" s="2">
        <v>67.756798270000004</v>
      </c>
      <c r="Q7479" s="2">
        <v>22.867858080000001</v>
      </c>
    </row>
    <row r="7480" spans="1:17" ht="19.5" customHeight="1">
      <c r="A7480" s="2" t="s">
        <v>28280</v>
      </c>
      <c r="B7480" s="2">
        <v>416</v>
      </c>
      <c r="C7480" s="2">
        <v>340</v>
      </c>
      <c r="D7480" s="2" t="s">
        <v>28281</v>
      </c>
      <c r="E7480" s="2" t="s">
        <v>28282</v>
      </c>
      <c r="F7480" s="2" t="s">
        <v>345</v>
      </c>
      <c r="G7480" s="2" t="s">
        <v>28283</v>
      </c>
      <c r="H7480" s="2" t="s">
        <v>28284</v>
      </c>
      <c r="I7480" s="2">
        <v>0</v>
      </c>
      <c r="J7480" s="2">
        <v>0</v>
      </c>
      <c r="K7480" s="2">
        <v>13.967943569999999</v>
      </c>
      <c r="L7480" s="2">
        <v>0</v>
      </c>
      <c r="M7480" s="2">
        <v>0</v>
      </c>
      <c r="N7480" s="2">
        <v>0</v>
      </c>
      <c r="O7480" s="2">
        <v>24.795745050000001</v>
      </c>
      <c r="P7480" s="2">
        <v>0</v>
      </c>
      <c r="Q7480" s="2">
        <v>0</v>
      </c>
    </row>
    <row r="7481" spans="1:17" ht="19.5" customHeight="1">
      <c r="A7481" s="2" t="s">
        <v>28285</v>
      </c>
      <c r="B7481" s="2">
        <v>817</v>
      </c>
      <c r="C7481" s="2">
        <v>168</v>
      </c>
      <c r="D7481" s="2" t="s">
        <v>28286</v>
      </c>
      <c r="E7481" s="2" t="s">
        <v>28287</v>
      </c>
      <c r="F7481" s="2" t="s">
        <v>345</v>
      </c>
      <c r="G7481" s="2" t="s">
        <v>28288</v>
      </c>
      <c r="H7481" s="2" t="s">
        <v>28289</v>
      </c>
      <c r="I7481" s="2">
        <v>8.3791041899999996</v>
      </c>
      <c r="J7481" s="2">
        <v>0</v>
      </c>
      <c r="K7481" s="2">
        <v>0</v>
      </c>
      <c r="L7481" s="2">
        <v>0</v>
      </c>
      <c r="M7481" s="2">
        <v>0</v>
      </c>
      <c r="N7481" s="2">
        <v>0</v>
      </c>
      <c r="O7481" s="2">
        <v>0</v>
      </c>
      <c r="P7481" s="2">
        <v>0</v>
      </c>
      <c r="Q7481" s="2">
        <v>0</v>
      </c>
    </row>
    <row r="7482" spans="1:17" ht="19.5" customHeight="1">
      <c r="A7482" s="2" t="s">
        <v>28290</v>
      </c>
      <c r="B7482" s="2">
        <v>11021</v>
      </c>
      <c r="C7482" s="2">
        <v>199</v>
      </c>
      <c r="D7482" s="2" t="s">
        <v>28291</v>
      </c>
      <c r="E7482" s="2" t="s">
        <v>28292</v>
      </c>
      <c r="F7482" s="2">
        <v>4</v>
      </c>
      <c r="G7482" s="2">
        <v>18</v>
      </c>
      <c r="H7482" s="2" t="s">
        <v>65</v>
      </c>
      <c r="I7482" s="2">
        <v>0</v>
      </c>
      <c r="J7482" s="2">
        <v>14.032576629999999</v>
      </c>
      <c r="K7482" s="2">
        <v>0</v>
      </c>
      <c r="L7482" s="2">
        <v>0</v>
      </c>
      <c r="M7482" s="2">
        <v>0</v>
      </c>
      <c r="N7482" s="2">
        <v>0</v>
      </c>
      <c r="O7482" s="2">
        <v>0</v>
      </c>
      <c r="P7482" s="2">
        <v>0</v>
      </c>
      <c r="Q7482" s="2">
        <v>0</v>
      </c>
    </row>
    <row r="7483" spans="1:17" ht="19.5" customHeight="1">
      <c r="A7483" s="2" t="s">
        <v>28293</v>
      </c>
      <c r="B7483" s="2">
        <v>6671</v>
      </c>
      <c r="C7483" s="2">
        <v>149</v>
      </c>
      <c r="D7483" s="2" t="s">
        <v>28294</v>
      </c>
      <c r="E7483" s="2" t="s">
        <v>28295</v>
      </c>
      <c r="F7483" s="2">
        <v>2</v>
      </c>
      <c r="G7483" s="2">
        <v>1225</v>
      </c>
      <c r="H7483" s="2" t="s">
        <v>28296</v>
      </c>
      <c r="I7483" s="2">
        <v>8.3791041899999996</v>
      </c>
      <c r="J7483" s="2">
        <v>0</v>
      </c>
      <c r="K7483" s="2">
        <v>0</v>
      </c>
      <c r="L7483" s="2">
        <v>0</v>
      </c>
      <c r="M7483" s="2">
        <v>0</v>
      </c>
      <c r="N7483" s="2">
        <v>0</v>
      </c>
      <c r="O7483" s="2">
        <v>0</v>
      </c>
      <c r="P7483" s="2">
        <v>0</v>
      </c>
      <c r="Q7483" s="2">
        <v>0</v>
      </c>
    </row>
    <row r="7484" spans="1:17" ht="19.5" customHeight="1">
      <c r="A7484" s="2" t="s">
        <v>28297</v>
      </c>
      <c r="B7484" s="2">
        <v>788</v>
      </c>
      <c r="C7484" s="2">
        <v>336</v>
      </c>
      <c r="D7484" s="2" t="s">
        <v>28294</v>
      </c>
      <c r="E7484" s="2" t="s">
        <v>28298</v>
      </c>
      <c r="F7484" s="2" t="s">
        <v>28299</v>
      </c>
      <c r="G7484" s="2">
        <v>120015551108903</v>
      </c>
      <c r="H7484" s="2" t="s">
        <v>28296</v>
      </c>
      <c r="I7484" s="2">
        <v>8.3791041899999996</v>
      </c>
      <c r="J7484" s="2">
        <v>21.048864940000001</v>
      </c>
      <c r="K7484" s="2">
        <v>0</v>
      </c>
      <c r="L7484" s="2">
        <v>36.643459139999997</v>
      </c>
      <c r="M7484" s="2">
        <v>16.747613470000001</v>
      </c>
      <c r="N7484" s="2">
        <v>0</v>
      </c>
      <c r="O7484" s="2">
        <v>0</v>
      </c>
      <c r="P7484" s="2">
        <v>0</v>
      </c>
      <c r="Q7484" s="2">
        <v>0</v>
      </c>
    </row>
    <row r="7485" spans="1:17" ht="19.5" customHeight="1">
      <c r="A7485" s="2" t="s">
        <v>28300</v>
      </c>
      <c r="B7485" s="2">
        <v>2581</v>
      </c>
      <c r="C7485" s="2">
        <v>136</v>
      </c>
      <c r="D7485" s="2" t="s">
        <v>28291</v>
      </c>
      <c r="E7485" s="2" t="s">
        <v>28301</v>
      </c>
      <c r="F7485" s="2" t="s">
        <v>28302</v>
      </c>
      <c r="G7485" s="2" t="s">
        <v>28303</v>
      </c>
      <c r="H7485" s="2" t="s">
        <v>65</v>
      </c>
      <c r="I7485" s="2">
        <v>0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  <c r="O7485" s="2">
        <v>0</v>
      </c>
      <c r="P7485" s="2">
        <v>0</v>
      </c>
      <c r="Q7485" s="2">
        <v>45.735716160000003</v>
      </c>
    </row>
    <row r="7486" spans="1:17" ht="19.5" customHeight="1">
      <c r="A7486" s="2" t="s">
        <v>28304</v>
      </c>
      <c r="B7486" s="2">
        <v>7381</v>
      </c>
      <c r="C7486" s="2">
        <v>163</v>
      </c>
      <c r="D7486" s="2" t="s">
        <v>225</v>
      </c>
      <c r="E7486" s="2" t="s">
        <v>28305</v>
      </c>
      <c r="F7486" s="2" t="s">
        <v>28306</v>
      </c>
      <c r="G7486" s="2" t="s">
        <v>28307</v>
      </c>
      <c r="H7486" s="2" t="s">
        <v>229</v>
      </c>
      <c r="I7486" s="2">
        <v>0</v>
      </c>
      <c r="J7486" s="2">
        <v>0</v>
      </c>
      <c r="K7486" s="2">
        <v>0</v>
      </c>
      <c r="L7486" s="2">
        <v>27.48259436</v>
      </c>
      <c r="M7486" s="2">
        <v>0</v>
      </c>
      <c r="N7486" s="2">
        <v>0</v>
      </c>
      <c r="O7486" s="2">
        <v>24.795745050000001</v>
      </c>
      <c r="P7486" s="2">
        <v>0</v>
      </c>
      <c r="Q7486" s="2">
        <v>0</v>
      </c>
    </row>
    <row r="7487" spans="1:17" ht="19.5" customHeight="1">
      <c r="A7487" s="2" t="s">
        <v>28308</v>
      </c>
      <c r="B7487" s="2">
        <v>33842</v>
      </c>
      <c r="C7487" s="2">
        <v>243</v>
      </c>
      <c r="D7487" s="2" t="s">
        <v>225</v>
      </c>
      <c r="E7487" s="2" t="s">
        <v>28309</v>
      </c>
      <c r="F7487" s="2" t="s">
        <v>28310</v>
      </c>
      <c r="G7487" s="2" t="s">
        <v>28311</v>
      </c>
      <c r="H7487" s="2" t="s">
        <v>229</v>
      </c>
      <c r="I7487" s="2">
        <v>0</v>
      </c>
      <c r="J7487" s="2">
        <v>0</v>
      </c>
      <c r="K7487" s="2">
        <v>0</v>
      </c>
      <c r="L7487" s="2">
        <v>0</v>
      </c>
      <c r="M7487" s="2">
        <v>33.495226930000001</v>
      </c>
      <c r="N7487" s="2">
        <v>0</v>
      </c>
      <c r="O7487" s="2">
        <v>0</v>
      </c>
      <c r="P7487" s="2">
        <v>0</v>
      </c>
      <c r="Q7487" s="2">
        <v>34.30178712</v>
      </c>
    </row>
    <row r="7488" spans="1:17" ht="19.5" customHeight="1">
      <c r="A7488" s="2" t="s">
        <v>28312</v>
      </c>
      <c r="B7488" s="2">
        <v>48426</v>
      </c>
      <c r="C7488" s="2">
        <v>343</v>
      </c>
      <c r="D7488" s="2" t="s">
        <v>225</v>
      </c>
      <c r="E7488" s="2" t="s">
        <v>28313</v>
      </c>
      <c r="F7488" s="2" t="s">
        <v>28314</v>
      </c>
      <c r="G7488" s="2" t="s">
        <v>28315</v>
      </c>
      <c r="H7488" s="2" t="s">
        <v>229</v>
      </c>
      <c r="I7488" s="2">
        <v>8.3791041899999996</v>
      </c>
      <c r="J7488" s="2">
        <v>0</v>
      </c>
      <c r="K7488" s="2">
        <v>0</v>
      </c>
      <c r="L7488" s="2">
        <v>27.48259436</v>
      </c>
      <c r="M7488" s="2">
        <v>0</v>
      </c>
      <c r="N7488" s="2">
        <v>0</v>
      </c>
      <c r="O7488" s="2">
        <v>24.795745050000001</v>
      </c>
      <c r="P7488" s="2">
        <v>22.585599420000001</v>
      </c>
      <c r="Q7488" s="2">
        <v>0</v>
      </c>
    </row>
    <row r="7489" spans="1:17" ht="19.5" customHeight="1">
      <c r="A7489" s="2" t="s">
        <v>28316</v>
      </c>
      <c r="B7489" s="2">
        <v>1876</v>
      </c>
      <c r="C7489" s="2">
        <v>180</v>
      </c>
      <c r="D7489" s="2" t="s">
        <v>28317</v>
      </c>
      <c r="E7489" s="2" t="s">
        <v>28318</v>
      </c>
      <c r="F7489" s="2" t="s">
        <v>28319</v>
      </c>
      <c r="G7489" s="2" t="s">
        <v>28320</v>
      </c>
      <c r="H7489" s="2" t="s">
        <v>229</v>
      </c>
      <c r="I7489" s="2">
        <v>125.6865628</v>
      </c>
      <c r="J7489" s="2">
        <v>101.7361805</v>
      </c>
      <c r="K7489" s="2">
        <v>27.935887139999998</v>
      </c>
      <c r="L7489" s="2">
        <v>201.53902529999999</v>
      </c>
      <c r="M7489" s="2">
        <v>117.2332943</v>
      </c>
      <c r="N7489" s="2">
        <v>41.933409750000003</v>
      </c>
      <c r="O7489" s="2">
        <v>49.591490100000001</v>
      </c>
      <c r="P7489" s="2">
        <v>90.342397689999999</v>
      </c>
      <c r="Q7489" s="2">
        <v>45.735716160000003</v>
      </c>
    </row>
    <row r="7490" spans="1:17" ht="19.5" customHeight="1">
      <c r="A7490" s="2" t="s">
        <v>28321</v>
      </c>
      <c r="B7490" s="2">
        <v>11115</v>
      </c>
      <c r="C7490" s="2">
        <v>260</v>
      </c>
      <c r="D7490" s="2" t="s">
        <v>225</v>
      </c>
      <c r="E7490" s="2" t="s">
        <v>28322</v>
      </c>
      <c r="F7490" s="2" t="s">
        <v>1542</v>
      </c>
      <c r="G7490" s="2" t="s">
        <v>28323</v>
      </c>
      <c r="H7490" s="2" t="s">
        <v>229</v>
      </c>
      <c r="I7490" s="2">
        <v>0</v>
      </c>
      <c r="J7490" s="2">
        <v>0</v>
      </c>
      <c r="K7490" s="2">
        <v>0</v>
      </c>
      <c r="L7490" s="2">
        <v>18.321729569999999</v>
      </c>
      <c r="M7490" s="2">
        <v>0</v>
      </c>
      <c r="N7490" s="2">
        <v>0</v>
      </c>
      <c r="O7490" s="2">
        <v>0</v>
      </c>
      <c r="P7490" s="2">
        <v>0</v>
      </c>
      <c r="Q7490" s="2">
        <v>34.30178712</v>
      </c>
    </row>
    <row r="7491" spans="1:17" ht="19.5" customHeight="1">
      <c r="A7491" s="2" t="s">
        <v>28324</v>
      </c>
      <c r="B7491" s="2">
        <v>15033</v>
      </c>
      <c r="C7491" s="2">
        <v>447</v>
      </c>
      <c r="D7491" s="2" t="s">
        <v>225</v>
      </c>
      <c r="E7491" s="2" t="s">
        <v>28325</v>
      </c>
      <c r="F7491" s="2" t="s">
        <v>28326</v>
      </c>
      <c r="G7491" s="2" t="s">
        <v>28327</v>
      </c>
      <c r="H7491" s="2" t="s">
        <v>229</v>
      </c>
      <c r="I7491" s="2">
        <v>0</v>
      </c>
      <c r="J7491" s="2">
        <v>0</v>
      </c>
      <c r="K7491" s="2">
        <v>20.95191535</v>
      </c>
      <c r="L7491" s="2">
        <v>0</v>
      </c>
      <c r="M7491" s="2">
        <v>41.869033659999999</v>
      </c>
      <c r="N7491" s="2">
        <v>0</v>
      </c>
      <c r="O7491" s="2">
        <v>24.795745050000001</v>
      </c>
      <c r="P7491" s="2">
        <v>0</v>
      </c>
      <c r="Q7491" s="2">
        <v>0</v>
      </c>
    </row>
    <row r="7492" spans="1:17" ht="19.5" customHeight="1">
      <c r="A7492" s="2" t="s">
        <v>28328</v>
      </c>
      <c r="B7492" s="2">
        <v>4067</v>
      </c>
      <c r="C7492" s="2">
        <v>336</v>
      </c>
      <c r="D7492" s="2" t="s">
        <v>225</v>
      </c>
      <c r="E7492" s="2" t="s">
        <v>28329</v>
      </c>
      <c r="F7492" s="2" t="s">
        <v>28330</v>
      </c>
      <c r="G7492" s="2" t="s">
        <v>28331</v>
      </c>
      <c r="H7492" s="2" t="s">
        <v>229</v>
      </c>
      <c r="I7492" s="2">
        <v>0</v>
      </c>
      <c r="J7492" s="2">
        <v>14.032576629999999</v>
      </c>
      <c r="K7492" s="2">
        <v>13.967943569999999</v>
      </c>
      <c r="L7492" s="2">
        <v>0</v>
      </c>
      <c r="M7492" s="2">
        <v>50.242840399999999</v>
      </c>
      <c r="N7492" s="2">
        <v>27.955606499999998</v>
      </c>
      <c r="O7492" s="2">
        <v>0</v>
      </c>
      <c r="P7492" s="2">
        <v>0</v>
      </c>
      <c r="Q7492" s="2">
        <v>45.735716160000003</v>
      </c>
    </row>
    <row r="7493" spans="1:17" ht="19.5" customHeight="1">
      <c r="A7493" s="2" t="s">
        <v>28332</v>
      </c>
      <c r="B7493" s="2">
        <v>282</v>
      </c>
      <c r="C7493" s="2">
        <v>282</v>
      </c>
      <c r="D7493" s="2" t="s">
        <v>225</v>
      </c>
      <c r="E7493" s="2" t="s">
        <v>28333</v>
      </c>
      <c r="F7493" s="2" t="s">
        <v>28334</v>
      </c>
      <c r="G7493" s="2" t="s">
        <v>28335</v>
      </c>
      <c r="H7493" s="2" t="s">
        <v>229</v>
      </c>
      <c r="I7493" s="2">
        <v>37.705968849999998</v>
      </c>
      <c r="J7493" s="2">
        <v>28.065153250000002</v>
      </c>
      <c r="K7493" s="2">
        <v>0</v>
      </c>
      <c r="L7493" s="2">
        <v>64.126053499999998</v>
      </c>
      <c r="M7493" s="2">
        <v>33.495226930000001</v>
      </c>
      <c r="N7493" s="2">
        <v>55.911212990000003</v>
      </c>
      <c r="O7493" s="2">
        <v>24.795745050000001</v>
      </c>
      <c r="P7493" s="2">
        <v>67.756798270000004</v>
      </c>
      <c r="Q7493" s="2">
        <v>34.30178712</v>
      </c>
    </row>
    <row r="7494" spans="1:17" ht="19.5" customHeight="1">
      <c r="A7494" s="2" t="s">
        <v>28336</v>
      </c>
      <c r="B7494" s="2">
        <v>3607</v>
      </c>
      <c r="C7494" s="2">
        <v>416</v>
      </c>
      <c r="D7494" s="2" t="s">
        <v>225</v>
      </c>
      <c r="E7494" s="2" t="s">
        <v>28337</v>
      </c>
      <c r="F7494" s="2" t="s">
        <v>28338</v>
      </c>
      <c r="G7494" s="2" t="s">
        <v>28339</v>
      </c>
      <c r="H7494" s="2" t="s">
        <v>229</v>
      </c>
      <c r="I7494" s="2">
        <v>12.568656280000001</v>
      </c>
      <c r="J7494" s="2">
        <v>10.524432470000001</v>
      </c>
      <c r="K7494" s="2">
        <v>0</v>
      </c>
      <c r="L7494" s="2">
        <v>18.321729569999999</v>
      </c>
      <c r="M7494" s="2">
        <v>0</v>
      </c>
      <c r="N7494" s="2">
        <v>0</v>
      </c>
      <c r="O7494" s="2">
        <v>0</v>
      </c>
      <c r="P7494" s="2">
        <v>0</v>
      </c>
      <c r="Q7494" s="2">
        <v>0</v>
      </c>
    </row>
    <row r="7495" spans="1:17" ht="19.5" customHeight="1">
      <c r="A7495" s="2" t="s">
        <v>28340</v>
      </c>
      <c r="B7495" s="2">
        <v>12190</v>
      </c>
      <c r="C7495" s="2">
        <v>109</v>
      </c>
      <c r="D7495" s="2" t="s">
        <v>225</v>
      </c>
      <c r="E7495" s="2" t="s">
        <v>28341</v>
      </c>
      <c r="F7495" s="2" t="s">
        <v>3766</v>
      </c>
      <c r="G7495" s="2" t="s">
        <v>28342</v>
      </c>
      <c r="H7495" s="2" t="s">
        <v>229</v>
      </c>
      <c r="I7495" s="2">
        <v>0</v>
      </c>
      <c r="J7495" s="2">
        <v>7.0162883130000004</v>
      </c>
      <c r="K7495" s="2">
        <v>13.967943569999999</v>
      </c>
      <c r="L7495" s="2">
        <v>0</v>
      </c>
      <c r="M7495" s="2">
        <v>0</v>
      </c>
      <c r="N7495" s="2">
        <v>0</v>
      </c>
      <c r="O7495" s="2">
        <v>0</v>
      </c>
      <c r="P7495" s="2">
        <v>0</v>
      </c>
      <c r="Q7495" s="2">
        <v>34.30178712</v>
      </c>
    </row>
    <row r="7496" spans="1:17" ht="19.5" customHeight="1">
      <c r="A7496" s="2" t="s">
        <v>28343</v>
      </c>
      <c r="B7496" s="2">
        <v>2330</v>
      </c>
      <c r="C7496" s="2">
        <v>321</v>
      </c>
      <c r="D7496" s="2" t="s">
        <v>28344</v>
      </c>
      <c r="E7496" s="2" t="s">
        <v>28345</v>
      </c>
      <c r="F7496" s="2" t="s">
        <v>28346</v>
      </c>
      <c r="G7496" s="2" t="s">
        <v>28347</v>
      </c>
      <c r="H7496" s="2" t="s">
        <v>28348</v>
      </c>
      <c r="I7496" s="2">
        <v>16.758208379999999</v>
      </c>
      <c r="J7496" s="2">
        <v>21.048864940000001</v>
      </c>
      <c r="K7496" s="2">
        <v>27.935887139999998</v>
      </c>
      <c r="L7496" s="2">
        <v>0</v>
      </c>
      <c r="M7496" s="2">
        <v>0</v>
      </c>
      <c r="N7496" s="2">
        <v>0</v>
      </c>
      <c r="O7496" s="2">
        <v>0</v>
      </c>
      <c r="P7496" s="2">
        <v>0</v>
      </c>
      <c r="Q7496" s="2">
        <v>0</v>
      </c>
    </row>
    <row r="7497" spans="1:17" ht="19.5" customHeight="1">
      <c r="A7497" s="2" t="s">
        <v>28349</v>
      </c>
      <c r="B7497" s="2">
        <v>688</v>
      </c>
      <c r="C7497" s="2">
        <v>252</v>
      </c>
      <c r="D7497" s="2" t="s">
        <v>28350</v>
      </c>
      <c r="E7497" s="2" t="s">
        <v>28351</v>
      </c>
      <c r="F7497" s="2">
        <v>9</v>
      </c>
      <c r="G7497" s="2">
        <v>195</v>
      </c>
      <c r="H7497" s="2" t="s">
        <v>28352</v>
      </c>
      <c r="I7497" s="2">
        <v>0</v>
      </c>
      <c r="J7497" s="2">
        <v>31.573297409999999</v>
      </c>
      <c r="K7497" s="2">
        <v>0</v>
      </c>
      <c r="L7497" s="2">
        <v>0</v>
      </c>
      <c r="M7497" s="2">
        <v>0</v>
      </c>
      <c r="N7497" s="2">
        <v>0</v>
      </c>
      <c r="O7497" s="2">
        <v>0</v>
      </c>
      <c r="P7497" s="2">
        <v>0</v>
      </c>
      <c r="Q7497" s="2">
        <v>0</v>
      </c>
    </row>
    <row r="7498" spans="1:17" ht="19.5" customHeight="1">
      <c r="A7498" s="2" t="s">
        <v>28353</v>
      </c>
      <c r="B7498" s="2">
        <v>3520</v>
      </c>
      <c r="C7498" s="2">
        <v>203</v>
      </c>
      <c r="D7498" s="2" t="s">
        <v>28354</v>
      </c>
      <c r="E7498" s="2" t="s">
        <v>28355</v>
      </c>
      <c r="F7498" s="2" t="s">
        <v>28356</v>
      </c>
      <c r="G7498" s="2" t="s">
        <v>28357</v>
      </c>
      <c r="H7498" s="2" t="s">
        <v>28358</v>
      </c>
      <c r="I7498" s="2">
        <v>25.137312569999999</v>
      </c>
      <c r="J7498" s="2">
        <v>59.638450659999997</v>
      </c>
      <c r="K7498" s="2">
        <v>27.935887139999998</v>
      </c>
      <c r="L7498" s="2">
        <v>54.96518871</v>
      </c>
      <c r="M7498" s="2">
        <v>58.616647129999997</v>
      </c>
      <c r="N7498" s="2">
        <v>0</v>
      </c>
      <c r="O7498" s="2">
        <v>0</v>
      </c>
      <c r="P7498" s="2">
        <v>0</v>
      </c>
      <c r="Q7498" s="2">
        <v>0</v>
      </c>
    </row>
    <row r="7499" spans="1:17" ht="19.5" customHeight="1">
      <c r="A7499" s="2" t="s">
        <v>28359</v>
      </c>
      <c r="B7499" s="2">
        <v>3028</v>
      </c>
      <c r="C7499" s="2">
        <v>247</v>
      </c>
      <c r="D7499" s="2" t="s">
        <v>28354</v>
      </c>
      <c r="E7499" s="2" t="s">
        <v>28360</v>
      </c>
      <c r="F7499" s="2" t="s">
        <v>28361</v>
      </c>
      <c r="G7499" s="2" t="s">
        <v>28362</v>
      </c>
      <c r="H7499" s="2" t="s">
        <v>28358</v>
      </c>
      <c r="I7499" s="2">
        <v>121.4970108</v>
      </c>
      <c r="J7499" s="2">
        <v>112.26061300000001</v>
      </c>
      <c r="K7499" s="2">
        <v>55.871774279999997</v>
      </c>
      <c r="L7499" s="2">
        <v>109.9303774</v>
      </c>
      <c r="M7499" s="2">
        <v>66.990453860000002</v>
      </c>
      <c r="N7499" s="2">
        <v>55.911212990000003</v>
      </c>
      <c r="O7499" s="2">
        <v>0</v>
      </c>
      <c r="P7499" s="2">
        <v>90.342397689999999</v>
      </c>
      <c r="Q7499" s="2">
        <v>0</v>
      </c>
    </row>
    <row r="7500" spans="1:17" ht="19.5" customHeight="1">
      <c r="A7500" s="2" t="s">
        <v>28363</v>
      </c>
      <c r="B7500" s="2">
        <v>3048</v>
      </c>
      <c r="C7500" s="2">
        <v>282</v>
      </c>
      <c r="D7500" s="2" t="s">
        <v>28354</v>
      </c>
      <c r="E7500" s="2" t="s">
        <v>28364</v>
      </c>
      <c r="F7500" s="2">
        <v>6</v>
      </c>
      <c r="G7500" s="2">
        <v>63</v>
      </c>
      <c r="H7500" s="2" t="s">
        <v>28358</v>
      </c>
      <c r="I7500" s="2">
        <v>0</v>
      </c>
      <c r="J7500" s="2">
        <v>21.048864940000001</v>
      </c>
      <c r="K7500" s="2">
        <v>0</v>
      </c>
      <c r="L7500" s="2">
        <v>0</v>
      </c>
      <c r="M7500" s="2">
        <v>0</v>
      </c>
      <c r="N7500" s="2">
        <v>0</v>
      </c>
      <c r="O7500" s="2">
        <v>0</v>
      </c>
      <c r="P7500" s="2">
        <v>0</v>
      </c>
      <c r="Q7500" s="2">
        <v>0</v>
      </c>
    </row>
    <row r="7501" spans="1:17" ht="19.5" customHeight="1">
      <c r="A7501" s="2" t="s">
        <v>28365</v>
      </c>
      <c r="B7501" s="2">
        <v>3026</v>
      </c>
      <c r="C7501" s="2">
        <v>442</v>
      </c>
      <c r="D7501" s="2" t="s">
        <v>28354</v>
      </c>
      <c r="E7501" s="2" t="s">
        <v>28366</v>
      </c>
      <c r="F7501" s="2" t="s">
        <v>28367</v>
      </c>
      <c r="G7501" s="2" t="s">
        <v>28368</v>
      </c>
      <c r="H7501" s="2" t="s">
        <v>28358</v>
      </c>
      <c r="I7501" s="2">
        <v>37.705968849999998</v>
      </c>
      <c r="J7501" s="2">
        <v>108.7524689</v>
      </c>
      <c r="K7501" s="2">
        <v>27.935887139999998</v>
      </c>
      <c r="L7501" s="2">
        <v>18.321729569999999</v>
      </c>
      <c r="M7501" s="2">
        <v>33.495226930000001</v>
      </c>
      <c r="N7501" s="2">
        <v>55.911212990000003</v>
      </c>
      <c r="O7501" s="2">
        <v>0</v>
      </c>
      <c r="P7501" s="2">
        <v>22.585599420000001</v>
      </c>
      <c r="Q7501" s="2">
        <v>45.735716160000003</v>
      </c>
    </row>
    <row r="7502" spans="1:17" ht="19.5" customHeight="1">
      <c r="A7502" s="2" t="s">
        <v>28369</v>
      </c>
      <c r="B7502" s="2">
        <v>803</v>
      </c>
      <c r="C7502" s="2">
        <v>290</v>
      </c>
      <c r="D7502" s="2" t="s">
        <v>28354</v>
      </c>
      <c r="E7502" s="2" t="s">
        <v>28370</v>
      </c>
      <c r="F7502" s="2">
        <v>2</v>
      </c>
      <c r="G7502" s="2">
        <v>32</v>
      </c>
      <c r="H7502" s="2" t="s">
        <v>28358</v>
      </c>
      <c r="I7502" s="2">
        <v>0</v>
      </c>
      <c r="J7502" s="2">
        <v>7.0162883130000004</v>
      </c>
      <c r="K7502" s="2">
        <v>0</v>
      </c>
      <c r="L7502" s="2">
        <v>0</v>
      </c>
      <c r="M7502" s="2">
        <v>0</v>
      </c>
      <c r="N7502" s="2">
        <v>0</v>
      </c>
      <c r="O7502" s="2">
        <v>0</v>
      </c>
      <c r="P7502" s="2">
        <v>0</v>
      </c>
      <c r="Q7502" s="2">
        <v>0</v>
      </c>
    </row>
    <row r="7503" spans="1:17" ht="19.5" customHeight="1">
      <c r="A7503" s="2" t="s">
        <v>28371</v>
      </c>
      <c r="B7503" s="2">
        <v>3757</v>
      </c>
      <c r="C7503" s="2">
        <v>305</v>
      </c>
      <c r="D7503" s="2" t="s">
        <v>28372</v>
      </c>
      <c r="E7503" s="2" t="s">
        <v>28373</v>
      </c>
      <c r="F7503" s="2" t="s">
        <v>28374</v>
      </c>
      <c r="G7503" s="2" t="s">
        <v>28375</v>
      </c>
      <c r="H7503" s="2" t="s">
        <v>28376</v>
      </c>
      <c r="I7503" s="2">
        <v>167.58208379999999</v>
      </c>
      <c r="J7503" s="2">
        <v>133.30947800000001</v>
      </c>
      <c r="K7503" s="2">
        <v>125.7114921</v>
      </c>
      <c r="L7503" s="2">
        <v>137.41297180000001</v>
      </c>
      <c r="M7503" s="2">
        <v>108.8594875</v>
      </c>
      <c r="N7503" s="2">
        <v>139.77803249999999</v>
      </c>
      <c r="O7503" s="2">
        <v>161.1723428</v>
      </c>
      <c r="P7503" s="2">
        <v>225.8559942</v>
      </c>
      <c r="Q7503" s="2">
        <v>80.037503290000004</v>
      </c>
    </row>
    <row r="7504" spans="1:17" ht="19.5" customHeight="1">
      <c r="A7504" s="2" t="s">
        <v>28377</v>
      </c>
      <c r="B7504" s="2">
        <v>1162</v>
      </c>
      <c r="C7504" s="2">
        <v>159</v>
      </c>
      <c r="D7504" s="2" t="s">
        <v>28372</v>
      </c>
      <c r="E7504" s="2" t="s">
        <v>28378</v>
      </c>
      <c r="F7504" s="2" t="s">
        <v>17090</v>
      </c>
      <c r="G7504" s="2" t="s">
        <v>28379</v>
      </c>
      <c r="H7504" s="2" t="s">
        <v>28376</v>
      </c>
      <c r="I7504" s="2">
        <v>12.568656280000001</v>
      </c>
      <c r="J7504" s="2">
        <v>0</v>
      </c>
      <c r="K7504" s="2">
        <v>0</v>
      </c>
      <c r="L7504" s="2">
        <v>54.96518871</v>
      </c>
      <c r="M7504" s="2">
        <v>25.121420199999999</v>
      </c>
      <c r="N7504" s="2">
        <v>0</v>
      </c>
      <c r="O7504" s="2">
        <v>0</v>
      </c>
      <c r="P7504" s="2">
        <v>0</v>
      </c>
      <c r="Q7504" s="2">
        <v>0</v>
      </c>
    </row>
    <row r="7505" spans="1:17" ht="19.5" customHeight="1">
      <c r="A7505" s="2" t="s">
        <v>28380</v>
      </c>
      <c r="B7505" s="2">
        <v>2506</v>
      </c>
      <c r="C7505" s="2">
        <v>239</v>
      </c>
      <c r="D7505" s="2" t="s">
        <v>28372</v>
      </c>
      <c r="E7505" s="2" t="s">
        <v>28381</v>
      </c>
      <c r="F7505" s="2" t="s">
        <v>28382</v>
      </c>
      <c r="G7505" s="2" t="s">
        <v>28383</v>
      </c>
      <c r="H7505" s="2" t="s">
        <v>28376</v>
      </c>
      <c r="I7505" s="2">
        <v>54.464177229999997</v>
      </c>
      <c r="J7505" s="2">
        <v>31.573297409999999</v>
      </c>
      <c r="K7505" s="2">
        <v>0</v>
      </c>
      <c r="L7505" s="2">
        <v>18.321729569999999</v>
      </c>
      <c r="M7505" s="2">
        <v>50.242840399999999</v>
      </c>
      <c r="N7505" s="2">
        <v>0</v>
      </c>
      <c r="O7505" s="2">
        <v>0</v>
      </c>
      <c r="P7505" s="2">
        <v>0</v>
      </c>
      <c r="Q7505" s="2">
        <v>0</v>
      </c>
    </row>
    <row r="7506" spans="1:17" ht="19.5" customHeight="1">
      <c r="A7506" s="2" t="s">
        <v>28384</v>
      </c>
      <c r="B7506" s="2">
        <v>314</v>
      </c>
      <c r="C7506" s="2">
        <v>205</v>
      </c>
      <c r="D7506" s="2" t="s">
        <v>28385</v>
      </c>
      <c r="E7506" s="2" t="s">
        <v>28386</v>
      </c>
      <c r="F7506" s="2" t="s">
        <v>28387</v>
      </c>
      <c r="G7506" s="2" t="s">
        <v>28388</v>
      </c>
      <c r="H7506" s="2" t="s">
        <v>28389</v>
      </c>
      <c r="I7506" s="2">
        <v>79.601489799999996</v>
      </c>
      <c r="J7506" s="2">
        <v>45.605874040000003</v>
      </c>
      <c r="K7506" s="2">
        <v>90.791633200000007</v>
      </c>
      <c r="L7506" s="2">
        <v>183.21729569999999</v>
      </c>
      <c r="M7506" s="2">
        <v>108.8594875</v>
      </c>
      <c r="N7506" s="2">
        <v>293.53386819999997</v>
      </c>
      <c r="O7506" s="2">
        <v>161.1723428</v>
      </c>
      <c r="P7506" s="2">
        <v>135.51359650000001</v>
      </c>
      <c r="Q7506" s="2">
        <v>205.81072270000001</v>
      </c>
    </row>
    <row r="7507" spans="1:17" ht="19.5" customHeight="1">
      <c r="A7507" s="2" t="s">
        <v>28390</v>
      </c>
      <c r="B7507" s="2">
        <v>2602</v>
      </c>
      <c r="C7507" s="2">
        <v>141</v>
      </c>
      <c r="D7507" s="2" t="s">
        <v>28391</v>
      </c>
      <c r="E7507" s="2" t="s">
        <v>28392</v>
      </c>
      <c r="F7507" s="2">
        <v>2</v>
      </c>
      <c r="G7507" s="2">
        <v>27</v>
      </c>
      <c r="H7507" s="2" t="s">
        <v>28393</v>
      </c>
      <c r="I7507" s="2">
        <v>0</v>
      </c>
      <c r="J7507" s="2">
        <v>0</v>
      </c>
      <c r="K7507" s="2">
        <v>0</v>
      </c>
      <c r="L7507" s="2">
        <v>0</v>
      </c>
      <c r="M7507" s="2">
        <v>0</v>
      </c>
      <c r="N7507" s="2">
        <v>0</v>
      </c>
      <c r="O7507" s="2">
        <v>0</v>
      </c>
      <c r="P7507" s="2">
        <v>22.585599420000001</v>
      </c>
      <c r="Q7507" s="2">
        <v>0</v>
      </c>
    </row>
    <row r="7508" spans="1:17" ht="19.5" customHeight="1">
      <c r="A7508" s="2" t="s">
        <v>28394</v>
      </c>
      <c r="B7508" s="2">
        <v>6931</v>
      </c>
      <c r="C7508" s="2">
        <v>350</v>
      </c>
      <c r="D7508" s="2" t="s">
        <v>28391</v>
      </c>
      <c r="E7508" s="2" t="s">
        <v>28395</v>
      </c>
      <c r="F7508" s="2" t="s">
        <v>28396</v>
      </c>
      <c r="G7508" s="2">
        <v>89129</v>
      </c>
      <c r="H7508" s="2" t="s">
        <v>28393</v>
      </c>
      <c r="I7508" s="2">
        <v>8.3791041899999996</v>
      </c>
      <c r="J7508" s="2">
        <v>70.162883129999997</v>
      </c>
      <c r="K7508" s="2">
        <v>0</v>
      </c>
      <c r="L7508" s="2">
        <v>0</v>
      </c>
      <c r="M7508" s="2">
        <v>0</v>
      </c>
      <c r="N7508" s="2">
        <v>0</v>
      </c>
      <c r="O7508" s="2">
        <v>0</v>
      </c>
      <c r="P7508" s="2">
        <v>0</v>
      </c>
      <c r="Q7508" s="2">
        <v>0</v>
      </c>
    </row>
    <row r="7509" spans="1:17" ht="19.5" customHeight="1">
      <c r="A7509" s="2" t="s">
        <v>28397</v>
      </c>
      <c r="B7509" s="2">
        <v>17594</v>
      </c>
      <c r="C7509" s="2">
        <v>381</v>
      </c>
      <c r="D7509" s="2" t="s">
        <v>28391</v>
      </c>
      <c r="E7509" s="2" t="s">
        <v>28398</v>
      </c>
      <c r="F7509" s="2">
        <v>6</v>
      </c>
      <c r="G7509" s="2">
        <v>114</v>
      </c>
      <c r="H7509" s="2" t="s">
        <v>28393</v>
      </c>
      <c r="I7509" s="2">
        <v>25.137312569999999</v>
      </c>
      <c r="J7509" s="2">
        <v>0</v>
      </c>
      <c r="K7509" s="2">
        <v>0</v>
      </c>
      <c r="L7509" s="2">
        <v>0</v>
      </c>
      <c r="M7509" s="2">
        <v>0</v>
      </c>
      <c r="N7509" s="2">
        <v>0</v>
      </c>
      <c r="O7509" s="2">
        <v>0</v>
      </c>
      <c r="P7509" s="2">
        <v>0</v>
      </c>
      <c r="Q7509" s="2">
        <v>0</v>
      </c>
    </row>
    <row r="7510" spans="1:17" ht="19.5" customHeight="1">
      <c r="A7510" s="2" t="s">
        <v>28399</v>
      </c>
      <c r="B7510" s="2">
        <v>3343</v>
      </c>
      <c r="C7510" s="2">
        <v>277</v>
      </c>
      <c r="D7510" s="2" t="s">
        <v>28391</v>
      </c>
      <c r="E7510" s="2" t="s">
        <v>28400</v>
      </c>
      <c r="F7510" s="2" t="s">
        <v>28401</v>
      </c>
      <c r="G7510" s="2" t="s">
        <v>28402</v>
      </c>
      <c r="H7510" s="2" t="s">
        <v>28393</v>
      </c>
      <c r="I7510" s="2">
        <v>29.326864659999998</v>
      </c>
      <c r="J7510" s="2">
        <v>28.065153250000002</v>
      </c>
      <c r="K7510" s="2">
        <v>27.935887139999998</v>
      </c>
      <c r="L7510" s="2">
        <v>45.804323930000002</v>
      </c>
      <c r="M7510" s="2">
        <v>0</v>
      </c>
      <c r="N7510" s="2">
        <v>0</v>
      </c>
      <c r="O7510" s="2">
        <v>0</v>
      </c>
      <c r="P7510" s="2">
        <v>0</v>
      </c>
      <c r="Q7510" s="2">
        <v>0</v>
      </c>
    </row>
    <row r="7511" spans="1:17" ht="19.5" customHeight="1">
      <c r="A7511" s="2" t="s">
        <v>28403</v>
      </c>
      <c r="B7511" s="2">
        <v>2547</v>
      </c>
      <c r="C7511" s="2">
        <v>425</v>
      </c>
      <c r="D7511" s="2" t="s">
        <v>28404</v>
      </c>
      <c r="E7511" s="2" t="s">
        <v>28405</v>
      </c>
      <c r="F7511" s="2" t="s">
        <v>28406</v>
      </c>
      <c r="G7511" s="2" t="s">
        <v>28407</v>
      </c>
      <c r="H7511" s="2" t="s">
        <v>28408</v>
      </c>
      <c r="I7511" s="2">
        <v>20.947760469999999</v>
      </c>
      <c r="J7511" s="2">
        <v>28.065153250000002</v>
      </c>
      <c r="K7511" s="2">
        <v>0</v>
      </c>
      <c r="L7511" s="2">
        <v>36.643459139999997</v>
      </c>
      <c r="M7511" s="2">
        <v>83.738067330000007</v>
      </c>
      <c r="N7511" s="2">
        <v>27.955606499999998</v>
      </c>
      <c r="O7511" s="2">
        <v>0</v>
      </c>
      <c r="P7511" s="2">
        <v>67.756798270000004</v>
      </c>
      <c r="Q7511" s="2">
        <v>80.037503290000004</v>
      </c>
    </row>
    <row r="7512" spans="1:17" ht="19.5" customHeight="1">
      <c r="A7512" s="2" t="s">
        <v>28409</v>
      </c>
      <c r="B7512" s="2">
        <v>10799</v>
      </c>
      <c r="C7512" s="2">
        <v>409</v>
      </c>
      <c r="D7512" s="2" t="s">
        <v>28404</v>
      </c>
      <c r="E7512" s="2" t="s">
        <v>28410</v>
      </c>
      <c r="F7512" s="2" t="s">
        <v>28411</v>
      </c>
      <c r="G7512" s="2" t="s">
        <v>28412</v>
      </c>
      <c r="H7512" s="2" t="s">
        <v>28408</v>
      </c>
      <c r="I7512" s="2">
        <v>8.3791041899999996</v>
      </c>
      <c r="J7512" s="2">
        <v>10.524432470000001</v>
      </c>
      <c r="K7512" s="2">
        <v>20.95191535</v>
      </c>
      <c r="L7512" s="2">
        <v>137.41297180000001</v>
      </c>
      <c r="M7512" s="2">
        <v>0</v>
      </c>
      <c r="N7512" s="2">
        <v>0</v>
      </c>
      <c r="O7512" s="2">
        <v>0</v>
      </c>
      <c r="P7512" s="2">
        <v>79.049597980000001</v>
      </c>
      <c r="Q7512" s="2">
        <v>22.867858080000001</v>
      </c>
    </row>
    <row r="7513" spans="1:17" ht="19.5" customHeight="1">
      <c r="A7513" s="2" t="s">
        <v>28413</v>
      </c>
      <c r="B7513" s="2">
        <v>7288</v>
      </c>
      <c r="C7513" s="2">
        <v>287</v>
      </c>
      <c r="D7513" s="2" t="s">
        <v>225</v>
      </c>
      <c r="E7513" s="2" t="s">
        <v>28414</v>
      </c>
      <c r="F7513" s="2" t="s">
        <v>453</v>
      </c>
      <c r="G7513" s="2" t="s">
        <v>28415</v>
      </c>
      <c r="H7513" s="2" t="s">
        <v>229</v>
      </c>
      <c r="I7513" s="2">
        <v>16.758208379999999</v>
      </c>
      <c r="J7513" s="2">
        <v>0</v>
      </c>
      <c r="K7513" s="2">
        <v>0</v>
      </c>
      <c r="L7513" s="2">
        <v>0</v>
      </c>
      <c r="M7513" s="2">
        <v>0</v>
      </c>
      <c r="N7513" s="2">
        <v>0</v>
      </c>
      <c r="O7513" s="2">
        <v>0</v>
      </c>
      <c r="P7513" s="2">
        <v>0</v>
      </c>
      <c r="Q7513" s="2">
        <v>0</v>
      </c>
    </row>
    <row r="7514" spans="1:17" ht="19.5" customHeight="1">
      <c r="A7514" s="2" t="s">
        <v>28416</v>
      </c>
      <c r="B7514" s="2">
        <v>2378</v>
      </c>
      <c r="C7514" s="2">
        <v>347</v>
      </c>
      <c r="D7514" s="2" t="s">
        <v>28417</v>
      </c>
      <c r="E7514" s="2" t="s">
        <v>28418</v>
      </c>
      <c r="F7514" s="2" t="s">
        <v>28419</v>
      </c>
      <c r="G7514" s="2" t="s">
        <v>28420</v>
      </c>
      <c r="H7514" s="2" t="s">
        <v>28421</v>
      </c>
      <c r="I7514" s="2">
        <v>8.3791041899999996</v>
      </c>
      <c r="J7514" s="2">
        <v>14.032576629999999</v>
      </c>
      <c r="K7514" s="2">
        <v>41.903830710000001</v>
      </c>
      <c r="L7514" s="2">
        <v>18.321729569999999</v>
      </c>
      <c r="M7514" s="2">
        <v>58.616647129999997</v>
      </c>
      <c r="N7514" s="2">
        <v>0</v>
      </c>
      <c r="O7514" s="2">
        <v>0</v>
      </c>
      <c r="P7514" s="2">
        <v>0</v>
      </c>
      <c r="Q7514" s="2">
        <v>0</v>
      </c>
    </row>
    <row r="7515" spans="1:17" ht="19.5" customHeight="1">
      <c r="A7515" s="2" t="s">
        <v>28422</v>
      </c>
      <c r="B7515" s="2">
        <v>5641</v>
      </c>
      <c r="C7515" s="2">
        <v>426</v>
      </c>
      <c r="D7515" s="2" t="s">
        <v>28423</v>
      </c>
      <c r="E7515" s="2" t="s">
        <v>28424</v>
      </c>
      <c r="F7515" s="2">
        <v>5</v>
      </c>
      <c r="G7515" s="2">
        <v>181</v>
      </c>
      <c r="H7515" s="2" t="s">
        <v>28425</v>
      </c>
      <c r="I7515" s="2">
        <v>0</v>
      </c>
      <c r="J7515" s="2">
        <v>0</v>
      </c>
      <c r="K7515" s="2">
        <v>0</v>
      </c>
      <c r="L7515" s="2">
        <v>45.804323930000002</v>
      </c>
      <c r="M7515" s="2">
        <v>0</v>
      </c>
      <c r="N7515" s="2">
        <v>0</v>
      </c>
      <c r="O7515" s="2">
        <v>0</v>
      </c>
      <c r="P7515" s="2">
        <v>0</v>
      </c>
      <c r="Q7515" s="2">
        <v>0</v>
      </c>
    </row>
    <row r="7516" spans="1:17" ht="19.5" customHeight="1">
      <c r="A7516" s="2" t="s">
        <v>28426</v>
      </c>
      <c r="B7516" s="2">
        <v>1239</v>
      </c>
      <c r="C7516" s="2">
        <v>314</v>
      </c>
      <c r="D7516" s="2" t="s">
        <v>28427</v>
      </c>
      <c r="E7516" s="2" t="s">
        <v>28428</v>
      </c>
      <c r="F7516" s="2">
        <v>2</v>
      </c>
      <c r="G7516" s="2">
        <v>51</v>
      </c>
      <c r="H7516" s="2" t="s">
        <v>65</v>
      </c>
      <c r="I7516" s="2">
        <v>0</v>
      </c>
      <c r="J7516" s="2">
        <v>0</v>
      </c>
      <c r="K7516" s="2">
        <v>0</v>
      </c>
      <c r="L7516" s="2">
        <v>0</v>
      </c>
      <c r="M7516" s="2">
        <v>0</v>
      </c>
      <c r="N7516" s="2">
        <v>0</v>
      </c>
      <c r="O7516" s="2">
        <v>24.795745050000001</v>
      </c>
      <c r="P7516" s="2">
        <v>0</v>
      </c>
      <c r="Q7516" s="2">
        <v>0</v>
      </c>
    </row>
    <row r="7517" spans="1:17" ht="19.5" customHeight="1">
      <c r="A7517" s="2" t="s">
        <v>28429</v>
      </c>
      <c r="B7517" s="2">
        <v>1552</v>
      </c>
      <c r="C7517" s="2">
        <v>301</v>
      </c>
      <c r="D7517" s="2" t="s">
        <v>225</v>
      </c>
      <c r="E7517" s="2" t="s">
        <v>28430</v>
      </c>
      <c r="F7517" s="2" t="s">
        <v>2824</v>
      </c>
      <c r="G7517" s="2" t="s">
        <v>28431</v>
      </c>
      <c r="H7517" s="2" t="s">
        <v>229</v>
      </c>
      <c r="I7517" s="2">
        <v>0</v>
      </c>
      <c r="J7517" s="2">
        <v>10.524432470000001</v>
      </c>
      <c r="K7517" s="2">
        <v>0</v>
      </c>
      <c r="L7517" s="2">
        <v>0</v>
      </c>
      <c r="M7517" s="2">
        <v>0</v>
      </c>
      <c r="N7517" s="2">
        <v>0</v>
      </c>
      <c r="O7517" s="2">
        <v>37.193617580000002</v>
      </c>
      <c r="P7517" s="2">
        <v>0</v>
      </c>
      <c r="Q7517" s="2">
        <v>34.30178712</v>
      </c>
    </row>
    <row r="7518" spans="1:17" ht="19.5" customHeight="1">
      <c r="A7518" s="2" t="s">
        <v>28432</v>
      </c>
      <c r="B7518" s="2">
        <v>1018</v>
      </c>
      <c r="C7518" s="2">
        <v>243</v>
      </c>
      <c r="D7518" s="2" t="s">
        <v>28433</v>
      </c>
      <c r="E7518" s="2" t="s">
        <v>28434</v>
      </c>
      <c r="F7518" s="2" t="s">
        <v>27453</v>
      </c>
      <c r="G7518" s="2">
        <v>306305165402605</v>
      </c>
      <c r="H7518" s="2" t="s">
        <v>28435</v>
      </c>
      <c r="I7518" s="2">
        <v>0</v>
      </c>
      <c r="J7518" s="2">
        <v>14.032576629999999</v>
      </c>
      <c r="K7518" s="2">
        <v>0</v>
      </c>
      <c r="L7518" s="2">
        <v>0</v>
      </c>
      <c r="M7518" s="2">
        <v>16.747613470000001</v>
      </c>
      <c r="N7518" s="2">
        <v>0</v>
      </c>
      <c r="O7518" s="2">
        <v>0</v>
      </c>
      <c r="P7518" s="2">
        <v>0</v>
      </c>
      <c r="Q7518" s="2">
        <v>0</v>
      </c>
    </row>
    <row r="7519" spans="1:17" ht="19.5" customHeight="1">
      <c r="A7519" s="2" t="s">
        <v>28436</v>
      </c>
      <c r="B7519" s="2">
        <v>1359</v>
      </c>
      <c r="C7519" s="2">
        <v>327</v>
      </c>
      <c r="D7519" s="2" t="s">
        <v>28433</v>
      </c>
      <c r="E7519" s="2" t="s">
        <v>28437</v>
      </c>
      <c r="F7519" s="2" t="s">
        <v>28438</v>
      </c>
      <c r="G7519" s="2">
        <v>287259231201135</v>
      </c>
      <c r="H7519" s="2" t="s">
        <v>28435</v>
      </c>
      <c r="I7519" s="2">
        <v>0</v>
      </c>
      <c r="J7519" s="2">
        <v>0</v>
      </c>
      <c r="K7519" s="2">
        <v>20.95191535</v>
      </c>
      <c r="L7519" s="2">
        <v>0</v>
      </c>
      <c r="M7519" s="2">
        <v>0</v>
      </c>
      <c r="N7519" s="2">
        <v>0</v>
      </c>
      <c r="O7519" s="2">
        <v>0</v>
      </c>
      <c r="P7519" s="2">
        <v>0</v>
      </c>
      <c r="Q7519" s="2">
        <v>0</v>
      </c>
    </row>
    <row r="7520" spans="1:17" ht="19.5" customHeight="1">
      <c r="A7520" s="2" t="s">
        <v>28439</v>
      </c>
      <c r="B7520" s="2">
        <v>322</v>
      </c>
      <c r="C7520" s="2">
        <v>246</v>
      </c>
      <c r="D7520" s="2" t="s">
        <v>28440</v>
      </c>
      <c r="E7520" s="2" t="s">
        <v>28441</v>
      </c>
      <c r="F7520" s="2" t="s">
        <v>4861</v>
      </c>
      <c r="G7520" s="2">
        <v>565784721</v>
      </c>
      <c r="H7520" s="2" t="s">
        <v>28442</v>
      </c>
      <c r="I7520" s="2">
        <v>8.3791041899999996</v>
      </c>
      <c r="J7520" s="2">
        <v>0</v>
      </c>
      <c r="K7520" s="2">
        <v>0</v>
      </c>
      <c r="L7520" s="2">
        <v>45.804323930000002</v>
      </c>
      <c r="M7520" s="2">
        <v>16.747613470000001</v>
      </c>
      <c r="N7520" s="2">
        <v>0</v>
      </c>
      <c r="O7520" s="2">
        <v>0</v>
      </c>
      <c r="P7520" s="2">
        <v>0</v>
      </c>
      <c r="Q7520" s="2">
        <v>0</v>
      </c>
    </row>
    <row r="7521" spans="1:17" ht="19.5" customHeight="1">
      <c r="A7521" s="2" t="s">
        <v>28443</v>
      </c>
      <c r="B7521" s="2">
        <v>1362</v>
      </c>
      <c r="C7521" s="2">
        <v>374</v>
      </c>
      <c r="D7521" s="2" t="s">
        <v>28444</v>
      </c>
      <c r="E7521" s="2" t="s">
        <v>28445</v>
      </c>
      <c r="F7521" s="2">
        <v>3</v>
      </c>
      <c r="G7521" s="2">
        <v>3</v>
      </c>
      <c r="H7521" s="2" t="s">
        <v>28446</v>
      </c>
      <c r="I7521" s="2">
        <v>0</v>
      </c>
      <c r="J7521" s="2">
        <v>0</v>
      </c>
      <c r="K7521" s="2">
        <v>20.95191535</v>
      </c>
      <c r="L7521" s="2">
        <v>0</v>
      </c>
      <c r="M7521" s="2">
        <v>0</v>
      </c>
      <c r="N7521" s="2">
        <v>0</v>
      </c>
      <c r="O7521" s="2">
        <v>0</v>
      </c>
      <c r="P7521" s="2">
        <v>0</v>
      </c>
      <c r="Q7521" s="2">
        <v>0</v>
      </c>
    </row>
    <row r="7522" spans="1:17" ht="19.5" customHeight="1">
      <c r="A7522" s="2" t="s">
        <v>28447</v>
      </c>
      <c r="B7522" s="2">
        <v>280</v>
      </c>
      <c r="C7522" s="2">
        <v>280</v>
      </c>
      <c r="D7522" s="2" t="s">
        <v>28448</v>
      </c>
      <c r="E7522" s="2" t="s">
        <v>28449</v>
      </c>
      <c r="F7522" s="2">
        <v>4</v>
      </c>
      <c r="G7522" s="2">
        <v>38</v>
      </c>
      <c r="H7522" s="2" t="s">
        <v>28450</v>
      </c>
      <c r="I7522" s="2">
        <v>0</v>
      </c>
      <c r="J7522" s="2">
        <v>14.032576629999999</v>
      </c>
      <c r="K7522" s="2">
        <v>0</v>
      </c>
      <c r="L7522" s="2">
        <v>0</v>
      </c>
      <c r="M7522" s="2">
        <v>0</v>
      </c>
      <c r="N7522" s="2">
        <v>0</v>
      </c>
      <c r="O7522" s="2">
        <v>0</v>
      </c>
      <c r="P7522" s="2">
        <v>0</v>
      </c>
      <c r="Q7522" s="2">
        <v>0</v>
      </c>
    </row>
    <row r="7523" spans="1:17" ht="19.5" customHeight="1">
      <c r="A7523" s="2" t="s">
        <v>28451</v>
      </c>
      <c r="B7523" s="2">
        <v>398</v>
      </c>
      <c r="C7523" s="2">
        <v>152</v>
      </c>
      <c r="D7523" s="2" t="s">
        <v>28452</v>
      </c>
      <c r="E7523" s="2" t="s">
        <v>28453</v>
      </c>
      <c r="F7523" s="2" t="s">
        <v>297</v>
      </c>
      <c r="G7523" s="2">
        <v>68114</v>
      </c>
      <c r="H7523" s="2" t="s">
        <v>28454</v>
      </c>
      <c r="I7523" s="2">
        <v>12.568656280000001</v>
      </c>
      <c r="J7523" s="2">
        <v>7.0162883130000004</v>
      </c>
      <c r="K7523" s="2">
        <v>0</v>
      </c>
      <c r="L7523" s="2">
        <v>0</v>
      </c>
      <c r="M7523" s="2">
        <v>0</v>
      </c>
      <c r="N7523" s="2">
        <v>0</v>
      </c>
      <c r="O7523" s="2">
        <v>0</v>
      </c>
      <c r="P7523" s="2">
        <v>0</v>
      </c>
      <c r="Q7523" s="2">
        <v>0</v>
      </c>
    </row>
    <row r="7524" spans="1:17" ht="19.5" customHeight="1">
      <c r="A7524" s="2" t="s">
        <v>28455</v>
      </c>
      <c r="B7524" s="2">
        <v>5772</v>
      </c>
      <c r="C7524" s="2">
        <v>433</v>
      </c>
      <c r="D7524" s="2" t="s">
        <v>28456</v>
      </c>
      <c r="E7524" s="2" t="s">
        <v>28457</v>
      </c>
      <c r="F7524" s="2" t="s">
        <v>28458</v>
      </c>
      <c r="G7524" s="2" t="s">
        <v>28459</v>
      </c>
      <c r="H7524" s="2" t="s">
        <v>28460</v>
      </c>
      <c r="I7524" s="2">
        <v>0</v>
      </c>
      <c r="J7524" s="2">
        <v>10.524432470000001</v>
      </c>
      <c r="K7524" s="2">
        <v>0</v>
      </c>
      <c r="L7524" s="2">
        <v>0</v>
      </c>
      <c r="M7524" s="2">
        <v>0</v>
      </c>
      <c r="N7524" s="2">
        <v>0</v>
      </c>
      <c r="O7524" s="2">
        <v>37.193617580000002</v>
      </c>
      <c r="P7524" s="2">
        <v>0</v>
      </c>
      <c r="Q7524" s="2">
        <v>34.30178712</v>
      </c>
    </row>
    <row r="7525" spans="1:17" ht="19.5" customHeight="1">
      <c r="A7525" s="2" t="s">
        <v>28461</v>
      </c>
      <c r="B7525" s="2">
        <v>4990</v>
      </c>
      <c r="C7525" s="2">
        <v>277</v>
      </c>
      <c r="D7525" s="2" t="s">
        <v>28462</v>
      </c>
      <c r="E7525" s="2" t="s">
        <v>28463</v>
      </c>
      <c r="F7525" s="2">
        <v>2</v>
      </c>
      <c r="G7525" s="2">
        <v>99</v>
      </c>
      <c r="H7525" s="2" t="s">
        <v>28464</v>
      </c>
      <c r="I7525" s="2">
        <v>0</v>
      </c>
      <c r="J7525" s="2">
        <v>0</v>
      </c>
      <c r="K7525" s="2">
        <v>0</v>
      </c>
      <c r="L7525" s="2">
        <v>0</v>
      </c>
      <c r="M7525" s="2">
        <v>0</v>
      </c>
      <c r="N7525" s="2">
        <v>0</v>
      </c>
      <c r="O7525" s="2">
        <v>0</v>
      </c>
      <c r="P7525" s="2">
        <v>22.585599420000001</v>
      </c>
      <c r="Q7525" s="2">
        <v>0</v>
      </c>
    </row>
    <row r="7526" spans="1:17" ht="19.5" customHeight="1">
      <c r="A7526" s="2" t="s">
        <v>28465</v>
      </c>
      <c r="B7526" s="2">
        <v>3070</v>
      </c>
      <c r="C7526" s="2">
        <v>191</v>
      </c>
      <c r="D7526" s="2" t="s">
        <v>28466</v>
      </c>
      <c r="E7526" s="2" t="s">
        <v>28467</v>
      </c>
      <c r="F7526" s="2">
        <v>5</v>
      </c>
      <c r="G7526" s="2">
        <v>303</v>
      </c>
      <c r="H7526" s="2" t="s">
        <v>28468</v>
      </c>
      <c r="I7526" s="2">
        <v>0</v>
      </c>
      <c r="J7526" s="2">
        <v>0</v>
      </c>
      <c r="K7526" s="2">
        <v>0</v>
      </c>
      <c r="L7526" s="2">
        <v>0</v>
      </c>
      <c r="M7526" s="2">
        <v>41.869033659999999</v>
      </c>
      <c r="N7526" s="2">
        <v>0</v>
      </c>
      <c r="O7526" s="2">
        <v>0</v>
      </c>
      <c r="P7526" s="2">
        <v>0</v>
      </c>
      <c r="Q7526" s="2">
        <v>0</v>
      </c>
    </row>
    <row r="7527" spans="1:17" ht="19.5" customHeight="1">
      <c r="A7527" s="2" t="s">
        <v>28469</v>
      </c>
      <c r="B7527" s="2">
        <v>6384</v>
      </c>
      <c r="C7527" s="2">
        <v>544</v>
      </c>
      <c r="D7527" s="2" t="s">
        <v>28470</v>
      </c>
      <c r="E7527" s="2" t="s">
        <v>28471</v>
      </c>
      <c r="F7527" s="2" t="s">
        <v>28472</v>
      </c>
      <c r="G7527" s="2" t="s">
        <v>28473</v>
      </c>
      <c r="H7527" s="2" t="s">
        <v>28474</v>
      </c>
      <c r="I7527" s="2">
        <v>129.8761149</v>
      </c>
      <c r="J7527" s="2">
        <v>143.83391040000001</v>
      </c>
      <c r="K7527" s="2">
        <v>139.6794357</v>
      </c>
      <c r="L7527" s="2">
        <v>174.05643090000001</v>
      </c>
      <c r="M7527" s="2">
        <v>175.84994140000001</v>
      </c>
      <c r="N7527" s="2">
        <v>55.911212990000003</v>
      </c>
      <c r="O7527" s="2">
        <v>111.58085269999999</v>
      </c>
      <c r="P7527" s="2">
        <v>90.342397689999999</v>
      </c>
      <c r="Q7527" s="2">
        <v>80.037503290000004</v>
      </c>
    </row>
    <row r="7528" spans="1:17" ht="19.5" customHeight="1">
      <c r="A7528" s="2" t="s">
        <v>28475</v>
      </c>
      <c r="B7528" s="2">
        <v>665</v>
      </c>
      <c r="C7528" s="2">
        <v>284</v>
      </c>
      <c r="D7528" s="2" t="s">
        <v>28470</v>
      </c>
      <c r="E7528" s="2" t="s">
        <v>28476</v>
      </c>
      <c r="F7528" s="2" t="s">
        <v>28477</v>
      </c>
      <c r="G7528" s="2" t="s">
        <v>28478</v>
      </c>
      <c r="H7528" s="2" t="s">
        <v>28474</v>
      </c>
      <c r="I7528" s="2">
        <v>33.516416759999998</v>
      </c>
      <c r="J7528" s="2">
        <v>17.540720780000001</v>
      </c>
      <c r="K7528" s="2">
        <v>20.95191535</v>
      </c>
      <c r="L7528" s="2">
        <v>0</v>
      </c>
      <c r="M7528" s="2">
        <v>0</v>
      </c>
      <c r="N7528" s="2">
        <v>55.911212990000003</v>
      </c>
      <c r="O7528" s="2">
        <v>0</v>
      </c>
      <c r="P7528" s="2">
        <v>33.878399129999998</v>
      </c>
      <c r="Q7528" s="2">
        <v>34.30178712</v>
      </c>
    </row>
    <row r="7529" spans="1:17" ht="19.5" customHeight="1">
      <c r="A7529" s="2" t="s">
        <v>28479</v>
      </c>
      <c r="B7529" s="2">
        <v>927</v>
      </c>
      <c r="C7529" s="2">
        <v>328</v>
      </c>
      <c r="D7529" s="2" t="s">
        <v>28470</v>
      </c>
      <c r="E7529" s="2" t="s">
        <v>28480</v>
      </c>
      <c r="F7529" s="2">
        <v>7</v>
      </c>
      <c r="G7529" s="2">
        <v>148</v>
      </c>
      <c r="H7529" s="2" t="s">
        <v>28474</v>
      </c>
      <c r="I7529" s="2">
        <v>0</v>
      </c>
      <c r="J7529" s="2">
        <v>24.557009099999998</v>
      </c>
      <c r="K7529" s="2">
        <v>0</v>
      </c>
      <c r="L7529" s="2">
        <v>0</v>
      </c>
      <c r="M7529" s="2">
        <v>0</v>
      </c>
      <c r="N7529" s="2">
        <v>0</v>
      </c>
      <c r="O7529" s="2">
        <v>0</v>
      </c>
      <c r="P7529" s="2">
        <v>0</v>
      </c>
      <c r="Q7529" s="2">
        <v>0</v>
      </c>
    </row>
    <row r="7530" spans="1:17" ht="19.5" customHeight="1">
      <c r="A7530" s="2" t="s">
        <v>28481</v>
      </c>
      <c r="B7530" s="2">
        <v>249</v>
      </c>
      <c r="C7530" s="2">
        <v>249</v>
      </c>
      <c r="D7530" s="2" t="s">
        <v>225</v>
      </c>
      <c r="E7530" s="2" t="s">
        <v>28482</v>
      </c>
      <c r="F7530" s="2" t="s">
        <v>345</v>
      </c>
      <c r="G7530" s="2" t="s">
        <v>3576</v>
      </c>
      <c r="H7530" s="2" t="s">
        <v>229</v>
      </c>
      <c r="I7530" s="2">
        <v>0</v>
      </c>
      <c r="J7530" s="2">
        <v>7.0162883130000004</v>
      </c>
      <c r="K7530" s="2">
        <v>0</v>
      </c>
      <c r="L7530" s="2">
        <v>0</v>
      </c>
      <c r="M7530" s="2">
        <v>0</v>
      </c>
      <c r="N7530" s="2">
        <v>0</v>
      </c>
      <c r="O7530" s="2">
        <v>0</v>
      </c>
      <c r="P7530" s="2">
        <v>0</v>
      </c>
      <c r="Q7530" s="2">
        <v>0</v>
      </c>
    </row>
    <row r="7531" spans="1:17" ht="19.5" customHeight="1">
      <c r="A7531" s="2" t="s">
        <v>28483</v>
      </c>
      <c r="B7531" s="2">
        <v>320</v>
      </c>
      <c r="C7531" s="2">
        <v>238</v>
      </c>
      <c r="D7531" s="2" t="s">
        <v>28484</v>
      </c>
      <c r="E7531" s="2" t="s">
        <v>28485</v>
      </c>
      <c r="F7531" s="2" t="s">
        <v>28486</v>
      </c>
      <c r="G7531" s="2" t="s">
        <v>28487</v>
      </c>
      <c r="H7531" s="2" t="s">
        <v>28488</v>
      </c>
      <c r="I7531" s="2">
        <v>29.326864659999998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  <c r="O7531" s="2">
        <v>0</v>
      </c>
      <c r="P7531" s="2">
        <v>0</v>
      </c>
      <c r="Q7531" s="2">
        <v>0</v>
      </c>
    </row>
    <row r="7532" spans="1:17" ht="19.5" customHeight="1">
      <c r="A7532" s="2" t="s">
        <v>28489</v>
      </c>
      <c r="B7532" s="2">
        <v>379</v>
      </c>
      <c r="C7532" s="2">
        <v>223</v>
      </c>
      <c r="D7532" s="2" t="s">
        <v>28490</v>
      </c>
      <c r="E7532" s="2" t="s">
        <v>28491</v>
      </c>
      <c r="F7532" s="2" t="s">
        <v>2483</v>
      </c>
      <c r="G7532" s="2">
        <v>122179101</v>
      </c>
      <c r="H7532" s="2" t="s">
        <v>28492</v>
      </c>
      <c r="I7532" s="2">
        <v>20.947760469999999</v>
      </c>
      <c r="J7532" s="2">
        <v>7.0162883130000004</v>
      </c>
      <c r="K7532" s="2">
        <v>0</v>
      </c>
      <c r="L7532" s="2">
        <v>0</v>
      </c>
      <c r="M7532" s="2">
        <v>0</v>
      </c>
      <c r="N7532" s="2">
        <v>0</v>
      </c>
      <c r="O7532" s="2">
        <v>37.193617580000002</v>
      </c>
      <c r="P7532" s="2">
        <v>0</v>
      </c>
      <c r="Q7532" s="2">
        <v>0</v>
      </c>
    </row>
    <row r="7533" spans="1:17" ht="19.5" customHeight="1">
      <c r="A7533" s="2" t="s">
        <v>28493</v>
      </c>
      <c r="B7533" s="2">
        <v>551</v>
      </c>
      <c r="C7533" s="2">
        <v>302</v>
      </c>
      <c r="D7533" s="2" t="s">
        <v>28490</v>
      </c>
      <c r="E7533" s="2" t="s">
        <v>28494</v>
      </c>
      <c r="F7533" s="2" t="s">
        <v>9553</v>
      </c>
      <c r="G7533" s="2" t="s">
        <v>28495</v>
      </c>
      <c r="H7533" s="2" t="s">
        <v>28492</v>
      </c>
      <c r="I7533" s="2">
        <v>0</v>
      </c>
      <c r="J7533" s="2">
        <v>14.032576629999999</v>
      </c>
      <c r="K7533" s="2">
        <v>0</v>
      </c>
      <c r="L7533" s="2">
        <v>18.321729569999999</v>
      </c>
      <c r="M7533" s="2">
        <v>0</v>
      </c>
      <c r="N7533" s="2">
        <v>0</v>
      </c>
      <c r="O7533" s="2">
        <v>0</v>
      </c>
      <c r="P7533" s="2">
        <v>0</v>
      </c>
      <c r="Q7533" s="2">
        <v>34.30178712</v>
      </c>
    </row>
    <row r="7534" spans="1:17" ht="19.5" customHeight="1">
      <c r="A7534" s="2" t="s">
        <v>28496</v>
      </c>
      <c r="B7534" s="2">
        <v>536</v>
      </c>
      <c r="C7534" s="2">
        <v>287</v>
      </c>
      <c r="D7534" s="2" t="s">
        <v>28490</v>
      </c>
      <c r="E7534" s="2" t="s">
        <v>28497</v>
      </c>
      <c r="F7534" s="2" t="s">
        <v>3795</v>
      </c>
      <c r="G7534" s="2">
        <v>147133146</v>
      </c>
      <c r="H7534" s="2" t="s">
        <v>28492</v>
      </c>
      <c r="I7534" s="2">
        <v>16.758208379999999</v>
      </c>
      <c r="J7534" s="2">
        <v>17.540720780000001</v>
      </c>
      <c r="K7534" s="2">
        <v>0</v>
      </c>
      <c r="L7534" s="2">
        <v>0</v>
      </c>
      <c r="M7534" s="2">
        <v>0</v>
      </c>
      <c r="N7534" s="2">
        <v>0</v>
      </c>
      <c r="O7534" s="2">
        <v>0</v>
      </c>
      <c r="P7534" s="2">
        <v>0</v>
      </c>
      <c r="Q7534" s="2">
        <v>0</v>
      </c>
    </row>
    <row r="7535" spans="1:17" ht="19.5" customHeight="1">
      <c r="A7535" s="2" t="s">
        <v>28498</v>
      </c>
      <c r="B7535" s="2">
        <v>383</v>
      </c>
      <c r="C7535" s="2">
        <v>244</v>
      </c>
      <c r="D7535" s="2" t="s">
        <v>28499</v>
      </c>
      <c r="E7535" s="2" t="s">
        <v>28500</v>
      </c>
      <c r="F7535" s="2" t="s">
        <v>7309</v>
      </c>
      <c r="G7535" s="2">
        <v>354579</v>
      </c>
      <c r="H7535" s="2" t="s">
        <v>28501</v>
      </c>
      <c r="I7535" s="2">
        <v>8.3791041899999996</v>
      </c>
      <c r="J7535" s="2">
        <v>35.081441570000003</v>
      </c>
      <c r="K7535" s="2">
        <v>0</v>
      </c>
      <c r="L7535" s="2">
        <v>0</v>
      </c>
      <c r="M7535" s="2">
        <v>0</v>
      </c>
      <c r="N7535" s="2">
        <v>0</v>
      </c>
      <c r="O7535" s="2">
        <v>0</v>
      </c>
      <c r="P7535" s="2">
        <v>0</v>
      </c>
      <c r="Q7535" s="2">
        <v>0</v>
      </c>
    </row>
    <row r="7536" spans="1:17" ht="19.5" customHeight="1">
      <c r="A7536" s="2" t="s">
        <v>28502</v>
      </c>
      <c r="B7536" s="2">
        <v>162</v>
      </c>
      <c r="C7536" s="2">
        <v>162</v>
      </c>
      <c r="D7536" s="2" t="s">
        <v>28503</v>
      </c>
      <c r="E7536" s="2" t="s">
        <v>28504</v>
      </c>
      <c r="F7536" s="2" t="s">
        <v>228</v>
      </c>
      <c r="G7536" s="2">
        <v>24261112</v>
      </c>
      <c r="H7536" s="2" t="s">
        <v>28505</v>
      </c>
      <c r="I7536" s="2">
        <v>0</v>
      </c>
      <c r="J7536" s="2">
        <v>0</v>
      </c>
      <c r="K7536" s="2">
        <v>0</v>
      </c>
      <c r="L7536" s="2">
        <v>54.96518871</v>
      </c>
      <c r="M7536" s="2">
        <v>0</v>
      </c>
      <c r="N7536" s="2">
        <v>0</v>
      </c>
      <c r="O7536" s="2">
        <v>0</v>
      </c>
      <c r="P7536" s="2">
        <v>22.585599420000001</v>
      </c>
      <c r="Q7536" s="2">
        <v>0</v>
      </c>
    </row>
    <row r="7537" spans="1:17" ht="19.5" customHeight="1">
      <c r="A7537" s="2" t="s">
        <v>28506</v>
      </c>
      <c r="B7537" s="2">
        <v>549</v>
      </c>
      <c r="C7537" s="2">
        <v>342</v>
      </c>
      <c r="D7537" s="2" t="s">
        <v>28503</v>
      </c>
      <c r="E7537" s="2" t="s">
        <v>28507</v>
      </c>
      <c r="F7537" s="2" t="s">
        <v>28508</v>
      </c>
      <c r="G7537" s="2">
        <v>5.1810109264617004E+37</v>
      </c>
      <c r="H7537" s="2" t="s">
        <v>28505</v>
      </c>
      <c r="I7537" s="2">
        <v>0</v>
      </c>
      <c r="J7537" s="2">
        <v>35.081441570000003</v>
      </c>
      <c r="K7537" s="2">
        <v>34.919858920000003</v>
      </c>
      <c r="L7537" s="2">
        <v>119.0912422</v>
      </c>
      <c r="M7537" s="2">
        <v>33.495226930000001</v>
      </c>
      <c r="N7537" s="2">
        <v>27.955606499999998</v>
      </c>
      <c r="O7537" s="2">
        <v>24.795745050000001</v>
      </c>
      <c r="P7537" s="2">
        <v>0</v>
      </c>
      <c r="Q7537" s="2">
        <v>160.07500659999999</v>
      </c>
    </row>
    <row r="7538" spans="1:17" ht="19.5" customHeight="1">
      <c r="A7538" s="2" t="s">
        <v>28509</v>
      </c>
      <c r="B7538" s="2">
        <v>711</v>
      </c>
      <c r="C7538" s="2">
        <v>94</v>
      </c>
      <c r="D7538" s="2" t="s">
        <v>28503</v>
      </c>
      <c r="E7538" s="2" t="s">
        <v>28510</v>
      </c>
      <c r="F7538" s="2" t="s">
        <v>28511</v>
      </c>
      <c r="G7538" s="2">
        <v>9388604372715960</v>
      </c>
      <c r="H7538" s="2" t="s">
        <v>28505</v>
      </c>
      <c r="I7538" s="2">
        <v>0</v>
      </c>
      <c r="J7538" s="2">
        <v>0</v>
      </c>
      <c r="K7538" s="2">
        <v>20.95191535</v>
      </c>
      <c r="L7538" s="2">
        <v>18.321729569999999</v>
      </c>
      <c r="M7538" s="2">
        <v>0</v>
      </c>
      <c r="N7538" s="2">
        <v>0</v>
      </c>
      <c r="O7538" s="2">
        <v>0</v>
      </c>
      <c r="P7538" s="2">
        <v>0</v>
      </c>
      <c r="Q7538" s="2">
        <v>34.30178712</v>
      </c>
    </row>
    <row r="7539" spans="1:17" ht="19.5" customHeight="1">
      <c r="A7539" s="2" t="s">
        <v>28512</v>
      </c>
      <c r="B7539" s="2">
        <v>580</v>
      </c>
      <c r="C7539" s="2">
        <v>315</v>
      </c>
      <c r="D7539" s="2" t="s">
        <v>28513</v>
      </c>
      <c r="E7539" s="2" t="s">
        <v>28514</v>
      </c>
      <c r="F7539" s="2">
        <v>2</v>
      </c>
      <c r="G7539" s="2">
        <v>93</v>
      </c>
      <c r="H7539" s="2" t="s">
        <v>65</v>
      </c>
      <c r="I7539" s="2">
        <v>0</v>
      </c>
      <c r="J7539" s="2">
        <v>7.0162883130000004</v>
      </c>
      <c r="K7539" s="2">
        <v>0</v>
      </c>
      <c r="L7539" s="2">
        <v>0</v>
      </c>
      <c r="M7539" s="2">
        <v>0</v>
      </c>
      <c r="N7539" s="2">
        <v>0</v>
      </c>
      <c r="O7539" s="2">
        <v>0</v>
      </c>
      <c r="P7539" s="2">
        <v>0</v>
      </c>
      <c r="Q7539" s="2">
        <v>0</v>
      </c>
    </row>
    <row r="7540" spans="1:17" ht="19.5" customHeight="1">
      <c r="A7540" s="2" t="s">
        <v>28515</v>
      </c>
      <c r="B7540" s="2">
        <v>455</v>
      </c>
      <c r="C7540" s="2">
        <v>379</v>
      </c>
      <c r="D7540" s="2" t="s">
        <v>28516</v>
      </c>
      <c r="E7540" s="2" t="s">
        <v>28517</v>
      </c>
      <c r="F7540" s="2">
        <v>2</v>
      </c>
      <c r="G7540" s="2">
        <v>18</v>
      </c>
      <c r="H7540" s="2" t="s">
        <v>28518</v>
      </c>
      <c r="I7540" s="2">
        <v>0</v>
      </c>
      <c r="J7540" s="2">
        <v>7.0162883130000004</v>
      </c>
      <c r="K7540" s="2">
        <v>0</v>
      </c>
      <c r="L7540" s="2">
        <v>0</v>
      </c>
      <c r="M7540" s="2">
        <v>0</v>
      </c>
      <c r="N7540" s="2">
        <v>0</v>
      </c>
      <c r="O7540" s="2">
        <v>0</v>
      </c>
      <c r="P7540" s="2">
        <v>0</v>
      </c>
      <c r="Q7540" s="2">
        <v>0</v>
      </c>
    </row>
    <row r="7541" spans="1:17" ht="19.5" customHeight="1">
      <c r="A7541" s="2" t="s">
        <v>28519</v>
      </c>
      <c r="B7541" s="2">
        <v>886</v>
      </c>
      <c r="C7541" s="2">
        <v>108</v>
      </c>
      <c r="D7541" s="2" t="s">
        <v>28520</v>
      </c>
      <c r="E7541" s="2" t="s">
        <v>28521</v>
      </c>
      <c r="F7541" s="2">
        <v>3</v>
      </c>
      <c r="G7541" s="2">
        <v>35</v>
      </c>
      <c r="H7541" s="2" t="s">
        <v>28522</v>
      </c>
      <c r="I7541" s="2">
        <v>12.568656280000001</v>
      </c>
      <c r="J7541" s="2">
        <v>0</v>
      </c>
      <c r="K7541" s="2">
        <v>0</v>
      </c>
      <c r="L7541" s="2">
        <v>0</v>
      </c>
      <c r="M7541" s="2">
        <v>0</v>
      </c>
      <c r="N7541" s="2">
        <v>0</v>
      </c>
      <c r="O7541" s="2">
        <v>0</v>
      </c>
      <c r="P7541" s="2">
        <v>0</v>
      </c>
      <c r="Q7541" s="2">
        <v>0</v>
      </c>
    </row>
    <row r="7542" spans="1:17" ht="19.5" customHeight="1">
      <c r="A7542" s="2" t="s">
        <v>28523</v>
      </c>
      <c r="B7542" s="2">
        <v>1007</v>
      </c>
      <c r="C7542" s="2">
        <v>145</v>
      </c>
      <c r="D7542" s="2" t="s">
        <v>225</v>
      </c>
      <c r="E7542" s="2" t="s">
        <v>28524</v>
      </c>
      <c r="F7542" s="2">
        <v>3</v>
      </c>
      <c r="G7542" s="2">
        <v>64</v>
      </c>
      <c r="H7542" s="2" t="s">
        <v>229</v>
      </c>
      <c r="I7542" s="2">
        <v>12.568656280000001</v>
      </c>
      <c r="J7542" s="2">
        <v>0</v>
      </c>
      <c r="K7542" s="2">
        <v>0</v>
      </c>
      <c r="L7542" s="2">
        <v>0</v>
      </c>
      <c r="M7542" s="2">
        <v>0</v>
      </c>
      <c r="N7542" s="2">
        <v>0</v>
      </c>
      <c r="O7542" s="2">
        <v>0</v>
      </c>
      <c r="P7542" s="2">
        <v>0</v>
      </c>
      <c r="Q7542" s="2">
        <v>0</v>
      </c>
    </row>
    <row r="7543" spans="1:17" ht="19.5" customHeight="1">
      <c r="A7543" s="2" t="s">
        <v>28525</v>
      </c>
      <c r="B7543" s="2">
        <v>2445</v>
      </c>
      <c r="C7543" s="2">
        <v>236</v>
      </c>
      <c r="D7543" s="2" t="s">
        <v>28526</v>
      </c>
      <c r="E7543" s="2" t="s">
        <v>28527</v>
      </c>
      <c r="F7543" s="2" t="s">
        <v>28528</v>
      </c>
      <c r="G7543" s="2" t="s">
        <v>28529</v>
      </c>
      <c r="H7543" s="2" t="s">
        <v>28530</v>
      </c>
      <c r="I7543" s="2">
        <v>41.895520949999998</v>
      </c>
      <c r="J7543" s="2">
        <v>38.589585720000002</v>
      </c>
      <c r="K7543" s="2">
        <v>76.823689630000004</v>
      </c>
      <c r="L7543" s="2">
        <v>18.321729569999999</v>
      </c>
      <c r="M7543" s="2">
        <v>16.747613470000001</v>
      </c>
      <c r="N7543" s="2">
        <v>55.911212990000003</v>
      </c>
      <c r="O7543" s="2">
        <v>49.591490100000001</v>
      </c>
      <c r="P7543" s="2">
        <v>56.463998549999999</v>
      </c>
      <c r="Q7543" s="2">
        <v>68.603574249999994</v>
      </c>
    </row>
    <row r="7544" spans="1:17" ht="19.5" customHeight="1">
      <c r="A7544" s="2" t="s">
        <v>28531</v>
      </c>
      <c r="B7544" s="2">
        <v>1260</v>
      </c>
      <c r="C7544" s="2">
        <v>238</v>
      </c>
      <c r="D7544" s="2" t="s">
        <v>28526</v>
      </c>
      <c r="E7544" s="2" t="s">
        <v>28532</v>
      </c>
      <c r="F7544" s="2">
        <v>3</v>
      </c>
      <c r="G7544" s="2">
        <v>203</v>
      </c>
      <c r="H7544" s="2" t="s">
        <v>28530</v>
      </c>
      <c r="I7544" s="2">
        <v>0</v>
      </c>
      <c r="J7544" s="2">
        <v>10.524432470000001</v>
      </c>
      <c r="K7544" s="2">
        <v>0</v>
      </c>
      <c r="L7544" s="2">
        <v>0</v>
      </c>
      <c r="M7544" s="2">
        <v>0</v>
      </c>
      <c r="N7544" s="2">
        <v>0</v>
      </c>
      <c r="O7544" s="2">
        <v>0</v>
      </c>
      <c r="P7544" s="2">
        <v>0</v>
      </c>
      <c r="Q7544" s="2">
        <v>0</v>
      </c>
    </row>
    <row r="7545" spans="1:17" ht="19.5" customHeight="1">
      <c r="A7545" s="2" t="s">
        <v>28533</v>
      </c>
      <c r="B7545" s="2">
        <v>2485</v>
      </c>
      <c r="C7545" s="2">
        <v>187</v>
      </c>
      <c r="D7545" s="2" t="s">
        <v>28526</v>
      </c>
      <c r="E7545" s="2" t="s">
        <v>28534</v>
      </c>
      <c r="F7545" s="2" t="s">
        <v>28535</v>
      </c>
      <c r="G7545" s="2" t="s">
        <v>28536</v>
      </c>
      <c r="H7545" s="2" t="s">
        <v>28530</v>
      </c>
      <c r="I7545" s="2">
        <v>75.411937710000004</v>
      </c>
      <c r="J7545" s="2">
        <v>87.703603920000006</v>
      </c>
      <c r="K7545" s="2">
        <v>104.7595768</v>
      </c>
      <c r="L7545" s="2">
        <v>54.96518871</v>
      </c>
      <c r="M7545" s="2">
        <v>41.869033659999999</v>
      </c>
      <c r="N7545" s="2">
        <v>55.911212990000003</v>
      </c>
      <c r="O7545" s="2">
        <v>0</v>
      </c>
      <c r="P7545" s="2">
        <v>79.049597980000001</v>
      </c>
      <c r="Q7545" s="2">
        <v>91.471432329999999</v>
      </c>
    </row>
    <row r="7546" spans="1:17" ht="19.5" customHeight="1">
      <c r="A7546" s="2" t="s">
        <v>28537</v>
      </c>
      <c r="B7546" s="2">
        <v>763</v>
      </c>
      <c r="C7546" s="2">
        <v>273</v>
      </c>
      <c r="D7546" s="2" t="s">
        <v>28526</v>
      </c>
      <c r="E7546" s="2" t="s">
        <v>28538</v>
      </c>
      <c r="F7546" s="2" t="s">
        <v>2824</v>
      </c>
      <c r="G7546" s="2" t="s">
        <v>28539</v>
      </c>
      <c r="H7546" s="2" t="s">
        <v>28530</v>
      </c>
      <c r="I7546" s="2">
        <v>0</v>
      </c>
      <c r="J7546" s="2">
        <v>0</v>
      </c>
      <c r="K7546" s="2">
        <v>0</v>
      </c>
      <c r="L7546" s="2">
        <v>27.48259436</v>
      </c>
      <c r="M7546" s="2">
        <v>25.121420199999999</v>
      </c>
      <c r="N7546" s="2">
        <v>0</v>
      </c>
      <c r="O7546" s="2">
        <v>0</v>
      </c>
      <c r="P7546" s="2">
        <v>0</v>
      </c>
      <c r="Q7546" s="2">
        <v>0</v>
      </c>
    </row>
    <row r="7547" spans="1:17" ht="19.5" customHeight="1">
      <c r="A7547" s="2" t="s">
        <v>28540</v>
      </c>
      <c r="B7547" s="2">
        <v>1693</v>
      </c>
      <c r="C7547" s="2">
        <v>342</v>
      </c>
      <c r="D7547" s="2" t="s">
        <v>28526</v>
      </c>
      <c r="E7547" s="2" t="s">
        <v>28541</v>
      </c>
      <c r="F7547" s="2" t="s">
        <v>28542</v>
      </c>
      <c r="G7547" s="2" t="s">
        <v>28543</v>
      </c>
      <c r="H7547" s="2" t="s">
        <v>28530</v>
      </c>
      <c r="I7547" s="2">
        <v>0</v>
      </c>
      <c r="J7547" s="2">
        <v>0</v>
      </c>
      <c r="K7547" s="2">
        <v>0</v>
      </c>
      <c r="L7547" s="2">
        <v>0</v>
      </c>
      <c r="M7547" s="2">
        <v>25.121420199999999</v>
      </c>
      <c r="N7547" s="2">
        <v>0</v>
      </c>
      <c r="O7547" s="2">
        <v>0</v>
      </c>
      <c r="P7547" s="2">
        <v>22.585599420000001</v>
      </c>
      <c r="Q7547" s="2">
        <v>0</v>
      </c>
    </row>
    <row r="7548" spans="1:17" ht="19.5" customHeight="1">
      <c r="A7548" s="2" t="s">
        <v>28544</v>
      </c>
      <c r="B7548" s="2">
        <v>1232</v>
      </c>
      <c r="C7548" s="2">
        <v>280</v>
      </c>
      <c r="D7548" s="2" t="s">
        <v>28526</v>
      </c>
      <c r="E7548" s="2" t="s">
        <v>28545</v>
      </c>
      <c r="F7548" s="2" t="s">
        <v>28546</v>
      </c>
      <c r="G7548" s="2" t="s">
        <v>28547</v>
      </c>
      <c r="H7548" s="2" t="s">
        <v>28530</v>
      </c>
      <c r="I7548" s="2">
        <v>71.222385610000003</v>
      </c>
      <c r="J7548" s="2">
        <v>94.719892229999999</v>
      </c>
      <c r="K7548" s="2">
        <v>34.919858920000003</v>
      </c>
      <c r="L7548" s="2">
        <v>18.321729569999999</v>
      </c>
      <c r="M7548" s="2">
        <v>33.495226930000001</v>
      </c>
      <c r="N7548" s="2">
        <v>83.866819489999997</v>
      </c>
      <c r="O7548" s="2">
        <v>86.785107679999996</v>
      </c>
      <c r="P7548" s="2">
        <v>101.6351974</v>
      </c>
      <c r="Q7548" s="2">
        <v>45.735716160000003</v>
      </c>
    </row>
    <row r="7549" spans="1:17" ht="19.5" customHeight="1">
      <c r="A7549" s="2" t="s">
        <v>28548</v>
      </c>
      <c r="B7549" s="2">
        <v>6121</v>
      </c>
      <c r="C7549" s="2">
        <v>295</v>
      </c>
      <c r="D7549" s="2" t="s">
        <v>28549</v>
      </c>
      <c r="E7549" s="2" t="s">
        <v>28550</v>
      </c>
      <c r="F7549" s="2">
        <v>5</v>
      </c>
      <c r="G7549" s="2">
        <v>82</v>
      </c>
      <c r="H7549" s="2" t="s">
        <v>65</v>
      </c>
      <c r="I7549" s="2">
        <v>0</v>
      </c>
      <c r="J7549" s="2">
        <v>0</v>
      </c>
      <c r="K7549" s="2">
        <v>0</v>
      </c>
      <c r="L7549" s="2">
        <v>45.804323930000002</v>
      </c>
      <c r="M7549" s="2">
        <v>0</v>
      </c>
      <c r="N7549" s="2">
        <v>0</v>
      </c>
      <c r="O7549" s="2">
        <v>0</v>
      </c>
      <c r="P7549" s="2">
        <v>0</v>
      </c>
      <c r="Q7549" s="2">
        <v>0</v>
      </c>
    </row>
    <row r="7550" spans="1:17" ht="19.5" customHeight="1">
      <c r="A7550" s="2" t="s">
        <v>28551</v>
      </c>
      <c r="B7550" s="2">
        <v>4034</v>
      </c>
      <c r="C7550" s="2">
        <v>133</v>
      </c>
      <c r="D7550" s="2" t="s">
        <v>28552</v>
      </c>
      <c r="E7550" s="2" t="s">
        <v>28553</v>
      </c>
      <c r="F7550" s="2" t="s">
        <v>192</v>
      </c>
      <c r="G7550" s="2" t="s">
        <v>28554</v>
      </c>
      <c r="H7550" s="2" t="s">
        <v>28555</v>
      </c>
      <c r="I7550" s="2">
        <v>0</v>
      </c>
      <c r="J7550" s="2">
        <v>7.0162883130000004</v>
      </c>
      <c r="K7550" s="2">
        <v>20.95191535</v>
      </c>
      <c r="L7550" s="2">
        <v>0</v>
      </c>
      <c r="M7550" s="2">
        <v>0</v>
      </c>
      <c r="N7550" s="2">
        <v>0</v>
      </c>
      <c r="O7550" s="2">
        <v>0</v>
      </c>
      <c r="P7550" s="2">
        <v>0</v>
      </c>
      <c r="Q7550" s="2">
        <v>0</v>
      </c>
    </row>
    <row r="7551" spans="1:17" ht="19.5" customHeight="1">
      <c r="A7551" s="2" t="s">
        <v>28556</v>
      </c>
      <c r="B7551" s="2">
        <v>246</v>
      </c>
      <c r="C7551" s="2">
        <v>99</v>
      </c>
      <c r="D7551" s="2" t="s">
        <v>225</v>
      </c>
      <c r="E7551" s="2" t="s">
        <v>28557</v>
      </c>
      <c r="F7551" s="2" t="s">
        <v>557</v>
      </c>
      <c r="G7551" s="2" t="s">
        <v>11134</v>
      </c>
      <c r="H7551" s="2" t="s">
        <v>229</v>
      </c>
      <c r="I7551" s="2">
        <v>12.568656280000001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  <c r="O7551" s="2">
        <v>0</v>
      </c>
      <c r="P7551" s="2">
        <v>0</v>
      </c>
      <c r="Q7551" s="2">
        <v>0</v>
      </c>
    </row>
    <row r="7552" spans="1:17" ht="19.5" customHeight="1">
      <c r="A7552" s="2" t="s">
        <v>28558</v>
      </c>
      <c r="B7552" s="2">
        <v>636</v>
      </c>
      <c r="C7552" s="2">
        <v>271</v>
      </c>
      <c r="D7552" s="2" t="s">
        <v>28559</v>
      </c>
      <c r="E7552" s="2" t="s">
        <v>28560</v>
      </c>
      <c r="F7552" s="2" t="s">
        <v>28561</v>
      </c>
      <c r="G7552" s="2" t="s">
        <v>28562</v>
      </c>
      <c r="H7552" s="2" t="s">
        <v>28563</v>
      </c>
      <c r="I7552" s="2">
        <v>92.170146090000003</v>
      </c>
      <c r="J7552" s="2">
        <v>147.34205460000001</v>
      </c>
      <c r="K7552" s="2">
        <v>83.807661420000002</v>
      </c>
      <c r="L7552" s="2">
        <v>91.608647860000005</v>
      </c>
      <c r="M7552" s="2">
        <v>33.495226930000001</v>
      </c>
      <c r="N7552" s="2">
        <v>0</v>
      </c>
      <c r="O7552" s="2">
        <v>74.387235149999995</v>
      </c>
      <c r="P7552" s="2">
        <v>67.756798270000004</v>
      </c>
      <c r="Q7552" s="2">
        <v>45.735716160000003</v>
      </c>
    </row>
    <row r="7553" spans="1:17" ht="19.5" customHeight="1">
      <c r="A7553" s="2" t="s">
        <v>28564</v>
      </c>
      <c r="B7553" s="2">
        <v>8996</v>
      </c>
      <c r="C7553" s="2">
        <v>370</v>
      </c>
      <c r="D7553" s="2" t="s">
        <v>28565</v>
      </c>
      <c r="E7553" s="2" t="s">
        <v>28566</v>
      </c>
      <c r="F7553" s="2" t="s">
        <v>28567</v>
      </c>
      <c r="G7553" s="2" t="s">
        <v>28568</v>
      </c>
      <c r="H7553" s="2" t="s">
        <v>65</v>
      </c>
      <c r="I7553" s="2">
        <v>58.653729329999997</v>
      </c>
      <c r="J7553" s="2">
        <v>84.195459760000006</v>
      </c>
      <c r="K7553" s="2">
        <v>41.903830710000001</v>
      </c>
      <c r="L7553" s="2">
        <v>45.804323930000002</v>
      </c>
      <c r="M7553" s="2">
        <v>108.8594875</v>
      </c>
      <c r="N7553" s="2">
        <v>209.66704870000001</v>
      </c>
      <c r="O7553" s="2">
        <v>111.58085269999999</v>
      </c>
      <c r="P7553" s="2">
        <v>135.51359650000001</v>
      </c>
      <c r="Q7553" s="2">
        <v>102.9053614</v>
      </c>
    </row>
    <row r="7554" spans="1:17" ht="19.5" customHeight="1">
      <c r="A7554" s="2" t="s">
        <v>28569</v>
      </c>
      <c r="B7554" s="2">
        <v>434</v>
      </c>
      <c r="C7554" s="2">
        <v>65</v>
      </c>
      <c r="D7554" s="2" t="s">
        <v>28570</v>
      </c>
      <c r="E7554" s="2" t="s">
        <v>28571</v>
      </c>
      <c r="F7554" s="2">
        <v>2</v>
      </c>
      <c r="G7554" s="2">
        <v>37</v>
      </c>
      <c r="H7554" s="2" t="s">
        <v>65</v>
      </c>
      <c r="I7554" s="2">
        <v>0</v>
      </c>
      <c r="J7554" s="2">
        <v>0</v>
      </c>
      <c r="K7554" s="2">
        <v>0</v>
      </c>
      <c r="L7554" s="2">
        <v>18.321729569999999</v>
      </c>
      <c r="M7554" s="2">
        <v>0</v>
      </c>
      <c r="N7554" s="2">
        <v>0</v>
      </c>
      <c r="O7554" s="2">
        <v>0</v>
      </c>
      <c r="P7554" s="2">
        <v>0</v>
      </c>
      <c r="Q7554" s="2">
        <v>0</v>
      </c>
    </row>
    <row r="7555" spans="1:17" ht="19.5" customHeight="1">
      <c r="A7555" s="2" t="s">
        <v>28572</v>
      </c>
      <c r="B7555" s="2">
        <v>7403</v>
      </c>
      <c r="C7555" s="2">
        <v>201</v>
      </c>
      <c r="D7555" s="2" t="s">
        <v>28570</v>
      </c>
      <c r="E7555" s="2" t="s">
        <v>28573</v>
      </c>
      <c r="F7555" s="2">
        <v>3</v>
      </c>
      <c r="G7555" s="2">
        <v>25</v>
      </c>
      <c r="H7555" s="2" t="s">
        <v>65</v>
      </c>
      <c r="I7555" s="2">
        <v>0</v>
      </c>
      <c r="J7555" s="2">
        <v>0</v>
      </c>
      <c r="K7555" s="2">
        <v>20.95191535</v>
      </c>
      <c r="L7555" s="2">
        <v>0</v>
      </c>
      <c r="M7555" s="2">
        <v>0</v>
      </c>
      <c r="N7555" s="2">
        <v>0</v>
      </c>
      <c r="O7555" s="2">
        <v>0</v>
      </c>
      <c r="P7555" s="2">
        <v>0</v>
      </c>
      <c r="Q7555" s="2">
        <v>0</v>
      </c>
    </row>
    <row r="7556" spans="1:17" ht="19.5" customHeight="1">
      <c r="A7556" s="2" t="s">
        <v>28574</v>
      </c>
      <c r="B7556" s="2">
        <v>2076</v>
      </c>
      <c r="C7556" s="2">
        <v>252</v>
      </c>
      <c r="D7556" s="2" t="s">
        <v>225</v>
      </c>
      <c r="E7556" s="2" t="s">
        <v>28575</v>
      </c>
      <c r="F7556" s="2" t="s">
        <v>28576</v>
      </c>
      <c r="G7556" s="2" t="s">
        <v>28577</v>
      </c>
      <c r="H7556" s="2" t="s">
        <v>229</v>
      </c>
      <c r="I7556" s="2">
        <v>0</v>
      </c>
      <c r="J7556" s="2">
        <v>0</v>
      </c>
      <c r="K7556" s="2">
        <v>0</v>
      </c>
      <c r="L7556" s="2">
        <v>0</v>
      </c>
      <c r="M7556" s="2">
        <v>41.869033659999999</v>
      </c>
      <c r="N7556" s="2">
        <v>0</v>
      </c>
      <c r="O7556" s="2">
        <v>0</v>
      </c>
      <c r="P7556" s="2">
        <v>0</v>
      </c>
      <c r="Q7556" s="2">
        <v>0</v>
      </c>
    </row>
    <row r="7557" spans="1:17" ht="19.5" customHeight="1">
      <c r="A7557" s="2" t="s">
        <v>28578</v>
      </c>
      <c r="B7557" s="2">
        <v>8380</v>
      </c>
      <c r="C7557" s="2">
        <v>235</v>
      </c>
      <c r="D7557" s="2" t="s">
        <v>28579</v>
      </c>
      <c r="E7557" s="2" t="s">
        <v>28580</v>
      </c>
      <c r="F7557" s="2">
        <v>5</v>
      </c>
      <c r="G7557" s="2">
        <v>134</v>
      </c>
      <c r="H7557" s="2" t="s">
        <v>28581</v>
      </c>
      <c r="I7557" s="2">
        <v>0</v>
      </c>
      <c r="J7557" s="2">
        <v>17.540720780000001</v>
      </c>
      <c r="K7557" s="2">
        <v>0</v>
      </c>
      <c r="L7557" s="2">
        <v>0</v>
      </c>
      <c r="M7557" s="2">
        <v>0</v>
      </c>
      <c r="N7557" s="2">
        <v>0</v>
      </c>
      <c r="O7557" s="2">
        <v>0</v>
      </c>
      <c r="P7557" s="2">
        <v>0</v>
      </c>
      <c r="Q7557" s="2">
        <v>0</v>
      </c>
    </row>
    <row r="7558" spans="1:17" ht="19.5" customHeight="1">
      <c r="A7558" s="2" t="s">
        <v>28582</v>
      </c>
      <c r="B7558" s="2">
        <v>1371</v>
      </c>
      <c r="C7558" s="2">
        <v>397</v>
      </c>
      <c r="D7558" s="2" t="s">
        <v>28583</v>
      </c>
      <c r="E7558" s="2" t="s">
        <v>28584</v>
      </c>
      <c r="F7558" s="2">
        <v>2</v>
      </c>
      <c r="G7558" s="2">
        <v>1486</v>
      </c>
      <c r="H7558" s="2" t="s">
        <v>65</v>
      </c>
      <c r="I7558" s="2">
        <v>0</v>
      </c>
      <c r="J7558" s="2">
        <v>7.0162883130000004</v>
      </c>
      <c r="K7558" s="2">
        <v>0</v>
      </c>
      <c r="L7558" s="2">
        <v>0</v>
      </c>
      <c r="M7558" s="2">
        <v>0</v>
      </c>
      <c r="N7558" s="2">
        <v>0</v>
      </c>
      <c r="O7558" s="2">
        <v>0</v>
      </c>
      <c r="P7558" s="2">
        <v>0</v>
      </c>
      <c r="Q7558" s="2">
        <v>0</v>
      </c>
    </row>
    <row r="7559" spans="1:17" ht="19.5" customHeight="1">
      <c r="A7559" s="2" t="s">
        <v>28585</v>
      </c>
      <c r="B7559" s="2">
        <v>2342</v>
      </c>
      <c r="C7559" s="2">
        <v>157</v>
      </c>
      <c r="D7559" s="2" t="s">
        <v>225</v>
      </c>
      <c r="E7559" s="2" t="s">
        <v>28586</v>
      </c>
      <c r="F7559" s="2" t="s">
        <v>297</v>
      </c>
      <c r="G7559" s="2">
        <v>537810</v>
      </c>
      <c r="H7559" s="2" t="s">
        <v>229</v>
      </c>
      <c r="I7559" s="2">
        <v>12.568656280000001</v>
      </c>
      <c r="J7559" s="2">
        <v>7.0162883130000004</v>
      </c>
      <c r="K7559" s="2">
        <v>0</v>
      </c>
      <c r="L7559" s="2">
        <v>0</v>
      </c>
      <c r="M7559" s="2">
        <v>0</v>
      </c>
      <c r="N7559" s="2">
        <v>0</v>
      </c>
      <c r="O7559" s="2">
        <v>0</v>
      </c>
      <c r="P7559" s="2">
        <v>0</v>
      </c>
      <c r="Q7559" s="2">
        <v>0</v>
      </c>
    </row>
    <row r="7560" spans="1:17" ht="19.5" customHeight="1">
      <c r="A7560" s="2" t="s">
        <v>28587</v>
      </c>
      <c r="B7560" s="2">
        <v>1739</v>
      </c>
      <c r="C7560" s="2">
        <v>153</v>
      </c>
      <c r="D7560" s="2" t="s">
        <v>225</v>
      </c>
      <c r="E7560" s="2" t="s">
        <v>28588</v>
      </c>
      <c r="F7560" s="2" t="s">
        <v>28589</v>
      </c>
      <c r="G7560" s="2">
        <v>3.1144959085053798E+17</v>
      </c>
      <c r="H7560" s="2" t="s">
        <v>229</v>
      </c>
      <c r="I7560" s="2">
        <v>12.568656280000001</v>
      </c>
      <c r="J7560" s="2">
        <v>17.540720780000001</v>
      </c>
      <c r="K7560" s="2">
        <v>0</v>
      </c>
      <c r="L7560" s="2">
        <v>18.321729569999999</v>
      </c>
      <c r="M7560" s="2">
        <v>0</v>
      </c>
      <c r="N7560" s="2">
        <v>0</v>
      </c>
      <c r="O7560" s="2">
        <v>0</v>
      </c>
      <c r="P7560" s="2">
        <v>22.585599420000001</v>
      </c>
      <c r="Q7560" s="2">
        <v>0</v>
      </c>
    </row>
    <row r="7561" spans="1:17" ht="19.5" customHeight="1">
      <c r="A7561" s="2" t="s">
        <v>28590</v>
      </c>
      <c r="B7561" s="2">
        <v>1286</v>
      </c>
      <c r="C7561" s="2">
        <v>46</v>
      </c>
      <c r="D7561" s="2" t="s">
        <v>225</v>
      </c>
      <c r="E7561" s="2" t="s">
        <v>28591</v>
      </c>
      <c r="F7561" s="2" t="s">
        <v>28592</v>
      </c>
      <c r="G7561" s="2">
        <v>2.6517333633924202E+44</v>
      </c>
      <c r="H7561" s="2" t="s">
        <v>229</v>
      </c>
      <c r="I7561" s="2">
        <v>58.653729329999997</v>
      </c>
      <c r="J7561" s="2">
        <v>77.179171449999998</v>
      </c>
      <c r="K7561" s="2">
        <v>0</v>
      </c>
      <c r="L7561" s="2">
        <v>82.44778307</v>
      </c>
      <c r="M7561" s="2">
        <v>75.364260590000001</v>
      </c>
      <c r="N7561" s="2">
        <v>27.955606499999998</v>
      </c>
      <c r="O7561" s="2">
        <v>86.785107679999996</v>
      </c>
      <c r="P7561" s="2">
        <v>67.756798270000004</v>
      </c>
      <c r="Q7561" s="2">
        <v>22.867858080000001</v>
      </c>
    </row>
    <row r="7562" spans="1:17" ht="19.5" customHeight="1">
      <c r="A7562" s="2" t="s">
        <v>28593</v>
      </c>
      <c r="B7562" s="2">
        <v>253</v>
      </c>
      <c r="C7562" s="2">
        <v>253</v>
      </c>
      <c r="D7562" s="2" t="s">
        <v>28594</v>
      </c>
      <c r="E7562" s="2" t="s">
        <v>28595</v>
      </c>
      <c r="F7562" s="2">
        <v>2</v>
      </c>
      <c r="G7562" s="2">
        <v>1</v>
      </c>
      <c r="H7562" s="2" t="s">
        <v>229</v>
      </c>
      <c r="I7562" s="2">
        <v>0</v>
      </c>
      <c r="J7562" s="2">
        <v>0</v>
      </c>
      <c r="K7562" s="2">
        <v>0</v>
      </c>
      <c r="L7562" s="2">
        <v>0</v>
      </c>
      <c r="M7562" s="2">
        <v>0</v>
      </c>
      <c r="N7562" s="2">
        <v>0</v>
      </c>
      <c r="O7562" s="2">
        <v>24.795745050000001</v>
      </c>
      <c r="P7562" s="2">
        <v>0</v>
      </c>
      <c r="Q7562" s="2">
        <v>0</v>
      </c>
    </row>
    <row r="7563" spans="1:17" ht="19.5" customHeight="1">
      <c r="A7563" s="2" t="s">
        <v>28596</v>
      </c>
      <c r="B7563" s="2">
        <v>2834</v>
      </c>
      <c r="C7563" s="2">
        <v>126</v>
      </c>
      <c r="D7563" s="2" t="s">
        <v>28597</v>
      </c>
      <c r="E7563" s="2" t="s">
        <v>28598</v>
      </c>
      <c r="F7563" s="2">
        <v>3</v>
      </c>
      <c r="G7563" s="2">
        <v>81</v>
      </c>
      <c r="H7563" s="2" t="s">
        <v>28599</v>
      </c>
      <c r="I7563" s="2">
        <v>12.568656280000001</v>
      </c>
      <c r="J7563" s="2">
        <v>0</v>
      </c>
      <c r="K7563" s="2">
        <v>0</v>
      </c>
      <c r="L7563" s="2">
        <v>0</v>
      </c>
      <c r="M7563" s="2">
        <v>0</v>
      </c>
      <c r="N7563" s="2">
        <v>0</v>
      </c>
      <c r="O7563" s="2">
        <v>0</v>
      </c>
      <c r="P7563" s="2">
        <v>0</v>
      </c>
      <c r="Q7563" s="2">
        <v>0</v>
      </c>
    </row>
    <row r="7564" spans="1:17" ht="19.5" customHeight="1">
      <c r="A7564" s="2" t="s">
        <v>28600</v>
      </c>
      <c r="B7564" s="2">
        <v>2799</v>
      </c>
      <c r="C7564" s="2">
        <v>421</v>
      </c>
      <c r="D7564" s="2" t="s">
        <v>28601</v>
      </c>
      <c r="E7564" s="2" t="s">
        <v>28602</v>
      </c>
      <c r="F7564" s="2">
        <v>4</v>
      </c>
      <c r="G7564" s="2">
        <v>78</v>
      </c>
      <c r="H7564" s="2" t="s">
        <v>28603</v>
      </c>
      <c r="I7564" s="2">
        <v>0</v>
      </c>
      <c r="J7564" s="2">
        <v>14.032576629999999</v>
      </c>
      <c r="K7564" s="2">
        <v>0</v>
      </c>
      <c r="L7564" s="2">
        <v>0</v>
      </c>
      <c r="M7564" s="2">
        <v>0</v>
      </c>
      <c r="N7564" s="2">
        <v>0</v>
      </c>
      <c r="O7564" s="2">
        <v>0</v>
      </c>
      <c r="P7564" s="2">
        <v>0</v>
      </c>
      <c r="Q7564" s="2">
        <v>0</v>
      </c>
    </row>
    <row r="7565" spans="1:17" ht="19.5" customHeight="1">
      <c r="A7565" s="2" t="s">
        <v>28604</v>
      </c>
      <c r="B7565" s="2">
        <v>3721</v>
      </c>
      <c r="C7565" s="2">
        <v>271</v>
      </c>
      <c r="D7565" s="2" t="s">
        <v>28605</v>
      </c>
      <c r="E7565" s="2" t="s">
        <v>28606</v>
      </c>
      <c r="F7565" s="2" t="s">
        <v>4558</v>
      </c>
      <c r="G7565" s="2" t="s">
        <v>27127</v>
      </c>
      <c r="H7565" s="2" t="s">
        <v>28607</v>
      </c>
      <c r="I7565" s="2">
        <v>0</v>
      </c>
      <c r="J7565" s="2">
        <v>21.048864940000001</v>
      </c>
      <c r="K7565" s="2">
        <v>0</v>
      </c>
      <c r="L7565" s="2">
        <v>0</v>
      </c>
      <c r="M7565" s="2">
        <v>0</v>
      </c>
      <c r="N7565" s="2">
        <v>0</v>
      </c>
      <c r="O7565" s="2">
        <v>0</v>
      </c>
      <c r="P7565" s="2">
        <v>0</v>
      </c>
      <c r="Q7565" s="2">
        <v>0</v>
      </c>
    </row>
    <row r="7566" spans="1:17" ht="19.5" customHeight="1">
      <c r="A7566" s="2" t="s">
        <v>28608</v>
      </c>
      <c r="B7566" s="2">
        <v>10694</v>
      </c>
      <c r="C7566" s="2">
        <v>218</v>
      </c>
      <c r="D7566" s="2" t="s">
        <v>28605</v>
      </c>
      <c r="E7566" s="2" t="s">
        <v>28609</v>
      </c>
      <c r="F7566" s="2" t="s">
        <v>28610</v>
      </c>
      <c r="G7566" s="2" t="s">
        <v>28611</v>
      </c>
      <c r="H7566" s="2" t="s">
        <v>28607</v>
      </c>
      <c r="I7566" s="2">
        <v>0</v>
      </c>
      <c r="J7566" s="2">
        <v>17.540720780000001</v>
      </c>
      <c r="K7566" s="2">
        <v>27.935887139999998</v>
      </c>
      <c r="L7566" s="2">
        <v>0</v>
      </c>
      <c r="M7566" s="2">
        <v>33.495226930000001</v>
      </c>
      <c r="N7566" s="2">
        <v>0</v>
      </c>
      <c r="O7566" s="2">
        <v>0</v>
      </c>
      <c r="P7566" s="2">
        <v>0</v>
      </c>
      <c r="Q7566" s="2">
        <v>0</v>
      </c>
    </row>
    <row r="7567" spans="1:17" ht="19.5" customHeight="1">
      <c r="A7567" s="2" t="s">
        <v>28612</v>
      </c>
      <c r="B7567" s="2">
        <v>25087</v>
      </c>
      <c r="C7567" s="2">
        <v>324</v>
      </c>
      <c r="D7567" s="2" t="s">
        <v>28605</v>
      </c>
      <c r="E7567" s="2" t="s">
        <v>28613</v>
      </c>
      <c r="F7567" s="2" t="s">
        <v>28614</v>
      </c>
      <c r="G7567" s="2" t="s">
        <v>28615</v>
      </c>
      <c r="H7567" s="2" t="s">
        <v>28607</v>
      </c>
      <c r="I7567" s="2">
        <v>0</v>
      </c>
      <c r="J7567" s="2">
        <v>108.7524689</v>
      </c>
      <c r="K7567" s="2">
        <v>34.919858920000003</v>
      </c>
      <c r="L7567" s="2">
        <v>0</v>
      </c>
      <c r="M7567" s="2">
        <v>192.59755480000001</v>
      </c>
      <c r="N7567" s="2">
        <v>0</v>
      </c>
      <c r="O7567" s="2">
        <v>0</v>
      </c>
      <c r="P7567" s="2">
        <v>0</v>
      </c>
      <c r="Q7567" s="2">
        <v>114.3392904</v>
      </c>
    </row>
    <row r="7568" spans="1:17" ht="19.5" customHeight="1">
      <c r="A7568" s="2" t="s">
        <v>28616</v>
      </c>
      <c r="B7568" s="2">
        <v>1570</v>
      </c>
      <c r="C7568" s="2">
        <v>176</v>
      </c>
      <c r="D7568" s="2" t="s">
        <v>28605</v>
      </c>
      <c r="E7568" s="2" t="s">
        <v>28617</v>
      </c>
      <c r="F7568" s="2" t="s">
        <v>28618</v>
      </c>
      <c r="G7568" s="2" t="s">
        <v>28619</v>
      </c>
      <c r="H7568" s="2" t="s">
        <v>28607</v>
      </c>
      <c r="I7568" s="2">
        <v>16.758208379999999</v>
      </c>
      <c r="J7568" s="2">
        <v>17.540720780000001</v>
      </c>
      <c r="K7568" s="2">
        <v>13.967943569999999</v>
      </c>
      <c r="L7568" s="2">
        <v>45.804323930000002</v>
      </c>
      <c r="M7568" s="2">
        <v>16.747613470000001</v>
      </c>
      <c r="N7568" s="2">
        <v>0</v>
      </c>
      <c r="O7568" s="2">
        <v>0</v>
      </c>
      <c r="P7568" s="2">
        <v>0</v>
      </c>
      <c r="Q7568" s="2">
        <v>0</v>
      </c>
    </row>
    <row r="7569" spans="1:17" ht="19.5" customHeight="1">
      <c r="A7569" s="2" t="s">
        <v>28620</v>
      </c>
      <c r="B7569" s="2">
        <v>15963</v>
      </c>
      <c r="C7569" s="2">
        <v>336</v>
      </c>
      <c r="D7569" s="2" t="s">
        <v>28605</v>
      </c>
      <c r="E7569" s="2" t="s">
        <v>28621</v>
      </c>
      <c r="F7569" s="2" t="s">
        <v>28622</v>
      </c>
      <c r="G7569" s="2" t="s">
        <v>28623</v>
      </c>
      <c r="H7569" s="2" t="s">
        <v>28607</v>
      </c>
      <c r="I7569" s="2">
        <v>0</v>
      </c>
      <c r="J7569" s="2">
        <v>17.540720780000001</v>
      </c>
      <c r="K7569" s="2">
        <v>20.95191535</v>
      </c>
      <c r="L7569" s="2">
        <v>0</v>
      </c>
      <c r="M7569" s="2">
        <v>0</v>
      </c>
      <c r="N7569" s="2">
        <v>27.955606499999998</v>
      </c>
      <c r="O7569" s="2">
        <v>0</v>
      </c>
      <c r="P7569" s="2">
        <v>0</v>
      </c>
      <c r="Q7569" s="2">
        <v>22.867858080000001</v>
      </c>
    </row>
    <row r="7570" spans="1:17" ht="19.5" customHeight="1">
      <c r="A7570" s="2" t="s">
        <v>28624</v>
      </c>
      <c r="B7570" s="2">
        <v>5882</v>
      </c>
      <c r="C7570" s="2">
        <v>412</v>
      </c>
      <c r="D7570" s="2" t="s">
        <v>28605</v>
      </c>
      <c r="E7570" s="2" t="s">
        <v>28625</v>
      </c>
      <c r="F7570" s="2" t="s">
        <v>28626</v>
      </c>
      <c r="G7570" s="2" t="s">
        <v>28627</v>
      </c>
      <c r="H7570" s="2" t="s">
        <v>28607</v>
      </c>
      <c r="I7570" s="2">
        <v>92.170146090000003</v>
      </c>
      <c r="J7570" s="2">
        <v>66.654738980000005</v>
      </c>
      <c r="K7570" s="2">
        <v>62.855746060000001</v>
      </c>
      <c r="L7570" s="2">
        <v>27.48259436</v>
      </c>
      <c r="M7570" s="2">
        <v>33.495226930000001</v>
      </c>
      <c r="N7570" s="2">
        <v>69.889016240000004</v>
      </c>
      <c r="O7570" s="2">
        <v>99.182980200000003</v>
      </c>
      <c r="P7570" s="2">
        <v>22.585599420000001</v>
      </c>
      <c r="Q7570" s="2">
        <v>91.471432329999999</v>
      </c>
    </row>
    <row r="7571" spans="1:17" ht="19.5" customHeight="1">
      <c r="A7571" s="2" t="s">
        <v>28628</v>
      </c>
      <c r="B7571" s="2">
        <v>2598</v>
      </c>
      <c r="C7571" s="2">
        <v>400</v>
      </c>
      <c r="D7571" s="2" t="s">
        <v>28629</v>
      </c>
      <c r="E7571" s="2" t="s">
        <v>28630</v>
      </c>
      <c r="F7571" s="2" t="s">
        <v>28631</v>
      </c>
      <c r="G7571" s="2" t="s">
        <v>28632</v>
      </c>
      <c r="H7571" s="2" t="s">
        <v>28633</v>
      </c>
      <c r="I7571" s="2">
        <v>37.705968849999998</v>
      </c>
      <c r="J7571" s="2">
        <v>7.0162883130000004</v>
      </c>
      <c r="K7571" s="2">
        <v>27.935887139999998</v>
      </c>
      <c r="L7571" s="2">
        <v>0</v>
      </c>
      <c r="M7571" s="2">
        <v>0</v>
      </c>
      <c r="N7571" s="2">
        <v>0</v>
      </c>
      <c r="O7571" s="2">
        <v>0</v>
      </c>
      <c r="P7571" s="2">
        <v>0</v>
      </c>
      <c r="Q7571" s="2">
        <v>0</v>
      </c>
    </row>
    <row r="7572" spans="1:17" ht="19.5" customHeight="1">
      <c r="A7572" s="2" t="s">
        <v>28634</v>
      </c>
      <c r="B7572" s="2">
        <v>583</v>
      </c>
      <c r="C7572" s="2">
        <v>489</v>
      </c>
      <c r="D7572" s="2" t="s">
        <v>28635</v>
      </c>
      <c r="E7572" s="2" t="s">
        <v>28636</v>
      </c>
      <c r="F7572" s="2" t="s">
        <v>28637</v>
      </c>
      <c r="G7572" s="2" t="s">
        <v>28638</v>
      </c>
      <c r="H7572" s="2" t="s">
        <v>28639</v>
      </c>
      <c r="I7572" s="2">
        <v>1085.093993</v>
      </c>
      <c r="J7572" s="2">
        <v>1666.3684740000001</v>
      </c>
      <c r="K7572" s="2">
        <v>1278.0668370000001</v>
      </c>
      <c r="L7572" s="2">
        <v>1456.577501</v>
      </c>
      <c r="M7572" s="2">
        <v>1599.3970859999999</v>
      </c>
      <c r="N7572" s="2">
        <v>1118.22426</v>
      </c>
      <c r="O7572" s="2">
        <v>855.45320419999996</v>
      </c>
      <c r="P7572" s="2">
        <v>1321.257566</v>
      </c>
      <c r="Q7572" s="2">
        <v>1314.90184</v>
      </c>
    </row>
    <row r="7573" spans="1:17" ht="19.5" customHeight="1">
      <c r="A7573" s="2" t="s">
        <v>28640</v>
      </c>
      <c r="B7573" s="2">
        <v>294</v>
      </c>
      <c r="C7573" s="2">
        <v>209</v>
      </c>
      <c r="D7573" s="2" t="s">
        <v>28635</v>
      </c>
      <c r="E7573" s="2" t="s">
        <v>28641</v>
      </c>
      <c r="F7573" s="2" t="s">
        <v>28642</v>
      </c>
      <c r="G7573" s="2">
        <v>2.8820229315624E+20</v>
      </c>
      <c r="H7573" s="2" t="s">
        <v>28639</v>
      </c>
      <c r="I7573" s="2">
        <v>16.758208379999999</v>
      </c>
      <c r="J7573" s="2">
        <v>0</v>
      </c>
      <c r="K7573" s="2">
        <v>27.935887139999998</v>
      </c>
      <c r="L7573" s="2">
        <v>73.286918290000003</v>
      </c>
      <c r="M7573" s="2">
        <v>50.242840399999999</v>
      </c>
      <c r="N7573" s="2">
        <v>0</v>
      </c>
      <c r="O7573" s="2">
        <v>0</v>
      </c>
      <c r="P7573" s="2">
        <v>0</v>
      </c>
      <c r="Q7573" s="2">
        <v>34.30178712</v>
      </c>
    </row>
    <row r="7574" spans="1:17" ht="19.5" customHeight="1">
      <c r="A7574" s="2" t="s">
        <v>28643</v>
      </c>
      <c r="B7574" s="2">
        <v>1749</v>
      </c>
      <c r="C7574" s="2">
        <v>239</v>
      </c>
      <c r="D7574" s="2" t="s">
        <v>28644</v>
      </c>
      <c r="E7574" s="2" t="s">
        <v>28645</v>
      </c>
      <c r="F7574" s="2" t="s">
        <v>28646</v>
      </c>
      <c r="G7574" s="2" t="s">
        <v>28647</v>
      </c>
      <c r="H7574" s="2" t="s">
        <v>28648</v>
      </c>
      <c r="I7574" s="2">
        <v>83.791041899999996</v>
      </c>
      <c r="J7574" s="2">
        <v>59.638450659999997</v>
      </c>
      <c r="K7574" s="2">
        <v>83.807661420000002</v>
      </c>
      <c r="L7574" s="2">
        <v>119.0912422</v>
      </c>
      <c r="M7574" s="2">
        <v>50.242840399999999</v>
      </c>
      <c r="N7574" s="2">
        <v>111.82242599999999</v>
      </c>
      <c r="O7574" s="2">
        <v>161.1723428</v>
      </c>
      <c r="P7574" s="2">
        <v>101.6351974</v>
      </c>
      <c r="Q7574" s="2">
        <v>137.20714849999999</v>
      </c>
    </row>
    <row r="7575" spans="1:17" ht="19.5" customHeight="1">
      <c r="A7575" s="2" t="s">
        <v>28649</v>
      </c>
      <c r="B7575" s="2">
        <v>1752</v>
      </c>
      <c r="C7575" s="2">
        <v>242</v>
      </c>
      <c r="D7575" s="2" t="s">
        <v>225</v>
      </c>
      <c r="E7575" s="2" t="s">
        <v>28650</v>
      </c>
      <c r="F7575" s="2" t="s">
        <v>28651</v>
      </c>
      <c r="G7575" s="2" t="s">
        <v>28652</v>
      </c>
      <c r="H7575" s="2" t="s">
        <v>229</v>
      </c>
      <c r="I7575" s="2">
        <v>29.326864659999998</v>
      </c>
      <c r="J7575" s="2">
        <v>0</v>
      </c>
      <c r="K7575" s="2">
        <v>0</v>
      </c>
      <c r="L7575" s="2">
        <v>0</v>
      </c>
      <c r="M7575" s="2">
        <v>0</v>
      </c>
      <c r="N7575" s="2">
        <v>41.933409750000003</v>
      </c>
      <c r="O7575" s="2">
        <v>0</v>
      </c>
      <c r="P7575" s="2">
        <v>0</v>
      </c>
      <c r="Q7575" s="2">
        <v>0</v>
      </c>
    </row>
    <row r="7576" spans="1:17" ht="19.5" customHeight="1">
      <c r="A7576" s="2" t="s">
        <v>28653</v>
      </c>
      <c r="B7576" s="2">
        <v>3873</v>
      </c>
      <c r="C7576" s="2">
        <v>156</v>
      </c>
      <c r="D7576" s="2" t="s">
        <v>28654</v>
      </c>
      <c r="E7576" s="2" t="s">
        <v>28655</v>
      </c>
      <c r="F7576" s="2" t="s">
        <v>28656</v>
      </c>
      <c r="G7576" s="2" t="s">
        <v>28657</v>
      </c>
      <c r="H7576" s="2" t="s">
        <v>65</v>
      </c>
      <c r="I7576" s="2">
        <v>0</v>
      </c>
      <c r="J7576" s="2">
        <v>14.032576629999999</v>
      </c>
      <c r="K7576" s="2">
        <v>27.935887139999998</v>
      </c>
      <c r="L7576" s="2">
        <v>0</v>
      </c>
      <c r="M7576" s="2">
        <v>0</v>
      </c>
      <c r="N7576" s="2">
        <v>0</v>
      </c>
      <c r="O7576" s="2">
        <v>49.591490100000001</v>
      </c>
      <c r="P7576" s="2">
        <v>56.463998549999999</v>
      </c>
      <c r="Q7576" s="2">
        <v>68.603574249999994</v>
      </c>
    </row>
    <row r="7577" spans="1:17" ht="19.5" customHeight="1">
      <c r="A7577" s="2" t="s">
        <v>28658</v>
      </c>
      <c r="B7577" s="2">
        <v>2516</v>
      </c>
      <c r="C7577" s="2">
        <v>174</v>
      </c>
      <c r="D7577" s="2" t="s">
        <v>225</v>
      </c>
      <c r="E7577" s="2" t="s">
        <v>28659</v>
      </c>
      <c r="F7577" s="2">
        <v>2</v>
      </c>
      <c r="G7577" s="2">
        <v>135</v>
      </c>
      <c r="H7577" s="2" t="s">
        <v>229</v>
      </c>
      <c r="I7577" s="2">
        <v>0</v>
      </c>
      <c r="J7577" s="2">
        <v>7.0162883130000004</v>
      </c>
      <c r="K7577" s="2">
        <v>0</v>
      </c>
      <c r="L7577" s="2">
        <v>0</v>
      </c>
      <c r="M7577" s="2">
        <v>0</v>
      </c>
      <c r="N7577" s="2">
        <v>0</v>
      </c>
      <c r="O7577" s="2">
        <v>0</v>
      </c>
      <c r="P7577" s="2">
        <v>0</v>
      </c>
      <c r="Q7577" s="2">
        <v>0</v>
      </c>
    </row>
    <row r="7578" spans="1:17" ht="19.5" customHeight="1">
      <c r="A7578" s="2" t="s">
        <v>28660</v>
      </c>
      <c r="B7578" s="2">
        <v>7005</v>
      </c>
      <c r="C7578" s="2">
        <v>164</v>
      </c>
      <c r="D7578" s="2" t="s">
        <v>28661</v>
      </c>
      <c r="E7578" s="2" t="s">
        <v>28662</v>
      </c>
      <c r="F7578" s="2">
        <v>4</v>
      </c>
      <c r="G7578" s="2">
        <v>139</v>
      </c>
      <c r="H7578" s="2" t="s">
        <v>28663</v>
      </c>
      <c r="I7578" s="2">
        <v>0</v>
      </c>
      <c r="J7578" s="2">
        <v>14.032576629999999</v>
      </c>
      <c r="K7578" s="2">
        <v>0</v>
      </c>
      <c r="L7578" s="2">
        <v>0</v>
      </c>
      <c r="M7578" s="2">
        <v>0</v>
      </c>
      <c r="N7578" s="2">
        <v>0</v>
      </c>
      <c r="O7578" s="2">
        <v>0</v>
      </c>
      <c r="P7578" s="2">
        <v>0</v>
      </c>
      <c r="Q7578" s="2">
        <v>0</v>
      </c>
    </row>
    <row r="7579" spans="1:17" ht="19.5" customHeight="1">
      <c r="A7579" s="2" t="s">
        <v>28664</v>
      </c>
      <c r="B7579" s="2">
        <v>2618</v>
      </c>
      <c r="C7579" s="2">
        <v>104</v>
      </c>
      <c r="D7579" s="2" t="s">
        <v>28661</v>
      </c>
      <c r="E7579" s="2" t="s">
        <v>28665</v>
      </c>
      <c r="F7579" s="2">
        <v>3</v>
      </c>
      <c r="G7579" s="2">
        <v>82</v>
      </c>
      <c r="H7579" s="2" t="s">
        <v>28663</v>
      </c>
      <c r="I7579" s="2">
        <v>0</v>
      </c>
      <c r="J7579" s="2">
        <v>0</v>
      </c>
      <c r="K7579" s="2">
        <v>0</v>
      </c>
      <c r="L7579" s="2">
        <v>0</v>
      </c>
      <c r="M7579" s="2">
        <v>0</v>
      </c>
      <c r="N7579" s="2">
        <v>0</v>
      </c>
      <c r="O7579" s="2">
        <v>0</v>
      </c>
      <c r="P7579" s="2">
        <v>0</v>
      </c>
      <c r="Q7579" s="2">
        <v>34.30178712</v>
      </c>
    </row>
    <row r="7580" spans="1:17" ht="19.5" customHeight="1">
      <c r="A7580" s="2" t="s">
        <v>28666</v>
      </c>
      <c r="B7580" s="2">
        <v>3865</v>
      </c>
      <c r="C7580" s="2">
        <v>377</v>
      </c>
      <c r="D7580" s="2" t="s">
        <v>28661</v>
      </c>
      <c r="E7580" s="2" t="s">
        <v>28667</v>
      </c>
      <c r="F7580" s="2">
        <v>3</v>
      </c>
      <c r="G7580" s="2">
        <v>115</v>
      </c>
      <c r="H7580" s="2" t="s">
        <v>28663</v>
      </c>
      <c r="I7580" s="2">
        <v>12.568656280000001</v>
      </c>
      <c r="J7580" s="2">
        <v>0</v>
      </c>
      <c r="K7580" s="2">
        <v>0</v>
      </c>
      <c r="L7580" s="2">
        <v>0</v>
      </c>
      <c r="M7580" s="2">
        <v>0</v>
      </c>
      <c r="N7580" s="2">
        <v>0</v>
      </c>
      <c r="O7580" s="2">
        <v>0</v>
      </c>
      <c r="P7580" s="2">
        <v>0</v>
      </c>
      <c r="Q7580" s="2">
        <v>0</v>
      </c>
    </row>
    <row r="7581" spans="1:17" ht="19.5" customHeight="1">
      <c r="A7581" s="2" t="s">
        <v>28668</v>
      </c>
      <c r="B7581" s="2">
        <v>2428</v>
      </c>
      <c r="C7581" s="2">
        <v>376</v>
      </c>
      <c r="D7581" s="2" t="s">
        <v>28661</v>
      </c>
      <c r="E7581" s="2" t="s">
        <v>28669</v>
      </c>
      <c r="F7581" s="2" t="s">
        <v>28670</v>
      </c>
      <c r="G7581" s="2" t="s">
        <v>28671</v>
      </c>
      <c r="H7581" s="2" t="s">
        <v>28663</v>
      </c>
      <c r="I7581" s="2">
        <v>37.705968849999998</v>
      </c>
      <c r="J7581" s="2">
        <v>7.0162883130000004</v>
      </c>
      <c r="K7581" s="2">
        <v>20.95191535</v>
      </c>
      <c r="L7581" s="2">
        <v>0</v>
      </c>
      <c r="M7581" s="2">
        <v>0</v>
      </c>
      <c r="N7581" s="2">
        <v>0</v>
      </c>
      <c r="O7581" s="2">
        <v>0</v>
      </c>
      <c r="P7581" s="2">
        <v>0</v>
      </c>
      <c r="Q7581" s="2">
        <v>22.867858080000001</v>
      </c>
    </row>
    <row r="7582" spans="1:17" ht="19.5" customHeight="1">
      <c r="A7582" s="2" t="s">
        <v>28672</v>
      </c>
      <c r="B7582" s="2">
        <v>3675</v>
      </c>
      <c r="C7582" s="2">
        <v>390</v>
      </c>
      <c r="D7582" s="2" t="s">
        <v>28661</v>
      </c>
      <c r="E7582" s="2" t="s">
        <v>28673</v>
      </c>
      <c r="F7582" s="2" t="s">
        <v>28674</v>
      </c>
      <c r="G7582" s="2">
        <v>5.1016727611916301E+17</v>
      </c>
      <c r="H7582" s="2" t="s">
        <v>28663</v>
      </c>
      <c r="I7582" s="2">
        <v>16.758208379999999</v>
      </c>
      <c r="J7582" s="2">
        <v>10.524432470000001</v>
      </c>
      <c r="K7582" s="2">
        <v>20.95191535</v>
      </c>
      <c r="L7582" s="2">
        <v>36.643459139999997</v>
      </c>
      <c r="M7582" s="2">
        <v>0</v>
      </c>
      <c r="N7582" s="2">
        <v>0</v>
      </c>
      <c r="O7582" s="2">
        <v>0</v>
      </c>
      <c r="P7582" s="2">
        <v>33.878399129999998</v>
      </c>
      <c r="Q7582" s="2">
        <v>0</v>
      </c>
    </row>
    <row r="7583" spans="1:17" ht="19.5" customHeight="1">
      <c r="A7583" s="2" t="s">
        <v>28675</v>
      </c>
      <c r="B7583" s="2">
        <v>878</v>
      </c>
      <c r="C7583" s="2">
        <v>231</v>
      </c>
      <c r="D7583" s="2" t="s">
        <v>28676</v>
      </c>
      <c r="E7583" s="2" t="s">
        <v>28677</v>
      </c>
      <c r="F7583" s="2" t="s">
        <v>28678</v>
      </c>
      <c r="G7583" s="2" t="s">
        <v>28679</v>
      </c>
      <c r="H7583" s="2" t="s">
        <v>65</v>
      </c>
      <c r="I7583" s="2">
        <v>46.085073039999997</v>
      </c>
      <c r="J7583" s="2">
        <v>45.605874040000003</v>
      </c>
      <c r="K7583" s="2">
        <v>48.887802489999999</v>
      </c>
      <c r="L7583" s="2">
        <v>36.643459139999997</v>
      </c>
      <c r="M7583" s="2">
        <v>41.869033659999999</v>
      </c>
      <c r="N7583" s="2">
        <v>0</v>
      </c>
      <c r="O7583" s="2">
        <v>0</v>
      </c>
      <c r="P7583" s="2">
        <v>0</v>
      </c>
      <c r="Q7583" s="2">
        <v>0</v>
      </c>
    </row>
    <row r="7584" spans="1:17" ht="19.5" customHeight="1">
      <c r="A7584" s="2" t="s">
        <v>28680</v>
      </c>
      <c r="B7584" s="2">
        <v>296</v>
      </c>
      <c r="C7584" s="2">
        <v>216</v>
      </c>
      <c r="D7584" s="2" t="s">
        <v>28681</v>
      </c>
      <c r="E7584" s="2" t="s">
        <v>28682</v>
      </c>
      <c r="F7584" s="2" t="s">
        <v>28683</v>
      </c>
      <c r="G7584" s="2" t="s">
        <v>28684</v>
      </c>
      <c r="H7584" s="2" t="s">
        <v>28685</v>
      </c>
      <c r="I7584" s="2">
        <v>226.2358131</v>
      </c>
      <c r="J7584" s="2">
        <v>94.719892229999999</v>
      </c>
      <c r="K7584" s="2">
        <v>0</v>
      </c>
      <c r="L7584" s="2">
        <v>274.82594360000002</v>
      </c>
      <c r="M7584" s="2">
        <v>175.84994140000001</v>
      </c>
      <c r="N7584" s="2">
        <v>0</v>
      </c>
      <c r="O7584" s="2">
        <v>136.37659780000001</v>
      </c>
      <c r="P7584" s="2">
        <v>112.9279971</v>
      </c>
      <c r="Q7584" s="2">
        <v>0</v>
      </c>
    </row>
    <row r="7585" spans="1:17" ht="19.5" customHeight="1">
      <c r="A7585" s="2" t="s">
        <v>28686</v>
      </c>
      <c r="B7585" s="2">
        <v>32614</v>
      </c>
      <c r="C7585" s="2">
        <v>397</v>
      </c>
      <c r="D7585" s="2" t="s">
        <v>28687</v>
      </c>
      <c r="E7585" s="2" t="s">
        <v>28688</v>
      </c>
      <c r="F7585" s="2" t="s">
        <v>1764</v>
      </c>
      <c r="G7585" s="2">
        <v>214857685</v>
      </c>
      <c r="H7585" s="2" t="s">
        <v>28689</v>
      </c>
      <c r="I7585" s="2">
        <v>0</v>
      </c>
      <c r="J7585" s="2">
        <v>28.065153250000002</v>
      </c>
      <c r="K7585" s="2">
        <v>0</v>
      </c>
      <c r="L7585" s="2">
        <v>45.804323930000002</v>
      </c>
      <c r="M7585" s="2">
        <v>25.121420199999999</v>
      </c>
      <c r="N7585" s="2">
        <v>0</v>
      </c>
      <c r="O7585" s="2">
        <v>0</v>
      </c>
      <c r="P7585" s="2">
        <v>0</v>
      </c>
      <c r="Q7585" s="2">
        <v>0</v>
      </c>
    </row>
    <row r="7586" spans="1:17" ht="19.5" customHeight="1">
      <c r="A7586" s="2" t="s">
        <v>28690</v>
      </c>
      <c r="B7586" s="2">
        <v>1891</v>
      </c>
      <c r="C7586" s="2">
        <v>299</v>
      </c>
      <c r="D7586" s="2" t="s">
        <v>28691</v>
      </c>
      <c r="E7586" s="2" t="s">
        <v>28692</v>
      </c>
      <c r="F7586" s="2" t="s">
        <v>192</v>
      </c>
      <c r="G7586" s="2">
        <v>1179794</v>
      </c>
      <c r="H7586" s="2" t="s">
        <v>28693</v>
      </c>
      <c r="I7586" s="2">
        <v>0</v>
      </c>
      <c r="J7586" s="2">
        <v>7.0162883130000004</v>
      </c>
      <c r="K7586" s="2">
        <v>0</v>
      </c>
      <c r="L7586" s="2">
        <v>27.48259436</v>
      </c>
      <c r="M7586" s="2">
        <v>0</v>
      </c>
      <c r="N7586" s="2">
        <v>0</v>
      </c>
      <c r="O7586" s="2">
        <v>0</v>
      </c>
      <c r="P7586" s="2">
        <v>0</v>
      </c>
      <c r="Q7586" s="2">
        <v>0</v>
      </c>
    </row>
    <row r="7587" spans="1:17" ht="19.5" customHeight="1">
      <c r="A7587" s="2" t="s">
        <v>28694</v>
      </c>
      <c r="B7587" s="2">
        <v>11907</v>
      </c>
      <c r="C7587" s="2">
        <v>374</v>
      </c>
      <c r="D7587" s="2" t="s">
        <v>28687</v>
      </c>
      <c r="E7587" s="2" t="s">
        <v>28695</v>
      </c>
      <c r="F7587" s="2" t="s">
        <v>28696</v>
      </c>
      <c r="G7587" s="2">
        <v>1.9324614280268399E+26</v>
      </c>
      <c r="H7587" s="2" t="s">
        <v>28689</v>
      </c>
      <c r="I7587" s="2">
        <v>138.25521910000001</v>
      </c>
      <c r="J7587" s="2">
        <v>161.37463120000001</v>
      </c>
      <c r="K7587" s="2">
        <v>188.56723819999999</v>
      </c>
      <c r="L7587" s="2">
        <v>458.04323929999998</v>
      </c>
      <c r="M7587" s="2">
        <v>602.91408469999999</v>
      </c>
      <c r="N7587" s="2">
        <v>670.93455589999996</v>
      </c>
      <c r="O7587" s="2">
        <v>235.55957799999999</v>
      </c>
      <c r="P7587" s="2">
        <v>383.9551902</v>
      </c>
      <c r="Q7587" s="2">
        <v>274.41429699999998</v>
      </c>
    </row>
    <row r="7588" spans="1:17" ht="19.5" customHeight="1">
      <c r="A7588" s="2" t="s">
        <v>28697</v>
      </c>
      <c r="B7588" s="2">
        <v>1156</v>
      </c>
      <c r="C7588" s="2">
        <v>249</v>
      </c>
      <c r="D7588" s="2" t="s">
        <v>28698</v>
      </c>
      <c r="E7588" s="2" t="s">
        <v>28699</v>
      </c>
      <c r="F7588" s="2" t="s">
        <v>28700</v>
      </c>
      <c r="G7588" s="2" t="s">
        <v>28701</v>
      </c>
      <c r="H7588" s="2" t="s">
        <v>28702</v>
      </c>
      <c r="I7588" s="2">
        <v>46.085073039999997</v>
      </c>
      <c r="J7588" s="2">
        <v>38.589585720000002</v>
      </c>
      <c r="K7588" s="2">
        <v>27.935887139999998</v>
      </c>
      <c r="L7588" s="2">
        <v>45.804323930000002</v>
      </c>
      <c r="M7588" s="2">
        <v>58.616647129999997</v>
      </c>
      <c r="N7588" s="2">
        <v>0</v>
      </c>
      <c r="O7588" s="2">
        <v>0</v>
      </c>
      <c r="P7588" s="2">
        <v>0</v>
      </c>
      <c r="Q7588" s="2">
        <v>34.30178712</v>
      </c>
    </row>
    <row r="7589" spans="1:17" ht="19.5" customHeight="1">
      <c r="A7589" s="2" t="s">
        <v>28703</v>
      </c>
      <c r="B7589" s="2">
        <v>12019</v>
      </c>
      <c r="C7589" s="2">
        <v>162</v>
      </c>
      <c r="D7589" s="2" t="s">
        <v>28698</v>
      </c>
      <c r="E7589" s="2" t="s">
        <v>28704</v>
      </c>
      <c r="F7589" s="2" t="s">
        <v>1569</v>
      </c>
      <c r="G7589" s="2">
        <v>98100</v>
      </c>
      <c r="H7589" s="2" t="s">
        <v>28702</v>
      </c>
      <c r="I7589" s="2">
        <v>16.758208379999999</v>
      </c>
      <c r="J7589" s="2">
        <v>14.032576629999999</v>
      </c>
      <c r="K7589" s="2">
        <v>0</v>
      </c>
      <c r="L7589" s="2">
        <v>0</v>
      </c>
      <c r="M7589" s="2">
        <v>0</v>
      </c>
      <c r="N7589" s="2">
        <v>0</v>
      </c>
      <c r="O7589" s="2">
        <v>0</v>
      </c>
      <c r="P7589" s="2">
        <v>0</v>
      </c>
      <c r="Q7589" s="2">
        <v>0</v>
      </c>
    </row>
    <row r="7590" spans="1:17" ht="19.5" customHeight="1">
      <c r="A7590" s="2" t="s">
        <v>28705</v>
      </c>
      <c r="B7590" s="2">
        <v>1553</v>
      </c>
      <c r="C7590" s="2">
        <v>241</v>
      </c>
      <c r="D7590" s="2" t="s">
        <v>28706</v>
      </c>
      <c r="E7590" s="2" t="s">
        <v>28707</v>
      </c>
      <c r="F7590" s="2" t="s">
        <v>700</v>
      </c>
      <c r="G7590" s="2" t="s">
        <v>28708</v>
      </c>
      <c r="H7590" s="2" t="s">
        <v>28709</v>
      </c>
      <c r="I7590" s="2">
        <v>0</v>
      </c>
      <c r="J7590" s="2">
        <v>17.540720780000001</v>
      </c>
      <c r="K7590" s="2">
        <v>0</v>
      </c>
      <c r="L7590" s="2">
        <v>0</v>
      </c>
      <c r="M7590" s="2">
        <v>0</v>
      </c>
      <c r="N7590" s="2">
        <v>0</v>
      </c>
      <c r="O7590" s="2">
        <v>24.795745050000001</v>
      </c>
      <c r="P7590" s="2">
        <v>0</v>
      </c>
      <c r="Q7590" s="2">
        <v>0</v>
      </c>
    </row>
    <row r="7591" spans="1:17" ht="19.5" customHeight="1">
      <c r="A7591" s="2" t="s">
        <v>28710</v>
      </c>
      <c r="B7591" s="2">
        <v>398</v>
      </c>
      <c r="C7591" s="2">
        <v>274</v>
      </c>
      <c r="D7591" s="2" t="s">
        <v>28706</v>
      </c>
      <c r="E7591" s="2" t="s">
        <v>28711</v>
      </c>
      <c r="F7591" s="2" t="s">
        <v>28712</v>
      </c>
      <c r="G7591" s="2" t="s">
        <v>28713</v>
      </c>
      <c r="H7591" s="2" t="s">
        <v>28709</v>
      </c>
      <c r="I7591" s="2">
        <v>1541.755171</v>
      </c>
      <c r="J7591" s="2">
        <v>2234.6878280000001</v>
      </c>
      <c r="K7591" s="2">
        <v>3373.2583719999998</v>
      </c>
      <c r="L7591" s="2">
        <v>1548.1861489999999</v>
      </c>
      <c r="M7591" s="2">
        <v>1892.4803219999999</v>
      </c>
      <c r="N7591" s="2">
        <v>3746.0512709999998</v>
      </c>
      <c r="O7591" s="2">
        <v>1004.227675</v>
      </c>
      <c r="P7591" s="2">
        <v>1592.2847589999999</v>
      </c>
      <c r="Q7591" s="2">
        <v>4001.875164</v>
      </c>
    </row>
    <row r="7592" spans="1:17" ht="19.5" customHeight="1">
      <c r="A7592" s="2" t="s">
        <v>28714</v>
      </c>
      <c r="B7592" s="2">
        <v>476</v>
      </c>
      <c r="C7592" s="2">
        <v>249</v>
      </c>
      <c r="D7592" s="2" t="s">
        <v>28715</v>
      </c>
      <c r="E7592" s="2" t="s">
        <v>28716</v>
      </c>
      <c r="F7592" s="2" t="s">
        <v>28717</v>
      </c>
      <c r="G7592" s="2" t="s">
        <v>28718</v>
      </c>
      <c r="H7592" s="2" t="s">
        <v>28719</v>
      </c>
      <c r="I7592" s="2">
        <v>0</v>
      </c>
      <c r="J7592" s="2">
        <v>17.540720780000001</v>
      </c>
      <c r="K7592" s="2">
        <v>0</v>
      </c>
      <c r="L7592" s="2">
        <v>27.48259436</v>
      </c>
      <c r="M7592" s="2">
        <v>0</v>
      </c>
      <c r="N7592" s="2">
        <v>0</v>
      </c>
      <c r="O7592" s="2">
        <v>24.795745050000001</v>
      </c>
      <c r="P7592" s="2">
        <v>79.049597980000001</v>
      </c>
      <c r="Q7592" s="2">
        <v>0</v>
      </c>
    </row>
    <row r="7593" spans="1:17" ht="19.5" customHeight="1">
      <c r="A7593" s="2" t="s">
        <v>28720</v>
      </c>
      <c r="B7593" s="2">
        <v>391</v>
      </c>
      <c r="C7593" s="2">
        <v>294</v>
      </c>
      <c r="D7593" s="2" t="s">
        <v>28715</v>
      </c>
      <c r="E7593" s="2" t="s">
        <v>28721</v>
      </c>
      <c r="F7593" s="2">
        <v>2</v>
      </c>
      <c r="G7593" s="2">
        <v>1</v>
      </c>
      <c r="H7593" s="2" t="s">
        <v>28719</v>
      </c>
      <c r="I7593" s="2">
        <v>0</v>
      </c>
      <c r="J7593" s="2">
        <v>0</v>
      </c>
      <c r="K7593" s="2">
        <v>0</v>
      </c>
      <c r="L7593" s="2">
        <v>0</v>
      </c>
      <c r="M7593" s="2">
        <v>0</v>
      </c>
      <c r="N7593" s="2">
        <v>0</v>
      </c>
      <c r="O7593" s="2">
        <v>0</v>
      </c>
      <c r="P7593" s="2">
        <v>0</v>
      </c>
      <c r="Q7593" s="2">
        <v>22.867858080000001</v>
      </c>
    </row>
    <row r="7594" spans="1:17" ht="19.5" customHeight="1">
      <c r="A7594" s="2" t="s">
        <v>28722</v>
      </c>
      <c r="B7594" s="2">
        <v>812</v>
      </c>
      <c r="C7594" s="2">
        <v>132</v>
      </c>
      <c r="D7594" s="2" t="s">
        <v>28723</v>
      </c>
      <c r="E7594" s="2" t="s">
        <v>28724</v>
      </c>
      <c r="F7594" s="2">
        <v>5</v>
      </c>
      <c r="G7594" s="2">
        <v>32</v>
      </c>
      <c r="H7594" s="2" t="s">
        <v>28725</v>
      </c>
      <c r="I7594" s="2">
        <v>20.947760469999999</v>
      </c>
      <c r="J7594" s="2">
        <v>0</v>
      </c>
      <c r="K7594" s="2">
        <v>0</v>
      </c>
      <c r="L7594" s="2">
        <v>0</v>
      </c>
      <c r="M7594" s="2">
        <v>0</v>
      </c>
      <c r="N7594" s="2">
        <v>0</v>
      </c>
      <c r="O7594" s="2">
        <v>0</v>
      </c>
      <c r="P7594" s="2">
        <v>0</v>
      </c>
      <c r="Q7594" s="2">
        <v>0</v>
      </c>
    </row>
    <row r="7595" spans="1:17" ht="19.5" customHeight="1">
      <c r="A7595" s="2" t="s">
        <v>28726</v>
      </c>
      <c r="B7595" s="2">
        <v>19660</v>
      </c>
      <c r="C7595" s="2">
        <v>387</v>
      </c>
      <c r="D7595" s="2" t="s">
        <v>28723</v>
      </c>
      <c r="E7595" s="2" t="s">
        <v>28727</v>
      </c>
      <c r="F7595" s="2" t="s">
        <v>8978</v>
      </c>
      <c r="G7595" s="2" t="s">
        <v>28728</v>
      </c>
      <c r="H7595" s="2" t="s">
        <v>28725</v>
      </c>
      <c r="I7595" s="2">
        <v>0</v>
      </c>
      <c r="J7595" s="2">
        <v>21.048864940000001</v>
      </c>
      <c r="K7595" s="2">
        <v>0</v>
      </c>
      <c r="L7595" s="2">
        <v>0</v>
      </c>
      <c r="M7595" s="2">
        <v>0</v>
      </c>
      <c r="N7595" s="2">
        <v>0</v>
      </c>
      <c r="O7595" s="2">
        <v>0</v>
      </c>
      <c r="P7595" s="2">
        <v>0</v>
      </c>
      <c r="Q7595" s="2">
        <v>0</v>
      </c>
    </row>
    <row r="7596" spans="1:17" ht="19.5" customHeight="1">
      <c r="A7596" s="2" t="s">
        <v>28729</v>
      </c>
      <c r="B7596" s="2">
        <v>6332</v>
      </c>
      <c r="C7596" s="2">
        <v>426</v>
      </c>
      <c r="D7596" s="2" t="s">
        <v>28723</v>
      </c>
      <c r="E7596" s="2" t="s">
        <v>28730</v>
      </c>
      <c r="F7596" s="2" t="s">
        <v>28731</v>
      </c>
      <c r="G7596" s="2" t="s">
        <v>28732</v>
      </c>
      <c r="H7596" s="2" t="s">
        <v>28725</v>
      </c>
      <c r="I7596" s="2">
        <v>335.16416759999998</v>
      </c>
      <c r="J7596" s="2">
        <v>466.5831728</v>
      </c>
      <c r="K7596" s="2">
        <v>265.39092779999999</v>
      </c>
      <c r="L7596" s="2">
        <v>393.91718580000003</v>
      </c>
      <c r="M7596" s="2">
        <v>318.20465580000001</v>
      </c>
      <c r="N7596" s="2">
        <v>321.48947470000002</v>
      </c>
      <c r="O7596" s="2">
        <v>272.75319560000003</v>
      </c>
      <c r="P7596" s="2">
        <v>316.19839189999999</v>
      </c>
      <c r="Q7596" s="2">
        <v>251.5464389</v>
      </c>
    </row>
    <row r="7597" spans="1:17" ht="19.5" customHeight="1">
      <c r="A7597" s="2" t="s">
        <v>28733</v>
      </c>
      <c r="B7597" s="2">
        <v>5212</v>
      </c>
      <c r="C7597" s="2">
        <v>128</v>
      </c>
      <c r="D7597" s="2" t="s">
        <v>28734</v>
      </c>
      <c r="E7597" s="2" t="s">
        <v>28735</v>
      </c>
      <c r="F7597" s="2" t="s">
        <v>28736</v>
      </c>
      <c r="G7597" s="2" t="s">
        <v>28737</v>
      </c>
      <c r="H7597" s="2" t="s">
        <v>28738</v>
      </c>
      <c r="I7597" s="2">
        <v>12.568656280000001</v>
      </c>
      <c r="J7597" s="2">
        <v>21.048864940000001</v>
      </c>
      <c r="K7597" s="2">
        <v>27.935887139999998</v>
      </c>
      <c r="L7597" s="2">
        <v>45.804323930000002</v>
      </c>
      <c r="M7597" s="2">
        <v>16.747613470000001</v>
      </c>
      <c r="N7597" s="2">
        <v>69.889016240000004</v>
      </c>
      <c r="O7597" s="2">
        <v>86.785107679999996</v>
      </c>
      <c r="P7597" s="2">
        <v>56.463998549999999</v>
      </c>
      <c r="Q7597" s="2">
        <v>45.735716160000003</v>
      </c>
    </row>
    <row r="7598" spans="1:17" ht="19.5" customHeight="1">
      <c r="A7598" s="2" t="s">
        <v>28739</v>
      </c>
      <c r="B7598" s="2">
        <v>1361</v>
      </c>
      <c r="C7598" s="2">
        <v>374</v>
      </c>
      <c r="D7598" s="2" t="s">
        <v>28740</v>
      </c>
      <c r="E7598" s="2" t="s">
        <v>28741</v>
      </c>
      <c r="F7598" s="2" t="s">
        <v>28742</v>
      </c>
      <c r="G7598" s="2" t="s">
        <v>28743</v>
      </c>
      <c r="H7598" s="2" t="s">
        <v>28744</v>
      </c>
      <c r="I7598" s="2">
        <v>0</v>
      </c>
      <c r="J7598" s="2">
        <v>38.589585720000002</v>
      </c>
      <c r="K7598" s="2">
        <v>69.83971785</v>
      </c>
      <c r="L7598" s="2">
        <v>73.286918290000003</v>
      </c>
      <c r="M7598" s="2">
        <v>75.364260590000001</v>
      </c>
      <c r="N7598" s="2">
        <v>27.955606499999998</v>
      </c>
      <c r="O7598" s="2">
        <v>0</v>
      </c>
      <c r="P7598" s="2">
        <v>56.463998549999999</v>
      </c>
      <c r="Q7598" s="2">
        <v>57.169645209999999</v>
      </c>
    </row>
    <row r="7599" spans="1:17" ht="19.5" customHeight="1">
      <c r="A7599" s="2" t="s">
        <v>28745</v>
      </c>
      <c r="B7599" s="2">
        <v>2478</v>
      </c>
      <c r="C7599" s="2">
        <v>324</v>
      </c>
      <c r="D7599" s="2" t="s">
        <v>28687</v>
      </c>
      <c r="E7599" s="2" t="s">
        <v>28746</v>
      </c>
      <c r="F7599" s="2" t="s">
        <v>3969</v>
      </c>
      <c r="G7599" s="2">
        <v>149199721324</v>
      </c>
      <c r="H7599" s="2" t="s">
        <v>28689</v>
      </c>
      <c r="I7599" s="2">
        <v>12.568656280000001</v>
      </c>
      <c r="J7599" s="2">
        <v>7.0162883130000004</v>
      </c>
      <c r="K7599" s="2">
        <v>0</v>
      </c>
      <c r="L7599" s="2">
        <v>36.643459139999997</v>
      </c>
      <c r="M7599" s="2">
        <v>0</v>
      </c>
      <c r="N7599" s="2">
        <v>41.933409750000003</v>
      </c>
      <c r="O7599" s="2">
        <v>0</v>
      </c>
      <c r="P7599" s="2">
        <v>0</v>
      </c>
      <c r="Q7599" s="2">
        <v>0</v>
      </c>
    </row>
    <row r="7600" spans="1:17" ht="19.5" customHeight="1">
      <c r="A7600" s="2" t="s">
        <v>28747</v>
      </c>
      <c r="B7600" s="2">
        <v>584</v>
      </c>
      <c r="C7600" s="2">
        <v>316</v>
      </c>
      <c r="D7600" s="2" t="s">
        <v>28748</v>
      </c>
      <c r="E7600" s="2" t="s">
        <v>28749</v>
      </c>
      <c r="F7600" s="2">
        <v>5</v>
      </c>
      <c r="G7600" s="2">
        <v>975</v>
      </c>
      <c r="H7600" s="2" t="s">
        <v>28750</v>
      </c>
      <c r="I7600" s="2">
        <v>0</v>
      </c>
      <c r="J7600" s="2">
        <v>17.540720780000001</v>
      </c>
      <c r="K7600" s="2">
        <v>0</v>
      </c>
      <c r="L7600" s="2">
        <v>0</v>
      </c>
      <c r="M7600" s="2">
        <v>0</v>
      </c>
      <c r="N7600" s="2">
        <v>0</v>
      </c>
      <c r="O7600" s="2">
        <v>0</v>
      </c>
      <c r="P7600" s="2">
        <v>0</v>
      </c>
      <c r="Q7600" s="2">
        <v>0</v>
      </c>
    </row>
    <row r="7601" spans="1:17" ht="19.5" customHeight="1">
      <c r="A7601" s="2" t="s">
        <v>28751</v>
      </c>
      <c r="B7601" s="2">
        <v>363</v>
      </c>
      <c r="C7601" s="2">
        <v>253</v>
      </c>
      <c r="D7601" s="2" t="s">
        <v>28752</v>
      </c>
      <c r="E7601" s="2" t="s">
        <v>28753</v>
      </c>
      <c r="F7601" s="2">
        <v>2</v>
      </c>
      <c r="G7601" s="2">
        <v>99</v>
      </c>
      <c r="H7601" s="2" t="s">
        <v>28754</v>
      </c>
      <c r="I7601" s="2">
        <v>0</v>
      </c>
      <c r="J7601" s="2">
        <v>0</v>
      </c>
      <c r="K7601" s="2">
        <v>0</v>
      </c>
      <c r="L7601" s="2">
        <v>0</v>
      </c>
      <c r="M7601" s="2">
        <v>0</v>
      </c>
      <c r="N7601" s="2">
        <v>0</v>
      </c>
      <c r="O7601" s="2">
        <v>0</v>
      </c>
      <c r="P7601" s="2">
        <v>22.585599420000001</v>
      </c>
      <c r="Q7601" s="2">
        <v>0</v>
      </c>
    </row>
    <row r="7602" spans="1:17" ht="19.5" customHeight="1">
      <c r="A7602" s="2" t="s">
        <v>28755</v>
      </c>
      <c r="B7602" s="2">
        <v>560</v>
      </c>
      <c r="C7602" s="2">
        <v>243</v>
      </c>
      <c r="D7602" s="2" t="s">
        <v>28756</v>
      </c>
      <c r="E7602" s="2" t="s">
        <v>28757</v>
      </c>
      <c r="F7602" s="2" t="s">
        <v>28758</v>
      </c>
      <c r="G7602" s="2" t="s">
        <v>28759</v>
      </c>
      <c r="H7602" s="2" t="s">
        <v>28760</v>
      </c>
      <c r="I7602" s="2">
        <v>0</v>
      </c>
      <c r="J7602" s="2">
        <v>0</v>
      </c>
      <c r="K7602" s="2">
        <v>0</v>
      </c>
      <c r="L7602" s="2">
        <v>0</v>
      </c>
      <c r="M7602" s="2">
        <v>25.121420199999999</v>
      </c>
      <c r="N7602" s="2">
        <v>0</v>
      </c>
      <c r="O7602" s="2">
        <v>0</v>
      </c>
      <c r="P7602" s="2">
        <v>0</v>
      </c>
      <c r="Q7602" s="2">
        <v>45.735716160000003</v>
      </c>
    </row>
    <row r="7603" spans="1:17" ht="19.5" customHeight="1">
      <c r="A7603" s="2" t="s">
        <v>28761</v>
      </c>
      <c r="B7603" s="2">
        <v>458</v>
      </c>
      <c r="C7603" s="2">
        <v>236</v>
      </c>
      <c r="D7603" s="2" t="s">
        <v>28762</v>
      </c>
      <c r="E7603" s="2" t="s">
        <v>28763</v>
      </c>
      <c r="F7603" s="2" t="s">
        <v>28764</v>
      </c>
      <c r="G7603" s="2" t="s">
        <v>28765</v>
      </c>
      <c r="H7603" s="2" t="s">
        <v>65</v>
      </c>
      <c r="I7603" s="2">
        <v>46.085073039999997</v>
      </c>
      <c r="J7603" s="2">
        <v>7.0162883130000004</v>
      </c>
      <c r="K7603" s="2">
        <v>69.83971785</v>
      </c>
      <c r="L7603" s="2">
        <v>64.126053499999998</v>
      </c>
      <c r="M7603" s="2">
        <v>0</v>
      </c>
      <c r="N7603" s="2">
        <v>0</v>
      </c>
      <c r="O7603" s="2">
        <v>0</v>
      </c>
      <c r="P7603" s="2">
        <v>0</v>
      </c>
      <c r="Q7603" s="2">
        <v>0</v>
      </c>
    </row>
    <row r="7604" spans="1:17" ht="19.5" customHeight="1">
      <c r="A7604" s="2" t="s">
        <v>28766</v>
      </c>
      <c r="B7604" s="2">
        <v>837</v>
      </c>
      <c r="C7604" s="2">
        <v>151</v>
      </c>
      <c r="D7604" s="2" t="s">
        <v>28767</v>
      </c>
      <c r="E7604" s="2" t="s">
        <v>28768</v>
      </c>
      <c r="F7604" s="2" t="s">
        <v>228</v>
      </c>
      <c r="G7604" s="2" t="s">
        <v>345</v>
      </c>
      <c r="H7604" s="2" t="s">
        <v>65</v>
      </c>
      <c r="I7604" s="2">
        <v>0</v>
      </c>
      <c r="J7604" s="2">
        <v>21.048864940000001</v>
      </c>
      <c r="K7604" s="2">
        <v>0</v>
      </c>
      <c r="L7604" s="2">
        <v>0</v>
      </c>
      <c r="M7604" s="2">
        <v>16.747613470000001</v>
      </c>
      <c r="N7604" s="2">
        <v>0</v>
      </c>
      <c r="O7604" s="2">
        <v>0</v>
      </c>
      <c r="P7604" s="2">
        <v>0</v>
      </c>
      <c r="Q7604" s="2">
        <v>0</v>
      </c>
    </row>
    <row r="7605" spans="1:17" ht="19.5" customHeight="1">
      <c r="A7605" s="2" t="s">
        <v>28769</v>
      </c>
      <c r="B7605" s="2">
        <v>766</v>
      </c>
      <c r="C7605" s="2">
        <v>262</v>
      </c>
      <c r="D7605" s="2" t="s">
        <v>28770</v>
      </c>
      <c r="E7605" s="2" t="s">
        <v>28771</v>
      </c>
      <c r="F7605" s="2" t="s">
        <v>700</v>
      </c>
      <c r="G7605" s="2" t="s">
        <v>28772</v>
      </c>
      <c r="H7605" s="2" t="s">
        <v>28773</v>
      </c>
      <c r="I7605" s="2">
        <v>0</v>
      </c>
      <c r="J7605" s="2">
        <v>17.540720780000001</v>
      </c>
      <c r="K7605" s="2">
        <v>0</v>
      </c>
      <c r="L7605" s="2">
        <v>18.321729569999999</v>
      </c>
      <c r="M7605" s="2">
        <v>0</v>
      </c>
      <c r="N7605" s="2">
        <v>0</v>
      </c>
      <c r="O7605" s="2">
        <v>0</v>
      </c>
      <c r="P7605" s="2">
        <v>0</v>
      </c>
      <c r="Q7605" s="2">
        <v>0</v>
      </c>
    </row>
    <row r="7606" spans="1:17" ht="19.5" customHeight="1">
      <c r="A7606" s="2" t="s">
        <v>28774</v>
      </c>
      <c r="B7606" s="2">
        <v>14948</v>
      </c>
      <c r="C7606" s="2">
        <v>75</v>
      </c>
      <c r="D7606" s="2" t="s">
        <v>28770</v>
      </c>
      <c r="E7606" s="2" t="s">
        <v>28775</v>
      </c>
      <c r="F7606" s="2" t="s">
        <v>1649</v>
      </c>
      <c r="G7606" s="2">
        <v>186403143</v>
      </c>
      <c r="H7606" s="2" t="s">
        <v>28773</v>
      </c>
      <c r="I7606" s="2">
        <v>0</v>
      </c>
      <c r="J7606" s="2">
        <v>7.0162883130000004</v>
      </c>
      <c r="K7606" s="2">
        <v>0</v>
      </c>
      <c r="L7606" s="2">
        <v>0</v>
      </c>
      <c r="M7606" s="2">
        <v>0</v>
      </c>
      <c r="N7606" s="2">
        <v>0</v>
      </c>
      <c r="O7606" s="2">
        <v>0</v>
      </c>
      <c r="P7606" s="2">
        <v>0</v>
      </c>
      <c r="Q7606" s="2">
        <v>0</v>
      </c>
    </row>
    <row r="7607" spans="1:17" ht="19.5" customHeight="1">
      <c r="A7607" s="2" t="s">
        <v>28776</v>
      </c>
      <c r="B7607" s="2">
        <v>272</v>
      </c>
      <c r="C7607" s="2">
        <v>272</v>
      </c>
      <c r="D7607" s="2" t="s">
        <v>28770</v>
      </c>
      <c r="E7607" s="2" t="s">
        <v>28777</v>
      </c>
      <c r="F7607" s="2" t="s">
        <v>5775</v>
      </c>
      <c r="G7607" s="2" t="s">
        <v>28778</v>
      </c>
      <c r="H7607" s="2" t="s">
        <v>28773</v>
      </c>
      <c r="I7607" s="2">
        <v>8.3791041899999996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  <c r="O7607" s="2">
        <v>0</v>
      </c>
      <c r="P7607" s="2">
        <v>0</v>
      </c>
      <c r="Q7607" s="2">
        <v>0</v>
      </c>
    </row>
    <row r="7608" spans="1:17" ht="19.5" customHeight="1">
      <c r="A7608" s="2" t="s">
        <v>28779</v>
      </c>
      <c r="B7608" s="2">
        <v>6474</v>
      </c>
      <c r="C7608" s="2">
        <v>347</v>
      </c>
      <c r="D7608" s="2" t="s">
        <v>28770</v>
      </c>
      <c r="E7608" s="2" t="s">
        <v>28780</v>
      </c>
      <c r="F7608" s="2" t="s">
        <v>28781</v>
      </c>
      <c r="G7608" s="2" t="s">
        <v>28782</v>
      </c>
      <c r="H7608" s="2" t="s">
        <v>28773</v>
      </c>
      <c r="I7608" s="2">
        <v>339.3537197</v>
      </c>
      <c r="J7608" s="2">
        <v>364.84699230000001</v>
      </c>
      <c r="K7608" s="2">
        <v>460.94213780000001</v>
      </c>
      <c r="L7608" s="2">
        <v>622.93880539999998</v>
      </c>
      <c r="M7608" s="2">
        <v>569.41885779999996</v>
      </c>
      <c r="N7608" s="2">
        <v>475.24531039999999</v>
      </c>
      <c r="O7608" s="2">
        <v>446.3234109</v>
      </c>
      <c r="P7608" s="2">
        <v>350.07679100000001</v>
      </c>
      <c r="Q7608" s="2">
        <v>491.65894880000002</v>
      </c>
    </row>
    <row r="7609" spans="1:17" ht="19.5" customHeight="1">
      <c r="A7609" s="2" t="s">
        <v>28783</v>
      </c>
      <c r="B7609" s="2">
        <v>1656</v>
      </c>
      <c r="C7609" s="2">
        <v>341</v>
      </c>
      <c r="D7609" s="2" t="s">
        <v>225</v>
      </c>
      <c r="E7609" s="2" t="s">
        <v>28784</v>
      </c>
      <c r="F7609" s="2" t="s">
        <v>28785</v>
      </c>
      <c r="G7609" s="2" t="s">
        <v>28786</v>
      </c>
      <c r="H7609" s="2" t="s">
        <v>229</v>
      </c>
      <c r="I7609" s="2">
        <v>41.895520949999998</v>
      </c>
      <c r="J7609" s="2">
        <v>91.211748069999999</v>
      </c>
      <c r="K7609" s="2">
        <v>48.887802489999999</v>
      </c>
      <c r="L7609" s="2">
        <v>100.7695126</v>
      </c>
      <c r="M7609" s="2">
        <v>0</v>
      </c>
      <c r="N7609" s="2">
        <v>0</v>
      </c>
      <c r="O7609" s="2">
        <v>0</v>
      </c>
      <c r="P7609" s="2">
        <v>0</v>
      </c>
      <c r="Q7609" s="2">
        <v>0</v>
      </c>
    </row>
    <row r="7610" spans="1:17" ht="19.5" customHeight="1">
      <c r="A7610" s="2" t="s">
        <v>28787</v>
      </c>
      <c r="B7610" s="2">
        <v>1730</v>
      </c>
      <c r="C7610" s="2">
        <v>230</v>
      </c>
      <c r="D7610" s="2" t="s">
        <v>28788</v>
      </c>
      <c r="E7610" s="2" t="s">
        <v>28789</v>
      </c>
      <c r="F7610" s="2" t="s">
        <v>28790</v>
      </c>
      <c r="G7610" s="2" t="s">
        <v>28791</v>
      </c>
      <c r="H7610" s="2" t="s">
        <v>28792</v>
      </c>
      <c r="I7610" s="2">
        <v>0</v>
      </c>
      <c r="J7610" s="2">
        <v>7.0162883130000004</v>
      </c>
      <c r="K7610" s="2">
        <v>48.887802489999999</v>
      </c>
      <c r="L7610" s="2">
        <v>0</v>
      </c>
      <c r="M7610" s="2">
        <v>33.495226930000001</v>
      </c>
      <c r="N7610" s="2">
        <v>55.911212990000003</v>
      </c>
      <c r="O7610" s="2">
        <v>0</v>
      </c>
      <c r="P7610" s="2">
        <v>0</v>
      </c>
      <c r="Q7610" s="2">
        <v>0</v>
      </c>
    </row>
    <row r="7611" spans="1:17" ht="19.5" customHeight="1">
      <c r="A7611" s="2" t="s">
        <v>28793</v>
      </c>
      <c r="B7611" s="2">
        <v>18293</v>
      </c>
      <c r="C7611" s="2">
        <v>117</v>
      </c>
      <c r="D7611" s="2" t="s">
        <v>28794</v>
      </c>
      <c r="E7611" s="2" t="s">
        <v>28795</v>
      </c>
      <c r="F7611" s="2">
        <v>4</v>
      </c>
      <c r="G7611" s="2">
        <v>47</v>
      </c>
      <c r="H7611" s="2" t="s">
        <v>28796</v>
      </c>
      <c r="I7611" s="2">
        <v>0</v>
      </c>
      <c r="J7611" s="2">
        <v>14.032576629999999</v>
      </c>
      <c r="K7611" s="2">
        <v>0</v>
      </c>
      <c r="L7611" s="2">
        <v>0</v>
      </c>
      <c r="M7611" s="2">
        <v>0</v>
      </c>
      <c r="N7611" s="2">
        <v>0</v>
      </c>
      <c r="O7611" s="2">
        <v>0</v>
      </c>
      <c r="P7611" s="2">
        <v>0</v>
      </c>
      <c r="Q7611" s="2">
        <v>0</v>
      </c>
    </row>
    <row r="7612" spans="1:17" ht="19.5" customHeight="1">
      <c r="A7612" s="2" t="s">
        <v>28797</v>
      </c>
      <c r="B7612" s="2">
        <v>390</v>
      </c>
      <c r="C7612" s="2">
        <v>170</v>
      </c>
      <c r="D7612" s="2" t="s">
        <v>28798</v>
      </c>
      <c r="E7612" s="2" t="s">
        <v>28799</v>
      </c>
      <c r="F7612" s="2" t="s">
        <v>28800</v>
      </c>
      <c r="G7612" s="2" t="s">
        <v>28801</v>
      </c>
      <c r="H7612" s="2" t="s">
        <v>28802</v>
      </c>
      <c r="I7612" s="2">
        <v>16.758208379999999</v>
      </c>
      <c r="J7612" s="2">
        <v>28.065153250000002</v>
      </c>
      <c r="K7612" s="2">
        <v>0</v>
      </c>
      <c r="L7612" s="2">
        <v>18.321729569999999</v>
      </c>
      <c r="M7612" s="2">
        <v>0</v>
      </c>
      <c r="N7612" s="2">
        <v>69.889016240000004</v>
      </c>
      <c r="O7612" s="2">
        <v>24.795745050000001</v>
      </c>
      <c r="P7612" s="2">
        <v>0</v>
      </c>
      <c r="Q7612" s="2">
        <v>0</v>
      </c>
    </row>
    <row r="7613" spans="1:17" ht="19.5" customHeight="1">
      <c r="A7613" s="2" t="s">
        <v>28803</v>
      </c>
      <c r="B7613" s="2">
        <v>3212</v>
      </c>
      <c r="C7613" s="2">
        <v>334</v>
      </c>
      <c r="D7613" s="2" t="s">
        <v>28804</v>
      </c>
      <c r="E7613" s="2" t="s">
        <v>28805</v>
      </c>
      <c r="F7613" s="2">
        <v>2</v>
      </c>
      <c r="G7613" s="2">
        <v>21</v>
      </c>
      <c r="H7613" s="2" t="s">
        <v>28806</v>
      </c>
      <c r="I7613" s="2">
        <v>0</v>
      </c>
      <c r="J7613" s="2">
        <v>0</v>
      </c>
      <c r="K7613" s="2">
        <v>13.967943569999999</v>
      </c>
      <c r="L7613" s="2">
        <v>0</v>
      </c>
      <c r="M7613" s="2">
        <v>0</v>
      </c>
      <c r="N7613" s="2">
        <v>0</v>
      </c>
      <c r="O7613" s="2">
        <v>0</v>
      </c>
      <c r="P7613" s="2">
        <v>0</v>
      </c>
      <c r="Q7613" s="2">
        <v>0</v>
      </c>
    </row>
    <row r="7614" spans="1:17" ht="19.5" customHeight="1">
      <c r="A7614" s="2" t="s">
        <v>28807</v>
      </c>
      <c r="B7614" s="2">
        <v>523</v>
      </c>
      <c r="C7614" s="2">
        <v>286</v>
      </c>
      <c r="D7614" s="2" t="s">
        <v>28804</v>
      </c>
      <c r="E7614" s="2" t="s">
        <v>28808</v>
      </c>
      <c r="F7614" s="2">
        <v>3</v>
      </c>
      <c r="G7614" s="2">
        <v>31</v>
      </c>
      <c r="H7614" s="2" t="s">
        <v>28806</v>
      </c>
      <c r="I7614" s="2">
        <v>0</v>
      </c>
      <c r="J7614" s="2">
        <v>0</v>
      </c>
      <c r="K7614" s="2">
        <v>0</v>
      </c>
      <c r="L7614" s="2">
        <v>0</v>
      </c>
      <c r="M7614" s="2">
        <v>0</v>
      </c>
      <c r="N7614" s="2">
        <v>0</v>
      </c>
      <c r="O7614" s="2">
        <v>0</v>
      </c>
      <c r="P7614" s="2">
        <v>33.878399129999998</v>
      </c>
      <c r="Q7614" s="2">
        <v>0</v>
      </c>
    </row>
    <row r="7615" spans="1:17" ht="19.5" customHeight="1">
      <c r="A7615" s="2" t="s">
        <v>28809</v>
      </c>
      <c r="B7615" s="2">
        <v>409</v>
      </c>
      <c r="C7615" s="2">
        <v>292</v>
      </c>
      <c r="D7615" s="2" t="s">
        <v>28810</v>
      </c>
      <c r="E7615" s="2" t="s">
        <v>28811</v>
      </c>
      <c r="F7615" s="2">
        <v>2</v>
      </c>
      <c r="G7615" s="2">
        <v>227</v>
      </c>
      <c r="H7615" s="2" t="s">
        <v>28812</v>
      </c>
      <c r="I7615" s="2">
        <v>0</v>
      </c>
      <c r="J7615" s="2">
        <v>0</v>
      </c>
      <c r="K7615" s="2">
        <v>0</v>
      </c>
      <c r="L7615" s="2">
        <v>0</v>
      </c>
      <c r="M7615" s="2">
        <v>0</v>
      </c>
      <c r="N7615" s="2">
        <v>27.955606499999998</v>
      </c>
      <c r="O7615" s="2">
        <v>0</v>
      </c>
      <c r="P7615" s="2">
        <v>0</v>
      </c>
      <c r="Q7615" s="2">
        <v>0</v>
      </c>
    </row>
    <row r="7616" spans="1:17" ht="19.5" customHeight="1">
      <c r="A7616" s="2" t="s">
        <v>28813</v>
      </c>
      <c r="B7616" s="2">
        <v>788</v>
      </c>
      <c r="C7616" s="2">
        <v>269</v>
      </c>
      <c r="D7616" s="2" t="s">
        <v>28814</v>
      </c>
      <c r="E7616" s="2" t="s">
        <v>28815</v>
      </c>
      <c r="F7616" s="2">
        <v>8</v>
      </c>
      <c r="G7616" s="2">
        <v>71</v>
      </c>
      <c r="H7616" s="2" t="s">
        <v>28816</v>
      </c>
      <c r="I7616" s="2">
        <v>0</v>
      </c>
      <c r="J7616" s="2">
        <v>28.065153250000002</v>
      </c>
      <c r="K7616" s="2">
        <v>0</v>
      </c>
      <c r="L7616" s="2">
        <v>0</v>
      </c>
      <c r="M7616" s="2">
        <v>0</v>
      </c>
      <c r="N7616" s="2">
        <v>0</v>
      </c>
      <c r="O7616" s="2">
        <v>0</v>
      </c>
      <c r="P7616" s="2">
        <v>0</v>
      </c>
      <c r="Q7616" s="2">
        <v>0</v>
      </c>
    </row>
    <row r="7617" spans="1:17" ht="19.5" customHeight="1">
      <c r="A7617" s="2" t="s">
        <v>28817</v>
      </c>
      <c r="B7617" s="2">
        <v>335</v>
      </c>
      <c r="C7617" s="2">
        <v>215</v>
      </c>
      <c r="D7617" s="2" t="s">
        <v>28818</v>
      </c>
      <c r="E7617" s="2" t="s">
        <v>28819</v>
      </c>
      <c r="F7617" s="2" t="s">
        <v>439</v>
      </c>
      <c r="G7617" s="2" t="s">
        <v>28820</v>
      </c>
      <c r="H7617" s="2" t="s">
        <v>28821</v>
      </c>
      <c r="I7617" s="2">
        <v>0</v>
      </c>
      <c r="J7617" s="2">
        <v>10.524432470000001</v>
      </c>
      <c r="K7617" s="2">
        <v>0</v>
      </c>
      <c r="L7617" s="2">
        <v>36.643459139999997</v>
      </c>
      <c r="M7617" s="2">
        <v>0</v>
      </c>
      <c r="N7617" s="2">
        <v>0</v>
      </c>
      <c r="O7617" s="2">
        <v>0</v>
      </c>
      <c r="P7617" s="2">
        <v>0</v>
      </c>
      <c r="Q7617" s="2">
        <v>0</v>
      </c>
    </row>
    <row r="7618" spans="1:17" ht="19.5" customHeight="1">
      <c r="A7618" s="2" t="s">
        <v>28822</v>
      </c>
      <c r="B7618" s="2">
        <v>552</v>
      </c>
      <c r="C7618" s="2">
        <v>552</v>
      </c>
      <c r="D7618" s="2" t="s">
        <v>28823</v>
      </c>
      <c r="E7618" s="2" t="s">
        <v>28824</v>
      </c>
      <c r="F7618" s="2" t="s">
        <v>28825</v>
      </c>
      <c r="G7618" s="2" t="s">
        <v>28826</v>
      </c>
      <c r="H7618" s="2" t="s">
        <v>28827</v>
      </c>
      <c r="I7618" s="2">
        <v>205.28805270000001</v>
      </c>
      <c r="J7618" s="2">
        <v>133.30947800000001</v>
      </c>
      <c r="K7618" s="2">
        <v>118.72752029999999</v>
      </c>
      <c r="L7618" s="2">
        <v>0</v>
      </c>
      <c r="M7618" s="2">
        <v>0</v>
      </c>
      <c r="N7618" s="2">
        <v>0</v>
      </c>
      <c r="O7618" s="2">
        <v>173.5702154</v>
      </c>
      <c r="P7618" s="2">
        <v>146.80639619999999</v>
      </c>
      <c r="Q7618" s="2">
        <v>0</v>
      </c>
    </row>
    <row r="7619" spans="1:17" ht="19.5" customHeight="1">
      <c r="A7619" s="2" t="s">
        <v>28828</v>
      </c>
      <c r="B7619" s="2">
        <v>1278</v>
      </c>
      <c r="C7619" s="2">
        <v>326</v>
      </c>
      <c r="D7619" s="2" t="s">
        <v>28829</v>
      </c>
      <c r="E7619" s="2" t="s">
        <v>28830</v>
      </c>
      <c r="F7619" s="2">
        <v>3</v>
      </c>
      <c r="G7619" s="2">
        <v>24</v>
      </c>
      <c r="H7619" s="2" t="s">
        <v>28831</v>
      </c>
      <c r="I7619" s="2">
        <v>0</v>
      </c>
      <c r="J7619" s="2">
        <v>0</v>
      </c>
      <c r="K7619" s="2">
        <v>20.95191535</v>
      </c>
      <c r="L7619" s="2">
        <v>0</v>
      </c>
      <c r="M7619" s="2">
        <v>0</v>
      </c>
      <c r="N7619" s="2">
        <v>0</v>
      </c>
      <c r="O7619" s="2">
        <v>0</v>
      </c>
      <c r="P7619" s="2">
        <v>0</v>
      </c>
      <c r="Q7619" s="2">
        <v>0</v>
      </c>
    </row>
    <row r="7620" spans="1:17" ht="19.5" customHeight="1">
      <c r="A7620" s="2" t="s">
        <v>28832</v>
      </c>
      <c r="B7620" s="2">
        <v>2867</v>
      </c>
      <c r="C7620" s="2">
        <v>300</v>
      </c>
      <c r="D7620" s="2" t="s">
        <v>28833</v>
      </c>
      <c r="E7620" s="2" t="s">
        <v>28834</v>
      </c>
      <c r="F7620" s="2">
        <v>2</v>
      </c>
      <c r="G7620" s="2">
        <v>24</v>
      </c>
      <c r="H7620" s="2" t="s">
        <v>28835</v>
      </c>
      <c r="I7620" s="2">
        <v>0</v>
      </c>
      <c r="J7620" s="2">
        <v>0</v>
      </c>
      <c r="K7620" s="2">
        <v>13.967943569999999</v>
      </c>
      <c r="L7620" s="2">
        <v>0</v>
      </c>
      <c r="M7620" s="2">
        <v>0</v>
      </c>
      <c r="N7620" s="2">
        <v>0</v>
      </c>
      <c r="O7620" s="2">
        <v>0</v>
      </c>
      <c r="P7620" s="2">
        <v>0</v>
      </c>
      <c r="Q7620" s="2">
        <v>0</v>
      </c>
    </row>
    <row r="7621" spans="1:17" ht="19.5" customHeight="1">
      <c r="A7621" s="2" t="s">
        <v>28836</v>
      </c>
      <c r="B7621" s="2">
        <v>1879</v>
      </c>
      <c r="C7621" s="2">
        <v>75</v>
      </c>
      <c r="D7621" s="2" t="s">
        <v>28837</v>
      </c>
      <c r="E7621" s="2" t="s">
        <v>28838</v>
      </c>
      <c r="F7621" s="2">
        <v>3</v>
      </c>
      <c r="G7621" s="2">
        <v>7</v>
      </c>
      <c r="H7621" s="2" t="s">
        <v>65</v>
      </c>
      <c r="I7621" s="2">
        <v>0</v>
      </c>
      <c r="J7621" s="2">
        <v>0</v>
      </c>
      <c r="K7621" s="2">
        <v>0</v>
      </c>
      <c r="L7621" s="2">
        <v>27.48259436</v>
      </c>
      <c r="M7621" s="2">
        <v>0</v>
      </c>
      <c r="N7621" s="2">
        <v>0</v>
      </c>
      <c r="O7621" s="2">
        <v>0</v>
      </c>
      <c r="P7621" s="2">
        <v>0</v>
      </c>
      <c r="Q7621" s="2">
        <v>0</v>
      </c>
    </row>
    <row r="7622" spans="1:17" ht="19.5" customHeight="1">
      <c r="A7622" s="2" t="s">
        <v>28839</v>
      </c>
      <c r="B7622" s="2">
        <v>1147</v>
      </c>
      <c r="C7622" s="2">
        <v>209</v>
      </c>
      <c r="D7622" s="2" t="s">
        <v>28840</v>
      </c>
      <c r="E7622" s="2" t="s">
        <v>28841</v>
      </c>
      <c r="F7622" s="2">
        <v>2</v>
      </c>
      <c r="G7622" s="2">
        <v>3</v>
      </c>
      <c r="H7622" s="2" t="s">
        <v>28842</v>
      </c>
      <c r="I7622" s="2">
        <v>0</v>
      </c>
      <c r="J7622" s="2">
        <v>0</v>
      </c>
      <c r="K7622" s="2">
        <v>0</v>
      </c>
      <c r="L7622" s="2">
        <v>0</v>
      </c>
      <c r="M7622" s="2">
        <v>0</v>
      </c>
      <c r="N7622" s="2">
        <v>0</v>
      </c>
      <c r="O7622" s="2">
        <v>0</v>
      </c>
      <c r="P7622" s="2">
        <v>0</v>
      </c>
      <c r="Q7622" s="2">
        <v>22.867858080000001</v>
      </c>
    </row>
    <row r="7623" spans="1:17" ht="19.5" customHeight="1">
      <c r="A7623" s="2" t="s">
        <v>28843</v>
      </c>
      <c r="B7623" s="2">
        <v>2680</v>
      </c>
      <c r="C7623" s="2">
        <v>71</v>
      </c>
      <c r="D7623" s="2" t="s">
        <v>28840</v>
      </c>
      <c r="E7623" s="2" t="s">
        <v>28844</v>
      </c>
      <c r="F7623" s="2">
        <v>3</v>
      </c>
      <c r="G7623" s="2">
        <v>18</v>
      </c>
      <c r="H7623" s="2" t="s">
        <v>28842</v>
      </c>
      <c r="I7623" s="2">
        <v>0</v>
      </c>
      <c r="J7623" s="2">
        <v>10.524432470000001</v>
      </c>
      <c r="K7623" s="2">
        <v>0</v>
      </c>
      <c r="L7623" s="2">
        <v>0</v>
      </c>
      <c r="M7623" s="2">
        <v>0</v>
      </c>
      <c r="N7623" s="2">
        <v>0</v>
      </c>
      <c r="O7623" s="2">
        <v>0</v>
      </c>
      <c r="P7623" s="2">
        <v>0</v>
      </c>
      <c r="Q7623" s="2">
        <v>0</v>
      </c>
    </row>
    <row r="7624" spans="1:17" ht="19.5" customHeight="1">
      <c r="A7624" s="2" t="s">
        <v>28845</v>
      </c>
      <c r="B7624" s="2">
        <v>7821</v>
      </c>
      <c r="C7624" s="2">
        <v>373</v>
      </c>
      <c r="D7624" s="2" t="s">
        <v>28846</v>
      </c>
      <c r="E7624" s="2" t="s">
        <v>28847</v>
      </c>
      <c r="F7624" s="2">
        <v>2</v>
      </c>
      <c r="G7624" s="2">
        <v>19</v>
      </c>
      <c r="H7624" s="2" t="s">
        <v>28848</v>
      </c>
      <c r="I7624" s="2">
        <v>0</v>
      </c>
      <c r="J7624" s="2">
        <v>0</v>
      </c>
      <c r="K7624" s="2">
        <v>0</v>
      </c>
      <c r="L7624" s="2">
        <v>0</v>
      </c>
      <c r="M7624" s="2">
        <v>0</v>
      </c>
      <c r="N7624" s="2">
        <v>0</v>
      </c>
      <c r="O7624" s="2">
        <v>0</v>
      </c>
      <c r="P7624" s="2">
        <v>22.585599420000001</v>
      </c>
      <c r="Q7624" s="2">
        <v>0</v>
      </c>
    </row>
    <row r="7625" spans="1:17" ht="19.5" customHeight="1">
      <c r="A7625" s="2" t="s">
        <v>28849</v>
      </c>
      <c r="B7625" s="2">
        <v>2183</v>
      </c>
      <c r="C7625" s="2">
        <v>320</v>
      </c>
      <c r="D7625" s="2" t="s">
        <v>28850</v>
      </c>
      <c r="E7625" s="2" t="s">
        <v>28851</v>
      </c>
      <c r="F7625" s="2" t="s">
        <v>28852</v>
      </c>
      <c r="G7625" s="2" t="s">
        <v>28853</v>
      </c>
      <c r="H7625" s="2" t="s">
        <v>28854</v>
      </c>
      <c r="I7625" s="2">
        <v>0</v>
      </c>
      <c r="J7625" s="2">
        <v>133.30947800000001</v>
      </c>
      <c r="K7625" s="2">
        <v>139.6794357</v>
      </c>
      <c r="L7625" s="2">
        <v>174.05643090000001</v>
      </c>
      <c r="M7625" s="2">
        <v>142.3547145</v>
      </c>
      <c r="N7625" s="2">
        <v>139.77803249999999</v>
      </c>
      <c r="O7625" s="2">
        <v>86.785107679999996</v>
      </c>
      <c r="P7625" s="2">
        <v>248.4415936</v>
      </c>
      <c r="Q7625" s="2">
        <v>194.37679370000001</v>
      </c>
    </row>
    <row r="7626" spans="1:17" ht="19.5" customHeight="1">
      <c r="A7626" s="2" t="s">
        <v>28855</v>
      </c>
      <c r="B7626" s="2">
        <v>5877</v>
      </c>
      <c r="C7626" s="2">
        <v>380</v>
      </c>
      <c r="D7626" s="2" t="s">
        <v>28856</v>
      </c>
      <c r="E7626" s="2" t="s">
        <v>28857</v>
      </c>
      <c r="F7626" s="2" t="s">
        <v>1649</v>
      </c>
      <c r="G7626" s="2" t="s">
        <v>28858</v>
      </c>
      <c r="H7626" s="2" t="s">
        <v>28859</v>
      </c>
      <c r="I7626" s="2">
        <v>0</v>
      </c>
      <c r="J7626" s="2">
        <v>0</v>
      </c>
      <c r="K7626" s="2">
        <v>0</v>
      </c>
      <c r="L7626" s="2">
        <v>0</v>
      </c>
      <c r="M7626" s="2">
        <v>16.747613470000001</v>
      </c>
      <c r="N7626" s="2">
        <v>27.955606499999998</v>
      </c>
      <c r="O7626" s="2">
        <v>24.795745050000001</v>
      </c>
      <c r="P7626" s="2">
        <v>0</v>
      </c>
      <c r="Q7626" s="2">
        <v>0</v>
      </c>
    </row>
    <row r="7627" spans="1:17" ht="19.5" customHeight="1">
      <c r="A7627" s="2" t="s">
        <v>28860</v>
      </c>
      <c r="B7627" s="2">
        <v>1020</v>
      </c>
      <c r="C7627" s="2">
        <v>266</v>
      </c>
      <c r="D7627" s="2" t="s">
        <v>28856</v>
      </c>
      <c r="E7627" s="2" t="s">
        <v>28861</v>
      </c>
      <c r="F7627" s="2" t="s">
        <v>2829</v>
      </c>
      <c r="G7627" s="2" t="s">
        <v>28862</v>
      </c>
      <c r="H7627" s="2" t="s">
        <v>28859</v>
      </c>
      <c r="I7627" s="2">
        <v>8.3791041899999996</v>
      </c>
      <c r="J7627" s="2">
        <v>0</v>
      </c>
      <c r="K7627" s="2">
        <v>0</v>
      </c>
      <c r="L7627" s="2">
        <v>45.804323930000002</v>
      </c>
      <c r="M7627" s="2">
        <v>0</v>
      </c>
      <c r="N7627" s="2">
        <v>0</v>
      </c>
      <c r="O7627" s="2">
        <v>0</v>
      </c>
      <c r="P7627" s="2">
        <v>0</v>
      </c>
      <c r="Q7627" s="2">
        <v>0</v>
      </c>
    </row>
    <row r="7628" spans="1:17" ht="19.5" customHeight="1">
      <c r="A7628" s="2" t="s">
        <v>28863</v>
      </c>
      <c r="B7628" s="2">
        <v>1225</v>
      </c>
      <c r="C7628" s="2">
        <v>288</v>
      </c>
      <c r="D7628" s="2" t="s">
        <v>28856</v>
      </c>
      <c r="E7628" s="2" t="s">
        <v>28864</v>
      </c>
      <c r="F7628" s="2">
        <v>4</v>
      </c>
      <c r="G7628" s="2">
        <v>114</v>
      </c>
      <c r="H7628" s="2" t="s">
        <v>28859</v>
      </c>
      <c r="I7628" s="2">
        <v>0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  <c r="O7628" s="2">
        <v>0</v>
      </c>
      <c r="P7628" s="2">
        <v>45.171198840000002</v>
      </c>
      <c r="Q7628" s="2">
        <v>0</v>
      </c>
    </row>
    <row r="7629" spans="1:17" ht="19.5" customHeight="1">
      <c r="A7629" s="2" t="s">
        <v>28865</v>
      </c>
      <c r="B7629" s="2">
        <v>9120</v>
      </c>
      <c r="C7629" s="2">
        <v>111</v>
      </c>
      <c r="D7629" s="2" t="s">
        <v>28856</v>
      </c>
      <c r="E7629" s="2" t="s">
        <v>28866</v>
      </c>
      <c r="F7629" s="2">
        <v>3</v>
      </c>
      <c r="G7629" s="2">
        <v>72</v>
      </c>
      <c r="H7629" s="2" t="s">
        <v>28859</v>
      </c>
      <c r="I7629" s="2">
        <v>0</v>
      </c>
      <c r="J7629" s="2">
        <v>0</v>
      </c>
      <c r="K7629" s="2">
        <v>0</v>
      </c>
      <c r="L7629" s="2">
        <v>0</v>
      </c>
      <c r="M7629" s="2">
        <v>0</v>
      </c>
      <c r="N7629" s="2">
        <v>41.933409750000003</v>
      </c>
      <c r="O7629" s="2">
        <v>0</v>
      </c>
      <c r="P7629" s="2">
        <v>0</v>
      </c>
      <c r="Q7629" s="2">
        <v>0</v>
      </c>
    </row>
    <row r="7630" spans="1:17" ht="19.5" customHeight="1">
      <c r="A7630" s="2" t="s">
        <v>28867</v>
      </c>
      <c r="B7630" s="2">
        <v>1602</v>
      </c>
      <c r="C7630" s="2">
        <v>145</v>
      </c>
      <c r="D7630" s="2" t="s">
        <v>28856</v>
      </c>
      <c r="E7630" s="2" t="s">
        <v>28868</v>
      </c>
      <c r="F7630" s="2">
        <v>2</v>
      </c>
      <c r="G7630" s="2">
        <v>91</v>
      </c>
      <c r="H7630" s="2" t="s">
        <v>28859</v>
      </c>
      <c r="I7630" s="2">
        <v>0</v>
      </c>
      <c r="J7630" s="2">
        <v>0</v>
      </c>
      <c r="K7630" s="2">
        <v>0</v>
      </c>
      <c r="L7630" s="2">
        <v>0</v>
      </c>
      <c r="M7630" s="2">
        <v>16.747613470000001</v>
      </c>
      <c r="N7630" s="2">
        <v>0</v>
      </c>
      <c r="O7630" s="2">
        <v>0</v>
      </c>
      <c r="P7630" s="2">
        <v>0</v>
      </c>
      <c r="Q7630" s="2">
        <v>0</v>
      </c>
    </row>
    <row r="7631" spans="1:17" ht="19.5" customHeight="1">
      <c r="A7631" s="2" t="s">
        <v>28869</v>
      </c>
      <c r="B7631" s="2">
        <v>1737</v>
      </c>
      <c r="C7631" s="2">
        <v>194</v>
      </c>
      <c r="D7631" s="2" t="s">
        <v>28856</v>
      </c>
      <c r="E7631" s="2" t="s">
        <v>28870</v>
      </c>
      <c r="F7631" s="2">
        <v>4</v>
      </c>
      <c r="G7631" s="2">
        <v>30</v>
      </c>
      <c r="H7631" s="2" t="s">
        <v>28859</v>
      </c>
      <c r="I7631" s="2">
        <v>0</v>
      </c>
      <c r="J7631" s="2">
        <v>0</v>
      </c>
      <c r="K7631" s="2">
        <v>0</v>
      </c>
      <c r="L7631" s="2">
        <v>0</v>
      </c>
      <c r="M7631" s="2">
        <v>0</v>
      </c>
      <c r="N7631" s="2">
        <v>0</v>
      </c>
      <c r="O7631" s="2">
        <v>0</v>
      </c>
      <c r="P7631" s="2">
        <v>0</v>
      </c>
      <c r="Q7631" s="2">
        <v>45.735716160000003</v>
      </c>
    </row>
    <row r="7632" spans="1:17" ht="19.5" customHeight="1">
      <c r="A7632" s="2" t="s">
        <v>28871</v>
      </c>
      <c r="B7632" s="2">
        <v>4105</v>
      </c>
      <c r="C7632" s="2">
        <v>118</v>
      </c>
      <c r="D7632" s="2" t="s">
        <v>28856</v>
      </c>
      <c r="E7632" s="2" t="s">
        <v>28872</v>
      </c>
      <c r="F7632" s="2">
        <v>2</v>
      </c>
      <c r="G7632" s="2">
        <v>33</v>
      </c>
      <c r="H7632" s="2" t="s">
        <v>28859</v>
      </c>
      <c r="I7632" s="2">
        <v>0</v>
      </c>
      <c r="J7632" s="2">
        <v>0</v>
      </c>
      <c r="K7632" s="2">
        <v>13.967943569999999</v>
      </c>
      <c r="L7632" s="2">
        <v>0</v>
      </c>
      <c r="M7632" s="2">
        <v>0</v>
      </c>
      <c r="N7632" s="2">
        <v>0</v>
      </c>
      <c r="O7632" s="2">
        <v>0</v>
      </c>
      <c r="P7632" s="2">
        <v>0</v>
      </c>
      <c r="Q7632" s="2">
        <v>0</v>
      </c>
    </row>
    <row r="7633" spans="1:17" ht="19.5" customHeight="1">
      <c r="A7633" s="2" t="s">
        <v>28873</v>
      </c>
      <c r="B7633" s="2">
        <v>29839</v>
      </c>
      <c r="C7633" s="2">
        <v>165</v>
      </c>
      <c r="D7633" s="2" t="s">
        <v>225</v>
      </c>
      <c r="E7633" s="2" t="s">
        <v>28874</v>
      </c>
      <c r="F7633" s="2">
        <v>5</v>
      </c>
      <c r="G7633" s="2">
        <v>79</v>
      </c>
      <c r="H7633" s="2" t="s">
        <v>229</v>
      </c>
      <c r="I7633" s="2">
        <v>0</v>
      </c>
      <c r="J7633" s="2">
        <v>17.540720780000001</v>
      </c>
      <c r="K7633" s="2">
        <v>0</v>
      </c>
      <c r="L7633" s="2">
        <v>0</v>
      </c>
      <c r="M7633" s="2">
        <v>0</v>
      </c>
      <c r="N7633" s="2">
        <v>0</v>
      </c>
      <c r="O7633" s="2">
        <v>0</v>
      </c>
      <c r="P7633" s="2">
        <v>0</v>
      </c>
      <c r="Q7633" s="2">
        <v>0</v>
      </c>
    </row>
    <row r="7634" spans="1:17" ht="19.5" customHeight="1">
      <c r="A7634" s="2" t="s">
        <v>28875</v>
      </c>
      <c r="B7634" s="2">
        <v>10606</v>
      </c>
      <c r="C7634" s="2">
        <v>393</v>
      </c>
      <c r="D7634" s="2" t="s">
        <v>225</v>
      </c>
      <c r="E7634" s="2" t="s">
        <v>28876</v>
      </c>
      <c r="F7634" s="2" t="s">
        <v>192</v>
      </c>
      <c r="G7634" s="2" t="s">
        <v>28877</v>
      </c>
      <c r="H7634" s="2" t="s">
        <v>229</v>
      </c>
      <c r="I7634" s="2">
        <v>0</v>
      </c>
      <c r="J7634" s="2">
        <v>7.0162883130000004</v>
      </c>
      <c r="K7634" s="2">
        <v>0</v>
      </c>
      <c r="L7634" s="2">
        <v>0</v>
      </c>
      <c r="M7634" s="2">
        <v>0</v>
      </c>
      <c r="N7634" s="2">
        <v>0</v>
      </c>
      <c r="O7634" s="2">
        <v>0</v>
      </c>
      <c r="P7634" s="2">
        <v>0</v>
      </c>
      <c r="Q7634" s="2">
        <v>34.30178712</v>
      </c>
    </row>
    <row r="7635" spans="1:17" ht="19.5" customHeight="1">
      <c r="A7635" s="2" t="s">
        <v>28878</v>
      </c>
      <c r="B7635" s="2">
        <v>1746</v>
      </c>
      <c r="C7635" s="2">
        <v>118</v>
      </c>
      <c r="D7635" s="2" t="s">
        <v>225</v>
      </c>
      <c r="E7635" s="2" t="s">
        <v>28879</v>
      </c>
      <c r="F7635" s="2">
        <v>4</v>
      </c>
      <c r="G7635" s="2">
        <v>97</v>
      </c>
      <c r="H7635" s="2" t="s">
        <v>229</v>
      </c>
      <c r="I7635" s="2">
        <v>0</v>
      </c>
      <c r="J7635" s="2">
        <v>14.032576629999999</v>
      </c>
      <c r="K7635" s="2">
        <v>0</v>
      </c>
      <c r="L7635" s="2">
        <v>0</v>
      </c>
      <c r="M7635" s="2">
        <v>0</v>
      </c>
      <c r="N7635" s="2">
        <v>0</v>
      </c>
      <c r="O7635" s="2">
        <v>0</v>
      </c>
      <c r="P7635" s="2">
        <v>0</v>
      </c>
      <c r="Q7635" s="2">
        <v>0</v>
      </c>
    </row>
    <row r="7636" spans="1:17" ht="19.5" customHeight="1">
      <c r="A7636" s="2" t="s">
        <v>28880</v>
      </c>
      <c r="B7636" s="2">
        <v>21949</v>
      </c>
      <c r="C7636" s="2">
        <v>118</v>
      </c>
      <c r="D7636" s="2" t="s">
        <v>225</v>
      </c>
      <c r="E7636" s="2" t="s">
        <v>28879</v>
      </c>
      <c r="F7636" s="2" t="s">
        <v>3498</v>
      </c>
      <c r="G7636" s="2" t="s">
        <v>28881</v>
      </c>
      <c r="H7636" s="2" t="s">
        <v>229</v>
      </c>
      <c r="I7636" s="2">
        <v>8.3791041899999996</v>
      </c>
      <c r="J7636" s="2">
        <v>17.540720780000001</v>
      </c>
      <c r="K7636" s="2">
        <v>0</v>
      </c>
      <c r="L7636" s="2">
        <v>36.643459139999997</v>
      </c>
      <c r="M7636" s="2">
        <v>0</v>
      </c>
      <c r="N7636" s="2">
        <v>0</v>
      </c>
      <c r="O7636" s="2">
        <v>0</v>
      </c>
      <c r="P7636" s="2">
        <v>0</v>
      </c>
      <c r="Q7636" s="2">
        <v>0</v>
      </c>
    </row>
    <row r="7637" spans="1:17" ht="19.5" customHeight="1">
      <c r="A7637" s="2" t="s">
        <v>28882</v>
      </c>
      <c r="B7637" s="2">
        <v>4959</v>
      </c>
      <c r="C7637" s="2">
        <v>170</v>
      </c>
      <c r="D7637" s="2" t="s">
        <v>225</v>
      </c>
      <c r="E7637" s="2" t="s">
        <v>28883</v>
      </c>
      <c r="F7637" s="2" t="s">
        <v>345</v>
      </c>
      <c r="G7637" s="2" t="s">
        <v>28884</v>
      </c>
      <c r="H7637" s="2" t="s">
        <v>229</v>
      </c>
      <c r="I7637" s="2">
        <v>0</v>
      </c>
      <c r="J7637" s="2">
        <v>0</v>
      </c>
      <c r="K7637" s="2">
        <v>0</v>
      </c>
      <c r="L7637" s="2">
        <v>0</v>
      </c>
      <c r="M7637" s="2">
        <v>0</v>
      </c>
      <c r="N7637" s="2">
        <v>0</v>
      </c>
      <c r="O7637" s="2">
        <v>0</v>
      </c>
      <c r="P7637" s="2">
        <v>0</v>
      </c>
      <c r="Q7637" s="2">
        <v>22.867858080000001</v>
      </c>
    </row>
    <row r="7638" spans="1:17" ht="19.5" customHeight="1">
      <c r="A7638" s="2" t="s">
        <v>28885</v>
      </c>
      <c r="B7638" s="2">
        <v>15928</v>
      </c>
      <c r="C7638" s="2">
        <v>308</v>
      </c>
      <c r="D7638" s="2" t="s">
        <v>225</v>
      </c>
      <c r="E7638" s="2" t="s">
        <v>28886</v>
      </c>
      <c r="F7638" s="2" t="s">
        <v>28887</v>
      </c>
      <c r="G7638" s="2" t="s">
        <v>28888</v>
      </c>
      <c r="H7638" s="2" t="s">
        <v>229</v>
      </c>
      <c r="I7638" s="2">
        <v>37.705968849999998</v>
      </c>
      <c r="J7638" s="2">
        <v>63.146594819999997</v>
      </c>
      <c r="K7638" s="2">
        <v>83.807661420000002</v>
      </c>
      <c r="L7638" s="2">
        <v>27.48259436</v>
      </c>
      <c r="M7638" s="2">
        <v>108.8594875</v>
      </c>
      <c r="N7638" s="2">
        <v>125.8002292</v>
      </c>
      <c r="O7638" s="2">
        <v>74.387235149999995</v>
      </c>
      <c r="P7638" s="2">
        <v>90.342397689999999</v>
      </c>
      <c r="Q7638" s="2">
        <v>34.30178712</v>
      </c>
    </row>
    <row r="7639" spans="1:17" ht="19.5" customHeight="1">
      <c r="A7639" s="2" t="s">
        <v>28889</v>
      </c>
      <c r="B7639" s="2">
        <v>44353</v>
      </c>
      <c r="C7639" s="2">
        <v>163</v>
      </c>
      <c r="D7639" s="2" t="s">
        <v>225</v>
      </c>
      <c r="E7639" s="2" t="s">
        <v>28890</v>
      </c>
      <c r="F7639" s="2" t="s">
        <v>28891</v>
      </c>
      <c r="G7639" s="2" t="s">
        <v>28892</v>
      </c>
      <c r="H7639" s="2" t="s">
        <v>229</v>
      </c>
      <c r="I7639" s="2">
        <v>0</v>
      </c>
      <c r="J7639" s="2">
        <v>21.048864940000001</v>
      </c>
      <c r="K7639" s="2">
        <v>27.935887139999998</v>
      </c>
      <c r="L7639" s="2">
        <v>18.321729569999999</v>
      </c>
      <c r="M7639" s="2">
        <v>41.869033659999999</v>
      </c>
      <c r="N7639" s="2">
        <v>0</v>
      </c>
      <c r="O7639" s="2">
        <v>24.795745050000001</v>
      </c>
      <c r="P7639" s="2">
        <v>0</v>
      </c>
      <c r="Q7639" s="2">
        <v>0</v>
      </c>
    </row>
    <row r="7640" spans="1:17" ht="19.5" customHeight="1">
      <c r="A7640" s="2" t="s">
        <v>28893</v>
      </c>
      <c r="B7640" s="2">
        <v>4480</v>
      </c>
      <c r="C7640" s="2">
        <v>242</v>
      </c>
      <c r="D7640" s="2" t="s">
        <v>225</v>
      </c>
      <c r="E7640" s="2" t="s">
        <v>28894</v>
      </c>
      <c r="F7640" s="2">
        <v>10</v>
      </c>
      <c r="G7640" s="2">
        <v>186</v>
      </c>
      <c r="H7640" s="2" t="s">
        <v>229</v>
      </c>
      <c r="I7640" s="2">
        <v>0</v>
      </c>
      <c r="J7640" s="2">
        <v>35.081441570000003</v>
      </c>
      <c r="K7640" s="2">
        <v>0</v>
      </c>
      <c r="L7640" s="2">
        <v>0</v>
      </c>
      <c r="M7640" s="2">
        <v>0</v>
      </c>
      <c r="N7640" s="2">
        <v>0</v>
      </c>
      <c r="O7640" s="2">
        <v>0</v>
      </c>
      <c r="P7640" s="2">
        <v>0</v>
      </c>
      <c r="Q7640" s="2">
        <v>0</v>
      </c>
    </row>
    <row r="7641" spans="1:17" ht="19.5" customHeight="1">
      <c r="A7641" s="2" t="s">
        <v>28895</v>
      </c>
      <c r="B7641" s="2">
        <v>7336</v>
      </c>
      <c r="C7641" s="2">
        <v>379</v>
      </c>
      <c r="D7641" s="2" t="s">
        <v>225</v>
      </c>
      <c r="E7641" s="2" t="s">
        <v>28896</v>
      </c>
      <c r="F7641" s="2" t="s">
        <v>28897</v>
      </c>
      <c r="G7641" s="2" t="s">
        <v>28898</v>
      </c>
      <c r="H7641" s="2" t="s">
        <v>229</v>
      </c>
      <c r="I7641" s="2">
        <v>25.137312569999999</v>
      </c>
      <c r="J7641" s="2">
        <v>42.097729880000003</v>
      </c>
      <c r="K7641" s="2">
        <v>0</v>
      </c>
      <c r="L7641" s="2">
        <v>36.643459139999997</v>
      </c>
      <c r="M7641" s="2">
        <v>16.747613470000001</v>
      </c>
      <c r="N7641" s="2">
        <v>0</v>
      </c>
      <c r="O7641" s="2">
        <v>37.193617580000002</v>
      </c>
      <c r="P7641" s="2">
        <v>0</v>
      </c>
      <c r="Q7641" s="2">
        <v>68.603574249999994</v>
      </c>
    </row>
    <row r="7642" spans="1:17" ht="19.5" customHeight="1">
      <c r="A7642" s="2" t="s">
        <v>28899</v>
      </c>
      <c r="B7642" s="2">
        <v>28563</v>
      </c>
      <c r="C7642" s="2">
        <v>405</v>
      </c>
      <c r="D7642" s="2" t="s">
        <v>225</v>
      </c>
      <c r="E7642" s="2" t="s">
        <v>28900</v>
      </c>
      <c r="F7642" s="2" t="s">
        <v>28901</v>
      </c>
      <c r="G7642" s="2" t="s">
        <v>28902</v>
      </c>
      <c r="H7642" s="2" t="s">
        <v>229</v>
      </c>
      <c r="I7642" s="2">
        <v>150.82387539999999</v>
      </c>
      <c r="J7642" s="2">
        <v>263.1108117</v>
      </c>
      <c r="K7642" s="2">
        <v>216.50312529999999</v>
      </c>
      <c r="L7642" s="2">
        <v>192.37816050000001</v>
      </c>
      <c r="M7642" s="2">
        <v>142.3547145</v>
      </c>
      <c r="N7642" s="2">
        <v>251.6004585</v>
      </c>
      <c r="O7642" s="2">
        <v>285.15106809999997</v>
      </c>
      <c r="P7642" s="2">
        <v>225.8559942</v>
      </c>
      <c r="Q7642" s="2">
        <v>228.67858079999999</v>
      </c>
    </row>
    <row r="7643" spans="1:17" ht="19.5" customHeight="1">
      <c r="A7643" s="2" t="s">
        <v>28903</v>
      </c>
      <c r="B7643" s="2">
        <v>24187</v>
      </c>
      <c r="C7643" s="2">
        <v>317</v>
      </c>
      <c r="D7643" s="2" t="s">
        <v>225</v>
      </c>
      <c r="E7643" s="2" t="s">
        <v>28904</v>
      </c>
      <c r="F7643" s="2" t="s">
        <v>1146</v>
      </c>
      <c r="G7643" s="2" t="s">
        <v>28905</v>
      </c>
      <c r="H7643" s="2" t="s">
        <v>229</v>
      </c>
      <c r="I7643" s="2">
        <v>0</v>
      </c>
      <c r="J7643" s="2">
        <v>0</v>
      </c>
      <c r="K7643" s="2">
        <v>0</v>
      </c>
      <c r="L7643" s="2">
        <v>0</v>
      </c>
      <c r="M7643" s="2">
        <v>25.121420199999999</v>
      </c>
      <c r="N7643" s="2">
        <v>0</v>
      </c>
      <c r="O7643" s="2">
        <v>0</v>
      </c>
      <c r="P7643" s="2">
        <v>0</v>
      </c>
      <c r="Q7643" s="2">
        <v>0</v>
      </c>
    </row>
    <row r="7644" spans="1:17" ht="19.5" customHeight="1">
      <c r="A7644" s="2" t="s">
        <v>28906</v>
      </c>
      <c r="B7644" s="2">
        <v>4464</v>
      </c>
      <c r="C7644" s="2">
        <v>648</v>
      </c>
      <c r="D7644" s="2" t="s">
        <v>28907</v>
      </c>
      <c r="E7644" s="2" t="s">
        <v>28908</v>
      </c>
      <c r="F7644" s="2" t="s">
        <v>28909</v>
      </c>
      <c r="G7644" s="2" t="s">
        <v>28910</v>
      </c>
      <c r="H7644" s="2" t="s">
        <v>65</v>
      </c>
      <c r="I7644" s="2">
        <v>682.89699150000001</v>
      </c>
      <c r="J7644" s="2">
        <v>1031.394382</v>
      </c>
      <c r="K7644" s="2">
        <v>796.17278350000004</v>
      </c>
      <c r="L7644" s="2">
        <v>1007.695126</v>
      </c>
      <c r="M7644" s="2">
        <v>1004.856808</v>
      </c>
      <c r="N7644" s="2">
        <v>1188.113276</v>
      </c>
      <c r="O7644" s="2">
        <v>892.6468218</v>
      </c>
      <c r="P7644" s="2">
        <v>1140.5727710000001</v>
      </c>
      <c r="Q7644" s="2">
        <v>960.45003940000004</v>
      </c>
    </row>
    <row r="7645" spans="1:17" ht="19.5" customHeight="1">
      <c r="A7645" s="2" t="s">
        <v>28911</v>
      </c>
      <c r="B7645" s="2">
        <v>9359</v>
      </c>
      <c r="C7645" s="2">
        <v>194</v>
      </c>
      <c r="D7645" s="2" t="s">
        <v>28907</v>
      </c>
      <c r="E7645" s="2" t="s">
        <v>28912</v>
      </c>
      <c r="F7645" s="2" t="s">
        <v>297</v>
      </c>
      <c r="G7645" s="2" t="s">
        <v>28913</v>
      </c>
      <c r="H7645" s="2" t="s">
        <v>65</v>
      </c>
      <c r="I7645" s="2">
        <v>0</v>
      </c>
      <c r="J7645" s="2">
        <v>0</v>
      </c>
      <c r="K7645" s="2">
        <v>0</v>
      </c>
      <c r="L7645" s="2">
        <v>0</v>
      </c>
      <c r="M7645" s="2">
        <v>16.747613470000001</v>
      </c>
      <c r="N7645" s="2">
        <v>0</v>
      </c>
      <c r="O7645" s="2">
        <v>0</v>
      </c>
      <c r="P7645" s="2">
        <v>0</v>
      </c>
      <c r="Q7645" s="2">
        <v>0</v>
      </c>
    </row>
    <row r="7646" spans="1:17" ht="19.5" customHeight="1">
      <c r="A7646" s="2" t="s">
        <v>28914</v>
      </c>
      <c r="B7646" s="2">
        <v>4524</v>
      </c>
      <c r="C7646" s="2">
        <v>359</v>
      </c>
      <c r="D7646" s="2" t="s">
        <v>28915</v>
      </c>
      <c r="E7646" s="2" t="s">
        <v>28916</v>
      </c>
      <c r="F7646" s="2" t="s">
        <v>28917</v>
      </c>
      <c r="G7646" s="2" t="s">
        <v>28918</v>
      </c>
      <c r="H7646" s="2" t="s">
        <v>28919</v>
      </c>
      <c r="I7646" s="2">
        <v>20.947760469999999</v>
      </c>
      <c r="J7646" s="2">
        <v>17.540720780000001</v>
      </c>
      <c r="K7646" s="2">
        <v>34.919858920000003</v>
      </c>
      <c r="L7646" s="2">
        <v>27.48259436</v>
      </c>
      <c r="M7646" s="2">
        <v>25.121420199999999</v>
      </c>
      <c r="N7646" s="2">
        <v>41.933409750000003</v>
      </c>
      <c r="O7646" s="2">
        <v>0</v>
      </c>
      <c r="P7646" s="2">
        <v>22.585599420000001</v>
      </c>
      <c r="Q7646" s="2">
        <v>57.169645209999999</v>
      </c>
    </row>
    <row r="7647" spans="1:17" ht="19.5" customHeight="1">
      <c r="A7647" s="2" t="s">
        <v>28920</v>
      </c>
      <c r="B7647" s="2">
        <v>1214</v>
      </c>
      <c r="C7647" s="2">
        <v>337</v>
      </c>
      <c r="D7647" s="2" t="s">
        <v>28921</v>
      </c>
      <c r="E7647" s="2" t="s">
        <v>28922</v>
      </c>
      <c r="F7647" s="2">
        <v>2</v>
      </c>
      <c r="G7647" s="2">
        <v>6</v>
      </c>
      <c r="H7647" s="2" t="s">
        <v>28923</v>
      </c>
      <c r="I7647" s="2">
        <v>8.3791041899999996</v>
      </c>
      <c r="J7647" s="2">
        <v>0</v>
      </c>
      <c r="K7647" s="2">
        <v>0</v>
      </c>
      <c r="L7647" s="2">
        <v>0</v>
      </c>
      <c r="M7647" s="2">
        <v>0</v>
      </c>
      <c r="N7647" s="2">
        <v>0</v>
      </c>
      <c r="O7647" s="2">
        <v>0</v>
      </c>
      <c r="P7647" s="2">
        <v>0</v>
      </c>
      <c r="Q7647" s="2">
        <v>0</v>
      </c>
    </row>
    <row r="7648" spans="1:17" ht="19.5" customHeight="1">
      <c r="A7648" s="2" t="s">
        <v>28924</v>
      </c>
      <c r="B7648" s="2">
        <v>5388</v>
      </c>
      <c r="C7648" s="2">
        <v>495</v>
      </c>
      <c r="D7648" s="2" t="s">
        <v>28915</v>
      </c>
      <c r="E7648" s="2" t="s">
        <v>28925</v>
      </c>
      <c r="F7648" s="2" t="s">
        <v>28926</v>
      </c>
      <c r="G7648" s="2" t="s">
        <v>28927</v>
      </c>
      <c r="H7648" s="2" t="s">
        <v>28919</v>
      </c>
      <c r="I7648" s="2">
        <v>41.895520949999998</v>
      </c>
      <c r="J7648" s="2">
        <v>70.162883129999997</v>
      </c>
      <c r="K7648" s="2">
        <v>41.903830710000001</v>
      </c>
      <c r="L7648" s="2">
        <v>73.286918290000003</v>
      </c>
      <c r="M7648" s="2">
        <v>50.242840399999999</v>
      </c>
      <c r="N7648" s="2">
        <v>83.866819489999997</v>
      </c>
      <c r="O7648" s="2">
        <v>61.989362630000002</v>
      </c>
      <c r="P7648" s="2">
        <v>101.6351974</v>
      </c>
      <c r="Q7648" s="2">
        <v>91.471432329999999</v>
      </c>
    </row>
    <row r="7649" spans="1:17" ht="19.5" customHeight="1">
      <c r="A7649" s="2" t="s">
        <v>28928</v>
      </c>
      <c r="B7649" s="2">
        <v>322</v>
      </c>
      <c r="C7649" s="2">
        <v>322</v>
      </c>
      <c r="D7649" s="2" t="s">
        <v>28915</v>
      </c>
      <c r="E7649" s="2" t="s">
        <v>28929</v>
      </c>
      <c r="F7649" s="2" t="s">
        <v>17675</v>
      </c>
      <c r="G7649" s="2" t="s">
        <v>28930</v>
      </c>
      <c r="H7649" s="2" t="s">
        <v>28919</v>
      </c>
      <c r="I7649" s="2">
        <v>0</v>
      </c>
      <c r="J7649" s="2">
        <v>0</v>
      </c>
      <c r="K7649" s="2">
        <v>0</v>
      </c>
      <c r="L7649" s="2">
        <v>54.96518871</v>
      </c>
      <c r="M7649" s="2">
        <v>0</v>
      </c>
      <c r="N7649" s="2">
        <v>27.955606499999998</v>
      </c>
      <c r="O7649" s="2">
        <v>0</v>
      </c>
      <c r="P7649" s="2">
        <v>45.171198840000002</v>
      </c>
      <c r="Q7649" s="2">
        <v>0</v>
      </c>
    </row>
    <row r="7650" spans="1:17" ht="19.5" customHeight="1">
      <c r="A7650" s="2" t="s">
        <v>28931</v>
      </c>
      <c r="B7650" s="2">
        <v>678</v>
      </c>
      <c r="C7650" s="2">
        <v>226</v>
      </c>
      <c r="D7650" s="2" t="s">
        <v>28915</v>
      </c>
      <c r="E7650" s="2" t="s">
        <v>28932</v>
      </c>
      <c r="F7650" s="2" t="s">
        <v>28933</v>
      </c>
      <c r="G7650" s="2" t="s">
        <v>28934</v>
      </c>
      <c r="H7650" s="2" t="s">
        <v>28919</v>
      </c>
      <c r="I7650" s="2">
        <v>138.25521910000001</v>
      </c>
      <c r="J7650" s="2">
        <v>35.081441570000003</v>
      </c>
      <c r="K7650" s="2">
        <v>27.935887139999998</v>
      </c>
      <c r="L7650" s="2">
        <v>100.7695126</v>
      </c>
      <c r="M7650" s="2">
        <v>117.2332943</v>
      </c>
      <c r="N7650" s="2">
        <v>69.889016240000004</v>
      </c>
      <c r="O7650" s="2">
        <v>61.989362630000002</v>
      </c>
      <c r="P7650" s="2">
        <v>45.171198840000002</v>
      </c>
      <c r="Q7650" s="2">
        <v>45.735716160000003</v>
      </c>
    </row>
    <row r="7651" spans="1:17" ht="19.5" customHeight="1">
      <c r="A7651" s="2" t="s">
        <v>28935</v>
      </c>
      <c r="B7651" s="2">
        <v>6743</v>
      </c>
      <c r="C7651" s="2">
        <v>174</v>
      </c>
      <c r="D7651" s="2" t="s">
        <v>28936</v>
      </c>
      <c r="E7651" s="2" t="s">
        <v>28937</v>
      </c>
      <c r="F7651" s="2">
        <v>5</v>
      </c>
      <c r="G7651" s="2">
        <v>89</v>
      </c>
      <c r="H7651" s="2" t="s">
        <v>28938</v>
      </c>
      <c r="I7651" s="2">
        <v>0</v>
      </c>
      <c r="J7651" s="2">
        <v>17.540720780000001</v>
      </c>
      <c r="K7651" s="2">
        <v>0</v>
      </c>
      <c r="L7651" s="2">
        <v>0</v>
      </c>
      <c r="M7651" s="2">
        <v>0</v>
      </c>
      <c r="N7651" s="2">
        <v>0</v>
      </c>
      <c r="O7651" s="2">
        <v>0</v>
      </c>
      <c r="P7651" s="2">
        <v>0</v>
      </c>
      <c r="Q7651" s="2">
        <v>0</v>
      </c>
    </row>
    <row r="7652" spans="1:17" ht="19.5" customHeight="1">
      <c r="A7652" s="2" t="s">
        <v>28939</v>
      </c>
      <c r="B7652" s="2">
        <v>3420</v>
      </c>
      <c r="C7652" s="2">
        <v>314</v>
      </c>
      <c r="D7652" s="2" t="s">
        <v>28936</v>
      </c>
      <c r="E7652" s="2" t="s">
        <v>28940</v>
      </c>
      <c r="F7652" s="2">
        <v>3</v>
      </c>
      <c r="G7652" s="2">
        <v>24</v>
      </c>
      <c r="H7652" s="2" t="s">
        <v>28938</v>
      </c>
      <c r="I7652" s="2">
        <v>0</v>
      </c>
      <c r="J7652" s="2">
        <v>0</v>
      </c>
      <c r="K7652" s="2">
        <v>0</v>
      </c>
      <c r="L7652" s="2">
        <v>0</v>
      </c>
      <c r="M7652" s="2">
        <v>0</v>
      </c>
      <c r="N7652" s="2">
        <v>41.933409750000003</v>
      </c>
      <c r="O7652" s="2">
        <v>0</v>
      </c>
      <c r="P7652" s="2">
        <v>0</v>
      </c>
      <c r="Q7652" s="2">
        <v>0</v>
      </c>
    </row>
    <row r="7653" spans="1:17" ht="19.5" customHeight="1">
      <c r="A7653" s="2" t="s">
        <v>28941</v>
      </c>
      <c r="B7653" s="2">
        <v>2492</v>
      </c>
      <c r="C7653" s="2">
        <v>303</v>
      </c>
      <c r="D7653" s="2" t="s">
        <v>28942</v>
      </c>
      <c r="E7653" s="2" t="s">
        <v>28943</v>
      </c>
      <c r="F7653" s="2" t="s">
        <v>26519</v>
      </c>
      <c r="G7653" s="2" t="s">
        <v>28944</v>
      </c>
      <c r="H7653" s="2" t="s">
        <v>28945</v>
      </c>
      <c r="I7653" s="2">
        <v>0</v>
      </c>
      <c r="J7653" s="2">
        <v>21.048864940000001</v>
      </c>
      <c r="K7653" s="2">
        <v>13.967943569999999</v>
      </c>
      <c r="L7653" s="2">
        <v>0</v>
      </c>
      <c r="M7653" s="2">
        <v>0</v>
      </c>
      <c r="N7653" s="2">
        <v>0</v>
      </c>
      <c r="O7653" s="2">
        <v>0</v>
      </c>
      <c r="P7653" s="2">
        <v>0</v>
      </c>
      <c r="Q7653" s="2">
        <v>0</v>
      </c>
    </row>
    <row r="7654" spans="1:17" ht="19.5" customHeight="1">
      <c r="A7654" s="2" t="s">
        <v>28946</v>
      </c>
      <c r="B7654" s="2">
        <v>1440</v>
      </c>
      <c r="C7654" s="2">
        <v>435</v>
      </c>
      <c r="D7654" s="2" t="s">
        <v>28947</v>
      </c>
      <c r="E7654" s="2" t="s">
        <v>28948</v>
      </c>
      <c r="F7654" s="2">
        <v>3</v>
      </c>
      <c r="G7654" s="2">
        <v>94</v>
      </c>
      <c r="H7654" s="2" t="s">
        <v>28949</v>
      </c>
      <c r="I7654" s="2">
        <v>0</v>
      </c>
      <c r="J7654" s="2">
        <v>0</v>
      </c>
      <c r="K7654" s="2">
        <v>0</v>
      </c>
      <c r="L7654" s="2">
        <v>0</v>
      </c>
      <c r="M7654" s="2">
        <v>25.121420199999999</v>
      </c>
      <c r="N7654" s="2">
        <v>0</v>
      </c>
      <c r="O7654" s="2">
        <v>0</v>
      </c>
      <c r="P7654" s="2">
        <v>0</v>
      </c>
      <c r="Q7654" s="2">
        <v>0</v>
      </c>
    </row>
    <row r="7655" spans="1:17" ht="19.5" customHeight="1">
      <c r="A7655" s="2" t="s">
        <v>28950</v>
      </c>
      <c r="B7655" s="2">
        <v>6685</v>
      </c>
      <c r="C7655" s="2">
        <v>335</v>
      </c>
      <c r="D7655" s="2" t="s">
        <v>28951</v>
      </c>
      <c r="E7655" s="2" t="s">
        <v>28952</v>
      </c>
      <c r="F7655" s="2" t="s">
        <v>28346</v>
      </c>
      <c r="G7655" s="2" t="s">
        <v>28953</v>
      </c>
      <c r="H7655" s="2" t="s">
        <v>28954</v>
      </c>
      <c r="I7655" s="2">
        <v>0</v>
      </c>
      <c r="J7655" s="2">
        <v>0</v>
      </c>
      <c r="K7655" s="2">
        <v>0</v>
      </c>
      <c r="L7655" s="2">
        <v>0</v>
      </c>
      <c r="M7655" s="2">
        <v>33.495226930000001</v>
      </c>
      <c r="N7655" s="2">
        <v>0</v>
      </c>
      <c r="O7655" s="2">
        <v>0</v>
      </c>
      <c r="P7655" s="2">
        <v>0</v>
      </c>
      <c r="Q7655" s="2">
        <v>0</v>
      </c>
    </row>
    <row r="7656" spans="1:17" ht="19.5" customHeight="1">
      <c r="A7656" s="2" t="s">
        <v>28955</v>
      </c>
      <c r="B7656" s="2">
        <v>5470</v>
      </c>
      <c r="C7656" s="2">
        <v>208</v>
      </c>
      <c r="D7656" s="2" t="s">
        <v>28951</v>
      </c>
      <c r="E7656" s="2" t="s">
        <v>28956</v>
      </c>
      <c r="F7656" s="2" t="s">
        <v>228</v>
      </c>
      <c r="G7656" s="2" t="s">
        <v>28957</v>
      </c>
      <c r="H7656" s="2" t="s">
        <v>28954</v>
      </c>
      <c r="I7656" s="2">
        <v>25.137312569999999</v>
      </c>
      <c r="J7656" s="2">
        <v>7.0162883130000004</v>
      </c>
      <c r="K7656" s="2">
        <v>0</v>
      </c>
      <c r="L7656" s="2">
        <v>0</v>
      </c>
      <c r="M7656" s="2">
        <v>0</v>
      </c>
      <c r="N7656" s="2">
        <v>0</v>
      </c>
      <c r="O7656" s="2">
        <v>0</v>
      </c>
      <c r="P7656" s="2">
        <v>0</v>
      </c>
      <c r="Q7656" s="2">
        <v>0</v>
      </c>
    </row>
    <row r="7657" spans="1:17" ht="19.5" customHeight="1">
      <c r="A7657" s="2" t="s">
        <v>28958</v>
      </c>
      <c r="B7657" s="2">
        <v>6380</v>
      </c>
      <c r="C7657" s="2">
        <v>349</v>
      </c>
      <c r="D7657" s="2" t="s">
        <v>28951</v>
      </c>
      <c r="E7657" s="2" t="s">
        <v>28959</v>
      </c>
      <c r="F7657" s="2" t="s">
        <v>5423</v>
      </c>
      <c r="G7657" s="2" t="s">
        <v>4178</v>
      </c>
      <c r="H7657" s="2" t="s">
        <v>28954</v>
      </c>
      <c r="I7657" s="2">
        <v>0</v>
      </c>
      <c r="J7657" s="2">
        <v>17.540720780000001</v>
      </c>
      <c r="K7657" s="2">
        <v>0</v>
      </c>
      <c r="L7657" s="2">
        <v>0</v>
      </c>
      <c r="M7657" s="2">
        <v>41.869033659999999</v>
      </c>
      <c r="N7657" s="2">
        <v>0</v>
      </c>
      <c r="O7657" s="2">
        <v>0</v>
      </c>
      <c r="P7657" s="2">
        <v>0</v>
      </c>
      <c r="Q7657" s="2">
        <v>0</v>
      </c>
    </row>
    <row r="7658" spans="1:17" ht="19.5" customHeight="1">
      <c r="A7658" s="2" t="s">
        <v>28960</v>
      </c>
      <c r="B7658" s="2">
        <v>2742</v>
      </c>
      <c r="C7658" s="2">
        <v>196</v>
      </c>
      <c r="D7658" s="2" t="s">
        <v>225</v>
      </c>
      <c r="E7658" s="2" t="s">
        <v>28961</v>
      </c>
      <c r="F7658" s="2" t="s">
        <v>28962</v>
      </c>
      <c r="G7658" s="2" t="s">
        <v>28963</v>
      </c>
      <c r="H7658" s="2" t="s">
        <v>229</v>
      </c>
      <c r="I7658" s="2">
        <v>37.705968849999998</v>
      </c>
      <c r="J7658" s="2">
        <v>77.179171449999998</v>
      </c>
      <c r="K7658" s="2">
        <v>48.887802489999999</v>
      </c>
      <c r="L7658" s="2">
        <v>45.804323930000002</v>
      </c>
      <c r="M7658" s="2">
        <v>25.121420199999999</v>
      </c>
      <c r="N7658" s="2">
        <v>83.866819489999997</v>
      </c>
      <c r="O7658" s="2">
        <v>0</v>
      </c>
      <c r="P7658" s="2">
        <v>0</v>
      </c>
      <c r="Q7658" s="2">
        <v>0</v>
      </c>
    </row>
    <row r="7659" spans="1:17" ht="19.5" customHeight="1">
      <c r="A7659" s="2" t="s">
        <v>28964</v>
      </c>
      <c r="B7659" s="2">
        <v>3046</v>
      </c>
      <c r="C7659" s="2">
        <v>277</v>
      </c>
      <c r="D7659" s="2" t="s">
        <v>28965</v>
      </c>
      <c r="E7659" s="2" t="s">
        <v>28966</v>
      </c>
      <c r="F7659" s="2">
        <v>3</v>
      </c>
      <c r="G7659" s="2">
        <v>70</v>
      </c>
      <c r="H7659" s="2" t="s">
        <v>28967</v>
      </c>
      <c r="I7659" s="2">
        <v>0</v>
      </c>
      <c r="J7659" s="2">
        <v>10.524432470000001</v>
      </c>
      <c r="K7659" s="2">
        <v>0</v>
      </c>
      <c r="L7659" s="2">
        <v>0</v>
      </c>
      <c r="M7659" s="2">
        <v>0</v>
      </c>
      <c r="N7659" s="2">
        <v>0</v>
      </c>
      <c r="O7659" s="2">
        <v>0</v>
      </c>
      <c r="P7659" s="2">
        <v>0</v>
      </c>
      <c r="Q7659" s="2">
        <v>0</v>
      </c>
    </row>
    <row r="7660" spans="1:17" ht="19.5" customHeight="1">
      <c r="A7660" s="2" t="s">
        <v>28968</v>
      </c>
      <c r="B7660" s="2">
        <v>8315</v>
      </c>
      <c r="C7660" s="2">
        <v>184</v>
      </c>
      <c r="D7660" s="2" t="s">
        <v>28969</v>
      </c>
      <c r="E7660" s="2" t="s">
        <v>28970</v>
      </c>
      <c r="F7660" s="2">
        <v>6</v>
      </c>
      <c r="G7660" s="2">
        <v>114</v>
      </c>
      <c r="H7660" s="2" t="s">
        <v>28971</v>
      </c>
      <c r="I7660" s="2">
        <v>0</v>
      </c>
      <c r="J7660" s="2">
        <v>21.048864940000001</v>
      </c>
      <c r="K7660" s="2">
        <v>0</v>
      </c>
      <c r="L7660" s="2">
        <v>0</v>
      </c>
      <c r="M7660" s="2">
        <v>0</v>
      </c>
      <c r="N7660" s="2">
        <v>0</v>
      </c>
      <c r="O7660" s="2">
        <v>0</v>
      </c>
      <c r="P7660" s="2">
        <v>0</v>
      </c>
      <c r="Q7660" s="2">
        <v>0</v>
      </c>
    </row>
    <row r="7661" spans="1:17" ht="19.5" customHeight="1">
      <c r="A7661" s="2" t="s">
        <v>28972</v>
      </c>
      <c r="B7661" s="2">
        <v>8890</v>
      </c>
      <c r="C7661" s="2">
        <v>301</v>
      </c>
      <c r="D7661" s="2" t="s">
        <v>28973</v>
      </c>
      <c r="E7661" s="2" t="s">
        <v>28974</v>
      </c>
      <c r="F7661" s="2">
        <v>6</v>
      </c>
      <c r="G7661" s="2">
        <v>19</v>
      </c>
      <c r="H7661" s="2" t="s">
        <v>28975</v>
      </c>
      <c r="I7661" s="2">
        <v>0</v>
      </c>
      <c r="J7661" s="2">
        <v>21.048864940000001</v>
      </c>
      <c r="K7661" s="2">
        <v>0</v>
      </c>
      <c r="L7661" s="2">
        <v>0</v>
      </c>
      <c r="M7661" s="2">
        <v>0</v>
      </c>
      <c r="N7661" s="2">
        <v>0</v>
      </c>
      <c r="O7661" s="2">
        <v>0</v>
      </c>
      <c r="P7661" s="2">
        <v>0</v>
      </c>
      <c r="Q7661" s="2">
        <v>0</v>
      </c>
    </row>
    <row r="7662" spans="1:17" ht="19.5" customHeight="1">
      <c r="A7662" s="2" t="s">
        <v>28976</v>
      </c>
      <c r="B7662" s="2">
        <v>18519</v>
      </c>
      <c r="C7662" s="2">
        <v>188</v>
      </c>
      <c r="D7662" s="2" t="s">
        <v>28973</v>
      </c>
      <c r="E7662" s="2" t="s">
        <v>28977</v>
      </c>
      <c r="F7662" s="2">
        <v>2</v>
      </c>
      <c r="G7662" s="2">
        <v>12</v>
      </c>
      <c r="H7662" s="2" t="s">
        <v>28975</v>
      </c>
      <c r="I7662" s="2">
        <v>0</v>
      </c>
      <c r="J7662" s="2">
        <v>0</v>
      </c>
      <c r="K7662" s="2">
        <v>13.967943569999999</v>
      </c>
      <c r="L7662" s="2">
        <v>0</v>
      </c>
      <c r="M7662" s="2">
        <v>0</v>
      </c>
      <c r="N7662" s="2">
        <v>0</v>
      </c>
      <c r="O7662" s="2">
        <v>0</v>
      </c>
      <c r="P7662" s="2">
        <v>0</v>
      </c>
      <c r="Q7662" s="2">
        <v>0</v>
      </c>
    </row>
    <row r="7663" spans="1:17" ht="19.5" customHeight="1">
      <c r="A7663" s="2" t="s">
        <v>28978</v>
      </c>
      <c r="B7663" s="2">
        <v>5136</v>
      </c>
      <c r="C7663" s="2">
        <v>207</v>
      </c>
      <c r="D7663" s="2" t="s">
        <v>28973</v>
      </c>
      <c r="E7663" s="2" t="s">
        <v>28979</v>
      </c>
      <c r="F7663" s="2">
        <v>2</v>
      </c>
      <c r="G7663" s="2">
        <v>4</v>
      </c>
      <c r="H7663" s="2" t="s">
        <v>28975</v>
      </c>
      <c r="I7663" s="2">
        <v>0</v>
      </c>
      <c r="J7663" s="2">
        <v>0</v>
      </c>
      <c r="K7663" s="2">
        <v>0</v>
      </c>
      <c r="L7663" s="2">
        <v>0</v>
      </c>
      <c r="M7663" s="2">
        <v>0</v>
      </c>
      <c r="N7663" s="2">
        <v>0</v>
      </c>
      <c r="O7663" s="2">
        <v>0</v>
      </c>
      <c r="P7663" s="2">
        <v>0</v>
      </c>
      <c r="Q7663" s="2">
        <v>22.867858080000001</v>
      </c>
    </row>
    <row r="7664" spans="1:17" ht="19.5" customHeight="1">
      <c r="A7664" s="2" t="s">
        <v>28980</v>
      </c>
      <c r="B7664" s="2">
        <v>2848</v>
      </c>
      <c r="C7664" s="2">
        <v>315</v>
      </c>
      <c r="D7664" s="2" t="s">
        <v>28973</v>
      </c>
      <c r="E7664" s="2" t="s">
        <v>28981</v>
      </c>
      <c r="F7664" s="2" t="s">
        <v>28982</v>
      </c>
      <c r="G7664" s="2" t="s">
        <v>28983</v>
      </c>
      <c r="H7664" s="2" t="s">
        <v>28975</v>
      </c>
      <c r="I7664" s="2">
        <v>33.516416759999998</v>
      </c>
      <c r="J7664" s="2">
        <v>63.146594819999997</v>
      </c>
      <c r="K7664" s="2">
        <v>48.887802489999999</v>
      </c>
      <c r="L7664" s="2">
        <v>0</v>
      </c>
      <c r="M7664" s="2">
        <v>33.495226930000001</v>
      </c>
      <c r="N7664" s="2">
        <v>27.955606499999998</v>
      </c>
      <c r="O7664" s="2">
        <v>99.182980200000003</v>
      </c>
      <c r="P7664" s="2">
        <v>33.878399129999998</v>
      </c>
      <c r="Q7664" s="2">
        <v>0</v>
      </c>
    </row>
    <row r="7665" spans="1:17" ht="19.5" customHeight="1">
      <c r="A7665" s="2" t="s">
        <v>28984</v>
      </c>
      <c r="B7665" s="2">
        <v>1992</v>
      </c>
      <c r="C7665" s="2">
        <v>282</v>
      </c>
      <c r="D7665" s="2" t="s">
        <v>28973</v>
      </c>
      <c r="E7665" s="2" t="s">
        <v>28985</v>
      </c>
      <c r="F7665" s="2" t="s">
        <v>23063</v>
      </c>
      <c r="G7665" s="2" t="s">
        <v>28986</v>
      </c>
      <c r="H7665" s="2" t="s">
        <v>28975</v>
      </c>
      <c r="I7665" s="2">
        <v>16.758208379999999</v>
      </c>
      <c r="J7665" s="2">
        <v>24.557009099999998</v>
      </c>
      <c r="K7665" s="2">
        <v>0</v>
      </c>
      <c r="L7665" s="2">
        <v>0</v>
      </c>
      <c r="M7665" s="2">
        <v>0</v>
      </c>
      <c r="N7665" s="2">
        <v>27.955606499999998</v>
      </c>
      <c r="O7665" s="2">
        <v>0</v>
      </c>
      <c r="P7665" s="2">
        <v>33.878399129999998</v>
      </c>
      <c r="Q7665" s="2">
        <v>0</v>
      </c>
    </row>
    <row r="7666" spans="1:17" ht="19.5" customHeight="1">
      <c r="A7666" s="2" t="s">
        <v>28987</v>
      </c>
      <c r="B7666" s="2">
        <v>4594</v>
      </c>
      <c r="C7666" s="2">
        <v>244</v>
      </c>
      <c r="D7666" s="2" t="s">
        <v>28988</v>
      </c>
      <c r="E7666" s="2" t="s">
        <v>28989</v>
      </c>
      <c r="F7666" s="2" t="s">
        <v>28990</v>
      </c>
      <c r="G7666" s="2" t="s">
        <v>28991</v>
      </c>
      <c r="H7666" s="2" t="s">
        <v>28992</v>
      </c>
      <c r="I7666" s="2">
        <v>41.895520949999998</v>
      </c>
      <c r="J7666" s="2">
        <v>52.622162350000004</v>
      </c>
      <c r="K7666" s="2">
        <v>48.887802489999999</v>
      </c>
      <c r="L7666" s="2">
        <v>0</v>
      </c>
      <c r="M7666" s="2">
        <v>25.121420199999999</v>
      </c>
      <c r="N7666" s="2">
        <v>0</v>
      </c>
      <c r="O7666" s="2">
        <v>74.387235149999995</v>
      </c>
      <c r="P7666" s="2">
        <v>67.756798270000004</v>
      </c>
      <c r="Q7666" s="2">
        <v>45.735716160000003</v>
      </c>
    </row>
    <row r="7667" spans="1:17" ht="19.5" customHeight="1">
      <c r="A7667" s="2" t="s">
        <v>28993</v>
      </c>
      <c r="B7667" s="2">
        <v>12215</v>
      </c>
      <c r="C7667" s="2">
        <v>199</v>
      </c>
      <c r="D7667" s="2" t="s">
        <v>28988</v>
      </c>
      <c r="E7667" s="2" t="s">
        <v>28994</v>
      </c>
      <c r="F7667" s="2" t="s">
        <v>28995</v>
      </c>
      <c r="G7667" s="2" t="s">
        <v>28996</v>
      </c>
      <c r="H7667" s="2" t="s">
        <v>28992</v>
      </c>
      <c r="I7667" s="2">
        <v>37.705968849999998</v>
      </c>
      <c r="J7667" s="2">
        <v>70.162883129999997</v>
      </c>
      <c r="K7667" s="2">
        <v>104.7595768</v>
      </c>
      <c r="L7667" s="2">
        <v>27.48259436</v>
      </c>
      <c r="M7667" s="2">
        <v>108.8594875</v>
      </c>
      <c r="N7667" s="2">
        <v>97.844622740000005</v>
      </c>
      <c r="O7667" s="2">
        <v>86.785107679999996</v>
      </c>
      <c r="P7667" s="2">
        <v>0</v>
      </c>
      <c r="Q7667" s="2">
        <v>0</v>
      </c>
    </row>
    <row r="7668" spans="1:17" ht="19.5" customHeight="1">
      <c r="A7668" s="2" t="s">
        <v>28997</v>
      </c>
      <c r="B7668" s="2">
        <v>1364</v>
      </c>
      <c r="C7668" s="2">
        <v>297</v>
      </c>
      <c r="D7668" s="2" t="s">
        <v>28988</v>
      </c>
      <c r="E7668" s="2" t="s">
        <v>28998</v>
      </c>
      <c r="F7668" s="2">
        <v>3</v>
      </c>
      <c r="G7668" s="2">
        <v>25</v>
      </c>
      <c r="H7668" s="2" t="s">
        <v>28992</v>
      </c>
      <c r="I7668" s="2">
        <v>0</v>
      </c>
      <c r="J7668" s="2">
        <v>0</v>
      </c>
      <c r="K7668" s="2">
        <v>20.95191535</v>
      </c>
      <c r="L7668" s="2">
        <v>0</v>
      </c>
      <c r="M7668" s="2">
        <v>0</v>
      </c>
      <c r="N7668" s="2">
        <v>0</v>
      </c>
      <c r="O7668" s="2">
        <v>0</v>
      </c>
      <c r="P7668" s="2">
        <v>0</v>
      </c>
      <c r="Q7668" s="2">
        <v>0</v>
      </c>
    </row>
    <row r="7669" spans="1:17" ht="19.5" customHeight="1">
      <c r="A7669" s="2" t="s">
        <v>28999</v>
      </c>
      <c r="B7669" s="2">
        <v>3384</v>
      </c>
      <c r="C7669" s="2">
        <v>317</v>
      </c>
      <c r="D7669" s="2" t="s">
        <v>28988</v>
      </c>
      <c r="E7669" s="2" t="s">
        <v>29000</v>
      </c>
      <c r="F7669" s="2" t="s">
        <v>29001</v>
      </c>
      <c r="G7669" s="2" t="s">
        <v>29002</v>
      </c>
      <c r="H7669" s="2" t="s">
        <v>28992</v>
      </c>
      <c r="I7669" s="2">
        <v>37.705968849999998</v>
      </c>
      <c r="J7669" s="2">
        <v>31.573297409999999</v>
      </c>
      <c r="K7669" s="2">
        <v>41.903830710000001</v>
      </c>
      <c r="L7669" s="2">
        <v>54.96518871</v>
      </c>
      <c r="M7669" s="2">
        <v>25.121420199999999</v>
      </c>
      <c r="N7669" s="2">
        <v>69.889016240000004</v>
      </c>
      <c r="O7669" s="2">
        <v>61.989362630000002</v>
      </c>
      <c r="P7669" s="2">
        <v>33.878399129999998</v>
      </c>
      <c r="Q7669" s="2">
        <v>0</v>
      </c>
    </row>
    <row r="7670" spans="1:17" ht="19.5" customHeight="1">
      <c r="A7670" s="2" t="s">
        <v>29003</v>
      </c>
      <c r="B7670" s="2">
        <v>8045</v>
      </c>
      <c r="C7670" s="2">
        <v>252</v>
      </c>
      <c r="D7670" s="2" t="s">
        <v>28988</v>
      </c>
      <c r="E7670" s="2" t="s">
        <v>29004</v>
      </c>
      <c r="F7670" s="2">
        <v>2</v>
      </c>
      <c r="G7670" s="2">
        <v>24</v>
      </c>
      <c r="H7670" s="2" t="s">
        <v>28992</v>
      </c>
      <c r="I7670" s="2">
        <v>0</v>
      </c>
      <c r="J7670" s="2">
        <v>0</v>
      </c>
      <c r="K7670" s="2">
        <v>13.967943569999999</v>
      </c>
      <c r="L7670" s="2">
        <v>0</v>
      </c>
      <c r="M7670" s="2">
        <v>0</v>
      </c>
      <c r="N7670" s="2">
        <v>0</v>
      </c>
      <c r="O7670" s="2">
        <v>0</v>
      </c>
      <c r="P7670" s="2">
        <v>0</v>
      </c>
      <c r="Q7670" s="2">
        <v>0</v>
      </c>
    </row>
    <row r="7671" spans="1:17" ht="19.5" customHeight="1">
      <c r="A7671" s="2" t="s">
        <v>29005</v>
      </c>
      <c r="B7671" s="2">
        <v>6188</v>
      </c>
      <c r="C7671" s="2">
        <v>137</v>
      </c>
      <c r="D7671" s="2" t="s">
        <v>28988</v>
      </c>
      <c r="E7671" s="2" t="s">
        <v>29006</v>
      </c>
      <c r="F7671" s="2" t="s">
        <v>1146</v>
      </c>
      <c r="G7671" s="2" t="s">
        <v>29007</v>
      </c>
      <c r="H7671" s="2" t="s">
        <v>28992</v>
      </c>
      <c r="I7671" s="2">
        <v>12.568656280000001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  <c r="O7671" s="2">
        <v>0</v>
      </c>
      <c r="P7671" s="2">
        <v>0</v>
      </c>
      <c r="Q7671" s="2">
        <v>0</v>
      </c>
    </row>
    <row r="7672" spans="1:17" ht="19.5" customHeight="1">
      <c r="A7672" s="2" t="s">
        <v>29008</v>
      </c>
      <c r="B7672" s="2">
        <v>1284</v>
      </c>
      <c r="C7672" s="2">
        <v>276</v>
      </c>
      <c r="D7672" s="2" t="s">
        <v>28988</v>
      </c>
      <c r="E7672" s="2" t="s">
        <v>29009</v>
      </c>
      <c r="F7672" s="2" t="s">
        <v>29010</v>
      </c>
      <c r="G7672" s="2" t="s">
        <v>29011</v>
      </c>
      <c r="H7672" s="2" t="s">
        <v>28992</v>
      </c>
      <c r="I7672" s="2">
        <v>708.03430409999999</v>
      </c>
      <c r="J7672" s="2">
        <v>420.97729880000003</v>
      </c>
      <c r="K7672" s="2">
        <v>446.9741942</v>
      </c>
      <c r="L7672" s="2">
        <v>1648.955661</v>
      </c>
      <c r="M7672" s="2">
        <v>1649.6399260000001</v>
      </c>
      <c r="N7672" s="2">
        <v>852.64599820000001</v>
      </c>
      <c r="O7672" s="2">
        <v>1326.5723599999999</v>
      </c>
      <c r="P7672" s="2">
        <v>1332.5503659999999</v>
      </c>
      <c r="Q7672" s="2">
        <v>1166.2607620000001</v>
      </c>
    </row>
    <row r="7673" spans="1:17" ht="19.5" customHeight="1">
      <c r="A7673" s="2" t="s">
        <v>29012</v>
      </c>
      <c r="B7673" s="2">
        <v>6826</v>
      </c>
      <c r="C7673" s="2">
        <v>213</v>
      </c>
      <c r="D7673" s="2" t="s">
        <v>28988</v>
      </c>
      <c r="E7673" s="2" t="s">
        <v>29013</v>
      </c>
      <c r="F7673" s="2" t="s">
        <v>659</v>
      </c>
      <c r="G7673" s="2" t="s">
        <v>29014</v>
      </c>
      <c r="H7673" s="2" t="s">
        <v>28992</v>
      </c>
      <c r="I7673" s="2">
        <v>0</v>
      </c>
      <c r="J7673" s="2">
        <v>7.0162883130000004</v>
      </c>
      <c r="K7673" s="2">
        <v>0</v>
      </c>
      <c r="L7673" s="2">
        <v>0</v>
      </c>
      <c r="M7673" s="2">
        <v>0</v>
      </c>
      <c r="N7673" s="2">
        <v>0</v>
      </c>
      <c r="O7673" s="2">
        <v>0</v>
      </c>
      <c r="P7673" s="2">
        <v>0</v>
      </c>
      <c r="Q7673" s="2">
        <v>0</v>
      </c>
    </row>
    <row r="7674" spans="1:17" ht="19.5" customHeight="1">
      <c r="A7674" s="2" t="s">
        <v>29015</v>
      </c>
      <c r="B7674" s="2">
        <v>8072</v>
      </c>
      <c r="C7674" s="2">
        <v>166</v>
      </c>
      <c r="D7674" s="2" t="s">
        <v>225</v>
      </c>
      <c r="E7674" s="2" t="s">
        <v>29016</v>
      </c>
      <c r="F7674" s="2" t="s">
        <v>557</v>
      </c>
      <c r="G7674" s="2" t="s">
        <v>29017</v>
      </c>
      <c r="H7674" s="2" t="s">
        <v>229</v>
      </c>
      <c r="I7674" s="2">
        <v>12.568656280000001</v>
      </c>
      <c r="J7674" s="2">
        <v>10.524432470000001</v>
      </c>
      <c r="K7674" s="2">
        <v>0</v>
      </c>
      <c r="L7674" s="2">
        <v>0</v>
      </c>
      <c r="M7674" s="2">
        <v>0</v>
      </c>
      <c r="N7674" s="2">
        <v>0</v>
      </c>
      <c r="O7674" s="2">
        <v>0</v>
      </c>
      <c r="P7674" s="2">
        <v>0</v>
      </c>
      <c r="Q7674" s="2">
        <v>0</v>
      </c>
    </row>
    <row r="7675" spans="1:17" ht="19.5" customHeight="1">
      <c r="A7675" s="2" t="s">
        <v>29018</v>
      </c>
      <c r="B7675" s="2">
        <v>1871</v>
      </c>
      <c r="C7675" s="2">
        <v>320</v>
      </c>
      <c r="D7675" s="2" t="s">
        <v>29019</v>
      </c>
      <c r="E7675" s="2" t="s">
        <v>29020</v>
      </c>
      <c r="F7675" s="2" t="s">
        <v>29021</v>
      </c>
      <c r="G7675" s="2" t="s">
        <v>29022</v>
      </c>
      <c r="H7675" s="2" t="s">
        <v>65</v>
      </c>
      <c r="I7675" s="2">
        <v>259.75222989999997</v>
      </c>
      <c r="J7675" s="2">
        <v>175.40720780000001</v>
      </c>
      <c r="K7675" s="2">
        <v>160.631351</v>
      </c>
      <c r="L7675" s="2">
        <v>338.95199710000003</v>
      </c>
      <c r="M7675" s="2">
        <v>293.08323560000002</v>
      </c>
      <c r="N7675" s="2">
        <v>391.378491</v>
      </c>
      <c r="O7675" s="2">
        <v>285.15106809999997</v>
      </c>
      <c r="P7675" s="2">
        <v>406.54078959999998</v>
      </c>
      <c r="Q7675" s="2">
        <v>365.88572929999998</v>
      </c>
    </row>
    <row r="7676" spans="1:17" ht="19.5" customHeight="1">
      <c r="A7676" s="2" t="s">
        <v>29023</v>
      </c>
      <c r="B7676" s="2">
        <v>3972</v>
      </c>
      <c r="C7676" s="2">
        <v>412</v>
      </c>
      <c r="D7676" s="2" t="s">
        <v>29024</v>
      </c>
      <c r="E7676" s="2" t="s">
        <v>29025</v>
      </c>
      <c r="F7676" s="2" t="s">
        <v>29026</v>
      </c>
      <c r="G7676" s="2" t="s">
        <v>29027</v>
      </c>
      <c r="H7676" s="2" t="s">
        <v>29028</v>
      </c>
      <c r="I7676" s="2">
        <v>121.4970108</v>
      </c>
      <c r="J7676" s="2">
        <v>49.114018190000003</v>
      </c>
      <c r="K7676" s="2">
        <v>118.72752029999999</v>
      </c>
      <c r="L7676" s="2">
        <v>109.9303774</v>
      </c>
      <c r="M7676" s="2">
        <v>234.4665885</v>
      </c>
      <c r="N7676" s="2">
        <v>223.64485199999999</v>
      </c>
      <c r="O7676" s="2">
        <v>185.9680879</v>
      </c>
      <c r="P7676" s="2">
        <v>101.6351974</v>
      </c>
      <c r="Q7676" s="2">
        <v>171.5089356</v>
      </c>
    </row>
    <row r="7677" spans="1:17" ht="19.5" customHeight="1">
      <c r="A7677" s="2" t="s">
        <v>29029</v>
      </c>
      <c r="B7677" s="2">
        <v>19436</v>
      </c>
      <c r="C7677" s="2">
        <v>187</v>
      </c>
      <c r="D7677" s="2" t="s">
        <v>225</v>
      </c>
      <c r="E7677" s="2" t="s">
        <v>29030</v>
      </c>
      <c r="F7677" s="2">
        <v>3</v>
      </c>
      <c r="G7677" s="2">
        <v>6</v>
      </c>
      <c r="H7677" s="2" t="s">
        <v>229</v>
      </c>
      <c r="I7677" s="2">
        <v>12.568656280000001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  <c r="O7677" s="2">
        <v>0</v>
      </c>
      <c r="P7677" s="2">
        <v>0</v>
      </c>
      <c r="Q7677" s="2">
        <v>0</v>
      </c>
    </row>
    <row r="7678" spans="1:17" ht="19.5" customHeight="1">
      <c r="A7678" s="2" t="s">
        <v>29031</v>
      </c>
      <c r="B7678" s="2">
        <v>3705</v>
      </c>
      <c r="C7678" s="2">
        <v>263</v>
      </c>
      <c r="D7678" s="2" t="s">
        <v>225</v>
      </c>
      <c r="E7678" s="2" t="s">
        <v>29032</v>
      </c>
      <c r="F7678" s="2" t="s">
        <v>439</v>
      </c>
      <c r="G7678" s="2" t="s">
        <v>1593</v>
      </c>
      <c r="H7678" s="2" t="s">
        <v>229</v>
      </c>
      <c r="I7678" s="2">
        <v>0</v>
      </c>
      <c r="J7678" s="2">
        <v>0</v>
      </c>
      <c r="K7678" s="2">
        <v>0</v>
      </c>
      <c r="L7678" s="2">
        <v>0</v>
      </c>
      <c r="M7678" s="2">
        <v>0</v>
      </c>
      <c r="N7678" s="2">
        <v>0</v>
      </c>
      <c r="O7678" s="2">
        <v>37.193617580000002</v>
      </c>
      <c r="P7678" s="2">
        <v>0</v>
      </c>
      <c r="Q7678" s="2">
        <v>45.735716160000003</v>
      </c>
    </row>
    <row r="7679" spans="1:17" ht="19.5" customHeight="1">
      <c r="A7679" s="2" t="s">
        <v>29033</v>
      </c>
      <c r="B7679" s="2">
        <v>30050</v>
      </c>
      <c r="C7679" s="2">
        <v>129</v>
      </c>
      <c r="D7679" s="2" t="s">
        <v>225</v>
      </c>
      <c r="E7679" s="2" t="s">
        <v>29034</v>
      </c>
      <c r="F7679" s="2">
        <v>3</v>
      </c>
      <c r="G7679" s="2">
        <v>8</v>
      </c>
      <c r="H7679" s="2" t="s">
        <v>229</v>
      </c>
      <c r="I7679" s="2">
        <v>0</v>
      </c>
      <c r="J7679" s="2">
        <v>0</v>
      </c>
      <c r="K7679" s="2">
        <v>0</v>
      </c>
      <c r="L7679" s="2">
        <v>0</v>
      </c>
      <c r="M7679" s="2">
        <v>0</v>
      </c>
      <c r="N7679" s="2">
        <v>0</v>
      </c>
      <c r="O7679" s="2">
        <v>37.193617580000002</v>
      </c>
      <c r="P7679" s="2">
        <v>0</v>
      </c>
      <c r="Q7679" s="2">
        <v>0</v>
      </c>
    </row>
    <row r="7680" spans="1:17" ht="19.5" customHeight="1">
      <c r="A7680" s="2" t="s">
        <v>29035</v>
      </c>
      <c r="B7680" s="2">
        <v>1382</v>
      </c>
      <c r="C7680" s="2">
        <v>275</v>
      </c>
      <c r="D7680" s="2" t="s">
        <v>29036</v>
      </c>
      <c r="E7680" s="2" t="s">
        <v>29037</v>
      </c>
      <c r="F7680" s="2" t="s">
        <v>29038</v>
      </c>
      <c r="G7680" s="2" t="s">
        <v>29039</v>
      </c>
      <c r="H7680" s="2" t="s">
        <v>65</v>
      </c>
      <c r="I7680" s="2">
        <v>16.758208379999999</v>
      </c>
      <c r="J7680" s="2">
        <v>24.557009099999998</v>
      </c>
      <c r="K7680" s="2">
        <v>13.967943569999999</v>
      </c>
      <c r="L7680" s="2">
        <v>36.643459139999997</v>
      </c>
      <c r="M7680" s="2">
        <v>0</v>
      </c>
      <c r="N7680" s="2">
        <v>0</v>
      </c>
      <c r="O7680" s="2">
        <v>0</v>
      </c>
      <c r="P7680" s="2">
        <v>45.171198840000002</v>
      </c>
      <c r="Q7680" s="2">
        <v>0</v>
      </c>
    </row>
    <row r="7681" spans="1:17" ht="19.5" customHeight="1">
      <c r="A7681" s="2" t="s">
        <v>29040</v>
      </c>
      <c r="B7681" s="2">
        <v>4382</v>
      </c>
      <c r="C7681" s="2">
        <v>340</v>
      </c>
      <c r="D7681" s="2" t="s">
        <v>29036</v>
      </c>
      <c r="E7681" s="2" t="s">
        <v>29041</v>
      </c>
      <c r="F7681" s="2" t="s">
        <v>29042</v>
      </c>
      <c r="G7681" s="2" t="s">
        <v>29043</v>
      </c>
      <c r="H7681" s="2" t="s">
        <v>65</v>
      </c>
      <c r="I7681" s="2">
        <v>33.516416759999998</v>
      </c>
      <c r="J7681" s="2">
        <v>10.524432470000001</v>
      </c>
      <c r="K7681" s="2">
        <v>34.919858920000003</v>
      </c>
      <c r="L7681" s="2">
        <v>0</v>
      </c>
      <c r="M7681" s="2">
        <v>41.869033659999999</v>
      </c>
      <c r="N7681" s="2">
        <v>0</v>
      </c>
      <c r="O7681" s="2">
        <v>49.591490100000001</v>
      </c>
      <c r="P7681" s="2">
        <v>0</v>
      </c>
      <c r="Q7681" s="2">
        <v>45.735716160000003</v>
      </c>
    </row>
    <row r="7682" spans="1:17" ht="19.5" customHeight="1">
      <c r="A7682" s="2" t="s">
        <v>29044</v>
      </c>
      <c r="B7682" s="2">
        <v>1377</v>
      </c>
      <c r="C7682" s="2">
        <v>270</v>
      </c>
      <c r="D7682" s="2" t="s">
        <v>29036</v>
      </c>
      <c r="E7682" s="2" t="s">
        <v>29045</v>
      </c>
      <c r="F7682" s="2">
        <v>2</v>
      </c>
      <c r="G7682" s="2">
        <v>8</v>
      </c>
      <c r="H7682" s="2" t="s">
        <v>65</v>
      </c>
      <c r="I7682" s="2">
        <v>8.3791041899999996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  <c r="O7682" s="2">
        <v>0</v>
      </c>
      <c r="P7682" s="2">
        <v>0</v>
      </c>
      <c r="Q7682" s="2">
        <v>0</v>
      </c>
    </row>
    <row r="7683" spans="1:17" ht="19.5" customHeight="1">
      <c r="A7683" s="2" t="s">
        <v>29046</v>
      </c>
      <c r="B7683" s="2">
        <v>4368</v>
      </c>
      <c r="C7683" s="2">
        <v>130</v>
      </c>
      <c r="D7683" s="2" t="s">
        <v>29047</v>
      </c>
      <c r="E7683" s="2" t="s">
        <v>29048</v>
      </c>
      <c r="F7683" s="2" t="s">
        <v>1263</v>
      </c>
      <c r="G7683" s="2" t="s">
        <v>29049</v>
      </c>
      <c r="H7683" s="2" t="s">
        <v>29050</v>
      </c>
      <c r="I7683" s="2">
        <v>20.947760469999999</v>
      </c>
      <c r="J7683" s="2">
        <v>10.524432470000001</v>
      </c>
      <c r="K7683" s="2">
        <v>0</v>
      </c>
      <c r="L7683" s="2">
        <v>0</v>
      </c>
      <c r="M7683" s="2">
        <v>0</v>
      </c>
      <c r="N7683" s="2">
        <v>0</v>
      </c>
      <c r="O7683" s="2">
        <v>0</v>
      </c>
      <c r="P7683" s="2">
        <v>0</v>
      </c>
      <c r="Q7683" s="2">
        <v>0</v>
      </c>
    </row>
    <row r="7684" spans="1:17" ht="19.5" customHeight="1">
      <c r="A7684" s="2" t="s">
        <v>29051</v>
      </c>
      <c r="B7684" s="2">
        <v>1343</v>
      </c>
      <c r="C7684" s="2">
        <v>144</v>
      </c>
      <c r="D7684" s="2" t="s">
        <v>29047</v>
      </c>
      <c r="E7684" s="2" t="s">
        <v>29052</v>
      </c>
      <c r="F7684" s="2" t="s">
        <v>11347</v>
      </c>
      <c r="G7684" s="2" t="s">
        <v>29053</v>
      </c>
      <c r="H7684" s="2" t="s">
        <v>29050</v>
      </c>
      <c r="I7684" s="2">
        <v>0</v>
      </c>
      <c r="J7684" s="2">
        <v>0</v>
      </c>
      <c r="K7684" s="2">
        <v>27.935887139999998</v>
      </c>
      <c r="L7684" s="2">
        <v>0</v>
      </c>
      <c r="M7684" s="2">
        <v>0</v>
      </c>
      <c r="N7684" s="2">
        <v>0</v>
      </c>
      <c r="O7684" s="2">
        <v>24.795745050000001</v>
      </c>
      <c r="P7684" s="2">
        <v>0</v>
      </c>
      <c r="Q7684" s="2">
        <v>34.30178712</v>
      </c>
    </row>
    <row r="7685" spans="1:17" ht="19.5" customHeight="1">
      <c r="A7685" s="2" t="s">
        <v>29054</v>
      </c>
      <c r="B7685" s="2">
        <v>4599</v>
      </c>
      <c r="C7685" s="2">
        <v>139</v>
      </c>
      <c r="D7685" s="2" t="s">
        <v>29047</v>
      </c>
      <c r="E7685" s="2" t="s">
        <v>29055</v>
      </c>
      <c r="F7685" s="2" t="s">
        <v>29056</v>
      </c>
      <c r="G7685" s="2" t="s">
        <v>29057</v>
      </c>
      <c r="H7685" s="2" t="s">
        <v>29050</v>
      </c>
      <c r="I7685" s="2">
        <v>50.274625139999998</v>
      </c>
      <c r="J7685" s="2">
        <v>28.065153250000002</v>
      </c>
      <c r="K7685" s="2">
        <v>27.935887139999998</v>
      </c>
      <c r="L7685" s="2">
        <v>27.48259436</v>
      </c>
      <c r="M7685" s="2">
        <v>16.747613470000001</v>
      </c>
      <c r="N7685" s="2">
        <v>55.911212990000003</v>
      </c>
      <c r="O7685" s="2">
        <v>86.785107679999996</v>
      </c>
      <c r="P7685" s="2">
        <v>0</v>
      </c>
      <c r="Q7685" s="2">
        <v>34.30178712</v>
      </c>
    </row>
    <row r="7686" spans="1:17" ht="19.5" customHeight="1">
      <c r="A7686" s="2" t="s">
        <v>29058</v>
      </c>
      <c r="B7686" s="2">
        <v>9451</v>
      </c>
      <c r="C7686" s="2">
        <v>245</v>
      </c>
      <c r="D7686" s="2" t="s">
        <v>29047</v>
      </c>
      <c r="E7686" s="2" t="s">
        <v>29059</v>
      </c>
      <c r="F7686" s="2" t="s">
        <v>29060</v>
      </c>
      <c r="G7686" s="2" t="s">
        <v>29061</v>
      </c>
      <c r="H7686" s="2" t="s">
        <v>29050</v>
      </c>
      <c r="I7686" s="2">
        <v>41.895520949999998</v>
      </c>
      <c r="J7686" s="2">
        <v>24.557009099999998</v>
      </c>
      <c r="K7686" s="2">
        <v>62.855746060000001</v>
      </c>
      <c r="L7686" s="2">
        <v>0</v>
      </c>
      <c r="M7686" s="2">
        <v>0</v>
      </c>
      <c r="N7686" s="2">
        <v>0</v>
      </c>
      <c r="O7686" s="2">
        <v>61.989362630000002</v>
      </c>
      <c r="P7686" s="2">
        <v>0</v>
      </c>
      <c r="Q7686" s="2">
        <v>0</v>
      </c>
    </row>
    <row r="7687" spans="1:17" ht="19.5" customHeight="1">
      <c r="A7687" s="2" t="s">
        <v>29062</v>
      </c>
      <c r="B7687" s="2">
        <v>14732</v>
      </c>
      <c r="C7687" s="2">
        <v>139</v>
      </c>
      <c r="D7687" s="2" t="s">
        <v>29047</v>
      </c>
      <c r="E7687" s="2" t="s">
        <v>29055</v>
      </c>
      <c r="F7687" s="2" t="s">
        <v>29063</v>
      </c>
      <c r="G7687" s="2" t="s">
        <v>29064</v>
      </c>
      <c r="H7687" s="2" t="s">
        <v>29050</v>
      </c>
      <c r="I7687" s="2">
        <v>29.326864659999998</v>
      </c>
      <c r="J7687" s="2">
        <v>7.0162883130000004</v>
      </c>
      <c r="K7687" s="2">
        <v>0</v>
      </c>
      <c r="L7687" s="2">
        <v>0</v>
      </c>
      <c r="M7687" s="2">
        <v>0</v>
      </c>
      <c r="N7687" s="2">
        <v>27.955606499999998</v>
      </c>
      <c r="O7687" s="2">
        <v>37.193617580000002</v>
      </c>
      <c r="P7687" s="2">
        <v>0</v>
      </c>
      <c r="Q7687" s="2">
        <v>0</v>
      </c>
    </row>
    <row r="7688" spans="1:17" ht="19.5" customHeight="1">
      <c r="A7688" s="2" t="s">
        <v>29065</v>
      </c>
      <c r="B7688" s="2">
        <v>5123</v>
      </c>
      <c r="C7688" s="2">
        <v>106</v>
      </c>
      <c r="D7688" s="2" t="s">
        <v>29047</v>
      </c>
      <c r="E7688" s="2" t="s">
        <v>29066</v>
      </c>
      <c r="F7688" s="2">
        <v>4</v>
      </c>
      <c r="G7688" s="2">
        <v>115</v>
      </c>
      <c r="H7688" s="2" t="s">
        <v>29050</v>
      </c>
      <c r="I7688" s="2">
        <v>0</v>
      </c>
      <c r="J7688" s="2">
        <v>0</v>
      </c>
      <c r="K7688" s="2">
        <v>0</v>
      </c>
      <c r="L7688" s="2">
        <v>36.643459139999997</v>
      </c>
      <c r="M7688" s="2">
        <v>0</v>
      </c>
      <c r="N7688" s="2">
        <v>0</v>
      </c>
      <c r="O7688" s="2">
        <v>0</v>
      </c>
      <c r="P7688" s="2">
        <v>0</v>
      </c>
      <c r="Q7688" s="2">
        <v>0</v>
      </c>
    </row>
    <row r="7689" spans="1:17" ht="19.5" customHeight="1">
      <c r="A7689" s="2" t="s">
        <v>29067</v>
      </c>
      <c r="B7689" s="2">
        <v>1384</v>
      </c>
      <c r="C7689" s="2">
        <v>279</v>
      </c>
      <c r="D7689" s="2" t="s">
        <v>29047</v>
      </c>
      <c r="E7689" s="2" t="s">
        <v>29068</v>
      </c>
      <c r="F7689" s="2" t="s">
        <v>29069</v>
      </c>
      <c r="G7689" s="2" t="s">
        <v>29070</v>
      </c>
      <c r="H7689" s="2" t="s">
        <v>29050</v>
      </c>
      <c r="I7689" s="2">
        <v>20.947760469999999</v>
      </c>
      <c r="J7689" s="2">
        <v>49.114018190000003</v>
      </c>
      <c r="K7689" s="2">
        <v>27.935887139999998</v>
      </c>
      <c r="L7689" s="2">
        <v>0</v>
      </c>
      <c r="M7689" s="2">
        <v>0</v>
      </c>
      <c r="N7689" s="2">
        <v>0</v>
      </c>
      <c r="O7689" s="2">
        <v>49.591490100000001</v>
      </c>
      <c r="P7689" s="2">
        <v>0</v>
      </c>
      <c r="Q7689" s="2">
        <v>0</v>
      </c>
    </row>
    <row r="7690" spans="1:17" ht="19.5" customHeight="1">
      <c r="A7690" s="2" t="s">
        <v>29071</v>
      </c>
      <c r="B7690" s="2">
        <v>814</v>
      </c>
      <c r="C7690" s="2">
        <v>288</v>
      </c>
      <c r="D7690" s="2" t="s">
        <v>29072</v>
      </c>
      <c r="E7690" s="2" t="s">
        <v>29073</v>
      </c>
      <c r="F7690" s="2" t="s">
        <v>29074</v>
      </c>
      <c r="G7690" s="2" t="s">
        <v>29075</v>
      </c>
      <c r="H7690" s="2" t="s">
        <v>29076</v>
      </c>
      <c r="I7690" s="2">
        <v>41.895520949999998</v>
      </c>
      <c r="J7690" s="2">
        <v>7.0162883130000004</v>
      </c>
      <c r="K7690" s="2">
        <v>0</v>
      </c>
      <c r="L7690" s="2">
        <v>73.286918290000003</v>
      </c>
      <c r="M7690" s="2">
        <v>0</v>
      </c>
      <c r="N7690" s="2">
        <v>0</v>
      </c>
      <c r="O7690" s="2">
        <v>24.795745050000001</v>
      </c>
      <c r="P7690" s="2">
        <v>0</v>
      </c>
      <c r="Q7690" s="2">
        <v>0</v>
      </c>
    </row>
    <row r="7691" spans="1:17" ht="19.5" customHeight="1">
      <c r="A7691" s="2" t="s">
        <v>29077</v>
      </c>
      <c r="B7691" s="2">
        <v>2948</v>
      </c>
      <c r="C7691" s="2">
        <v>208</v>
      </c>
      <c r="D7691" s="2" t="s">
        <v>29072</v>
      </c>
      <c r="E7691" s="2" t="s">
        <v>29078</v>
      </c>
      <c r="F7691" s="2">
        <v>2</v>
      </c>
      <c r="G7691" s="2">
        <v>14</v>
      </c>
      <c r="H7691" s="2" t="s">
        <v>29076</v>
      </c>
      <c r="I7691" s="2">
        <v>0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  <c r="O7691" s="2">
        <v>24.795745050000001</v>
      </c>
      <c r="P7691" s="2">
        <v>0</v>
      </c>
      <c r="Q7691" s="2">
        <v>0</v>
      </c>
    </row>
    <row r="7692" spans="1:17" ht="19.5" customHeight="1">
      <c r="A7692" s="2" t="s">
        <v>29079</v>
      </c>
      <c r="B7692" s="2">
        <v>23385</v>
      </c>
      <c r="C7692" s="2">
        <v>324</v>
      </c>
      <c r="D7692" s="2" t="s">
        <v>29080</v>
      </c>
      <c r="E7692" s="2" t="s">
        <v>29081</v>
      </c>
      <c r="F7692" s="2" t="s">
        <v>1542</v>
      </c>
      <c r="G7692" s="2" t="s">
        <v>29082</v>
      </c>
      <c r="H7692" s="2" t="s">
        <v>29083</v>
      </c>
      <c r="I7692" s="2">
        <v>0</v>
      </c>
      <c r="J7692" s="2">
        <v>0</v>
      </c>
      <c r="K7692" s="2">
        <v>20.95191535</v>
      </c>
      <c r="L7692" s="2">
        <v>0</v>
      </c>
      <c r="M7692" s="2">
        <v>0</v>
      </c>
      <c r="N7692" s="2">
        <v>0</v>
      </c>
      <c r="O7692" s="2">
        <v>0</v>
      </c>
      <c r="P7692" s="2">
        <v>0</v>
      </c>
      <c r="Q7692" s="2">
        <v>0</v>
      </c>
    </row>
    <row r="7693" spans="1:17" ht="19.5" customHeight="1">
      <c r="A7693" s="2" t="s">
        <v>29084</v>
      </c>
      <c r="B7693" s="2">
        <v>17734</v>
      </c>
      <c r="C7693" s="2">
        <v>305</v>
      </c>
      <c r="D7693" s="2" t="s">
        <v>29080</v>
      </c>
      <c r="E7693" s="2" t="s">
        <v>29085</v>
      </c>
      <c r="F7693" s="2" t="s">
        <v>345</v>
      </c>
      <c r="G7693" s="2" t="s">
        <v>29086</v>
      </c>
      <c r="H7693" s="2" t="s">
        <v>29083</v>
      </c>
      <c r="I7693" s="2">
        <v>8.3791041899999996</v>
      </c>
      <c r="J7693" s="2">
        <v>0</v>
      </c>
      <c r="K7693" s="2">
        <v>0</v>
      </c>
      <c r="L7693" s="2">
        <v>0</v>
      </c>
      <c r="M7693" s="2">
        <v>0</v>
      </c>
      <c r="N7693" s="2">
        <v>0</v>
      </c>
      <c r="O7693" s="2">
        <v>0</v>
      </c>
      <c r="P7693" s="2">
        <v>0</v>
      </c>
      <c r="Q7693" s="2">
        <v>0</v>
      </c>
    </row>
    <row r="7694" spans="1:17" ht="19.5" customHeight="1">
      <c r="A7694" s="2" t="s">
        <v>29087</v>
      </c>
      <c r="B7694" s="2">
        <v>38847</v>
      </c>
      <c r="C7694" s="2">
        <v>440</v>
      </c>
      <c r="D7694" s="2" t="s">
        <v>225</v>
      </c>
      <c r="E7694" s="2" t="s">
        <v>29088</v>
      </c>
      <c r="F7694" s="2" t="s">
        <v>29089</v>
      </c>
      <c r="G7694" s="2" t="s">
        <v>29090</v>
      </c>
      <c r="H7694" s="2" t="s">
        <v>229</v>
      </c>
      <c r="I7694" s="2">
        <v>108.9283545</v>
      </c>
      <c r="J7694" s="2">
        <v>112.26061300000001</v>
      </c>
      <c r="K7694" s="2">
        <v>132.69546389999999</v>
      </c>
      <c r="L7694" s="2">
        <v>155.73470140000001</v>
      </c>
      <c r="M7694" s="2">
        <v>192.59755480000001</v>
      </c>
      <c r="N7694" s="2">
        <v>153.75583570000001</v>
      </c>
      <c r="O7694" s="2">
        <v>61.989362630000002</v>
      </c>
      <c r="P7694" s="2">
        <v>56.463998549999999</v>
      </c>
      <c r="Q7694" s="2">
        <v>205.81072270000001</v>
      </c>
    </row>
    <row r="7695" spans="1:17" ht="19.5" customHeight="1">
      <c r="A7695" s="2" t="s">
        <v>29091</v>
      </c>
      <c r="B7695" s="2">
        <v>9366</v>
      </c>
      <c r="C7695" s="2">
        <v>221</v>
      </c>
      <c r="D7695" s="2" t="s">
        <v>225</v>
      </c>
      <c r="E7695" s="2" t="s">
        <v>29092</v>
      </c>
      <c r="F7695" s="2" t="s">
        <v>29093</v>
      </c>
      <c r="G7695" s="2" t="s">
        <v>29094</v>
      </c>
      <c r="H7695" s="2" t="s">
        <v>229</v>
      </c>
      <c r="I7695" s="2">
        <v>37.705968849999998</v>
      </c>
      <c r="J7695" s="2">
        <v>35.081441570000003</v>
      </c>
      <c r="K7695" s="2">
        <v>13.967943569999999</v>
      </c>
      <c r="L7695" s="2">
        <v>27.48259436</v>
      </c>
      <c r="M7695" s="2">
        <v>0</v>
      </c>
      <c r="N7695" s="2">
        <v>41.933409750000003</v>
      </c>
      <c r="O7695" s="2">
        <v>24.795745050000001</v>
      </c>
      <c r="P7695" s="2">
        <v>45.171198840000002</v>
      </c>
      <c r="Q7695" s="2">
        <v>0</v>
      </c>
    </row>
    <row r="7696" spans="1:17" ht="19.5" customHeight="1">
      <c r="A7696" s="2" t="s">
        <v>29095</v>
      </c>
      <c r="B7696" s="2">
        <v>5701</v>
      </c>
      <c r="C7696" s="2">
        <v>334</v>
      </c>
      <c r="D7696" s="2" t="s">
        <v>225</v>
      </c>
      <c r="E7696" s="2" t="s">
        <v>29096</v>
      </c>
      <c r="F7696" s="2" t="s">
        <v>29097</v>
      </c>
      <c r="G7696" s="2" t="s">
        <v>29098</v>
      </c>
      <c r="H7696" s="2" t="s">
        <v>229</v>
      </c>
      <c r="I7696" s="2">
        <v>33.516416759999998</v>
      </c>
      <c r="J7696" s="2">
        <v>21.048864940000001</v>
      </c>
      <c r="K7696" s="2">
        <v>34.919858920000003</v>
      </c>
      <c r="L7696" s="2">
        <v>0</v>
      </c>
      <c r="M7696" s="2">
        <v>41.869033659999999</v>
      </c>
      <c r="N7696" s="2">
        <v>83.866819489999997</v>
      </c>
      <c r="O7696" s="2">
        <v>0</v>
      </c>
      <c r="P7696" s="2">
        <v>45.171198840000002</v>
      </c>
      <c r="Q7696" s="2">
        <v>0</v>
      </c>
    </row>
    <row r="7697" spans="1:17" ht="19.5" customHeight="1">
      <c r="A7697" s="2" t="s">
        <v>29099</v>
      </c>
      <c r="B7697" s="2">
        <v>2516</v>
      </c>
      <c r="C7697" s="2">
        <v>251</v>
      </c>
      <c r="D7697" s="2" t="s">
        <v>225</v>
      </c>
      <c r="E7697" s="2" t="s">
        <v>29100</v>
      </c>
      <c r="F7697" s="2" t="s">
        <v>29101</v>
      </c>
      <c r="G7697" s="2" t="s">
        <v>29102</v>
      </c>
      <c r="H7697" s="2" t="s">
        <v>229</v>
      </c>
      <c r="I7697" s="2">
        <v>159.20297959999999</v>
      </c>
      <c r="J7697" s="2">
        <v>133.30947800000001</v>
      </c>
      <c r="K7697" s="2">
        <v>90.791633200000007</v>
      </c>
      <c r="L7697" s="2">
        <v>174.05643090000001</v>
      </c>
      <c r="M7697" s="2">
        <v>100.4856808</v>
      </c>
      <c r="N7697" s="2">
        <v>125.8002292</v>
      </c>
      <c r="O7697" s="2">
        <v>111.58085269999999</v>
      </c>
      <c r="P7697" s="2">
        <v>56.463998549999999</v>
      </c>
      <c r="Q7697" s="2">
        <v>102.9053614</v>
      </c>
    </row>
    <row r="7698" spans="1:17" ht="19.5" customHeight="1">
      <c r="A7698" s="2" t="s">
        <v>29103</v>
      </c>
      <c r="B7698" s="2">
        <v>306</v>
      </c>
      <c r="C7698" s="2">
        <v>306</v>
      </c>
      <c r="D7698" s="2" t="s">
        <v>29104</v>
      </c>
      <c r="E7698" s="2" t="s">
        <v>29105</v>
      </c>
      <c r="F7698" s="2" t="s">
        <v>29106</v>
      </c>
      <c r="G7698" s="2" t="s">
        <v>29107</v>
      </c>
      <c r="H7698" s="2" t="s">
        <v>29108</v>
      </c>
      <c r="I7698" s="2">
        <v>25.137312569999999</v>
      </c>
      <c r="J7698" s="2">
        <v>17.540720780000001</v>
      </c>
      <c r="K7698" s="2">
        <v>0</v>
      </c>
      <c r="L7698" s="2">
        <v>54.96518871</v>
      </c>
      <c r="M7698" s="2">
        <v>0</v>
      </c>
      <c r="N7698" s="2">
        <v>0</v>
      </c>
      <c r="O7698" s="2">
        <v>0</v>
      </c>
      <c r="P7698" s="2">
        <v>0</v>
      </c>
      <c r="Q7698" s="2">
        <v>0</v>
      </c>
    </row>
    <row r="7699" spans="1:17" ht="19.5" customHeight="1">
      <c r="A7699" s="2" t="s">
        <v>29109</v>
      </c>
      <c r="B7699" s="2">
        <v>1435</v>
      </c>
      <c r="C7699" s="2">
        <v>142</v>
      </c>
      <c r="D7699" s="2" t="s">
        <v>29104</v>
      </c>
      <c r="E7699" s="2" t="s">
        <v>29110</v>
      </c>
      <c r="F7699" s="2" t="s">
        <v>1950</v>
      </c>
      <c r="G7699" s="2" t="s">
        <v>29111</v>
      </c>
      <c r="H7699" s="2" t="s">
        <v>29108</v>
      </c>
      <c r="I7699" s="2">
        <v>0</v>
      </c>
      <c r="J7699" s="2">
        <v>0</v>
      </c>
      <c r="K7699" s="2">
        <v>0</v>
      </c>
      <c r="L7699" s="2">
        <v>0</v>
      </c>
      <c r="M7699" s="2">
        <v>0</v>
      </c>
      <c r="N7699" s="2">
        <v>0</v>
      </c>
      <c r="O7699" s="2">
        <v>0</v>
      </c>
      <c r="P7699" s="2">
        <v>22.585599420000001</v>
      </c>
      <c r="Q7699" s="2">
        <v>0</v>
      </c>
    </row>
    <row r="7700" spans="1:17" ht="19.5" customHeight="1">
      <c r="A7700" s="2" t="s">
        <v>29112</v>
      </c>
      <c r="B7700" s="2">
        <v>15889</v>
      </c>
      <c r="C7700" s="2">
        <v>339</v>
      </c>
      <c r="D7700" s="2" t="s">
        <v>29104</v>
      </c>
      <c r="E7700" s="2" t="s">
        <v>29113</v>
      </c>
      <c r="F7700" s="2" t="s">
        <v>29114</v>
      </c>
      <c r="G7700" s="2" t="s">
        <v>29115</v>
      </c>
      <c r="H7700" s="2" t="s">
        <v>29108</v>
      </c>
      <c r="I7700" s="2">
        <v>79.601489799999996</v>
      </c>
      <c r="J7700" s="2">
        <v>147.34205460000001</v>
      </c>
      <c r="K7700" s="2">
        <v>139.6794357</v>
      </c>
      <c r="L7700" s="2">
        <v>146.57383659999999</v>
      </c>
      <c r="M7700" s="2">
        <v>125.607101</v>
      </c>
      <c r="N7700" s="2">
        <v>181.71144219999999</v>
      </c>
      <c r="O7700" s="2">
        <v>297.54894059999998</v>
      </c>
      <c r="P7700" s="2">
        <v>135.51359650000001</v>
      </c>
      <c r="Q7700" s="2">
        <v>171.5089356</v>
      </c>
    </row>
    <row r="7701" spans="1:17" ht="19.5" customHeight="1">
      <c r="A7701" s="2" t="s">
        <v>29116</v>
      </c>
      <c r="B7701" s="2">
        <v>22758</v>
      </c>
      <c r="C7701" s="2">
        <v>139</v>
      </c>
      <c r="D7701" s="2" t="s">
        <v>29104</v>
      </c>
      <c r="E7701" s="2" t="s">
        <v>29117</v>
      </c>
      <c r="F7701" s="2" t="s">
        <v>29118</v>
      </c>
      <c r="G7701" s="2" t="s">
        <v>29119</v>
      </c>
      <c r="H7701" s="2" t="s">
        <v>29108</v>
      </c>
      <c r="I7701" s="2">
        <v>46.085073039999997</v>
      </c>
      <c r="J7701" s="2">
        <v>17.540720780000001</v>
      </c>
      <c r="K7701" s="2">
        <v>76.823689630000004</v>
      </c>
      <c r="L7701" s="2">
        <v>27.48259436</v>
      </c>
      <c r="M7701" s="2">
        <v>50.242840399999999</v>
      </c>
      <c r="N7701" s="2">
        <v>27.955606499999998</v>
      </c>
      <c r="O7701" s="2">
        <v>37.193617580000002</v>
      </c>
      <c r="P7701" s="2">
        <v>56.463998549999999</v>
      </c>
      <c r="Q7701" s="2">
        <v>57.169645209999999</v>
      </c>
    </row>
    <row r="7702" spans="1:17" ht="19.5" customHeight="1">
      <c r="A7702" s="2" t="s">
        <v>29120</v>
      </c>
      <c r="B7702" s="2">
        <v>7069</v>
      </c>
      <c r="C7702" s="2">
        <v>260</v>
      </c>
      <c r="D7702" s="2" t="s">
        <v>29104</v>
      </c>
      <c r="E7702" s="2" t="s">
        <v>29121</v>
      </c>
      <c r="F7702" s="2" t="s">
        <v>29122</v>
      </c>
      <c r="G7702" s="2" t="s">
        <v>29123</v>
      </c>
      <c r="H7702" s="2" t="s">
        <v>29108</v>
      </c>
      <c r="I7702" s="2">
        <v>25.137312569999999</v>
      </c>
      <c r="J7702" s="2">
        <v>0</v>
      </c>
      <c r="K7702" s="2">
        <v>48.887802489999999</v>
      </c>
      <c r="L7702" s="2">
        <v>0</v>
      </c>
      <c r="M7702" s="2">
        <v>0</v>
      </c>
      <c r="N7702" s="2">
        <v>41.933409750000003</v>
      </c>
      <c r="O7702" s="2">
        <v>24.795745050000001</v>
      </c>
      <c r="P7702" s="2">
        <v>0</v>
      </c>
      <c r="Q7702" s="2">
        <v>0</v>
      </c>
    </row>
    <row r="7703" spans="1:17" ht="19.5" customHeight="1">
      <c r="A7703" s="2" t="s">
        <v>29124</v>
      </c>
      <c r="B7703" s="2">
        <v>7665</v>
      </c>
      <c r="C7703" s="2">
        <v>339</v>
      </c>
      <c r="D7703" s="2" t="s">
        <v>29104</v>
      </c>
      <c r="E7703" s="2" t="s">
        <v>29125</v>
      </c>
      <c r="F7703" s="2" t="s">
        <v>29126</v>
      </c>
      <c r="G7703" s="2" t="s">
        <v>29127</v>
      </c>
      <c r="H7703" s="2" t="s">
        <v>29108</v>
      </c>
      <c r="I7703" s="2">
        <v>46.085073039999997</v>
      </c>
      <c r="J7703" s="2">
        <v>87.703603920000006</v>
      </c>
      <c r="K7703" s="2">
        <v>13.967943569999999</v>
      </c>
      <c r="L7703" s="2">
        <v>64.126053499999998</v>
      </c>
      <c r="M7703" s="2">
        <v>0</v>
      </c>
      <c r="N7703" s="2">
        <v>0</v>
      </c>
      <c r="O7703" s="2">
        <v>0</v>
      </c>
      <c r="P7703" s="2">
        <v>90.342397689999999</v>
      </c>
      <c r="Q7703" s="2">
        <v>68.603574249999994</v>
      </c>
    </row>
    <row r="7704" spans="1:17" ht="19.5" customHeight="1">
      <c r="A7704" s="2" t="s">
        <v>29128</v>
      </c>
      <c r="B7704" s="2">
        <v>17567</v>
      </c>
      <c r="C7704" s="2">
        <v>138</v>
      </c>
      <c r="D7704" s="2" t="s">
        <v>29129</v>
      </c>
      <c r="E7704" s="2" t="s">
        <v>29130</v>
      </c>
      <c r="F7704" s="2" t="s">
        <v>29131</v>
      </c>
      <c r="G7704" s="2" t="s">
        <v>29132</v>
      </c>
      <c r="H7704" s="2" t="s">
        <v>29133</v>
      </c>
      <c r="I7704" s="2">
        <v>0</v>
      </c>
      <c r="J7704" s="2">
        <v>14.032576629999999</v>
      </c>
      <c r="K7704" s="2">
        <v>55.871774279999997</v>
      </c>
      <c r="L7704" s="2">
        <v>0</v>
      </c>
      <c r="M7704" s="2">
        <v>25.121420199999999</v>
      </c>
      <c r="N7704" s="2">
        <v>0</v>
      </c>
      <c r="O7704" s="2">
        <v>0</v>
      </c>
      <c r="P7704" s="2">
        <v>33.878399129999998</v>
      </c>
      <c r="Q7704" s="2">
        <v>22.867858080000001</v>
      </c>
    </row>
    <row r="7705" spans="1:17" ht="19.5" customHeight="1">
      <c r="A7705" s="2" t="s">
        <v>29134</v>
      </c>
      <c r="B7705" s="2">
        <v>14418</v>
      </c>
      <c r="C7705" s="2">
        <v>123</v>
      </c>
      <c r="D7705" s="2" t="s">
        <v>29129</v>
      </c>
      <c r="E7705" s="2" t="s">
        <v>29135</v>
      </c>
      <c r="F7705" s="2" t="s">
        <v>14618</v>
      </c>
      <c r="G7705" s="2" t="s">
        <v>29136</v>
      </c>
      <c r="H7705" s="2" t="s">
        <v>29133</v>
      </c>
      <c r="I7705" s="2">
        <v>12.568656280000001</v>
      </c>
      <c r="J7705" s="2">
        <v>24.557009099999998</v>
      </c>
      <c r="K7705" s="2">
        <v>0</v>
      </c>
      <c r="L7705" s="2">
        <v>0</v>
      </c>
      <c r="M7705" s="2">
        <v>33.495226930000001</v>
      </c>
      <c r="N7705" s="2">
        <v>0</v>
      </c>
      <c r="O7705" s="2">
        <v>0</v>
      </c>
      <c r="P7705" s="2">
        <v>0</v>
      </c>
      <c r="Q7705" s="2">
        <v>0</v>
      </c>
    </row>
    <row r="7706" spans="1:17" ht="19.5" customHeight="1">
      <c r="A7706" s="2" t="s">
        <v>29137</v>
      </c>
      <c r="B7706" s="2">
        <v>10778</v>
      </c>
      <c r="C7706" s="2">
        <v>160</v>
      </c>
      <c r="D7706" s="2" t="s">
        <v>29129</v>
      </c>
      <c r="E7706" s="2" t="s">
        <v>29138</v>
      </c>
      <c r="F7706" s="2" t="s">
        <v>29139</v>
      </c>
      <c r="G7706" s="2" t="s">
        <v>29140</v>
      </c>
      <c r="H7706" s="2" t="s">
        <v>29133</v>
      </c>
      <c r="I7706" s="2">
        <v>12.568656280000001</v>
      </c>
      <c r="J7706" s="2">
        <v>0</v>
      </c>
      <c r="K7706" s="2">
        <v>55.871774279999997</v>
      </c>
      <c r="L7706" s="2">
        <v>0</v>
      </c>
      <c r="M7706" s="2">
        <v>25.121420199999999</v>
      </c>
      <c r="N7706" s="2">
        <v>27.955606499999998</v>
      </c>
      <c r="O7706" s="2">
        <v>0</v>
      </c>
      <c r="P7706" s="2">
        <v>0</v>
      </c>
      <c r="Q7706" s="2">
        <v>57.169645209999999</v>
      </c>
    </row>
    <row r="7707" spans="1:17" ht="19.5" customHeight="1">
      <c r="A7707" s="2" t="s">
        <v>29141</v>
      </c>
      <c r="B7707" s="2">
        <v>3791</v>
      </c>
      <c r="C7707" s="2">
        <v>445</v>
      </c>
      <c r="D7707" s="2" t="s">
        <v>29129</v>
      </c>
      <c r="E7707" s="2" t="s">
        <v>29142</v>
      </c>
      <c r="F7707" s="2" t="s">
        <v>29143</v>
      </c>
      <c r="G7707" s="2" t="s">
        <v>29144</v>
      </c>
      <c r="H7707" s="2" t="s">
        <v>29133</v>
      </c>
      <c r="I7707" s="2">
        <v>247.18357359999999</v>
      </c>
      <c r="J7707" s="2">
        <v>157.86648700000001</v>
      </c>
      <c r="K7707" s="2">
        <v>223.4870971</v>
      </c>
      <c r="L7707" s="2">
        <v>357.27372659999997</v>
      </c>
      <c r="M7707" s="2">
        <v>192.59755480000001</v>
      </c>
      <c r="N7707" s="2">
        <v>195.6892455</v>
      </c>
      <c r="O7707" s="2">
        <v>260.355323</v>
      </c>
      <c r="P7707" s="2">
        <v>191.9775951</v>
      </c>
      <c r="Q7707" s="2">
        <v>205.81072270000001</v>
      </c>
    </row>
    <row r="7708" spans="1:17" ht="19.5" customHeight="1">
      <c r="A7708" s="2" t="s">
        <v>29145</v>
      </c>
      <c r="B7708" s="2">
        <v>312</v>
      </c>
      <c r="C7708" s="2">
        <v>312</v>
      </c>
      <c r="D7708" s="2" t="s">
        <v>29129</v>
      </c>
      <c r="E7708" s="2" t="s">
        <v>29146</v>
      </c>
      <c r="F7708" s="2">
        <v>3</v>
      </c>
      <c r="G7708" s="2">
        <v>49</v>
      </c>
      <c r="H7708" s="2" t="s">
        <v>29133</v>
      </c>
      <c r="I7708" s="2">
        <v>0</v>
      </c>
      <c r="J7708" s="2">
        <v>10.524432470000001</v>
      </c>
      <c r="K7708" s="2">
        <v>0</v>
      </c>
      <c r="L7708" s="2">
        <v>0</v>
      </c>
      <c r="M7708" s="2">
        <v>0</v>
      </c>
      <c r="N7708" s="2">
        <v>0</v>
      </c>
      <c r="O7708" s="2">
        <v>0</v>
      </c>
      <c r="P7708" s="2">
        <v>0</v>
      </c>
      <c r="Q7708" s="2">
        <v>0</v>
      </c>
    </row>
    <row r="7709" spans="1:17" ht="19.5" customHeight="1">
      <c r="A7709" s="2" t="s">
        <v>29147</v>
      </c>
      <c r="B7709" s="2">
        <v>1758</v>
      </c>
      <c r="C7709" s="2">
        <v>251</v>
      </c>
      <c r="D7709" s="2" t="s">
        <v>29148</v>
      </c>
      <c r="E7709" s="2" t="s">
        <v>29149</v>
      </c>
      <c r="F7709" s="2" t="s">
        <v>29150</v>
      </c>
      <c r="G7709" s="2" t="s">
        <v>29151</v>
      </c>
      <c r="H7709" s="2" t="s">
        <v>29152</v>
      </c>
      <c r="I7709" s="2">
        <v>0</v>
      </c>
      <c r="J7709" s="2">
        <v>0</v>
      </c>
      <c r="K7709" s="2">
        <v>0</v>
      </c>
      <c r="L7709" s="2">
        <v>0</v>
      </c>
      <c r="M7709" s="2">
        <v>0</v>
      </c>
      <c r="N7709" s="2">
        <v>83.866819489999997</v>
      </c>
      <c r="O7709" s="2">
        <v>0</v>
      </c>
      <c r="P7709" s="2">
        <v>0</v>
      </c>
      <c r="Q7709" s="2">
        <v>22.867858080000001</v>
      </c>
    </row>
    <row r="7710" spans="1:17" ht="19.5" customHeight="1">
      <c r="A7710" s="2" t="s">
        <v>29153</v>
      </c>
      <c r="B7710" s="2">
        <v>17798</v>
      </c>
      <c r="C7710" s="2">
        <v>195</v>
      </c>
      <c r="D7710" s="2" t="s">
        <v>29154</v>
      </c>
      <c r="E7710" s="2" t="s">
        <v>29155</v>
      </c>
      <c r="F7710" s="2" t="s">
        <v>29156</v>
      </c>
      <c r="G7710" s="2" t="s">
        <v>29157</v>
      </c>
      <c r="H7710" s="2" t="s">
        <v>29158</v>
      </c>
      <c r="I7710" s="2">
        <v>217.8567089</v>
      </c>
      <c r="J7710" s="2">
        <v>59.638450659999997</v>
      </c>
      <c r="K7710" s="2">
        <v>27.935887139999998</v>
      </c>
      <c r="L7710" s="2">
        <v>109.9303774</v>
      </c>
      <c r="M7710" s="2">
        <v>50.242840399999999</v>
      </c>
      <c r="N7710" s="2">
        <v>69.889016240000004</v>
      </c>
      <c r="O7710" s="2">
        <v>136.37659780000001</v>
      </c>
      <c r="P7710" s="2">
        <v>135.51359650000001</v>
      </c>
      <c r="Q7710" s="2">
        <v>57.169645209999999</v>
      </c>
    </row>
    <row r="7711" spans="1:17" ht="19.5" customHeight="1">
      <c r="A7711" s="2" t="s">
        <v>29159</v>
      </c>
      <c r="B7711" s="2">
        <v>4512</v>
      </c>
      <c r="C7711" s="2">
        <v>337</v>
      </c>
      <c r="D7711" s="2" t="s">
        <v>29160</v>
      </c>
      <c r="E7711" s="2" t="s">
        <v>29161</v>
      </c>
      <c r="F7711" s="2" t="s">
        <v>29162</v>
      </c>
      <c r="G7711" s="2">
        <v>3.8731721448247197E+44</v>
      </c>
      <c r="H7711" s="2" t="s">
        <v>29163</v>
      </c>
      <c r="I7711" s="2">
        <v>33.516416759999998</v>
      </c>
      <c r="J7711" s="2">
        <v>24.557009099999998</v>
      </c>
      <c r="K7711" s="2">
        <v>13.967943569999999</v>
      </c>
      <c r="L7711" s="2">
        <v>36.643459139999997</v>
      </c>
      <c r="M7711" s="2">
        <v>16.747613470000001</v>
      </c>
      <c r="N7711" s="2">
        <v>55.911212990000003</v>
      </c>
      <c r="O7711" s="2">
        <v>24.795745050000001</v>
      </c>
      <c r="P7711" s="2">
        <v>101.6351974</v>
      </c>
      <c r="Q7711" s="2">
        <v>0</v>
      </c>
    </row>
    <row r="7712" spans="1:17" ht="19.5" customHeight="1">
      <c r="A7712" s="2" t="s">
        <v>29164</v>
      </c>
      <c r="B7712" s="2">
        <v>6137</v>
      </c>
      <c r="C7712" s="2">
        <v>411</v>
      </c>
      <c r="D7712" s="2" t="s">
        <v>29160</v>
      </c>
      <c r="E7712" s="2" t="s">
        <v>29165</v>
      </c>
      <c r="F7712" s="2" t="s">
        <v>29166</v>
      </c>
      <c r="G7712" s="2" t="s">
        <v>29167</v>
      </c>
      <c r="H7712" s="2" t="s">
        <v>29163</v>
      </c>
      <c r="I7712" s="2">
        <v>37.705968849999998</v>
      </c>
      <c r="J7712" s="2">
        <v>21.048864940000001</v>
      </c>
      <c r="K7712" s="2">
        <v>20.95191535</v>
      </c>
      <c r="L7712" s="2">
        <v>0</v>
      </c>
      <c r="M7712" s="2">
        <v>75.364260590000001</v>
      </c>
      <c r="N7712" s="2">
        <v>0</v>
      </c>
      <c r="O7712" s="2">
        <v>37.193617580000002</v>
      </c>
      <c r="P7712" s="2">
        <v>33.878399129999998</v>
      </c>
      <c r="Q7712" s="2">
        <v>45.735716160000003</v>
      </c>
    </row>
    <row r="7713" spans="1:17" ht="19.5" customHeight="1">
      <c r="A7713" s="2" t="s">
        <v>29168</v>
      </c>
      <c r="B7713" s="2">
        <v>13177</v>
      </c>
      <c r="C7713" s="2">
        <v>280</v>
      </c>
      <c r="D7713" s="2" t="s">
        <v>29160</v>
      </c>
      <c r="E7713" s="2" t="s">
        <v>29169</v>
      </c>
      <c r="F7713" s="2" t="s">
        <v>1649</v>
      </c>
      <c r="G7713" s="2" t="s">
        <v>29170</v>
      </c>
      <c r="H7713" s="2" t="s">
        <v>29163</v>
      </c>
      <c r="I7713" s="2">
        <v>8.3791041899999996</v>
      </c>
      <c r="J7713" s="2">
        <v>0</v>
      </c>
      <c r="K7713" s="2">
        <v>0</v>
      </c>
      <c r="L7713" s="2">
        <v>0</v>
      </c>
      <c r="M7713" s="2">
        <v>0</v>
      </c>
      <c r="N7713" s="2">
        <v>0</v>
      </c>
      <c r="O7713" s="2">
        <v>24.795745050000001</v>
      </c>
      <c r="P7713" s="2">
        <v>0</v>
      </c>
      <c r="Q7713" s="2">
        <v>0</v>
      </c>
    </row>
    <row r="7714" spans="1:17" ht="19.5" customHeight="1">
      <c r="A7714" s="2" t="s">
        <v>29171</v>
      </c>
      <c r="B7714" s="2">
        <v>2253</v>
      </c>
      <c r="C7714" s="2">
        <v>312</v>
      </c>
      <c r="D7714" s="2" t="s">
        <v>29160</v>
      </c>
      <c r="E7714" s="2" t="s">
        <v>29172</v>
      </c>
      <c r="F7714" s="2" t="s">
        <v>29173</v>
      </c>
      <c r="G7714" s="2">
        <v>4.1230850349425197E+38</v>
      </c>
      <c r="H7714" s="2" t="s">
        <v>29163</v>
      </c>
      <c r="I7714" s="2">
        <v>46.085073039999997</v>
      </c>
      <c r="J7714" s="2">
        <v>10.524432470000001</v>
      </c>
      <c r="K7714" s="2">
        <v>27.935887139999998</v>
      </c>
      <c r="L7714" s="2">
        <v>27.48259436</v>
      </c>
      <c r="M7714" s="2">
        <v>0</v>
      </c>
      <c r="N7714" s="2">
        <v>69.889016240000004</v>
      </c>
      <c r="O7714" s="2">
        <v>49.591490100000001</v>
      </c>
      <c r="P7714" s="2">
        <v>0</v>
      </c>
      <c r="Q7714" s="2">
        <v>0</v>
      </c>
    </row>
    <row r="7715" spans="1:17" ht="19.5" customHeight="1">
      <c r="A7715" s="2" t="s">
        <v>29174</v>
      </c>
      <c r="B7715" s="2">
        <v>1312</v>
      </c>
      <c r="C7715" s="2">
        <v>413</v>
      </c>
      <c r="D7715" s="2" t="s">
        <v>29160</v>
      </c>
      <c r="E7715" s="2" t="s">
        <v>29175</v>
      </c>
      <c r="F7715" s="2">
        <v>1.1559626681228101E+58</v>
      </c>
      <c r="G7715" s="2">
        <v>4.8235926360661598E+53</v>
      </c>
      <c r="H7715" s="2" t="s">
        <v>29163</v>
      </c>
      <c r="I7715" s="2">
        <v>5689.4117450000003</v>
      </c>
      <c r="J7715" s="2">
        <v>5188.5452079999995</v>
      </c>
      <c r="K7715" s="2">
        <v>5754.792751</v>
      </c>
      <c r="L7715" s="2">
        <v>6192.7445950000001</v>
      </c>
      <c r="M7715" s="2">
        <v>4237.1462069999998</v>
      </c>
      <c r="N7715" s="2">
        <v>4640.6306780000004</v>
      </c>
      <c r="O7715" s="2">
        <v>7500.7128780000003</v>
      </c>
      <c r="P7715" s="2">
        <v>6278.7966390000001</v>
      </c>
      <c r="Q7715" s="2">
        <v>6380.1324050000003</v>
      </c>
    </row>
    <row r="7716" spans="1:17" ht="19.5" customHeight="1">
      <c r="A7716" s="2" t="s">
        <v>29176</v>
      </c>
      <c r="B7716" s="2">
        <v>2924</v>
      </c>
      <c r="C7716" s="2">
        <v>553</v>
      </c>
      <c r="D7716" s="2" t="s">
        <v>29160</v>
      </c>
      <c r="E7716" s="2" t="s">
        <v>29177</v>
      </c>
      <c r="F7716" s="2" t="s">
        <v>29178</v>
      </c>
      <c r="G7716" s="2" t="s">
        <v>29179</v>
      </c>
      <c r="H7716" s="2" t="s">
        <v>29163</v>
      </c>
      <c r="I7716" s="2">
        <v>205.28805270000001</v>
      </c>
      <c r="J7716" s="2">
        <v>98.22803639</v>
      </c>
      <c r="K7716" s="2">
        <v>97.775604990000005</v>
      </c>
      <c r="L7716" s="2">
        <v>128.252107</v>
      </c>
      <c r="M7716" s="2">
        <v>75.364260590000001</v>
      </c>
      <c r="N7716" s="2">
        <v>69.889016240000004</v>
      </c>
      <c r="O7716" s="2">
        <v>334.74255820000002</v>
      </c>
      <c r="P7716" s="2">
        <v>169.3919957</v>
      </c>
      <c r="Q7716" s="2">
        <v>251.5464389</v>
      </c>
    </row>
    <row r="7717" spans="1:17" ht="19.5" customHeight="1">
      <c r="A7717" s="2" t="s">
        <v>29180</v>
      </c>
      <c r="B7717" s="2">
        <v>2937</v>
      </c>
      <c r="C7717" s="2">
        <v>566</v>
      </c>
      <c r="D7717" s="2" t="s">
        <v>29160</v>
      </c>
      <c r="E7717" s="2" t="s">
        <v>29181</v>
      </c>
      <c r="F7717" s="2" t="s">
        <v>29182</v>
      </c>
      <c r="G7717" s="2" t="s">
        <v>29183</v>
      </c>
      <c r="H7717" s="2" t="s">
        <v>29163</v>
      </c>
      <c r="I7717" s="2">
        <v>1730.2850149999999</v>
      </c>
      <c r="J7717" s="2">
        <v>1347.127356</v>
      </c>
      <c r="K7717" s="2">
        <v>1585.3615950000001</v>
      </c>
      <c r="L7717" s="2">
        <v>1108.464639</v>
      </c>
      <c r="M7717" s="2">
        <v>971.361581</v>
      </c>
      <c r="N7717" s="2">
        <v>1341.8691120000001</v>
      </c>
      <c r="O7717" s="2">
        <v>2132.4340739999998</v>
      </c>
      <c r="P7717" s="2">
        <v>1558.4063599999999</v>
      </c>
      <c r="Q7717" s="2">
        <v>1669.35364</v>
      </c>
    </row>
    <row r="7718" spans="1:17" ht="19.5" customHeight="1">
      <c r="A7718" s="2" t="s">
        <v>29184</v>
      </c>
      <c r="B7718" s="2">
        <v>4052</v>
      </c>
      <c r="C7718" s="2">
        <v>65</v>
      </c>
      <c r="D7718" s="2" t="s">
        <v>29160</v>
      </c>
      <c r="E7718" s="2" t="s">
        <v>29185</v>
      </c>
      <c r="F7718" s="2" t="s">
        <v>29186</v>
      </c>
      <c r="G7718" s="2" t="s">
        <v>29187</v>
      </c>
      <c r="H7718" s="2" t="s">
        <v>29163</v>
      </c>
      <c r="I7718" s="2">
        <v>75.411937710000004</v>
      </c>
      <c r="J7718" s="2">
        <v>108.7524689</v>
      </c>
      <c r="K7718" s="2">
        <v>76.823689630000004</v>
      </c>
      <c r="L7718" s="2">
        <v>109.9303774</v>
      </c>
      <c r="M7718" s="2">
        <v>83.738067330000007</v>
      </c>
      <c r="N7718" s="2">
        <v>83.866819489999997</v>
      </c>
      <c r="O7718" s="2">
        <v>111.58085269999999</v>
      </c>
      <c r="P7718" s="2">
        <v>101.6351974</v>
      </c>
      <c r="Q7718" s="2">
        <v>137.20714849999999</v>
      </c>
    </row>
    <row r="7719" spans="1:17" ht="19.5" customHeight="1">
      <c r="A7719" s="2" t="s">
        <v>29188</v>
      </c>
      <c r="B7719" s="2">
        <v>6024</v>
      </c>
      <c r="C7719" s="2">
        <v>202</v>
      </c>
      <c r="D7719" s="2" t="s">
        <v>29160</v>
      </c>
      <c r="E7719" s="2" t="s">
        <v>29189</v>
      </c>
      <c r="F7719" s="2" t="s">
        <v>29190</v>
      </c>
      <c r="G7719" s="2" t="s">
        <v>29191</v>
      </c>
      <c r="H7719" s="2" t="s">
        <v>29163</v>
      </c>
      <c r="I7719" s="2">
        <v>8.3791041899999996</v>
      </c>
      <c r="J7719" s="2">
        <v>0</v>
      </c>
      <c r="K7719" s="2">
        <v>0</v>
      </c>
      <c r="L7719" s="2">
        <v>0</v>
      </c>
      <c r="M7719" s="2">
        <v>0</v>
      </c>
      <c r="N7719" s="2">
        <v>0</v>
      </c>
      <c r="O7719" s="2">
        <v>24.795745050000001</v>
      </c>
      <c r="P7719" s="2">
        <v>0</v>
      </c>
      <c r="Q7719" s="2">
        <v>0</v>
      </c>
    </row>
    <row r="7720" spans="1:17" ht="19.5" customHeight="1">
      <c r="A7720" s="2" t="s">
        <v>29192</v>
      </c>
      <c r="B7720" s="2">
        <v>9977</v>
      </c>
      <c r="C7720" s="2">
        <v>293</v>
      </c>
      <c r="D7720" s="2" t="s">
        <v>29160</v>
      </c>
      <c r="E7720" s="2" t="s">
        <v>29193</v>
      </c>
      <c r="F7720" s="2" t="s">
        <v>29194</v>
      </c>
      <c r="G7720" s="2" t="s">
        <v>29195</v>
      </c>
      <c r="H7720" s="2" t="s">
        <v>29163</v>
      </c>
      <c r="I7720" s="2">
        <v>108.9283545</v>
      </c>
      <c r="J7720" s="2">
        <v>45.605874040000003</v>
      </c>
      <c r="K7720" s="2">
        <v>90.791633200000007</v>
      </c>
      <c r="L7720" s="2">
        <v>128.252107</v>
      </c>
      <c r="M7720" s="2">
        <v>66.990453860000002</v>
      </c>
      <c r="N7720" s="2">
        <v>69.889016240000004</v>
      </c>
      <c r="O7720" s="2">
        <v>260.355323</v>
      </c>
      <c r="P7720" s="2">
        <v>169.3919957</v>
      </c>
      <c r="Q7720" s="2">
        <v>45.735716160000003</v>
      </c>
    </row>
    <row r="7721" spans="1:17" ht="19.5" customHeight="1">
      <c r="A7721" s="2" t="s">
        <v>29196</v>
      </c>
      <c r="B7721" s="2">
        <v>17825</v>
      </c>
      <c r="C7721" s="2">
        <v>305</v>
      </c>
      <c r="D7721" s="2" t="s">
        <v>29160</v>
      </c>
      <c r="E7721" s="2" t="s">
        <v>29197</v>
      </c>
      <c r="F7721" s="2" t="s">
        <v>29198</v>
      </c>
      <c r="G7721" s="2" t="s">
        <v>29199</v>
      </c>
      <c r="H7721" s="2" t="s">
        <v>29163</v>
      </c>
      <c r="I7721" s="2">
        <v>37.705968849999998</v>
      </c>
      <c r="J7721" s="2">
        <v>31.573297409999999</v>
      </c>
      <c r="K7721" s="2">
        <v>0</v>
      </c>
      <c r="L7721" s="2">
        <v>0</v>
      </c>
      <c r="M7721" s="2">
        <v>0</v>
      </c>
      <c r="N7721" s="2">
        <v>0</v>
      </c>
      <c r="O7721" s="2">
        <v>0</v>
      </c>
      <c r="P7721" s="2">
        <v>0</v>
      </c>
      <c r="Q7721" s="2">
        <v>0</v>
      </c>
    </row>
    <row r="7722" spans="1:17" ht="19.5" customHeight="1">
      <c r="A7722" s="2" t="s">
        <v>29200</v>
      </c>
      <c r="B7722" s="2">
        <v>5056</v>
      </c>
      <c r="C7722" s="2">
        <v>140</v>
      </c>
      <c r="D7722" s="2" t="s">
        <v>29160</v>
      </c>
      <c r="E7722" s="2" t="s">
        <v>29201</v>
      </c>
      <c r="F7722" s="2" t="s">
        <v>29202</v>
      </c>
      <c r="G7722" s="2" t="s">
        <v>29203</v>
      </c>
      <c r="H7722" s="2" t="s">
        <v>29163</v>
      </c>
      <c r="I7722" s="2">
        <v>12.568656280000001</v>
      </c>
      <c r="J7722" s="2">
        <v>31.573297409999999</v>
      </c>
      <c r="K7722" s="2">
        <v>0</v>
      </c>
      <c r="L7722" s="2">
        <v>0</v>
      </c>
      <c r="M7722" s="2">
        <v>16.747613470000001</v>
      </c>
      <c r="N7722" s="2">
        <v>0</v>
      </c>
      <c r="O7722" s="2">
        <v>0</v>
      </c>
      <c r="P7722" s="2">
        <v>22.585599420000001</v>
      </c>
      <c r="Q7722" s="2">
        <v>0</v>
      </c>
    </row>
    <row r="7723" spans="1:17" ht="19.5" customHeight="1">
      <c r="A7723" s="2" t="s">
        <v>29204</v>
      </c>
      <c r="B7723" s="2">
        <v>527</v>
      </c>
      <c r="C7723" s="2">
        <v>291</v>
      </c>
      <c r="D7723" s="2" t="s">
        <v>29160</v>
      </c>
      <c r="E7723" s="2" t="s">
        <v>29205</v>
      </c>
      <c r="F7723" s="2" t="s">
        <v>557</v>
      </c>
      <c r="G7723" s="2" t="s">
        <v>29206</v>
      </c>
      <c r="H7723" s="2" t="s">
        <v>29163</v>
      </c>
      <c r="I7723" s="2">
        <v>0</v>
      </c>
      <c r="J7723" s="2">
        <v>0</v>
      </c>
      <c r="K7723" s="2">
        <v>20.95191535</v>
      </c>
      <c r="L7723" s="2">
        <v>0</v>
      </c>
      <c r="M7723" s="2">
        <v>25.121420199999999</v>
      </c>
      <c r="N7723" s="2">
        <v>0</v>
      </c>
      <c r="O7723" s="2">
        <v>0</v>
      </c>
      <c r="P7723" s="2">
        <v>0</v>
      </c>
      <c r="Q7723" s="2">
        <v>0</v>
      </c>
    </row>
    <row r="7724" spans="1:17" ht="19.5" customHeight="1">
      <c r="A7724" s="2" t="s">
        <v>29207</v>
      </c>
      <c r="B7724" s="2">
        <v>2856</v>
      </c>
      <c r="C7724" s="2">
        <v>515</v>
      </c>
      <c r="D7724" s="2" t="s">
        <v>29160</v>
      </c>
      <c r="E7724" s="2" t="s">
        <v>29208</v>
      </c>
      <c r="F7724" s="2" t="s">
        <v>29209</v>
      </c>
      <c r="G7724" s="2" t="s">
        <v>29210</v>
      </c>
      <c r="H7724" s="2" t="s">
        <v>29163</v>
      </c>
      <c r="I7724" s="2">
        <v>41.895520949999998</v>
      </c>
      <c r="J7724" s="2">
        <v>66.654738980000005</v>
      </c>
      <c r="K7724" s="2">
        <v>48.887802489999999</v>
      </c>
      <c r="L7724" s="2">
        <v>18.321729569999999</v>
      </c>
      <c r="M7724" s="2">
        <v>41.869033659999999</v>
      </c>
      <c r="N7724" s="2">
        <v>97.844622740000005</v>
      </c>
      <c r="O7724" s="2">
        <v>37.193617580000002</v>
      </c>
      <c r="P7724" s="2">
        <v>45.171198840000002</v>
      </c>
      <c r="Q7724" s="2">
        <v>137.20714849999999</v>
      </c>
    </row>
    <row r="7725" spans="1:17" ht="19.5" customHeight="1">
      <c r="A7725" s="2" t="s">
        <v>29211</v>
      </c>
      <c r="B7725" s="2">
        <v>1976</v>
      </c>
      <c r="C7725" s="2">
        <v>299</v>
      </c>
      <c r="D7725" s="2" t="s">
        <v>29160</v>
      </c>
      <c r="E7725" s="2" t="s">
        <v>29212</v>
      </c>
      <c r="F7725" s="2" t="s">
        <v>29213</v>
      </c>
      <c r="G7725" s="2" t="s">
        <v>29214</v>
      </c>
      <c r="H7725" s="2" t="s">
        <v>29163</v>
      </c>
      <c r="I7725" s="2">
        <v>0</v>
      </c>
      <c r="J7725" s="2">
        <v>14.032576629999999</v>
      </c>
      <c r="K7725" s="2">
        <v>20.95191535</v>
      </c>
      <c r="L7725" s="2">
        <v>0</v>
      </c>
      <c r="M7725" s="2">
        <v>0</v>
      </c>
      <c r="N7725" s="2">
        <v>0</v>
      </c>
      <c r="O7725" s="2">
        <v>0</v>
      </c>
      <c r="P7725" s="2">
        <v>0</v>
      </c>
      <c r="Q7725" s="2">
        <v>0</v>
      </c>
    </row>
    <row r="7726" spans="1:17" ht="19.5" customHeight="1">
      <c r="A7726" s="2" t="s">
        <v>29215</v>
      </c>
      <c r="B7726" s="2">
        <v>1981</v>
      </c>
      <c r="C7726" s="2">
        <v>304</v>
      </c>
      <c r="D7726" s="2" t="s">
        <v>29160</v>
      </c>
      <c r="E7726" s="2" t="s">
        <v>29216</v>
      </c>
      <c r="F7726" s="2" t="s">
        <v>29217</v>
      </c>
      <c r="G7726" s="2" t="s">
        <v>29218</v>
      </c>
      <c r="H7726" s="2" t="s">
        <v>29163</v>
      </c>
      <c r="I7726" s="2">
        <v>62.843281419999997</v>
      </c>
      <c r="J7726" s="2">
        <v>105.24432470000001</v>
      </c>
      <c r="K7726" s="2">
        <v>146.66340750000001</v>
      </c>
      <c r="L7726" s="2">
        <v>164.8955661</v>
      </c>
      <c r="M7726" s="2">
        <v>175.84994140000001</v>
      </c>
      <c r="N7726" s="2">
        <v>125.8002292</v>
      </c>
      <c r="O7726" s="2">
        <v>272.75319560000003</v>
      </c>
      <c r="P7726" s="2">
        <v>169.3919957</v>
      </c>
      <c r="Q7726" s="2">
        <v>171.5089356</v>
      </c>
    </row>
    <row r="7727" spans="1:17" ht="19.5" customHeight="1">
      <c r="A7727" s="2" t="s">
        <v>29219</v>
      </c>
      <c r="B7727" s="2">
        <v>4345</v>
      </c>
      <c r="C7727" s="2">
        <v>519</v>
      </c>
      <c r="D7727" s="2" t="s">
        <v>29160</v>
      </c>
      <c r="E7727" s="2" t="s">
        <v>29220</v>
      </c>
      <c r="F7727" s="2" t="s">
        <v>29221</v>
      </c>
      <c r="G7727" s="2" t="s">
        <v>29222</v>
      </c>
      <c r="H7727" s="2" t="s">
        <v>29163</v>
      </c>
      <c r="I7727" s="2">
        <v>20.947760469999999</v>
      </c>
      <c r="J7727" s="2">
        <v>0</v>
      </c>
      <c r="K7727" s="2">
        <v>0</v>
      </c>
      <c r="L7727" s="2">
        <v>0</v>
      </c>
      <c r="M7727" s="2">
        <v>25.121420199999999</v>
      </c>
      <c r="N7727" s="2">
        <v>0</v>
      </c>
      <c r="O7727" s="2">
        <v>0</v>
      </c>
      <c r="P7727" s="2">
        <v>67.756798270000004</v>
      </c>
      <c r="Q7727" s="2">
        <v>0</v>
      </c>
    </row>
    <row r="7728" spans="1:17" ht="19.5" customHeight="1">
      <c r="A7728" s="2" t="s">
        <v>29223</v>
      </c>
      <c r="B7728" s="2">
        <v>18497</v>
      </c>
      <c r="C7728" s="2">
        <v>157</v>
      </c>
      <c r="D7728" s="2" t="s">
        <v>225</v>
      </c>
      <c r="E7728" s="2" t="s">
        <v>29224</v>
      </c>
      <c r="F7728" s="2" t="s">
        <v>29225</v>
      </c>
      <c r="G7728" s="2" t="s">
        <v>29226</v>
      </c>
      <c r="H7728" s="2" t="s">
        <v>229</v>
      </c>
      <c r="I7728" s="2">
        <v>20.947760469999999</v>
      </c>
      <c r="J7728" s="2">
        <v>10.524432470000001</v>
      </c>
      <c r="K7728" s="2">
        <v>13.967943569999999</v>
      </c>
      <c r="L7728" s="2">
        <v>0</v>
      </c>
      <c r="M7728" s="2">
        <v>25.121420199999999</v>
      </c>
      <c r="N7728" s="2">
        <v>0</v>
      </c>
      <c r="O7728" s="2">
        <v>0</v>
      </c>
      <c r="P7728" s="2">
        <v>0</v>
      </c>
      <c r="Q7728" s="2">
        <v>0</v>
      </c>
    </row>
    <row r="7729" spans="1:17" ht="19.5" customHeight="1">
      <c r="A7729" s="2" t="s">
        <v>29227</v>
      </c>
      <c r="B7729" s="2">
        <v>2605</v>
      </c>
      <c r="C7729" s="2">
        <v>270</v>
      </c>
      <c r="D7729" s="2" t="s">
        <v>29228</v>
      </c>
      <c r="E7729" s="2" t="s">
        <v>29229</v>
      </c>
      <c r="F7729" s="2" t="s">
        <v>96</v>
      </c>
      <c r="G7729" s="2" t="s">
        <v>29230</v>
      </c>
      <c r="H7729" s="2" t="s">
        <v>29231</v>
      </c>
      <c r="I7729" s="2">
        <v>0</v>
      </c>
      <c r="J7729" s="2">
        <v>0</v>
      </c>
      <c r="K7729" s="2">
        <v>0</v>
      </c>
      <c r="L7729" s="2">
        <v>0</v>
      </c>
      <c r="M7729" s="2">
        <v>16.747613470000001</v>
      </c>
      <c r="N7729" s="2">
        <v>0</v>
      </c>
      <c r="O7729" s="2">
        <v>0</v>
      </c>
      <c r="P7729" s="2">
        <v>0</v>
      </c>
      <c r="Q7729" s="2">
        <v>0</v>
      </c>
    </row>
    <row r="7730" spans="1:17" ht="19.5" customHeight="1">
      <c r="A7730" s="2" t="s">
        <v>29232</v>
      </c>
      <c r="B7730" s="2">
        <v>3575</v>
      </c>
      <c r="C7730" s="2">
        <v>220</v>
      </c>
      <c r="D7730" s="2" t="s">
        <v>29228</v>
      </c>
      <c r="E7730" s="2" t="s">
        <v>29233</v>
      </c>
      <c r="F7730" s="2" t="s">
        <v>29234</v>
      </c>
      <c r="G7730" s="2" t="s">
        <v>29235</v>
      </c>
      <c r="H7730" s="2" t="s">
        <v>29231</v>
      </c>
      <c r="I7730" s="2">
        <v>96.359698179999995</v>
      </c>
      <c r="J7730" s="2">
        <v>66.654738980000005</v>
      </c>
      <c r="K7730" s="2">
        <v>48.887802489999999</v>
      </c>
      <c r="L7730" s="2">
        <v>82.44778307</v>
      </c>
      <c r="M7730" s="2">
        <v>58.616647129999997</v>
      </c>
      <c r="N7730" s="2">
        <v>111.82242599999999</v>
      </c>
      <c r="O7730" s="2">
        <v>111.58085269999999</v>
      </c>
      <c r="P7730" s="2">
        <v>45.171198840000002</v>
      </c>
      <c r="Q7730" s="2">
        <v>125.7732195</v>
      </c>
    </row>
    <row r="7731" spans="1:17" ht="19.5" customHeight="1">
      <c r="A7731" s="2" t="s">
        <v>29236</v>
      </c>
      <c r="B7731" s="2">
        <v>7912</v>
      </c>
      <c r="C7731" s="2">
        <v>267</v>
      </c>
      <c r="D7731" s="2" t="s">
        <v>29237</v>
      </c>
      <c r="E7731" s="2" t="s">
        <v>29238</v>
      </c>
      <c r="F7731" s="2" t="s">
        <v>297</v>
      </c>
      <c r="G7731" s="2" t="s">
        <v>29239</v>
      </c>
      <c r="H7731" s="2" t="s">
        <v>29240</v>
      </c>
      <c r="I7731" s="2">
        <v>0</v>
      </c>
      <c r="J7731" s="2">
        <v>0</v>
      </c>
      <c r="K7731" s="2">
        <v>0</v>
      </c>
      <c r="L7731" s="2">
        <v>0</v>
      </c>
      <c r="M7731" s="2">
        <v>0</v>
      </c>
      <c r="N7731" s="2">
        <v>0</v>
      </c>
      <c r="O7731" s="2">
        <v>24.795745050000001</v>
      </c>
      <c r="P7731" s="2">
        <v>0</v>
      </c>
      <c r="Q7731" s="2">
        <v>0</v>
      </c>
    </row>
    <row r="7732" spans="1:17" ht="19.5" customHeight="1">
      <c r="A7732" s="2" t="s">
        <v>29241</v>
      </c>
      <c r="B7732" s="2">
        <v>6229</v>
      </c>
      <c r="C7732" s="2">
        <v>273</v>
      </c>
      <c r="D7732" s="2" t="s">
        <v>29237</v>
      </c>
      <c r="E7732" s="2" t="s">
        <v>29242</v>
      </c>
      <c r="F7732" s="2" t="s">
        <v>29243</v>
      </c>
      <c r="G7732" s="2" t="s">
        <v>29244</v>
      </c>
      <c r="H7732" s="2" t="s">
        <v>29240</v>
      </c>
      <c r="I7732" s="2">
        <v>0</v>
      </c>
      <c r="J7732" s="2">
        <v>14.032576629999999</v>
      </c>
      <c r="K7732" s="2">
        <v>34.919858920000003</v>
      </c>
      <c r="L7732" s="2">
        <v>0</v>
      </c>
      <c r="M7732" s="2">
        <v>0</v>
      </c>
      <c r="N7732" s="2">
        <v>0</v>
      </c>
      <c r="O7732" s="2">
        <v>24.795745050000001</v>
      </c>
      <c r="P7732" s="2">
        <v>0</v>
      </c>
      <c r="Q7732" s="2">
        <v>0</v>
      </c>
    </row>
    <row r="7733" spans="1:17" ht="19.5" customHeight="1">
      <c r="A7733" s="2" t="s">
        <v>29245</v>
      </c>
      <c r="B7733" s="2">
        <v>7909</v>
      </c>
      <c r="C7733" s="2">
        <v>354</v>
      </c>
      <c r="D7733" s="2" t="s">
        <v>29237</v>
      </c>
      <c r="E7733" s="2" t="s">
        <v>29246</v>
      </c>
      <c r="F7733" s="2" t="s">
        <v>29247</v>
      </c>
      <c r="G7733" s="2" t="s">
        <v>29248</v>
      </c>
      <c r="H7733" s="2" t="s">
        <v>29240</v>
      </c>
      <c r="I7733" s="2">
        <v>16.758208379999999</v>
      </c>
      <c r="J7733" s="2">
        <v>0</v>
      </c>
      <c r="K7733" s="2">
        <v>20.95191535</v>
      </c>
      <c r="L7733" s="2">
        <v>27.48259436</v>
      </c>
      <c r="M7733" s="2">
        <v>0</v>
      </c>
      <c r="N7733" s="2">
        <v>0</v>
      </c>
      <c r="O7733" s="2">
        <v>0</v>
      </c>
      <c r="P7733" s="2">
        <v>0</v>
      </c>
      <c r="Q7733" s="2">
        <v>0</v>
      </c>
    </row>
    <row r="7734" spans="1:17" ht="19.5" customHeight="1">
      <c r="A7734" s="2" t="s">
        <v>29249</v>
      </c>
      <c r="B7734" s="2">
        <v>2305</v>
      </c>
      <c r="C7734" s="2">
        <v>204</v>
      </c>
      <c r="D7734" s="2" t="s">
        <v>29250</v>
      </c>
      <c r="E7734" s="2" t="s">
        <v>29251</v>
      </c>
      <c r="F7734" s="2" t="s">
        <v>28458</v>
      </c>
      <c r="G7734" s="2" t="s">
        <v>29252</v>
      </c>
      <c r="H7734" s="2" t="s">
        <v>29253</v>
      </c>
      <c r="I7734" s="2">
        <v>0</v>
      </c>
      <c r="J7734" s="2">
        <v>0</v>
      </c>
      <c r="K7734" s="2">
        <v>20.95191535</v>
      </c>
      <c r="L7734" s="2">
        <v>27.48259436</v>
      </c>
      <c r="M7734" s="2">
        <v>0</v>
      </c>
      <c r="N7734" s="2">
        <v>0</v>
      </c>
      <c r="O7734" s="2">
        <v>0</v>
      </c>
      <c r="P7734" s="2">
        <v>0</v>
      </c>
      <c r="Q7734" s="2">
        <v>0</v>
      </c>
    </row>
    <row r="7735" spans="1:17" ht="19.5" customHeight="1">
      <c r="A7735" s="2" t="s">
        <v>29254</v>
      </c>
      <c r="B7735" s="2">
        <v>4481</v>
      </c>
      <c r="C7735" s="2">
        <v>162</v>
      </c>
      <c r="D7735" s="2" t="s">
        <v>29250</v>
      </c>
      <c r="E7735" s="2" t="s">
        <v>29255</v>
      </c>
      <c r="F7735" s="2">
        <v>2</v>
      </c>
      <c r="G7735" s="2">
        <v>37</v>
      </c>
      <c r="H7735" s="2" t="s">
        <v>29253</v>
      </c>
      <c r="I7735" s="2">
        <v>0</v>
      </c>
      <c r="J7735" s="2">
        <v>7.0162883130000004</v>
      </c>
      <c r="K7735" s="2">
        <v>0</v>
      </c>
      <c r="L7735" s="2">
        <v>0</v>
      </c>
      <c r="M7735" s="2">
        <v>0</v>
      </c>
      <c r="N7735" s="2">
        <v>0</v>
      </c>
      <c r="O7735" s="2">
        <v>0</v>
      </c>
      <c r="P7735" s="2">
        <v>0</v>
      </c>
      <c r="Q7735" s="2">
        <v>0</v>
      </c>
    </row>
    <row r="7736" spans="1:17" ht="19.5" customHeight="1">
      <c r="A7736" s="2" t="s">
        <v>29256</v>
      </c>
      <c r="B7736" s="2">
        <v>399</v>
      </c>
      <c r="C7736" s="2">
        <v>399</v>
      </c>
      <c r="D7736" s="2" t="s">
        <v>29250</v>
      </c>
      <c r="E7736" s="2" t="s">
        <v>29257</v>
      </c>
      <c r="F7736" s="2">
        <v>2</v>
      </c>
      <c r="G7736" s="2">
        <v>25</v>
      </c>
      <c r="H7736" s="2" t="s">
        <v>29253</v>
      </c>
      <c r="I7736" s="2">
        <v>0</v>
      </c>
      <c r="J7736" s="2">
        <v>0</v>
      </c>
      <c r="K7736" s="2">
        <v>0</v>
      </c>
      <c r="L7736" s="2">
        <v>0</v>
      </c>
      <c r="M7736" s="2">
        <v>0</v>
      </c>
      <c r="N7736" s="2">
        <v>0</v>
      </c>
      <c r="O7736" s="2">
        <v>24.795745050000001</v>
      </c>
      <c r="P7736" s="2">
        <v>0</v>
      </c>
      <c r="Q7736" s="2">
        <v>0</v>
      </c>
    </row>
    <row r="7737" spans="1:17" ht="19.5" customHeight="1">
      <c r="A7737" s="2" t="s">
        <v>29258</v>
      </c>
      <c r="B7737" s="2">
        <v>1326</v>
      </c>
      <c r="C7737" s="2">
        <v>276</v>
      </c>
      <c r="D7737" s="2" t="s">
        <v>29250</v>
      </c>
      <c r="E7737" s="2" t="s">
        <v>29259</v>
      </c>
      <c r="F7737" s="2" t="s">
        <v>19857</v>
      </c>
      <c r="G7737" s="2" t="s">
        <v>29260</v>
      </c>
      <c r="H7737" s="2" t="s">
        <v>29253</v>
      </c>
      <c r="I7737" s="2">
        <v>0</v>
      </c>
      <c r="J7737" s="2">
        <v>0</v>
      </c>
      <c r="K7737" s="2">
        <v>0</v>
      </c>
      <c r="L7737" s="2">
        <v>54.96518871</v>
      </c>
      <c r="M7737" s="2">
        <v>0</v>
      </c>
      <c r="N7737" s="2">
        <v>0</v>
      </c>
      <c r="O7737" s="2">
        <v>0</v>
      </c>
      <c r="P7737" s="2">
        <v>0</v>
      </c>
      <c r="Q7737" s="2">
        <v>0</v>
      </c>
    </row>
    <row r="7738" spans="1:17" ht="19.5" customHeight="1">
      <c r="A7738" s="2" t="s">
        <v>29261</v>
      </c>
      <c r="B7738" s="2">
        <v>833</v>
      </c>
      <c r="C7738" s="2">
        <v>246</v>
      </c>
      <c r="D7738" s="2" t="s">
        <v>29250</v>
      </c>
      <c r="E7738" s="2" t="s">
        <v>29262</v>
      </c>
      <c r="F7738" s="2" t="s">
        <v>29263</v>
      </c>
      <c r="G7738" s="2" t="s">
        <v>29264</v>
      </c>
      <c r="H7738" s="2" t="s">
        <v>29253</v>
      </c>
      <c r="I7738" s="2">
        <v>0</v>
      </c>
      <c r="J7738" s="2">
        <v>0</v>
      </c>
      <c r="K7738" s="2">
        <v>27.935887139999998</v>
      </c>
      <c r="L7738" s="2">
        <v>0</v>
      </c>
      <c r="M7738" s="2">
        <v>0</v>
      </c>
      <c r="N7738" s="2">
        <v>0</v>
      </c>
      <c r="O7738" s="2">
        <v>0</v>
      </c>
      <c r="P7738" s="2">
        <v>0</v>
      </c>
      <c r="Q7738" s="2">
        <v>34.30178712</v>
      </c>
    </row>
    <row r="7739" spans="1:17" ht="19.5" customHeight="1">
      <c r="A7739" s="2" t="s">
        <v>29265</v>
      </c>
      <c r="B7739" s="2">
        <v>2730</v>
      </c>
      <c r="C7739" s="2">
        <v>451</v>
      </c>
      <c r="D7739" s="2" t="s">
        <v>29266</v>
      </c>
      <c r="E7739" s="2" t="s">
        <v>29267</v>
      </c>
      <c r="F7739" s="2" t="s">
        <v>29268</v>
      </c>
      <c r="G7739" s="2" t="s">
        <v>29269</v>
      </c>
      <c r="H7739" s="2" t="s">
        <v>29270</v>
      </c>
      <c r="I7739" s="2">
        <v>532.07311609999999</v>
      </c>
      <c r="J7739" s="2">
        <v>470.091317</v>
      </c>
      <c r="K7739" s="2">
        <v>439.99022239999999</v>
      </c>
      <c r="L7739" s="2">
        <v>458.04323929999998</v>
      </c>
      <c r="M7739" s="2">
        <v>661.53073189999998</v>
      </c>
      <c r="N7739" s="2">
        <v>698.89016240000001</v>
      </c>
      <c r="O7739" s="2">
        <v>446.3234109</v>
      </c>
      <c r="P7739" s="2">
        <v>564.63998549999997</v>
      </c>
      <c r="Q7739" s="2">
        <v>537.39466489999995</v>
      </c>
    </row>
    <row r="7740" spans="1:17" ht="19.5" customHeight="1">
      <c r="A7740" s="2" t="s">
        <v>29271</v>
      </c>
      <c r="B7740" s="2">
        <v>264</v>
      </c>
      <c r="C7740" s="2">
        <v>264</v>
      </c>
      <c r="D7740" s="2" t="s">
        <v>29272</v>
      </c>
      <c r="E7740" s="2" t="s">
        <v>29273</v>
      </c>
      <c r="F7740" s="2" t="s">
        <v>29274</v>
      </c>
      <c r="G7740" s="2" t="s">
        <v>29275</v>
      </c>
      <c r="H7740" s="2" t="s">
        <v>29276</v>
      </c>
      <c r="I7740" s="2">
        <v>25.137312569999999</v>
      </c>
      <c r="J7740" s="2">
        <v>21.048864940000001</v>
      </c>
      <c r="K7740" s="2">
        <v>0</v>
      </c>
      <c r="L7740" s="2">
        <v>45.804323930000002</v>
      </c>
      <c r="M7740" s="2">
        <v>33.495226930000001</v>
      </c>
      <c r="N7740" s="2">
        <v>41.933409750000003</v>
      </c>
      <c r="O7740" s="2">
        <v>0</v>
      </c>
      <c r="P7740" s="2">
        <v>0</v>
      </c>
      <c r="Q7740" s="2">
        <v>0</v>
      </c>
    </row>
    <row r="7741" spans="1:17" ht="19.5" customHeight="1">
      <c r="A7741" s="2" t="s">
        <v>29277</v>
      </c>
      <c r="B7741" s="2">
        <v>352</v>
      </c>
      <c r="C7741" s="2">
        <v>237</v>
      </c>
      <c r="D7741" s="2" t="s">
        <v>29278</v>
      </c>
      <c r="E7741" s="2" t="s">
        <v>29279</v>
      </c>
      <c r="F7741" s="2" t="s">
        <v>29280</v>
      </c>
      <c r="G7741" s="2" t="s">
        <v>29281</v>
      </c>
      <c r="H7741" s="2" t="s">
        <v>29282</v>
      </c>
      <c r="I7741" s="2">
        <v>104.7388024</v>
      </c>
      <c r="J7741" s="2">
        <v>66.654738980000005</v>
      </c>
      <c r="K7741" s="2">
        <v>90.791633200000007</v>
      </c>
      <c r="L7741" s="2">
        <v>192.37816050000001</v>
      </c>
      <c r="M7741" s="2">
        <v>259.58800869999999</v>
      </c>
      <c r="N7741" s="2">
        <v>377.40068769999999</v>
      </c>
      <c r="O7741" s="2">
        <v>99.182980200000003</v>
      </c>
      <c r="P7741" s="2">
        <v>79.049597980000001</v>
      </c>
      <c r="Q7741" s="2">
        <v>57.169645209999999</v>
      </c>
    </row>
    <row r="7742" spans="1:17" ht="19.5" customHeight="1">
      <c r="A7742" s="2" t="s">
        <v>29283</v>
      </c>
      <c r="B7742" s="2">
        <v>416</v>
      </c>
      <c r="C7742" s="2">
        <v>243</v>
      </c>
      <c r="D7742" s="2" t="s">
        <v>29284</v>
      </c>
      <c r="E7742" s="2" t="s">
        <v>29285</v>
      </c>
      <c r="F7742" s="2" t="s">
        <v>29286</v>
      </c>
      <c r="G7742" s="2" t="s">
        <v>29287</v>
      </c>
      <c r="H7742" s="2" t="s">
        <v>65</v>
      </c>
      <c r="I7742" s="2">
        <v>20.947760469999999</v>
      </c>
      <c r="J7742" s="2">
        <v>0</v>
      </c>
      <c r="K7742" s="2">
        <v>0</v>
      </c>
      <c r="L7742" s="2">
        <v>36.643459139999997</v>
      </c>
      <c r="M7742" s="2">
        <v>25.121420199999999</v>
      </c>
      <c r="N7742" s="2">
        <v>0</v>
      </c>
      <c r="O7742" s="2">
        <v>0</v>
      </c>
      <c r="P7742" s="2">
        <v>0</v>
      </c>
      <c r="Q7742" s="2">
        <v>0</v>
      </c>
    </row>
    <row r="7743" spans="1:17" ht="19.5" customHeight="1">
      <c r="A7743" s="2" t="s">
        <v>29288</v>
      </c>
      <c r="B7743" s="2">
        <v>25212</v>
      </c>
      <c r="C7743" s="2">
        <v>258</v>
      </c>
      <c r="D7743" s="2" t="s">
        <v>29289</v>
      </c>
      <c r="E7743" s="2" t="s">
        <v>29290</v>
      </c>
      <c r="F7743" s="2" t="s">
        <v>19866</v>
      </c>
      <c r="G7743" s="2" t="s">
        <v>29291</v>
      </c>
      <c r="H7743" s="2" t="s">
        <v>29292</v>
      </c>
      <c r="I7743" s="2">
        <v>12.568656280000001</v>
      </c>
      <c r="J7743" s="2">
        <v>0</v>
      </c>
      <c r="K7743" s="2">
        <v>0</v>
      </c>
      <c r="L7743" s="2">
        <v>0</v>
      </c>
      <c r="M7743" s="2">
        <v>0</v>
      </c>
      <c r="N7743" s="2">
        <v>0</v>
      </c>
      <c r="O7743" s="2">
        <v>49.591490100000001</v>
      </c>
      <c r="P7743" s="2">
        <v>0</v>
      </c>
      <c r="Q7743" s="2">
        <v>45.735716160000003</v>
      </c>
    </row>
    <row r="7744" spans="1:17" ht="19.5" customHeight="1">
      <c r="A7744" s="2" t="s">
        <v>29293</v>
      </c>
      <c r="B7744" s="2">
        <v>7788</v>
      </c>
      <c r="C7744" s="2">
        <v>373</v>
      </c>
      <c r="D7744" s="2" t="s">
        <v>225</v>
      </c>
      <c r="E7744" s="2" t="s">
        <v>29294</v>
      </c>
      <c r="F7744" s="2" t="s">
        <v>29295</v>
      </c>
      <c r="G7744" s="2" t="s">
        <v>29296</v>
      </c>
      <c r="H7744" s="2" t="s">
        <v>229</v>
      </c>
      <c r="I7744" s="2">
        <v>79.601489799999996</v>
      </c>
      <c r="J7744" s="2">
        <v>63.146594819999997</v>
      </c>
      <c r="K7744" s="2">
        <v>76.823689630000004</v>
      </c>
      <c r="L7744" s="2">
        <v>82.44778307</v>
      </c>
      <c r="M7744" s="2">
        <v>25.121420199999999</v>
      </c>
      <c r="N7744" s="2">
        <v>0</v>
      </c>
      <c r="O7744" s="2">
        <v>61.989362630000002</v>
      </c>
      <c r="P7744" s="2">
        <v>135.51359650000001</v>
      </c>
      <c r="Q7744" s="2">
        <v>80.037503290000004</v>
      </c>
    </row>
    <row r="7745" spans="1:17" ht="19.5" customHeight="1">
      <c r="A7745" s="2" t="s">
        <v>29297</v>
      </c>
      <c r="B7745" s="2">
        <v>5859</v>
      </c>
      <c r="C7745" s="2">
        <v>289</v>
      </c>
      <c r="D7745" s="2" t="s">
        <v>29298</v>
      </c>
      <c r="E7745" s="2" t="s">
        <v>29299</v>
      </c>
      <c r="F7745" s="2" t="s">
        <v>29300</v>
      </c>
      <c r="G7745" s="2" t="s">
        <v>29301</v>
      </c>
      <c r="H7745" s="2" t="s">
        <v>229</v>
      </c>
      <c r="I7745" s="2">
        <v>41.895520949999998</v>
      </c>
      <c r="J7745" s="2">
        <v>52.622162350000004</v>
      </c>
      <c r="K7745" s="2">
        <v>48.887802489999999</v>
      </c>
      <c r="L7745" s="2">
        <v>73.286918290000003</v>
      </c>
      <c r="M7745" s="2">
        <v>25.121420199999999</v>
      </c>
      <c r="N7745" s="2">
        <v>153.75583570000001</v>
      </c>
      <c r="O7745" s="2">
        <v>37.193617580000002</v>
      </c>
      <c r="P7745" s="2">
        <v>56.463998549999999</v>
      </c>
      <c r="Q7745" s="2">
        <v>0</v>
      </c>
    </row>
    <row r="7746" spans="1:17" ht="19.5" customHeight="1">
      <c r="A7746" s="2" t="s">
        <v>29302</v>
      </c>
      <c r="B7746" s="2">
        <v>4473</v>
      </c>
      <c r="C7746" s="2">
        <v>235</v>
      </c>
      <c r="D7746" s="2" t="s">
        <v>29298</v>
      </c>
      <c r="E7746" s="2" t="s">
        <v>29303</v>
      </c>
      <c r="F7746" s="2" t="s">
        <v>29304</v>
      </c>
      <c r="G7746" s="2" t="s">
        <v>29305</v>
      </c>
      <c r="H7746" s="2" t="s">
        <v>229</v>
      </c>
      <c r="I7746" s="2">
        <v>20.947760469999999</v>
      </c>
      <c r="J7746" s="2">
        <v>21.048864940000001</v>
      </c>
      <c r="K7746" s="2">
        <v>0</v>
      </c>
      <c r="L7746" s="2">
        <v>0</v>
      </c>
      <c r="M7746" s="2">
        <v>0</v>
      </c>
      <c r="N7746" s="2">
        <v>0</v>
      </c>
      <c r="O7746" s="2">
        <v>0</v>
      </c>
      <c r="P7746" s="2">
        <v>0</v>
      </c>
      <c r="Q7746" s="2">
        <v>0</v>
      </c>
    </row>
    <row r="7747" spans="1:17" ht="19.5" customHeight="1">
      <c r="A7747" s="2" t="s">
        <v>29306</v>
      </c>
      <c r="B7747" s="2">
        <v>49114</v>
      </c>
      <c r="C7747" s="2">
        <v>620</v>
      </c>
      <c r="D7747" s="2" t="s">
        <v>29298</v>
      </c>
      <c r="E7747" s="2" t="s">
        <v>29307</v>
      </c>
      <c r="F7747" s="2" t="s">
        <v>29308</v>
      </c>
      <c r="G7747" s="2" t="s">
        <v>29309</v>
      </c>
      <c r="H7747" s="2" t="s">
        <v>229</v>
      </c>
      <c r="I7747" s="2">
        <v>75.411937710000004</v>
      </c>
      <c r="J7747" s="2">
        <v>56.130306509999997</v>
      </c>
      <c r="K7747" s="2">
        <v>97.775604990000005</v>
      </c>
      <c r="L7747" s="2">
        <v>201.53902529999999</v>
      </c>
      <c r="M7747" s="2">
        <v>83.738067330000007</v>
      </c>
      <c r="N7747" s="2">
        <v>293.53386819999997</v>
      </c>
      <c r="O7747" s="2">
        <v>173.5702154</v>
      </c>
      <c r="P7747" s="2">
        <v>90.342397689999999</v>
      </c>
      <c r="Q7747" s="2">
        <v>137.20714849999999</v>
      </c>
    </row>
    <row r="7748" spans="1:17" ht="19.5" customHeight="1">
      <c r="A7748" s="2" t="s">
        <v>29310</v>
      </c>
      <c r="B7748" s="2">
        <v>3166</v>
      </c>
      <c r="C7748" s="2">
        <v>247</v>
      </c>
      <c r="D7748" s="2" t="s">
        <v>29298</v>
      </c>
      <c r="E7748" s="2" t="s">
        <v>29311</v>
      </c>
      <c r="F7748" s="2" t="s">
        <v>345</v>
      </c>
      <c r="G7748" s="2" t="s">
        <v>7179</v>
      </c>
      <c r="H7748" s="2" t="s">
        <v>229</v>
      </c>
      <c r="I7748" s="2">
        <v>0</v>
      </c>
      <c r="J7748" s="2">
        <v>0</v>
      </c>
      <c r="K7748" s="2">
        <v>0</v>
      </c>
      <c r="L7748" s="2">
        <v>0</v>
      </c>
      <c r="M7748" s="2">
        <v>16.747613470000001</v>
      </c>
      <c r="N7748" s="2">
        <v>0</v>
      </c>
      <c r="O7748" s="2">
        <v>0</v>
      </c>
      <c r="P7748" s="2">
        <v>0</v>
      </c>
      <c r="Q7748" s="2">
        <v>0</v>
      </c>
    </row>
    <row r="7749" spans="1:17" ht="19.5" customHeight="1">
      <c r="A7749" s="2" t="s">
        <v>29312</v>
      </c>
      <c r="B7749" s="2">
        <v>5486</v>
      </c>
      <c r="C7749" s="2">
        <v>297</v>
      </c>
      <c r="D7749" s="2" t="s">
        <v>29298</v>
      </c>
      <c r="E7749" s="2" t="s">
        <v>29313</v>
      </c>
      <c r="F7749" s="2" t="s">
        <v>29314</v>
      </c>
      <c r="G7749" s="2" t="s">
        <v>29315</v>
      </c>
      <c r="H7749" s="2" t="s">
        <v>229</v>
      </c>
      <c r="I7749" s="2">
        <v>33.516416759999998</v>
      </c>
      <c r="J7749" s="2">
        <v>42.097729880000003</v>
      </c>
      <c r="K7749" s="2">
        <v>41.903830710000001</v>
      </c>
      <c r="L7749" s="2">
        <v>119.0912422</v>
      </c>
      <c r="M7749" s="2">
        <v>133.98090769999999</v>
      </c>
      <c r="N7749" s="2">
        <v>55.911212990000003</v>
      </c>
      <c r="O7749" s="2">
        <v>99.182980200000003</v>
      </c>
      <c r="P7749" s="2">
        <v>90.342397689999999</v>
      </c>
      <c r="Q7749" s="2">
        <v>0</v>
      </c>
    </row>
    <row r="7750" spans="1:17" ht="19.5" customHeight="1">
      <c r="A7750" s="2" t="s">
        <v>29316</v>
      </c>
      <c r="B7750" s="2">
        <v>15000</v>
      </c>
      <c r="C7750" s="2">
        <v>385</v>
      </c>
      <c r="D7750" s="2" t="s">
        <v>29298</v>
      </c>
      <c r="E7750" s="2" t="s">
        <v>29317</v>
      </c>
      <c r="F7750" s="2" t="s">
        <v>29318</v>
      </c>
      <c r="G7750" s="2" t="s">
        <v>29319</v>
      </c>
      <c r="H7750" s="2" t="s">
        <v>229</v>
      </c>
      <c r="I7750" s="2">
        <v>20.947760469999999</v>
      </c>
      <c r="J7750" s="2">
        <v>14.032576629999999</v>
      </c>
      <c r="K7750" s="2">
        <v>0</v>
      </c>
      <c r="L7750" s="2">
        <v>36.643459139999997</v>
      </c>
      <c r="M7750" s="2">
        <v>25.121420199999999</v>
      </c>
      <c r="N7750" s="2">
        <v>0</v>
      </c>
      <c r="O7750" s="2">
        <v>61.989362630000002</v>
      </c>
      <c r="P7750" s="2">
        <v>22.585599420000001</v>
      </c>
      <c r="Q7750" s="2">
        <v>57.169645209999999</v>
      </c>
    </row>
    <row r="7751" spans="1:17" ht="19.5" customHeight="1">
      <c r="A7751" s="2" t="s">
        <v>29320</v>
      </c>
      <c r="B7751" s="2">
        <v>20043</v>
      </c>
      <c r="C7751" s="2">
        <v>275</v>
      </c>
      <c r="D7751" s="2" t="s">
        <v>29298</v>
      </c>
      <c r="E7751" s="2" t="s">
        <v>29321</v>
      </c>
      <c r="F7751" s="2" t="s">
        <v>29322</v>
      </c>
      <c r="G7751" s="2" t="s">
        <v>29323</v>
      </c>
      <c r="H7751" s="2" t="s">
        <v>229</v>
      </c>
      <c r="I7751" s="2">
        <v>16.758208379999999</v>
      </c>
      <c r="J7751" s="2">
        <v>14.032576629999999</v>
      </c>
      <c r="K7751" s="2">
        <v>0</v>
      </c>
      <c r="L7751" s="2">
        <v>27.48259436</v>
      </c>
      <c r="M7751" s="2">
        <v>58.616647129999997</v>
      </c>
      <c r="N7751" s="2">
        <v>27.955606499999998</v>
      </c>
      <c r="O7751" s="2">
        <v>49.591490100000001</v>
      </c>
      <c r="P7751" s="2">
        <v>22.585599420000001</v>
      </c>
      <c r="Q7751" s="2">
        <v>34.30178712</v>
      </c>
    </row>
    <row r="7752" spans="1:17" ht="19.5" customHeight="1">
      <c r="A7752" s="2" t="s">
        <v>29324</v>
      </c>
      <c r="B7752" s="2">
        <v>1368</v>
      </c>
      <c r="C7752" s="2">
        <v>200</v>
      </c>
      <c r="D7752" s="2" t="s">
        <v>29298</v>
      </c>
      <c r="E7752" s="2" t="s">
        <v>29325</v>
      </c>
      <c r="F7752" s="2" t="s">
        <v>29326</v>
      </c>
      <c r="G7752" s="2" t="s">
        <v>29327</v>
      </c>
      <c r="H7752" s="2" t="s">
        <v>229</v>
      </c>
      <c r="I7752" s="2">
        <v>0</v>
      </c>
      <c r="J7752" s="2">
        <v>17.540720780000001</v>
      </c>
      <c r="K7752" s="2">
        <v>0</v>
      </c>
      <c r="L7752" s="2">
        <v>64.126053499999998</v>
      </c>
      <c r="M7752" s="2">
        <v>33.495226930000001</v>
      </c>
      <c r="N7752" s="2">
        <v>0</v>
      </c>
      <c r="O7752" s="2">
        <v>0</v>
      </c>
      <c r="P7752" s="2">
        <v>0</v>
      </c>
      <c r="Q7752" s="2">
        <v>0</v>
      </c>
    </row>
    <row r="7753" spans="1:17" ht="19.5" customHeight="1">
      <c r="A7753" s="2" t="s">
        <v>29328</v>
      </c>
      <c r="B7753" s="2">
        <v>10882</v>
      </c>
      <c r="C7753" s="2">
        <v>288</v>
      </c>
      <c r="D7753" s="2" t="s">
        <v>29298</v>
      </c>
      <c r="E7753" s="2" t="s">
        <v>29329</v>
      </c>
      <c r="F7753" s="2" t="s">
        <v>29330</v>
      </c>
      <c r="G7753" s="2" t="s">
        <v>29331</v>
      </c>
      <c r="H7753" s="2" t="s">
        <v>229</v>
      </c>
      <c r="I7753" s="2">
        <v>87.980593990000003</v>
      </c>
      <c r="J7753" s="2">
        <v>63.146594819999997</v>
      </c>
      <c r="K7753" s="2">
        <v>76.823689630000004</v>
      </c>
      <c r="L7753" s="2">
        <v>137.41297180000001</v>
      </c>
      <c r="M7753" s="2">
        <v>92.111874060000005</v>
      </c>
      <c r="N7753" s="2">
        <v>69.889016240000004</v>
      </c>
      <c r="O7753" s="2">
        <v>161.1723428</v>
      </c>
      <c r="P7753" s="2">
        <v>90.342397689999999</v>
      </c>
      <c r="Q7753" s="2">
        <v>80.037503290000004</v>
      </c>
    </row>
    <row r="7754" spans="1:17" ht="19.5" customHeight="1">
      <c r="A7754" s="2" t="s">
        <v>29332</v>
      </c>
      <c r="B7754" s="2">
        <v>1520</v>
      </c>
      <c r="C7754" s="2">
        <v>199</v>
      </c>
      <c r="D7754" s="2" t="s">
        <v>29298</v>
      </c>
      <c r="E7754" s="2" t="s">
        <v>29333</v>
      </c>
      <c r="F7754" s="2">
        <v>4</v>
      </c>
      <c r="G7754" s="2">
        <v>9</v>
      </c>
      <c r="H7754" s="2" t="s">
        <v>229</v>
      </c>
      <c r="I7754" s="2">
        <v>0</v>
      </c>
      <c r="J7754" s="2">
        <v>0</v>
      </c>
      <c r="K7754" s="2">
        <v>0</v>
      </c>
      <c r="L7754" s="2">
        <v>0</v>
      </c>
      <c r="M7754" s="2">
        <v>0</v>
      </c>
      <c r="N7754" s="2">
        <v>55.911212990000003</v>
      </c>
      <c r="O7754" s="2">
        <v>0</v>
      </c>
      <c r="P7754" s="2">
        <v>0</v>
      </c>
      <c r="Q7754" s="2">
        <v>0</v>
      </c>
    </row>
    <row r="7755" spans="1:17" ht="19.5" customHeight="1">
      <c r="A7755" s="2" t="s">
        <v>29334</v>
      </c>
      <c r="B7755" s="2">
        <v>4653</v>
      </c>
      <c r="C7755" s="2">
        <v>104</v>
      </c>
      <c r="D7755" s="2" t="s">
        <v>225</v>
      </c>
      <c r="E7755" s="2" t="s">
        <v>29335</v>
      </c>
      <c r="F7755" s="2">
        <v>2</v>
      </c>
      <c r="G7755" s="2">
        <v>13</v>
      </c>
      <c r="H7755" s="2" t="s">
        <v>229</v>
      </c>
      <c r="I7755" s="2">
        <v>0</v>
      </c>
      <c r="J7755" s="2">
        <v>0</v>
      </c>
      <c r="K7755" s="2">
        <v>0</v>
      </c>
      <c r="L7755" s="2">
        <v>18.321729569999999</v>
      </c>
      <c r="M7755" s="2">
        <v>0</v>
      </c>
      <c r="N7755" s="2">
        <v>0</v>
      </c>
      <c r="O7755" s="2">
        <v>0</v>
      </c>
      <c r="P7755" s="2">
        <v>0</v>
      </c>
      <c r="Q7755" s="2">
        <v>0</v>
      </c>
    </row>
    <row r="7756" spans="1:17" ht="19.5" customHeight="1">
      <c r="A7756" s="2" t="s">
        <v>29336</v>
      </c>
      <c r="B7756" s="2">
        <v>20004</v>
      </c>
      <c r="C7756" s="2">
        <v>155</v>
      </c>
      <c r="D7756" s="2" t="s">
        <v>225</v>
      </c>
      <c r="E7756" s="2" t="s">
        <v>29337</v>
      </c>
      <c r="F7756" s="2">
        <v>4</v>
      </c>
      <c r="G7756" s="2">
        <v>28</v>
      </c>
      <c r="H7756" s="2" t="s">
        <v>229</v>
      </c>
      <c r="I7756" s="2">
        <v>0</v>
      </c>
      <c r="J7756" s="2">
        <v>0</v>
      </c>
      <c r="K7756" s="2">
        <v>0</v>
      </c>
      <c r="L7756" s="2">
        <v>0</v>
      </c>
      <c r="M7756" s="2">
        <v>33.495226930000001</v>
      </c>
      <c r="N7756" s="2">
        <v>0</v>
      </c>
      <c r="O7756" s="2">
        <v>0</v>
      </c>
      <c r="P7756" s="2">
        <v>0</v>
      </c>
      <c r="Q7756" s="2">
        <v>0</v>
      </c>
    </row>
    <row r="7757" spans="1:17" ht="19.5" customHeight="1">
      <c r="A7757" s="2" t="s">
        <v>29338</v>
      </c>
      <c r="B7757" s="2">
        <v>35193</v>
      </c>
      <c r="C7757" s="2">
        <v>206</v>
      </c>
      <c r="D7757" s="2" t="s">
        <v>225</v>
      </c>
      <c r="E7757" s="2" t="s">
        <v>29339</v>
      </c>
      <c r="F7757" s="2" t="s">
        <v>29340</v>
      </c>
      <c r="G7757" s="2" t="s">
        <v>29341</v>
      </c>
      <c r="H7757" s="2" t="s">
        <v>229</v>
      </c>
      <c r="I7757" s="2">
        <v>29.326864659999998</v>
      </c>
      <c r="J7757" s="2">
        <v>0</v>
      </c>
      <c r="K7757" s="2">
        <v>0</v>
      </c>
      <c r="L7757" s="2">
        <v>27.48259436</v>
      </c>
      <c r="M7757" s="2">
        <v>25.121420199999999</v>
      </c>
      <c r="N7757" s="2">
        <v>27.955606499999998</v>
      </c>
      <c r="O7757" s="2">
        <v>37.193617580000002</v>
      </c>
      <c r="P7757" s="2">
        <v>45.171198840000002</v>
      </c>
      <c r="Q7757" s="2">
        <v>0</v>
      </c>
    </row>
    <row r="7758" spans="1:17" ht="19.5" customHeight="1">
      <c r="A7758" s="2" t="s">
        <v>29342</v>
      </c>
      <c r="B7758" s="2">
        <v>4524</v>
      </c>
      <c r="C7758" s="2">
        <v>261</v>
      </c>
      <c r="D7758" s="2" t="s">
        <v>225</v>
      </c>
      <c r="E7758" s="2" t="s">
        <v>29343</v>
      </c>
      <c r="F7758" s="2" t="s">
        <v>29344</v>
      </c>
      <c r="G7758" s="2" t="s">
        <v>29345</v>
      </c>
      <c r="H7758" s="2" t="s">
        <v>229</v>
      </c>
      <c r="I7758" s="2">
        <v>0</v>
      </c>
      <c r="J7758" s="2">
        <v>14.032576629999999</v>
      </c>
      <c r="K7758" s="2">
        <v>41.903830710000001</v>
      </c>
      <c r="L7758" s="2">
        <v>27.48259436</v>
      </c>
      <c r="M7758" s="2">
        <v>0</v>
      </c>
      <c r="N7758" s="2">
        <v>27.955606499999998</v>
      </c>
      <c r="O7758" s="2">
        <v>0</v>
      </c>
      <c r="P7758" s="2">
        <v>33.878399129999998</v>
      </c>
      <c r="Q7758" s="2">
        <v>22.867858080000001</v>
      </c>
    </row>
    <row r="7759" spans="1:17" ht="19.5" customHeight="1">
      <c r="A7759" s="2" t="s">
        <v>29346</v>
      </c>
      <c r="B7759" s="2">
        <v>6583</v>
      </c>
      <c r="C7759" s="2">
        <v>81</v>
      </c>
      <c r="D7759" s="2" t="s">
        <v>225</v>
      </c>
      <c r="E7759" s="2" t="s">
        <v>29347</v>
      </c>
      <c r="F7759" s="2" t="s">
        <v>29348</v>
      </c>
      <c r="G7759" s="2" t="s">
        <v>29349</v>
      </c>
      <c r="H7759" s="2" t="s">
        <v>229</v>
      </c>
      <c r="I7759" s="2">
        <v>134.06566699999999</v>
      </c>
      <c r="J7759" s="2">
        <v>126.29318960000001</v>
      </c>
      <c r="K7759" s="2">
        <v>111.7435486</v>
      </c>
      <c r="L7759" s="2">
        <v>293.14767310000002</v>
      </c>
      <c r="M7759" s="2">
        <v>150.72852119999999</v>
      </c>
      <c r="N7759" s="2">
        <v>153.75583570000001</v>
      </c>
      <c r="O7759" s="2">
        <v>223.16170550000001</v>
      </c>
      <c r="P7759" s="2">
        <v>203.27039479999999</v>
      </c>
      <c r="Q7759" s="2">
        <v>171.5089356</v>
      </c>
    </row>
    <row r="7760" spans="1:17" ht="19.5" customHeight="1">
      <c r="A7760" s="2" t="s">
        <v>29350</v>
      </c>
      <c r="B7760" s="2">
        <v>11819</v>
      </c>
      <c r="C7760" s="2">
        <v>149</v>
      </c>
      <c r="D7760" s="2" t="s">
        <v>225</v>
      </c>
      <c r="E7760" s="2" t="s">
        <v>29351</v>
      </c>
      <c r="F7760" s="2" t="s">
        <v>29352</v>
      </c>
      <c r="G7760" s="2" t="s">
        <v>29353</v>
      </c>
      <c r="H7760" s="2" t="s">
        <v>229</v>
      </c>
      <c r="I7760" s="2">
        <v>16.758208379999999</v>
      </c>
      <c r="J7760" s="2">
        <v>7.0162883130000004</v>
      </c>
      <c r="K7760" s="2">
        <v>0</v>
      </c>
      <c r="L7760" s="2">
        <v>0</v>
      </c>
      <c r="M7760" s="2">
        <v>0</v>
      </c>
      <c r="N7760" s="2">
        <v>27.955606499999998</v>
      </c>
      <c r="O7760" s="2">
        <v>0</v>
      </c>
      <c r="P7760" s="2">
        <v>0</v>
      </c>
      <c r="Q7760" s="2">
        <v>34.30178712</v>
      </c>
    </row>
    <row r="7761" spans="1:17" ht="19.5" customHeight="1">
      <c r="A7761" s="2" t="s">
        <v>29354</v>
      </c>
      <c r="B7761" s="2">
        <v>4310</v>
      </c>
      <c r="C7761" s="2">
        <v>97</v>
      </c>
      <c r="D7761" s="2" t="s">
        <v>29355</v>
      </c>
      <c r="E7761" s="2" t="s">
        <v>29356</v>
      </c>
      <c r="F7761" s="2" t="s">
        <v>22402</v>
      </c>
      <c r="G7761" s="2" t="s">
        <v>29357</v>
      </c>
      <c r="H7761" s="2" t="s">
        <v>29358</v>
      </c>
      <c r="I7761" s="2">
        <v>16.758208379999999</v>
      </c>
      <c r="J7761" s="2">
        <v>17.540720780000001</v>
      </c>
      <c r="K7761" s="2">
        <v>27.935887139999998</v>
      </c>
      <c r="L7761" s="2">
        <v>0</v>
      </c>
      <c r="M7761" s="2">
        <v>0</v>
      </c>
      <c r="N7761" s="2">
        <v>41.933409750000003</v>
      </c>
      <c r="O7761" s="2">
        <v>0</v>
      </c>
      <c r="P7761" s="2">
        <v>0</v>
      </c>
      <c r="Q7761" s="2">
        <v>0</v>
      </c>
    </row>
    <row r="7762" spans="1:17" ht="19.5" customHeight="1">
      <c r="A7762" s="2" t="s">
        <v>29359</v>
      </c>
      <c r="B7762" s="2">
        <v>4782</v>
      </c>
      <c r="C7762" s="2">
        <v>402</v>
      </c>
      <c r="D7762" s="2" t="s">
        <v>29355</v>
      </c>
      <c r="E7762" s="2" t="s">
        <v>29360</v>
      </c>
      <c r="F7762" s="2" t="s">
        <v>29361</v>
      </c>
      <c r="G7762" s="2" t="s">
        <v>29362</v>
      </c>
      <c r="H7762" s="2" t="s">
        <v>29358</v>
      </c>
      <c r="I7762" s="2">
        <v>159.20297959999999</v>
      </c>
      <c r="J7762" s="2">
        <v>115.7687572</v>
      </c>
      <c r="K7762" s="2">
        <v>160.631351</v>
      </c>
      <c r="L7762" s="2">
        <v>36.643459139999997</v>
      </c>
      <c r="M7762" s="2">
        <v>100.4856808</v>
      </c>
      <c r="N7762" s="2">
        <v>69.889016240000004</v>
      </c>
      <c r="O7762" s="2">
        <v>49.591490100000001</v>
      </c>
      <c r="P7762" s="2">
        <v>135.51359650000001</v>
      </c>
      <c r="Q7762" s="2">
        <v>148.64107749999999</v>
      </c>
    </row>
    <row r="7763" spans="1:17" ht="19.5" customHeight="1">
      <c r="A7763" s="2" t="s">
        <v>29363</v>
      </c>
      <c r="B7763" s="2">
        <v>37988</v>
      </c>
      <c r="C7763" s="2">
        <v>426</v>
      </c>
      <c r="D7763" s="2" t="s">
        <v>29355</v>
      </c>
      <c r="E7763" s="2" t="s">
        <v>29364</v>
      </c>
      <c r="F7763" s="2" t="s">
        <v>29365</v>
      </c>
      <c r="G7763" s="2" t="s">
        <v>29366</v>
      </c>
      <c r="H7763" s="2" t="s">
        <v>29358</v>
      </c>
      <c r="I7763" s="2">
        <v>159.20297959999999</v>
      </c>
      <c r="J7763" s="2">
        <v>143.83391040000001</v>
      </c>
      <c r="K7763" s="2">
        <v>125.7114921</v>
      </c>
      <c r="L7763" s="2">
        <v>164.8955661</v>
      </c>
      <c r="M7763" s="2">
        <v>167.47613469999999</v>
      </c>
      <c r="N7763" s="2">
        <v>139.77803249999999</v>
      </c>
      <c r="O7763" s="2">
        <v>0</v>
      </c>
      <c r="P7763" s="2">
        <v>45.171198840000002</v>
      </c>
      <c r="Q7763" s="2">
        <v>91.471432329999999</v>
      </c>
    </row>
    <row r="7764" spans="1:17" ht="19.5" customHeight="1">
      <c r="A7764" s="2" t="s">
        <v>29367</v>
      </c>
      <c r="B7764" s="2">
        <v>5058</v>
      </c>
      <c r="C7764" s="2">
        <v>201</v>
      </c>
      <c r="D7764" s="2" t="s">
        <v>29355</v>
      </c>
      <c r="E7764" s="2" t="s">
        <v>29368</v>
      </c>
      <c r="F7764" s="2" t="s">
        <v>29369</v>
      </c>
      <c r="G7764" s="2" t="s">
        <v>29370</v>
      </c>
      <c r="H7764" s="2" t="s">
        <v>29358</v>
      </c>
      <c r="I7764" s="2">
        <v>171.77163590000001</v>
      </c>
      <c r="J7764" s="2">
        <v>199.9642169</v>
      </c>
      <c r="K7764" s="2">
        <v>174.59929460000001</v>
      </c>
      <c r="L7764" s="2">
        <v>91.608647860000005</v>
      </c>
      <c r="M7764" s="2">
        <v>100.4856808</v>
      </c>
      <c r="N7764" s="2">
        <v>209.66704870000001</v>
      </c>
      <c r="O7764" s="2">
        <v>161.1723428</v>
      </c>
      <c r="P7764" s="2">
        <v>169.3919957</v>
      </c>
      <c r="Q7764" s="2">
        <v>217.24465180000001</v>
      </c>
    </row>
    <row r="7765" spans="1:17" ht="19.5" customHeight="1">
      <c r="A7765" s="2" t="s">
        <v>29371</v>
      </c>
      <c r="B7765" s="2">
        <v>2018</v>
      </c>
      <c r="C7765" s="2">
        <v>157</v>
      </c>
      <c r="D7765" s="2" t="s">
        <v>29355</v>
      </c>
      <c r="E7765" s="2" t="s">
        <v>29372</v>
      </c>
      <c r="F7765" s="2" t="s">
        <v>29373</v>
      </c>
      <c r="G7765" s="2" t="s">
        <v>29374</v>
      </c>
      <c r="H7765" s="2" t="s">
        <v>29358</v>
      </c>
      <c r="I7765" s="2">
        <v>0</v>
      </c>
      <c r="J7765" s="2">
        <v>14.032576629999999</v>
      </c>
      <c r="K7765" s="2">
        <v>27.935887139999998</v>
      </c>
      <c r="L7765" s="2">
        <v>0</v>
      </c>
      <c r="M7765" s="2">
        <v>25.121420199999999</v>
      </c>
      <c r="N7765" s="2">
        <v>0</v>
      </c>
      <c r="O7765" s="2">
        <v>0</v>
      </c>
      <c r="P7765" s="2">
        <v>22.585599420000001</v>
      </c>
      <c r="Q7765" s="2">
        <v>68.603574249999994</v>
      </c>
    </row>
    <row r="7766" spans="1:17" ht="19.5" customHeight="1">
      <c r="A7766" s="2" t="s">
        <v>29375</v>
      </c>
      <c r="B7766" s="2">
        <v>5147</v>
      </c>
      <c r="C7766" s="2">
        <v>367</v>
      </c>
      <c r="D7766" s="2" t="s">
        <v>29355</v>
      </c>
      <c r="E7766" s="2" t="s">
        <v>29376</v>
      </c>
      <c r="F7766" s="2" t="s">
        <v>29377</v>
      </c>
      <c r="G7766" s="2" t="s">
        <v>29378</v>
      </c>
      <c r="H7766" s="2" t="s">
        <v>29358</v>
      </c>
      <c r="I7766" s="2">
        <v>142.44477119999999</v>
      </c>
      <c r="J7766" s="2">
        <v>119.27690130000001</v>
      </c>
      <c r="K7766" s="2">
        <v>90.791633200000007</v>
      </c>
      <c r="L7766" s="2">
        <v>91.608647860000005</v>
      </c>
      <c r="M7766" s="2">
        <v>100.4856808</v>
      </c>
      <c r="N7766" s="2">
        <v>167.73363900000001</v>
      </c>
      <c r="O7766" s="2">
        <v>185.9680879</v>
      </c>
      <c r="P7766" s="2">
        <v>67.756798270000004</v>
      </c>
      <c r="Q7766" s="2">
        <v>57.169645209999999</v>
      </c>
    </row>
    <row r="7767" spans="1:17" ht="19.5" customHeight="1">
      <c r="A7767" s="2" t="s">
        <v>29379</v>
      </c>
      <c r="B7767" s="2">
        <v>3286</v>
      </c>
      <c r="C7767" s="2">
        <v>266</v>
      </c>
      <c r="D7767" s="2" t="s">
        <v>29355</v>
      </c>
      <c r="E7767" s="2" t="s">
        <v>29380</v>
      </c>
      <c r="F7767" s="2" t="s">
        <v>29381</v>
      </c>
      <c r="G7767" s="2" t="s">
        <v>29382</v>
      </c>
      <c r="H7767" s="2" t="s">
        <v>29358</v>
      </c>
      <c r="I7767" s="2">
        <v>159.20297959999999</v>
      </c>
      <c r="J7767" s="2">
        <v>175.40720780000001</v>
      </c>
      <c r="K7767" s="2">
        <v>62.855746060000001</v>
      </c>
      <c r="L7767" s="2">
        <v>54.96518871</v>
      </c>
      <c r="M7767" s="2">
        <v>100.4856808</v>
      </c>
      <c r="N7767" s="2">
        <v>55.911212990000003</v>
      </c>
      <c r="O7767" s="2">
        <v>49.591490100000001</v>
      </c>
      <c r="P7767" s="2">
        <v>22.585599420000001</v>
      </c>
      <c r="Q7767" s="2">
        <v>0</v>
      </c>
    </row>
    <row r="7768" spans="1:17" ht="19.5" customHeight="1">
      <c r="A7768" s="2" t="s">
        <v>29383</v>
      </c>
      <c r="B7768" s="2">
        <v>19372</v>
      </c>
      <c r="C7768" s="2">
        <v>426</v>
      </c>
      <c r="D7768" s="2" t="s">
        <v>29355</v>
      </c>
      <c r="E7768" s="2" t="s">
        <v>29384</v>
      </c>
      <c r="F7768" s="2" t="s">
        <v>29385</v>
      </c>
      <c r="G7768" s="2" t="s">
        <v>29386</v>
      </c>
      <c r="H7768" s="2" t="s">
        <v>29358</v>
      </c>
      <c r="I7768" s="2">
        <v>201.09850059999999</v>
      </c>
      <c r="J7768" s="2">
        <v>305.20854159999999</v>
      </c>
      <c r="K7768" s="2">
        <v>237.45504070000001</v>
      </c>
      <c r="L7768" s="2">
        <v>229.02161960000001</v>
      </c>
      <c r="M7768" s="2">
        <v>167.47613469999999</v>
      </c>
      <c r="N7768" s="2">
        <v>139.77803249999999</v>
      </c>
      <c r="O7768" s="2">
        <v>173.5702154</v>
      </c>
      <c r="P7768" s="2">
        <v>90.342397689999999</v>
      </c>
      <c r="Q7768" s="2">
        <v>205.81072270000001</v>
      </c>
    </row>
    <row r="7769" spans="1:17" ht="19.5" customHeight="1">
      <c r="A7769" s="2" t="s">
        <v>29387</v>
      </c>
      <c r="B7769" s="2">
        <v>1212</v>
      </c>
      <c r="C7769" s="2">
        <v>224</v>
      </c>
      <c r="D7769" s="2" t="s">
        <v>29355</v>
      </c>
      <c r="E7769" s="2" t="s">
        <v>29388</v>
      </c>
      <c r="F7769" s="2" t="s">
        <v>395</v>
      </c>
      <c r="G7769" s="2" t="s">
        <v>29389</v>
      </c>
      <c r="H7769" s="2" t="s">
        <v>29358</v>
      </c>
      <c r="I7769" s="2">
        <v>16.758208379999999</v>
      </c>
      <c r="J7769" s="2">
        <v>0</v>
      </c>
      <c r="K7769" s="2">
        <v>0</v>
      </c>
      <c r="L7769" s="2">
        <v>0</v>
      </c>
      <c r="M7769" s="2">
        <v>0</v>
      </c>
      <c r="N7769" s="2">
        <v>0</v>
      </c>
      <c r="O7769" s="2">
        <v>0</v>
      </c>
      <c r="P7769" s="2">
        <v>0</v>
      </c>
      <c r="Q7769" s="2">
        <v>0</v>
      </c>
    </row>
    <row r="7770" spans="1:17" ht="19.5" customHeight="1">
      <c r="A7770" s="2" t="s">
        <v>29390</v>
      </c>
      <c r="B7770" s="2">
        <v>10565</v>
      </c>
      <c r="C7770" s="2">
        <v>83</v>
      </c>
      <c r="D7770" s="2" t="s">
        <v>29355</v>
      </c>
      <c r="E7770" s="2" t="s">
        <v>29391</v>
      </c>
      <c r="F7770" s="2" t="s">
        <v>192</v>
      </c>
      <c r="G7770" s="2" t="s">
        <v>29392</v>
      </c>
      <c r="H7770" s="2" t="s">
        <v>29358</v>
      </c>
      <c r="I7770" s="2">
        <v>0</v>
      </c>
      <c r="J7770" s="2">
        <v>10.524432470000001</v>
      </c>
      <c r="K7770" s="2">
        <v>0</v>
      </c>
      <c r="L7770" s="2">
        <v>0</v>
      </c>
      <c r="M7770" s="2">
        <v>0</v>
      </c>
      <c r="N7770" s="2">
        <v>0</v>
      </c>
      <c r="O7770" s="2">
        <v>0</v>
      </c>
      <c r="P7770" s="2">
        <v>0</v>
      </c>
      <c r="Q7770" s="2">
        <v>0</v>
      </c>
    </row>
    <row r="7771" spans="1:17" ht="19.5" customHeight="1">
      <c r="A7771" s="2" t="s">
        <v>29393</v>
      </c>
      <c r="B7771" s="2">
        <v>7833</v>
      </c>
      <c r="C7771" s="2">
        <v>270</v>
      </c>
      <c r="D7771" s="2" t="s">
        <v>29394</v>
      </c>
      <c r="E7771" s="2" t="s">
        <v>29395</v>
      </c>
      <c r="F7771" s="2">
        <v>2</v>
      </c>
      <c r="G7771" s="2">
        <v>41</v>
      </c>
      <c r="H7771" s="2" t="s">
        <v>29396</v>
      </c>
      <c r="I7771" s="2">
        <v>0</v>
      </c>
      <c r="J7771" s="2">
        <v>7.0162883130000004</v>
      </c>
      <c r="K7771" s="2">
        <v>0</v>
      </c>
      <c r="L7771" s="2">
        <v>0</v>
      </c>
      <c r="M7771" s="2">
        <v>0</v>
      </c>
      <c r="N7771" s="2">
        <v>0</v>
      </c>
      <c r="O7771" s="2">
        <v>0</v>
      </c>
      <c r="P7771" s="2">
        <v>0</v>
      </c>
      <c r="Q7771" s="2">
        <v>0</v>
      </c>
    </row>
    <row r="7772" spans="1:17" ht="19.5" customHeight="1">
      <c r="A7772" s="2" t="s">
        <v>29397</v>
      </c>
      <c r="B7772" s="2">
        <v>25837</v>
      </c>
      <c r="C7772" s="2">
        <v>223</v>
      </c>
      <c r="D7772" s="2" t="s">
        <v>29289</v>
      </c>
      <c r="E7772" s="2" t="s">
        <v>29398</v>
      </c>
      <c r="F7772" s="2" t="s">
        <v>5576</v>
      </c>
      <c r="G7772" s="2" t="s">
        <v>29399</v>
      </c>
      <c r="H7772" s="2" t="s">
        <v>29292</v>
      </c>
      <c r="I7772" s="2">
        <v>12.568656280000001</v>
      </c>
      <c r="J7772" s="2">
        <v>0</v>
      </c>
      <c r="K7772" s="2">
        <v>27.935887139999998</v>
      </c>
      <c r="L7772" s="2">
        <v>0</v>
      </c>
      <c r="M7772" s="2">
        <v>0</v>
      </c>
      <c r="N7772" s="2">
        <v>0</v>
      </c>
      <c r="O7772" s="2">
        <v>0</v>
      </c>
      <c r="P7772" s="2">
        <v>0</v>
      </c>
      <c r="Q7772" s="2">
        <v>0</v>
      </c>
    </row>
    <row r="7773" spans="1:17" ht="19.5" customHeight="1">
      <c r="A7773" s="2" t="s">
        <v>29400</v>
      </c>
      <c r="B7773" s="2">
        <v>12458</v>
      </c>
      <c r="C7773" s="2">
        <v>302</v>
      </c>
      <c r="D7773" s="2" t="s">
        <v>29401</v>
      </c>
      <c r="E7773" s="2" t="s">
        <v>29402</v>
      </c>
      <c r="F7773" s="2" t="s">
        <v>29403</v>
      </c>
      <c r="G7773" s="2">
        <v>191113104</v>
      </c>
      <c r="H7773" s="2" t="s">
        <v>29404</v>
      </c>
      <c r="I7773" s="2">
        <v>0</v>
      </c>
      <c r="J7773" s="2">
        <v>31.573297409999999</v>
      </c>
      <c r="K7773" s="2">
        <v>0</v>
      </c>
      <c r="L7773" s="2">
        <v>0</v>
      </c>
      <c r="M7773" s="2">
        <v>25.121420199999999</v>
      </c>
      <c r="N7773" s="2">
        <v>0</v>
      </c>
      <c r="O7773" s="2">
        <v>0</v>
      </c>
      <c r="P7773" s="2">
        <v>0</v>
      </c>
      <c r="Q7773" s="2">
        <v>0</v>
      </c>
    </row>
    <row r="7774" spans="1:17" ht="19.5" customHeight="1">
      <c r="A7774" s="2" t="s">
        <v>29405</v>
      </c>
      <c r="B7774" s="2">
        <v>3309</v>
      </c>
      <c r="C7774" s="2">
        <v>139</v>
      </c>
      <c r="D7774" s="2" t="s">
        <v>29401</v>
      </c>
      <c r="E7774" s="2" t="s">
        <v>29406</v>
      </c>
      <c r="F7774" s="2" t="s">
        <v>29407</v>
      </c>
      <c r="G7774" s="2" t="s">
        <v>29408</v>
      </c>
      <c r="H7774" s="2" t="s">
        <v>29404</v>
      </c>
      <c r="I7774" s="2">
        <v>20.947760469999999</v>
      </c>
      <c r="J7774" s="2">
        <v>0</v>
      </c>
      <c r="K7774" s="2">
        <v>20.95191535</v>
      </c>
      <c r="L7774" s="2">
        <v>18.321729569999999</v>
      </c>
      <c r="M7774" s="2">
        <v>0</v>
      </c>
      <c r="N7774" s="2">
        <v>0</v>
      </c>
      <c r="O7774" s="2">
        <v>0</v>
      </c>
      <c r="P7774" s="2">
        <v>33.878399129999998</v>
      </c>
      <c r="Q7774" s="2">
        <v>0</v>
      </c>
    </row>
    <row r="7775" spans="1:17" ht="19.5" customHeight="1">
      <c r="A7775" s="2" t="s">
        <v>29409</v>
      </c>
      <c r="B7775" s="2">
        <v>5250</v>
      </c>
      <c r="C7775" s="2">
        <v>391</v>
      </c>
      <c r="D7775" s="2" t="s">
        <v>29410</v>
      </c>
      <c r="E7775" s="2" t="s">
        <v>29411</v>
      </c>
      <c r="F7775" s="2" t="s">
        <v>29412</v>
      </c>
      <c r="G7775" s="2" t="s">
        <v>29413</v>
      </c>
      <c r="H7775" s="2" t="s">
        <v>29414</v>
      </c>
      <c r="I7775" s="2">
        <v>50.274625139999998</v>
      </c>
      <c r="J7775" s="2">
        <v>14.032576629999999</v>
      </c>
      <c r="K7775" s="2">
        <v>41.903830710000001</v>
      </c>
      <c r="L7775" s="2">
        <v>27.48259436</v>
      </c>
      <c r="M7775" s="2">
        <v>50.242840399999999</v>
      </c>
      <c r="N7775" s="2">
        <v>139.77803249999999</v>
      </c>
      <c r="O7775" s="2">
        <v>0</v>
      </c>
      <c r="P7775" s="2">
        <v>56.463998549999999</v>
      </c>
      <c r="Q7775" s="2">
        <v>22.867858080000001</v>
      </c>
    </row>
    <row r="7776" spans="1:17" ht="19.5" customHeight="1">
      <c r="A7776" s="2" t="s">
        <v>29415</v>
      </c>
      <c r="B7776" s="2">
        <v>2252</v>
      </c>
      <c r="C7776" s="2">
        <v>181</v>
      </c>
      <c r="D7776" s="2" t="s">
        <v>29410</v>
      </c>
      <c r="E7776" s="2" t="s">
        <v>29416</v>
      </c>
      <c r="F7776" s="2">
        <v>3</v>
      </c>
      <c r="G7776" s="2">
        <v>55</v>
      </c>
      <c r="H7776" s="2" t="s">
        <v>29414</v>
      </c>
      <c r="I7776" s="2">
        <v>12.568656280000001</v>
      </c>
      <c r="J7776" s="2">
        <v>0</v>
      </c>
      <c r="K7776" s="2">
        <v>0</v>
      </c>
      <c r="L7776" s="2">
        <v>0</v>
      </c>
      <c r="M7776" s="2">
        <v>0</v>
      </c>
      <c r="N7776" s="2">
        <v>0</v>
      </c>
      <c r="O7776" s="2">
        <v>0</v>
      </c>
      <c r="P7776" s="2">
        <v>0</v>
      </c>
      <c r="Q7776" s="2">
        <v>0</v>
      </c>
    </row>
    <row r="7777" spans="1:17" ht="19.5" customHeight="1">
      <c r="A7777" s="2" t="s">
        <v>29417</v>
      </c>
      <c r="B7777" s="2">
        <v>994</v>
      </c>
      <c r="C7777" s="2">
        <v>250</v>
      </c>
      <c r="D7777" s="2" t="s">
        <v>29410</v>
      </c>
      <c r="E7777" s="2" t="s">
        <v>29418</v>
      </c>
      <c r="F7777" s="2" t="s">
        <v>1569</v>
      </c>
      <c r="G7777" s="2">
        <v>175144</v>
      </c>
      <c r="H7777" s="2" t="s">
        <v>29414</v>
      </c>
      <c r="I7777" s="2">
        <v>16.758208379999999</v>
      </c>
      <c r="J7777" s="2">
        <v>0</v>
      </c>
      <c r="K7777" s="2">
        <v>0</v>
      </c>
      <c r="L7777" s="2">
        <v>0</v>
      </c>
      <c r="M7777" s="2">
        <v>0</v>
      </c>
      <c r="N7777" s="2">
        <v>0</v>
      </c>
      <c r="O7777" s="2">
        <v>0</v>
      </c>
      <c r="P7777" s="2">
        <v>0</v>
      </c>
      <c r="Q7777" s="2">
        <v>45.735716160000003</v>
      </c>
    </row>
    <row r="7778" spans="1:17" ht="19.5" customHeight="1">
      <c r="A7778" s="2" t="s">
        <v>29419</v>
      </c>
      <c r="B7778" s="2">
        <v>1451</v>
      </c>
      <c r="C7778" s="2">
        <v>413</v>
      </c>
      <c r="D7778" s="2" t="s">
        <v>29410</v>
      </c>
      <c r="E7778" s="2" t="s">
        <v>29420</v>
      </c>
      <c r="F7778" s="2" t="s">
        <v>29421</v>
      </c>
      <c r="G7778" s="2" t="s">
        <v>29422</v>
      </c>
      <c r="H7778" s="2" t="s">
        <v>29414</v>
      </c>
      <c r="I7778" s="2">
        <v>653.57012680000003</v>
      </c>
      <c r="J7778" s="2">
        <v>1045.4269589999999</v>
      </c>
      <c r="K7778" s="2">
        <v>1250.1309490000001</v>
      </c>
      <c r="L7778" s="2">
        <v>796.99523639999995</v>
      </c>
      <c r="M7778" s="2">
        <v>1565.9018590000001</v>
      </c>
      <c r="N7778" s="2">
        <v>1258.0022919999999</v>
      </c>
      <c r="O7778" s="2">
        <v>719.07660650000003</v>
      </c>
      <c r="P7778" s="2">
        <v>1705.2127559999999</v>
      </c>
      <c r="Q7778" s="2">
        <v>1463.542917</v>
      </c>
    </row>
    <row r="7779" spans="1:17" ht="19.5" customHeight="1">
      <c r="A7779" s="2" t="s">
        <v>29423</v>
      </c>
      <c r="B7779" s="2">
        <v>6000</v>
      </c>
      <c r="C7779" s="2">
        <v>252</v>
      </c>
      <c r="D7779" s="2" t="s">
        <v>29424</v>
      </c>
      <c r="E7779" s="2" t="s">
        <v>29425</v>
      </c>
      <c r="F7779" s="2" t="s">
        <v>29426</v>
      </c>
      <c r="G7779" s="2" t="s">
        <v>29427</v>
      </c>
      <c r="H7779" s="2" t="s">
        <v>29428</v>
      </c>
      <c r="I7779" s="2">
        <v>0</v>
      </c>
      <c r="J7779" s="2">
        <v>0</v>
      </c>
      <c r="K7779" s="2">
        <v>0</v>
      </c>
      <c r="L7779" s="2">
        <v>0</v>
      </c>
      <c r="M7779" s="2">
        <v>0</v>
      </c>
      <c r="N7779" s="2">
        <v>0</v>
      </c>
      <c r="O7779" s="2">
        <v>0</v>
      </c>
      <c r="P7779" s="2">
        <v>0</v>
      </c>
      <c r="Q7779" s="2">
        <v>22.867858080000001</v>
      </c>
    </row>
    <row r="7780" spans="1:17" ht="19.5" customHeight="1">
      <c r="A7780" s="2" t="s">
        <v>29429</v>
      </c>
      <c r="B7780" s="2">
        <v>1577</v>
      </c>
      <c r="C7780" s="2">
        <v>133</v>
      </c>
      <c r="D7780" s="2" t="s">
        <v>29430</v>
      </c>
      <c r="E7780" s="2" t="s">
        <v>29431</v>
      </c>
      <c r="F7780" s="2" t="s">
        <v>29432</v>
      </c>
      <c r="G7780" s="2" t="s">
        <v>29433</v>
      </c>
      <c r="H7780" s="2" t="s">
        <v>29434</v>
      </c>
      <c r="I7780" s="2">
        <v>0</v>
      </c>
      <c r="J7780" s="2">
        <v>52.622162350000004</v>
      </c>
      <c r="K7780" s="2">
        <v>0</v>
      </c>
      <c r="L7780" s="2">
        <v>0</v>
      </c>
      <c r="M7780" s="2">
        <v>41.869033659999999</v>
      </c>
      <c r="N7780" s="2">
        <v>0</v>
      </c>
      <c r="O7780" s="2">
        <v>0</v>
      </c>
      <c r="P7780" s="2">
        <v>0</v>
      </c>
      <c r="Q7780" s="2">
        <v>45.735716160000003</v>
      </c>
    </row>
    <row r="7781" spans="1:17" ht="19.5" customHeight="1">
      <c r="A7781" s="2" t="s">
        <v>29435</v>
      </c>
      <c r="B7781" s="2">
        <v>3543</v>
      </c>
      <c r="C7781" s="2">
        <v>192</v>
      </c>
      <c r="D7781" s="2" t="s">
        <v>29436</v>
      </c>
      <c r="E7781" s="2" t="s">
        <v>29437</v>
      </c>
      <c r="F7781" s="2">
        <v>4</v>
      </c>
      <c r="G7781" s="2">
        <v>311</v>
      </c>
      <c r="H7781" s="2" t="s">
        <v>29438</v>
      </c>
      <c r="I7781" s="2">
        <v>16.758208379999999</v>
      </c>
      <c r="J7781" s="2">
        <v>0</v>
      </c>
      <c r="K7781" s="2">
        <v>0</v>
      </c>
      <c r="L7781" s="2">
        <v>0</v>
      </c>
      <c r="M7781" s="2">
        <v>0</v>
      </c>
      <c r="N7781" s="2">
        <v>0</v>
      </c>
      <c r="O7781" s="2">
        <v>0</v>
      </c>
      <c r="P7781" s="2">
        <v>0</v>
      </c>
      <c r="Q7781" s="2">
        <v>0</v>
      </c>
    </row>
    <row r="7782" spans="1:17" ht="19.5" customHeight="1">
      <c r="A7782" s="2" t="s">
        <v>29439</v>
      </c>
      <c r="B7782" s="2">
        <v>2701</v>
      </c>
      <c r="C7782" s="2">
        <v>272</v>
      </c>
      <c r="D7782" s="2" t="s">
        <v>29436</v>
      </c>
      <c r="E7782" s="2" t="s">
        <v>29440</v>
      </c>
      <c r="F7782" s="2" t="s">
        <v>29441</v>
      </c>
      <c r="G7782" s="2" t="s">
        <v>29442</v>
      </c>
      <c r="H7782" s="2" t="s">
        <v>29438</v>
      </c>
      <c r="I7782" s="2">
        <v>33.516416759999998</v>
      </c>
      <c r="J7782" s="2">
        <v>70.162883129999997</v>
      </c>
      <c r="K7782" s="2">
        <v>69.83971785</v>
      </c>
      <c r="L7782" s="2">
        <v>146.57383659999999</v>
      </c>
      <c r="M7782" s="2">
        <v>92.111874060000005</v>
      </c>
      <c r="N7782" s="2">
        <v>153.75583570000001</v>
      </c>
      <c r="O7782" s="2">
        <v>86.785107679999996</v>
      </c>
      <c r="P7782" s="2">
        <v>90.342397689999999</v>
      </c>
      <c r="Q7782" s="2">
        <v>57.169645209999999</v>
      </c>
    </row>
    <row r="7783" spans="1:17" ht="19.5" customHeight="1">
      <c r="A7783" s="2" t="s">
        <v>29443</v>
      </c>
      <c r="B7783" s="2">
        <v>2010</v>
      </c>
      <c r="C7783" s="2">
        <v>400</v>
      </c>
      <c r="D7783" s="2" t="s">
        <v>29436</v>
      </c>
      <c r="E7783" s="2" t="s">
        <v>29444</v>
      </c>
      <c r="F7783" s="2">
        <v>5.2251546861785899E+53</v>
      </c>
      <c r="G7783" s="2" t="s">
        <v>29445</v>
      </c>
      <c r="H7783" s="2" t="s">
        <v>29438</v>
      </c>
      <c r="I7783" s="2">
        <v>3075.1312379999999</v>
      </c>
      <c r="J7783" s="2">
        <v>3311.6880839999999</v>
      </c>
      <c r="K7783" s="2">
        <v>3003.1078670000002</v>
      </c>
      <c r="L7783" s="2">
        <v>3536.0938070000002</v>
      </c>
      <c r="M7783" s="2">
        <v>2637.7491209999998</v>
      </c>
      <c r="N7783" s="2">
        <v>2767.605043</v>
      </c>
      <c r="O7783" s="2">
        <v>3632.57665</v>
      </c>
      <c r="P7783" s="2">
        <v>2642.515132</v>
      </c>
      <c r="Q7783" s="2">
        <v>2938.5197640000001</v>
      </c>
    </row>
    <row r="7784" spans="1:17" ht="19.5" customHeight="1">
      <c r="A7784" s="2" t="s">
        <v>29446</v>
      </c>
      <c r="B7784" s="2">
        <v>1380</v>
      </c>
      <c r="C7784" s="2">
        <v>324</v>
      </c>
      <c r="D7784" s="2" t="s">
        <v>29436</v>
      </c>
      <c r="E7784" s="2" t="s">
        <v>29447</v>
      </c>
      <c r="F7784" s="2" t="s">
        <v>29448</v>
      </c>
      <c r="G7784" s="2" t="s">
        <v>29449</v>
      </c>
      <c r="H7784" s="2" t="s">
        <v>29438</v>
      </c>
      <c r="I7784" s="2">
        <v>188.52984430000001</v>
      </c>
      <c r="J7784" s="2">
        <v>217.5049377</v>
      </c>
      <c r="K7784" s="2">
        <v>160.631351</v>
      </c>
      <c r="L7784" s="2">
        <v>201.53902529999999</v>
      </c>
      <c r="M7784" s="2">
        <v>83.738067330000007</v>
      </c>
      <c r="N7784" s="2">
        <v>209.66704870000001</v>
      </c>
      <c r="O7784" s="2">
        <v>297.54894059999998</v>
      </c>
      <c r="P7784" s="2">
        <v>259.73439339999999</v>
      </c>
      <c r="Q7784" s="2">
        <v>182.9428647</v>
      </c>
    </row>
    <row r="7785" spans="1:17" ht="19.5" customHeight="1">
      <c r="A7785" s="2" t="s">
        <v>29450</v>
      </c>
      <c r="B7785" s="2">
        <v>3357</v>
      </c>
      <c r="C7785" s="2">
        <v>279</v>
      </c>
      <c r="D7785" s="2" t="s">
        <v>29451</v>
      </c>
      <c r="E7785" s="2" t="s">
        <v>29452</v>
      </c>
      <c r="F7785" s="2" t="s">
        <v>1831</v>
      </c>
      <c r="G7785" s="2" t="s">
        <v>29453</v>
      </c>
      <c r="H7785" s="2" t="s">
        <v>29454</v>
      </c>
      <c r="I7785" s="2">
        <v>0</v>
      </c>
      <c r="J7785" s="2">
        <v>10.524432470000001</v>
      </c>
      <c r="K7785" s="2">
        <v>0</v>
      </c>
      <c r="L7785" s="2">
        <v>0</v>
      </c>
      <c r="M7785" s="2">
        <v>0</v>
      </c>
      <c r="N7785" s="2">
        <v>0</v>
      </c>
      <c r="O7785" s="2">
        <v>0</v>
      </c>
      <c r="P7785" s="2">
        <v>0</v>
      </c>
      <c r="Q7785" s="2">
        <v>0</v>
      </c>
    </row>
    <row r="7786" spans="1:17" ht="19.5" customHeight="1">
      <c r="A7786" s="2" t="s">
        <v>29455</v>
      </c>
      <c r="B7786" s="2">
        <v>4608</v>
      </c>
      <c r="C7786" s="2">
        <v>356</v>
      </c>
      <c r="D7786" s="2" t="s">
        <v>29451</v>
      </c>
      <c r="E7786" s="2" t="s">
        <v>29456</v>
      </c>
      <c r="F7786" s="2" t="s">
        <v>29457</v>
      </c>
      <c r="G7786" s="2" t="s">
        <v>29458</v>
      </c>
      <c r="H7786" s="2" t="s">
        <v>29454</v>
      </c>
      <c r="I7786" s="2">
        <v>67.032833519999997</v>
      </c>
      <c r="J7786" s="2">
        <v>84.195459760000006</v>
      </c>
      <c r="K7786" s="2">
        <v>20.95191535</v>
      </c>
      <c r="L7786" s="2">
        <v>27.48259436</v>
      </c>
      <c r="M7786" s="2">
        <v>100.4856808</v>
      </c>
      <c r="N7786" s="2">
        <v>69.889016240000004</v>
      </c>
      <c r="O7786" s="2">
        <v>37.193617580000002</v>
      </c>
      <c r="P7786" s="2">
        <v>124.2207968</v>
      </c>
      <c r="Q7786" s="2">
        <v>68.603574249999994</v>
      </c>
    </row>
    <row r="7787" spans="1:17" ht="19.5" customHeight="1">
      <c r="A7787" s="2" t="s">
        <v>29459</v>
      </c>
      <c r="B7787" s="2">
        <v>1153</v>
      </c>
      <c r="C7787" s="2">
        <v>274</v>
      </c>
      <c r="D7787" s="2" t="s">
        <v>29460</v>
      </c>
      <c r="E7787" s="2" t="s">
        <v>29461</v>
      </c>
      <c r="F7787" s="2" t="s">
        <v>928</v>
      </c>
      <c r="G7787" s="2" t="s">
        <v>29462</v>
      </c>
      <c r="H7787" s="2" t="s">
        <v>29463</v>
      </c>
      <c r="I7787" s="2">
        <v>0</v>
      </c>
      <c r="J7787" s="2">
        <v>0</v>
      </c>
      <c r="K7787" s="2">
        <v>0</v>
      </c>
      <c r="L7787" s="2">
        <v>27.48259436</v>
      </c>
      <c r="M7787" s="2">
        <v>16.747613470000001</v>
      </c>
      <c r="N7787" s="2">
        <v>27.955606499999998</v>
      </c>
      <c r="O7787" s="2">
        <v>0</v>
      </c>
      <c r="P7787" s="2">
        <v>0</v>
      </c>
      <c r="Q7787" s="2">
        <v>0</v>
      </c>
    </row>
    <row r="7788" spans="1:17" ht="19.5" customHeight="1">
      <c r="A7788" s="2" t="s">
        <v>29464</v>
      </c>
      <c r="B7788" s="2">
        <v>3504</v>
      </c>
      <c r="C7788" s="2">
        <v>296</v>
      </c>
      <c r="D7788" s="2" t="s">
        <v>29460</v>
      </c>
      <c r="E7788" s="2" t="s">
        <v>29465</v>
      </c>
      <c r="F7788" s="2" t="s">
        <v>29466</v>
      </c>
      <c r="G7788" s="2" t="s">
        <v>29467</v>
      </c>
      <c r="H7788" s="2" t="s">
        <v>29463</v>
      </c>
      <c r="I7788" s="2">
        <v>0</v>
      </c>
      <c r="J7788" s="2">
        <v>7.0162883130000004</v>
      </c>
      <c r="K7788" s="2">
        <v>0</v>
      </c>
      <c r="L7788" s="2">
        <v>0</v>
      </c>
      <c r="M7788" s="2">
        <v>0</v>
      </c>
      <c r="N7788" s="2">
        <v>0</v>
      </c>
      <c r="O7788" s="2">
        <v>0</v>
      </c>
      <c r="P7788" s="2">
        <v>0</v>
      </c>
      <c r="Q7788" s="2">
        <v>0</v>
      </c>
    </row>
    <row r="7789" spans="1:17" ht="19.5" customHeight="1">
      <c r="A7789" s="2" t="s">
        <v>29468</v>
      </c>
      <c r="B7789" s="2">
        <v>1339</v>
      </c>
      <c r="C7789" s="2">
        <v>148</v>
      </c>
      <c r="D7789" s="2" t="s">
        <v>29460</v>
      </c>
      <c r="E7789" s="2" t="s">
        <v>29469</v>
      </c>
      <c r="F7789" s="2">
        <v>2</v>
      </c>
      <c r="G7789" s="2">
        <v>12</v>
      </c>
      <c r="H7789" s="2" t="s">
        <v>29463</v>
      </c>
      <c r="I7789" s="2">
        <v>0</v>
      </c>
      <c r="J7789" s="2">
        <v>0</v>
      </c>
      <c r="K7789" s="2">
        <v>0</v>
      </c>
      <c r="L7789" s="2">
        <v>0</v>
      </c>
      <c r="M7789" s="2">
        <v>0</v>
      </c>
      <c r="N7789" s="2">
        <v>27.955606499999998</v>
      </c>
      <c r="O7789" s="2">
        <v>0</v>
      </c>
      <c r="P7789" s="2">
        <v>0</v>
      </c>
      <c r="Q7789" s="2">
        <v>0</v>
      </c>
    </row>
    <row r="7790" spans="1:17" ht="19.5" customHeight="1">
      <c r="A7790" s="2" t="s">
        <v>29470</v>
      </c>
      <c r="B7790" s="2">
        <v>2933</v>
      </c>
      <c r="C7790" s="2">
        <v>178</v>
      </c>
      <c r="D7790" s="2" t="s">
        <v>29460</v>
      </c>
      <c r="E7790" s="2" t="s">
        <v>29471</v>
      </c>
      <c r="F7790" s="2" t="s">
        <v>1029</v>
      </c>
      <c r="G7790" s="2" t="s">
        <v>29472</v>
      </c>
      <c r="H7790" s="2" t="s">
        <v>29463</v>
      </c>
      <c r="I7790" s="2">
        <v>0</v>
      </c>
      <c r="J7790" s="2">
        <v>10.524432470000001</v>
      </c>
      <c r="K7790" s="2">
        <v>0</v>
      </c>
      <c r="L7790" s="2">
        <v>0</v>
      </c>
      <c r="M7790" s="2">
        <v>0</v>
      </c>
      <c r="N7790" s="2">
        <v>0</v>
      </c>
      <c r="O7790" s="2">
        <v>0</v>
      </c>
      <c r="P7790" s="2">
        <v>0</v>
      </c>
      <c r="Q7790" s="2">
        <v>0</v>
      </c>
    </row>
    <row r="7791" spans="1:17" ht="19.5" customHeight="1">
      <c r="A7791" s="2" t="s">
        <v>29473</v>
      </c>
      <c r="B7791" s="2">
        <v>9513</v>
      </c>
      <c r="C7791" s="2">
        <v>180</v>
      </c>
      <c r="D7791" s="2" t="s">
        <v>29460</v>
      </c>
      <c r="E7791" s="2" t="s">
        <v>29474</v>
      </c>
      <c r="F7791" s="2" t="s">
        <v>23193</v>
      </c>
      <c r="G7791" s="2" t="s">
        <v>29475</v>
      </c>
      <c r="H7791" s="2" t="s">
        <v>29463</v>
      </c>
      <c r="I7791" s="2">
        <v>0</v>
      </c>
      <c r="J7791" s="2">
        <v>14.032576629999999</v>
      </c>
      <c r="K7791" s="2">
        <v>0</v>
      </c>
      <c r="L7791" s="2">
        <v>0</v>
      </c>
      <c r="M7791" s="2">
        <v>0</v>
      </c>
      <c r="N7791" s="2">
        <v>0</v>
      </c>
      <c r="O7791" s="2">
        <v>0</v>
      </c>
      <c r="P7791" s="2">
        <v>22.585599420000001</v>
      </c>
      <c r="Q7791" s="2">
        <v>0</v>
      </c>
    </row>
    <row r="7792" spans="1:17" ht="19.5" customHeight="1">
      <c r="A7792" s="2" t="s">
        <v>29476</v>
      </c>
      <c r="B7792" s="2">
        <v>3917</v>
      </c>
      <c r="C7792" s="2">
        <v>273</v>
      </c>
      <c r="D7792" s="2" t="s">
        <v>29460</v>
      </c>
      <c r="E7792" s="2" t="s">
        <v>29477</v>
      </c>
      <c r="F7792" s="2" t="s">
        <v>29478</v>
      </c>
      <c r="G7792" s="2" t="s">
        <v>29479</v>
      </c>
      <c r="H7792" s="2" t="s">
        <v>29463</v>
      </c>
      <c r="I7792" s="2">
        <v>37.705968849999998</v>
      </c>
      <c r="J7792" s="2">
        <v>52.622162350000004</v>
      </c>
      <c r="K7792" s="2">
        <v>48.887802489999999</v>
      </c>
      <c r="L7792" s="2">
        <v>18.321729569999999</v>
      </c>
      <c r="M7792" s="2">
        <v>83.738067330000007</v>
      </c>
      <c r="N7792" s="2">
        <v>27.955606499999998</v>
      </c>
      <c r="O7792" s="2">
        <v>49.591490100000001</v>
      </c>
      <c r="P7792" s="2">
        <v>79.049597980000001</v>
      </c>
      <c r="Q7792" s="2">
        <v>80.037503290000004</v>
      </c>
    </row>
    <row r="7793" spans="1:17" ht="19.5" customHeight="1">
      <c r="A7793" s="2" t="s">
        <v>29480</v>
      </c>
      <c r="B7793" s="2">
        <v>4555</v>
      </c>
      <c r="C7793" s="2">
        <v>270</v>
      </c>
      <c r="D7793" s="2" t="s">
        <v>29460</v>
      </c>
      <c r="E7793" s="2" t="s">
        <v>29481</v>
      </c>
      <c r="F7793" s="2" t="s">
        <v>29482</v>
      </c>
      <c r="G7793" s="2" t="s">
        <v>29483</v>
      </c>
      <c r="H7793" s="2" t="s">
        <v>29463</v>
      </c>
      <c r="I7793" s="2">
        <v>12.568656280000001</v>
      </c>
      <c r="J7793" s="2">
        <v>0</v>
      </c>
      <c r="K7793" s="2">
        <v>20.95191535</v>
      </c>
      <c r="L7793" s="2">
        <v>36.643459139999997</v>
      </c>
      <c r="M7793" s="2">
        <v>0</v>
      </c>
      <c r="N7793" s="2">
        <v>0</v>
      </c>
      <c r="O7793" s="2">
        <v>0</v>
      </c>
      <c r="P7793" s="2">
        <v>0</v>
      </c>
      <c r="Q7793" s="2">
        <v>0</v>
      </c>
    </row>
    <row r="7794" spans="1:17" ht="19.5" customHeight="1">
      <c r="A7794" s="2" t="s">
        <v>29484</v>
      </c>
      <c r="B7794" s="2">
        <v>4208</v>
      </c>
      <c r="C7794" s="2">
        <v>310</v>
      </c>
      <c r="D7794" s="2" t="s">
        <v>29485</v>
      </c>
      <c r="E7794" s="2" t="s">
        <v>29486</v>
      </c>
      <c r="F7794" s="2" t="s">
        <v>29487</v>
      </c>
      <c r="G7794" s="2" t="s">
        <v>29488</v>
      </c>
      <c r="H7794" s="2" t="s">
        <v>29489</v>
      </c>
      <c r="I7794" s="2">
        <v>75.411937710000004</v>
      </c>
      <c r="J7794" s="2">
        <v>94.719892229999999</v>
      </c>
      <c r="K7794" s="2">
        <v>62.855746060000001</v>
      </c>
      <c r="L7794" s="2">
        <v>73.286918290000003</v>
      </c>
      <c r="M7794" s="2">
        <v>41.869033659999999</v>
      </c>
      <c r="N7794" s="2">
        <v>153.75583570000001</v>
      </c>
      <c r="O7794" s="2">
        <v>37.193617580000002</v>
      </c>
      <c r="P7794" s="2">
        <v>124.2207968</v>
      </c>
      <c r="Q7794" s="2">
        <v>57.169645209999999</v>
      </c>
    </row>
    <row r="7795" spans="1:17" ht="19.5" customHeight="1">
      <c r="A7795" s="2" t="s">
        <v>29490</v>
      </c>
      <c r="B7795" s="2">
        <v>19032</v>
      </c>
      <c r="C7795" s="2">
        <v>504</v>
      </c>
      <c r="D7795" s="2" t="s">
        <v>29485</v>
      </c>
      <c r="E7795" s="2" t="s">
        <v>29491</v>
      </c>
      <c r="F7795" s="2" t="s">
        <v>29492</v>
      </c>
      <c r="G7795" s="2" t="s">
        <v>29493</v>
      </c>
      <c r="H7795" s="2" t="s">
        <v>29489</v>
      </c>
      <c r="I7795" s="2">
        <v>25.137312569999999</v>
      </c>
      <c r="J7795" s="2">
        <v>73.671027289999998</v>
      </c>
      <c r="K7795" s="2">
        <v>55.871774279999997</v>
      </c>
      <c r="L7795" s="2">
        <v>91.608647860000005</v>
      </c>
      <c r="M7795" s="2">
        <v>58.616647129999997</v>
      </c>
      <c r="N7795" s="2">
        <v>97.844622740000005</v>
      </c>
      <c r="O7795" s="2">
        <v>0</v>
      </c>
      <c r="P7795" s="2">
        <v>0</v>
      </c>
      <c r="Q7795" s="2">
        <v>57.169645209999999</v>
      </c>
    </row>
    <row r="7796" spans="1:17" ht="19.5" customHeight="1">
      <c r="A7796" s="2" t="s">
        <v>29494</v>
      </c>
      <c r="B7796" s="2">
        <v>15052</v>
      </c>
      <c r="C7796" s="2">
        <v>513</v>
      </c>
      <c r="D7796" s="2" t="s">
        <v>29485</v>
      </c>
      <c r="E7796" s="2" t="s">
        <v>29495</v>
      </c>
      <c r="F7796" s="2">
        <v>2</v>
      </c>
      <c r="G7796" s="2">
        <v>23</v>
      </c>
      <c r="H7796" s="2" t="s">
        <v>29489</v>
      </c>
      <c r="I7796" s="2">
        <v>0</v>
      </c>
      <c r="J7796" s="2">
        <v>0</v>
      </c>
      <c r="K7796" s="2">
        <v>0</v>
      </c>
      <c r="L7796" s="2">
        <v>0</v>
      </c>
      <c r="M7796" s="2">
        <v>16.747613470000001</v>
      </c>
      <c r="N7796" s="2">
        <v>0</v>
      </c>
      <c r="O7796" s="2">
        <v>0</v>
      </c>
      <c r="P7796" s="2">
        <v>0</v>
      </c>
      <c r="Q7796" s="2">
        <v>0</v>
      </c>
    </row>
    <row r="7797" spans="1:17" ht="19.5" customHeight="1">
      <c r="A7797" s="2" t="s">
        <v>29496</v>
      </c>
      <c r="B7797" s="2">
        <v>9125</v>
      </c>
      <c r="C7797" s="2">
        <v>351</v>
      </c>
      <c r="D7797" s="2" t="s">
        <v>29485</v>
      </c>
      <c r="E7797" s="2" t="s">
        <v>29497</v>
      </c>
      <c r="F7797" s="2" t="s">
        <v>29498</v>
      </c>
      <c r="G7797" s="2" t="s">
        <v>29499</v>
      </c>
      <c r="H7797" s="2" t="s">
        <v>29489</v>
      </c>
      <c r="I7797" s="2">
        <v>37.705968849999998</v>
      </c>
      <c r="J7797" s="2">
        <v>42.097729880000003</v>
      </c>
      <c r="K7797" s="2">
        <v>0</v>
      </c>
      <c r="L7797" s="2">
        <v>64.126053499999998</v>
      </c>
      <c r="M7797" s="2">
        <v>41.869033659999999</v>
      </c>
      <c r="N7797" s="2">
        <v>0</v>
      </c>
      <c r="O7797" s="2">
        <v>24.795745050000001</v>
      </c>
      <c r="P7797" s="2">
        <v>79.049597980000001</v>
      </c>
      <c r="Q7797" s="2">
        <v>80.037503290000004</v>
      </c>
    </row>
    <row r="7798" spans="1:17" ht="19.5" customHeight="1">
      <c r="A7798" s="2" t="s">
        <v>29500</v>
      </c>
      <c r="B7798" s="2">
        <v>3949</v>
      </c>
      <c r="C7798" s="2">
        <v>289</v>
      </c>
      <c r="D7798" s="2" t="s">
        <v>29485</v>
      </c>
      <c r="E7798" s="2" t="s">
        <v>29501</v>
      </c>
      <c r="F7798" s="2" t="s">
        <v>2791</v>
      </c>
      <c r="G7798" s="2" t="s">
        <v>29502</v>
      </c>
      <c r="H7798" s="2" t="s">
        <v>29489</v>
      </c>
      <c r="I7798" s="2">
        <v>8.3791041899999996</v>
      </c>
      <c r="J7798" s="2">
        <v>0</v>
      </c>
      <c r="K7798" s="2">
        <v>0</v>
      </c>
      <c r="L7798" s="2">
        <v>36.643459139999997</v>
      </c>
      <c r="M7798" s="2">
        <v>33.495226930000001</v>
      </c>
      <c r="N7798" s="2">
        <v>0</v>
      </c>
      <c r="O7798" s="2">
        <v>0</v>
      </c>
      <c r="P7798" s="2">
        <v>0</v>
      </c>
      <c r="Q7798" s="2">
        <v>0</v>
      </c>
    </row>
    <row r="7799" spans="1:17" ht="19.5" customHeight="1">
      <c r="A7799" s="2" t="s">
        <v>29503</v>
      </c>
      <c r="B7799" s="2">
        <v>1636</v>
      </c>
      <c r="C7799" s="2">
        <v>133</v>
      </c>
      <c r="D7799" s="2" t="s">
        <v>29485</v>
      </c>
      <c r="E7799" s="2" t="s">
        <v>29504</v>
      </c>
      <c r="F7799" s="2" t="s">
        <v>29505</v>
      </c>
      <c r="G7799" s="2" t="s">
        <v>29506</v>
      </c>
      <c r="H7799" s="2" t="s">
        <v>29489</v>
      </c>
      <c r="I7799" s="2">
        <v>16.758208379999999</v>
      </c>
      <c r="J7799" s="2">
        <v>17.540720780000001</v>
      </c>
      <c r="K7799" s="2">
        <v>0</v>
      </c>
      <c r="L7799" s="2">
        <v>45.804323930000002</v>
      </c>
      <c r="M7799" s="2">
        <v>16.747613470000001</v>
      </c>
      <c r="N7799" s="2">
        <v>0</v>
      </c>
      <c r="O7799" s="2">
        <v>0</v>
      </c>
      <c r="P7799" s="2">
        <v>0</v>
      </c>
      <c r="Q7799" s="2">
        <v>45.735716160000003</v>
      </c>
    </row>
    <row r="7800" spans="1:17" ht="19.5" customHeight="1">
      <c r="A7800" s="2" t="s">
        <v>29507</v>
      </c>
      <c r="B7800" s="2">
        <v>2734</v>
      </c>
      <c r="C7800" s="2">
        <v>578</v>
      </c>
      <c r="D7800" s="2" t="s">
        <v>225</v>
      </c>
      <c r="E7800" s="2" t="s">
        <v>29508</v>
      </c>
      <c r="F7800" s="2" t="s">
        <v>29509</v>
      </c>
      <c r="G7800" s="2" t="s">
        <v>29510</v>
      </c>
      <c r="H7800" s="2" t="s">
        <v>229</v>
      </c>
      <c r="I7800" s="2">
        <v>46.085073039999997</v>
      </c>
      <c r="J7800" s="2">
        <v>52.622162350000004</v>
      </c>
      <c r="K7800" s="2">
        <v>55.871774279999997</v>
      </c>
      <c r="L7800" s="2">
        <v>0</v>
      </c>
      <c r="M7800" s="2">
        <v>0</v>
      </c>
      <c r="N7800" s="2">
        <v>41.933409750000003</v>
      </c>
      <c r="O7800" s="2">
        <v>0</v>
      </c>
      <c r="P7800" s="2">
        <v>0</v>
      </c>
      <c r="Q7800" s="2">
        <v>45.735716160000003</v>
      </c>
    </row>
    <row r="7801" spans="1:17" ht="19.5" customHeight="1">
      <c r="A7801" s="2" t="s">
        <v>29511</v>
      </c>
      <c r="B7801" s="2">
        <v>6443</v>
      </c>
      <c r="C7801" s="2">
        <v>124</v>
      </c>
      <c r="D7801" s="2" t="s">
        <v>225</v>
      </c>
      <c r="E7801" s="2" t="s">
        <v>29512</v>
      </c>
      <c r="F7801" s="2" t="s">
        <v>29513</v>
      </c>
      <c r="G7801" s="2" t="s">
        <v>29514</v>
      </c>
      <c r="H7801" s="2" t="s">
        <v>229</v>
      </c>
      <c r="I7801" s="2">
        <v>79.601489799999996</v>
      </c>
      <c r="J7801" s="2">
        <v>31.573297409999999</v>
      </c>
      <c r="K7801" s="2">
        <v>69.83971785</v>
      </c>
      <c r="L7801" s="2">
        <v>82.44778307</v>
      </c>
      <c r="M7801" s="2">
        <v>50.242840399999999</v>
      </c>
      <c r="N7801" s="2">
        <v>41.933409750000003</v>
      </c>
      <c r="O7801" s="2">
        <v>61.989362630000002</v>
      </c>
      <c r="P7801" s="2">
        <v>45.171198840000002</v>
      </c>
      <c r="Q7801" s="2">
        <v>0</v>
      </c>
    </row>
    <row r="7802" spans="1:17" ht="19.5" customHeight="1">
      <c r="A7802" s="2" t="s">
        <v>29515</v>
      </c>
      <c r="B7802" s="2">
        <v>6807</v>
      </c>
      <c r="C7802" s="2">
        <v>168</v>
      </c>
      <c r="D7802" s="2" t="s">
        <v>29516</v>
      </c>
      <c r="E7802" s="2" t="s">
        <v>29517</v>
      </c>
      <c r="F7802" s="2" t="s">
        <v>4055</v>
      </c>
      <c r="G7802" s="2" t="s">
        <v>29518</v>
      </c>
      <c r="H7802" s="2" t="s">
        <v>29519</v>
      </c>
      <c r="I7802" s="2">
        <v>16.758208379999999</v>
      </c>
      <c r="J7802" s="2">
        <v>7.0162883130000004</v>
      </c>
      <c r="K7802" s="2">
        <v>0</v>
      </c>
      <c r="L7802" s="2">
        <v>0</v>
      </c>
      <c r="M7802" s="2">
        <v>0</v>
      </c>
      <c r="N7802" s="2">
        <v>0</v>
      </c>
      <c r="O7802" s="2">
        <v>0</v>
      </c>
      <c r="P7802" s="2">
        <v>0</v>
      </c>
      <c r="Q7802" s="2">
        <v>0</v>
      </c>
    </row>
    <row r="7803" spans="1:17" ht="19.5" customHeight="1">
      <c r="A7803" s="2" t="s">
        <v>29520</v>
      </c>
      <c r="B7803" s="2">
        <v>23785</v>
      </c>
      <c r="C7803" s="2">
        <v>280</v>
      </c>
      <c r="D7803" s="2" t="s">
        <v>29516</v>
      </c>
      <c r="E7803" s="2" t="s">
        <v>29521</v>
      </c>
      <c r="F7803" s="2" t="s">
        <v>29522</v>
      </c>
      <c r="G7803" s="2" t="s">
        <v>29523</v>
      </c>
      <c r="H7803" s="2" t="s">
        <v>29519</v>
      </c>
      <c r="I7803" s="2">
        <v>0</v>
      </c>
      <c r="J7803" s="2">
        <v>0</v>
      </c>
      <c r="K7803" s="2">
        <v>0</v>
      </c>
      <c r="L7803" s="2">
        <v>0</v>
      </c>
      <c r="M7803" s="2">
        <v>16.747613470000001</v>
      </c>
      <c r="N7803" s="2">
        <v>0</v>
      </c>
      <c r="O7803" s="2">
        <v>0</v>
      </c>
      <c r="P7803" s="2">
        <v>0</v>
      </c>
      <c r="Q7803" s="2">
        <v>0</v>
      </c>
    </row>
    <row r="7804" spans="1:17" ht="19.5" customHeight="1">
      <c r="A7804" s="2" t="s">
        <v>29524</v>
      </c>
      <c r="B7804" s="2">
        <v>14968</v>
      </c>
      <c r="C7804" s="2">
        <v>170</v>
      </c>
      <c r="D7804" s="2" t="s">
        <v>29525</v>
      </c>
      <c r="E7804" s="2" t="s">
        <v>29526</v>
      </c>
      <c r="F7804" s="2" t="s">
        <v>29527</v>
      </c>
      <c r="G7804" s="2" t="s">
        <v>29528</v>
      </c>
      <c r="H7804" s="2" t="s">
        <v>29529</v>
      </c>
      <c r="I7804" s="2">
        <v>12.568656280000001</v>
      </c>
      <c r="J7804" s="2">
        <v>21.048864940000001</v>
      </c>
      <c r="K7804" s="2">
        <v>0</v>
      </c>
      <c r="L7804" s="2">
        <v>0</v>
      </c>
      <c r="M7804" s="2">
        <v>33.495226930000001</v>
      </c>
      <c r="N7804" s="2">
        <v>0</v>
      </c>
      <c r="O7804" s="2">
        <v>74.387235149999995</v>
      </c>
      <c r="P7804" s="2">
        <v>0</v>
      </c>
      <c r="Q7804" s="2">
        <v>22.867858080000001</v>
      </c>
    </row>
    <row r="7805" spans="1:17" ht="19.5" customHeight="1">
      <c r="A7805" s="2" t="s">
        <v>29530</v>
      </c>
      <c r="B7805" s="2">
        <v>3733</v>
      </c>
      <c r="C7805" s="2">
        <v>86</v>
      </c>
      <c r="D7805" s="2" t="s">
        <v>29525</v>
      </c>
      <c r="E7805" s="2" t="s">
        <v>29531</v>
      </c>
      <c r="F7805" s="2" t="s">
        <v>29532</v>
      </c>
      <c r="G7805" s="2" t="s">
        <v>29533</v>
      </c>
      <c r="H7805" s="2" t="s">
        <v>29529</v>
      </c>
      <c r="I7805" s="2">
        <v>0</v>
      </c>
      <c r="J7805" s="2">
        <v>14.032576629999999</v>
      </c>
      <c r="K7805" s="2">
        <v>0</v>
      </c>
      <c r="L7805" s="2">
        <v>27.48259436</v>
      </c>
      <c r="M7805" s="2">
        <v>33.495226930000001</v>
      </c>
      <c r="N7805" s="2">
        <v>0</v>
      </c>
      <c r="O7805" s="2">
        <v>0</v>
      </c>
      <c r="P7805" s="2">
        <v>0</v>
      </c>
      <c r="Q7805" s="2">
        <v>0</v>
      </c>
    </row>
    <row r="7806" spans="1:17" ht="19.5" customHeight="1">
      <c r="A7806" s="2" t="s">
        <v>29534</v>
      </c>
      <c r="B7806" s="2">
        <v>2586</v>
      </c>
      <c r="C7806" s="2">
        <v>566</v>
      </c>
      <c r="D7806" s="2" t="s">
        <v>29525</v>
      </c>
      <c r="E7806" s="2" t="s">
        <v>29535</v>
      </c>
      <c r="F7806" s="2" t="s">
        <v>29536</v>
      </c>
      <c r="G7806" s="2" t="s">
        <v>29537</v>
      </c>
      <c r="H7806" s="2" t="s">
        <v>29529</v>
      </c>
      <c r="I7806" s="2">
        <v>816.96265849999997</v>
      </c>
      <c r="J7806" s="2">
        <v>550.77863260000004</v>
      </c>
      <c r="K7806" s="2">
        <v>279.3588714</v>
      </c>
      <c r="L7806" s="2">
        <v>842.79956030000005</v>
      </c>
      <c r="M7806" s="2">
        <v>468.933177</v>
      </c>
      <c r="N7806" s="2">
        <v>167.73363900000001</v>
      </c>
      <c r="O7806" s="2">
        <v>731.47447899999997</v>
      </c>
      <c r="P7806" s="2">
        <v>372.66239050000001</v>
      </c>
      <c r="Q7806" s="2">
        <v>308.71608409999999</v>
      </c>
    </row>
    <row r="7807" spans="1:17" ht="19.5" customHeight="1">
      <c r="A7807" s="2" t="s">
        <v>29538</v>
      </c>
      <c r="B7807" s="2">
        <v>11174</v>
      </c>
      <c r="C7807" s="2">
        <v>480</v>
      </c>
      <c r="D7807" s="2" t="s">
        <v>29525</v>
      </c>
      <c r="E7807" s="2" t="s">
        <v>29539</v>
      </c>
      <c r="F7807" s="2" t="s">
        <v>29540</v>
      </c>
      <c r="G7807" s="2" t="s">
        <v>29541</v>
      </c>
      <c r="H7807" s="2" t="s">
        <v>29529</v>
      </c>
      <c r="I7807" s="2">
        <v>0</v>
      </c>
      <c r="J7807" s="2">
        <v>157.86648700000001</v>
      </c>
      <c r="K7807" s="2">
        <v>48.887802489999999</v>
      </c>
      <c r="L7807" s="2">
        <v>174.05643090000001</v>
      </c>
      <c r="M7807" s="2">
        <v>0</v>
      </c>
      <c r="N7807" s="2">
        <v>0</v>
      </c>
      <c r="O7807" s="2">
        <v>173.5702154</v>
      </c>
      <c r="P7807" s="2">
        <v>0</v>
      </c>
      <c r="Q7807" s="2">
        <v>0</v>
      </c>
    </row>
    <row r="7808" spans="1:17" ht="19.5" customHeight="1">
      <c r="A7808" s="2" t="s">
        <v>29542</v>
      </c>
      <c r="B7808" s="2">
        <v>19134</v>
      </c>
      <c r="C7808" s="2">
        <v>154</v>
      </c>
      <c r="D7808" s="2" t="s">
        <v>29525</v>
      </c>
      <c r="E7808" s="2" t="s">
        <v>29543</v>
      </c>
      <c r="F7808" s="2" t="s">
        <v>29544</v>
      </c>
      <c r="G7808" s="2" t="s">
        <v>29545</v>
      </c>
      <c r="H7808" s="2" t="s">
        <v>29529</v>
      </c>
      <c r="I7808" s="2">
        <v>339.3537197</v>
      </c>
      <c r="J7808" s="2">
        <v>157.86648700000001</v>
      </c>
      <c r="K7808" s="2">
        <v>20.95191535</v>
      </c>
      <c r="L7808" s="2">
        <v>384.75632100000001</v>
      </c>
      <c r="M7808" s="2">
        <v>100.4856808</v>
      </c>
      <c r="N7808" s="2">
        <v>83.866819489999997</v>
      </c>
      <c r="O7808" s="2">
        <v>260.355323</v>
      </c>
      <c r="P7808" s="2">
        <v>225.8559942</v>
      </c>
      <c r="Q7808" s="2">
        <v>80.037503290000004</v>
      </c>
    </row>
    <row r="7809" spans="1:17" ht="19.5" customHeight="1">
      <c r="A7809" s="2" t="s">
        <v>29546</v>
      </c>
      <c r="B7809" s="2">
        <v>8071</v>
      </c>
      <c r="C7809" s="2">
        <v>265</v>
      </c>
      <c r="D7809" s="2" t="s">
        <v>29525</v>
      </c>
      <c r="E7809" s="2" t="s">
        <v>29547</v>
      </c>
      <c r="F7809" s="2" t="s">
        <v>29548</v>
      </c>
      <c r="G7809" s="2" t="s">
        <v>29549</v>
      </c>
      <c r="H7809" s="2" t="s">
        <v>29529</v>
      </c>
      <c r="I7809" s="2">
        <v>728.98206449999998</v>
      </c>
      <c r="J7809" s="2">
        <v>652.51481309999997</v>
      </c>
      <c r="K7809" s="2">
        <v>712.36512200000004</v>
      </c>
      <c r="L7809" s="2">
        <v>989.37339680000002</v>
      </c>
      <c r="M7809" s="2">
        <v>686.65215209999997</v>
      </c>
      <c r="N7809" s="2">
        <v>726.84576890000005</v>
      </c>
      <c r="O7809" s="2">
        <v>855.45320419999996</v>
      </c>
      <c r="P7809" s="2">
        <v>767.91038030000004</v>
      </c>
      <c r="Q7809" s="2">
        <v>651.73395530000005</v>
      </c>
    </row>
    <row r="7810" spans="1:17" ht="19.5" customHeight="1">
      <c r="A7810" s="2" t="s">
        <v>29550</v>
      </c>
      <c r="B7810" s="2">
        <v>3055</v>
      </c>
      <c r="C7810" s="2">
        <v>288</v>
      </c>
      <c r="D7810" s="2" t="s">
        <v>29525</v>
      </c>
      <c r="E7810" s="2" t="s">
        <v>29551</v>
      </c>
      <c r="F7810" s="2" t="s">
        <v>2018</v>
      </c>
      <c r="G7810" s="2" t="s">
        <v>29552</v>
      </c>
      <c r="H7810" s="2" t="s">
        <v>29529</v>
      </c>
      <c r="I7810" s="2">
        <v>0</v>
      </c>
      <c r="J7810" s="2">
        <v>0</v>
      </c>
      <c r="K7810" s="2">
        <v>0</v>
      </c>
      <c r="L7810" s="2">
        <v>0</v>
      </c>
      <c r="M7810" s="2">
        <v>16.747613470000001</v>
      </c>
      <c r="N7810" s="2">
        <v>0</v>
      </c>
      <c r="O7810" s="2">
        <v>0</v>
      </c>
      <c r="P7810" s="2">
        <v>0</v>
      </c>
      <c r="Q7810" s="2">
        <v>0</v>
      </c>
    </row>
    <row r="7811" spans="1:17" ht="19.5" customHeight="1">
      <c r="A7811" s="2" t="s">
        <v>29553</v>
      </c>
      <c r="B7811" s="2">
        <v>14575</v>
      </c>
      <c r="C7811" s="2">
        <v>118</v>
      </c>
      <c r="D7811" s="2" t="s">
        <v>29554</v>
      </c>
      <c r="E7811" s="2" t="s">
        <v>29555</v>
      </c>
      <c r="F7811" s="2" t="s">
        <v>29556</v>
      </c>
      <c r="G7811" s="2" t="s">
        <v>29557</v>
      </c>
      <c r="H7811" s="2" t="s">
        <v>65</v>
      </c>
      <c r="I7811" s="2">
        <v>25.137312569999999</v>
      </c>
      <c r="J7811" s="2">
        <v>0</v>
      </c>
      <c r="K7811" s="2">
        <v>0</v>
      </c>
      <c r="L7811" s="2">
        <v>0</v>
      </c>
      <c r="M7811" s="2">
        <v>0</v>
      </c>
      <c r="N7811" s="2">
        <v>55.911212990000003</v>
      </c>
      <c r="O7811" s="2">
        <v>0</v>
      </c>
      <c r="P7811" s="2">
        <v>0</v>
      </c>
      <c r="Q7811" s="2">
        <v>0</v>
      </c>
    </row>
    <row r="7812" spans="1:17" ht="19.5" customHeight="1">
      <c r="A7812" s="2" t="s">
        <v>29558</v>
      </c>
      <c r="B7812" s="2">
        <v>8768</v>
      </c>
      <c r="C7812" s="2">
        <v>384</v>
      </c>
      <c r="D7812" s="2" t="s">
        <v>29554</v>
      </c>
      <c r="E7812" s="2" t="s">
        <v>29559</v>
      </c>
      <c r="F7812" s="2" t="s">
        <v>29560</v>
      </c>
      <c r="G7812" s="2" t="s">
        <v>29561</v>
      </c>
      <c r="H7812" s="2" t="s">
        <v>65</v>
      </c>
      <c r="I7812" s="2">
        <v>8.3791041899999996</v>
      </c>
      <c r="J7812" s="2">
        <v>24.557009099999998</v>
      </c>
      <c r="K7812" s="2">
        <v>34.919858920000003</v>
      </c>
      <c r="L7812" s="2">
        <v>27.48259436</v>
      </c>
      <c r="M7812" s="2">
        <v>0</v>
      </c>
      <c r="N7812" s="2">
        <v>27.955606499999998</v>
      </c>
      <c r="O7812" s="2">
        <v>0</v>
      </c>
      <c r="P7812" s="2">
        <v>0</v>
      </c>
      <c r="Q7812" s="2">
        <v>0</v>
      </c>
    </row>
    <row r="7813" spans="1:17" ht="19.5" customHeight="1">
      <c r="A7813" s="2" t="s">
        <v>29562</v>
      </c>
      <c r="B7813" s="2">
        <v>3482</v>
      </c>
      <c r="C7813" s="2">
        <v>227</v>
      </c>
      <c r="D7813" s="2" t="s">
        <v>29554</v>
      </c>
      <c r="E7813" s="2" t="s">
        <v>29563</v>
      </c>
      <c r="F7813" s="2" t="s">
        <v>29564</v>
      </c>
      <c r="G7813" s="2" t="s">
        <v>29565</v>
      </c>
      <c r="H7813" s="2" t="s">
        <v>65</v>
      </c>
      <c r="I7813" s="2">
        <v>41.895520949999998</v>
      </c>
      <c r="J7813" s="2">
        <v>21.048864940000001</v>
      </c>
      <c r="K7813" s="2">
        <v>0</v>
      </c>
      <c r="L7813" s="2">
        <v>27.48259436</v>
      </c>
      <c r="M7813" s="2">
        <v>0</v>
      </c>
      <c r="N7813" s="2">
        <v>83.866819489999997</v>
      </c>
      <c r="O7813" s="2">
        <v>0</v>
      </c>
      <c r="P7813" s="2">
        <v>0</v>
      </c>
      <c r="Q7813" s="2">
        <v>34.30178712</v>
      </c>
    </row>
    <row r="7814" spans="1:17" ht="19.5" customHeight="1">
      <c r="A7814" s="2" t="s">
        <v>29566</v>
      </c>
      <c r="B7814" s="2">
        <v>15860</v>
      </c>
      <c r="C7814" s="2">
        <v>439</v>
      </c>
      <c r="D7814" s="2" t="s">
        <v>225</v>
      </c>
      <c r="E7814" s="2" t="s">
        <v>29567</v>
      </c>
      <c r="F7814" s="2" t="s">
        <v>29568</v>
      </c>
      <c r="G7814" s="2" t="s">
        <v>29569</v>
      </c>
      <c r="H7814" s="2" t="s">
        <v>229</v>
      </c>
      <c r="I7814" s="2">
        <v>12.568656280000001</v>
      </c>
      <c r="J7814" s="2">
        <v>10.524432470000001</v>
      </c>
      <c r="K7814" s="2">
        <v>55.871774279999997</v>
      </c>
      <c r="L7814" s="2">
        <v>0</v>
      </c>
      <c r="M7814" s="2">
        <v>33.495226930000001</v>
      </c>
      <c r="N7814" s="2">
        <v>0</v>
      </c>
      <c r="O7814" s="2">
        <v>0</v>
      </c>
      <c r="P7814" s="2">
        <v>0</v>
      </c>
      <c r="Q7814" s="2">
        <v>0</v>
      </c>
    </row>
    <row r="7815" spans="1:17" ht="19.5" customHeight="1">
      <c r="A7815" s="2" t="s">
        <v>29570</v>
      </c>
      <c r="B7815" s="2">
        <v>17298</v>
      </c>
      <c r="C7815" s="2">
        <v>279</v>
      </c>
      <c r="D7815" s="2" t="s">
        <v>225</v>
      </c>
      <c r="E7815" s="2" t="s">
        <v>29571</v>
      </c>
      <c r="F7815" s="2" t="s">
        <v>29572</v>
      </c>
      <c r="G7815" s="2" t="s">
        <v>29573</v>
      </c>
      <c r="H7815" s="2" t="s">
        <v>229</v>
      </c>
      <c r="I7815" s="2">
        <v>25.137312569999999</v>
      </c>
      <c r="J7815" s="2">
        <v>14.032576629999999</v>
      </c>
      <c r="K7815" s="2">
        <v>62.855746060000001</v>
      </c>
      <c r="L7815" s="2">
        <v>0</v>
      </c>
      <c r="M7815" s="2">
        <v>0</v>
      </c>
      <c r="N7815" s="2">
        <v>0</v>
      </c>
      <c r="O7815" s="2">
        <v>99.182980200000003</v>
      </c>
      <c r="P7815" s="2">
        <v>0</v>
      </c>
      <c r="Q7815" s="2">
        <v>0</v>
      </c>
    </row>
    <row r="7816" spans="1:17" ht="19.5" customHeight="1">
      <c r="A7816" s="2" t="s">
        <v>29574</v>
      </c>
      <c r="B7816" s="2">
        <v>13305</v>
      </c>
      <c r="C7816" s="2">
        <v>266</v>
      </c>
      <c r="D7816" s="2" t="s">
        <v>225</v>
      </c>
      <c r="E7816" s="2" t="s">
        <v>29575</v>
      </c>
      <c r="F7816" s="2" t="s">
        <v>29576</v>
      </c>
      <c r="G7816" s="2" t="s">
        <v>29577</v>
      </c>
      <c r="H7816" s="2" t="s">
        <v>229</v>
      </c>
      <c r="I7816" s="2">
        <v>12.568656280000001</v>
      </c>
      <c r="J7816" s="2">
        <v>7.0162883130000004</v>
      </c>
      <c r="K7816" s="2">
        <v>20.95191535</v>
      </c>
      <c r="L7816" s="2">
        <v>0</v>
      </c>
      <c r="M7816" s="2">
        <v>0</v>
      </c>
      <c r="N7816" s="2">
        <v>0</v>
      </c>
      <c r="O7816" s="2">
        <v>24.795745050000001</v>
      </c>
      <c r="P7816" s="2">
        <v>0</v>
      </c>
      <c r="Q7816" s="2">
        <v>0</v>
      </c>
    </row>
    <row r="7817" spans="1:17" ht="19.5" customHeight="1">
      <c r="A7817" s="2" t="s">
        <v>29578</v>
      </c>
      <c r="B7817" s="2">
        <v>5681</v>
      </c>
      <c r="C7817" s="2">
        <v>305</v>
      </c>
      <c r="D7817" s="2" t="s">
        <v>225</v>
      </c>
      <c r="E7817" s="2" t="s">
        <v>29579</v>
      </c>
      <c r="F7817" s="2" t="s">
        <v>904</v>
      </c>
      <c r="G7817" s="2">
        <v>112126180</v>
      </c>
      <c r="H7817" s="2" t="s">
        <v>229</v>
      </c>
      <c r="I7817" s="2">
        <v>16.758208379999999</v>
      </c>
      <c r="J7817" s="2">
        <v>24.557009099999998</v>
      </c>
      <c r="K7817" s="2">
        <v>0</v>
      </c>
      <c r="L7817" s="2">
        <v>0</v>
      </c>
      <c r="M7817" s="2">
        <v>0</v>
      </c>
      <c r="N7817" s="2">
        <v>0</v>
      </c>
      <c r="O7817" s="2">
        <v>0</v>
      </c>
      <c r="P7817" s="2">
        <v>0</v>
      </c>
      <c r="Q7817" s="2">
        <v>0</v>
      </c>
    </row>
    <row r="7818" spans="1:17" ht="19.5" customHeight="1">
      <c r="A7818" s="2" t="s">
        <v>29580</v>
      </c>
      <c r="B7818" s="2">
        <v>5724</v>
      </c>
      <c r="C7818" s="2">
        <v>573</v>
      </c>
      <c r="D7818" s="2" t="s">
        <v>225</v>
      </c>
      <c r="E7818" s="2" t="s">
        <v>29581</v>
      </c>
      <c r="F7818" s="2" t="s">
        <v>29582</v>
      </c>
      <c r="G7818" s="2" t="s">
        <v>29583</v>
      </c>
      <c r="H7818" s="2" t="s">
        <v>229</v>
      </c>
      <c r="I7818" s="2">
        <v>770.87758550000001</v>
      </c>
      <c r="J7818" s="2">
        <v>620.94151569999997</v>
      </c>
      <c r="K7818" s="2">
        <v>621.57348879999995</v>
      </c>
      <c r="L7818" s="2">
        <v>622.93880539999998</v>
      </c>
      <c r="M7818" s="2">
        <v>427.06414339999998</v>
      </c>
      <c r="N7818" s="2">
        <v>517.17872020000004</v>
      </c>
      <c r="O7818" s="2">
        <v>632.2914988</v>
      </c>
      <c r="P7818" s="2">
        <v>632.39678379999998</v>
      </c>
      <c r="Q7818" s="2">
        <v>571.69645209999999</v>
      </c>
    </row>
    <row r="7819" spans="1:17" ht="19.5" customHeight="1">
      <c r="A7819" s="2" t="s">
        <v>29584</v>
      </c>
      <c r="B7819" s="2">
        <v>7162</v>
      </c>
      <c r="C7819" s="2">
        <v>549</v>
      </c>
      <c r="D7819" s="2" t="s">
        <v>225</v>
      </c>
      <c r="E7819" s="2" t="s">
        <v>29585</v>
      </c>
      <c r="F7819" s="2" t="s">
        <v>29586</v>
      </c>
      <c r="G7819" s="2" t="s">
        <v>29587</v>
      </c>
      <c r="H7819" s="2" t="s">
        <v>229</v>
      </c>
      <c r="I7819" s="2">
        <v>439.90296999999998</v>
      </c>
      <c r="J7819" s="2">
        <v>410.45286629999998</v>
      </c>
      <c r="K7819" s="2">
        <v>349.19858920000001</v>
      </c>
      <c r="L7819" s="2">
        <v>247.34334920000001</v>
      </c>
      <c r="M7819" s="2">
        <v>334.95226930000001</v>
      </c>
      <c r="N7819" s="2">
        <v>167.73363900000001</v>
      </c>
      <c r="O7819" s="2">
        <v>483.51702849999998</v>
      </c>
      <c r="P7819" s="2">
        <v>293.61279250000001</v>
      </c>
      <c r="Q7819" s="2">
        <v>343.0178712</v>
      </c>
    </row>
    <row r="7820" spans="1:17" ht="19.5" customHeight="1">
      <c r="A7820" s="2" t="s">
        <v>29588</v>
      </c>
      <c r="B7820" s="2">
        <v>3569</v>
      </c>
      <c r="C7820" s="2">
        <v>290</v>
      </c>
      <c r="D7820" s="2" t="s">
        <v>29589</v>
      </c>
      <c r="E7820" s="2" t="s">
        <v>29590</v>
      </c>
      <c r="F7820" s="2" t="s">
        <v>29591</v>
      </c>
      <c r="G7820" s="2" t="s">
        <v>29592</v>
      </c>
      <c r="H7820" s="2" t="s">
        <v>29593</v>
      </c>
      <c r="I7820" s="2">
        <v>20.947760469999999</v>
      </c>
      <c r="J7820" s="2">
        <v>14.032576629999999</v>
      </c>
      <c r="K7820" s="2">
        <v>20.95191535</v>
      </c>
      <c r="L7820" s="2">
        <v>0</v>
      </c>
      <c r="M7820" s="2">
        <v>0</v>
      </c>
      <c r="N7820" s="2">
        <v>27.955606499999998</v>
      </c>
      <c r="O7820" s="2">
        <v>0</v>
      </c>
      <c r="P7820" s="2">
        <v>0</v>
      </c>
      <c r="Q7820" s="2">
        <v>34.30178712</v>
      </c>
    </row>
    <row r="7821" spans="1:17" ht="19.5" customHeight="1">
      <c r="A7821" s="2" t="s">
        <v>29594</v>
      </c>
      <c r="B7821" s="2">
        <v>17736</v>
      </c>
      <c r="C7821" s="2">
        <v>212</v>
      </c>
      <c r="D7821" s="2" t="s">
        <v>29589</v>
      </c>
      <c r="E7821" s="2" t="s">
        <v>29595</v>
      </c>
      <c r="F7821" s="2">
        <v>3</v>
      </c>
      <c r="G7821" s="2">
        <v>13</v>
      </c>
      <c r="H7821" s="2" t="s">
        <v>29593</v>
      </c>
      <c r="I7821" s="2">
        <v>0</v>
      </c>
      <c r="J7821" s="2">
        <v>0</v>
      </c>
      <c r="K7821" s="2">
        <v>0</v>
      </c>
      <c r="L7821" s="2">
        <v>27.48259436</v>
      </c>
      <c r="M7821" s="2">
        <v>0</v>
      </c>
      <c r="N7821" s="2">
        <v>0</v>
      </c>
      <c r="O7821" s="2">
        <v>0</v>
      </c>
      <c r="P7821" s="2">
        <v>0</v>
      </c>
      <c r="Q7821" s="2">
        <v>0</v>
      </c>
    </row>
    <row r="7822" spans="1:17" ht="19.5" customHeight="1">
      <c r="A7822" s="2" t="s">
        <v>29596</v>
      </c>
      <c r="B7822" s="2">
        <v>52428</v>
      </c>
      <c r="C7822" s="2">
        <v>79</v>
      </c>
      <c r="D7822" s="2" t="s">
        <v>225</v>
      </c>
      <c r="E7822" s="2" t="s">
        <v>29597</v>
      </c>
      <c r="F7822" s="2" t="s">
        <v>29598</v>
      </c>
      <c r="G7822" s="2" t="s">
        <v>29599</v>
      </c>
      <c r="H7822" s="2" t="s">
        <v>229</v>
      </c>
      <c r="I7822" s="2">
        <v>0</v>
      </c>
      <c r="J7822" s="2">
        <v>21.048864940000001</v>
      </c>
      <c r="K7822" s="2">
        <v>0</v>
      </c>
      <c r="L7822" s="2">
        <v>0</v>
      </c>
      <c r="M7822" s="2">
        <v>0</v>
      </c>
      <c r="N7822" s="2">
        <v>0</v>
      </c>
      <c r="O7822" s="2">
        <v>0</v>
      </c>
      <c r="P7822" s="2">
        <v>0</v>
      </c>
      <c r="Q7822" s="2">
        <v>0</v>
      </c>
    </row>
    <row r="7823" spans="1:17" ht="19.5" customHeight="1">
      <c r="A7823" s="2" t="s">
        <v>29600</v>
      </c>
      <c r="B7823" s="2">
        <v>18561</v>
      </c>
      <c r="C7823" s="2">
        <v>171</v>
      </c>
      <c r="D7823" s="2" t="s">
        <v>225</v>
      </c>
      <c r="E7823" s="2" t="s">
        <v>29601</v>
      </c>
      <c r="F7823" s="2">
        <v>3</v>
      </c>
      <c r="G7823" s="2">
        <v>34</v>
      </c>
      <c r="H7823" s="2" t="s">
        <v>229</v>
      </c>
      <c r="I7823" s="2">
        <v>0</v>
      </c>
      <c r="J7823" s="2">
        <v>0</v>
      </c>
      <c r="K7823" s="2">
        <v>0</v>
      </c>
      <c r="L7823" s="2">
        <v>0</v>
      </c>
      <c r="M7823" s="2">
        <v>25.121420199999999</v>
      </c>
      <c r="N7823" s="2">
        <v>0</v>
      </c>
      <c r="O7823" s="2">
        <v>0</v>
      </c>
      <c r="P7823" s="2">
        <v>0</v>
      </c>
      <c r="Q7823" s="2">
        <v>0</v>
      </c>
    </row>
    <row r="7824" spans="1:17" ht="19.5" customHeight="1">
      <c r="A7824" s="2" t="s">
        <v>29602</v>
      </c>
      <c r="B7824" s="2">
        <v>4611</v>
      </c>
      <c r="C7824" s="2">
        <v>265</v>
      </c>
      <c r="D7824" s="2" t="s">
        <v>29603</v>
      </c>
      <c r="E7824" s="2" t="s">
        <v>29604</v>
      </c>
      <c r="F7824" s="2" t="s">
        <v>2381</v>
      </c>
      <c r="G7824" s="2" t="s">
        <v>29605</v>
      </c>
      <c r="H7824" s="2" t="s">
        <v>65</v>
      </c>
      <c r="I7824" s="2">
        <v>0</v>
      </c>
      <c r="J7824" s="2">
        <v>0</v>
      </c>
      <c r="K7824" s="2">
        <v>20.95191535</v>
      </c>
      <c r="L7824" s="2">
        <v>0</v>
      </c>
      <c r="M7824" s="2">
        <v>0</v>
      </c>
      <c r="N7824" s="2">
        <v>0</v>
      </c>
      <c r="O7824" s="2">
        <v>24.795745050000001</v>
      </c>
      <c r="P7824" s="2">
        <v>45.171198840000002</v>
      </c>
      <c r="Q7824" s="2">
        <v>0</v>
      </c>
    </row>
    <row r="7825" spans="1:17" ht="19.5" customHeight="1">
      <c r="A7825" s="2" t="s">
        <v>29606</v>
      </c>
      <c r="B7825" s="2">
        <v>197</v>
      </c>
      <c r="C7825" s="2">
        <v>197</v>
      </c>
      <c r="D7825" s="2" t="s">
        <v>29607</v>
      </c>
      <c r="E7825" s="2" t="s">
        <v>29608</v>
      </c>
      <c r="F7825" s="2" t="s">
        <v>25479</v>
      </c>
      <c r="G7825" s="2" t="s">
        <v>29609</v>
      </c>
      <c r="H7825" s="2" t="s">
        <v>29610</v>
      </c>
      <c r="I7825" s="2">
        <v>0</v>
      </c>
      <c r="J7825" s="2">
        <v>0</v>
      </c>
      <c r="K7825" s="2">
        <v>0</v>
      </c>
      <c r="L7825" s="2">
        <v>36.643459139999997</v>
      </c>
      <c r="M7825" s="2">
        <v>41.869033659999999</v>
      </c>
      <c r="N7825" s="2">
        <v>0</v>
      </c>
      <c r="O7825" s="2">
        <v>0</v>
      </c>
      <c r="P7825" s="2">
        <v>33.878399129999998</v>
      </c>
      <c r="Q7825" s="2">
        <v>0</v>
      </c>
    </row>
    <row r="7826" spans="1:17" ht="19.5" customHeight="1">
      <c r="A7826" s="2" t="s">
        <v>29611</v>
      </c>
      <c r="B7826" s="2">
        <v>81710</v>
      </c>
      <c r="C7826" s="2">
        <v>297</v>
      </c>
      <c r="D7826" s="2" t="s">
        <v>29607</v>
      </c>
      <c r="E7826" s="2" t="s">
        <v>29612</v>
      </c>
      <c r="F7826" s="2" t="s">
        <v>29613</v>
      </c>
      <c r="G7826" s="2" t="s">
        <v>29614</v>
      </c>
      <c r="H7826" s="2" t="s">
        <v>29610</v>
      </c>
      <c r="I7826" s="2">
        <v>20.947760469999999</v>
      </c>
      <c r="J7826" s="2">
        <v>52.622162350000004</v>
      </c>
      <c r="K7826" s="2">
        <v>20.95191535</v>
      </c>
      <c r="L7826" s="2">
        <v>36.643459139999997</v>
      </c>
      <c r="M7826" s="2">
        <v>33.495226930000001</v>
      </c>
      <c r="N7826" s="2">
        <v>125.8002292</v>
      </c>
      <c r="O7826" s="2">
        <v>24.795745050000001</v>
      </c>
      <c r="P7826" s="2">
        <v>56.463998549999999</v>
      </c>
      <c r="Q7826" s="2">
        <v>102.9053614</v>
      </c>
    </row>
    <row r="7827" spans="1:17" ht="19.5" customHeight="1">
      <c r="A7827" s="2" t="s">
        <v>29615</v>
      </c>
      <c r="B7827" s="2">
        <v>13129</v>
      </c>
      <c r="C7827" s="2">
        <v>253</v>
      </c>
      <c r="D7827" s="2" t="s">
        <v>29607</v>
      </c>
      <c r="E7827" s="2" t="s">
        <v>29616</v>
      </c>
      <c r="F7827" s="2" t="s">
        <v>14612</v>
      </c>
      <c r="G7827" s="2" t="s">
        <v>29617</v>
      </c>
      <c r="H7827" s="2" t="s">
        <v>29610</v>
      </c>
      <c r="I7827" s="2">
        <v>0</v>
      </c>
      <c r="J7827" s="2">
        <v>17.540720780000001</v>
      </c>
      <c r="K7827" s="2">
        <v>13.967943569999999</v>
      </c>
      <c r="L7827" s="2">
        <v>18.321729569999999</v>
      </c>
      <c r="M7827" s="2">
        <v>16.747613470000001</v>
      </c>
      <c r="N7827" s="2">
        <v>0</v>
      </c>
      <c r="O7827" s="2">
        <v>0</v>
      </c>
      <c r="P7827" s="2">
        <v>0</v>
      </c>
      <c r="Q7827" s="2">
        <v>0</v>
      </c>
    </row>
    <row r="7828" spans="1:17" ht="19.5" customHeight="1">
      <c r="A7828" s="2" t="s">
        <v>29618</v>
      </c>
      <c r="B7828" s="2">
        <v>7648</v>
      </c>
      <c r="C7828" s="2">
        <v>100</v>
      </c>
      <c r="D7828" s="2" t="s">
        <v>29607</v>
      </c>
      <c r="E7828" s="2" t="s">
        <v>29619</v>
      </c>
      <c r="F7828" s="2">
        <v>2</v>
      </c>
      <c r="G7828" s="2">
        <v>9</v>
      </c>
      <c r="H7828" s="2" t="s">
        <v>29610</v>
      </c>
      <c r="I7828" s="2">
        <v>0</v>
      </c>
      <c r="J7828" s="2">
        <v>0</v>
      </c>
      <c r="K7828" s="2">
        <v>0</v>
      </c>
      <c r="L7828" s="2">
        <v>0</v>
      </c>
      <c r="M7828" s="2">
        <v>16.747613470000001</v>
      </c>
      <c r="N7828" s="2">
        <v>0</v>
      </c>
      <c r="O7828" s="2">
        <v>0</v>
      </c>
      <c r="P7828" s="2">
        <v>0</v>
      </c>
      <c r="Q7828" s="2">
        <v>0</v>
      </c>
    </row>
    <row r="7829" spans="1:17" ht="19.5" customHeight="1">
      <c r="A7829" s="2" t="s">
        <v>29620</v>
      </c>
      <c r="B7829" s="2">
        <v>1940</v>
      </c>
      <c r="C7829" s="2">
        <v>494</v>
      </c>
      <c r="D7829" s="2" t="s">
        <v>29607</v>
      </c>
      <c r="E7829" s="2" t="s">
        <v>29621</v>
      </c>
      <c r="F7829" s="2" t="s">
        <v>29622</v>
      </c>
      <c r="G7829" s="2" t="s">
        <v>29623</v>
      </c>
      <c r="H7829" s="2" t="s">
        <v>29610</v>
      </c>
      <c r="I7829" s="2">
        <v>16.758208379999999</v>
      </c>
      <c r="J7829" s="2">
        <v>0</v>
      </c>
      <c r="K7829" s="2">
        <v>27.935887139999998</v>
      </c>
      <c r="L7829" s="2">
        <v>91.608647860000005</v>
      </c>
      <c r="M7829" s="2">
        <v>0</v>
      </c>
      <c r="N7829" s="2">
        <v>83.866819489999997</v>
      </c>
      <c r="O7829" s="2">
        <v>0</v>
      </c>
      <c r="P7829" s="2">
        <v>0</v>
      </c>
      <c r="Q7829" s="2">
        <v>0</v>
      </c>
    </row>
    <row r="7830" spans="1:17" ht="19.5" customHeight="1">
      <c r="A7830" s="2" t="s">
        <v>29624</v>
      </c>
      <c r="B7830" s="2">
        <v>611</v>
      </c>
      <c r="C7830" s="2">
        <v>235</v>
      </c>
      <c r="D7830" s="2" t="s">
        <v>29625</v>
      </c>
      <c r="E7830" s="2" t="s">
        <v>29626</v>
      </c>
      <c r="F7830" s="2" t="s">
        <v>29627</v>
      </c>
      <c r="G7830" s="2" t="s">
        <v>29628</v>
      </c>
      <c r="H7830" s="2" t="s">
        <v>29629</v>
      </c>
      <c r="I7830" s="2">
        <v>180.15074010000001</v>
      </c>
      <c r="J7830" s="2">
        <v>203.4723611</v>
      </c>
      <c r="K7830" s="2">
        <v>76.823689630000004</v>
      </c>
      <c r="L7830" s="2">
        <v>109.9303774</v>
      </c>
      <c r="M7830" s="2">
        <v>133.98090769999999</v>
      </c>
      <c r="N7830" s="2">
        <v>153.75583570000001</v>
      </c>
      <c r="O7830" s="2">
        <v>111.58085269999999</v>
      </c>
      <c r="P7830" s="2">
        <v>158.09919600000001</v>
      </c>
      <c r="Q7830" s="2">
        <v>68.603574249999994</v>
      </c>
    </row>
    <row r="7831" spans="1:17" ht="19.5" customHeight="1">
      <c r="A7831" s="2" t="s">
        <v>29630</v>
      </c>
      <c r="B7831" s="2">
        <v>13168</v>
      </c>
      <c r="C7831" s="2">
        <v>142</v>
      </c>
      <c r="D7831" s="2" t="s">
        <v>29625</v>
      </c>
      <c r="E7831" s="2" t="s">
        <v>29631</v>
      </c>
      <c r="F7831" s="2">
        <v>3</v>
      </c>
      <c r="G7831" s="2">
        <v>23</v>
      </c>
      <c r="H7831" s="2" t="s">
        <v>29629</v>
      </c>
      <c r="I7831" s="2">
        <v>0</v>
      </c>
      <c r="J7831" s="2">
        <v>0</v>
      </c>
      <c r="K7831" s="2">
        <v>20.95191535</v>
      </c>
      <c r="L7831" s="2">
        <v>0</v>
      </c>
      <c r="M7831" s="2">
        <v>0</v>
      </c>
      <c r="N7831" s="2">
        <v>0</v>
      </c>
      <c r="O7831" s="2">
        <v>0</v>
      </c>
      <c r="P7831" s="2">
        <v>0</v>
      </c>
      <c r="Q7831" s="2">
        <v>0</v>
      </c>
    </row>
    <row r="7832" spans="1:17" ht="19.5" customHeight="1">
      <c r="A7832" s="2" t="s">
        <v>29632</v>
      </c>
      <c r="B7832" s="2">
        <v>5768</v>
      </c>
      <c r="C7832" s="2">
        <v>515</v>
      </c>
      <c r="D7832" s="2" t="s">
        <v>29633</v>
      </c>
      <c r="E7832" s="2" t="s">
        <v>29634</v>
      </c>
      <c r="F7832" s="2" t="s">
        <v>659</v>
      </c>
      <c r="G7832" s="2" t="s">
        <v>29635</v>
      </c>
      <c r="H7832" s="2" t="s">
        <v>65</v>
      </c>
      <c r="I7832" s="2">
        <v>0</v>
      </c>
      <c r="J7832" s="2">
        <v>14.032576629999999</v>
      </c>
      <c r="K7832" s="2">
        <v>13.967943569999999</v>
      </c>
      <c r="L7832" s="2">
        <v>0</v>
      </c>
      <c r="M7832" s="2">
        <v>0</v>
      </c>
      <c r="N7832" s="2">
        <v>0</v>
      </c>
      <c r="O7832" s="2">
        <v>0</v>
      </c>
      <c r="P7832" s="2">
        <v>0</v>
      </c>
      <c r="Q7832" s="2">
        <v>0</v>
      </c>
    </row>
    <row r="7833" spans="1:17" ht="19.5" customHeight="1">
      <c r="A7833" s="2" t="s">
        <v>29636</v>
      </c>
      <c r="B7833" s="2">
        <v>3388</v>
      </c>
      <c r="C7833" s="2">
        <v>341</v>
      </c>
      <c r="D7833" s="2" t="s">
        <v>29633</v>
      </c>
      <c r="E7833" s="2" t="s">
        <v>29637</v>
      </c>
      <c r="F7833" s="2">
        <v>2</v>
      </c>
      <c r="G7833" s="2">
        <v>32</v>
      </c>
      <c r="H7833" s="2" t="s">
        <v>65</v>
      </c>
      <c r="I7833" s="2">
        <v>0</v>
      </c>
      <c r="J7833" s="2">
        <v>7.0162883130000004</v>
      </c>
      <c r="K7833" s="2">
        <v>0</v>
      </c>
      <c r="L7833" s="2">
        <v>0</v>
      </c>
      <c r="M7833" s="2">
        <v>0</v>
      </c>
      <c r="N7833" s="2">
        <v>0</v>
      </c>
      <c r="O7833" s="2">
        <v>0</v>
      </c>
      <c r="P7833" s="2">
        <v>0</v>
      </c>
      <c r="Q7833" s="2">
        <v>0</v>
      </c>
    </row>
    <row r="7834" spans="1:17" ht="19.5" customHeight="1">
      <c r="A7834" s="2" t="s">
        <v>29638</v>
      </c>
      <c r="B7834" s="2">
        <v>177</v>
      </c>
      <c r="C7834" s="2">
        <v>177</v>
      </c>
      <c r="D7834" s="2" t="s">
        <v>29639</v>
      </c>
      <c r="E7834" s="2" t="s">
        <v>29640</v>
      </c>
      <c r="F7834" s="2" t="s">
        <v>29641</v>
      </c>
      <c r="G7834" s="2">
        <v>1.25110116681803E+37</v>
      </c>
      <c r="H7834" s="2" t="s">
        <v>29642</v>
      </c>
      <c r="I7834" s="2">
        <v>20.947760469999999</v>
      </c>
      <c r="J7834" s="2">
        <v>0</v>
      </c>
      <c r="K7834" s="2">
        <v>0</v>
      </c>
      <c r="L7834" s="2">
        <v>36.643459139999997</v>
      </c>
      <c r="M7834" s="2">
        <v>66.990453860000002</v>
      </c>
      <c r="N7834" s="2">
        <v>0</v>
      </c>
      <c r="O7834" s="2">
        <v>0</v>
      </c>
      <c r="P7834" s="2">
        <v>0</v>
      </c>
      <c r="Q7834" s="2">
        <v>0</v>
      </c>
    </row>
    <row r="7835" spans="1:17" ht="19.5" customHeight="1">
      <c r="A7835" s="2" t="s">
        <v>29643</v>
      </c>
      <c r="B7835" s="2">
        <v>756</v>
      </c>
      <c r="C7835" s="2">
        <v>330</v>
      </c>
      <c r="D7835" s="2" t="s">
        <v>29639</v>
      </c>
      <c r="E7835" s="2" t="s">
        <v>29644</v>
      </c>
      <c r="F7835" s="2" t="s">
        <v>29645</v>
      </c>
      <c r="G7835" s="2" t="s">
        <v>29646</v>
      </c>
      <c r="H7835" s="2" t="s">
        <v>29642</v>
      </c>
      <c r="I7835" s="2">
        <v>138.25521910000001</v>
      </c>
      <c r="J7835" s="2">
        <v>94.719892229999999</v>
      </c>
      <c r="K7835" s="2">
        <v>55.871774279999997</v>
      </c>
      <c r="L7835" s="2">
        <v>155.73470140000001</v>
      </c>
      <c r="M7835" s="2">
        <v>66.990453860000002</v>
      </c>
      <c r="N7835" s="2">
        <v>83.866819489999997</v>
      </c>
      <c r="O7835" s="2">
        <v>111.58085269999999</v>
      </c>
      <c r="P7835" s="2">
        <v>33.878399129999998</v>
      </c>
      <c r="Q7835" s="2">
        <v>57.169645209999999</v>
      </c>
    </row>
    <row r="7836" spans="1:17" ht="19.5" customHeight="1">
      <c r="A7836" s="2" t="s">
        <v>29647</v>
      </c>
      <c r="B7836" s="2">
        <v>1526</v>
      </c>
      <c r="C7836" s="2">
        <v>350</v>
      </c>
      <c r="D7836" s="2" t="s">
        <v>29648</v>
      </c>
      <c r="E7836" s="2" t="s">
        <v>29649</v>
      </c>
      <c r="F7836" s="2">
        <v>2</v>
      </c>
      <c r="G7836" s="2">
        <v>817</v>
      </c>
      <c r="H7836" s="2" t="s">
        <v>29650</v>
      </c>
      <c r="I7836" s="2">
        <v>0</v>
      </c>
      <c r="J7836" s="2">
        <v>0</v>
      </c>
      <c r="K7836" s="2">
        <v>0</v>
      </c>
      <c r="L7836" s="2">
        <v>0</v>
      </c>
      <c r="M7836" s="2">
        <v>16.747613470000001</v>
      </c>
      <c r="N7836" s="2">
        <v>0</v>
      </c>
      <c r="O7836" s="2">
        <v>0</v>
      </c>
      <c r="P7836" s="2">
        <v>0</v>
      </c>
      <c r="Q7836" s="2">
        <v>0</v>
      </c>
    </row>
    <row r="7837" spans="1:17" ht="19.5" customHeight="1">
      <c r="A7837" s="2" t="s">
        <v>29651</v>
      </c>
      <c r="B7837" s="2">
        <v>478</v>
      </c>
      <c r="C7837" s="2">
        <v>234</v>
      </c>
      <c r="D7837" s="2" t="s">
        <v>29648</v>
      </c>
      <c r="E7837" s="2" t="s">
        <v>29652</v>
      </c>
      <c r="F7837" s="2" t="s">
        <v>29653</v>
      </c>
      <c r="G7837" s="2">
        <v>6.53943395182158E+56</v>
      </c>
      <c r="H7837" s="2" t="s">
        <v>29650</v>
      </c>
      <c r="I7837" s="2">
        <v>16.758208379999999</v>
      </c>
      <c r="J7837" s="2">
        <v>7.0162883130000004</v>
      </c>
      <c r="K7837" s="2">
        <v>0</v>
      </c>
      <c r="L7837" s="2">
        <v>36.643459139999997</v>
      </c>
      <c r="M7837" s="2">
        <v>66.990453860000002</v>
      </c>
      <c r="N7837" s="2">
        <v>0</v>
      </c>
      <c r="O7837" s="2">
        <v>0</v>
      </c>
      <c r="P7837" s="2">
        <v>0</v>
      </c>
      <c r="Q7837" s="2">
        <v>34.30178712</v>
      </c>
    </row>
    <row r="7838" spans="1:17" ht="19.5" customHeight="1">
      <c r="A7838" s="2" t="s">
        <v>29654</v>
      </c>
      <c r="B7838" s="2">
        <v>1774</v>
      </c>
      <c r="C7838" s="2">
        <v>291</v>
      </c>
      <c r="D7838" s="2" t="s">
        <v>29655</v>
      </c>
      <c r="E7838" s="2" t="s">
        <v>29656</v>
      </c>
      <c r="F7838" s="2" t="s">
        <v>29657</v>
      </c>
      <c r="G7838" s="2" t="s">
        <v>29658</v>
      </c>
      <c r="H7838" s="2" t="s">
        <v>29659</v>
      </c>
      <c r="I7838" s="2">
        <v>20.947760469999999</v>
      </c>
      <c r="J7838" s="2">
        <v>0</v>
      </c>
      <c r="K7838" s="2">
        <v>0</v>
      </c>
      <c r="L7838" s="2">
        <v>36.643459139999997</v>
      </c>
      <c r="M7838" s="2">
        <v>0</v>
      </c>
      <c r="N7838" s="2">
        <v>0</v>
      </c>
      <c r="O7838" s="2">
        <v>24.795745050000001</v>
      </c>
      <c r="P7838" s="2">
        <v>0</v>
      </c>
      <c r="Q7838" s="2">
        <v>57.169645209999999</v>
      </c>
    </row>
    <row r="7839" spans="1:17" ht="19.5" customHeight="1">
      <c r="A7839" s="2" t="s">
        <v>29660</v>
      </c>
      <c r="B7839" s="2">
        <v>1277</v>
      </c>
      <c r="C7839" s="2">
        <v>395</v>
      </c>
      <c r="D7839" s="2" t="s">
        <v>29661</v>
      </c>
      <c r="E7839" s="2" t="s">
        <v>29662</v>
      </c>
      <c r="F7839" s="2" t="s">
        <v>29663</v>
      </c>
      <c r="G7839" s="2" t="s">
        <v>29664</v>
      </c>
      <c r="H7839" s="2" t="s">
        <v>29665</v>
      </c>
      <c r="I7839" s="2">
        <v>12.568656280000001</v>
      </c>
      <c r="J7839" s="2">
        <v>7.0162883130000004</v>
      </c>
      <c r="K7839" s="2">
        <v>0</v>
      </c>
      <c r="L7839" s="2">
        <v>91.608647860000005</v>
      </c>
      <c r="M7839" s="2">
        <v>125.607101</v>
      </c>
      <c r="N7839" s="2">
        <v>41.933409750000003</v>
      </c>
      <c r="O7839" s="2">
        <v>24.795745050000001</v>
      </c>
      <c r="P7839" s="2">
        <v>90.342397689999999</v>
      </c>
      <c r="Q7839" s="2">
        <v>148.64107749999999</v>
      </c>
    </row>
    <row r="7840" spans="1:17" ht="19.5" customHeight="1">
      <c r="A7840" s="2" t="s">
        <v>29666</v>
      </c>
      <c r="B7840" s="2">
        <v>837</v>
      </c>
      <c r="C7840" s="2">
        <v>209</v>
      </c>
      <c r="D7840" s="2" t="s">
        <v>29661</v>
      </c>
      <c r="E7840" s="2" t="s">
        <v>29667</v>
      </c>
      <c r="F7840" s="2" t="s">
        <v>29668</v>
      </c>
      <c r="G7840" s="2" t="s">
        <v>29669</v>
      </c>
      <c r="H7840" s="2" t="s">
        <v>29665</v>
      </c>
      <c r="I7840" s="2">
        <v>0</v>
      </c>
      <c r="J7840" s="2">
        <v>0</v>
      </c>
      <c r="K7840" s="2">
        <v>0</v>
      </c>
      <c r="L7840" s="2">
        <v>91.608647860000005</v>
      </c>
      <c r="M7840" s="2">
        <v>41.869033659999999</v>
      </c>
      <c r="N7840" s="2">
        <v>27.955606499999998</v>
      </c>
      <c r="O7840" s="2">
        <v>0</v>
      </c>
      <c r="P7840" s="2">
        <v>0</v>
      </c>
      <c r="Q7840" s="2">
        <v>0</v>
      </c>
    </row>
    <row r="7841" spans="1:17" ht="19.5" customHeight="1">
      <c r="A7841" s="2" t="s">
        <v>29670</v>
      </c>
      <c r="B7841" s="2">
        <v>1009</v>
      </c>
      <c r="C7841" s="2">
        <v>419</v>
      </c>
      <c r="D7841" s="2" t="s">
        <v>29661</v>
      </c>
      <c r="E7841" s="2" t="s">
        <v>29671</v>
      </c>
      <c r="F7841" s="2" t="s">
        <v>29672</v>
      </c>
      <c r="G7841" s="2" t="s">
        <v>29673</v>
      </c>
      <c r="H7841" s="2" t="s">
        <v>29665</v>
      </c>
      <c r="I7841" s="2">
        <v>33.516416759999998</v>
      </c>
      <c r="J7841" s="2">
        <v>14.032576629999999</v>
      </c>
      <c r="K7841" s="2">
        <v>0</v>
      </c>
      <c r="L7841" s="2">
        <v>100.7695126</v>
      </c>
      <c r="M7841" s="2">
        <v>83.738067330000007</v>
      </c>
      <c r="N7841" s="2">
        <v>153.75583570000001</v>
      </c>
      <c r="O7841" s="2">
        <v>99.182980200000003</v>
      </c>
      <c r="P7841" s="2">
        <v>22.585599420000001</v>
      </c>
      <c r="Q7841" s="2">
        <v>80.037503290000004</v>
      </c>
    </row>
    <row r="7842" spans="1:17" ht="19.5" customHeight="1">
      <c r="A7842" s="2" t="s">
        <v>29674</v>
      </c>
      <c r="B7842" s="2">
        <v>6134</v>
      </c>
      <c r="C7842" s="2">
        <v>365</v>
      </c>
      <c r="D7842" s="2" t="s">
        <v>29675</v>
      </c>
      <c r="E7842" s="2" t="s">
        <v>29676</v>
      </c>
      <c r="F7842" s="2" t="s">
        <v>1828</v>
      </c>
      <c r="G7842" s="2" t="s">
        <v>20867</v>
      </c>
      <c r="H7842" s="2" t="s">
        <v>29677</v>
      </c>
      <c r="I7842" s="2">
        <v>0</v>
      </c>
      <c r="J7842" s="2">
        <v>0</v>
      </c>
      <c r="K7842" s="2">
        <v>0</v>
      </c>
      <c r="L7842" s="2">
        <v>0</v>
      </c>
      <c r="M7842" s="2">
        <v>50.242840399999999</v>
      </c>
      <c r="N7842" s="2">
        <v>0</v>
      </c>
      <c r="O7842" s="2">
        <v>0</v>
      </c>
      <c r="P7842" s="2">
        <v>56.463998549999999</v>
      </c>
      <c r="Q7842" s="2">
        <v>0</v>
      </c>
    </row>
    <row r="7843" spans="1:17" ht="19.5" customHeight="1">
      <c r="A7843" s="2" t="s">
        <v>29678</v>
      </c>
      <c r="B7843" s="2">
        <v>1655</v>
      </c>
      <c r="C7843" s="2">
        <v>135</v>
      </c>
      <c r="D7843" s="2" t="s">
        <v>29675</v>
      </c>
      <c r="E7843" s="2" t="s">
        <v>29679</v>
      </c>
      <c r="F7843" s="2" t="s">
        <v>3994</v>
      </c>
      <c r="G7843" s="2" t="s">
        <v>19072</v>
      </c>
      <c r="H7843" s="2" t="s">
        <v>29677</v>
      </c>
      <c r="I7843" s="2">
        <v>0</v>
      </c>
      <c r="J7843" s="2">
        <v>0</v>
      </c>
      <c r="K7843" s="2">
        <v>0</v>
      </c>
      <c r="L7843" s="2">
        <v>0</v>
      </c>
      <c r="M7843" s="2">
        <v>0</v>
      </c>
      <c r="N7843" s="2">
        <v>27.955606499999998</v>
      </c>
      <c r="O7843" s="2">
        <v>0</v>
      </c>
      <c r="P7843" s="2">
        <v>67.756798270000004</v>
      </c>
      <c r="Q7843" s="2">
        <v>0</v>
      </c>
    </row>
    <row r="7844" spans="1:17" ht="19.5" customHeight="1">
      <c r="A7844" s="2" t="s">
        <v>29680</v>
      </c>
      <c r="B7844" s="2">
        <v>7347</v>
      </c>
      <c r="C7844" s="2">
        <v>600</v>
      </c>
      <c r="D7844" s="2" t="s">
        <v>29681</v>
      </c>
      <c r="E7844" s="2" t="s">
        <v>29682</v>
      </c>
      <c r="F7844" s="2" t="s">
        <v>29683</v>
      </c>
      <c r="G7844" s="2" t="s">
        <v>29684</v>
      </c>
      <c r="H7844" s="2" t="s">
        <v>29685</v>
      </c>
      <c r="I7844" s="2">
        <v>523.69401189999996</v>
      </c>
      <c r="J7844" s="2">
        <v>610.41708329999994</v>
      </c>
      <c r="K7844" s="2">
        <v>579.66965809999999</v>
      </c>
      <c r="L7844" s="2">
        <v>668.74312940000004</v>
      </c>
      <c r="M7844" s="2">
        <v>611.2878915</v>
      </c>
      <c r="N7844" s="2">
        <v>866.62380140000005</v>
      </c>
      <c r="O7844" s="2">
        <v>1004.227675</v>
      </c>
      <c r="P7844" s="2">
        <v>824.37437890000001</v>
      </c>
      <c r="Q7844" s="2">
        <v>628.86609729999998</v>
      </c>
    </row>
    <row r="7845" spans="1:17" ht="19.5" customHeight="1">
      <c r="A7845" s="2" t="s">
        <v>29686</v>
      </c>
      <c r="B7845" s="2">
        <v>4573</v>
      </c>
      <c r="C7845" s="2">
        <v>330</v>
      </c>
      <c r="D7845" s="2" t="s">
        <v>225</v>
      </c>
      <c r="E7845" s="2" t="s">
        <v>29687</v>
      </c>
      <c r="F7845" s="2" t="s">
        <v>439</v>
      </c>
      <c r="G7845" s="2" t="s">
        <v>29688</v>
      </c>
      <c r="H7845" s="2" t="s">
        <v>229</v>
      </c>
      <c r="I7845" s="2">
        <v>0</v>
      </c>
      <c r="J7845" s="2">
        <v>14.032576629999999</v>
      </c>
      <c r="K7845" s="2">
        <v>0</v>
      </c>
      <c r="L7845" s="2">
        <v>0</v>
      </c>
      <c r="M7845" s="2">
        <v>0</v>
      </c>
      <c r="N7845" s="2">
        <v>0</v>
      </c>
      <c r="O7845" s="2">
        <v>0</v>
      </c>
      <c r="P7845" s="2">
        <v>0</v>
      </c>
      <c r="Q7845" s="2">
        <v>0</v>
      </c>
    </row>
    <row r="7846" spans="1:17" ht="19.5" customHeight="1">
      <c r="A7846" s="2" t="s">
        <v>29689</v>
      </c>
      <c r="B7846" s="2">
        <v>1074</v>
      </c>
      <c r="C7846" s="2">
        <v>338</v>
      </c>
      <c r="D7846" s="2" t="s">
        <v>29690</v>
      </c>
      <c r="E7846" s="2" t="s">
        <v>29691</v>
      </c>
      <c r="F7846" s="2" t="s">
        <v>557</v>
      </c>
      <c r="G7846" s="2" t="s">
        <v>1142</v>
      </c>
      <c r="H7846" s="2" t="s">
        <v>229</v>
      </c>
      <c r="I7846" s="2">
        <v>0</v>
      </c>
      <c r="J7846" s="2">
        <v>0</v>
      </c>
      <c r="K7846" s="2">
        <v>20.95191535</v>
      </c>
      <c r="L7846" s="2">
        <v>0</v>
      </c>
      <c r="M7846" s="2">
        <v>0</v>
      </c>
      <c r="N7846" s="2">
        <v>0</v>
      </c>
      <c r="O7846" s="2">
        <v>0</v>
      </c>
      <c r="P7846" s="2">
        <v>0</v>
      </c>
      <c r="Q7846" s="2">
        <v>0</v>
      </c>
    </row>
    <row r="7847" spans="1:17" ht="19.5" customHeight="1">
      <c r="A7847" s="2" t="s">
        <v>29692</v>
      </c>
      <c r="B7847" s="2">
        <v>1032</v>
      </c>
      <c r="C7847" s="2">
        <v>296</v>
      </c>
      <c r="D7847" s="2" t="s">
        <v>29690</v>
      </c>
      <c r="E7847" s="2" t="s">
        <v>29693</v>
      </c>
      <c r="F7847" s="2" t="s">
        <v>29694</v>
      </c>
      <c r="G7847" s="2" t="s">
        <v>29695</v>
      </c>
      <c r="H7847" s="2" t="s">
        <v>229</v>
      </c>
      <c r="I7847" s="2">
        <v>20.947760469999999</v>
      </c>
      <c r="J7847" s="2">
        <v>77.179171449999998</v>
      </c>
      <c r="K7847" s="2">
        <v>0</v>
      </c>
      <c r="L7847" s="2">
        <v>0</v>
      </c>
      <c r="M7847" s="2">
        <v>50.242840399999999</v>
      </c>
      <c r="N7847" s="2">
        <v>0</v>
      </c>
      <c r="O7847" s="2">
        <v>0</v>
      </c>
      <c r="P7847" s="2">
        <v>79.049597980000001</v>
      </c>
      <c r="Q7847" s="2">
        <v>0</v>
      </c>
    </row>
    <row r="7848" spans="1:17" ht="19.5" customHeight="1">
      <c r="A7848" s="2" t="s">
        <v>29696</v>
      </c>
      <c r="B7848" s="2">
        <v>7839</v>
      </c>
      <c r="C7848" s="2">
        <v>246</v>
      </c>
      <c r="D7848" s="2" t="s">
        <v>29697</v>
      </c>
      <c r="E7848" s="2" t="s">
        <v>29698</v>
      </c>
      <c r="F7848" s="2">
        <v>4</v>
      </c>
      <c r="G7848" s="2">
        <v>101</v>
      </c>
      <c r="H7848" s="2" t="s">
        <v>29699</v>
      </c>
      <c r="I7848" s="2">
        <v>0</v>
      </c>
      <c r="J7848" s="2">
        <v>0</v>
      </c>
      <c r="K7848" s="2">
        <v>0</v>
      </c>
      <c r="L7848" s="2">
        <v>0</v>
      </c>
      <c r="M7848" s="2">
        <v>33.495226930000001</v>
      </c>
      <c r="N7848" s="2">
        <v>0</v>
      </c>
      <c r="O7848" s="2">
        <v>0</v>
      </c>
      <c r="P7848" s="2">
        <v>0</v>
      </c>
      <c r="Q7848" s="2">
        <v>0</v>
      </c>
    </row>
    <row r="7849" spans="1:17" ht="19.5" customHeight="1">
      <c r="A7849" s="2" t="s">
        <v>29700</v>
      </c>
      <c r="B7849" s="2">
        <v>10316</v>
      </c>
      <c r="C7849" s="2">
        <v>198</v>
      </c>
      <c r="D7849" s="2" t="s">
        <v>29697</v>
      </c>
      <c r="E7849" s="2" t="s">
        <v>29701</v>
      </c>
      <c r="F7849" s="2" t="s">
        <v>29702</v>
      </c>
      <c r="G7849" s="2" t="s">
        <v>29703</v>
      </c>
      <c r="H7849" s="2" t="s">
        <v>29699</v>
      </c>
      <c r="I7849" s="2">
        <v>12.568656280000001</v>
      </c>
      <c r="J7849" s="2">
        <v>7.0162883130000004</v>
      </c>
      <c r="K7849" s="2">
        <v>0</v>
      </c>
      <c r="L7849" s="2">
        <v>27.48259436</v>
      </c>
      <c r="M7849" s="2">
        <v>0</v>
      </c>
      <c r="N7849" s="2">
        <v>0</v>
      </c>
      <c r="O7849" s="2">
        <v>0</v>
      </c>
      <c r="P7849" s="2">
        <v>0</v>
      </c>
      <c r="Q7849" s="2">
        <v>0</v>
      </c>
    </row>
    <row r="7850" spans="1:17" ht="19.5" customHeight="1">
      <c r="A7850" s="2" t="s">
        <v>29704</v>
      </c>
      <c r="B7850" s="2">
        <v>6177</v>
      </c>
      <c r="C7850" s="2">
        <v>395</v>
      </c>
      <c r="D7850" s="2" t="s">
        <v>29697</v>
      </c>
      <c r="E7850" s="2" t="s">
        <v>29705</v>
      </c>
      <c r="F7850" s="2">
        <v>5</v>
      </c>
      <c r="G7850" s="2">
        <v>72</v>
      </c>
      <c r="H7850" s="2" t="s">
        <v>29699</v>
      </c>
      <c r="I7850" s="2">
        <v>0</v>
      </c>
      <c r="J7850" s="2">
        <v>17.540720780000001</v>
      </c>
      <c r="K7850" s="2">
        <v>0</v>
      </c>
      <c r="L7850" s="2">
        <v>0</v>
      </c>
      <c r="M7850" s="2">
        <v>0</v>
      </c>
      <c r="N7850" s="2">
        <v>0</v>
      </c>
      <c r="O7850" s="2">
        <v>0</v>
      </c>
      <c r="P7850" s="2">
        <v>0</v>
      </c>
      <c r="Q7850" s="2">
        <v>0</v>
      </c>
    </row>
    <row r="7851" spans="1:17" ht="19.5" customHeight="1">
      <c r="A7851" s="2" t="s">
        <v>29706</v>
      </c>
      <c r="B7851" s="2">
        <v>8654</v>
      </c>
      <c r="C7851" s="2">
        <v>347</v>
      </c>
      <c r="D7851" s="2" t="s">
        <v>29697</v>
      </c>
      <c r="E7851" s="2" t="s">
        <v>29707</v>
      </c>
      <c r="F7851" s="2" t="s">
        <v>29708</v>
      </c>
      <c r="G7851" s="2" t="s">
        <v>29709</v>
      </c>
      <c r="H7851" s="2" t="s">
        <v>29699</v>
      </c>
      <c r="I7851" s="2">
        <v>20.947760469999999</v>
      </c>
      <c r="J7851" s="2">
        <v>63.146594819999997</v>
      </c>
      <c r="K7851" s="2">
        <v>13.967943569999999</v>
      </c>
      <c r="L7851" s="2">
        <v>45.804323930000002</v>
      </c>
      <c r="M7851" s="2">
        <v>58.616647129999997</v>
      </c>
      <c r="N7851" s="2">
        <v>27.955606499999998</v>
      </c>
      <c r="O7851" s="2">
        <v>37.193617580000002</v>
      </c>
      <c r="P7851" s="2">
        <v>67.756798270000004</v>
      </c>
      <c r="Q7851" s="2">
        <v>0</v>
      </c>
    </row>
    <row r="7852" spans="1:17" ht="19.5" customHeight="1">
      <c r="A7852" s="2" t="s">
        <v>29710</v>
      </c>
      <c r="B7852" s="2">
        <v>1675</v>
      </c>
      <c r="C7852" s="2">
        <v>328</v>
      </c>
      <c r="D7852" s="2" t="s">
        <v>29697</v>
      </c>
      <c r="E7852" s="2" t="s">
        <v>29711</v>
      </c>
      <c r="F7852" s="2" t="s">
        <v>29712</v>
      </c>
      <c r="G7852" s="2" t="s">
        <v>29713</v>
      </c>
      <c r="H7852" s="2" t="s">
        <v>29699</v>
      </c>
      <c r="I7852" s="2">
        <v>12.568656280000001</v>
      </c>
      <c r="J7852" s="2">
        <v>0</v>
      </c>
      <c r="K7852" s="2">
        <v>55.871774279999997</v>
      </c>
      <c r="L7852" s="2">
        <v>45.804323930000002</v>
      </c>
      <c r="M7852" s="2">
        <v>0</v>
      </c>
      <c r="N7852" s="2">
        <v>0</v>
      </c>
      <c r="O7852" s="2">
        <v>0</v>
      </c>
      <c r="P7852" s="2">
        <v>0</v>
      </c>
      <c r="Q7852" s="2">
        <v>0</v>
      </c>
    </row>
    <row r="7853" spans="1:17" ht="19.5" customHeight="1">
      <c r="A7853" s="2" t="s">
        <v>29714</v>
      </c>
      <c r="B7853" s="2">
        <v>3602</v>
      </c>
      <c r="C7853" s="2">
        <v>409</v>
      </c>
      <c r="D7853" s="2" t="s">
        <v>29697</v>
      </c>
      <c r="E7853" s="2" t="s">
        <v>29715</v>
      </c>
      <c r="F7853" s="2" t="s">
        <v>29716</v>
      </c>
      <c r="G7853" s="2" t="s">
        <v>29717</v>
      </c>
      <c r="H7853" s="2" t="s">
        <v>29699</v>
      </c>
      <c r="I7853" s="2">
        <v>16.758208379999999</v>
      </c>
      <c r="J7853" s="2">
        <v>21.048864940000001</v>
      </c>
      <c r="K7853" s="2">
        <v>0</v>
      </c>
      <c r="L7853" s="2">
        <v>18.321729569999999</v>
      </c>
      <c r="M7853" s="2">
        <v>0</v>
      </c>
      <c r="N7853" s="2">
        <v>41.933409750000003</v>
      </c>
      <c r="O7853" s="2">
        <v>0</v>
      </c>
      <c r="P7853" s="2">
        <v>0</v>
      </c>
      <c r="Q7853" s="2">
        <v>0</v>
      </c>
    </row>
    <row r="7854" spans="1:17" ht="19.5" customHeight="1">
      <c r="A7854" s="2" t="s">
        <v>29718</v>
      </c>
      <c r="B7854" s="2">
        <v>6079</v>
      </c>
      <c r="C7854" s="2">
        <v>361</v>
      </c>
      <c r="D7854" s="2" t="s">
        <v>29697</v>
      </c>
      <c r="E7854" s="2" t="s">
        <v>29719</v>
      </c>
      <c r="F7854" s="2" t="s">
        <v>29720</v>
      </c>
      <c r="G7854" s="2" t="s">
        <v>29721</v>
      </c>
      <c r="H7854" s="2" t="s">
        <v>29699</v>
      </c>
      <c r="I7854" s="2">
        <v>205.28805270000001</v>
      </c>
      <c r="J7854" s="2">
        <v>115.7687572</v>
      </c>
      <c r="K7854" s="2">
        <v>174.59929460000001</v>
      </c>
      <c r="L7854" s="2">
        <v>247.34334920000001</v>
      </c>
      <c r="M7854" s="2">
        <v>234.4665885</v>
      </c>
      <c r="N7854" s="2">
        <v>181.71144219999999</v>
      </c>
      <c r="O7854" s="2">
        <v>198.36596040000001</v>
      </c>
      <c r="P7854" s="2">
        <v>135.51359650000001</v>
      </c>
      <c r="Q7854" s="2">
        <v>80.037503290000004</v>
      </c>
    </row>
    <row r="7855" spans="1:17" ht="19.5" customHeight="1">
      <c r="A7855" s="2" t="s">
        <v>29722</v>
      </c>
      <c r="B7855" s="2">
        <v>213</v>
      </c>
      <c r="C7855" s="2">
        <v>213</v>
      </c>
      <c r="D7855" s="2" t="s">
        <v>29697</v>
      </c>
      <c r="E7855" s="2" t="s">
        <v>29723</v>
      </c>
      <c r="F7855" s="2">
        <v>2</v>
      </c>
      <c r="G7855" s="2">
        <v>10</v>
      </c>
      <c r="H7855" s="2" t="s">
        <v>29699</v>
      </c>
      <c r="I7855" s="2">
        <v>8.3791041899999996</v>
      </c>
      <c r="J7855" s="2">
        <v>0</v>
      </c>
      <c r="K7855" s="2">
        <v>0</v>
      </c>
      <c r="L7855" s="2">
        <v>0</v>
      </c>
      <c r="M7855" s="2">
        <v>0</v>
      </c>
      <c r="N7855" s="2">
        <v>0</v>
      </c>
      <c r="O7855" s="2">
        <v>0</v>
      </c>
      <c r="P7855" s="2">
        <v>0</v>
      </c>
      <c r="Q7855" s="2">
        <v>0</v>
      </c>
    </row>
    <row r="7856" spans="1:17" ht="19.5" customHeight="1">
      <c r="A7856" s="2" t="s">
        <v>29724</v>
      </c>
      <c r="B7856" s="2">
        <v>6871</v>
      </c>
      <c r="C7856" s="2">
        <v>295</v>
      </c>
      <c r="D7856" s="2" t="s">
        <v>29725</v>
      </c>
      <c r="E7856" s="2" t="s">
        <v>29726</v>
      </c>
      <c r="F7856" s="2" t="s">
        <v>29727</v>
      </c>
      <c r="G7856" s="2" t="s">
        <v>29728</v>
      </c>
      <c r="H7856" s="2" t="s">
        <v>29729</v>
      </c>
      <c r="I7856" s="2">
        <v>41.895520949999998</v>
      </c>
      <c r="J7856" s="2">
        <v>45.605874040000003</v>
      </c>
      <c r="K7856" s="2">
        <v>27.935887139999998</v>
      </c>
      <c r="L7856" s="2">
        <v>36.643459139999997</v>
      </c>
      <c r="M7856" s="2">
        <v>0</v>
      </c>
      <c r="N7856" s="2">
        <v>0</v>
      </c>
      <c r="O7856" s="2">
        <v>0</v>
      </c>
      <c r="P7856" s="2">
        <v>0</v>
      </c>
      <c r="Q7856" s="2">
        <v>22.867858080000001</v>
      </c>
    </row>
    <row r="7857" spans="1:17" ht="19.5" customHeight="1">
      <c r="A7857" s="2" t="s">
        <v>29730</v>
      </c>
      <c r="B7857" s="2">
        <v>1813</v>
      </c>
      <c r="C7857" s="2">
        <v>225</v>
      </c>
      <c r="D7857" s="2" t="s">
        <v>29725</v>
      </c>
      <c r="E7857" s="2" t="s">
        <v>29731</v>
      </c>
      <c r="F7857" s="2" t="s">
        <v>29732</v>
      </c>
      <c r="G7857" s="2" t="s">
        <v>29733</v>
      </c>
      <c r="H7857" s="2" t="s">
        <v>29729</v>
      </c>
      <c r="I7857" s="2">
        <v>16.758208379999999</v>
      </c>
      <c r="J7857" s="2">
        <v>0</v>
      </c>
      <c r="K7857" s="2">
        <v>0</v>
      </c>
      <c r="L7857" s="2">
        <v>27.48259436</v>
      </c>
      <c r="M7857" s="2">
        <v>0</v>
      </c>
      <c r="N7857" s="2">
        <v>0</v>
      </c>
      <c r="O7857" s="2">
        <v>0</v>
      </c>
      <c r="P7857" s="2">
        <v>0</v>
      </c>
      <c r="Q7857" s="2">
        <v>22.867858080000001</v>
      </c>
    </row>
    <row r="7858" spans="1:17" ht="19.5" customHeight="1">
      <c r="A7858" s="2" t="s">
        <v>29734</v>
      </c>
      <c r="B7858" s="2">
        <v>1816</v>
      </c>
      <c r="C7858" s="2">
        <v>228</v>
      </c>
      <c r="D7858" s="2" t="s">
        <v>29725</v>
      </c>
      <c r="E7858" s="2" t="s">
        <v>29735</v>
      </c>
      <c r="F7858" s="2" t="s">
        <v>29736</v>
      </c>
      <c r="G7858" s="2" t="s">
        <v>29737</v>
      </c>
      <c r="H7858" s="2" t="s">
        <v>29729</v>
      </c>
      <c r="I7858" s="2">
        <v>247.18357359999999</v>
      </c>
      <c r="J7858" s="2">
        <v>94.719892229999999</v>
      </c>
      <c r="K7858" s="2">
        <v>195.55121</v>
      </c>
      <c r="L7858" s="2">
        <v>796.99523639999995</v>
      </c>
      <c r="M7858" s="2">
        <v>226.09278180000001</v>
      </c>
      <c r="N7858" s="2">
        <v>349.4450812</v>
      </c>
      <c r="O7858" s="2">
        <v>223.16170550000001</v>
      </c>
      <c r="P7858" s="2">
        <v>203.27039479999999</v>
      </c>
      <c r="Q7858" s="2">
        <v>480.22501970000002</v>
      </c>
    </row>
    <row r="7859" spans="1:17" ht="19.5" customHeight="1">
      <c r="A7859" s="2" t="s">
        <v>29738</v>
      </c>
      <c r="B7859" s="2">
        <v>3244</v>
      </c>
      <c r="C7859" s="2">
        <v>315</v>
      </c>
      <c r="D7859" s="2" t="s">
        <v>29725</v>
      </c>
      <c r="E7859" s="2" t="s">
        <v>29739</v>
      </c>
      <c r="F7859" s="2" t="s">
        <v>29740</v>
      </c>
      <c r="G7859" s="2" t="s">
        <v>29741</v>
      </c>
      <c r="H7859" s="2" t="s">
        <v>29729</v>
      </c>
      <c r="I7859" s="2">
        <v>113.1179066</v>
      </c>
      <c r="J7859" s="2">
        <v>112.26061300000001</v>
      </c>
      <c r="K7859" s="2">
        <v>209.51915349999999</v>
      </c>
      <c r="L7859" s="2">
        <v>256.50421399999999</v>
      </c>
      <c r="M7859" s="2">
        <v>192.59755480000001</v>
      </c>
      <c r="N7859" s="2">
        <v>153.75583570000001</v>
      </c>
      <c r="O7859" s="2">
        <v>74.387235149999995</v>
      </c>
      <c r="P7859" s="2">
        <v>214.56319450000001</v>
      </c>
      <c r="Q7859" s="2">
        <v>251.5464389</v>
      </c>
    </row>
    <row r="7860" spans="1:17" ht="19.5" customHeight="1">
      <c r="A7860" s="2" t="s">
        <v>29742</v>
      </c>
      <c r="B7860" s="2">
        <v>10660</v>
      </c>
      <c r="C7860" s="2">
        <v>315</v>
      </c>
      <c r="D7860" s="2" t="s">
        <v>29725</v>
      </c>
      <c r="E7860" s="2" t="s">
        <v>29743</v>
      </c>
      <c r="F7860" s="2" t="s">
        <v>29744</v>
      </c>
      <c r="G7860" s="2" t="s">
        <v>29745</v>
      </c>
      <c r="H7860" s="2" t="s">
        <v>29729</v>
      </c>
      <c r="I7860" s="2">
        <v>0</v>
      </c>
      <c r="J7860" s="2">
        <v>17.540720780000001</v>
      </c>
      <c r="K7860" s="2">
        <v>27.935887139999998</v>
      </c>
      <c r="L7860" s="2">
        <v>0</v>
      </c>
      <c r="M7860" s="2">
        <v>0</v>
      </c>
      <c r="N7860" s="2">
        <v>0</v>
      </c>
      <c r="O7860" s="2">
        <v>0</v>
      </c>
      <c r="P7860" s="2">
        <v>22.585599420000001</v>
      </c>
      <c r="Q7860" s="2">
        <v>0</v>
      </c>
    </row>
    <row r="7861" spans="1:17" ht="19.5" customHeight="1">
      <c r="A7861" s="2" t="s">
        <v>29746</v>
      </c>
      <c r="B7861" s="2">
        <v>888</v>
      </c>
      <c r="C7861" s="2">
        <v>104</v>
      </c>
      <c r="D7861" s="2" t="s">
        <v>29747</v>
      </c>
      <c r="E7861" s="2" t="s">
        <v>29748</v>
      </c>
      <c r="F7861" s="2" t="s">
        <v>29749</v>
      </c>
      <c r="G7861" s="2" t="s">
        <v>29750</v>
      </c>
      <c r="H7861" s="2" t="s">
        <v>29751</v>
      </c>
      <c r="I7861" s="2">
        <v>0</v>
      </c>
      <c r="J7861" s="2">
        <v>0</v>
      </c>
      <c r="K7861" s="2">
        <v>20.95191535</v>
      </c>
      <c r="L7861" s="2">
        <v>64.126053499999998</v>
      </c>
      <c r="M7861" s="2">
        <v>16.747613470000001</v>
      </c>
      <c r="N7861" s="2">
        <v>0</v>
      </c>
      <c r="O7861" s="2">
        <v>37.193617580000002</v>
      </c>
      <c r="P7861" s="2">
        <v>0</v>
      </c>
      <c r="Q7861" s="2">
        <v>0</v>
      </c>
    </row>
    <row r="7862" spans="1:17" ht="19.5" customHeight="1">
      <c r="A7862" s="2" t="s">
        <v>29752</v>
      </c>
      <c r="B7862" s="2">
        <v>5919</v>
      </c>
      <c r="C7862" s="2">
        <v>262</v>
      </c>
      <c r="D7862" s="2" t="s">
        <v>29753</v>
      </c>
      <c r="E7862" s="2" t="s">
        <v>29754</v>
      </c>
      <c r="F7862" s="2" t="s">
        <v>29755</v>
      </c>
      <c r="G7862" s="2" t="s">
        <v>29756</v>
      </c>
      <c r="H7862" s="2" t="s">
        <v>29757</v>
      </c>
      <c r="I7862" s="2">
        <v>29.326864659999998</v>
      </c>
      <c r="J7862" s="2">
        <v>17.540720780000001</v>
      </c>
      <c r="K7862" s="2">
        <v>34.919858920000003</v>
      </c>
      <c r="L7862" s="2">
        <v>64.126053499999998</v>
      </c>
      <c r="M7862" s="2">
        <v>0</v>
      </c>
      <c r="N7862" s="2">
        <v>83.866819489999997</v>
      </c>
      <c r="O7862" s="2">
        <v>0</v>
      </c>
      <c r="P7862" s="2">
        <v>0</v>
      </c>
      <c r="Q7862" s="2">
        <v>22.867858080000001</v>
      </c>
    </row>
    <row r="7863" spans="1:17" ht="19.5" customHeight="1">
      <c r="A7863" s="2" t="s">
        <v>29758</v>
      </c>
      <c r="B7863" s="2">
        <v>2406</v>
      </c>
      <c r="C7863" s="2">
        <v>346</v>
      </c>
      <c r="D7863" s="2" t="s">
        <v>29759</v>
      </c>
      <c r="E7863" s="2" t="s">
        <v>29760</v>
      </c>
      <c r="F7863" s="2" t="s">
        <v>29761</v>
      </c>
      <c r="G7863" s="2" t="s">
        <v>29762</v>
      </c>
      <c r="H7863" s="2" t="s">
        <v>29763</v>
      </c>
      <c r="I7863" s="2">
        <v>46.085073039999997</v>
      </c>
      <c r="J7863" s="2">
        <v>28.065153250000002</v>
      </c>
      <c r="K7863" s="2">
        <v>55.871774279999997</v>
      </c>
      <c r="L7863" s="2">
        <v>54.96518871</v>
      </c>
      <c r="M7863" s="2">
        <v>66.990453860000002</v>
      </c>
      <c r="N7863" s="2">
        <v>125.8002292</v>
      </c>
      <c r="O7863" s="2">
        <v>111.58085269999999</v>
      </c>
      <c r="P7863" s="2">
        <v>112.9279971</v>
      </c>
      <c r="Q7863" s="2">
        <v>137.20714849999999</v>
      </c>
    </row>
    <row r="7864" spans="1:17" ht="19.5" customHeight="1">
      <c r="A7864" s="2" t="s">
        <v>29764</v>
      </c>
      <c r="B7864" s="2">
        <v>1831</v>
      </c>
      <c r="C7864" s="2">
        <v>416</v>
      </c>
      <c r="D7864" s="2" t="s">
        <v>225</v>
      </c>
      <c r="E7864" s="2" t="s">
        <v>29765</v>
      </c>
      <c r="F7864" s="2" t="s">
        <v>1649</v>
      </c>
      <c r="G7864" s="2" t="s">
        <v>29766</v>
      </c>
      <c r="H7864" s="2" t="s">
        <v>229</v>
      </c>
      <c r="I7864" s="2">
        <v>8.3791041899999996</v>
      </c>
      <c r="J7864" s="2">
        <v>0</v>
      </c>
      <c r="K7864" s="2">
        <v>0</v>
      </c>
      <c r="L7864" s="2">
        <v>0</v>
      </c>
      <c r="M7864" s="2">
        <v>16.747613470000001</v>
      </c>
      <c r="N7864" s="2">
        <v>0</v>
      </c>
      <c r="O7864" s="2">
        <v>0</v>
      </c>
      <c r="P7864" s="2">
        <v>0</v>
      </c>
      <c r="Q7864" s="2">
        <v>0</v>
      </c>
    </row>
    <row r="7865" spans="1:17" ht="19.5" customHeight="1">
      <c r="A7865" s="2" t="s">
        <v>29767</v>
      </c>
      <c r="B7865" s="2">
        <v>5090</v>
      </c>
      <c r="C7865" s="2">
        <v>243</v>
      </c>
      <c r="D7865" s="2" t="s">
        <v>29768</v>
      </c>
      <c r="E7865" s="2" t="s">
        <v>29769</v>
      </c>
      <c r="F7865" s="2" t="s">
        <v>3287</v>
      </c>
      <c r="G7865" s="2" t="s">
        <v>29770</v>
      </c>
      <c r="H7865" s="2" t="s">
        <v>29771</v>
      </c>
      <c r="I7865" s="2">
        <v>0</v>
      </c>
      <c r="J7865" s="2">
        <v>17.540720780000001</v>
      </c>
      <c r="K7865" s="2">
        <v>0</v>
      </c>
      <c r="L7865" s="2">
        <v>0</v>
      </c>
      <c r="M7865" s="2">
        <v>0</v>
      </c>
      <c r="N7865" s="2">
        <v>0</v>
      </c>
      <c r="O7865" s="2">
        <v>24.795745050000001</v>
      </c>
      <c r="P7865" s="2">
        <v>0</v>
      </c>
      <c r="Q7865" s="2">
        <v>22.867858080000001</v>
      </c>
    </row>
    <row r="7866" spans="1:17" ht="19.5" customHeight="1">
      <c r="A7866" s="2" t="s">
        <v>29772</v>
      </c>
      <c r="B7866" s="2">
        <v>5078</v>
      </c>
      <c r="C7866" s="2">
        <v>319</v>
      </c>
      <c r="D7866" s="2" t="s">
        <v>29768</v>
      </c>
      <c r="E7866" s="2" t="s">
        <v>29773</v>
      </c>
      <c r="F7866" s="2" t="s">
        <v>29774</v>
      </c>
      <c r="G7866" s="2" t="s">
        <v>29775</v>
      </c>
      <c r="H7866" s="2" t="s">
        <v>29771</v>
      </c>
      <c r="I7866" s="2">
        <v>100.5492503</v>
      </c>
      <c r="J7866" s="2">
        <v>140.3257663</v>
      </c>
      <c r="K7866" s="2">
        <v>76.823689630000004</v>
      </c>
      <c r="L7866" s="2">
        <v>73.286918290000003</v>
      </c>
      <c r="M7866" s="2">
        <v>167.47613469999999</v>
      </c>
      <c r="N7866" s="2">
        <v>335.46727800000002</v>
      </c>
      <c r="O7866" s="2">
        <v>37.193617580000002</v>
      </c>
      <c r="P7866" s="2">
        <v>158.09919600000001</v>
      </c>
      <c r="Q7866" s="2">
        <v>91.471432329999999</v>
      </c>
    </row>
    <row r="7867" spans="1:17" ht="19.5" customHeight="1">
      <c r="A7867" s="2" t="s">
        <v>29776</v>
      </c>
      <c r="B7867" s="2">
        <v>3423</v>
      </c>
      <c r="C7867" s="2">
        <v>89</v>
      </c>
      <c r="D7867" s="2" t="s">
        <v>29768</v>
      </c>
      <c r="E7867" s="2" t="s">
        <v>29777</v>
      </c>
      <c r="F7867" s="2" t="s">
        <v>29778</v>
      </c>
      <c r="G7867" s="2" t="s">
        <v>29779</v>
      </c>
      <c r="H7867" s="2" t="s">
        <v>29771</v>
      </c>
      <c r="I7867" s="2">
        <v>41.895520949999998</v>
      </c>
      <c r="J7867" s="2">
        <v>28.065153250000002</v>
      </c>
      <c r="K7867" s="2">
        <v>0</v>
      </c>
      <c r="L7867" s="2">
        <v>109.9303774</v>
      </c>
      <c r="M7867" s="2">
        <v>117.2332943</v>
      </c>
      <c r="N7867" s="2">
        <v>0</v>
      </c>
      <c r="O7867" s="2">
        <v>0</v>
      </c>
      <c r="P7867" s="2">
        <v>0</v>
      </c>
      <c r="Q7867" s="2">
        <v>22.867858080000001</v>
      </c>
    </row>
    <row r="7868" spans="1:17" ht="19.5" customHeight="1">
      <c r="A7868" s="2" t="s">
        <v>29780</v>
      </c>
      <c r="B7868" s="2">
        <v>5267</v>
      </c>
      <c r="C7868" s="2">
        <v>273</v>
      </c>
      <c r="D7868" s="2" t="s">
        <v>29768</v>
      </c>
      <c r="E7868" s="2" t="s">
        <v>29781</v>
      </c>
      <c r="F7868" s="2" t="s">
        <v>29782</v>
      </c>
      <c r="G7868" s="2" t="s">
        <v>29783</v>
      </c>
      <c r="H7868" s="2" t="s">
        <v>29771</v>
      </c>
      <c r="I7868" s="2">
        <v>305.8373029</v>
      </c>
      <c r="J7868" s="2">
        <v>192.94792860000001</v>
      </c>
      <c r="K7868" s="2">
        <v>118.72752029999999</v>
      </c>
      <c r="L7868" s="2">
        <v>586.29534630000001</v>
      </c>
      <c r="M7868" s="2">
        <v>259.58800869999999</v>
      </c>
      <c r="N7868" s="2">
        <v>111.82242599999999</v>
      </c>
      <c r="O7868" s="2">
        <v>421.52766589999999</v>
      </c>
      <c r="P7868" s="2">
        <v>316.19839189999999</v>
      </c>
      <c r="Q7868" s="2">
        <v>228.67858079999999</v>
      </c>
    </row>
    <row r="7869" spans="1:17" ht="19.5" customHeight="1">
      <c r="A7869" s="2" t="s">
        <v>29784</v>
      </c>
      <c r="B7869" s="2">
        <v>7194</v>
      </c>
      <c r="C7869" s="2">
        <v>177</v>
      </c>
      <c r="D7869" s="2" t="s">
        <v>29768</v>
      </c>
      <c r="E7869" s="2" t="s">
        <v>29785</v>
      </c>
      <c r="F7869" s="2" t="s">
        <v>29786</v>
      </c>
      <c r="G7869" s="2" t="s">
        <v>29787</v>
      </c>
      <c r="H7869" s="2" t="s">
        <v>29771</v>
      </c>
      <c r="I7869" s="2">
        <v>25.137312569999999</v>
      </c>
      <c r="J7869" s="2">
        <v>14.032576629999999</v>
      </c>
      <c r="K7869" s="2">
        <v>27.935887139999998</v>
      </c>
      <c r="L7869" s="2">
        <v>18.321729569999999</v>
      </c>
      <c r="M7869" s="2">
        <v>41.869033659999999</v>
      </c>
      <c r="N7869" s="2">
        <v>69.889016240000004</v>
      </c>
      <c r="O7869" s="2">
        <v>0</v>
      </c>
      <c r="P7869" s="2">
        <v>90.342397689999999</v>
      </c>
      <c r="Q7869" s="2">
        <v>45.735716160000003</v>
      </c>
    </row>
    <row r="7870" spans="1:17" ht="19.5" customHeight="1">
      <c r="A7870" s="2" t="s">
        <v>29788</v>
      </c>
      <c r="B7870" s="2">
        <v>7741</v>
      </c>
      <c r="C7870" s="2">
        <v>274</v>
      </c>
      <c r="D7870" s="2" t="s">
        <v>29789</v>
      </c>
      <c r="E7870" s="2" t="s">
        <v>29790</v>
      </c>
      <c r="F7870" s="2" t="s">
        <v>2327</v>
      </c>
      <c r="G7870" s="2" t="s">
        <v>29791</v>
      </c>
      <c r="H7870" s="2" t="s">
        <v>29792</v>
      </c>
      <c r="I7870" s="2">
        <v>16.758208379999999</v>
      </c>
      <c r="J7870" s="2">
        <v>0</v>
      </c>
      <c r="K7870" s="2">
        <v>0</v>
      </c>
      <c r="L7870" s="2">
        <v>0</v>
      </c>
      <c r="M7870" s="2">
        <v>0</v>
      </c>
      <c r="N7870" s="2">
        <v>0</v>
      </c>
      <c r="O7870" s="2">
        <v>24.795745050000001</v>
      </c>
      <c r="P7870" s="2">
        <v>0</v>
      </c>
      <c r="Q7870" s="2">
        <v>0</v>
      </c>
    </row>
    <row r="7871" spans="1:17" ht="19.5" customHeight="1">
      <c r="A7871" s="2" t="s">
        <v>29793</v>
      </c>
      <c r="B7871" s="2">
        <v>3136</v>
      </c>
      <c r="C7871" s="2">
        <v>217</v>
      </c>
      <c r="D7871" s="2" t="s">
        <v>29789</v>
      </c>
      <c r="E7871" s="2" t="s">
        <v>29794</v>
      </c>
      <c r="F7871" s="2">
        <v>4</v>
      </c>
      <c r="G7871" s="2">
        <v>37</v>
      </c>
      <c r="H7871" s="2" t="s">
        <v>29792</v>
      </c>
      <c r="I7871" s="2">
        <v>0</v>
      </c>
      <c r="J7871" s="2">
        <v>0</v>
      </c>
      <c r="K7871" s="2">
        <v>0</v>
      </c>
      <c r="L7871" s="2">
        <v>0</v>
      </c>
      <c r="M7871" s="2">
        <v>0</v>
      </c>
      <c r="N7871" s="2">
        <v>0</v>
      </c>
      <c r="O7871" s="2">
        <v>49.591490100000001</v>
      </c>
      <c r="P7871" s="2">
        <v>0</v>
      </c>
      <c r="Q7871" s="2">
        <v>0</v>
      </c>
    </row>
    <row r="7872" spans="1:17" ht="19.5" customHeight="1">
      <c r="A7872" s="2" t="s">
        <v>29795</v>
      </c>
      <c r="B7872" s="2">
        <v>13115</v>
      </c>
      <c r="C7872" s="2">
        <v>330</v>
      </c>
      <c r="D7872" s="2" t="s">
        <v>225</v>
      </c>
      <c r="E7872" s="2" t="s">
        <v>29796</v>
      </c>
      <c r="F7872" s="2" t="s">
        <v>29797</v>
      </c>
      <c r="G7872" s="2" t="s">
        <v>29798</v>
      </c>
      <c r="H7872" s="2" t="s">
        <v>229</v>
      </c>
      <c r="I7872" s="2">
        <v>58.653729329999997</v>
      </c>
      <c r="J7872" s="2">
        <v>35.081441570000003</v>
      </c>
      <c r="K7872" s="2">
        <v>90.791633200000007</v>
      </c>
      <c r="L7872" s="2">
        <v>18.321729569999999</v>
      </c>
      <c r="M7872" s="2">
        <v>33.495226930000001</v>
      </c>
      <c r="N7872" s="2">
        <v>0</v>
      </c>
      <c r="O7872" s="2">
        <v>37.193617580000002</v>
      </c>
      <c r="P7872" s="2">
        <v>90.342397689999999</v>
      </c>
      <c r="Q7872" s="2">
        <v>114.3392904</v>
      </c>
    </row>
    <row r="7873" spans="1:17" ht="19.5" customHeight="1">
      <c r="A7873" s="2" t="s">
        <v>29799</v>
      </c>
      <c r="B7873" s="2">
        <v>3689</v>
      </c>
      <c r="C7873" s="2">
        <v>362</v>
      </c>
      <c r="D7873" s="2" t="s">
        <v>225</v>
      </c>
      <c r="E7873" s="2" t="s">
        <v>29800</v>
      </c>
      <c r="F7873" s="2" t="s">
        <v>29801</v>
      </c>
      <c r="G7873" s="2" t="s">
        <v>29802</v>
      </c>
      <c r="H7873" s="2" t="s">
        <v>229</v>
      </c>
      <c r="I7873" s="2">
        <v>297.45819870000003</v>
      </c>
      <c r="J7873" s="2">
        <v>424.48544299999998</v>
      </c>
      <c r="K7873" s="2">
        <v>272.37489959999999</v>
      </c>
      <c r="L7873" s="2">
        <v>219.86075489999999</v>
      </c>
      <c r="M7873" s="2">
        <v>50.242840399999999</v>
      </c>
      <c r="N7873" s="2">
        <v>139.77803249999999</v>
      </c>
      <c r="O7873" s="2">
        <v>99.182980200000003</v>
      </c>
      <c r="P7873" s="2">
        <v>214.56319450000001</v>
      </c>
      <c r="Q7873" s="2">
        <v>228.67858079999999</v>
      </c>
    </row>
    <row r="7874" spans="1:17" ht="19.5" customHeight="1">
      <c r="A7874" s="2" t="s">
        <v>29803</v>
      </c>
      <c r="B7874" s="2">
        <v>4795</v>
      </c>
      <c r="C7874" s="2">
        <v>347</v>
      </c>
      <c r="D7874" s="2" t="s">
        <v>225</v>
      </c>
      <c r="E7874" s="2" t="s">
        <v>29804</v>
      </c>
      <c r="F7874" s="2" t="s">
        <v>29805</v>
      </c>
      <c r="G7874" s="2" t="s">
        <v>29806</v>
      </c>
      <c r="H7874" s="2" t="s">
        <v>229</v>
      </c>
      <c r="I7874" s="2">
        <v>29.326864659999998</v>
      </c>
      <c r="J7874" s="2">
        <v>14.032576629999999</v>
      </c>
      <c r="K7874" s="2">
        <v>0</v>
      </c>
      <c r="L7874" s="2">
        <v>0</v>
      </c>
      <c r="M7874" s="2">
        <v>0</v>
      </c>
      <c r="N7874" s="2">
        <v>41.933409750000003</v>
      </c>
      <c r="O7874" s="2">
        <v>61.989362630000002</v>
      </c>
      <c r="P7874" s="2">
        <v>0</v>
      </c>
      <c r="Q7874" s="2">
        <v>0</v>
      </c>
    </row>
    <row r="7875" spans="1:17" ht="19.5" customHeight="1">
      <c r="A7875" s="2" t="s">
        <v>29807</v>
      </c>
      <c r="B7875" s="2">
        <v>10585</v>
      </c>
      <c r="C7875" s="2">
        <v>127</v>
      </c>
      <c r="D7875" s="2" t="s">
        <v>225</v>
      </c>
      <c r="E7875" s="2" t="s">
        <v>29808</v>
      </c>
      <c r="F7875" s="2">
        <v>3</v>
      </c>
      <c r="G7875" s="2">
        <v>18</v>
      </c>
      <c r="H7875" s="2" t="s">
        <v>229</v>
      </c>
      <c r="I7875" s="2">
        <v>0</v>
      </c>
      <c r="J7875" s="2">
        <v>0</v>
      </c>
      <c r="K7875" s="2">
        <v>20.95191535</v>
      </c>
      <c r="L7875" s="2">
        <v>0</v>
      </c>
      <c r="M7875" s="2">
        <v>0</v>
      </c>
      <c r="N7875" s="2">
        <v>0</v>
      </c>
      <c r="O7875" s="2">
        <v>0</v>
      </c>
      <c r="P7875" s="2">
        <v>0</v>
      </c>
      <c r="Q7875" s="2">
        <v>0</v>
      </c>
    </row>
    <row r="7876" spans="1:17" ht="19.5" customHeight="1">
      <c r="A7876" s="2" t="s">
        <v>29809</v>
      </c>
      <c r="B7876" s="2">
        <v>12055</v>
      </c>
      <c r="C7876" s="2">
        <v>143</v>
      </c>
      <c r="D7876" s="2" t="s">
        <v>225</v>
      </c>
      <c r="E7876" s="2" t="s">
        <v>29810</v>
      </c>
      <c r="F7876" s="2">
        <v>2</v>
      </c>
      <c r="G7876" s="2">
        <v>72</v>
      </c>
      <c r="H7876" s="2" t="s">
        <v>229</v>
      </c>
      <c r="I7876" s="2">
        <v>0</v>
      </c>
      <c r="J7876" s="2">
        <v>7.0162883130000004</v>
      </c>
      <c r="K7876" s="2">
        <v>0</v>
      </c>
      <c r="L7876" s="2">
        <v>0</v>
      </c>
      <c r="M7876" s="2">
        <v>0</v>
      </c>
      <c r="N7876" s="2">
        <v>0</v>
      </c>
      <c r="O7876" s="2">
        <v>0</v>
      </c>
      <c r="P7876" s="2">
        <v>0</v>
      </c>
      <c r="Q7876" s="2">
        <v>0</v>
      </c>
    </row>
    <row r="7877" spans="1:17" ht="19.5" customHeight="1">
      <c r="A7877" s="2" t="s">
        <v>29811</v>
      </c>
      <c r="B7877" s="2">
        <v>1851</v>
      </c>
      <c r="C7877" s="2">
        <v>590</v>
      </c>
      <c r="D7877" s="2" t="s">
        <v>225</v>
      </c>
      <c r="E7877" s="2" t="s">
        <v>29812</v>
      </c>
      <c r="F7877" s="2" t="s">
        <v>29813</v>
      </c>
      <c r="G7877" s="2" t="s">
        <v>29814</v>
      </c>
      <c r="H7877" s="2" t="s">
        <v>229</v>
      </c>
      <c r="I7877" s="2">
        <v>268.1313341</v>
      </c>
      <c r="J7877" s="2">
        <v>277.14338839999999</v>
      </c>
      <c r="K7877" s="2">
        <v>139.6794357</v>
      </c>
      <c r="L7877" s="2">
        <v>164.8955661</v>
      </c>
      <c r="M7877" s="2">
        <v>50.242840399999999</v>
      </c>
      <c r="N7877" s="2">
        <v>97.844622740000005</v>
      </c>
      <c r="O7877" s="2">
        <v>185.9680879</v>
      </c>
      <c r="P7877" s="2">
        <v>79.049597980000001</v>
      </c>
      <c r="Q7877" s="2">
        <v>102.9053614</v>
      </c>
    </row>
    <row r="7878" spans="1:17" ht="19.5" customHeight="1">
      <c r="A7878" s="2" t="s">
        <v>29815</v>
      </c>
      <c r="B7878" s="2">
        <v>2957</v>
      </c>
      <c r="C7878" s="2">
        <v>187</v>
      </c>
      <c r="D7878" s="2" t="s">
        <v>225</v>
      </c>
      <c r="E7878" s="2" t="s">
        <v>29816</v>
      </c>
      <c r="F7878" s="2" t="s">
        <v>29817</v>
      </c>
      <c r="G7878" s="2" t="s">
        <v>29818</v>
      </c>
      <c r="H7878" s="2" t="s">
        <v>229</v>
      </c>
      <c r="I7878" s="2">
        <v>117.3074587</v>
      </c>
      <c r="J7878" s="2">
        <v>0</v>
      </c>
      <c r="K7878" s="2">
        <v>0</v>
      </c>
      <c r="L7878" s="2">
        <v>45.804323930000002</v>
      </c>
      <c r="M7878" s="2">
        <v>0</v>
      </c>
      <c r="N7878" s="2">
        <v>0</v>
      </c>
      <c r="O7878" s="2">
        <v>49.591490100000001</v>
      </c>
      <c r="P7878" s="2">
        <v>0</v>
      </c>
      <c r="Q7878" s="2">
        <v>0</v>
      </c>
    </row>
    <row r="7879" spans="1:17" ht="19.5" customHeight="1">
      <c r="A7879" s="2" t="s">
        <v>29819</v>
      </c>
      <c r="B7879" s="2">
        <v>6671</v>
      </c>
      <c r="C7879" s="2">
        <v>320</v>
      </c>
      <c r="D7879" s="2" t="s">
        <v>29820</v>
      </c>
      <c r="E7879" s="2" t="s">
        <v>29821</v>
      </c>
      <c r="F7879" s="2" t="s">
        <v>29822</v>
      </c>
      <c r="G7879" s="2" t="s">
        <v>29823</v>
      </c>
      <c r="H7879" s="2" t="s">
        <v>29824</v>
      </c>
      <c r="I7879" s="2">
        <v>12.568656280000001</v>
      </c>
      <c r="J7879" s="2">
        <v>14.032576629999999</v>
      </c>
      <c r="K7879" s="2">
        <v>0</v>
      </c>
      <c r="L7879" s="2">
        <v>45.804323930000002</v>
      </c>
      <c r="M7879" s="2">
        <v>16.747613470000001</v>
      </c>
      <c r="N7879" s="2">
        <v>0</v>
      </c>
      <c r="O7879" s="2">
        <v>37.193617580000002</v>
      </c>
      <c r="P7879" s="2">
        <v>22.585599420000001</v>
      </c>
      <c r="Q7879" s="2">
        <v>45.735716160000003</v>
      </c>
    </row>
    <row r="7880" spans="1:17" ht="19.5" customHeight="1">
      <c r="A7880" s="2" t="s">
        <v>29825</v>
      </c>
      <c r="B7880" s="2">
        <v>266</v>
      </c>
      <c r="C7880" s="2">
        <v>266</v>
      </c>
      <c r="D7880" s="2" t="s">
        <v>29820</v>
      </c>
      <c r="E7880" s="2" t="s">
        <v>29826</v>
      </c>
      <c r="F7880" s="2" t="s">
        <v>29827</v>
      </c>
      <c r="G7880" s="2" t="s">
        <v>29828</v>
      </c>
      <c r="H7880" s="2" t="s">
        <v>29824</v>
      </c>
      <c r="I7880" s="2">
        <v>699.65519989999996</v>
      </c>
      <c r="J7880" s="2">
        <v>519.20533520000004</v>
      </c>
      <c r="K7880" s="2">
        <v>474.91008140000002</v>
      </c>
      <c r="L7880" s="2">
        <v>989.37339680000002</v>
      </c>
      <c r="M7880" s="2">
        <v>695.02595880000001</v>
      </c>
      <c r="N7880" s="2">
        <v>615.02334289999999</v>
      </c>
      <c r="O7880" s="2">
        <v>384.33404830000001</v>
      </c>
      <c r="P7880" s="2">
        <v>406.54078959999998</v>
      </c>
      <c r="Q7880" s="2">
        <v>503.0928778</v>
      </c>
    </row>
    <row r="7881" spans="1:17" ht="19.5" customHeight="1">
      <c r="A7881" s="2" t="s">
        <v>29829</v>
      </c>
      <c r="B7881" s="2">
        <v>1112</v>
      </c>
      <c r="C7881" s="2">
        <v>336</v>
      </c>
      <c r="D7881" s="2" t="s">
        <v>225</v>
      </c>
      <c r="E7881" s="2" t="s">
        <v>29830</v>
      </c>
      <c r="F7881" s="2" t="s">
        <v>29831</v>
      </c>
      <c r="G7881" s="2" t="s">
        <v>29832</v>
      </c>
      <c r="H7881" s="2" t="s">
        <v>229</v>
      </c>
      <c r="I7881" s="2">
        <v>25.137312569999999</v>
      </c>
      <c r="J7881" s="2">
        <v>0</v>
      </c>
      <c r="K7881" s="2">
        <v>0</v>
      </c>
      <c r="L7881" s="2">
        <v>0</v>
      </c>
      <c r="M7881" s="2">
        <v>0</v>
      </c>
      <c r="N7881" s="2">
        <v>0</v>
      </c>
      <c r="O7881" s="2">
        <v>0</v>
      </c>
      <c r="P7881" s="2">
        <v>0</v>
      </c>
      <c r="Q7881" s="2">
        <v>0</v>
      </c>
    </row>
    <row r="7882" spans="1:17" ht="19.5" customHeight="1">
      <c r="A7882" s="2" t="s">
        <v>29833</v>
      </c>
      <c r="B7882" s="2">
        <v>5068</v>
      </c>
      <c r="C7882" s="2">
        <v>252</v>
      </c>
      <c r="D7882" s="2" t="s">
        <v>29834</v>
      </c>
      <c r="E7882" s="2" t="s">
        <v>29835</v>
      </c>
      <c r="F7882" s="2" t="s">
        <v>395</v>
      </c>
      <c r="G7882" s="2" t="s">
        <v>29836</v>
      </c>
      <c r="H7882" s="2" t="s">
        <v>29837</v>
      </c>
      <c r="I7882" s="2">
        <v>16.758208379999999</v>
      </c>
      <c r="J7882" s="2">
        <v>0</v>
      </c>
      <c r="K7882" s="2">
        <v>0</v>
      </c>
      <c r="L7882" s="2">
        <v>0</v>
      </c>
      <c r="M7882" s="2">
        <v>0</v>
      </c>
      <c r="N7882" s="2">
        <v>0</v>
      </c>
      <c r="O7882" s="2">
        <v>0</v>
      </c>
      <c r="P7882" s="2">
        <v>0</v>
      </c>
      <c r="Q7882" s="2">
        <v>0</v>
      </c>
    </row>
    <row r="7883" spans="1:17" ht="19.5" customHeight="1">
      <c r="A7883" s="2" t="s">
        <v>29838</v>
      </c>
      <c r="B7883" s="2">
        <v>1541</v>
      </c>
      <c r="C7883" s="2">
        <v>297</v>
      </c>
      <c r="D7883" s="2" t="s">
        <v>29834</v>
      </c>
      <c r="E7883" s="2" t="s">
        <v>29839</v>
      </c>
      <c r="F7883" s="2" t="s">
        <v>29840</v>
      </c>
      <c r="G7883" s="2" t="s">
        <v>29841</v>
      </c>
      <c r="H7883" s="2" t="s">
        <v>29837</v>
      </c>
      <c r="I7883" s="2">
        <v>251.3731257</v>
      </c>
      <c r="J7883" s="2">
        <v>487.63203779999998</v>
      </c>
      <c r="K7883" s="2">
        <v>439.99022239999999</v>
      </c>
      <c r="L7883" s="2">
        <v>229.02161960000001</v>
      </c>
      <c r="M7883" s="2">
        <v>552.67124430000001</v>
      </c>
      <c r="N7883" s="2">
        <v>405.35629419999998</v>
      </c>
      <c r="O7883" s="2">
        <v>185.9680879</v>
      </c>
      <c r="P7883" s="2">
        <v>248.4415936</v>
      </c>
      <c r="Q7883" s="2">
        <v>0</v>
      </c>
    </row>
    <row r="7884" spans="1:17" ht="19.5" customHeight="1">
      <c r="A7884" s="2" t="s">
        <v>29842</v>
      </c>
      <c r="B7884" s="2">
        <v>17303</v>
      </c>
      <c r="C7884" s="2">
        <v>315</v>
      </c>
      <c r="D7884" s="2" t="s">
        <v>29834</v>
      </c>
      <c r="E7884" s="2" t="s">
        <v>29843</v>
      </c>
      <c r="F7884" s="2" t="s">
        <v>29844</v>
      </c>
      <c r="G7884" s="2" t="s">
        <v>29845</v>
      </c>
      <c r="H7884" s="2" t="s">
        <v>29837</v>
      </c>
      <c r="I7884" s="2">
        <v>29.326864659999998</v>
      </c>
      <c r="J7884" s="2">
        <v>115.7687572</v>
      </c>
      <c r="K7884" s="2">
        <v>69.83971785</v>
      </c>
      <c r="L7884" s="2">
        <v>146.57383659999999</v>
      </c>
      <c r="M7884" s="2">
        <v>83.738067330000007</v>
      </c>
      <c r="N7884" s="2">
        <v>41.933409750000003</v>
      </c>
      <c r="O7884" s="2">
        <v>49.591490100000001</v>
      </c>
      <c r="P7884" s="2">
        <v>56.463998549999999</v>
      </c>
      <c r="Q7884" s="2">
        <v>57.169645209999999</v>
      </c>
    </row>
    <row r="7885" spans="1:17" ht="19.5" customHeight="1">
      <c r="A7885" s="2" t="s">
        <v>29846</v>
      </c>
      <c r="B7885" s="2">
        <v>20126</v>
      </c>
      <c r="C7885" s="2">
        <v>416</v>
      </c>
      <c r="D7885" s="2" t="s">
        <v>29834</v>
      </c>
      <c r="E7885" s="2" t="s">
        <v>29847</v>
      </c>
      <c r="F7885" s="2" t="s">
        <v>29848</v>
      </c>
      <c r="G7885" s="2" t="s">
        <v>29849</v>
      </c>
      <c r="H7885" s="2" t="s">
        <v>29837</v>
      </c>
      <c r="I7885" s="2">
        <v>0</v>
      </c>
      <c r="J7885" s="2">
        <v>0</v>
      </c>
      <c r="K7885" s="2">
        <v>20.95191535</v>
      </c>
      <c r="L7885" s="2">
        <v>36.643459139999997</v>
      </c>
      <c r="M7885" s="2">
        <v>16.747613470000001</v>
      </c>
      <c r="N7885" s="2">
        <v>27.955606499999998</v>
      </c>
      <c r="O7885" s="2">
        <v>0</v>
      </c>
      <c r="P7885" s="2">
        <v>56.463998549999999</v>
      </c>
      <c r="Q7885" s="2">
        <v>34.30178712</v>
      </c>
    </row>
    <row r="7886" spans="1:17" ht="19.5" customHeight="1">
      <c r="A7886" s="2" t="s">
        <v>29850</v>
      </c>
      <c r="B7886" s="2">
        <v>23541</v>
      </c>
      <c r="C7886" s="2">
        <v>282</v>
      </c>
      <c r="D7886" s="2" t="s">
        <v>29834</v>
      </c>
      <c r="E7886" s="2" t="s">
        <v>29851</v>
      </c>
      <c r="F7886" s="2" t="s">
        <v>29852</v>
      </c>
      <c r="G7886" s="2" t="s">
        <v>29853</v>
      </c>
      <c r="H7886" s="2" t="s">
        <v>29837</v>
      </c>
      <c r="I7886" s="2">
        <v>25.137312569999999</v>
      </c>
      <c r="J7886" s="2">
        <v>28.065153250000002</v>
      </c>
      <c r="K7886" s="2">
        <v>0</v>
      </c>
      <c r="L7886" s="2">
        <v>45.804323930000002</v>
      </c>
      <c r="M7886" s="2">
        <v>33.495226930000001</v>
      </c>
      <c r="N7886" s="2">
        <v>0</v>
      </c>
      <c r="O7886" s="2">
        <v>61.989362630000002</v>
      </c>
      <c r="P7886" s="2">
        <v>0</v>
      </c>
      <c r="Q7886" s="2">
        <v>0</v>
      </c>
    </row>
    <row r="7887" spans="1:17" ht="19.5" customHeight="1">
      <c r="A7887" s="2" t="s">
        <v>29854</v>
      </c>
      <c r="B7887" s="2">
        <v>28342</v>
      </c>
      <c r="C7887" s="2">
        <v>270</v>
      </c>
      <c r="D7887" s="2" t="s">
        <v>29834</v>
      </c>
      <c r="E7887" s="2" t="s">
        <v>29855</v>
      </c>
      <c r="F7887" s="2" t="s">
        <v>29856</v>
      </c>
      <c r="G7887" s="2" t="s">
        <v>29857</v>
      </c>
      <c r="H7887" s="2" t="s">
        <v>29837</v>
      </c>
      <c r="I7887" s="2">
        <v>96.359698179999995</v>
      </c>
      <c r="J7887" s="2">
        <v>63.146594819999997</v>
      </c>
      <c r="K7887" s="2">
        <v>62.855746060000001</v>
      </c>
      <c r="L7887" s="2">
        <v>82.44778307</v>
      </c>
      <c r="M7887" s="2">
        <v>125.607101</v>
      </c>
      <c r="N7887" s="2">
        <v>139.77803249999999</v>
      </c>
      <c r="O7887" s="2">
        <v>136.37659780000001</v>
      </c>
      <c r="P7887" s="2">
        <v>56.463998549999999</v>
      </c>
      <c r="Q7887" s="2">
        <v>80.037503290000004</v>
      </c>
    </row>
    <row r="7888" spans="1:17" ht="19.5" customHeight="1">
      <c r="A7888" s="2" t="s">
        <v>29858</v>
      </c>
      <c r="B7888" s="2">
        <v>2977</v>
      </c>
      <c r="C7888" s="2">
        <v>154</v>
      </c>
      <c r="D7888" s="2" t="s">
        <v>29834</v>
      </c>
      <c r="E7888" s="2" t="s">
        <v>29859</v>
      </c>
      <c r="F7888" s="2" t="s">
        <v>29860</v>
      </c>
      <c r="G7888" s="2">
        <v>327104179114</v>
      </c>
      <c r="H7888" s="2" t="s">
        <v>29837</v>
      </c>
      <c r="I7888" s="2">
        <v>16.758208379999999</v>
      </c>
      <c r="J7888" s="2">
        <v>0</v>
      </c>
      <c r="K7888" s="2">
        <v>0</v>
      </c>
      <c r="L7888" s="2">
        <v>18.321729569999999</v>
      </c>
      <c r="M7888" s="2">
        <v>0</v>
      </c>
      <c r="N7888" s="2">
        <v>0</v>
      </c>
      <c r="O7888" s="2">
        <v>0</v>
      </c>
      <c r="P7888" s="2">
        <v>0</v>
      </c>
      <c r="Q7888" s="2">
        <v>0</v>
      </c>
    </row>
    <row r="7889" spans="1:17" ht="19.5" customHeight="1">
      <c r="A7889" s="2" t="s">
        <v>29861</v>
      </c>
      <c r="B7889" s="2">
        <v>6392</v>
      </c>
      <c r="C7889" s="2">
        <v>376</v>
      </c>
      <c r="D7889" s="2" t="s">
        <v>29834</v>
      </c>
      <c r="E7889" s="2" t="s">
        <v>29862</v>
      </c>
      <c r="F7889" s="2" t="s">
        <v>29863</v>
      </c>
      <c r="G7889" s="2" t="s">
        <v>29864</v>
      </c>
      <c r="H7889" s="2" t="s">
        <v>29837</v>
      </c>
      <c r="I7889" s="2">
        <v>16.758208379999999</v>
      </c>
      <c r="J7889" s="2">
        <v>14.032576629999999</v>
      </c>
      <c r="K7889" s="2">
        <v>0</v>
      </c>
      <c r="L7889" s="2">
        <v>27.48259436</v>
      </c>
      <c r="M7889" s="2">
        <v>0</v>
      </c>
      <c r="N7889" s="2">
        <v>0</v>
      </c>
      <c r="O7889" s="2">
        <v>0</v>
      </c>
      <c r="P7889" s="2">
        <v>0</v>
      </c>
      <c r="Q7889" s="2">
        <v>0</v>
      </c>
    </row>
    <row r="7890" spans="1:17" ht="19.5" customHeight="1">
      <c r="A7890" s="2" t="s">
        <v>29865</v>
      </c>
      <c r="B7890" s="2">
        <v>7877</v>
      </c>
      <c r="C7890" s="2">
        <v>255</v>
      </c>
      <c r="D7890" s="2" t="s">
        <v>29834</v>
      </c>
      <c r="E7890" s="2" t="s">
        <v>29866</v>
      </c>
      <c r="F7890" s="2">
        <v>4</v>
      </c>
      <c r="G7890" s="2">
        <v>113</v>
      </c>
      <c r="H7890" s="2" t="s">
        <v>29837</v>
      </c>
      <c r="I7890" s="2">
        <v>0</v>
      </c>
      <c r="J7890" s="2">
        <v>0</v>
      </c>
      <c r="K7890" s="2">
        <v>0</v>
      </c>
      <c r="L7890" s="2">
        <v>0</v>
      </c>
      <c r="M7890" s="2">
        <v>33.495226930000001</v>
      </c>
      <c r="N7890" s="2">
        <v>0</v>
      </c>
      <c r="O7890" s="2">
        <v>0</v>
      </c>
      <c r="P7890" s="2">
        <v>0</v>
      </c>
      <c r="Q7890" s="2">
        <v>0</v>
      </c>
    </row>
    <row r="7891" spans="1:17" ht="19.5" customHeight="1">
      <c r="A7891" s="2" t="s">
        <v>29867</v>
      </c>
      <c r="B7891" s="2">
        <v>11193</v>
      </c>
      <c r="C7891" s="2">
        <v>263</v>
      </c>
      <c r="D7891" s="2" t="s">
        <v>29834</v>
      </c>
      <c r="E7891" s="2" t="s">
        <v>29868</v>
      </c>
      <c r="F7891" s="2" t="s">
        <v>29869</v>
      </c>
      <c r="G7891" s="2" t="s">
        <v>29870</v>
      </c>
      <c r="H7891" s="2" t="s">
        <v>29837</v>
      </c>
      <c r="I7891" s="2">
        <v>58.653729329999997</v>
      </c>
      <c r="J7891" s="2">
        <v>70.162883129999997</v>
      </c>
      <c r="K7891" s="2">
        <v>62.855746060000001</v>
      </c>
      <c r="L7891" s="2">
        <v>82.44778307</v>
      </c>
      <c r="M7891" s="2">
        <v>0</v>
      </c>
      <c r="N7891" s="2">
        <v>0</v>
      </c>
      <c r="O7891" s="2">
        <v>24.795745050000001</v>
      </c>
      <c r="P7891" s="2">
        <v>33.878399129999998</v>
      </c>
      <c r="Q7891" s="2">
        <v>0</v>
      </c>
    </row>
    <row r="7892" spans="1:17" ht="19.5" customHeight="1">
      <c r="A7892" s="2" t="s">
        <v>29871</v>
      </c>
      <c r="B7892" s="2">
        <v>8317</v>
      </c>
      <c r="C7892" s="2">
        <v>210</v>
      </c>
      <c r="D7892" s="2" t="s">
        <v>29834</v>
      </c>
      <c r="E7892" s="2" t="s">
        <v>29872</v>
      </c>
      <c r="F7892" s="2">
        <v>5</v>
      </c>
      <c r="G7892" s="2">
        <v>187</v>
      </c>
      <c r="H7892" s="2" t="s">
        <v>29837</v>
      </c>
      <c r="I7892" s="2">
        <v>0</v>
      </c>
      <c r="J7892" s="2">
        <v>17.540720780000001</v>
      </c>
      <c r="K7892" s="2">
        <v>0</v>
      </c>
      <c r="L7892" s="2">
        <v>0</v>
      </c>
      <c r="M7892" s="2">
        <v>0</v>
      </c>
      <c r="N7892" s="2">
        <v>0</v>
      </c>
      <c r="O7892" s="2">
        <v>0</v>
      </c>
      <c r="P7892" s="2">
        <v>0</v>
      </c>
      <c r="Q7892" s="2">
        <v>0</v>
      </c>
    </row>
    <row r="7893" spans="1:17" ht="19.5" customHeight="1">
      <c r="A7893" s="2" t="s">
        <v>29873</v>
      </c>
      <c r="B7893" s="2">
        <v>1606</v>
      </c>
      <c r="C7893" s="2">
        <v>306</v>
      </c>
      <c r="D7893" s="2" t="s">
        <v>29834</v>
      </c>
      <c r="E7893" s="2" t="s">
        <v>29874</v>
      </c>
      <c r="F7893" s="2" t="s">
        <v>29875</v>
      </c>
      <c r="G7893" s="2" t="s">
        <v>29876</v>
      </c>
      <c r="H7893" s="2" t="s">
        <v>29837</v>
      </c>
      <c r="I7893" s="2">
        <v>16.758208379999999</v>
      </c>
      <c r="J7893" s="2">
        <v>17.540720780000001</v>
      </c>
      <c r="K7893" s="2">
        <v>20.95191535</v>
      </c>
      <c r="L7893" s="2">
        <v>36.643459139999997</v>
      </c>
      <c r="M7893" s="2">
        <v>33.495226930000001</v>
      </c>
      <c r="N7893" s="2">
        <v>0</v>
      </c>
      <c r="O7893" s="2">
        <v>0</v>
      </c>
      <c r="P7893" s="2">
        <v>33.878399129999998</v>
      </c>
      <c r="Q7893" s="2">
        <v>0</v>
      </c>
    </row>
    <row r="7894" spans="1:17" ht="19.5" customHeight="1">
      <c r="A7894" s="2" t="s">
        <v>29877</v>
      </c>
      <c r="B7894" s="2">
        <v>4922</v>
      </c>
      <c r="C7894" s="2">
        <v>230</v>
      </c>
      <c r="D7894" s="2" t="s">
        <v>29834</v>
      </c>
      <c r="E7894" s="2" t="s">
        <v>29878</v>
      </c>
      <c r="F7894" s="2" t="s">
        <v>29879</v>
      </c>
      <c r="G7894" s="2" t="s">
        <v>29880</v>
      </c>
      <c r="H7894" s="2" t="s">
        <v>29837</v>
      </c>
      <c r="I7894" s="2">
        <v>16.758208379999999</v>
      </c>
      <c r="J7894" s="2">
        <v>10.524432470000001</v>
      </c>
      <c r="K7894" s="2">
        <v>13.967943569999999</v>
      </c>
      <c r="L7894" s="2">
        <v>0</v>
      </c>
      <c r="M7894" s="2">
        <v>0</v>
      </c>
      <c r="N7894" s="2">
        <v>0</v>
      </c>
      <c r="O7894" s="2">
        <v>37.193617580000002</v>
      </c>
      <c r="P7894" s="2">
        <v>90.342397689999999</v>
      </c>
      <c r="Q7894" s="2">
        <v>22.867858080000001</v>
      </c>
    </row>
    <row r="7895" spans="1:17" ht="19.5" customHeight="1">
      <c r="A7895" s="2" t="s">
        <v>29881</v>
      </c>
      <c r="B7895" s="2">
        <v>185</v>
      </c>
      <c r="C7895" s="2">
        <v>185</v>
      </c>
      <c r="D7895" s="2" t="s">
        <v>29834</v>
      </c>
      <c r="E7895" s="2" t="s">
        <v>29882</v>
      </c>
      <c r="F7895" s="2" t="s">
        <v>29883</v>
      </c>
      <c r="G7895" s="2" t="s">
        <v>29884</v>
      </c>
      <c r="H7895" s="2" t="s">
        <v>29837</v>
      </c>
      <c r="I7895" s="2">
        <v>83.791041899999996</v>
      </c>
      <c r="J7895" s="2">
        <v>42.097729880000003</v>
      </c>
      <c r="K7895" s="2">
        <v>34.919858920000003</v>
      </c>
      <c r="L7895" s="2">
        <v>384.75632100000001</v>
      </c>
      <c r="M7895" s="2">
        <v>175.84994140000001</v>
      </c>
      <c r="N7895" s="2">
        <v>0</v>
      </c>
      <c r="O7895" s="2">
        <v>49.591490100000001</v>
      </c>
      <c r="P7895" s="2">
        <v>124.2207968</v>
      </c>
      <c r="Q7895" s="2">
        <v>137.20714849999999</v>
      </c>
    </row>
    <row r="7896" spans="1:17" ht="19.5" customHeight="1">
      <c r="A7896" s="2" t="s">
        <v>29885</v>
      </c>
      <c r="B7896" s="2">
        <v>3501</v>
      </c>
      <c r="C7896" s="2">
        <v>294</v>
      </c>
      <c r="D7896" s="2" t="s">
        <v>29834</v>
      </c>
      <c r="E7896" s="2" t="s">
        <v>29886</v>
      </c>
      <c r="F7896" s="2" t="s">
        <v>29887</v>
      </c>
      <c r="G7896" s="2" t="s">
        <v>29888</v>
      </c>
      <c r="H7896" s="2" t="s">
        <v>29837</v>
      </c>
      <c r="I7896" s="2">
        <v>0</v>
      </c>
      <c r="J7896" s="2">
        <v>24.557009099999998</v>
      </c>
      <c r="K7896" s="2">
        <v>20.95191535</v>
      </c>
      <c r="L7896" s="2">
        <v>0</v>
      </c>
      <c r="M7896" s="2">
        <v>0</v>
      </c>
      <c r="N7896" s="2">
        <v>0</v>
      </c>
      <c r="O7896" s="2">
        <v>0</v>
      </c>
      <c r="P7896" s="2">
        <v>0</v>
      </c>
      <c r="Q7896" s="2">
        <v>0</v>
      </c>
    </row>
    <row r="7897" spans="1:17" ht="19.5" customHeight="1">
      <c r="A7897" s="2" t="s">
        <v>29889</v>
      </c>
      <c r="B7897" s="2">
        <v>6897</v>
      </c>
      <c r="C7897" s="2">
        <v>399</v>
      </c>
      <c r="D7897" s="2" t="s">
        <v>29834</v>
      </c>
      <c r="E7897" s="2" t="s">
        <v>29890</v>
      </c>
      <c r="F7897" s="2">
        <v>2</v>
      </c>
      <c r="G7897" s="2">
        <v>232</v>
      </c>
      <c r="H7897" s="2" t="s">
        <v>29837</v>
      </c>
      <c r="I7897" s="2">
        <v>8.3791041899999996</v>
      </c>
      <c r="J7897" s="2">
        <v>0</v>
      </c>
      <c r="K7897" s="2">
        <v>0</v>
      </c>
      <c r="L7897" s="2">
        <v>0</v>
      </c>
      <c r="M7897" s="2">
        <v>0</v>
      </c>
      <c r="N7897" s="2">
        <v>0</v>
      </c>
      <c r="O7897" s="2">
        <v>0</v>
      </c>
      <c r="P7897" s="2">
        <v>0</v>
      </c>
      <c r="Q7897" s="2">
        <v>0</v>
      </c>
    </row>
    <row r="7898" spans="1:17" ht="19.5" customHeight="1">
      <c r="A7898" s="2" t="s">
        <v>29891</v>
      </c>
      <c r="B7898" s="2">
        <v>8242</v>
      </c>
      <c r="C7898" s="2">
        <v>327</v>
      </c>
      <c r="D7898" s="2" t="s">
        <v>29834</v>
      </c>
      <c r="E7898" s="2" t="s">
        <v>29892</v>
      </c>
      <c r="F7898" s="2">
        <v>3</v>
      </c>
      <c r="G7898" s="2">
        <v>310</v>
      </c>
      <c r="H7898" s="2" t="s">
        <v>29837</v>
      </c>
      <c r="I7898" s="2">
        <v>0</v>
      </c>
      <c r="J7898" s="2">
        <v>10.524432470000001</v>
      </c>
      <c r="K7898" s="2">
        <v>0</v>
      </c>
      <c r="L7898" s="2">
        <v>0</v>
      </c>
      <c r="M7898" s="2">
        <v>0</v>
      </c>
      <c r="N7898" s="2">
        <v>0</v>
      </c>
      <c r="O7898" s="2">
        <v>0</v>
      </c>
      <c r="P7898" s="2">
        <v>0</v>
      </c>
      <c r="Q7898" s="2">
        <v>0</v>
      </c>
    </row>
    <row r="7899" spans="1:17" ht="19.5" customHeight="1">
      <c r="A7899" s="2" t="s">
        <v>29893</v>
      </c>
      <c r="B7899" s="2">
        <v>8691</v>
      </c>
      <c r="C7899" s="2">
        <v>282</v>
      </c>
      <c r="D7899" s="2" t="s">
        <v>29834</v>
      </c>
      <c r="E7899" s="2" t="s">
        <v>29894</v>
      </c>
      <c r="F7899" s="2" t="s">
        <v>29895</v>
      </c>
      <c r="G7899" s="2" t="s">
        <v>29896</v>
      </c>
      <c r="H7899" s="2" t="s">
        <v>29837</v>
      </c>
      <c r="I7899" s="2">
        <v>62.843281419999997</v>
      </c>
      <c r="J7899" s="2">
        <v>28.065153250000002</v>
      </c>
      <c r="K7899" s="2">
        <v>90.791633200000007</v>
      </c>
      <c r="L7899" s="2">
        <v>45.804323930000002</v>
      </c>
      <c r="M7899" s="2">
        <v>0</v>
      </c>
      <c r="N7899" s="2">
        <v>0</v>
      </c>
      <c r="O7899" s="2">
        <v>61.989362630000002</v>
      </c>
      <c r="P7899" s="2">
        <v>79.049597980000001</v>
      </c>
      <c r="Q7899" s="2">
        <v>114.3392904</v>
      </c>
    </row>
    <row r="7900" spans="1:17" ht="19.5" customHeight="1">
      <c r="A7900" s="2" t="s">
        <v>29897</v>
      </c>
      <c r="B7900" s="2">
        <v>8709</v>
      </c>
      <c r="C7900" s="2">
        <v>220</v>
      </c>
      <c r="D7900" s="2" t="s">
        <v>29834</v>
      </c>
      <c r="E7900" s="2" t="s">
        <v>29898</v>
      </c>
      <c r="F7900" s="2" t="s">
        <v>29899</v>
      </c>
      <c r="G7900" s="2" t="s">
        <v>29900</v>
      </c>
      <c r="H7900" s="2" t="s">
        <v>29837</v>
      </c>
      <c r="I7900" s="2">
        <v>25.137312569999999</v>
      </c>
      <c r="J7900" s="2">
        <v>0</v>
      </c>
      <c r="K7900" s="2">
        <v>13.967943569999999</v>
      </c>
      <c r="L7900" s="2">
        <v>0</v>
      </c>
      <c r="M7900" s="2">
        <v>0</v>
      </c>
      <c r="N7900" s="2">
        <v>27.955606499999998</v>
      </c>
      <c r="O7900" s="2">
        <v>0</v>
      </c>
      <c r="P7900" s="2">
        <v>0</v>
      </c>
      <c r="Q7900" s="2">
        <v>34.30178712</v>
      </c>
    </row>
    <row r="7901" spans="1:17" ht="19.5" customHeight="1">
      <c r="A7901" s="2" t="s">
        <v>29901</v>
      </c>
      <c r="B7901" s="2">
        <v>12573</v>
      </c>
      <c r="C7901" s="2">
        <v>328</v>
      </c>
      <c r="D7901" s="2" t="s">
        <v>29834</v>
      </c>
      <c r="E7901" s="2" t="s">
        <v>29902</v>
      </c>
      <c r="F7901" s="2" t="s">
        <v>12168</v>
      </c>
      <c r="G7901" s="2">
        <v>40189268141</v>
      </c>
      <c r="H7901" s="2" t="s">
        <v>29837</v>
      </c>
      <c r="I7901" s="2">
        <v>0</v>
      </c>
      <c r="J7901" s="2">
        <v>0</v>
      </c>
      <c r="K7901" s="2">
        <v>13.967943569999999</v>
      </c>
      <c r="L7901" s="2">
        <v>0</v>
      </c>
      <c r="M7901" s="2">
        <v>0</v>
      </c>
      <c r="N7901" s="2">
        <v>0</v>
      </c>
      <c r="O7901" s="2">
        <v>0</v>
      </c>
      <c r="P7901" s="2">
        <v>0</v>
      </c>
      <c r="Q7901" s="2">
        <v>0</v>
      </c>
    </row>
    <row r="7902" spans="1:17" ht="19.5" customHeight="1">
      <c r="A7902" s="2" t="s">
        <v>29903</v>
      </c>
      <c r="B7902" s="2">
        <v>3505</v>
      </c>
      <c r="C7902" s="2">
        <v>306</v>
      </c>
      <c r="D7902" s="2" t="s">
        <v>29834</v>
      </c>
      <c r="E7902" s="2" t="s">
        <v>29904</v>
      </c>
      <c r="F7902" s="2">
        <v>4</v>
      </c>
      <c r="G7902" s="2">
        <v>208</v>
      </c>
      <c r="H7902" s="2" t="s">
        <v>29837</v>
      </c>
      <c r="I7902" s="2">
        <v>16.758208379999999</v>
      </c>
      <c r="J7902" s="2">
        <v>0</v>
      </c>
      <c r="K7902" s="2">
        <v>0</v>
      </c>
      <c r="L7902" s="2">
        <v>0</v>
      </c>
      <c r="M7902" s="2">
        <v>0</v>
      </c>
      <c r="N7902" s="2">
        <v>0</v>
      </c>
      <c r="O7902" s="2">
        <v>0</v>
      </c>
      <c r="P7902" s="2">
        <v>0</v>
      </c>
      <c r="Q7902" s="2">
        <v>0</v>
      </c>
    </row>
    <row r="7903" spans="1:17" ht="19.5" customHeight="1">
      <c r="A7903" s="2" t="s">
        <v>29905</v>
      </c>
      <c r="B7903" s="2">
        <v>9181</v>
      </c>
      <c r="C7903" s="2">
        <v>143</v>
      </c>
      <c r="D7903" s="2" t="s">
        <v>29834</v>
      </c>
      <c r="E7903" s="2" t="s">
        <v>29906</v>
      </c>
      <c r="F7903" s="2" t="s">
        <v>29907</v>
      </c>
      <c r="G7903" s="2">
        <v>28156215235</v>
      </c>
      <c r="H7903" s="2" t="s">
        <v>29837</v>
      </c>
      <c r="I7903" s="2">
        <v>54.464177229999997</v>
      </c>
      <c r="J7903" s="2">
        <v>10.524432470000001</v>
      </c>
      <c r="K7903" s="2">
        <v>0</v>
      </c>
      <c r="L7903" s="2">
        <v>0</v>
      </c>
      <c r="M7903" s="2">
        <v>0</v>
      </c>
      <c r="N7903" s="2">
        <v>0</v>
      </c>
      <c r="O7903" s="2">
        <v>0</v>
      </c>
      <c r="P7903" s="2">
        <v>0</v>
      </c>
      <c r="Q7903" s="2">
        <v>0</v>
      </c>
    </row>
    <row r="7904" spans="1:17" ht="19.5" customHeight="1">
      <c r="A7904" s="2" t="s">
        <v>29908</v>
      </c>
      <c r="B7904" s="2">
        <v>13967</v>
      </c>
      <c r="C7904" s="2">
        <v>225</v>
      </c>
      <c r="D7904" s="2" t="s">
        <v>29834</v>
      </c>
      <c r="E7904" s="2" t="s">
        <v>29909</v>
      </c>
      <c r="F7904" s="2" t="s">
        <v>29910</v>
      </c>
      <c r="G7904" s="2" t="s">
        <v>29911</v>
      </c>
      <c r="H7904" s="2" t="s">
        <v>29837</v>
      </c>
      <c r="I7904" s="2">
        <v>25.137312569999999</v>
      </c>
      <c r="J7904" s="2">
        <v>28.065153250000002</v>
      </c>
      <c r="K7904" s="2">
        <v>0</v>
      </c>
      <c r="L7904" s="2">
        <v>0</v>
      </c>
      <c r="M7904" s="2">
        <v>16.747613470000001</v>
      </c>
      <c r="N7904" s="2">
        <v>0</v>
      </c>
      <c r="O7904" s="2">
        <v>49.591490100000001</v>
      </c>
      <c r="P7904" s="2">
        <v>0</v>
      </c>
      <c r="Q7904" s="2">
        <v>0</v>
      </c>
    </row>
    <row r="7905" spans="1:17" ht="19.5" customHeight="1">
      <c r="A7905" s="2" t="s">
        <v>29912</v>
      </c>
      <c r="B7905" s="2">
        <v>2668</v>
      </c>
      <c r="C7905" s="2">
        <v>294</v>
      </c>
      <c r="D7905" s="2" t="s">
        <v>29834</v>
      </c>
      <c r="E7905" s="2" t="s">
        <v>29913</v>
      </c>
      <c r="F7905" s="2" t="s">
        <v>29914</v>
      </c>
      <c r="G7905" s="2" t="s">
        <v>29915</v>
      </c>
      <c r="H7905" s="2" t="s">
        <v>29837</v>
      </c>
      <c r="I7905" s="2">
        <v>108.9283545</v>
      </c>
      <c r="J7905" s="2">
        <v>77.179171449999998</v>
      </c>
      <c r="K7905" s="2">
        <v>69.83971785</v>
      </c>
      <c r="L7905" s="2">
        <v>164.8955661</v>
      </c>
      <c r="M7905" s="2">
        <v>125.607101</v>
      </c>
      <c r="N7905" s="2">
        <v>27.955606499999998</v>
      </c>
      <c r="O7905" s="2">
        <v>173.5702154</v>
      </c>
      <c r="P7905" s="2">
        <v>67.756798270000004</v>
      </c>
      <c r="Q7905" s="2">
        <v>80.037503290000004</v>
      </c>
    </row>
    <row r="7906" spans="1:17" ht="19.5" customHeight="1">
      <c r="A7906" s="2" t="s">
        <v>29916</v>
      </c>
      <c r="B7906" s="2">
        <v>2686</v>
      </c>
      <c r="C7906" s="2">
        <v>312</v>
      </c>
      <c r="D7906" s="2" t="s">
        <v>29834</v>
      </c>
      <c r="E7906" s="2" t="s">
        <v>29917</v>
      </c>
      <c r="F7906" s="2" t="s">
        <v>29918</v>
      </c>
      <c r="G7906" s="2" t="s">
        <v>29919</v>
      </c>
      <c r="H7906" s="2" t="s">
        <v>29837</v>
      </c>
      <c r="I7906" s="2">
        <v>71.222385610000003</v>
      </c>
      <c r="J7906" s="2">
        <v>14.032576629999999</v>
      </c>
      <c r="K7906" s="2">
        <v>97.775604990000005</v>
      </c>
      <c r="L7906" s="2">
        <v>36.643459139999997</v>
      </c>
      <c r="M7906" s="2">
        <v>108.8594875</v>
      </c>
      <c r="N7906" s="2">
        <v>41.933409750000003</v>
      </c>
      <c r="O7906" s="2">
        <v>99.182980200000003</v>
      </c>
      <c r="P7906" s="2">
        <v>0</v>
      </c>
      <c r="Q7906" s="2">
        <v>45.735716160000003</v>
      </c>
    </row>
    <row r="7907" spans="1:17" ht="19.5" customHeight="1">
      <c r="A7907" s="2" t="s">
        <v>29920</v>
      </c>
      <c r="B7907" s="2">
        <v>6550</v>
      </c>
      <c r="C7907" s="2">
        <v>615</v>
      </c>
      <c r="D7907" s="2" t="s">
        <v>29834</v>
      </c>
      <c r="E7907" s="2" t="s">
        <v>29921</v>
      </c>
      <c r="F7907" s="2" t="s">
        <v>29922</v>
      </c>
      <c r="G7907" s="2" t="s">
        <v>29923</v>
      </c>
      <c r="H7907" s="2" t="s">
        <v>29837</v>
      </c>
      <c r="I7907" s="2">
        <v>192.71939639999999</v>
      </c>
      <c r="J7907" s="2">
        <v>157.86648700000001</v>
      </c>
      <c r="K7907" s="2">
        <v>132.69546389999999</v>
      </c>
      <c r="L7907" s="2">
        <v>137.41297180000001</v>
      </c>
      <c r="M7907" s="2">
        <v>142.3547145</v>
      </c>
      <c r="N7907" s="2">
        <v>83.866819489999997</v>
      </c>
      <c r="O7907" s="2">
        <v>260.355323</v>
      </c>
      <c r="P7907" s="2">
        <v>90.342397689999999</v>
      </c>
      <c r="Q7907" s="2">
        <v>194.37679370000001</v>
      </c>
    </row>
    <row r="7908" spans="1:17" ht="19.5" customHeight="1">
      <c r="A7908" s="2" t="s">
        <v>29924</v>
      </c>
      <c r="B7908" s="2">
        <v>1917</v>
      </c>
      <c r="C7908" s="2">
        <v>183</v>
      </c>
      <c r="D7908" s="2" t="s">
        <v>29834</v>
      </c>
      <c r="E7908" s="2" t="s">
        <v>29925</v>
      </c>
      <c r="F7908" s="2">
        <v>2</v>
      </c>
      <c r="G7908" s="2">
        <v>136</v>
      </c>
      <c r="H7908" s="2" t="s">
        <v>29837</v>
      </c>
      <c r="I7908" s="2">
        <v>8.3791041899999996</v>
      </c>
      <c r="J7908" s="2">
        <v>0</v>
      </c>
      <c r="K7908" s="2">
        <v>0</v>
      </c>
      <c r="L7908" s="2">
        <v>0</v>
      </c>
      <c r="M7908" s="2">
        <v>0</v>
      </c>
      <c r="N7908" s="2">
        <v>0</v>
      </c>
      <c r="O7908" s="2">
        <v>0</v>
      </c>
      <c r="P7908" s="2">
        <v>0</v>
      </c>
      <c r="Q7908" s="2">
        <v>0</v>
      </c>
    </row>
    <row r="7909" spans="1:17" ht="19.5" customHeight="1">
      <c r="A7909" s="2" t="s">
        <v>29926</v>
      </c>
      <c r="B7909" s="2">
        <v>4368</v>
      </c>
      <c r="C7909" s="2">
        <v>400</v>
      </c>
      <c r="D7909" s="2" t="s">
        <v>29834</v>
      </c>
      <c r="E7909" s="2" t="s">
        <v>29927</v>
      </c>
      <c r="F7909" s="2" t="s">
        <v>29928</v>
      </c>
      <c r="G7909" s="2" t="s">
        <v>29929</v>
      </c>
      <c r="H7909" s="2" t="s">
        <v>29837</v>
      </c>
      <c r="I7909" s="2">
        <v>29.326864659999998</v>
      </c>
      <c r="J7909" s="2">
        <v>38.589585720000002</v>
      </c>
      <c r="K7909" s="2">
        <v>27.935887139999998</v>
      </c>
      <c r="L7909" s="2">
        <v>0</v>
      </c>
      <c r="M7909" s="2">
        <v>0</v>
      </c>
      <c r="N7909" s="2">
        <v>0</v>
      </c>
      <c r="O7909" s="2">
        <v>24.795745050000001</v>
      </c>
      <c r="P7909" s="2">
        <v>0</v>
      </c>
      <c r="Q7909" s="2">
        <v>114.3392904</v>
      </c>
    </row>
    <row r="7910" spans="1:17" ht="19.5" customHeight="1">
      <c r="A7910" s="2" t="s">
        <v>29930</v>
      </c>
      <c r="B7910" s="2">
        <v>9154</v>
      </c>
      <c r="C7910" s="2">
        <v>534</v>
      </c>
      <c r="D7910" s="2" t="s">
        <v>29834</v>
      </c>
      <c r="E7910" s="2" t="s">
        <v>29931</v>
      </c>
      <c r="F7910" s="2" t="s">
        <v>29932</v>
      </c>
      <c r="G7910" s="2" t="s">
        <v>29933</v>
      </c>
      <c r="H7910" s="2" t="s">
        <v>29837</v>
      </c>
      <c r="I7910" s="2">
        <v>284.8895425</v>
      </c>
      <c r="J7910" s="2">
        <v>199.9642169</v>
      </c>
      <c r="K7910" s="2">
        <v>195.55121</v>
      </c>
      <c r="L7910" s="2">
        <v>229.02161960000001</v>
      </c>
      <c r="M7910" s="2">
        <v>184.22374809999999</v>
      </c>
      <c r="N7910" s="2">
        <v>265.57826169999998</v>
      </c>
      <c r="O7910" s="2">
        <v>260.355323</v>
      </c>
      <c r="P7910" s="2">
        <v>395.24798989999999</v>
      </c>
      <c r="Q7910" s="2">
        <v>217.24465180000001</v>
      </c>
    </row>
    <row r="7911" spans="1:17" ht="19.5" customHeight="1">
      <c r="A7911" s="2" t="s">
        <v>29934</v>
      </c>
      <c r="B7911" s="2">
        <v>1713</v>
      </c>
      <c r="C7911" s="2">
        <v>303</v>
      </c>
      <c r="D7911" s="2" t="s">
        <v>29834</v>
      </c>
      <c r="E7911" s="2" t="s">
        <v>29935</v>
      </c>
      <c r="F7911" s="2" t="s">
        <v>29936</v>
      </c>
      <c r="G7911" s="2" t="s">
        <v>29937</v>
      </c>
      <c r="H7911" s="2" t="s">
        <v>29837</v>
      </c>
      <c r="I7911" s="2">
        <v>71.222385610000003</v>
      </c>
      <c r="J7911" s="2">
        <v>84.195459760000006</v>
      </c>
      <c r="K7911" s="2">
        <v>48.887802489999999</v>
      </c>
      <c r="L7911" s="2">
        <v>27.48259436</v>
      </c>
      <c r="M7911" s="2">
        <v>50.242840399999999</v>
      </c>
      <c r="N7911" s="2">
        <v>97.844622740000005</v>
      </c>
      <c r="O7911" s="2">
        <v>74.387235149999995</v>
      </c>
      <c r="P7911" s="2">
        <v>79.049597980000001</v>
      </c>
      <c r="Q7911" s="2">
        <v>45.735716160000003</v>
      </c>
    </row>
    <row r="7912" spans="1:17" ht="19.5" customHeight="1">
      <c r="A7912" s="2" t="s">
        <v>29938</v>
      </c>
      <c r="B7912" s="2">
        <v>3573</v>
      </c>
      <c r="C7912" s="2">
        <v>234</v>
      </c>
      <c r="D7912" s="2" t="s">
        <v>29834</v>
      </c>
      <c r="E7912" s="2" t="s">
        <v>29939</v>
      </c>
      <c r="F7912" s="2" t="s">
        <v>5775</v>
      </c>
      <c r="G7912" s="2" t="s">
        <v>29940</v>
      </c>
      <c r="H7912" s="2" t="s">
        <v>29837</v>
      </c>
      <c r="I7912" s="2">
        <v>12.568656280000001</v>
      </c>
      <c r="J7912" s="2">
        <v>10.524432470000001</v>
      </c>
      <c r="K7912" s="2">
        <v>0</v>
      </c>
      <c r="L7912" s="2">
        <v>0</v>
      </c>
      <c r="M7912" s="2">
        <v>0</v>
      </c>
      <c r="N7912" s="2">
        <v>0</v>
      </c>
      <c r="O7912" s="2">
        <v>24.795745050000001</v>
      </c>
      <c r="P7912" s="2">
        <v>0</v>
      </c>
      <c r="Q7912" s="2">
        <v>0</v>
      </c>
    </row>
    <row r="7913" spans="1:17" ht="19.5" customHeight="1">
      <c r="A7913" s="2" t="s">
        <v>29941</v>
      </c>
      <c r="B7913" s="2">
        <v>6499</v>
      </c>
      <c r="C7913" s="2">
        <v>493</v>
      </c>
      <c r="D7913" s="2" t="s">
        <v>29834</v>
      </c>
      <c r="E7913" s="2" t="s">
        <v>29942</v>
      </c>
      <c r="F7913" s="2" t="s">
        <v>29943</v>
      </c>
      <c r="G7913" s="2" t="s">
        <v>29944</v>
      </c>
      <c r="H7913" s="2" t="s">
        <v>29837</v>
      </c>
      <c r="I7913" s="2">
        <v>435.71341790000002</v>
      </c>
      <c r="J7913" s="2">
        <v>277.14338839999999</v>
      </c>
      <c r="K7913" s="2">
        <v>279.3588714</v>
      </c>
      <c r="L7913" s="2">
        <v>293.14767310000002</v>
      </c>
      <c r="M7913" s="2">
        <v>159.10232790000001</v>
      </c>
      <c r="N7913" s="2">
        <v>237.6226552</v>
      </c>
      <c r="O7913" s="2">
        <v>409.12979330000002</v>
      </c>
      <c r="P7913" s="2">
        <v>417.83358930000003</v>
      </c>
      <c r="Q7913" s="2">
        <v>274.41429699999998</v>
      </c>
    </row>
    <row r="7914" spans="1:17" ht="19.5" customHeight="1">
      <c r="A7914" s="2" t="s">
        <v>29945</v>
      </c>
      <c r="B7914" s="2">
        <v>6547</v>
      </c>
      <c r="C7914" s="2">
        <v>143</v>
      </c>
      <c r="D7914" s="2" t="s">
        <v>29834</v>
      </c>
      <c r="E7914" s="2" t="s">
        <v>29906</v>
      </c>
      <c r="F7914" s="2" t="s">
        <v>228</v>
      </c>
      <c r="G7914" s="2">
        <v>298141</v>
      </c>
      <c r="H7914" s="2" t="s">
        <v>29837</v>
      </c>
      <c r="I7914" s="2">
        <v>0</v>
      </c>
      <c r="J7914" s="2">
        <v>21.048864940000001</v>
      </c>
      <c r="K7914" s="2">
        <v>13.967943569999999</v>
      </c>
      <c r="L7914" s="2">
        <v>0</v>
      </c>
      <c r="M7914" s="2">
        <v>0</v>
      </c>
      <c r="N7914" s="2">
        <v>0</v>
      </c>
      <c r="O7914" s="2">
        <v>0</v>
      </c>
      <c r="P7914" s="2">
        <v>0</v>
      </c>
      <c r="Q7914" s="2">
        <v>0</v>
      </c>
    </row>
    <row r="7915" spans="1:17" ht="19.5" customHeight="1">
      <c r="A7915" s="2" t="s">
        <v>29946</v>
      </c>
      <c r="B7915" s="2">
        <v>3004</v>
      </c>
      <c r="C7915" s="2">
        <v>194</v>
      </c>
      <c r="D7915" s="2" t="s">
        <v>29834</v>
      </c>
      <c r="E7915" s="2" t="s">
        <v>29947</v>
      </c>
      <c r="F7915" s="2" t="s">
        <v>29948</v>
      </c>
      <c r="G7915" s="2" t="s">
        <v>29949</v>
      </c>
      <c r="H7915" s="2" t="s">
        <v>29837</v>
      </c>
      <c r="I7915" s="2">
        <v>33.516416759999998</v>
      </c>
      <c r="J7915" s="2">
        <v>10.524432470000001</v>
      </c>
      <c r="K7915" s="2">
        <v>0</v>
      </c>
      <c r="L7915" s="2">
        <v>0</v>
      </c>
      <c r="M7915" s="2">
        <v>0</v>
      </c>
      <c r="N7915" s="2">
        <v>0</v>
      </c>
      <c r="O7915" s="2">
        <v>0</v>
      </c>
      <c r="P7915" s="2">
        <v>0</v>
      </c>
      <c r="Q7915" s="2">
        <v>0</v>
      </c>
    </row>
    <row r="7916" spans="1:17" ht="19.5" customHeight="1">
      <c r="A7916" s="2" t="s">
        <v>29950</v>
      </c>
      <c r="B7916" s="2">
        <v>4363</v>
      </c>
      <c r="C7916" s="2">
        <v>273</v>
      </c>
      <c r="D7916" s="2" t="s">
        <v>29951</v>
      </c>
      <c r="E7916" s="2" t="s">
        <v>29952</v>
      </c>
      <c r="F7916" s="2">
        <v>3</v>
      </c>
      <c r="G7916" s="2">
        <v>4</v>
      </c>
      <c r="H7916" s="2" t="s">
        <v>29953</v>
      </c>
      <c r="I7916" s="2">
        <v>0</v>
      </c>
      <c r="J7916" s="2">
        <v>10.524432470000001</v>
      </c>
      <c r="K7916" s="2">
        <v>0</v>
      </c>
      <c r="L7916" s="2">
        <v>0</v>
      </c>
      <c r="M7916" s="2">
        <v>0</v>
      </c>
      <c r="N7916" s="2">
        <v>0</v>
      </c>
      <c r="O7916" s="2">
        <v>0</v>
      </c>
      <c r="P7916" s="2">
        <v>0</v>
      </c>
      <c r="Q7916" s="2">
        <v>0</v>
      </c>
    </row>
    <row r="7917" spans="1:17" ht="19.5" customHeight="1">
      <c r="A7917" s="2" t="s">
        <v>29954</v>
      </c>
      <c r="B7917" s="2">
        <v>962</v>
      </c>
      <c r="C7917" s="2">
        <v>196</v>
      </c>
      <c r="D7917" s="2" t="s">
        <v>29955</v>
      </c>
      <c r="E7917" s="2" t="s">
        <v>29956</v>
      </c>
      <c r="F7917" s="2">
        <v>3</v>
      </c>
      <c r="G7917" s="2">
        <v>12</v>
      </c>
      <c r="H7917" s="2" t="s">
        <v>229</v>
      </c>
      <c r="I7917" s="2">
        <v>0</v>
      </c>
      <c r="J7917" s="2">
        <v>0</v>
      </c>
      <c r="K7917" s="2">
        <v>0</v>
      </c>
      <c r="L7917" s="2">
        <v>0</v>
      </c>
      <c r="M7917" s="2">
        <v>0</v>
      </c>
      <c r="N7917" s="2">
        <v>0</v>
      </c>
      <c r="O7917" s="2">
        <v>37.193617580000002</v>
      </c>
      <c r="P7917" s="2">
        <v>0</v>
      </c>
      <c r="Q7917" s="2">
        <v>0</v>
      </c>
    </row>
    <row r="7918" spans="1:17" ht="19.5" customHeight="1">
      <c r="A7918" s="2" t="s">
        <v>29957</v>
      </c>
      <c r="B7918" s="2">
        <v>4231</v>
      </c>
      <c r="C7918" s="2">
        <v>336</v>
      </c>
      <c r="D7918" s="2" t="s">
        <v>29958</v>
      </c>
      <c r="E7918" s="2" t="s">
        <v>29959</v>
      </c>
      <c r="F7918" s="2" t="s">
        <v>29960</v>
      </c>
      <c r="G7918" s="2" t="s">
        <v>29961</v>
      </c>
      <c r="H7918" s="2" t="s">
        <v>65</v>
      </c>
      <c r="I7918" s="2">
        <v>0</v>
      </c>
      <c r="J7918" s="2">
        <v>14.032576629999999</v>
      </c>
      <c r="K7918" s="2">
        <v>0</v>
      </c>
      <c r="L7918" s="2">
        <v>18.321729569999999</v>
      </c>
      <c r="M7918" s="2">
        <v>0</v>
      </c>
      <c r="N7918" s="2">
        <v>0</v>
      </c>
      <c r="O7918" s="2">
        <v>37.193617580000002</v>
      </c>
      <c r="P7918" s="2">
        <v>22.585599420000001</v>
      </c>
      <c r="Q7918" s="2">
        <v>22.867858080000001</v>
      </c>
    </row>
    <row r="7919" spans="1:17" ht="19.5" customHeight="1">
      <c r="A7919" s="2" t="s">
        <v>29962</v>
      </c>
      <c r="B7919" s="2">
        <v>6026</v>
      </c>
      <c r="C7919" s="2">
        <v>223</v>
      </c>
      <c r="D7919" s="2" t="s">
        <v>225</v>
      </c>
      <c r="E7919" s="2" t="s">
        <v>29963</v>
      </c>
      <c r="F7919" s="2" t="s">
        <v>1649</v>
      </c>
      <c r="G7919" s="2" t="s">
        <v>2889</v>
      </c>
      <c r="H7919" s="2" t="s">
        <v>229</v>
      </c>
      <c r="I7919" s="2">
        <v>0</v>
      </c>
      <c r="J7919" s="2">
        <v>0</v>
      </c>
      <c r="K7919" s="2">
        <v>0</v>
      </c>
      <c r="L7919" s="2">
        <v>18.321729569999999</v>
      </c>
      <c r="M7919" s="2">
        <v>0</v>
      </c>
      <c r="N7919" s="2">
        <v>27.955606499999998</v>
      </c>
      <c r="O7919" s="2">
        <v>0</v>
      </c>
      <c r="P7919" s="2">
        <v>0</v>
      </c>
      <c r="Q7919" s="2">
        <v>0</v>
      </c>
    </row>
    <row r="7920" spans="1:17" ht="19.5" customHeight="1">
      <c r="A7920" s="2" t="s">
        <v>29964</v>
      </c>
      <c r="B7920" s="2">
        <v>2462</v>
      </c>
      <c r="C7920" s="2">
        <v>185</v>
      </c>
      <c r="D7920" s="2" t="s">
        <v>29965</v>
      </c>
      <c r="E7920" s="2" t="s">
        <v>29966</v>
      </c>
      <c r="F7920" s="2">
        <v>2</v>
      </c>
      <c r="G7920" s="2">
        <v>65</v>
      </c>
      <c r="H7920" s="2" t="s">
        <v>65</v>
      </c>
      <c r="I7920" s="2">
        <v>0</v>
      </c>
      <c r="J7920" s="2">
        <v>7.0162883130000004</v>
      </c>
      <c r="K7920" s="2">
        <v>0</v>
      </c>
      <c r="L7920" s="2">
        <v>0</v>
      </c>
      <c r="M7920" s="2">
        <v>0</v>
      </c>
      <c r="N7920" s="2">
        <v>0</v>
      </c>
      <c r="O7920" s="2">
        <v>0</v>
      </c>
      <c r="P7920" s="2">
        <v>0</v>
      </c>
      <c r="Q7920" s="2">
        <v>0</v>
      </c>
    </row>
    <row r="7921" spans="1:17" ht="19.5" customHeight="1">
      <c r="A7921" s="2" t="s">
        <v>29967</v>
      </c>
      <c r="B7921" s="2">
        <v>10404</v>
      </c>
      <c r="C7921" s="2">
        <v>290</v>
      </c>
      <c r="D7921" s="2" t="s">
        <v>29968</v>
      </c>
      <c r="E7921" s="2" t="s">
        <v>29969</v>
      </c>
      <c r="F7921" s="2" t="s">
        <v>29970</v>
      </c>
      <c r="G7921" s="2" t="s">
        <v>29971</v>
      </c>
      <c r="H7921" s="2" t="s">
        <v>29972</v>
      </c>
      <c r="I7921" s="2">
        <v>25.137312569999999</v>
      </c>
      <c r="J7921" s="2">
        <v>17.540720780000001</v>
      </c>
      <c r="K7921" s="2">
        <v>13.967943569999999</v>
      </c>
      <c r="L7921" s="2">
        <v>36.643459139999997</v>
      </c>
      <c r="M7921" s="2">
        <v>0</v>
      </c>
      <c r="N7921" s="2">
        <v>0</v>
      </c>
      <c r="O7921" s="2">
        <v>49.591490100000001</v>
      </c>
      <c r="P7921" s="2">
        <v>0</v>
      </c>
      <c r="Q7921" s="2">
        <v>0</v>
      </c>
    </row>
    <row r="7922" spans="1:17" ht="19.5" customHeight="1">
      <c r="A7922" s="2" t="s">
        <v>29973</v>
      </c>
      <c r="B7922" s="2">
        <v>14304</v>
      </c>
      <c r="C7922" s="2">
        <v>164</v>
      </c>
      <c r="D7922" s="2" t="s">
        <v>29968</v>
      </c>
      <c r="E7922" s="2" t="s">
        <v>29974</v>
      </c>
      <c r="F7922" s="2" t="s">
        <v>29975</v>
      </c>
      <c r="G7922" s="2" t="s">
        <v>29976</v>
      </c>
      <c r="H7922" s="2" t="s">
        <v>29972</v>
      </c>
      <c r="I7922" s="2">
        <v>20.947760469999999</v>
      </c>
      <c r="J7922" s="2">
        <v>38.589585720000002</v>
      </c>
      <c r="K7922" s="2">
        <v>0</v>
      </c>
      <c r="L7922" s="2">
        <v>0</v>
      </c>
      <c r="M7922" s="2">
        <v>16.747613470000001</v>
      </c>
      <c r="N7922" s="2">
        <v>0</v>
      </c>
      <c r="O7922" s="2">
        <v>0</v>
      </c>
      <c r="P7922" s="2">
        <v>22.585599420000001</v>
      </c>
      <c r="Q7922" s="2">
        <v>45.735716160000003</v>
      </c>
    </row>
    <row r="7923" spans="1:17" ht="19.5" customHeight="1">
      <c r="A7923" s="2" t="s">
        <v>29977</v>
      </c>
      <c r="B7923" s="2">
        <v>8700</v>
      </c>
      <c r="C7923" s="2">
        <v>321</v>
      </c>
      <c r="D7923" s="2" t="s">
        <v>225</v>
      </c>
      <c r="E7923" s="2" t="s">
        <v>29978</v>
      </c>
      <c r="F7923" s="2">
        <v>4</v>
      </c>
      <c r="G7923" s="2">
        <v>0</v>
      </c>
      <c r="H7923" s="2" t="s">
        <v>229</v>
      </c>
      <c r="I7923" s="2">
        <v>0</v>
      </c>
      <c r="J7923" s="2">
        <v>14.032576629999999</v>
      </c>
      <c r="K7923" s="2">
        <v>0</v>
      </c>
      <c r="L7923" s="2">
        <v>0</v>
      </c>
      <c r="M7923" s="2">
        <v>0</v>
      </c>
      <c r="N7923" s="2">
        <v>0</v>
      </c>
      <c r="O7923" s="2">
        <v>0</v>
      </c>
      <c r="P7923" s="2">
        <v>0</v>
      </c>
      <c r="Q7923" s="2">
        <v>0</v>
      </c>
    </row>
    <row r="7924" spans="1:17" ht="19.5" customHeight="1">
      <c r="A7924" s="2" t="s">
        <v>29979</v>
      </c>
      <c r="B7924" s="2">
        <v>8889</v>
      </c>
      <c r="C7924" s="2">
        <v>342</v>
      </c>
      <c r="D7924" s="2" t="s">
        <v>29980</v>
      </c>
      <c r="E7924" s="2" t="s">
        <v>29981</v>
      </c>
      <c r="F7924" s="2" t="s">
        <v>29982</v>
      </c>
      <c r="G7924" s="2" t="s">
        <v>29983</v>
      </c>
      <c r="H7924" s="2" t="s">
        <v>29984</v>
      </c>
      <c r="I7924" s="2">
        <v>8.3791041899999996</v>
      </c>
      <c r="J7924" s="2">
        <v>17.540720780000001</v>
      </c>
      <c r="K7924" s="2">
        <v>20.95191535</v>
      </c>
      <c r="L7924" s="2">
        <v>0</v>
      </c>
      <c r="M7924" s="2">
        <v>0</v>
      </c>
      <c r="N7924" s="2">
        <v>0</v>
      </c>
      <c r="O7924" s="2">
        <v>0</v>
      </c>
      <c r="P7924" s="2">
        <v>0</v>
      </c>
      <c r="Q7924" s="2">
        <v>0</v>
      </c>
    </row>
    <row r="7925" spans="1:17" ht="19.5" customHeight="1">
      <c r="A7925" s="2" t="s">
        <v>29985</v>
      </c>
      <c r="B7925" s="2">
        <v>12937</v>
      </c>
      <c r="C7925" s="2">
        <v>421</v>
      </c>
      <c r="D7925" s="2" t="s">
        <v>29986</v>
      </c>
      <c r="E7925" s="2" t="s">
        <v>29987</v>
      </c>
      <c r="F7925" s="2" t="s">
        <v>29988</v>
      </c>
      <c r="G7925" s="2" t="s">
        <v>29989</v>
      </c>
      <c r="H7925" s="2" t="s">
        <v>29990</v>
      </c>
      <c r="I7925" s="2">
        <v>1445.395473</v>
      </c>
      <c r="J7925" s="2">
        <v>1627.7788889999999</v>
      </c>
      <c r="K7925" s="2">
        <v>1564.40968</v>
      </c>
      <c r="L7925" s="2">
        <v>934.40820810000002</v>
      </c>
      <c r="M7925" s="2">
        <v>1163.9591359999999</v>
      </c>
      <c r="N7925" s="2">
        <v>964.46842409999999</v>
      </c>
      <c r="O7925" s="2">
        <v>1091.012782</v>
      </c>
      <c r="P7925" s="2">
        <v>1727.798356</v>
      </c>
      <c r="Q7925" s="2">
        <v>1406.373272</v>
      </c>
    </row>
    <row r="7926" spans="1:17" ht="19.5" customHeight="1">
      <c r="A7926" s="2" t="s">
        <v>29991</v>
      </c>
      <c r="B7926" s="2">
        <v>6769</v>
      </c>
      <c r="C7926" s="2">
        <v>329</v>
      </c>
      <c r="D7926" s="2" t="s">
        <v>29986</v>
      </c>
      <c r="E7926" s="2" t="s">
        <v>29992</v>
      </c>
      <c r="F7926" s="2" t="s">
        <v>29993</v>
      </c>
      <c r="G7926" s="2" t="s">
        <v>29994</v>
      </c>
      <c r="H7926" s="2" t="s">
        <v>29990</v>
      </c>
      <c r="I7926" s="2">
        <v>406.38655319999998</v>
      </c>
      <c r="J7926" s="2">
        <v>445.53430789999999</v>
      </c>
      <c r="K7926" s="2">
        <v>405.07036349999998</v>
      </c>
      <c r="L7926" s="2">
        <v>522.16929279999999</v>
      </c>
      <c r="M7926" s="2">
        <v>494.05459719999999</v>
      </c>
      <c r="N7926" s="2">
        <v>545.13432669999997</v>
      </c>
      <c r="O7926" s="2">
        <v>471.11915599999998</v>
      </c>
      <c r="P7926" s="2">
        <v>575.93278529999998</v>
      </c>
      <c r="Q7926" s="2">
        <v>548.82859399999995</v>
      </c>
    </row>
    <row r="7927" spans="1:17" ht="19.5" customHeight="1">
      <c r="A7927" s="2" t="s">
        <v>29995</v>
      </c>
      <c r="B7927" s="2">
        <v>2959</v>
      </c>
      <c r="C7927" s="2">
        <v>245</v>
      </c>
      <c r="D7927" s="2" t="s">
        <v>29986</v>
      </c>
      <c r="E7927" s="2" t="s">
        <v>29996</v>
      </c>
      <c r="F7927" s="2">
        <v>2</v>
      </c>
      <c r="G7927" s="2">
        <v>411</v>
      </c>
      <c r="H7927" s="2" t="s">
        <v>29990</v>
      </c>
      <c r="I7927" s="2">
        <v>8.3791041899999996</v>
      </c>
      <c r="J7927" s="2">
        <v>0</v>
      </c>
      <c r="K7927" s="2">
        <v>0</v>
      </c>
      <c r="L7927" s="2">
        <v>0</v>
      </c>
      <c r="M7927" s="2">
        <v>0</v>
      </c>
      <c r="N7927" s="2">
        <v>0</v>
      </c>
      <c r="O7927" s="2">
        <v>0</v>
      </c>
      <c r="P7927" s="2">
        <v>0</v>
      </c>
      <c r="Q7927" s="2">
        <v>0</v>
      </c>
    </row>
    <row r="7928" spans="1:17" ht="19.5" customHeight="1">
      <c r="A7928" s="2" t="s">
        <v>29997</v>
      </c>
      <c r="B7928" s="2">
        <v>1892</v>
      </c>
      <c r="C7928" s="2">
        <v>94</v>
      </c>
      <c r="D7928" s="2" t="s">
        <v>29986</v>
      </c>
      <c r="E7928" s="2" t="s">
        <v>29998</v>
      </c>
      <c r="F7928" s="2">
        <v>2</v>
      </c>
      <c r="G7928" s="2">
        <v>103</v>
      </c>
      <c r="H7928" s="2" t="s">
        <v>29990</v>
      </c>
      <c r="I7928" s="2">
        <v>0</v>
      </c>
      <c r="J7928" s="2">
        <v>7.0162883130000004</v>
      </c>
      <c r="K7928" s="2">
        <v>0</v>
      </c>
      <c r="L7928" s="2">
        <v>0</v>
      </c>
      <c r="M7928" s="2">
        <v>0</v>
      </c>
      <c r="N7928" s="2">
        <v>0</v>
      </c>
      <c r="O7928" s="2">
        <v>0</v>
      </c>
      <c r="P7928" s="2">
        <v>0</v>
      </c>
      <c r="Q7928" s="2">
        <v>0</v>
      </c>
    </row>
    <row r="7929" spans="1:17" ht="19.5" customHeight="1">
      <c r="A7929" s="2" t="s">
        <v>29999</v>
      </c>
      <c r="B7929" s="2">
        <v>6702</v>
      </c>
      <c r="C7929" s="2">
        <v>217</v>
      </c>
      <c r="D7929" s="2" t="s">
        <v>29986</v>
      </c>
      <c r="E7929" s="2" t="s">
        <v>30000</v>
      </c>
      <c r="F7929" s="2" t="s">
        <v>659</v>
      </c>
      <c r="G7929" s="2" t="s">
        <v>30001</v>
      </c>
      <c r="H7929" s="2" t="s">
        <v>29990</v>
      </c>
      <c r="I7929" s="2">
        <v>16.758208379999999</v>
      </c>
      <c r="J7929" s="2">
        <v>0</v>
      </c>
      <c r="K7929" s="2">
        <v>13.967943569999999</v>
      </c>
      <c r="L7929" s="2">
        <v>0</v>
      </c>
      <c r="M7929" s="2">
        <v>0</v>
      </c>
      <c r="N7929" s="2">
        <v>0</v>
      </c>
      <c r="O7929" s="2">
        <v>0</v>
      </c>
      <c r="P7929" s="2">
        <v>0</v>
      </c>
      <c r="Q7929" s="2">
        <v>0</v>
      </c>
    </row>
    <row r="7930" spans="1:17" ht="19.5" customHeight="1">
      <c r="A7930" s="2" t="s">
        <v>30002</v>
      </c>
      <c r="B7930" s="2">
        <v>243</v>
      </c>
      <c r="C7930" s="2">
        <v>243</v>
      </c>
      <c r="D7930" s="2" t="s">
        <v>29986</v>
      </c>
      <c r="E7930" s="2" t="s">
        <v>30003</v>
      </c>
      <c r="F7930" s="2" t="s">
        <v>395</v>
      </c>
      <c r="G7930" s="2" t="s">
        <v>11135</v>
      </c>
      <c r="H7930" s="2" t="s">
        <v>29990</v>
      </c>
      <c r="I7930" s="2">
        <v>0</v>
      </c>
      <c r="J7930" s="2">
        <v>0</v>
      </c>
      <c r="K7930" s="2">
        <v>0</v>
      </c>
      <c r="L7930" s="2">
        <v>0</v>
      </c>
      <c r="M7930" s="2">
        <v>0</v>
      </c>
      <c r="N7930" s="2">
        <v>55.911212990000003</v>
      </c>
      <c r="O7930" s="2">
        <v>0</v>
      </c>
      <c r="P7930" s="2">
        <v>0</v>
      </c>
      <c r="Q7930" s="2">
        <v>0</v>
      </c>
    </row>
    <row r="7931" spans="1:17" ht="19.5" customHeight="1">
      <c r="A7931" s="2" t="s">
        <v>30004</v>
      </c>
      <c r="B7931" s="2">
        <v>5125</v>
      </c>
      <c r="C7931" s="2">
        <v>332</v>
      </c>
      <c r="D7931" s="2" t="s">
        <v>29986</v>
      </c>
      <c r="E7931" s="2" t="s">
        <v>30005</v>
      </c>
      <c r="F7931" s="2" t="s">
        <v>297</v>
      </c>
      <c r="G7931" s="2" t="s">
        <v>30006</v>
      </c>
      <c r="H7931" s="2" t="s">
        <v>29990</v>
      </c>
      <c r="I7931" s="2">
        <v>0</v>
      </c>
      <c r="J7931" s="2">
        <v>0</v>
      </c>
      <c r="K7931" s="2">
        <v>20.95191535</v>
      </c>
      <c r="L7931" s="2">
        <v>0</v>
      </c>
      <c r="M7931" s="2">
        <v>0</v>
      </c>
      <c r="N7931" s="2">
        <v>27.955606499999998</v>
      </c>
      <c r="O7931" s="2">
        <v>0</v>
      </c>
      <c r="P7931" s="2">
        <v>0</v>
      </c>
      <c r="Q7931" s="2">
        <v>0</v>
      </c>
    </row>
    <row r="7932" spans="1:17" ht="19.5" customHeight="1">
      <c r="A7932" s="2" t="s">
        <v>30007</v>
      </c>
      <c r="B7932" s="2">
        <v>13955</v>
      </c>
      <c r="C7932" s="2">
        <v>319</v>
      </c>
      <c r="D7932" s="2" t="s">
        <v>29986</v>
      </c>
      <c r="E7932" s="2" t="s">
        <v>30008</v>
      </c>
      <c r="F7932" s="2" t="s">
        <v>30009</v>
      </c>
      <c r="G7932" s="2" t="s">
        <v>30010</v>
      </c>
      <c r="H7932" s="2" t="s">
        <v>29990</v>
      </c>
      <c r="I7932" s="2">
        <v>50.274625139999998</v>
      </c>
      <c r="J7932" s="2">
        <v>84.195459760000006</v>
      </c>
      <c r="K7932" s="2">
        <v>90.791633200000007</v>
      </c>
      <c r="L7932" s="2">
        <v>45.804323930000002</v>
      </c>
      <c r="M7932" s="2">
        <v>50.242840399999999</v>
      </c>
      <c r="N7932" s="2">
        <v>83.866819489999997</v>
      </c>
      <c r="O7932" s="2">
        <v>0</v>
      </c>
      <c r="P7932" s="2">
        <v>45.171198840000002</v>
      </c>
      <c r="Q7932" s="2">
        <v>45.735716160000003</v>
      </c>
    </row>
    <row r="7933" spans="1:17" ht="19.5" customHeight="1">
      <c r="A7933" s="2" t="s">
        <v>30011</v>
      </c>
      <c r="B7933" s="2">
        <v>6402</v>
      </c>
      <c r="C7933" s="2">
        <v>345</v>
      </c>
      <c r="D7933" s="2" t="s">
        <v>29986</v>
      </c>
      <c r="E7933" s="2" t="s">
        <v>30012</v>
      </c>
      <c r="F7933" s="2">
        <v>3</v>
      </c>
      <c r="G7933" s="2">
        <v>96</v>
      </c>
      <c r="H7933" s="2" t="s">
        <v>29990</v>
      </c>
      <c r="I7933" s="2">
        <v>0</v>
      </c>
      <c r="J7933" s="2">
        <v>10.524432470000001</v>
      </c>
      <c r="K7933" s="2">
        <v>0</v>
      </c>
      <c r="L7933" s="2">
        <v>0</v>
      </c>
      <c r="M7933" s="2">
        <v>0</v>
      </c>
      <c r="N7933" s="2">
        <v>0</v>
      </c>
      <c r="O7933" s="2">
        <v>0</v>
      </c>
      <c r="P7933" s="2">
        <v>0</v>
      </c>
      <c r="Q7933" s="2">
        <v>0</v>
      </c>
    </row>
    <row r="7934" spans="1:17" ht="19.5" customHeight="1">
      <c r="A7934" s="2" t="s">
        <v>30013</v>
      </c>
      <c r="B7934" s="2">
        <v>1202</v>
      </c>
      <c r="C7934" s="2">
        <v>276</v>
      </c>
      <c r="D7934" s="2" t="s">
        <v>29986</v>
      </c>
      <c r="E7934" s="2" t="s">
        <v>30014</v>
      </c>
      <c r="F7934" s="2" t="s">
        <v>30015</v>
      </c>
      <c r="G7934" s="2" t="s">
        <v>30016</v>
      </c>
      <c r="H7934" s="2" t="s">
        <v>29990</v>
      </c>
      <c r="I7934" s="2">
        <v>12.568656280000001</v>
      </c>
      <c r="J7934" s="2">
        <v>17.540720780000001</v>
      </c>
      <c r="K7934" s="2">
        <v>27.935887139999998</v>
      </c>
      <c r="L7934" s="2">
        <v>45.804323930000002</v>
      </c>
      <c r="M7934" s="2">
        <v>16.747613470000001</v>
      </c>
      <c r="N7934" s="2">
        <v>0</v>
      </c>
      <c r="O7934" s="2">
        <v>24.795745050000001</v>
      </c>
      <c r="P7934" s="2">
        <v>0</v>
      </c>
      <c r="Q7934" s="2">
        <v>0</v>
      </c>
    </row>
    <row r="7935" spans="1:17" ht="19.5" customHeight="1">
      <c r="A7935" s="2" t="s">
        <v>30017</v>
      </c>
      <c r="B7935" s="2">
        <v>3044</v>
      </c>
      <c r="C7935" s="2">
        <v>390</v>
      </c>
      <c r="D7935" s="2" t="s">
        <v>29986</v>
      </c>
      <c r="E7935" s="2" t="s">
        <v>30018</v>
      </c>
      <c r="F7935" s="2" t="s">
        <v>30019</v>
      </c>
      <c r="G7935" s="2" t="s">
        <v>30020</v>
      </c>
      <c r="H7935" s="2" t="s">
        <v>29990</v>
      </c>
      <c r="I7935" s="2">
        <v>87.980593990000003</v>
      </c>
      <c r="J7935" s="2">
        <v>24.557009099999998</v>
      </c>
      <c r="K7935" s="2">
        <v>69.83971785</v>
      </c>
      <c r="L7935" s="2">
        <v>36.643459139999997</v>
      </c>
      <c r="M7935" s="2">
        <v>33.495226930000001</v>
      </c>
      <c r="N7935" s="2">
        <v>55.911212990000003</v>
      </c>
      <c r="O7935" s="2">
        <v>24.795745050000001</v>
      </c>
      <c r="P7935" s="2">
        <v>0</v>
      </c>
      <c r="Q7935" s="2">
        <v>34.30178712</v>
      </c>
    </row>
    <row r="7936" spans="1:17" ht="19.5" customHeight="1">
      <c r="A7936" s="2" t="s">
        <v>30021</v>
      </c>
      <c r="B7936" s="2">
        <v>4672</v>
      </c>
      <c r="C7936" s="2">
        <v>334</v>
      </c>
      <c r="D7936" s="2" t="s">
        <v>30022</v>
      </c>
      <c r="E7936" s="2" t="s">
        <v>30023</v>
      </c>
      <c r="F7936" s="2" t="s">
        <v>30024</v>
      </c>
      <c r="G7936" s="2" t="s">
        <v>30025</v>
      </c>
      <c r="H7936" s="2" t="s">
        <v>30026</v>
      </c>
      <c r="I7936" s="2">
        <v>0</v>
      </c>
      <c r="J7936" s="2">
        <v>7.0162883130000004</v>
      </c>
      <c r="K7936" s="2">
        <v>0</v>
      </c>
      <c r="L7936" s="2">
        <v>0</v>
      </c>
      <c r="M7936" s="2">
        <v>0</v>
      </c>
      <c r="N7936" s="2">
        <v>0</v>
      </c>
      <c r="O7936" s="2">
        <v>0</v>
      </c>
      <c r="P7936" s="2">
        <v>0</v>
      </c>
      <c r="Q7936" s="2">
        <v>0</v>
      </c>
    </row>
    <row r="7937" spans="1:17" ht="19.5" customHeight="1">
      <c r="A7937" s="2" t="s">
        <v>30027</v>
      </c>
      <c r="B7937" s="2">
        <v>4780</v>
      </c>
      <c r="C7937" s="2">
        <v>137</v>
      </c>
      <c r="D7937" s="2" t="s">
        <v>225</v>
      </c>
      <c r="E7937" s="2" t="s">
        <v>30028</v>
      </c>
      <c r="F7937" s="2">
        <v>3</v>
      </c>
      <c r="G7937" s="2">
        <v>14</v>
      </c>
      <c r="H7937" s="2" t="s">
        <v>229</v>
      </c>
      <c r="I7937" s="2">
        <v>0</v>
      </c>
      <c r="J7937" s="2">
        <v>0</v>
      </c>
      <c r="K7937" s="2">
        <v>0</v>
      </c>
      <c r="L7937" s="2">
        <v>0</v>
      </c>
      <c r="M7937" s="2">
        <v>0</v>
      </c>
      <c r="N7937" s="2">
        <v>0</v>
      </c>
      <c r="O7937" s="2">
        <v>37.193617580000002</v>
      </c>
      <c r="P7937" s="2">
        <v>0</v>
      </c>
      <c r="Q7937" s="2">
        <v>0</v>
      </c>
    </row>
    <row r="7938" spans="1:17" ht="19.5" customHeight="1">
      <c r="A7938" s="2" t="s">
        <v>30029</v>
      </c>
      <c r="B7938" s="2">
        <v>11055</v>
      </c>
      <c r="C7938" s="2">
        <v>561</v>
      </c>
      <c r="D7938" s="2" t="s">
        <v>30030</v>
      </c>
      <c r="E7938" s="2" t="s">
        <v>30031</v>
      </c>
      <c r="F7938" s="2" t="s">
        <v>30032</v>
      </c>
      <c r="G7938" s="2" t="s">
        <v>30033</v>
      </c>
      <c r="H7938" s="2" t="s">
        <v>30034</v>
      </c>
      <c r="I7938" s="2">
        <v>129.8761149</v>
      </c>
      <c r="J7938" s="2">
        <v>66.654738980000005</v>
      </c>
      <c r="K7938" s="2">
        <v>62.855746060000001</v>
      </c>
      <c r="L7938" s="2">
        <v>54.96518871</v>
      </c>
      <c r="M7938" s="2">
        <v>100.4856808</v>
      </c>
      <c r="N7938" s="2">
        <v>139.77803249999999</v>
      </c>
      <c r="O7938" s="2">
        <v>173.5702154</v>
      </c>
      <c r="P7938" s="2">
        <v>56.463998549999999</v>
      </c>
      <c r="Q7938" s="2">
        <v>114.3392904</v>
      </c>
    </row>
    <row r="7939" spans="1:17" ht="19.5" customHeight="1">
      <c r="A7939" s="2" t="s">
        <v>30035</v>
      </c>
      <c r="B7939" s="2">
        <v>3909</v>
      </c>
      <c r="C7939" s="2">
        <v>293</v>
      </c>
      <c r="D7939" s="2" t="s">
        <v>30030</v>
      </c>
      <c r="E7939" s="2" t="s">
        <v>30036</v>
      </c>
      <c r="F7939" s="2" t="s">
        <v>30037</v>
      </c>
      <c r="G7939" s="2" t="s">
        <v>30038</v>
      </c>
      <c r="H7939" s="2" t="s">
        <v>30034</v>
      </c>
      <c r="I7939" s="2">
        <v>75.411937710000004</v>
      </c>
      <c r="J7939" s="2">
        <v>28.065153250000002</v>
      </c>
      <c r="K7939" s="2">
        <v>27.935887139999998</v>
      </c>
      <c r="L7939" s="2">
        <v>73.286918290000003</v>
      </c>
      <c r="M7939" s="2">
        <v>50.242840399999999</v>
      </c>
      <c r="N7939" s="2">
        <v>0</v>
      </c>
      <c r="O7939" s="2">
        <v>111.58085269999999</v>
      </c>
      <c r="P7939" s="2">
        <v>33.878399129999998</v>
      </c>
      <c r="Q7939" s="2">
        <v>57.169645209999999</v>
      </c>
    </row>
    <row r="7940" spans="1:17" ht="19.5" customHeight="1">
      <c r="A7940" s="2" t="s">
        <v>30039</v>
      </c>
      <c r="B7940" s="2">
        <v>3922</v>
      </c>
      <c r="C7940" s="2">
        <v>306</v>
      </c>
      <c r="D7940" s="2" t="s">
        <v>30030</v>
      </c>
      <c r="E7940" s="2" t="s">
        <v>30040</v>
      </c>
      <c r="F7940" s="2" t="s">
        <v>30041</v>
      </c>
      <c r="G7940" s="2" t="s">
        <v>30042</v>
      </c>
      <c r="H7940" s="2" t="s">
        <v>30034</v>
      </c>
      <c r="I7940" s="2">
        <v>121.4970108</v>
      </c>
      <c r="J7940" s="2">
        <v>147.34205460000001</v>
      </c>
      <c r="K7940" s="2">
        <v>139.6794357</v>
      </c>
      <c r="L7940" s="2">
        <v>73.286918290000003</v>
      </c>
      <c r="M7940" s="2">
        <v>125.607101</v>
      </c>
      <c r="N7940" s="2">
        <v>307.51167149999998</v>
      </c>
      <c r="O7940" s="2">
        <v>185.9680879</v>
      </c>
      <c r="P7940" s="2">
        <v>112.9279971</v>
      </c>
      <c r="Q7940" s="2">
        <v>194.37679370000001</v>
      </c>
    </row>
    <row r="7941" spans="1:17" ht="19.5" customHeight="1">
      <c r="A7941" s="2" t="s">
        <v>30043</v>
      </c>
      <c r="B7941" s="2">
        <v>20205</v>
      </c>
      <c r="C7941" s="2">
        <v>190</v>
      </c>
      <c r="D7941" s="2" t="s">
        <v>30030</v>
      </c>
      <c r="E7941" s="2" t="s">
        <v>30044</v>
      </c>
      <c r="F7941" s="2" t="s">
        <v>2038</v>
      </c>
      <c r="G7941" s="2" t="s">
        <v>30045</v>
      </c>
      <c r="H7941" s="2" t="s">
        <v>30034</v>
      </c>
      <c r="I7941" s="2">
        <v>0</v>
      </c>
      <c r="J7941" s="2">
        <v>0</v>
      </c>
      <c r="K7941" s="2">
        <v>27.935887139999998</v>
      </c>
      <c r="L7941" s="2">
        <v>36.643459139999997</v>
      </c>
      <c r="M7941" s="2">
        <v>16.747613470000001</v>
      </c>
      <c r="N7941" s="2">
        <v>0</v>
      </c>
      <c r="O7941" s="2">
        <v>0</v>
      </c>
      <c r="P7941" s="2">
        <v>0</v>
      </c>
      <c r="Q7941" s="2">
        <v>0</v>
      </c>
    </row>
    <row r="7942" spans="1:17" ht="19.5" customHeight="1">
      <c r="A7942" s="2" t="s">
        <v>30046</v>
      </c>
      <c r="B7942" s="2">
        <v>29413</v>
      </c>
      <c r="C7942" s="2">
        <v>181</v>
      </c>
      <c r="D7942" s="2" t="s">
        <v>30030</v>
      </c>
      <c r="E7942" s="2" t="s">
        <v>30047</v>
      </c>
      <c r="F7942" s="2" t="s">
        <v>30048</v>
      </c>
      <c r="G7942" s="2" t="s">
        <v>30049</v>
      </c>
      <c r="H7942" s="2" t="s">
        <v>30034</v>
      </c>
      <c r="I7942" s="2">
        <v>29.326864659999998</v>
      </c>
      <c r="J7942" s="2">
        <v>0</v>
      </c>
      <c r="K7942" s="2">
        <v>13.967943569999999</v>
      </c>
      <c r="L7942" s="2">
        <v>27.48259436</v>
      </c>
      <c r="M7942" s="2">
        <v>0</v>
      </c>
      <c r="N7942" s="2">
        <v>0</v>
      </c>
      <c r="O7942" s="2">
        <v>0</v>
      </c>
      <c r="P7942" s="2">
        <v>33.878399129999998</v>
      </c>
      <c r="Q7942" s="2">
        <v>114.3392904</v>
      </c>
    </row>
    <row r="7943" spans="1:17" ht="19.5" customHeight="1">
      <c r="A7943" s="2" t="s">
        <v>30050</v>
      </c>
      <c r="B7943" s="2">
        <v>9319</v>
      </c>
      <c r="C7943" s="2">
        <v>353</v>
      </c>
      <c r="D7943" s="2" t="s">
        <v>30030</v>
      </c>
      <c r="E7943" s="2" t="s">
        <v>30051</v>
      </c>
      <c r="F7943" s="2" t="s">
        <v>30052</v>
      </c>
      <c r="G7943" s="2" t="s">
        <v>30053</v>
      </c>
      <c r="H7943" s="2" t="s">
        <v>30034</v>
      </c>
      <c r="I7943" s="2">
        <v>46.085073039999997</v>
      </c>
      <c r="J7943" s="2">
        <v>59.638450659999997</v>
      </c>
      <c r="K7943" s="2">
        <v>69.83971785</v>
      </c>
      <c r="L7943" s="2">
        <v>45.804323930000002</v>
      </c>
      <c r="M7943" s="2">
        <v>108.8594875</v>
      </c>
      <c r="N7943" s="2">
        <v>41.933409750000003</v>
      </c>
      <c r="O7943" s="2">
        <v>61.989362630000002</v>
      </c>
      <c r="P7943" s="2">
        <v>67.756798270000004</v>
      </c>
      <c r="Q7943" s="2">
        <v>137.20714849999999</v>
      </c>
    </row>
    <row r="7944" spans="1:17" ht="19.5" customHeight="1">
      <c r="A7944" s="2" t="s">
        <v>30054</v>
      </c>
      <c r="B7944" s="2">
        <v>837</v>
      </c>
      <c r="C7944" s="2">
        <v>353</v>
      </c>
      <c r="D7944" s="2" t="s">
        <v>30055</v>
      </c>
      <c r="E7944" s="2" t="s">
        <v>30056</v>
      </c>
      <c r="F7944" s="2" t="s">
        <v>30057</v>
      </c>
      <c r="G7944" s="2" t="s">
        <v>30058</v>
      </c>
      <c r="H7944" s="2" t="s">
        <v>30059</v>
      </c>
      <c r="I7944" s="2">
        <v>12.568656280000001</v>
      </c>
      <c r="J7944" s="2">
        <v>140.3257663</v>
      </c>
      <c r="K7944" s="2">
        <v>90.791633200000007</v>
      </c>
      <c r="L7944" s="2">
        <v>45.804323930000002</v>
      </c>
      <c r="M7944" s="2">
        <v>66.990453860000002</v>
      </c>
      <c r="N7944" s="2">
        <v>209.66704870000001</v>
      </c>
      <c r="O7944" s="2">
        <v>0</v>
      </c>
      <c r="P7944" s="2">
        <v>158.09919600000001</v>
      </c>
      <c r="Q7944" s="2">
        <v>171.5089356</v>
      </c>
    </row>
    <row r="7945" spans="1:17" ht="19.5" customHeight="1">
      <c r="A7945" s="2" t="s">
        <v>30060</v>
      </c>
      <c r="B7945" s="2">
        <v>306</v>
      </c>
      <c r="C7945" s="2">
        <v>306</v>
      </c>
      <c r="D7945" s="2" t="s">
        <v>225</v>
      </c>
      <c r="E7945" s="2" t="s">
        <v>30061</v>
      </c>
      <c r="F7945" s="2" t="s">
        <v>439</v>
      </c>
      <c r="G7945" s="2" t="s">
        <v>3923</v>
      </c>
      <c r="H7945" s="2" t="s">
        <v>229</v>
      </c>
      <c r="I7945" s="2">
        <v>12.568656280000001</v>
      </c>
      <c r="J7945" s="2">
        <v>0</v>
      </c>
      <c r="K7945" s="2">
        <v>0</v>
      </c>
      <c r="L7945" s="2">
        <v>36.643459139999997</v>
      </c>
      <c r="M7945" s="2">
        <v>0</v>
      </c>
      <c r="N7945" s="2">
        <v>0</v>
      </c>
      <c r="O7945" s="2">
        <v>0</v>
      </c>
      <c r="P7945" s="2">
        <v>0</v>
      </c>
      <c r="Q7945" s="2">
        <v>0</v>
      </c>
    </row>
    <row r="7946" spans="1:17" ht="19.5" customHeight="1">
      <c r="A7946" s="2" t="s">
        <v>30062</v>
      </c>
      <c r="B7946" s="2">
        <v>1299</v>
      </c>
      <c r="C7946" s="2">
        <v>316</v>
      </c>
      <c r="D7946" s="2" t="s">
        <v>30063</v>
      </c>
      <c r="E7946" s="2" t="s">
        <v>30064</v>
      </c>
      <c r="F7946" s="2" t="s">
        <v>30065</v>
      </c>
      <c r="G7946" s="2" t="s">
        <v>30066</v>
      </c>
      <c r="H7946" s="2" t="s">
        <v>30067</v>
      </c>
      <c r="I7946" s="2">
        <v>54.464177229999997</v>
      </c>
      <c r="J7946" s="2">
        <v>0</v>
      </c>
      <c r="K7946" s="2">
        <v>27.935887139999998</v>
      </c>
      <c r="L7946" s="2">
        <v>64.126053499999998</v>
      </c>
      <c r="M7946" s="2">
        <v>50.242840399999999</v>
      </c>
      <c r="N7946" s="2">
        <v>0</v>
      </c>
      <c r="O7946" s="2">
        <v>24.795745050000001</v>
      </c>
      <c r="P7946" s="2">
        <v>0</v>
      </c>
      <c r="Q7946" s="2">
        <v>0</v>
      </c>
    </row>
    <row r="7947" spans="1:17" ht="19.5" customHeight="1">
      <c r="A7947" s="2" t="s">
        <v>30068</v>
      </c>
      <c r="B7947" s="2">
        <v>3775</v>
      </c>
      <c r="C7947" s="2">
        <v>246</v>
      </c>
      <c r="D7947" s="2" t="s">
        <v>225</v>
      </c>
      <c r="E7947" s="2" t="s">
        <v>30069</v>
      </c>
      <c r="F7947" s="2" t="s">
        <v>30070</v>
      </c>
      <c r="G7947" s="2" t="s">
        <v>30071</v>
      </c>
      <c r="H7947" s="2" t="s">
        <v>229</v>
      </c>
      <c r="I7947" s="2">
        <v>0</v>
      </c>
      <c r="J7947" s="2">
        <v>28.065153250000002</v>
      </c>
      <c r="K7947" s="2">
        <v>0</v>
      </c>
      <c r="L7947" s="2">
        <v>0</v>
      </c>
      <c r="M7947" s="2">
        <v>58.616647129999997</v>
      </c>
      <c r="N7947" s="2">
        <v>0</v>
      </c>
      <c r="O7947" s="2">
        <v>86.785107679999996</v>
      </c>
      <c r="P7947" s="2">
        <v>90.342397689999999</v>
      </c>
      <c r="Q7947" s="2">
        <v>68.603574249999994</v>
      </c>
    </row>
    <row r="7948" spans="1:17" ht="19.5" customHeight="1">
      <c r="A7948" s="2" t="s">
        <v>30072</v>
      </c>
      <c r="B7948" s="2">
        <v>18687</v>
      </c>
      <c r="C7948" s="2">
        <v>291</v>
      </c>
      <c r="D7948" s="2" t="s">
        <v>30073</v>
      </c>
      <c r="E7948" s="2" t="s">
        <v>30074</v>
      </c>
      <c r="F7948" s="2" t="s">
        <v>345</v>
      </c>
      <c r="G7948" s="2" t="s">
        <v>30075</v>
      </c>
      <c r="H7948" s="2" t="s">
        <v>30076</v>
      </c>
      <c r="I7948" s="2">
        <v>0</v>
      </c>
      <c r="J7948" s="2">
        <v>7.0162883130000004</v>
      </c>
      <c r="K7948" s="2">
        <v>0</v>
      </c>
      <c r="L7948" s="2">
        <v>0</v>
      </c>
      <c r="M7948" s="2">
        <v>16.747613470000001</v>
      </c>
      <c r="N7948" s="2">
        <v>0</v>
      </c>
      <c r="O7948" s="2">
        <v>0</v>
      </c>
      <c r="P7948" s="2">
        <v>0</v>
      </c>
      <c r="Q7948" s="2">
        <v>0</v>
      </c>
    </row>
    <row r="7949" spans="1:17" ht="19.5" customHeight="1">
      <c r="A7949" s="2" t="s">
        <v>30077</v>
      </c>
      <c r="B7949" s="2">
        <v>22202</v>
      </c>
      <c r="C7949" s="2">
        <v>381</v>
      </c>
      <c r="D7949" s="2" t="s">
        <v>30073</v>
      </c>
      <c r="E7949" s="2" t="s">
        <v>30078</v>
      </c>
      <c r="F7949" s="2" t="s">
        <v>30079</v>
      </c>
      <c r="G7949" s="2" t="s">
        <v>30080</v>
      </c>
      <c r="H7949" s="2" t="s">
        <v>30076</v>
      </c>
      <c r="I7949" s="2">
        <v>33.516416759999998</v>
      </c>
      <c r="J7949" s="2">
        <v>31.573297409999999</v>
      </c>
      <c r="K7949" s="2">
        <v>0</v>
      </c>
      <c r="L7949" s="2">
        <v>0</v>
      </c>
      <c r="M7949" s="2">
        <v>41.869033659999999</v>
      </c>
      <c r="N7949" s="2">
        <v>41.933409750000003</v>
      </c>
      <c r="O7949" s="2">
        <v>0</v>
      </c>
      <c r="P7949" s="2">
        <v>22.585599420000001</v>
      </c>
      <c r="Q7949" s="2">
        <v>0</v>
      </c>
    </row>
    <row r="7950" spans="1:17" ht="19.5" customHeight="1">
      <c r="A7950" s="2" t="s">
        <v>30081</v>
      </c>
      <c r="B7950" s="2">
        <v>559</v>
      </c>
      <c r="C7950" s="2">
        <v>299</v>
      </c>
      <c r="D7950" s="2" t="s">
        <v>30073</v>
      </c>
      <c r="E7950" s="2" t="s">
        <v>30082</v>
      </c>
      <c r="F7950" s="2" t="s">
        <v>30083</v>
      </c>
      <c r="G7950" s="2" t="s">
        <v>30084</v>
      </c>
      <c r="H7950" s="2" t="s">
        <v>30076</v>
      </c>
      <c r="I7950" s="2">
        <v>25.137312569999999</v>
      </c>
      <c r="J7950" s="2">
        <v>0</v>
      </c>
      <c r="K7950" s="2">
        <v>0</v>
      </c>
      <c r="L7950" s="2">
        <v>0</v>
      </c>
      <c r="M7950" s="2">
        <v>0</v>
      </c>
      <c r="N7950" s="2">
        <v>0</v>
      </c>
      <c r="O7950" s="2">
        <v>0</v>
      </c>
      <c r="P7950" s="2">
        <v>0</v>
      </c>
      <c r="Q7950" s="2">
        <v>0</v>
      </c>
    </row>
    <row r="7951" spans="1:17" ht="19.5" customHeight="1">
      <c r="A7951" s="2" t="s">
        <v>30085</v>
      </c>
      <c r="B7951" s="2">
        <v>3639</v>
      </c>
      <c r="C7951" s="2">
        <v>90</v>
      </c>
      <c r="D7951" s="2" t="s">
        <v>30073</v>
      </c>
      <c r="E7951" s="2" t="s">
        <v>30086</v>
      </c>
      <c r="F7951" s="2" t="s">
        <v>30087</v>
      </c>
      <c r="G7951" s="2" t="s">
        <v>30088</v>
      </c>
      <c r="H7951" s="2" t="s">
        <v>30076</v>
      </c>
      <c r="I7951" s="2">
        <v>96.359698179999995</v>
      </c>
      <c r="J7951" s="2">
        <v>35.081441570000003</v>
      </c>
      <c r="K7951" s="2">
        <v>62.855746060000001</v>
      </c>
      <c r="L7951" s="2">
        <v>100.7695126</v>
      </c>
      <c r="M7951" s="2">
        <v>58.616647129999997</v>
      </c>
      <c r="N7951" s="2">
        <v>0</v>
      </c>
      <c r="O7951" s="2">
        <v>99.182980200000003</v>
      </c>
      <c r="P7951" s="2">
        <v>56.463998549999999</v>
      </c>
      <c r="Q7951" s="2">
        <v>80.037503290000004</v>
      </c>
    </row>
    <row r="7952" spans="1:17" ht="19.5" customHeight="1">
      <c r="A7952" s="2" t="s">
        <v>30089</v>
      </c>
      <c r="B7952" s="2">
        <v>21496</v>
      </c>
      <c r="C7952" s="2">
        <v>240</v>
      </c>
      <c r="D7952" s="2" t="s">
        <v>225</v>
      </c>
      <c r="E7952" s="2" t="s">
        <v>30090</v>
      </c>
      <c r="F7952" s="2" t="s">
        <v>30091</v>
      </c>
      <c r="G7952" s="2" t="s">
        <v>30092</v>
      </c>
      <c r="H7952" s="2" t="s">
        <v>229</v>
      </c>
      <c r="I7952" s="2">
        <v>0</v>
      </c>
      <c r="J7952" s="2">
        <v>24.557009099999998</v>
      </c>
      <c r="K7952" s="2">
        <v>0</v>
      </c>
      <c r="L7952" s="2">
        <v>73.286918290000003</v>
      </c>
      <c r="M7952" s="2">
        <v>16.747613470000001</v>
      </c>
      <c r="N7952" s="2">
        <v>41.933409750000003</v>
      </c>
      <c r="O7952" s="2">
        <v>0</v>
      </c>
      <c r="P7952" s="2">
        <v>0</v>
      </c>
      <c r="Q7952" s="2">
        <v>45.735716160000003</v>
      </c>
    </row>
    <row r="7953" spans="1:17" ht="19.5" customHeight="1">
      <c r="A7953" s="2" t="s">
        <v>30093</v>
      </c>
      <c r="B7953" s="2">
        <v>7128</v>
      </c>
      <c r="C7953" s="2">
        <v>312</v>
      </c>
      <c r="D7953" s="2" t="s">
        <v>30094</v>
      </c>
      <c r="E7953" s="2" t="s">
        <v>30095</v>
      </c>
      <c r="F7953" s="2" t="s">
        <v>30096</v>
      </c>
      <c r="G7953" s="2" t="s">
        <v>30097</v>
      </c>
      <c r="H7953" s="2" t="s">
        <v>30098</v>
      </c>
      <c r="I7953" s="2">
        <v>58.653729329999997</v>
      </c>
      <c r="J7953" s="2">
        <v>101.7361805</v>
      </c>
      <c r="K7953" s="2">
        <v>41.903830710000001</v>
      </c>
      <c r="L7953" s="2">
        <v>73.286918290000003</v>
      </c>
      <c r="M7953" s="2">
        <v>108.8594875</v>
      </c>
      <c r="N7953" s="2">
        <v>0</v>
      </c>
      <c r="O7953" s="2">
        <v>0</v>
      </c>
      <c r="P7953" s="2">
        <v>45.171198840000002</v>
      </c>
      <c r="Q7953" s="2">
        <v>91.471432329999999</v>
      </c>
    </row>
    <row r="7954" spans="1:17" ht="19.5" customHeight="1">
      <c r="A7954" s="2" t="s">
        <v>30099</v>
      </c>
      <c r="B7954" s="2">
        <v>5870</v>
      </c>
      <c r="C7954" s="2">
        <v>386</v>
      </c>
      <c r="D7954" s="2" t="s">
        <v>225</v>
      </c>
      <c r="E7954" s="2" t="s">
        <v>30100</v>
      </c>
      <c r="F7954" s="2" t="s">
        <v>30101</v>
      </c>
      <c r="G7954" s="2" t="s">
        <v>30102</v>
      </c>
      <c r="H7954" s="2" t="s">
        <v>229</v>
      </c>
      <c r="I7954" s="2">
        <v>12.568656280000001</v>
      </c>
      <c r="J7954" s="2">
        <v>7.0162883130000004</v>
      </c>
      <c r="K7954" s="2">
        <v>13.967943569999999</v>
      </c>
      <c r="L7954" s="2">
        <v>0</v>
      </c>
      <c r="M7954" s="2">
        <v>33.495226930000001</v>
      </c>
      <c r="N7954" s="2">
        <v>55.911212990000003</v>
      </c>
      <c r="O7954" s="2">
        <v>0</v>
      </c>
      <c r="P7954" s="2">
        <v>0</v>
      </c>
      <c r="Q7954" s="2">
        <v>0</v>
      </c>
    </row>
    <row r="7955" spans="1:17" ht="19.5" customHeight="1">
      <c r="A7955" s="2" t="s">
        <v>30103</v>
      </c>
      <c r="B7955" s="2">
        <v>4981</v>
      </c>
      <c r="C7955" s="2">
        <v>321</v>
      </c>
      <c r="D7955" s="2" t="s">
        <v>225</v>
      </c>
      <c r="E7955" s="2" t="s">
        <v>30104</v>
      </c>
      <c r="F7955" s="2" t="s">
        <v>14473</v>
      </c>
      <c r="G7955" s="2" t="s">
        <v>30105</v>
      </c>
      <c r="H7955" s="2" t="s">
        <v>229</v>
      </c>
      <c r="I7955" s="2">
        <v>33.516416759999998</v>
      </c>
      <c r="J7955" s="2">
        <v>0</v>
      </c>
      <c r="K7955" s="2">
        <v>0</v>
      </c>
      <c r="L7955" s="2">
        <v>0</v>
      </c>
      <c r="M7955" s="2">
        <v>0</v>
      </c>
      <c r="N7955" s="2">
        <v>0</v>
      </c>
      <c r="O7955" s="2">
        <v>0</v>
      </c>
      <c r="P7955" s="2">
        <v>0</v>
      </c>
      <c r="Q7955" s="2">
        <v>0</v>
      </c>
    </row>
    <row r="7956" spans="1:17" ht="19.5" customHeight="1">
      <c r="A7956" s="2" t="s">
        <v>30106</v>
      </c>
      <c r="B7956" s="2">
        <v>36256</v>
      </c>
      <c r="C7956" s="2">
        <v>230</v>
      </c>
      <c r="D7956" s="2" t="s">
        <v>30107</v>
      </c>
      <c r="E7956" s="2" t="s">
        <v>30108</v>
      </c>
      <c r="F7956" s="2" t="s">
        <v>30109</v>
      </c>
      <c r="G7956" s="2" t="s">
        <v>30110</v>
      </c>
      <c r="H7956" s="2" t="s">
        <v>30111</v>
      </c>
      <c r="I7956" s="2">
        <v>167.58208379999999</v>
      </c>
      <c r="J7956" s="2">
        <v>98.22803639</v>
      </c>
      <c r="K7956" s="2">
        <v>125.7114921</v>
      </c>
      <c r="L7956" s="2">
        <v>91.608647860000005</v>
      </c>
      <c r="M7956" s="2">
        <v>108.8594875</v>
      </c>
      <c r="N7956" s="2">
        <v>139.77803249999999</v>
      </c>
      <c r="O7956" s="2">
        <v>285.15106809999997</v>
      </c>
      <c r="P7956" s="2">
        <v>101.6351974</v>
      </c>
      <c r="Q7956" s="2">
        <v>80.037503290000004</v>
      </c>
    </row>
    <row r="7957" spans="1:17" ht="19.5" customHeight="1">
      <c r="A7957" s="2" t="s">
        <v>30112</v>
      </c>
      <c r="B7957" s="2">
        <v>16248</v>
      </c>
      <c r="C7957" s="2">
        <v>363</v>
      </c>
      <c r="D7957" s="2" t="s">
        <v>30107</v>
      </c>
      <c r="E7957" s="2" t="s">
        <v>30113</v>
      </c>
      <c r="F7957" s="2" t="s">
        <v>538</v>
      </c>
      <c r="G7957" s="2" t="s">
        <v>30114</v>
      </c>
      <c r="H7957" s="2" t="s">
        <v>30111</v>
      </c>
      <c r="I7957" s="2">
        <v>20.947760469999999</v>
      </c>
      <c r="J7957" s="2">
        <v>0</v>
      </c>
      <c r="K7957" s="2">
        <v>27.935887139999998</v>
      </c>
      <c r="L7957" s="2">
        <v>0</v>
      </c>
      <c r="M7957" s="2">
        <v>0</v>
      </c>
      <c r="N7957" s="2">
        <v>0</v>
      </c>
      <c r="O7957" s="2">
        <v>0</v>
      </c>
      <c r="P7957" s="2">
        <v>0</v>
      </c>
      <c r="Q7957" s="2">
        <v>0</v>
      </c>
    </row>
    <row r="7958" spans="1:17" ht="19.5" customHeight="1">
      <c r="A7958" s="2" t="s">
        <v>30115</v>
      </c>
      <c r="B7958" s="2">
        <v>7547</v>
      </c>
      <c r="C7958" s="2">
        <v>305</v>
      </c>
      <c r="D7958" s="2" t="s">
        <v>30107</v>
      </c>
      <c r="E7958" s="2" t="s">
        <v>30116</v>
      </c>
      <c r="F7958" s="2" t="s">
        <v>2086</v>
      </c>
      <c r="G7958" s="2" t="s">
        <v>30117</v>
      </c>
      <c r="H7958" s="2" t="s">
        <v>30111</v>
      </c>
      <c r="I7958" s="2">
        <v>20.947760469999999</v>
      </c>
      <c r="J7958" s="2">
        <v>0</v>
      </c>
      <c r="K7958" s="2">
        <v>0</v>
      </c>
      <c r="L7958" s="2">
        <v>0</v>
      </c>
      <c r="M7958" s="2">
        <v>0</v>
      </c>
      <c r="N7958" s="2">
        <v>0</v>
      </c>
      <c r="O7958" s="2">
        <v>24.795745050000001</v>
      </c>
      <c r="P7958" s="2">
        <v>0</v>
      </c>
      <c r="Q7958" s="2">
        <v>0</v>
      </c>
    </row>
    <row r="7959" spans="1:17" ht="19.5" customHeight="1">
      <c r="A7959" s="2" t="s">
        <v>30118</v>
      </c>
      <c r="B7959" s="2">
        <v>7952</v>
      </c>
      <c r="C7959" s="2">
        <v>398</v>
      </c>
      <c r="D7959" s="2" t="s">
        <v>30107</v>
      </c>
      <c r="E7959" s="2" t="s">
        <v>30119</v>
      </c>
      <c r="F7959" s="2" t="s">
        <v>659</v>
      </c>
      <c r="G7959" s="2" t="s">
        <v>30120</v>
      </c>
      <c r="H7959" s="2" t="s">
        <v>30111</v>
      </c>
      <c r="I7959" s="2">
        <v>0</v>
      </c>
      <c r="J7959" s="2">
        <v>14.032576629999999</v>
      </c>
      <c r="K7959" s="2">
        <v>0</v>
      </c>
      <c r="L7959" s="2">
        <v>0</v>
      </c>
      <c r="M7959" s="2">
        <v>0</v>
      </c>
      <c r="N7959" s="2">
        <v>0</v>
      </c>
      <c r="O7959" s="2">
        <v>0</v>
      </c>
      <c r="P7959" s="2">
        <v>0</v>
      </c>
      <c r="Q7959" s="2">
        <v>22.867858080000001</v>
      </c>
    </row>
    <row r="7960" spans="1:17" ht="19.5" customHeight="1">
      <c r="A7960" s="2" t="s">
        <v>30121</v>
      </c>
      <c r="B7960" s="2">
        <v>5839</v>
      </c>
      <c r="C7960" s="2">
        <v>291</v>
      </c>
      <c r="D7960" s="2" t="s">
        <v>30122</v>
      </c>
      <c r="E7960" s="2" t="s">
        <v>30123</v>
      </c>
      <c r="F7960" s="2">
        <v>3</v>
      </c>
      <c r="G7960" s="2">
        <v>73</v>
      </c>
      <c r="H7960" s="2" t="s">
        <v>30124</v>
      </c>
      <c r="I7960" s="2">
        <v>0</v>
      </c>
      <c r="J7960" s="2">
        <v>0</v>
      </c>
      <c r="K7960" s="2">
        <v>0</v>
      </c>
      <c r="L7960" s="2">
        <v>27.48259436</v>
      </c>
      <c r="M7960" s="2">
        <v>0</v>
      </c>
      <c r="N7960" s="2">
        <v>0</v>
      </c>
      <c r="O7960" s="2">
        <v>0</v>
      </c>
      <c r="P7960" s="2">
        <v>0</v>
      </c>
      <c r="Q7960" s="2">
        <v>0</v>
      </c>
    </row>
    <row r="7961" spans="1:17" ht="19.5" customHeight="1">
      <c r="A7961" s="2" t="s">
        <v>30125</v>
      </c>
      <c r="B7961" s="2">
        <v>6789</v>
      </c>
      <c r="C7961" s="2">
        <v>162</v>
      </c>
      <c r="D7961" s="2" t="s">
        <v>30122</v>
      </c>
      <c r="E7961" s="2" t="s">
        <v>30126</v>
      </c>
      <c r="F7961" s="2" t="s">
        <v>30127</v>
      </c>
      <c r="G7961" s="2" t="s">
        <v>30128</v>
      </c>
      <c r="H7961" s="2" t="s">
        <v>30124</v>
      </c>
      <c r="I7961" s="2">
        <v>0</v>
      </c>
      <c r="J7961" s="2">
        <v>66.654738980000005</v>
      </c>
      <c r="K7961" s="2">
        <v>20.95191535</v>
      </c>
      <c r="L7961" s="2">
        <v>0</v>
      </c>
      <c r="M7961" s="2">
        <v>0</v>
      </c>
      <c r="N7961" s="2">
        <v>0</v>
      </c>
      <c r="O7961" s="2">
        <v>0</v>
      </c>
      <c r="P7961" s="2">
        <v>0</v>
      </c>
      <c r="Q7961" s="2">
        <v>0</v>
      </c>
    </row>
    <row r="7962" spans="1:17" ht="19.5" customHeight="1">
      <c r="A7962" s="2" t="s">
        <v>30129</v>
      </c>
      <c r="B7962" s="2">
        <v>8707</v>
      </c>
      <c r="C7962" s="2">
        <v>439</v>
      </c>
      <c r="D7962" s="2" t="s">
        <v>30122</v>
      </c>
      <c r="E7962" s="2" t="s">
        <v>30130</v>
      </c>
      <c r="F7962" s="2">
        <v>4</v>
      </c>
      <c r="G7962" s="2">
        <v>46</v>
      </c>
      <c r="H7962" s="2" t="s">
        <v>30124</v>
      </c>
      <c r="I7962" s="2">
        <v>0</v>
      </c>
      <c r="J7962" s="2">
        <v>0</v>
      </c>
      <c r="K7962" s="2">
        <v>27.935887139999998</v>
      </c>
      <c r="L7962" s="2">
        <v>0</v>
      </c>
      <c r="M7962" s="2">
        <v>0</v>
      </c>
      <c r="N7962" s="2">
        <v>0</v>
      </c>
      <c r="O7962" s="2">
        <v>0</v>
      </c>
      <c r="P7962" s="2">
        <v>0</v>
      </c>
      <c r="Q7962" s="2">
        <v>0</v>
      </c>
    </row>
    <row r="7963" spans="1:17" ht="19.5" customHeight="1">
      <c r="A7963" s="2" t="s">
        <v>30131</v>
      </c>
      <c r="B7963" s="2">
        <v>13301</v>
      </c>
      <c r="C7963" s="2">
        <v>415</v>
      </c>
      <c r="D7963" s="2" t="s">
        <v>30122</v>
      </c>
      <c r="E7963" s="2" t="s">
        <v>30132</v>
      </c>
      <c r="F7963" s="2" t="s">
        <v>30133</v>
      </c>
      <c r="G7963" s="2" t="s">
        <v>30134</v>
      </c>
      <c r="H7963" s="2" t="s">
        <v>30124</v>
      </c>
      <c r="I7963" s="2">
        <v>268.1313341</v>
      </c>
      <c r="J7963" s="2">
        <v>242.06194679999999</v>
      </c>
      <c r="K7963" s="2">
        <v>293.32681500000001</v>
      </c>
      <c r="L7963" s="2">
        <v>219.86075489999999</v>
      </c>
      <c r="M7963" s="2">
        <v>92.111874060000005</v>
      </c>
      <c r="N7963" s="2">
        <v>293.53386819999997</v>
      </c>
      <c r="O7963" s="2">
        <v>272.75319560000003</v>
      </c>
      <c r="P7963" s="2">
        <v>237.14879389999999</v>
      </c>
      <c r="Q7963" s="2">
        <v>354.4518003</v>
      </c>
    </row>
    <row r="7964" spans="1:17" ht="19.5" customHeight="1">
      <c r="A7964" s="2" t="s">
        <v>30135</v>
      </c>
      <c r="B7964" s="2">
        <v>13387</v>
      </c>
      <c r="C7964" s="2">
        <v>162</v>
      </c>
      <c r="D7964" s="2" t="s">
        <v>30122</v>
      </c>
      <c r="E7964" s="2" t="s">
        <v>30136</v>
      </c>
      <c r="F7964" s="2" t="s">
        <v>30137</v>
      </c>
      <c r="G7964" s="2" t="s">
        <v>30138</v>
      </c>
      <c r="H7964" s="2" t="s">
        <v>30124</v>
      </c>
      <c r="I7964" s="2">
        <v>25.137312569999999</v>
      </c>
      <c r="J7964" s="2">
        <v>21.048864940000001</v>
      </c>
      <c r="K7964" s="2">
        <v>48.887802489999999</v>
      </c>
      <c r="L7964" s="2">
        <v>27.48259436</v>
      </c>
      <c r="M7964" s="2">
        <v>25.121420199999999</v>
      </c>
      <c r="N7964" s="2">
        <v>41.933409750000003</v>
      </c>
      <c r="O7964" s="2">
        <v>0</v>
      </c>
      <c r="P7964" s="2">
        <v>0</v>
      </c>
      <c r="Q7964" s="2">
        <v>0</v>
      </c>
    </row>
    <row r="7965" spans="1:17" ht="19.5" customHeight="1">
      <c r="A7965" s="2" t="s">
        <v>30139</v>
      </c>
      <c r="B7965" s="2">
        <v>1565</v>
      </c>
      <c r="C7965" s="2">
        <v>261</v>
      </c>
      <c r="D7965" s="2" t="s">
        <v>30140</v>
      </c>
      <c r="E7965" s="2" t="s">
        <v>30141</v>
      </c>
      <c r="F7965" s="2">
        <v>3</v>
      </c>
      <c r="G7965" s="2">
        <v>5</v>
      </c>
      <c r="H7965" s="2" t="s">
        <v>30142</v>
      </c>
      <c r="I7965" s="2">
        <v>0</v>
      </c>
      <c r="J7965" s="2">
        <v>10.524432470000001</v>
      </c>
      <c r="K7965" s="2">
        <v>0</v>
      </c>
      <c r="L7965" s="2">
        <v>0</v>
      </c>
      <c r="M7965" s="2">
        <v>0</v>
      </c>
      <c r="N7965" s="2">
        <v>0</v>
      </c>
      <c r="O7965" s="2">
        <v>0</v>
      </c>
      <c r="P7965" s="2">
        <v>0</v>
      </c>
      <c r="Q7965" s="2">
        <v>0</v>
      </c>
    </row>
    <row r="7966" spans="1:17" ht="19.5" customHeight="1">
      <c r="A7966" s="2" t="s">
        <v>30143</v>
      </c>
      <c r="B7966" s="2">
        <v>10348</v>
      </c>
      <c r="C7966" s="2">
        <v>408</v>
      </c>
      <c r="D7966" s="2" t="s">
        <v>30140</v>
      </c>
      <c r="E7966" s="2" t="s">
        <v>30144</v>
      </c>
      <c r="F7966" s="2">
        <v>7</v>
      </c>
      <c r="G7966" s="2">
        <v>10</v>
      </c>
      <c r="H7966" s="2" t="s">
        <v>30142</v>
      </c>
      <c r="I7966" s="2">
        <v>0</v>
      </c>
      <c r="J7966" s="2">
        <v>24.557009099999998</v>
      </c>
      <c r="K7966" s="2">
        <v>0</v>
      </c>
      <c r="L7966" s="2">
        <v>0</v>
      </c>
      <c r="M7966" s="2">
        <v>0</v>
      </c>
      <c r="N7966" s="2">
        <v>0</v>
      </c>
      <c r="O7966" s="2">
        <v>0</v>
      </c>
      <c r="P7966" s="2">
        <v>0</v>
      </c>
      <c r="Q7966" s="2">
        <v>0</v>
      </c>
    </row>
    <row r="7967" spans="1:17" ht="19.5" customHeight="1">
      <c r="A7967" s="2" t="s">
        <v>30145</v>
      </c>
      <c r="B7967" s="2">
        <v>4837</v>
      </c>
      <c r="C7967" s="2">
        <v>287</v>
      </c>
      <c r="D7967" s="2" t="s">
        <v>225</v>
      </c>
      <c r="E7967" s="2" t="s">
        <v>30146</v>
      </c>
      <c r="F7967" s="2" t="s">
        <v>30147</v>
      </c>
      <c r="G7967" s="2" t="s">
        <v>30148</v>
      </c>
      <c r="H7967" s="2" t="s">
        <v>229</v>
      </c>
      <c r="I7967" s="2">
        <v>0</v>
      </c>
      <c r="J7967" s="2">
        <v>0</v>
      </c>
      <c r="K7967" s="2">
        <v>20.95191535</v>
      </c>
      <c r="L7967" s="2">
        <v>128.252107</v>
      </c>
      <c r="M7967" s="2">
        <v>0</v>
      </c>
      <c r="N7967" s="2">
        <v>69.889016240000004</v>
      </c>
      <c r="O7967" s="2">
        <v>0</v>
      </c>
      <c r="P7967" s="2">
        <v>0</v>
      </c>
      <c r="Q7967" s="2">
        <v>22.867858080000001</v>
      </c>
    </row>
    <row r="7968" spans="1:17" ht="19.5" customHeight="1">
      <c r="A7968" s="2" t="s">
        <v>30149</v>
      </c>
      <c r="B7968" s="2">
        <v>21962</v>
      </c>
      <c r="C7968" s="2">
        <v>445</v>
      </c>
      <c r="D7968" s="2" t="s">
        <v>225</v>
      </c>
      <c r="E7968" s="2" t="s">
        <v>30150</v>
      </c>
      <c r="F7968" s="2" t="s">
        <v>30151</v>
      </c>
      <c r="G7968" s="2" t="s">
        <v>30152</v>
      </c>
      <c r="H7968" s="2" t="s">
        <v>229</v>
      </c>
      <c r="I7968" s="2">
        <v>12.568656280000001</v>
      </c>
      <c r="J7968" s="2">
        <v>28.065153250000002</v>
      </c>
      <c r="K7968" s="2">
        <v>13.967943569999999</v>
      </c>
      <c r="L7968" s="2">
        <v>18.321729569999999</v>
      </c>
      <c r="M7968" s="2">
        <v>33.495226930000001</v>
      </c>
      <c r="N7968" s="2">
        <v>27.955606499999998</v>
      </c>
      <c r="O7968" s="2">
        <v>0</v>
      </c>
      <c r="P7968" s="2">
        <v>33.878399129999998</v>
      </c>
      <c r="Q7968" s="2">
        <v>0</v>
      </c>
    </row>
    <row r="7969" spans="1:17" ht="19.5" customHeight="1">
      <c r="A7969" s="2" t="s">
        <v>30153</v>
      </c>
      <c r="B7969" s="2">
        <v>17355</v>
      </c>
      <c r="C7969" s="2">
        <v>388</v>
      </c>
      <c r="D7969" s="2" t="s">
        <v>225</v>
      </c>
      <c r="E7969" s="2" t="s">
        <v>30154</v>
      </c>
      <c r="F7969" s="2" t="s">
        <v>30155</v>
      </c>
      <c r="G7969" s="2" t="s">
        <v>30156</v>
      </c>
      <c r="H7969" s="2" t="s">
        <v>229</v>
      </c>
      <c r="I7969" s="2">
        <v>25.137312569999999</v>
      </c>
      <c r="J7969" s="2">
        <v>52.622162350000004</v>
      </c>
      <c r="K7969" s="2">
        <v>83.807661420000002</v>
      </c>
      <c r="L7969" s="2">
        <v>82.44778307</v>
      </c>
      <c r="M7969" s="2">
        <v>66.990453860000002</v>
      </c>
      <c r="N7969" s="2">
        <v>167.73363900000001</v>
      </c>
      <c r="O7969" s="2">
        <v>0</v>
      </c>
      <c r="P7969" s="2">
        <v>0</v>
      </c>
      <c r="Q7969" s="2">
        <v>137.20714849999999</v>
      </c>
    </row>
    <row r="7970" spans="1:17" ht="19.5" customHeight="1">
      <c r="A7970" s="2" t="s">
        <v>30157</v>
      </c>
      <c r="B7970" s="2">
        <v>2398</v>
      </c>
      <c r="C7970" s="2">
        <v>334</v>
      </c>
      <c r="D7970" s="2" t="s">
        <v>30158</v>
      </c>
      <c r="E7970" s="2" t="s">
        <v>30159</v>
      </c>
      <c r="F7970" s="2" t="s">
        <v>30160</v>
      </c>
      <c r="G7970" s="2" t="s">
        <v>30161</v>
      </c>
      <c r="H7970" s="2" t="s">
        <v>30162</v>
      </c>
      <c r="I7970" s="2">
        <v>0</v>
      </c>
      <c r="J7970" s="2">
        <v>21.048864940000001</v>
      </c>
      <c r="K7970" s="2">
        <v>20.95191535</v>
      </c>
      <c r="L7970" s="2">
        <v>0</v>
      </c>
      <c r="M7970" s="2">
        <v>25.121420199999999</v>
      </c>
      <c r="N7970" s="2">
        <v>0</v>
      </c>
      <c r="O7970" s="2">
        <v>0</v>
      </c>
      <c r="P7970" s="2">
        <v>0</v>
      </c>
      <c r="Q7970" s="2">
        <v>0</v>
      </c>
    </row>
    <row r="7971" spans="1:17" ht="19.5" customHeight="1">
      <c r="A7971" s="2" t="s">
        <v>30163</v>
      </c>
      <c r="B7971" s="2">
        <v>4672</v>
      </c>
      <c r="C7971" s="2">
        <v>425</v>
      </c>
      <c r="D7971" s="2" t="s">
        <v>30158</v>
      </c>
      <c r="E7971" s="2" t="s">
        <v>30164</v>
      </c>
      <c r="F7971" s="2" t="s">
        <v>4558</v>
      </c>
      <c r="G7971" s="2" t="s">
        <v>9158</v>
      </c>
      <c r="H7971" s="2" t="s">
        <v>30162</v>
      </c>
      <c r="I7971" s="2">
        <v>0</v>
      </c>
      <c r="J7971" s="2">
        <v>0</v>
      </c>
      <c r="K7971" s="2">
        <v>0</v>
      </c>
      <c r="L7971" s="2">
        <v>0</v>
      </c>
      <c r="M7971" s="2">
        <v>0</v>
      </c>
      <c r="N7971" s="2">
        <v>41.933409750000003</v>
      </c>
      <c r="O7971" s="2">
        <v>0</v>
      </c>
      <c r="P7971" s="2">
        <v>0</v>
      </c>
      <c r="Q7971" s="2">
        <v>68.603574249999994</v>
      </c>
    </row>
    <row r="7972" spans="1:17" ht="19.5" customHeight="1">
      <c r="A7972" s="2" t="s">
        <v>30165</v>
      </c>
      <c r="B7972" s="2">
        <v>4983</v>
      </c>
      <c r="C7972" s="2">
        <v>231</v>
      </c>
      <c r="D7972" s="2" t="s">
        <v>30166</v>
      </c>
      <c r="E7972" s="2" t="s">
        <v>30167</v>
      </c>
      <c r="F7972" s="2">
        <v>2</v>
      </c>
      <c r="G7972" s="2">
        <v>34</v>
      </c>
      <c r="H7972" s="2" t="s">
        <v>30168</v>
      </c>
      <c r="I7972" s="2">
        <v>0</v>
      </c>
      <c r="J7972" s="2">
        <v>0</v>
      </c>
      <c r="K7972" s="2">
        <v>0</v>
      </c>
      <c r="L7972" s="2">
        <v>18.321729569999999</v>
      </c>
      <c r="M7972" s="2">
        <v>0</v>
      </c>
      <c r="N7972" s="2">
        <v>0</v>
      </c>
      <c r="O7972" s="2">
        <v>0</v>
      </c>
      <c r="P7972" s="2">
        <v>0</v>
      </c>
      <c r="Q7972" s="2">
        <v>0</v>
      </c>
    </row>
    <row r="7973" spans="1:17" ht="19.5" customHeight="1">
      <c r="A7973" s="2" t="s">
        <v>30169</v>
      </c>
      <c r="B7973" s="2">
        <v>5091</v>
      </c>
      <c r="C7973" s="2">
        <v>395</v>
      </c>
      <c r="D7973" s="2" t="s">
        <v>225</v>
      </c>
      <c r="E7973" s="2" t="s">
        <v>30170</v>
      </c>
      <c r="F7973" s="2" t="s">
        <v>30171</v>
      </c>
      <c r="G7973" s="2" t="s">
        <v>30172</v>
      </c>
      <c r="H7973" s="2" t="s">
        <v>229</v>
      </c>
      <c r="I7973" s="2">
        <v>12.568656280000001</v>
      </c>
      <c r="J7973" s="2">
        <v>0</v>
      </c>
      <c r="K7973" s="2">
        <v>0</v>
      </c>
      <c r="L7973" s="2">
        <v>0</v>
      </c>
      <c r="M7973" s="2">
        <v>0</v>
      </c>
      <c r="N7973" s="2">
        <v>0</v>
      </c>
      <c r="O7973" s="2">
        <v>0</v>
      </c>
      <c r="P7973" s="2">
        <v>33.878399129999998</v>
      </c>
      <c r="Q7973" s="2">
        <v>0</v>
      </c>
    </row>
    <row r="7974" spans="1:17" ht="19.5" customHeight="1">
      <c r="A7974" s="2" t="s">
        <v>30173</v>
      </c>
      <c r="B7974" s="2">
        <v>611</v>
      </c>
      <c r="C7974" s="2">
        <v>385</v>
      </c>
      <c r="D7974" s="2" t="s">
        <v>30174</v>
      </c>
      <c r="E7974" s="2" t="s">
        <v>30175</v>
      </c>
      <c r="F7974" s="2">
        <v>5</v>
      </c>
      <c r="G7974" s="2">
        <v>5847</v>
      </c>
      <c r="H7974" s="2" t="s">
        <v>30176</v>
      </c>
      <c r="I7974" s="2">
        <v>0</v>
      </c>
      <c r="J7974" s="2">
        <v>17.540720780000001</v>
      </c>
      <c r="K7974" s="2">
        <v>0</v>
      </c>
      <c r="L7974" s="2">
        <v>0</v>
      </c>
      <c r="M7974" s="2">
        <v>0</v>
      </c>
      <c r="N7974" s="2">
        <v>0</v>
      </c>
      <c r="O7974" s="2">
        <v>0</v>
      </c>
      <c r="P7974" s="2">
        <v>0</v>
      </c>
      <c r="Q7974" s="2">
        <v>0</v>
      </c>
    </row>
    <row r="7975" spans="1:17" ht="19.5" customHeight="1">
      <c r="A7975" s="2" t="s">
        <v>30177</v>
      </c>
      <c r="B7975" s="2">
        <v>25514</v>
      </c>
      <c r="C7975" s="2">
        <v>105</v>
      </c>
      <c r="D7975" s="2" t="s">
        <v>225</v>
      </c>
      <c r="E7975" s="2" t="s">
        <v>30178</v>
      </c>
      <c r="F7975" s="2" t="s">
        <v>659</v>
      </c>
      <c r="G7975" s="2" t="s">
        <v>26766</v>
      </c>
      <c r="H7975" s="2" t="s">
        <v>229</v>
      </c>
      <c r="I7975" s="2">
        <v>0</v>
      </c>
      <c r="J7975" s="2">
        <v>0</v>
      </c>
      <c r="K7975" s="2">
        <v>0</v>
      </c>
      <c r="L7975" s="2">
        <v>0</v>
      </c>
      <c r="M7975" s="2">
        <v>33.495226930000001</v>
      </c>
      <c r="N7975" s="2">
        <v>0</v>
      </c>
      <c r="O7975" s="2">
        <v>0</v>
      </c>
      <c r="P7975" s="2">
        <v>0</v>
      </c>
      <c r="Q7975" s="2">
        <v>22.867858080000001</v>
      </c>
    </row>
    <row r="7976" spans="1:17" ht="19.5" customHeight="1">
      <c r="A7976" s="2" t="s">
        <v>30179</v>
      </c>
      <c r="B7976" s="2">
        <v>7677</v>
      </c>
      <c r="C7976" s="2">
        <v>307</v>
      </c>
      <c r="D7976" s="2" t="s">
        <v>30180</v>
      </c>
      <c r="E7976" s="2" t="s">
        <v>30181</v>
      </c>
      <c r="F7976" s="2" t="s">
        <v>30182</v>
      </c>
      <c r="G7976" s="2" t="s">
        <v>30183</v>
      </c>
      <c r="H7976" s="2" t="s">
        <v>30184</v>
      </c>
      <c r="I7976" s="2">
        <v>16.758208379999999</v>
      </c>
      <c r="J7976" s="2">
        <v>0</v>
      </c>
      <c r="K7976" s="2">
        <v>13.967943569999999</v>
      </c>
      <c r="L7976" s="2">
        <v>82.44778307</v>
      </c>
      <c r="M7976" s="2">
        <v>0</v>
      </c>
      <c r="N7976" s="2">
        <v>0</v>
      </c>
      <c r="O7976" s="2">
        <v>37.193617580000002</v>
      </c>
      <c r="P7976" s="2">
        <v>0</v>
      </c>
      <c r="Q7976" s="2">
        <v>0</v>
      </c>
    </row>
    <row r="7977" spans="1:17" ht="19.5" customHeight="1">
      <c r="A7977" s="2" t="s">
        <v>30185</v>
      </c>
      <c r="B7977" s="2">
        <v>21052</v>
      </c>
      <c r="C7977" s="2">
        <v>264</v>
      </c>
      <c r="D7977" s="2" t="s">
        <v>30180</v>
      </c>
      <c r="E7977" s="2" t="s">
        <v>30186</v>
      </c>
      <c r="F7977" s="2" t="s">
        <v>30187</v>
      </c>
      <c r="G7977" s="2" t="s">
        <v>30188</v>
      </c>
      <c r="H7977" s="2" t="s">
        <v>30184</v>
      </c>
      <c r="I7977" s="2">
        <v>25.137312569999999</v>
      </c>
      <c r="J7977" s="2">
        <v>21.048864940000001</v>
      </c>
      <c r="K7977" s="2">
        <v>13.967943569999999</v>
      </c>
      <c r="L7977" s="2">
        <v>36.643459139999997</v>
      </c>
      <c r="M7977" s="2">
        <v>25.121420199999999</v>
      </c>
      <c r="N7977" s="2">
        <v>0</v>
      </c>
      <c r="O7977" s="2">
        <v>0</v>
      </c>
      <c r="P7977" s="2">
        <v>22.585599420000001</v>
      </c>
      <c r="Q7977" s="2">
        <v>68.603574249999994</v>
      </c>
    </row>
    <row r="7978" spans="1:17" ht="19.5" customHeight="1">
      <c r="A7978" s="2" t="s">
        <v>30189</v>
      </c>
      <c r="B7978" s="2">
        <v>28493</v>
      </c>
      <c r="C7978" s="2">
        <v>240</v>
      </c>
      <c r="D7978" s="2" t="s">
        <v>30180</v>
      </c>
      <c r="E7978" s="2" t="s">
        <v>30190</v>
      </c>
      <c r="F7978" s="2">
        <v>2</v>
      </c>
      <c r="G7978" s="2">
        <v>13</v>
      </c>
      <c r="H7978" s="2" t="s">
        <v>30184</v>
      </c>
      <c r="I7978" s="2">
        <v>0</v>
      </c>
      <c r="J7978" s="2">
        <v>0</v>
      </c>
      <c r="K7978" s="2">
        <v>0</v>
      </c>
      <c r="L7978" s="2">
        <v>0</v>
      </c>
      <c r="M7978" s="2">
        <v>16.747613470000001</v>
      </c>
      <c r="N7978" s="2">
        <v>0</v>
      </c>
      <c r="O7978" s="2">
        <v>0</v>
      </c>
      <c r="P7978" s="2">
        <v>0</v>
      </c>
      <c r="Q7978" s="2">
        <v>0</v>
      </c>
    </row>
    <row r="7979" spans="1:17" ht="19.5" customHeight="1">
      <c r="A7979" s="2" t="s">
        <v>30191</v>
      </c>
      <c r="B7979" s="2">
        <v>37221</v>
      </c>
      <c r="C7979" s="2">
        <v>378</v>
      </c>
      <c r="D7979" s="2" t="s">
        <v>30180</v>
      </c>
      <c r="E7979" s="2" t="s">
        <v>30192</v>
      </c>
      <c r="F7979" s="2" t="s">
        <v>30193</v>
      </c>
      <c r="G7979" s="2" t="s">
        <v>30194</v>
      </c>
      <c r="H7979" s="2" t="s">
        <v>30184</v>
      </c>
      <c r="I7979" s="2">
        <v>0</v>
      </c>
      <c r="J7979" s="2">
        <v>10.524432470000001</v>
      </c>
      <c r="K7979" s="2">
        <v>0</v>
      </c>
      <c r="L7979" s="2">
        <v>27.48259436</v>
      </c>
      <c r="M7979" s="2">
        <v>33.495226930000001</v>
      </c>
      <c r="N7979" s="2">
        <v>0</v>
      </c>
      <c r="O7979" s="2">
        <v>0</v>
      </c>
      <c r="P7979" s="2">
        <v>0</v>
      </c>
      <c r="Q7979" s="2">
        <v>0</v>
      </c>
    </row>
    <row r="7980" spans="1:17" ht="19.5" customHeight="1">
      <c r="A7980" s="2" t="s">
        <v>30195</v>
      </c>
      <c r="B7980" s="2">
        <v>52737</v>
      </c>
      <c r="C7980" s="2">
        <v>159</v>
      </c>
      <c r="D7980" s="2" t="s">
        <v>30180</v>
      </c>
      <c r="E7980" s="2" t="s">
        <v>30196</v>
      </c>
      <c r="F7980" s="2" t="s">
        <v>30197</v>
      </c>
      <c r="G7980" s="2" t="s">
        <v>30198</v>
      </c>
      <c r="H7980" s="2" t="s">
        <v>30184</v>
      </c>
      <c r="I7980" s="2">
        <v>0</v>
      </c>
      <c r="J7980" s="2">
        <v>0</v>
      </c>
      <c r="K7980" s="2">
        <v>13.967943569999999</v>
      </c>
      <c r="L7980" s="2">
        <v>0</v>
      </c>
      <c r="M7980" s="2">
        <v>0</v>
      </c>
      <c r="N7980" s="2">
        <v>0</v>
      </c>
      <c r="O7980" s="2">
        <v>0</v>
      </c>
      <c r="P7980" s="2">
        <v>0</v>
      </c>
      <c r="Q7980" s="2">
        <v>0</v>
      </c>
    </row>
    <row r="7981" spans="1:17" ht="19.5" customHeight="1">
      <c r="A7981" s="2" t="s">
        <v>30199</v>
      </c>
      <c r="B7981" s="2">
        <v>3861</v>
      </c>
      <c r="C7981" s="2">
        <v>320</v>
      </c>
      <c r="D7981" s="2" t="s">
        <v>30180</v>
      </c>
      <c r="E7981" s="2" t="s">
        <v>30200</v>
      </c>
      <c r="F7981" s="2" t="s">
        <v>30201</v>
      </c>
      <c r="G7981" s="2" t="s">
        <v>30202</v>
      </c>
      <c r="H7981" s="2" t="s">
        <v>30184</v>
      </c>
      <c r="I7981" s="2">
        <v>20.947760469999999</v>
      </c>
      <c r="J7981" s="2">
        <v>0</v>
      </c>
      <c r="K7981" s="2">
        <v>0</v>
      </c>
      <c r="L7981" s="2">
        <v>109.9303774</v>
      </c>
      <c r="M7981" s="2">
        <v>33.495226930000001</v>
      </c>
      <c r="N7981" s="2">
        <v>0</v>
      </c>
      <c r="O7981" s="2">
        <v>0</v>
      </c>
      <c r="P7981" s="2">
        <v>22.585599420000001</v>
      </c>
      <c r="Q7981" s="2">
        <v>22.867858080000001</v>
      </c>
    </row>
    <row r="7982" spans="1:17" ht="19.5" customHeight="1">
      <c r="A7982" s="2" t="s">
        <v>30203</v>
      </c>
      <c r="B7982" s="2">
        <v>25374</v>
      </c>
      <c r="C7982" s="2">
        <v>252</v>
      </c>
      <c r="D7982" s="2" t="s">
        <v>30180</v>
      </c>
      <c r="E7982" s="2" t="s">
        <v>30204</v>
      </c>
      <c r="F7982" s="2" t="s">
        <v>345</v>
      </c>
      <c r="G7982" s="2" t="s">
        <v>30205</v>
      </c>
      <c r="H7982" s="2" t="s">
        <v>30184</v>
      </c>
      <c r="I7982" s="2">
        <v>8.3791041899999996</v>
      </c>
      <c r="J7982" s="2">
        <v>0</v>
      </c>
      <c r="K7982" s="2">
        <v>0</v>
      </c>
      <c r="L7982" s="2">
        <v>0</v>
      </c>
      <c r="M7982" s="2">
        <v>0</v>
      </c>
      <c r="N7982" s="2">
        <v>0</v>
      </c>
      <c r="O7982" s="2">
        <v>0</v>
      </c>
      <c r="P7982" s="2">
        <v>0</v>
      </c>
      <c r="Q7982" s="2">
        <v>0</v>
      </c>
    </row>
    <row r="7983" spans="1:17" ht="19.5" customHeight="1">
      <c r="A7983" s="2" t="s">
        <v>30206</v>
      </c>
      <c r="B7983" s="2">
        <v>8809</v>
      </c>
      <c r="C7983" s="2">
        <v>366</v>
      </c>
      <c r="D7983" s="2" t="s">
        <v>30180</v>
      </c>
      <c r="E7983" s="2" t="s">
        <v>30207</v>
      </c>
      <c r="F7983" s="2">
        <v>2</v>
      </c>
      <c r="G7983" s="2">
        <v>20</v>
      </c>
      <c r="H7983" s="2" t="s">
        <v>30184</v>
      </c>
      <c r="I7983" s="2">
        <v>0</v>
      </c>
      <c r="J7983" s="2">
        <v>0</v>
      </c>
      <c r="K7983" s="2">
        <v>13.967943569999999</v>
      </c>
      <c r="L7983" s="2">
        <v>0</v>
      </c>
      <c r="M7983" s="2">
        <v>0</v>
      </c>
      <c r="N7983" s="2">
        <v>0</v>
      </c>
      <c r="O7983" s="2">
        <v>0</v>
      </c>
      <c r="P7983" s="2">
        <v>0</v>
      </c>
      <c r="Q7983" s="2">
        <v>0</v>
      </c>
    </row>
    <row r="7984" spans="1:17" ht="19.5" customHeight="1">
      <c r="A7984" s="2" t="s">
        <v>30208</v>
      </c>
      <c r="B7984" s="2">
        <v>7634</v>
      </c>
      <c r="C7984" s="2">
        <v>155</v>
      </c>
      <c r="D7984" s="2" t="s">
        <v>30180</v>
      </c>
      <c r="E7984" s="2" t="s">
        <v>30209</v>
      </c>
      <c r="F7984" s="2" t="s">
        <v>6120</v>
      </c>
      <c r="G7984" s="2" t="s">
        <v>30210</v>
      </c>
      <c r="H7984" s="2" t="s">
        <v>30184</v>
      </c>
      <c r="I7984" s="2">
        <v>8.3791041899999996</v>
      </c>
      <c r="J7984" s="2">
        <v>0</v>
      </c>
      <c r="K7984" s="2">
        <v>0</v>
      </c>
      <c r="L7984" s="2">
        <v>27.48259436</v>
      </c>
      <c r="M7984" s="2">
        <v>0</v>
      </c>
      <c r="N7984" s="2">
        <v>0</v>
      </c>
      <c r="O7984" s="2">
        <v>0</v>
      </c>
      <c r="P7984" s="2">
        <v>0</v>
      </c>
      <c r="Q7984" s="2">
        <v>0</v>
      </c>
    </row>
    <row r="7985" spans="1:17" ht="19.5" customHeight="1">
      <c r="A7985" s="2" t="s">
        <v>30211</v>
      </c>
      <c r="B7985" s="2">
        <v>3622</v>
      </c>
      <c r="C7985" s="2">
        <v>176</v>
      </c>
      <c r="D7985" s="2" t="s">
        <v>30180</v>
      </c>
      <c r="E7985" s="2" t="s">
        <v>30212</v>
      </c>
      <c r="F7985" s="2" t="s">
        <v>30213</v>
      </c>
      <c r="G7985" s="2" t="s">
        <v>30214</v>
      </c>
      <c r="H7985" s="2" t="s">
        <v>30184</v>
      </c>
      <c r="I7985" s="2">
        <v>12.568656280000001</v>
      </c>
      <c r="J7985" s="2">
        <v>31.573297409999999</v>
      </c>
      <c r="K7985" s="2">
        <v>27.935887139999998</v>
      </c>
      <c r="L7985" s="2">
        <v>18.321729569999999</v>
      </c>
      <c r="M7985" s="2">
        <v>16.747613470000001</v>
      </c>
      <c r="N7985" s="2">
        <v>0</v>
      </c>
      <c r="O7985" s="2">
        <v>37.193617580000002</v>
      </c>
      <c r="P7985" s="2">
        <v>22.585599420000001</v>
      </c>
      <c r="Q7985" s="2">
        <v>0</v>
      </c>
    </row>
    <row r="7986" spans="1:17" ht="19.5" customHeight="1">
      <c r="A7986" s="2" t="s">
        <v>30215</v>
      </c>
      <c r="B7986" s="2">
        <v>5551</v>
      </c>
      <c r="C7986" s="2">
        <v>144</v>
      </c>
      <c r="D7986" s="2" t="s">
        <v>30216</v>
      </c>
      <c r="E7986" s="2" t="s">
        <v>30217</v>
      </c>
      <c r="F7986" s="2">
        <v>7</v>
      </c>
      <c r="G7986" s="2">
        <v>84</v>
      </c>
      <c r="H7986" s="2" t="s">
        <v>30218</v>
      </c>
      <c r="I7986" s="2">
        <v>0</v>
      </c>
      <c r="J7986" s="2">
        <v>24.557009099999998</v>
      </c>
      <c r="K7986" s="2">
        <v>0</v>
      </c>
      <c r="L7986" s="2">
        <v>0</v>
      </c>
      <c r="M7986" s="2">
        <v>0</v>
      </c>
      <c r="N7986" s="2">
        <v>0</v>
      </c>
      <c r="O7986" s="2">
        <v>0</v>
      </c>
      <c r="P7986" s="2">
        <v>0</v>
      </c>
      <c r="Q7986" s="2">
        <v>0</v>
      </c>
    </row>
    <row r="7987" spans="1:17" ht="19.5" customHeight="1">
      <c r="A7987" s="2" t="s">
        <v>30219</v>
      </c>
      <c r="B7987" s="2">
        <v>913</v>
      </c>
      <c r="C7987" s="2">
        <v>280</v>
      </c>
      <c r="D7987" s="2" t="s">
        <v>30216</v>
      </c>
      <c r="E7987" s="2" t="s">
        <v>30220</v>
      </c>
      <c r="F7987" s="2">
        <v>4</v>
      </c>
      <c r="G7987" s="2">
        <v>93</v>
      </c>
      <c r="H7987" s="2" t="s">
        <v>30218</v>
      </c>
      <c r="I7987" s="2">
        <v>16.758208379999999</v>
      </c>
      <c r="J7987" s="2">
        <v>0</v>
      </c>
      <c r="K7987" s="2">
        <v>0</v>
      </c>
      <c r="L7987" s="2">
        <v>0</v>
      </c>
      <c r="M7987" s="2">
        <v>0</v>
      </c>
      <c r="N7987" s="2">
        <v>0</v>
      </c>
      <c r="O7987" s="2">
        <v>0</v>
      </c>
      <c r="P7987" s="2">
        <v>0</v>
      </c>
      <c r="Q7987" s="2">
        <v>0</v>
      </c>
    </row>
    <row r="7988" spans="1:17" ht="19.5" customHeight="1">
      <c r="A7988" s="2" t="s">
        <v>30221</v>
      </c>
      <c r="B7988" s="2">
        <v>13659</v>
      </c>
      <c r="C7988" s="2">
        <v>287</v>
      </c>
      <c r="D7988" s="2" t="s">
        <v>30222</v>
      </c>
      <c r="E7988" s="2" t="s">
        <v>30223</v>
      </c>
      <c r="F7988" s="2">
        <v>4</v>
      </c>
      <c r="G7988" s="2">
        <v>51</v>
      </c>
      <c r="H7988" s="2" t="s">
        <v>30224</v>
      </c>
      <c r="I7988" s="2">
        <v>0</v>
      </c>
      <c r="J7988" s="2">
        <v>0</v>
      </c>
      <c r="K7988" s="2">
        <v>0</v>
      </c>
      <c r="L7988" s="2">
        <v>0</v>
      </c>
      <c r="M7988" s="2">
        <v>0</v>
      </c>
      <c r="N7988" s="2">
        <v>0</v>
      </c>
      <c r="O7988" s="2">
        <v>49.591490100000001</v>
      </c>
      <c r="P7988" s="2">
        <v>0</v>
      </c>
      <c r="Q7988" s="2">
        <v>0</v>
      </c>
    </row>
    <row r="7989" spans="1:17" ht="19.5" customHeight="1">
      <c r="A7989" s="2" t="s">
        <v>30225</v>
      </c>
      <c r="B7989" s="2">
        <v>911</v>
      </c>
      <c r="C7989" s="2">
        <v>406</v>
      </c>
      <c r="D7989" s="2" t="s">
        <v>30222</v>
      </c>
      <c r="E7989" s="2" t="s">
        <v>30226</v>
      </c>
      <c r="F7989" s="2" t="s">
        <v>192</v>
      </c>
      <c r="G7989" s="2" t="s">
        <v>30227</v>
      </c>
      <c r="H7989" s="2" t="s">
        <v>30224</v>
      </c>
      <c r="I7989" s="2">
        <v>0</v>
      </c>
      <c r="J7989" s="2">
        <v>0</v>
      </c>
      <c r="K7989" s="2">
        <v>0</v>
      </c>
      <c r="L7989" s="2">
        <v>0</v>
      </c>
      <c r="M7989" s="2">
        <v>16.747613470000001</v>
      </c>
      <c r="N7989" s="2">
        <v>41.933409750000003</v>
      </c>
      <c r="O7989" s="2">
        <v>0</v>
      </c>
      <c r="P7989" s="2">
        <v>0</v>
      </c>
      <c r="Q7989" s="2">
        <v>0</v>
      </c>
    </row>
    <row r="7990" spans="1:17" ht="19.5" customHeight="1">
      <c r="A7990" s="2" t="s">
        <v>30228</v>
      </c>
      <c r="B7990" s="2">
        <v>6229</v>
      </c>
      <c r="C7990" s="2">
        <v>347</v>
      </c>
      <c r="D7990" s="2" t="s">
        <v>30222</v>
      </c>
      <c r="E7990" s="2" t="s">
        <v>30229</v>
      </c>
      <c r="F7990" s="2">
        <v>2</v>
      </c>
      <c r="G7990" s="2">
        <v>122</v>
      </c>
      <c r="H7990" s="2" t="s">
        <v>30224</v>
      </c>
      <c r="I7990" s="2">
        <v>0</v>
      </c>
      <c r="J7990" s="2">
        <v>7.0162883130000004</v>
      </c>
      <c r="K7990" s="2">
        <v>0</v>
      </c>
      <c r="L7990" s="2">
        <v>0</v>
      </c>
      <c r="M7990" s="2">
        <v>0</v>
      </c>
      <c r="N7990" s="2">
        <v>0</v>
      </c>
      <c r="O7990" s="2">
        <v>0</v>
      </c>
      <c r="P7990" s="2">
        <v>0</v>
      </c>
      <c r="Q7990" s="2">
        <v>0</v>
      </c>
    </row>
    <row r="7991" spans="1:17" ht="19.5" customHeight="1">
      <c r="A7991" s="2" t="s">
        <v>30230</v>
      </c>
      <c r="B7991" s="2">
        <v>6516</v>
      </c>
      <c r="C7991" s="2">
        <v>236</v>
      </c>
      <c r="D7991" s="2" t="s">
        <v>30222</v>
      </c>
      <c r="E7991" s="2" t="s">
        <v>30231</v>
      </c>
      <c r="F7991" s="2" t="s">
        <v>30232</v>
      </c>
      <c r="G7991" s="2" t="s">
        <v>30233</v>
      </c>
      <c r="H7991" s="2" t="s">
        <v>30224</v>
      </c>
      <c r="I7991" s="2">
        <v>8.3791041899999996</v>
      </c>
      <c r="J7991" s="2">
        <v>14.032576629999999</v>
      </c>
      <c r="K7991" s="2">
        <v>27.935887139999998</v>
      </c>
      <c r="L7991" s="2">
        <v>54.96518871</v>
      </c>
      <c r="M7991" s="2">
        <v>58.616647129999997</v>
      </c>
      <c r="N7991" s="2">
        <v>0</v>
      </c>
      <c r="O7991" s="2">
        <v>0</v>
      </c>
      <c r="P7991" s="2">
        <v>0</v>
      </c>
      <c r="Q7991" s="2">
        <v>45.735716160000003</v>
      </c>
    </row>
    <row r="7992" spans="1:17" ht="19.5" customHeight="1">
      <c r="A7992" s="2" t="s">
        <v>30234</v>
      </c>
      <c r="B7992" s="2">
        <v>7358</v>
      </c>
      <c r="C7992" s="2">
        <v>320</v>
      </c>
      <c r="D7992" s="2" t="s">
        <v>30222</v>
      </c>
      <c r="E7992" s="2" t="s">
        <v>30235</v>
      </c>
      <c r="F7992" s="2" t="s">
        <v>345</v>
      </c>
      <c r="G7992" s="2" t="s">
        <v>30236</v>
      </c>
      <c r="H7992" s="2" t="s">
        <v>30224</v>
      </c>
      <c r="I7992" s="2">
        <v>0</v>
      </c>
      <c r="J7992" s="2">
        <v>0</v>
      </c>
      <c r="K7992" s="2">
        <v>0</v>
      </c>
      <c r="L7992" s="2">
        <v>0</v>
      </c>
      <c r="M7992" s="2">
        <v>0</v>
      </c>
      <c r="N7992" s="2">
        <v>0</v>
      </c>
      <c r="O7992" s="2">
        <v>24.795745050000001</v>
      </c>
      <c r="P7992" s="2">
        <v>0</v>
      </c>
      <c r="Q7992" s="2">
        <v>22.867858080000001</v>
      </c>
    </row>
    <row r="7993" spans="1:17" ht="19.5" customHeight="1">
      <c r="A7993" s="2" t="s">
        <v>30237</v>
      </c>
      <c r="B7993" s="2">
        <v>5790</v>
      </c>
      <c r="C7993" s="2">
        <v>259</v>
      </c>
      <c r="D7993" s="2" t="s">
        <v>30238</v>
      </c>
      <c r="E7993" s="2" t="s">
        <v>30239</v>
      </c>
      <c r="F7993" s="2">
        <v>3</v>
      </c>
      <c r="G7993" s="2">
        <v>27</v>
      </c>
      <c r="H7993" s="2" t="s">
        <v>30240</v>
      </c>
      <c r="I7993" s="2">
        <v>0</v>
      </c>
      <c r="J7993" s="2">
        <v>10.524432470000001</v>
      </c>
      <c r="K7993" s="2">
        <v>0</v>
      </c>
      <c r="L7993" s="2">
        <v>0</v>
      </c>
      <c r="M7993" s="2">
        <v>0</v>
      </c>
      <c r="N7993" s="2">
        <v>0</v>
      </c>
      <c r="O7993" s="2">
        <v>0</v>
      </c>
      <c r="P7993" s="2">
        <v>0</v>
      </c>
      <c r="Q7993" s="2">
        <v>0</v>
      </c>
    </row>
    <row r="7994" spans="1:17" ht="19.5" customHeight="1">
      <c r="A7994" s="2" t="s">
        <v>30241</v>
      </c>
      <c r="B7994" s="2">
        <v>5731</v>
      </c>
      <c r="C7994" s="2">
        <v>395</v>
      </c>
      <c r="D7994" s="2" t="s">
        <v>30238</v>
      </c>
      <c r="E7994" s="2" t="s">
        <v>30242</v>
      </c>
      <c r="F7994" s="2" t="s">
        <v>30243</v>
      </c>
      <c r="G7994" s="2" t="s">
        <v>30244</v>
      </c>
      <c r="H7994" s="2" t="s">
        <v>30240</v>
      </c>
      <c r="I7994" s="2">
        <v>201.09850059999999</v>
      </c>
      <c r="J7994" s="2">
        <v>231.5375143</v>
      </c>
      <c r="K7994" s="2">
        <v>181.58326640000001</v>
      </c>
      <c r="L7994" s="2">
        <v>119.0912422</v>
      </c>
      <c r="M7994" s="2">
        <v>125.607101</v>
      </c>
      <c r="N7994" s="2">
        <v>293.53386819999997</v>
      </c>
      <c r="O7994" s="2">
        <v>260.355323</v>
      </c>
      <c r="P7994" s="2">
        <v>203.27039479999999</v>
      </c>
      <c r="Q7994" s="2">
        <v>205.81072270000001</v>
      </c>
    </row>
    <row r="7995" spans="1:17" ht="19.5" customHeight="1">
      <c r="A7995" s="2" t="s">
        <v>30245</v>
      </c>
      <c r="B7995" s="2">
        <v>15390</v>
      </c>
      <c r="C7995" s="2">
        <v>173</v>
      </c>
      <c r="D7995" s="2" t="s">
        <v>30238</v>
      </c>
      <c r="E7995" s="2" t="s">
        <v>30246</v>
      </c>
      <c r="F7995" s="2" t="s">
        <v>30247</v>
      </c>
      <c r="G7995" s="2" t="s">
        <v>30248</v>
      </c>
      <c r="H7995" s="2" t="s">
        <v>30240</v>
      </c>
      <c r="I7995" s="2">
        <v>33.516416759999998</v>
      </c>
      <c r="J7995" s="2">
        <v>7.0162883130000004</v>
      </c>
      <c r="K7995" s="2">
        <v>0</v>
      </c>
      <c r="L7995" s="2">
        <v>0</v>
      </c>
      <c r="M7995" s="2">
        <v>0</v>
      </c>
      <c r="N7995" s="2">
        <v>0</v>
      </c>
      <c r="O7995" s="2">
        <v>37.193617580000002</v>
      </c>
      <c r="P7995" s="2">
        <v>22.585599420000001</v>
      </c>
      <c r="Q7995" s="2">
        <v>0</v>
      </c>
    </row>
    <row r="7996" spans="1:17" ht="19.5" customHeight="1">
      <c r="A7996" s="2" t="s">
        <v>30249</v>
      </c>
      <c r="B7996" s="2">
        <v>661</v>
      </c>
      <c r="C7996" s="2">
        <v>126</v>
      </c>
      <c r="D7996" s="2" t="s">
        <v>30238</v>
      </c>
      <c r="E7996" s="2" t="s">
        <v>30250</v>
      </c>
      <c r="F7996" s="2" t="s">
        <v>30251</v>
      </c>
      <c r="G7996" s="2" t="s">
        <v>30252</v>
      </c>
      <c r="H7996" s="2" t="s">
        <v>30240</v>
      </c>
      <c r="I7996" s="2">
        <v>16.758208379999999</v>
      </c>
      <c r="J7996" s="2">
        <v>31.573297409999999</v>
      </c>
      <c r="K7996" s="2">
        <v>34.919858920000003</v>
      </c>
      <c r="L7996" s="2">
        <v>36.643459139999997</v>
      </c>
      <c r="M7996" s="2">
        <v>0</v>
      </c>
      <c r="N7996" s="2">
        <v>0</v>
      </c>
      <c r="O7996" s="2">
        <v>0</v>
      </c>
      <c r="P7996" s="2">
        <v>0</v>
      </c>
      <c r="Q7996" s="2">
        <v>0</v>
      </c>
    </row>
    <row r="7997" spans="1:17" ht="19.5" customHeight="1">
      <c r="A7997" s="2" t="s">
        <v>30253</v>
      </c>
      <c r="B7997" s="2">
        <v>10320</v>
      </c>
      <c r="C7997" s="2">
        <v>138</v>
      </c>
      <c r="D7997" s="2" t="s">
        <v>30238</v>
      </c>
      <c r="E7997" s="2" t="s">
        <v>30254</v>
      </c>
      <c r="F7997" s="2">
        <v>4</v>
      </c>
      <c r="G7997" s="2">
        <v>25</v>
      </c>
      <c r="H7997" s="2" t="s">
        <v>30240</v>
      </c>
      <c r="I7997" s="2">
        <v>0</v>
      </c>
      <c r="J7997" s="2">
        <v>14.032576629999999</v>
      </c>
      <c r="K7997" s="2">
        <v>0</v>
      </c>
      <c r="L7997" s="2">
        <v>0</v>
      </c>
      <c r="M7997" s="2">
        <v>0</v>
      </c>
      <c r="N7997" s="2">
        <v>0</v>
      </c>
      <c r="O7997" s="2">
        <v>0</v>
      </c>
      <c r="P7997" s="2">
        <v>0</v>
      </c>
      <c r="Q7997" s="2">
        <v>0</v>
      </c>
    </row>
    <row r="7998" spans="1:17" ht="19.5" customHeight="1">
      <c r="A7998" s="2" t="s">
        <v>30255</v>
      </c>
      <c r="B7998" s="2">
        <v>493</v>
      </c>
      <c r="C7998" s="2">
        <v>211</v>
      </c>
      <c r="D7998" s="2" t="s">
        <v>30256</v>
      </c>
      <c r="E7998" s="2" t="s">
        <v>30257</v>
      </c>
      <c r="F7998" s="2" t="s">
        <v>1864</v>
      </c>
      <c r="G7998" s="2" t="s">
        <v>30258</v>
      </c>
      <c r="H7998" s="2" t="s">
        <v>30259</v>
      </c>
      <c r="I7998" s="2">
        <v>12.568656280000001</v>
      </c>
      <c r="J7998" s="2">
        <v>17.540720780000001</v>
      </c>
      <c r="K7998" s="2">
        <v>0</v>
      </c>
      <c r="L7998" s="2">
        <v>27.48259436</v>
      </c>
      <c r="M7998" s="2">
        <v>0</v>
      </c>
      <c r="N7998" s="2">
        <v>0</v>
      </c>
      <c r="O7998" s="2">
        <v>0</v>
      </c>
      <c r="P7998" s="2">
        <v>0</v>
      </c>
      <c r="Q7998" s="2">
        <v>0</v>
      </c>
    </row>
    <row r="7999" spans="1:17" ht="19.5" customHeight="1">
      <c r="A7999" s="2" t="s">
        <v>30260</v>
      </c>
      <c r="B7999" s="2">
        <v>4506</v>
      </c>
      <c r="C7999" s="2">
        <v>342</v>
      </c>
      <c r="D7999" s="2" t="s">
        <v>30256</v>
      </c>
      <c r="E7999" s="2" t="s">
        <v>30261</v>
      </c>
      <c r="F7999" s="2" t="s">
        <v>2207</v>
      </c>
      <c r="G7999" s="2" t="s">
        <v>30262</v>
      </c>
      <c r="H7999" s="2" t="s">
        <v>30259</v>
      </c>
      <c r="I7999" s="2">
        <v>50.274625139999998</v>
      </c>
      <c r="J7999" s="2">
        <v>17.540720780000001</v>
      </c>
      <c r="K7999" s="2">
        <v>0</v>
      </c>
      <c r="L7999" s="2">
        <v>0</v>
      </c>
      <c r="M7999" s="2">
        <v>0</v>
      </c>
      <c r="N7999" s="2">
        <v>0</v>
      </c>
      <c r="O7999" s="2">
        <v>0</v>
      </c>
      <c r="P7999" s="2">
        <v>0</v>
      </c>
      <c r="Q7999" s="2">
        <v>0</v>
      </c>
    </row>
    <row r="8000" spans="1:17" ht="19.5" customHeight="1">
      <c r="A8000" s="2" t="s">
        <v>30263</v>
      </c>
      <c r="B8000" s="2">
        <v>17936</v>
      </c>
      <c r="C8000" s="2">
        <v>353</v>
      </c>
      <c r="D8000" s="2" t="s">
        <v>30264</v>
      </c>
      <c r="E8000" s="2" t="s">
        <v>30265</v>
      </c>
      <c r="F8000" s="2">
        <v>16</v>
      </c>
      <c r="G8000" s="2">
        <v>304</v>
      </c>
      <c r="H8000" s="2" t="s">
        <v>30266</v>
      </c>
      <c r="I8000" s="2">
        <v>0</v>
      </c>
      <c r="J8000" s="2">
        <v>56.130306509999997</v>
      </c>
      <c r="K8000" s="2">
        <v>0</v>
      </c>
      <c r="L8000" s="2">
        <v>0</v>
      </c>
      <c r="M8000" s="2">
        <v>0</v>
      </c>
      <c r="N8000" s="2">
        <v>0</v>
      </c>
      <c r="O8000" s="2">
        <v>0</v>
      </c>
      <c r="P8000" s="2">
        <v>0</v>
      </c>
      <c r="Q8000" s="2">
        <v>0</v>
      </c>
    </row>
    <row r="8001" spans="1:17" ht="19.5" customHeight="1">
      <c r="A8001" s="2" t="s">
        <v>30267</v>
      </c>
      <c r="B8001" s="2">
        <v>11067</v>
      </c>
      <c r="C8001" s="2">
        <v>139</v>
      </c>
      <c r="D8001" s="2" t="s">
        <v>30264</v>
      </c>
      <c r="E8001" s="2" t="s">
        <v>30268</v>
      </c>
      <c r="F8001" s="2">
        <v>4</v>
      </c>
      <c r="G8001" s="2">
        <v>281</v>
      </c>
      <c r="H8001" s="2" t="s">
        <v>30266</v>
      </c>
      <c r="I8001" s="2">
        <v>0</v>
      </c>
      <c r="J8001" s="2">
        <v>14.032576629999999</v>
      </c>
      <c r="K8001" s="2">
        <v>0</v>
      </c>
      <c r="L8001" s="2">
        <v>0</v>
      </c>
      <c r="M8001" s="2">
        <v>0</v>
      </c>
      <c r="N8001" s="2">
        <v>0</v>
      </c>
      <c r="O8001" s="2">
        <v>0</v>
      </c>
      <c r="P8001" s="2">
        <v>0</v>
      </c>
      <c r="Q8001" s="2">
        <v>0</v>
      </c>
    </row>
    <row r="8002" spans="1:17" ht="19.5" customHeight="1">
      <c r="A8002" s="2" t="s">
        <v>30269</v>
      </c>
      <c r="B8002" s="2">
        <v>281</v>
      </c>
      <c r="C8002" s="2">
        <v>281</v>
      </c>
      <c r="D8002" s="2" t="s">
        <v>30264</v>
      </c>
      <c r="E8002" s="2" t="s">
        <v>30270</v>
      </c>
      <c r="F8002" s="2">
        <v>4</v>
      </c>
      <c r="G8002" s="2">
        <v>254</v>
      </c>
      <c r="H8002" s="2" t="s">
        <v>30266</v>
      </c>
      <c r="I8002" s="2">
        <v>0</v>
      </c>
      <c r="J8002" s="2">
        <v>14.032576629999999</v>
      </c>
      <c r="K8002" s="2">
        <v>0</v>
      </c>
      <c r="L8002" s="2">
        <v>0</v>
      </c>
      <c r="M8002" s="2">
        <v>0</v>
      </c>
      <c r="N8002" s="2">
        <v>0</v>
      </c>
      <c r="O8002" s="2">
        <v>0</v>
      </c>
      <c r="P8002" s="2">
        <v>0</v>
      </c>
      <c r="Q8002" s="2">
        <v>0</v>
      </c>
    </row>
    <row r="8003" spans="1:17" ht="19.5" customHeight="1">
      <c r="A8003" s="2" t="s">
        <v>30271</v>
      </c>
      <c r="B8003" s="2">
        <v>16596</v>
      </c>
      <c r="C8003" s="2">
        <v>99</v>
      </c>
      <c r="D8003" s="2" t="s">
        <v>30272</v>
      </c>
      <c r="E8003" s="2" t="s">
        <v>30273</v>
      </c>
      <c r="F8003" s="2" t="s">
        <v>30274</v>
      </c>
      <c r="G8003" s="2" t="s">
        <v>30275</v>
      </c>
      <c r="H8003" s="2" t="s">
        <v>30276</v>
      </c>
      <c r="I8003" s="2">
        <v>16.758208379999999</v>
      </c>
      <c r="J8003" s="2">
        <v>0</v>
      </c>
      <c r="K8003" s="2">
        <v>20.95191535</v>
      </c>
      <c r="L8003" s="2">
        <v>27.48259436</v>
      </c>
      <c r="M8003" s="2">
        <v>33.495226930000001</v>
      </c>
      <c r="N8003" s="2">
        <v>0</v>
      </c>
      <c r="O8003" s="2">
        <v>0</v>
      </c>
      <c r="P8003" s="2">
        <v>0</v>
      </c>
      <c r="Q8003" s="2">
        <v>0</v>
      </c>
    </row>
    <row r="8004" spans="1:17" ht="19.5" customHeight="1">
      <c r="A8004" s="2" t="s">
        <v>30277</v>
      </c>
      <c r="B8004" s="2">
        <v>2435</v>
      </c>
      <c r="C8004" s="2">
        <v>420</v>
      </c>
      <c r="D8004" s="2" t="s">
        <v>30278</v>
      </c>
      <c r="E8004" s="2" t="s">
        <v>30279</v>
      </c>
      <c r="F8004" s="2" t="s">
        <v>4855</v>
      </c>
      <c r="G8004" s="2" t="s">
        <v>30280</v>
      </c>
      <c r="H8004" s="2" t="s">
        <v>30281</v>
      </c>
      <c r="I8004" s="2">
        <v>16.758208379999999</v>
      </c>
      <c r="J8004" s="2">
        <v>35.081441570000003</v>
      </c>
      <c r="K8004" s="2">
        <v>0</v>
      </c>
      <c r="L8004" s="2">
        <v>0</v>
      </c>
      <c r="M8004" s="2">
        <v>0</v>
      </c>
      <c r="N8004" s="2">
        <v>0</v>
      </c>
      <c r="O8004" s="2">
        <v>0</v>
      </c>
      <c r="P8004" s="2">
        <v>0</v>
      </c>
      <c r="Q8004" s="2">
        <v>0</v>
      </c>
    </row>
    <row r="8005" spans="1:17" ht="19.5" customHeight="1">
      <c r="A8005" s="2" t="s">
        <v>30282</v>
      </c>
      <c r="B8005" s="2">
        <v>5245</v>
      </c>
      <c r="C8005" s="2">
        <v>231</v>
      </c>
      <c r="D8005" s="2" t="s">
        <v>30278</v>
      </c>
      <c r="E8005" s="2" t="s">
        <v>30283</v>
      </c>
      <c r="F8005" s="2">
        <v>4</v>
      </c>
      <c r="G8005" s="2">
        <v>16</v>
      </c>
      <c r="H8005" s="2" t="s">
        <v>30281</v>
      </c>
      <c r="I8005" s="2">
        <v>16.758208379999999</v>
      </c>
      <c r="J8005" s="2">
        <v>0</v>
      </c>
      <c r="K8005" s="2">
        <v>0</v>
      </c>
      <c r="L8005" s="2">
        <v>0</v>
      </c>
      <c r="M8005" s="2">
        <v>0</v>
      </c>
      <c r="N8005" s="2">
        <v>0</v>
      </c>
      <c r="O8005" s="2">
        <v>0</v>
      </c>
      <c r="P8005" s="2">
        <v>0</v>
      </c>
      <c r="Q8005" s="2">
        <v>0</v>
      </c>
    </row>
    <row r="8006" spans="1:17" ht="19.5" customHeight="1">
      <c r="A8006" s="2" t="s">
        <v>30284</v>
      </c>
      <c r="B8006" s="2">
        <v>7604</v>
      </c>
      <c r="C8006" s="2">
        <v>336</v>
      </c>
      <c r="D8006" s="2" t="s">
        <v>30278</v>
      </c>
      <c r="E8006" s="2" t="s">
        <v>30285</v>
      </c>
      <c r="F8006" s="2" t="s">
        <v>30286</v>
      </c>
      <c r="G8006" s="2" t="s">
        <v>30287</v>
      </c>
      <c r="H8006" s="2" t="s">
        <v>30281</v>
      </c>
      <c r="I8006" s="2">
        <v>50.274625139999998</v>
      </c>
      <c r="J8006" s="2">
        <v>49.114018190000003</v>
      </c>
      <c r="K8006" s="2">
        <v>20.95191535</v>
      </c>
      <c r="L8006" s="2">
        <v>0</v>
      </c>
      <c r="M8006" s="2">
        <v>0</v>
      </c>
      <c r="N8006" s="2">
        <v>0</v>
      </c>
      <c r="O8006" s="2">
        <v>0</v>
      </c>
      <c r="P8006" s="2">
        <v>0</v>
      </c>
      <c r="Q8006" s="2">
        <v>0</v>
      </c>
    </row>
    <row r="8007" spans="1:17" ht="19.5" customHeight="1">
      <c r="A8007" s="2" t="s">
        <v>30288</v>
      </c>
      <c r="B8007" s="2">
        <v>831</v>
      </c>
      <c r="C8007" s="2">
        <v>354</v>
      </c>
      <c r="D8007" s="2" t="s">
        <v>30278</v>
      </c>
      <c r="E8007" s="2" t="s">
        <v>30289</v>
      </c>
      <c r="F8007" s="2" t="s">
        <v>30290</v>
      </c>
      <c r="G8007" s="2" t="s">
        <v>30291</v>
      </c>
      <c r="H8007" s="2" t="s">
        <v>30281</v>
      </c>
      <c r="I8007" s="2">
        <v>129.8761149</v>
      </c>
      <c r="J8007" s="2">
        <v>87.703603920000006</v>
      </c>
      <c r="K8007" s="2">
        <v>160.631351</v>
      </c>
      <c r="L8007" s="2">
        <v>238.18248439999999</v>
      </c>
      <c r="M8007" s="2">
        <v>100.4856808</v>
      </c>
      <c r="N8007" s="2">
        <v>209.66704870000001</v>
      </c>
      <c r="O8007" s="2">
        <v>235.55957799999999</v>
      </c>
      <c r="P8007" s="2">
        <v>203.27039479999999</v>
      </c>
      <c r="Q8007" s="2">
        <v>285.84822600000001</v>
      </c>
    </row>
    <row r="8008" spans="1:17" ht="19.5" customHeight="1">
      <c r="A8008" s="2" t="s">
        <v>30292</v>
      </c>
      <c r="B8008" s="2">
        <v>9136</v>
      </c>
      <c r="C8008" s="2">
        <v>141</v>
      </c>
      <c r="D8008" s="2" t="s">
        <v>30293</v>
      </c>
      <c r="E8008" s="2" t="s">
        <v>30294</v>
      </c>
      <c r="F8008" s="2" t="s">
        <v>30295</v>
      </c>
      <c r="G8008" s="2" t="s">
        <v>30296</v>
      </c>
      <c r="H8008" s="2" t="s">
        <v>30297</v>
      </c>
      <c r="I8008" s="2">
        <v>100.5492503</v>
      </c>
      <c r="J8008" s="2">
        <v>77.179171449999998</v>
      </c>
      <c r="K8008" s="2">
        <v>167.6153228</v>
      </c>
      <c r="L8008" s="2">
        <v>119.0912422</v>
      </c>
      <c r="M8008" s="2">
        <v>117.2332943</v>
      </c>
      <c r="N8008" s="2">
        <v>125.8002292</v>
      </c>
      <c r="O8008" s="2">
        <v>148.77447029999999</v>
      </c>
      <c r="P8008" s="2">
        <v>225.8559942</v>
      </c>
      <c r="Q8008" s="2">
        <v>205.81072270000001</v>
      </c>
    </row>
    <row r="8009" spans="1:17" ht="19.5" customHeight="1">
      <c r="A8009" s="2" t="s">
        <v>30298</v>
      </c>
      <c r="B8009" s="2">
        <v>4232</v>
      </c>
      <c r="C8009" s="2">
        <v>344</v>
      </c>
      <c r="D8009" s="2" t="s">
        <v>30293</v>
      </c>
      <c r="E8009" s="2" t="s">
        <v>30299</v>
      </c>
      <c r="F8009" s="2" t="s">
        <v>30300</v>
      </c>
      <c r="G8009" s="2" t="s">
        <v>30301</v>
      </c>
      <c r="H8009" s="2" t="s">
        <v>30297</v>
      </c>
      <c r="I8009" s="2">
        <v>0</v>
      </c>
      <c r="J8009" s="2">
        <v>84.195459760000006</v>
      </c>
      <c r="K8009" s="2">
        <v>97.775604990000005</v>
      </c>
      <c r="L8009" s="2">
        <v>18.321729569999999</v>
      </c>
      <c r="M8009" s="2">
        <v>33.495226930000001</v>
      </c>
      <c r="N8009" s="2">
        <v>97.844622740000005</v>
      </c>
      <c r="O8009" s="2">
        <v>24.795745050000001</v>
      </c>
      <c r="P8009" s="2">
        <v>90.342397689999999</v>
      </c>
      <c r="Q8009" s="2">
        <v>102.9053614</v>
      </c>
    </row>
    <row r="8010" spans="1:17" ht="19.5" customHeight="1">
      <c r="A8010" s="2" t="s">
        <v>30302</v>
      </c>
      <c r="B8010" s="2">
        <v>6858</v>
      </c>
      <c r="C8010" s="2">
        <v>275</v>
      </c>
      <c r="D8010" s="2" t="s">
        <v>30293</v>
      </c>
      <c r="E8010" s="2" t="s">
        <v>30303</v>
      </c>
      <c r="F8010" s="2">
        <v>2</v>
      </c>
      <c r="G8010" s="2">
        <v>50</v>
      </c>
      <c r="H8010" s="2" t="s">
        <v>30297</v>
      </c>
      <c r="I8010" s="2">
        <v>8.3791041899999996</v>
      </c>
      <c r="J8010" s="2">
        <v>0</v>
      </c>
      <c r="K8010" s="2">
        <v>0</v>
      </c>
      <c r="L8010" s="2">
        <v>0</v>
      </c>
      <c r="M8010" s="2">
        <v>0</v>
      </c>
      <c r="N8010" s="2">
        <v>0</v>
      </c>
      <c r="O8010" s="2">
        <v>0</v>
      </c>
      <c r="P8010" s="2">
        <v>0</v>
      </c>
      <c r="Q8010" s="2">
        <v>0</v>
      </c>
    </row>
    <row r="8011" spans="1:17" ht="19.5" customHeight="1">
      <c r="A8011" s="2" t="s">
        <v>30304</v>
      </c>
      <c r="B8011" s="2">
        <v>4821</v>
      </c>
      <c r="C8011" s="2">
        <v>39</v>
      </c>
      <c r="D8011" s="2" t="s">
        <v>30293</v>
      </c>
      <c r="E8011" s="2" t="s">
        <v>30305</v>
      </c>
      <c r="F8011" s="2">
        <v>2</v>
      </c>
      <c r="G8011" s="2">
        <v>44</v>
      </c>
      <c r="H8011" s="2" t="s">
        <v>30297</v>
      </c>
      <c r="I8011" s="2">
        <v>0</v>
      </c>
      <c r="J8011" s="2">
        <v>7.0162883130000004</v>
      </c>
      <c r="K8011" s="2">
        <v>0</v>
      </c>
      <c r="L8011" s="2">
        <v>0</v>
      </c>
      <c r="M8011" s="2">
        <v>0</v>
      </c>
      <c r="N8011" s="2">
        <v>0</v>
      </c>
      <c r="O8011" s="2">
        <v>0</v>
      </c>
      <c r="P8011" s="2">
        <v>0</v>
      </c>
      <c r="Q8011" s="2">
        <v>0</v>
      </c>
    </row>
    <row r="8012" spans="1:17" ht="19.5" customHeight="1">
      <c r="A8012" s="2" t="s">
        <v>30306</v>
      </c>
      <c r="B8012" s="2">
        <v>8946</v>
      </c>
      <c r="C8012" s="2">
        <v>246</v>
      </c>
      <c r="D8012" s="2" t="s">
        <v>30293</v>
      </c>
      <c r="E8012" s="2" t="s">
        <v>30307</v>
      </c>
      <c r="F8012" s="2" t="s">
        <v>659</v>
      </c>
      <c r="G8012" s="2" t="s">
        <v>30308</v>
      </c>
      <c r="H8012" s="2" t="s">
        <v>30297</v>
      </c>
      <c r="I8012" s="2">
        <v>0</v>
      </c>
      <c r="J8012" s="2">
        <v>14.032576629999999</v>
      </c>
      <c r="K8012" s="2">
        <v>0</v>
      </c>
      <c r="L8012" s="2">
        <v>0</v>
      </c>
      <c r="M8012" s="2">
        <v>16.747613470000001</v>
      </c>
      <c r="N8012" s="2">
        <v>0</v>
      </c>
      <c r="O8012" s="2">
        <v>0</v>
      </c>
      <c r="P8012" s="2">
        <v>0</v>
      </c>
      <c r="Q8012" s="2">
        <v>0</v>
      </c>
    </row>
    <row r="8013" spans="1:17" ht="19.5" customHeight="1">
      <c r="A8013" s="2" t="s">
        <v>30309</v>
      </c>
      <c r="B8013" s="2">
        <v>12681</v>
      </c>
      <c r="C8013" s="2">
        <v>42</v>
      </c>
      <c r="D8013" s="2" t="s">
        <v>30310</v>
      </c>
      <c r="E8013" s="2" t="s">
        <v>30311</v>
      </c>
      <c r="F8013" s="2" t="s">
        <v>30312</v>
      </c>
      <c r="G8013" s="2" t="s">
        <v>30313</v>
      </c>
      <c r="H8013" s="2" t="s">
        <v>30314</v>
      </c>
      <c r="I8013" s="2">
        <v>8.3791041899999996</v>
      </c>
      <c r="J8013" s="2">
        <v>0</v>
      </c>
      <c r="K8013" s="2">
        <v>0</v>
      </c>
      <c r="L8013" s="2">
        <v>0</v>
      </c>
      <c r="M8013" s="2">
        <v>0</v>
      </c>
      <c r="N8013" s="2">
        <v>0</v>
      </c>
      <c r="O8013" s="2">
        <v>0</v>
      </c>
      <c r="P8013" s="2">
        <v>0</v>
      </c>
      <c r="Q8013" s="2">
        <v>0</v>
      </c>
    </row>
    <row r="8014" spans="1:17" ht="19.5" customHeight="1">
      <c r="A8014" s="2" t="s">
        <v>30315</v>
      </c>
      <c r="B8014" s="2">
        <v>22197</v>
      </c>
      <c r="C8014" s="2">
        <v>373</v>
      </c>
      <c r="D8014" s="2" t="s">
        <v>30310</v>
      </c>
      <c r="E8014" s="2" t="s">
        <v>30316</v>
      </c>
      <c r="F8014" s="2" t="s">
        <v>791</v>
      </c>
      <c r="G8014" s="2" t="s">
        <v>30317</v>
      </c>
      <c r="H8014" s="2" t="s">
        <v>30314</v>
      </c>
      <c r="I8014" s="2">
        <v>0</v>
      </c>
      <c r="J8014" s="2">
        <v>7.0162883130000004</v>
      </c>
      <c r="K8014" s="2">
        <v>0</v>
      </c>
      <c r="L8014" s="2">
        <v>36.643459139999997</v>
      </c>
      <c r="M8014" s="2">
        <v>25.121420199999999</v>
      </c>
      <c r="N8014" s="2">
        <v>0</v>
      </c>
      <c r="O8014" s="2">
        <v>0</v>
      </c>
      <c r="P8014" s="2">
        <v>0</v>
      </c>
      <c r="Q8014" s="2">
        <v>0</v>
      </c>
    </row>
    <row r="8015" spans="1:17" ht="19.5" customHeight="1">
      <c r="A8015" s="2" t="s">
        <v>30318</v>
      </c>
      <c r="B8015" s="2">
        <v>27332</v>
      </c>
      <c r="C8015" s="2">
        <v>383</v>
      </c>
      <c r="D8015" s="2" t="s">
        <v>225</v>
      </c>
      <c r="E8015" s="2" t="s">
        <v>30319</v>
      </c>
      <c r="F8015" s="2" t="s">
        <v>30320</v>
      </c>
      <c r="G8015" s="2" t="s">
        <v>30321</v>
      </c>
      <c r="H8015" s="2" t="s">
        <v>229</v>
      </c>
      <c r="I8015" s="2">
        <v>25.137312569999999</v>
      </c>
      <c r="J8015" s="2">
        <v>38.589585720000002</v>
      </c>
      <c r="K8015" s="2">
        <v>41.903830710000001</v>
      </c>
      <c r="L8015" s="2">
        <v>91.608647860000005</v>
      </c>
      <c r="M8015" s="2">
        <v>41.869033659999999</v>
      </c>
      <c r="N8015" s="2">
        <v>55.911212990000003</v>
      </c>
      <c r="O8015" s="2">
        <v>99.182980200000003</v>
      </c>
      <c r="P8015" s="2">
        <v>90.342397689999999</v>
      </c>
      <c r="Q8015" s="2">
        <v>57.169645209999999</v>
      </c>
    </row>
    <row r="8016" spans="1:17" ht="19.5" customHeight="1">
      <c r="A8016" s="2" t="s">
        <v>30322</v>
      </c>
      <c r="B8016" s="2">
        <v>1933</v>
      </c>
      <c r="C8016" s="2">
        <v>339</v>
      </c>
      <c r="D8016" s="2" t="s">
        <v>30310</v>
      </c>
      <c r="E8016" s="2" t="s">
        <v>30323</v>
      </c>
      <c r="F8016" s="2">
        <v>3</v>
      </c>
      <c r="G8016" s="2">
        <v>94</v>
      </c>
      <c r="H8016" s="2" t="s">
        <v>30314</v>
      </c>
      <c r="I8016" s="2">
        <v>0</v>
      </c>
      <c r="J8016" s="2">
        <v>10.524432470000001</v>
      </c>
      <c r="K8016" s="2">
        <v>0</v>
      </c>
      <c r="L8016" s="2">
        <v>0</v>
      </c>
      <c r="M8016" s="2">
        <v>0</v>
      </c>
      <c r="N8016" s="2">
        <v>0</v>
      </c>
      <c r="O8016" s="2">
        <v>0</v>
      </c>
      <c r="P8016" s="2">
        <v>0</v>
      </c>
      <c r="Q8016" s="2">
        <v>0</v>
      </c>
    </row>
    <row r="8017" spans="1:17" ht="19.5" customHeight="1">
      <c r="A8017" s="2" t="s">
        <v>30324</v>
      </c>
      <c r="B8017" s="2">
        <v>6376</v>
      </c>
      <c r="C8017" s="2">
        <v>256</v>
      </c>
      <c r="D8017" s="2" t="s">
        <v>225</v>
      </c>
      <c r="E8017" s="2" t="s">
        <v>30325</v>
      </c>
      <c r="F8017" s="2" t="s">
        <v>30326</v>
      </c>
      <c r="G8017" s="2" t="s">
        <v>30327</v>
      </c>
      <c r="H8017" s="2" t="s">
        <v>229</v>
      </c>
      <c r="I8017" s="2">
        <v>25.137312569999999</v>
      </c>
      <c r="J8017" s="2">
        <v>31.573297409999999</v>
      </c>
      <c r="K8017" s="2">
        <v>27.935887139999998</v>
      </c>
      <c r="L8017" s="2">
        <v>45.804323930000002</v>
      </c>
      <c r="M8017" s="2">
        <v>75.364260590000001</v>
      </c>
      <c r="N8017" s="2">
        <v>153.75583570000001</v>
      </c>
      <c r="O8017" s="2">
        <v>49.591490100000001</v>
      </c>
      <c r="P8017" s="2">
        <v>56.463998549999999</v>
      </c>
      <c r="Q8017" s="2">
        <v>45.735716160000003</v>
      </c>
    </row>
    <row r="8018" spans="1:17" ht="19.5" customHeight="1">
      <c r="A8018" s="2" t="s">
        <v>30328</v>
      </c>
      <c r="B8018" s="2">
        <v>2704</v>
      </c>
      <c r="C8018" s="2">
        <v>435</v>
      </c>
      <c r="D8018" s="2" t="s">
        <v>225</v>
      </c>
      <c r="E8018" s="2" t="s">
        <v>30329</v>
      </c>
      <c r="F8018" s="2" t="s">
        <v>30330</v>
      </c>
      <c r="G8018" s="2" t="s">
        <v>30331</v>
      </c>
      <c r="H8018" s="2" t="s">
        <v>229</v>
      </c>
      <c r="I8018" s="2">
        <v>12.568656280000001</v>
      </c>
      <c r="J8018" s="2">
        <v>24.557009099999998</v>
      </c>
      <c r="K8018" s="2">
        <v>0</v>
      </c>
      <c r="L8018" s="2">
        <v>27.48259436</v>
      </c>
      <c r="M8018" s="2">
        <v>33.495226930000001</v>
      </c>
      <c r="N8018" s="2">
        <v>41.933409750000003</v>
      </c>
      <c r="O8018" s="2">
        <v>0</v>
      </c>
      <c r="P8018" s="2">
        <v>0</v>
      </c>
      <c r="Q8018" s="2">
        <v>68.603574249999994</v>
      </c>
    </row>
    <row r="8019" spans="1:17" ht="19.5" customHeight="1">
      <c r="A8019" s="2" t="s">
        <v>30332</v>
      </c>
      <c r="B8019" s="2">
        <v>2278</v>
      </c>
      <c r="C8019" s="2">
        <v>299</v>
      </c>
      <c r="D8019" s="2" t="s">
        <v>30333</v>
      </c>
      <c r="E8019" s="2" t="s">
        <v>30334</v>
      </c>
      <c r="F8019" s="2" t="s">
        <v>30335</v>
      </c>
      <c r="G8019" s="2" t="s">
        <v>30336</v>
      </c>
      <c r="H8019" s="2" t="s">
        <v>30337</v>
      </c>
      <c r="I8019" s="2">
        <v>0</v>
      </c>
      <c r="J8019" s="2">
        <v>0</v>
      </c>
      <c r="K8019" s="2">
        <v>13.967943569999999</v>
      </c>
      <c r="L8019" s="2">
        <v>0</v>
      </c>
      <c r="M8019" s="2">
        <v>25.121420199999999</v>
      </c>
      <c r="N8019" s="2">
        <v>0</v>
      </c>
      <c r="O8019" s="2">
        <v>0</v>
      </c>
      <c r="P8019" s="2">
        <v>0</v>
      </c>
      <c r="Q8019" s="2">
        <v>0</v>
      </c>
    </row>
    <row r="8020" spans="1:17" ht="19.5" customHeight="1">
      <c r="A8020" s="2" t="s">
        <v>30338</v>
      </c>
      <c r="B8020" s="2">
        <v>1127</v>
      </c>
      <c r="C8020" s="2">
        <v>285</v>
      </c>
      <c r="D8020" s="2" t="s">
        <v>30333</v>
      </c>
      <c r="E8020" s="2" t="s">
        <v>30339</v>
      </c>
      <c r="F8020" s="2" t="s">
        <v>700</v>
      </c>
      <c r="G8020" s="2" t="s">
        <v>30340</v>
      </c>
      <c r="H8020" s="2" t="s">
        <v>30337</v>
      </c>
      <c r="I8020" s="2">
        <v>0</v>
      </c>
      <c r="J8020" s="2">
        <v>17.540720780000001</v>
      </c>
      <c r="K8020" s="2">
        <v>0</v>
      </c>
      <c r="L8020" s="2">
        <v>0</v>
      </c>
      <c r="M8020" s="2">
        <v>0</v>
      </c>
      <c r="N8020" s="2">
        <v>0</v>
      </c>
      <c r="O8020" s="2">
        <v>24.795745050000001</v>
      </c>
      <c r="P8020" s="2">
        <v>0</v>
      </c>
      <c r="Q8020" s="2">
        <v>0</v>
      </c>
    </row>
    <row r="8021" spans="1:17" ht="19.5" customHeight="1">
      <c r="A8021" s="2" t="s">
        <v>30341</v>
      </c>
      <c r="B8021" s="2">
        <v>1566</v>
      </c>
      <c r="C8021" s="2">
        <v>377</v>
      </c>
      <c r="D8021" s="2" t="s">
        <v>30333</v>
      </c>
      <c r="E8021" s="2" t="s">
        <v>30342</v>
      </c>
      <c r="F8021" s="2" t="s">
        <v>30343</v>
      </c>
      <c r="G8021" s="2" t="s">
        <v>30344</v>
      </c>
      <c r="H8021" s="2" t="s">
        <v>30337</v>
      </c>
      <c r="I8021" s="2">
        <v>71.222385610000003</v>
      </c>
      <c r="J8021" s="2">
        <v>66.654738980000005</v>
      </c>
      <c r="K8021" s="2">
        <v>41.903830710000001</v>
      </c>
      <c r="L8021" s="2">
        <v>18.321729569999999</v>
      </c>
      <c r="M8021" s="2">
        <v>150.72852119999999</v>
      </c>
      <c r="N8021" s="2">
        <v>69.889016240000004</v>
      </c>
      <c r="O8021" s="2">
        <v>74.387235149999995</v>
      </c>
      <c r="P8021" s="2">
        <v>135.51359650000001</v>
      </c>
      <c r="Q8021" s="2">
        <v>57.169645209999999</v>
      </c>
    </row>
    <row r="8022" spans="1:17" ht="19.5" customHeight="1">
      <c r="A8022" s="2" t="s">
        <v>30345</v>
      </c>
      <c r="B8022" s="2">
        <v>749</v>
      </c>
      <c r="C8022" s="2">
        <v>228</v>
      </c>
      <c r="D8022" s="2" t="s">
        <v>30346</v>
      </c>
      <c r="E8022" s="2" t="s">
        <v>30347</v>
      </c>
      <c r="F8022" s="2">
        <v>2</v>
      </c>
      <c r="G8022" s="2">
        <v>35</v>
      </c>
      <c r="H8022" s="2" t="s">
        <v>30348</v>
      </c>
      <c r="I8022" s="2">
        <v>8.3791041899999996</v>
      </c>
      <c r="J8022" s="2">
        <v>0</v>
      </c>
      <c r="K8022" s="2">
        <v>0</v>
      </c>
      <c r="L8022" s="2">
        <v>0</v>
      </c>
      <c r="M8022" s="2">
        <v>0</v>
      </c>
      <c r="N8022" s="2">
        <v>0</v>
      </c>
      <c r="O8022" s="2">
        <v>0</v>
      </c>
      <c r="P8022" s="2">
        <v>0</v>
      </c>
      <c r="Q8022" s="2">
        <v>0</v>
      </c>
    </row>
    <row r="8023" spans="1:17" ht="19.5" customHeight="1">
      <c r="A8023" s="2" t="s">
        <v>30349</v>
      </c>
      <c r="B8023" s="2">
        <v>2171</v>
      </c>
      <c r="C8023" s="2">
        <v>301</v>
      </c>
      <c r="D8023" s="2" t="s">
        <v>30350</v>
      </c>
      <c r="E8023" s="2" t="s">
        <v>30351</v>
      </c>
      <c r="F8023" s="2" t="s">
        <v>30352</v>
      </c>
      <c r="G8023" s="2" t="s">
        <v>30353</v>
      </c>
      <c r="H8023" s="2" t="s">
        <v>30354</v>
      </c>
      <c r="I8023" s="2">
        <v>104.7388024</v>
      </c>
      <c r="J8023" s="2">
        <v>70.162883129999997</v>
      </c>
      <c r="K8023" s="2">
        <v>48.887802489999999</v>
      </c>
      <c r="L8023" s="2">
        <v>82.44778307</v>
      </c>
      <c r="M8023" s="2">
        <v>75.364260590000001</v>
      </c>
      <c r="N8023" s="2">
        <v>41.933409750000003</v>
      </c>
      <c r="O8023" s="2">
        <v>111.58085269999999</v>
      </c>
      <c r="P8023" s="2">
        <v>67.756798270000004</v>
      </c>
      <c r="Q8023" s="2">
        <v>57.169645209999999</v>
      </c>
    </row>
    <row r="8024" spans="1:17" ht="19.5" customHeight="1">
      <c r="A8024" s="2" t="s">
        <v>30355</v>
      </c>
      <c r="B8024" s="2">
        <v>4650</v>
      </c>
      <c r="C8024" s="2">
        <v>317</v>
      </c>
      <c r="D8024" s="2" t="s">
        <v>30350</v>
      </c>
      <c r="E8024" s="2" t="s">
        <v>30356</v>
      </c>
      <c r="F8024" s="2" t="s">
        <v>297</v>
      </c>
      <c r="G8024" s="2" t="s">
        <v>30357</v>
      </c>
      <c r="H8024" s="2" t="s">
        <v>30354</v>
      </c>
      <c r="I8024" s="2">
        <v>0</v>
      </c>
      <c r="J8024" s="2">
        <v>0</v>
      </c>
      <c r="K8024" s="2">
        <v>0</v>
      </c>
      <c r="L8024" s="2">
        <v>18.321729569999999</v>
      </c>
      <c r="M8024" s="2">
        <v>0</v>
      </c>
      <c r="N8024" s="2">
        <v>0</v>
      </c>
      <c r="O8024" s="2">
        <v>0</v>
      </c>
      <c r="P8024" s="2">
        <v>0</v>
      </c>
      <c r="Q8024" s="2">
        <v>0</v>
      </c>
    </row>
    <row r="8025" spans="1:17" ht="19.5" customHeight="1">
      <c r="A8025" s="2" t="s">
        <v>30358</v>
      </c>
      <c r="B8025" s="2">
        <v>1423</v>
      </c>
      <c r="C8025" s="2">
        <v>170</v>
      </c>
      <c r="D8025" s="2" t="s">
        <v>30359</v>
      </c>
      <c r="E8025" s="2" t="s">
        <v>30360</v>
      </c>
      <c r="F8025" s="2" t="s">
        <v>1146</v>
      </c>
      <c r="G8025" s="2" t="s">
        <v>30361</v>
      </c>
      <c r="H8025" s="2" t="s">
        <v>30362</v>
      </c>
      <c r="I8025" s="2">
        <v>16.758208379999999</v>
      </c>
      <c r="J8025" s="2">
        <v>0</v>
      </c>
      <c r="K8025" s="2">
        <v>20.95191535</v>
      </c>
      <c r="L8025" s="2">
        <v>0</v>
      </c>
      <c r="M8025" s="2">
        <v>0</v>
      </c>
      <c r="N8025" s="2">
        <v>0</v>
      </c>
      <c r="O8025" s="2">
        <v>0</v>
      </c>
      <c r="P8025" s="2">
        <v>0</v>
      </c>
      <c r="Q8025" s="2">
        <v>0</v>
      </c>
    </row>
    <row r="8026" spans="1:17" ht="19.5" customHeight="1">
      <c r="A8026" s="2" t="s">
        <v>30363</v>
      </c>
      <c r="B8026" s="2">
        <v>6072</v>
      </c>
      <c r="C8026" s="2">
        <v>194</v>
      </c>
      <c r="D8026" s="2" t="s">
        <v>30364</v>
      </c>
      <c r="E8026" s="2" t="s">
        <v>30365</v>
      </c>
      <c r="F8026" s="2" t="s">
        <v>30366</v>
      </c>
      <c r="G8026" s="2" t="s">
        <v>30367</v>
      </c>
      <c r="H8026" s="2" t="s">
        <v>30368</v>
      </c>
      <c r="I8026" s="2">
        <v>16.758208379999999</v>
      </c>
      <c r="J8026" s="2">
        <v>35.081441570000003</v>
      </c>
      <c r="K8026" s="2">
        <v>27.935887139999998</v>
      </c>
      <c r="L8026" s="2">
        <v>0</v>
      </c>
      <c r="M8026" s="2">
        <v>41.869033659999999</v>
      </c>
      <c r="N8026" s="2">
        <v>0</v>
      </c>
      <c r="O8026" s="2">
        <v>37.193617580000002</v>
      </c>
      <c r="P8026" s="2">
        <v>33.878399129999998</v>
      </c>
      <c r="Q8026" s="2">
        <v>22.867858080000001</v>
      </c>
    </row>
    <row r="8027" spans="1:17" ht="19.5" customHeight="1">
      <c r="A8027" s="2" t="s">
        <v>30369</v>
      </c>
      <c r="B8027" s="2">
        <v>16246</v>
      </c>
      <c r="C8027" s="2">
        <v>283</v>
      </c>
      <c r="D8027" s="2" t="s">
        <v>225</v>
      </c>
      <c r="E8027" s="2" t="s">
        <v>30370</v>
      </c>
      <c r="F8027" s="2" t="s">
        <v>30371</v>
      </c>
      <c r="G8027" s="2" t="s">
        <v>30372</v>
      </c>
      <c r="H8027" s="2" t="s">
        <v>229</v>
      </c>
      <c r="I8027" s="2">
        <v>8.3791041899999996</v>
      </c>
      <c r="J8027" s="2">
        <v>49.114018190000003</v>
      </c>
      <c r="K8027" s="2">
        <v>20.95191535</v>
      </c>
      <c r="L8027" s="2">
        <v>45.804323930000002</v>
      </c>
      <c r="M8027" s="2">
        <v>25.121420199999999</v>
      </c>
      <c r="N8027" s="2">
        <v>27.955606499999998</v>
      </c>
      <c r="O8027" s="2">
        <v>0</v>
      </c>
      <c r="P8027" s="2">
        <v>45.171198840000002</v>
      </c>
      <c r="Q8027" s="2">
        <v>45.735716160000003</v>
      </c>
    </row>
    <row r="8028" spans="1:17" ht="19.5" customHeight="1">
      <c r="A8028" s="2" t="s">
        <v>30373</v>
      </c>
      <c r="B8028" s="2">
        <v>5172</v>
      </c>
      <c r="C8028" s="2">
        <v>371</v>
      </c>
      <c r="D8028" s="2" t="s">
        <v>30374</v>
      </c>
      <c r="E8028" s="2" t="s">
        <v>30375</v>
      </c>
      <c r="F8028" s="2" t="s">
        <v>30376</v>
      </c>
      <c r="G8028" s="2" t="s">
        <v>30377</v>
      </c>
      <c r="H8028" s="2" t="s">
        <v>65</v>
      </c>
      <c r="I8028" s="2">
        <v>16.758208379999999</v>
      </c>
      <c r="J8028" s="2">
        <v>21.048864940000001</v>
      </c>
      <c r="K8028" s="2">
        <v>0</v>
      </c>
      <c r="L8028" s="2">
        <v>0</v>
      </c>
      <c r="M8028" s="2">
        <v>0</v>
      </c>
      <c r="N8028" s="2">
        <v>0</v>
      </c>
      <c r="O8028" s="2">
        <v>0</v>
      </c>
      <c r="P8028" s="2">
        <v>0</v>
      </c>
      <c r="Q8028" s="2">
        <v>22.867858080000001</v>
      </c>
    </row>
    <row r="8029" spans="1:17" ht="19.5" customHeight="1">
      <c r="A8029" s="2" t="s">
        <v>30378</v>
      </c>
      <c r="B8029" s="2">
        <v>1448</v>
      </c>
      <c r="C8029" s="2">
        <v>344</v>
      </c>
      <c r="D8029" s="2" t="s">
        <v>30379</v>
      </c>
      <c r="E8029" s="2" t="s">
        <v>30380</v>
      </c>
      <c r="F8029" s="2" t="s">
        <v>30381</v>
      </c>
      <c r="G8029" s="2" t="s">
        <v>30382</v>
      </c>
      <c r="H8029" s="2" t="s">
        <v>30383</v>
      </c>
      <c r="I8029" s="2">
        <v>117.3074587</v>
      </c>
      <c r="J8029" s="2">
        <v>66.654738980000005</v>
      </c>
      <c r="K8029" s="2">
        <v>69.83971785</v>
      </c>
      <c r="L8029" s="2">
        <v>146.57383659999999</v>
      </c>
      <c r="M8029" s="2">
        <v>217.718975</v>
      </c>
      <c r="N8029" s="2">
        <v>55.911212990000003</v>
      </c>
      <c r="O8029" s="2">
        <v>247.95745049999999</v>
      </c>
      <c r="P8029" s="2">
        <v>112.9279971</v>
      </c>
      <c r="Q8029" s="2">
        <v>102.9053614</v>
      </c>
    </row>
    <row r="8030" spans="1:17" ht="19.5" customHeight="1">
      <c r="A8030" s="2" t="s">
        <v>30384</v>
      </c>
      <c r="B8030" s="2">
        <v>10679</v>
      </c>
      <c r="C8030" s="2">
        <v>429</v>
      </c>
      <c r="D8030" s="2" t="s">
        <v>30379</v>
      </c>
      <c r="E8030" s="2" t="s">
        <v>30385</v>
      </c>
      <c r="F8030" s="2" t="s">
        <v>30386</v>
      </c>
      <c r="G8030" s="2" t="s">
        <v>30387</v>
      </c>
      <c r="H8030" s="2" t="s">
        <v>30383</v>
      </c>
      <c r="I8030" s="2">
        <v>37.705968849999998</v>
      </c>
      <c r="J8030" s="2">
        <v>94.719892229999999</v>
      </c>
      <c r="K8030" s="2">
        <v>139.6794357</v>
      </c>
      <c r="L8030" s="2">
        <v>64.126053499999998</v>
      </c>
      <c r="M8030" s="2">
        <v>92.111874060000005</v>
      </c>
      <c r="N8030" s="2">
        <v>97.844622740000005</v>
      </c>
      <c r="O8030" s="2">
        <v>0</v>
      </c>
      <c r="P8030" s="2">
        <v>45.171198840000002</v>
      </c>
      <c r="Q8030" s="2">
        <v>57.169645209999999</v>
      </c>
    </row>
    <row r="8031" spans="1:17" ht="19.5" customHeight="1">
      <c r="A8031" s="2" t="s">
        <v>30388</v>
      </c>
      <c r="B8031" s="2">
        <v>23651</v>
      </c>
      <c r="C8031" s="2">
        <v>166</v>
      </c>
      <c r="D8031" s="2" t="s">
        <v>30379</v>
      </c>
      <c r="E8031" s="2" t="s">
        <v>30389</v>
      </c>
      <c r="F8031" s="2" t="s">
        <v>30390</v>
      </c>
      <c r="G8031" s="2" t="s">
        <v>30391</v>
      </c>
      <c r="H8031" s="2" t="s">
        <v>30383</v>
      </c>
      <c r="I8031" s="2">
        <v>12.568656280000001</v>
      </c>
      <c r="J8031" s="2">
        <v>35.081441570000003</v>
      </c>
      <c r="K8031" s="2">
        <v>27.935887139999998</v>
      </c>
      <c r="L8031" s="2">
        <v>0</v>
      </c>
      <c r="M8031" s="2">
        <v>0</v>
      </c>
      <c r="N8031" s="2">
        <v>0</v>
      </c>
      <c r="O8031" s="2">
        <v>0</v>
      </c>
      <c r="P8031" s="2">
        <v>0</v>
      </c>
      <c r="Q8031" s="2">
        <v>0</v>
      </c>
    </row>
    <row r="8032" spans="1:17" ht="19.5" customHeight="1">
      <c r="A8032" s="2" t="s">
        <v>30392</v>
      </c>
      <c r="B8032" s="2">
        <v>9429</v>
      </c>
      <c r="C8032" s="2">
        <v>116</v>
      </c>
      <c r="D8032" s="2" t="s">
        <v>30379</v>
      </c>
      <c r="E8032" s="2" t="s">
        <v>30393</v>
      </c>
      <c r="F8032" s="2" t="s">
        <v>30394</v>
      </c>
      <c r="G8032" s="2" t="s">
        <v>30395</v>
      </c>
      <c r="H8032" s="2" t="s">
        <v>30383</v>
      </c>
      <c r="I8032" s="2">
        <v>12.568656280000001</v>
      </c>
      <c r="J8032" s="2">
        <v>0</v>
      </c>
      <c r="K8032" s="2">
        <v>27.935887139999998</v>
      </c>
      <c r="L8032" s="2">
        <v>27.48259436</v>
      </c>
      <c r="M8032" s="2">
        <v>66.990453860000002</v>
      </c>
      <c r="N8032" s="2">
        <v>0</v>
      </c>
      <c r="O8032" s="2">
        <v>0</v>
      </c>
      <c r="P8032" s="2">
        <v>0</v>
      </c>
      <c r="Q8032" s="2">
        <v>45.735716160000003</v>
      </c>
    </row>
    <row r="8033" spans="1:17" ht="19.5" customHeight="1">
      <c r="A8033" s="2" t="s">
        <v>30396</v>
      </c>
      <c r="B8033" s="2">
        <v>862</v>
      </c>
      <c r="C8033" s="2">
        <v>249</v>
      </c>
      <c r="D8033" s="2" t="s">
        <v>30397</v>
      </c>
      <c r="E8033" s="2" t="s">
        <v>30398</v>
      </c>
      <c r="F8033" s="2" t="s">
        <v>30399</v>
      </c>
      <c r="G8033" s="2" t="s">
        <v>30400</v>
      </c>
      <c r="H8033" s="2" t="s">
        <v>30401</v>
      </c>
      <c r="I8033" s="2">
        <v>456.66117839999998</v>
      </c>
      <c r="J8033" s="2">
        <v>410.45286629999998</v>
      </c>
      <c r="K8033" s="2">
        <v>118.72752029999999</v>
      </c>
      <c r="L8033" s="2">
        <v>412.2389154</v>
      </c>
      <c r="M8033" s="2">
        <v>561.04505110000002</v>
      </c>
      <c r="N8033" s="2">
        <v>223.64485199999999</v>
      </c>
      <c r="O8033" s="2">
        <v>595.09788119999996</v>
      </c>
      <c r="P8033" s="2">
        <v>429.12638900000002</v>
      </c>
      <c r="Q8033" s="2">
        <v>285.84822600000001</v>
      </c>
    </row>
    <row r="8034" spans="1:17" ht="19.5" customHeight="1">
      <c r="A8034" s="2" t="s">
        <v>30402</v>
      </c>
      <c r="B8034" s="2">
        <v>910</v>
      </c>
      <c r="C8034" s="2">
        <v>300</v>
      </c>
      <c r="D8034" s="2" t="s">
        <v>30403</v>
      </c>
      <c r="E8034" s="2" t="s">
        <v>30404</v>
      </c>
      <c r="F8034" s="2">
        <v>3</v>
      </c>
      <c r="G8034" s="2">
        <v>91</v>
      </c>
      <c r="H8034" s="2" t="s">
        <v>30405</v>
      </c>
      <c r="I8034" s="2">
        <v>0</v>
      </c>
      <c r="J8034" s="2">
        <v>10.524432470000001</v>
      </c>
      <c r="K8034" s="2">
        <v>0</v>
      </c>
      <c r="L8034" s="2">
        <v>0</v>
      </c>
      <c r="M8034" s="2">
        <v>0</v>
      </c>
      <c r="N8034" s="2">
        <v>0</v>
      </c>
      <c r="O8034" s="2">
        <v>0</v>
      </c>
      <c r="P8034" s="2">
        <v>0</v>
      </c>
      <c r="Q8034" s="2">
        <v>0</v>
      </c>
    </row>
    <row r="8035" spans="1:17" ht="19.5" customHeight="1">
      <c r="A8035" s="2" t="s">
        <v>30406</v>
      </c>
      <c r="B8035" s="2">
        <v>7954</v>
      </c>
      <c r="C8035" s="2">
        <v>269</v>
      </c>
      <c r="D8035" s="2" t="s">
        <v>30403</v>
      </c>
      <c r="E8035" s="2" t="s">
        <v>30407</v>
      </c>
      <c r="F8035" s="2">
        <v>4</v>
      </c>
      <c r="G8035" s="2">
        <v>92</v>
      </c>
      <c r="H8035" s="2" t="s">
        <v>30405</v>
      </c>
      <c r="I8035" s="2">
        <v>0</v>
      </c>
      <c r="J8035" s="2">
        <v>14.032576629999999</v>
      </c>
      <c r="K8035" s="2">
        <v>0</v>
      </c>
      <c r="L8035" s="2">
        <v>0</v>
      </c>
      <c r="M8035" s="2">
        <v>0</v>
      </c>
      <c r="N8035" s="2">
        <v>0</v>
      </c>
      <c r="O8035" s="2">
        <v>0</v>
      </c>
      <c r="P8035" s="2">
        <v>0</v>
      </c>
      <c r="Q8035" s="2">
        <v>0</v>
      </c>
    </row>
    <row r="8036" spans="1:17" ht="19.5" customHeight="1">
      <c r="A8036" s="2" t="s">
        <v>30408</v>
      </c>
      <c r="B8036" s="2">
        <v>1699</v>
      </c>
      <c r="C8036" s="2">
        <v>345</v>
      </c>
      <c r="D8036" s="2" t="s">
        <v>30403</v>
      </c>
      <c r="E8036" s="2" t="s">
        <v>30409</v>
      </c>
      <c r="F8036" s="2" t="s">
        <v>439</v>
      </c>
      <c r="G8036" s="2" t="s">
        <v>30410</v>
      </c>
      <c r="H8036" s="2" t="s">
        <v>30405</v>
      </c>
      <c r="I8036" s="2">
        <v>12.568656280000001</v>
      </c>
      <c r="J8036" s="2">
        <v>0</v>
      </c>
      <c r="K8036" s="2">
        <v>0</v>
      </c>
      <c r="L8036" s="2">
        <v>0</v>
      </c>
      <c r="M8036" s="2">
        <v>0</v>
      </c>
      <c r="N8036" s="2">
        <v>0</v>
      </c>
      <c r="O8036" s="2">
        <v>49.591490100000001</v>
      </c>
      <c r="P8036" s="2">
        <v>0</v>
      </c>
      <c r="Q8036" s="2">
        <v>0</v>
      </c>
    </row>
    <row r="8037" spans="1:17" ht="19.5" customHeight="1">
      <c r="A8037" s="2" t="s">
        <v>30411</v>
      </c>
      <c r="B8037" s="2">
        <v>1479</v>
      </c>
      <c r="C8037" s="2">
        <v>279</v>
      </c>
      <c r="D8037" s="2" t="s">
        <v>30403</v>
      </c>
      <c r="E8037" s="2" t="s">
        <v>30412</v>
      </c>
      <c r="F8037" s="2" t="s">
        <v>30413</v>
      </c>
      <c r="G8037" s="2" t="s">
        <v>30414</v>
      </c>
      <c r="H8037" s="2" t="s">
        <v>30405</v>
      </c>
      <c r="I8037" s="2">
        <v>16.758208379999999</v>
      </c>
      <c r="J8037" s="2">
        <v>28.065153250000002</v>
      </c>
      <c r="K8037" s="2">
        <v>0</v>
      </c>
      <c r="L8037" s="2">
        <v>36.643459139999997</v>
      </c>
      <c r="M8037" s="2">
        <v>0</v>
      </c>
      <c r="N8037" s="2">
        <v>0</v>
      </c>
      <c r="O8037" s="2">
        <v>24.795745050000001</v>
      </c>
      <c r="P8037" s="2">
        <v>0</v>
      </c>
      <c r="Q8037" s="2">
        <v>0</v>
      </c>
    </row>
    <row r="8038" spans="1:17" ht="19.5" customHeight="1">
      <c r="A8038" s="2" t="s">
        <v>30415</v>
      </c>
      <c r="B8038" s="2">
        <v>1287</v>
      </c>
      <c r="C8038" s="2">
        <v>422</v>
      </c>
      <c r="D8038" s="2" t="s">
        <v>225</v>
      </c>
      <c r="E8038" s="2" t="s">
        <v>30416</v>
      </c>
      <c r="F8038" s="2" t="s">
        <v>30417</v>
      </c>
      <c r="G8038" s="2" t="s">
        <v>30418</v>
      </c>
      <c r="H8038" s="2" t="s">
        <v>229</v>
      </c>
      <c r="I8038" s="2">
        <v>0</v>
      </c>
      <c r="J8038" s="2">
        <v>0</v>
      </c>
      <c r="K8038" s="2">
        <v>0</v>
      </c>
      <c r="L8038" s="2">
        <v>0</v>
      </c>
      <c r="M8038" s="2">
        <v>33.495226930000001</v>
      </c>
      <c r="N8038" s="2">
        <v>0</v>
      </c>
      <c r="O8038" s="2">
        <v>0</v>
      </c>
      <c r="P8038" s="2">
        <v>0</v>
      </c>
      <c r="Q8038" s="2">
        <v>0</v>
      </c>
    </row>
    <row r="8039" spans="1:17" ht="19.5" customHeight="1">
      <c r="A8039" s="2" t="s">
        <v>30419</v>
      </c>
      <c r="B8039" s="2">
        <v>2458</v>
      </c>
      <c r="C8039" s="2">
        <v>259</v>
      </c>
      <c r="D8039" s="2" t="s">
        <v>30420</v>
      </c>
      <c r="E8039" s="2" t="s">
        <v>30421</v>
      </c>
      <c r="F8039" s="2">
        <v>2</v>
      </c>
      <c r="G8039" s="2">
        <v>15</v>
      </c>
      <c r="H8039" s="2" t="s">
        <v>30422</v>
      </c>
      <c r="I8039" s="2">
        <v>0</v>
      </c>
      <c r="J8039" s="2">
        <v>7.0162883130000004</v>
      </c>
      <c r="K8039" s="2">
        <v>0</v>
      </c>
      <c r="L8039" s="2">
        <v>0</v>
      </c>
      <c r="M8039" s="2">
        <v>0</v>
      </c>
      <c r="N8039" s="2">
        <v>0</v>
      </c>
      <c r="O8039" s="2">
        <v>0</v>
      </c>
      <c r="P8039" s="2">
        <v>0</v>
      </c>
      <c r="Q8039" s="2">
        <v>0</v>
      </c>
    </row>
    <row r="8040" spans="1:17" ht="19.5" customHeight="1">
      <c r="A8040" s="2" t="s">
        <v>30423</v>
      </c>
      <c r="B8040" s="2">
        <v>4358</v>
      </c>
      <c r="C8040" s="2">
        <v>86</v>
      </c>
      <c r="D8040" s="2" t="s">
        <v>30420</v>
      </c>
      <c r="E8040" s="2" t="s">
        <v>30424</v>
      </c>
      <c r="F8040" s="2">
        <v>2</v>
      </c>
      <c r="G8040" s="2">
        <v>2</v>
      </c>
      <c r="H8040" s="2" t="s">
        <v>30422</v>
      </c>
      <c r="I8040" s="2">
        <v>0</v>
      </c>
      <c r="J8040" s="2">
        <v>0</v>
      </c>
      <c r="K8040" s="2">
        <v>13.967943569999999</v>
      </c>
      <c r="L8040" s="2">
        <v>0</v>
      </c>
      <c r="M8040" s="2">
        <v>0</v>
      </c>
      <c r="N8040" s="2">
        <v>0</v>
      </c>
      <c r="O8040" s="2">
        <v>0</v>
      </c>
      <c r="P8040" s="2">
        <v>0</v>
      </c>
      <c r="Q8040" s="2">
        <v>0</v>
      </c>
    </row>
    <row r="8041" spans="1:17" ht="19.5" customHeight="1">
      <c r="A8041" s="2" t="s">
        <v>30425</v>
      </c>
      <c r="B8041" s="2">
        <v>4479</v>
      </c>
      <c r="C8041" s="2">
        <v>88</v>
      </c>
      <c r="D8041" s="2" t="s">
        <v>30426</v>
      </c>
      <c r="E8041" s="2" t="s">
        <v>30427</v>
      </c>
      <c r="F8041" s="2" t="s">
        <v>30428</v>
      </c>
      <c r="G8041" s="2" t="s">
        <v>30429</v>
      </c>
      <c r="H8041" s="2" t="s">
        <v>229</v>
      </c>
      <c r="I8041" s="2">
        <v>16.758208379999999</v>
      </c>
      <c r="J8041" s="2">
        <v>28.065153250000002</v>
      </c>
      <c r="K8041" s="2">
        <v>34.919858920000003</v>
      </c>
      <c r="L8041" s="2">
        <v>0</v>
      </c>
      <c r="M8041" s="2">
        <v>0</v>
      </c>
      <c r="N8041" s="2">
        <v>55.911212990000003</v>
      </c>
      <c r="O8041" s="2">
        <v>0</v>
      </c>
      <c r="P8041" s="2">
        <v>22.585599420000001</v>
      </c>
      <c r="Q8041" s="2">
        <v>0</v>
      </c>
    </row>
    <row r="8042" spans="1:17" ht="19.5" customHeight="1">
      <c r="A8042" s="2" t="s">
        <v>30430</v>
      </c>
      <c r="B8042" s="2">
        <v>26076</v>
      </c>
      <c r="C8042" s="2">
        <v>224</v>
      </c>
      <c r="D8042" s="2" t="s">
        <v>225</v>
      </c>
      <c r="E8042" s="2" t="s">
        <v>30431</v>
      </c>
      <c r="F8042" s="2" t="s">
        <v>30432</v>
      </c>
      <c r="G8042" s="2" t="s">
        <v>30433</v>
      </c>
      <c r="H8042" s="2" t="s">
        <v>229</v>
      </c>
      <c r="I8042" s="2">
        <v>8.3791041899999996</v>
      </c>
      <c r="J8042" s="2">
        <v>14.032576629999999</v>
      </c>
      <c r="K8042" s="2">
        <v>34.919858920000003</v>
      </c>
      <c r="L8042" s="2">
        <v>0</v>
      </c>
      <c r="M8042" s="2">
        <v>0</v>
      </c>
      <c r="N8042" s="2">
        <v>41.933409750000003</v>
      </c>
      <c r="O8042" s="2">
        <v>37.193617580000002</v>
      </c>
      <c r="P8042" s="2">
        <v>0</v>
      </c>
      <c r="Q8042" s="2">
        <v>0</v>
      </c>
    </row>
    <row r="8043" spans="1:17" ht="19.5" customHeight="1">
      <c r="A8043" s="2" t="s">
        <v>30434</v>
      </c>
      <c r="B8043" s="2">
        <v>4026</v>
      </c>
      <c r="C8043" s="2">
        <v>145</v>
      </c>
      <c r="D8043" s="2" t="s">
        <v>30435</v>
      </c>
      <c r="E8043" s="2" t="s">
        <v>30436</v>
      </c>
      <c r="F8043" s="2">
        <v>2</v>
      </c>
      <c r="G8043" s="2">
        <v>27</v>
      </c>
      <c r="H8043" s="2" t="s">
        <v>65</v>
      </c>
      <c r="I8043" s="2">
        <v>0</v>
      </c>
      <c r="J8043" s="2">
        <v>0</v>
      </c>
      <c r="K8043" s="2">
        <v>0</v>
      </c>
      <c r="L8043" s="2">
        <v>0</v>
      </c>
      <c r="M8043" s="2">
        <v>0</v>
      </c>
      <c r="N8043" s="2">
        <v>27.955606499999998</v>
      </c>
      <c r="O8043" s="2">
        <v>0</v>
      </c>
      <c r="P8043" s="2">
        <v>0</v>
      </c>
      <c r="Q8043" s="2">
        <v>0</v>
      </c>
    </row>
    <row r="8044" spans="1:17" ht="19.5" customHeight="1">
      <c r="A8044" s="2" t="s">
        <v>30437</v>
      </c>
      <c r="B8044" s="2">
        <v>18100</v>
      </c>
      <c r="C8044" s="2">
        <v>323</v>
      </c>
      <c r="D8044" s="2" t="s">
        <v>30438</v>
      </c>
      <c r="E8044" s="2" t="s">
        <v>30439</v>
      </c>
      <c r="F8044" s="2">
        <v>3</v>
      </c>
      <c r="G8044" s="2">
        <v>138</v>
      </c>
      <c r="H8044" s="2" t="s">
        <v>30440</v>
      </c>
      <c r="I8044" s="2">
        <v>0</v>
      </c>
      <c r="J8044" s="2">
        <v>10.524432470000001</v>
      </c>
      <c r="K8044" s="2">
        <v>0</v>
      </c>
      <c r="L8044" s="2">
        <v>0</v>
      </c>
      <c r="M8044" s="2">
        <v>0</v>
      </c>
      <c r="N8044" s="2">
        <v>0</v>
      </c>
      <c r="O8044" s="2">
        <v>0</v>
      </c>
      <c r="P8044" s="2">
        <v>0</v>
      </c>
      <c r="Q8044" s="2">
        <v>0</v>
      </c>
    </row>
    <row r="8045" spans="1:17" ht="19.5" customHeight="1">
      <c r="A8045" s="2" t="s">
        <v>30441</v>
      </c>
      <c r="B8045" s="2">
        <v>24169</v>
      </c>
      <c r="C8045" s="2">
        <v>305</v>
      </c>
      <c r="D8045" s="2" t="s">
        <v>30438</v>
      </c>
      <c r="E8045" s="2" t="s">
        <v>30442</v>
      </c>
      <c r="F8045" s="2">
        <v>5</v>
      </c>
      <c r="G8045" s="2">
        <v>22</v>
      </c>
      <c r="H8045" s="2" t="s">
        <v>30440</v>
      </c>
      <c r="I8045" s="2">
        <v>0</v>
      </c>
      <c r="J8045" s="2">
        <v>17.540720780000001</v>
      </c>
      <c r="K8045" s="2">
        <v>0</v>
      </c>
      <c r="L8045" s="2">
        <v>0</v>
      </c>
      <c r="M8045" s="2">
        <v>0</v>
      </c>
      <c r="N8045" s="2">
        <v>0</v>
      </c>
      <c r="O8045" s="2">
        <v>0</v>
      </c>
      <c r="P8045" s="2">
        <v>0</v>
      </c>
      <c r="Q8045" s="2">
        <v>0</v>
      </c>
    </row>
    <row r="8046" spans="1:17" ht="19.5" customHeight="1">
      <c r="A8046" s="2" t="s">
        <v>30443</v>
      </c>
      <c r="B8046" s="2">
        <v>15280</v>
      </c>
      <c r="C8046" s="2">
        <v>120</v>
      </c>
      <c r="D8046" s="2" t="s">
        <v>30438</v>
      </c>
      <c r="E8046" s="2" t="s">
        <v>30444</v>
      </c>
      <c r="F8046" s="2" t="s">
        <v>30445</v>
      </c>
      <c r="G8046" s="2" t="s">
        <v>30446</v>
      </c>
      <c r="H8046" s="2" t="s">
        <v>30440</v>
      </c>
      <c r="I8046" s="2">
        <v>12.568656280000001</v>
      </c>
      <c r="J8046" s="2">
        <v>0</v>
      </c>
      <c r="K8046" s="2">
        <v>13.967943569999999</v>
      </c>
      <c r="L8046" s="2">
        <v>0</v>
      </c>
      <c r="M8046" s="2">
        <v>41.869033659999999</v>
      </c>
      <c r="N8046" s="2">
        <v>0</v>
      </c>
      <c r="O8046" s="2">
        <v>37.193617580000002</v>
      </c>
      <c r="P8046" s="2">
        <v>0</v>
      </c>
      <c r="Q8046" s="2">
        <v>45.735716160000003</v>
      </c>
    </row>
    <row r="8047" spans="1:17" ht="19.5" customHeight="1">
      <c r="A8047" s="2" t="s">
        <v>30447</v>
      </c>
      <c r="B8047" s="2">
        <v>10754</v>
      </c>
      <c r="C8047" s="2">
        <v>501</v>
      </c>
      <c r="D8047" s="2" t="s">
        <v>30438</v>
      </c>
      <c r="E8047" s="2" t="s">
        <v>30448</v>
      </c>
      <c r="F8047" s="2" t="s">
        <v>30449</v>
      </c>
      <c r="G8047" s="2" t="s">
        <v>30450</v>
      </c>
      <c r="H8047" s="2" t="s">
        <v>30440</v>
      </c>
      <c r="I8047" s="2">
        <v>1742.853672</v>
      </c>
      <c r="J8047" s="2">
        <v>1133.1305629999999</v>
      </c>
      <c r="K8047" s="2">
        <v>1312.9866959999999</v>
      </c>
      <c r="L8047" s="2">
        <v>1245.8776109999999</v>
      </c>
      <c r="M8047" s="2">
        <v>686.65215209999997</v>
      </c>
      <c r="N8047" s="2">
        <v>1202.091079</v>
      </c>
      <c r="O8047" s="2">
        <v>1413.3574679999999</v>
      </c>
      <c r="P8047" s="2">
        <v>1005.059174</v>
      </c>
      <c r="Q8047" s="2">
        <v>1349.2036270000001</v>
      </c>
    </row>
    <row r="8048" spans="1:17" ht="19.5" customHeight="1">
      <c r="A8048" s="2" t="s">
        <v>30451</v>
      </c>
      <c r="B8048" s="2">
        <v>865</v>
      </c>
      <c r="C8048" s="2">
        <v>258</v>
      </c>
      <c r="D8048" s="2" t="s">
        <v>30438</v>
      </c>
      <c r="E8048" s="2" t="s">
        <v>30452</v>
      </c>
      <c r="F8048" s="2" t="s">
        <v>30453</v>
      </c>
      <c r="G8048" s="2" t="s">
        <v>30454</v>
      </c>
      <c r="H8048" s="2" t="s">
        <v>30440</v>
      </c>
      <c r="I8048" s="2">
        <v>1286.192493</v>
      </c>
      <c r="J8048" s="2">
        <v>1185.7527250000001</v>
      </c>
      <c r="K8048" s="2">
        <v>991.72399340000004</v>
      </c>
      <c r="L8048" s="2">
        <v>1511.54269</v>
      </c>
      <c r="M8048" s="2">
        <v>1817.1160609999999</v>
      </c>
      <c r="N8048" s="2">
        <v>1299.935702</v>
      </c>
      <c r="O8048" s="2">
        <v>768.66809660000001</v>
      </c>
      <c r="P8048" s="2">
        <v>1174.45117</v>
      </c>
      <c r="Q8048" s="2">
        <v>1051.921472</v>
      </c>
    </row>
    <row r="8049" spans="1:17" ht="19.5" customHeight="1">
      <c r="A8049" s="2" t="s">
        <v>30455</v>
      </c>
      <c r="B8049" s="2">
        <v>3064</v>
      </c>
      <c r="C8049" s="2">
        <v>219</v>
      </c>
      <c r="D8049" s="2" t="s">
        <v>30456</v>
      </c>
      <c r="E8049" s="2" t="s">
        <v>30457</v>
      </c>
      <c r="F8049" s="2" t="s">
        <v>30458</v>
      </c>
      <c r="G8049" s="2" t="s">
        <v>30459</v>
      </c>
      <c r="H8049" s="2" t="s">
        <v>30460</v>
      </c>
      <c r="I8049" s="2">
        <v>25.137312569999999</v>
      </c>
      <c r="J8049" s="2">
        <v>0</v>
      </c>
      <c r="K8049" s="2">
        <v>0</v>
      </c>
      <c r="L8049" s="2">
        <v>27.48259436</v>
      </c>
      <c r="M8049" s="2">
        <v>0</v>
      </c>
      <c r="N8049" s="2">
        <v>0</v>
      </c>
      <c r="O8049" s="2">
        <v>24.795745050000001</v>
      </c>
      <c r="P8049" s="2">
        <v>0</v>
      </c>
      <c r="Q8049" s="2">
        <v>0</v>
      </c>
    </row>
    <row r="8050" spans="1:17" ht="19.5" customHeight="1">
      <c r="A8050" s="2" t="s">
        <v>30461</v>
      </c>
      <c r="B8050" s="2">
        <v>1570</v>
      </c>
      <c r="C8050" s="2">
        <v>280</v>
      </c>
      <c r="D8050" s="2" t="s">
        <v>30462</v>
      </c>
      <c r="E8050" s="2" t="s">
        <v>30463</v>
      </c>
      <c r="F8050" s="2" t="s">
        <v>192</v>
      </c>
      <c r="G8050" s="2" t="s">
        <v>30464</v>
      </c>
      <c r="H8050" s="2" t="s">
        <v>30465</v>
      </c>
      <c r="I8050" s="2">
        <v>0</v>
      </c>
      <c r="J8050" s="2">
        <v>0</v>
      </c>
      <c r="K8050" s="2">
        <v>0</v>
      </c>
      <c r="L8050" s="2">
        <v>0</v>
      </c>
      <c r="M8050" s="2">
        <v>0</v>
      </c>
      <c r="N8050" s="2">
        <v>27.955606499999998</v>
      </c>
      <c r="O8050" s="2">
        <v>0</v>
      </c>
      <c r="P8050" s="2">
        <v>33.878399129999998</v>
      </c>
      <c r="Q8050" s="2">
        <v>0</v>
      </c>
    </row>
    <row r="8051" spans="1:17" ht="19.5" customHeight="1">
      <c r="A8051" s="2" t="s">
        <v>30466</v>
      </c>
      <c r="B8051" s="2">
        <v>8225</v>
      </c>
      <c r="C8051" s="2">
        <v>208</v>
      </c>
      <c r="D8051" s="2" t="s">
        <v>30467</v>
      </c>
      <c r="E8051" s="2" t="s">
        <v>30468</v>
      </c>
      <c r="F8051" s="2">
        <v>3</v>
      </c>
      <c r="G8051" s="2">
        <v>79</v>
      </c>
      <c r="H8051" s="2" t="s">
        <v>30469</v>
      </c>
      <c r="I8051" s="2">
        <v>0</v>
      </c>
      <c r="J8051" s="2">
        <v>10.524432470000001</v>
      </c>
      <c r="K8051" s="2">
        <v>0</v>
      </c>
      <c r="L8051" s="2">
        <v>0</v>
      </c>
      <c r="M8051" s="2">
        <v>0</v>
      </c>
      <c r="N8051" s="2">
        <v>0</v>
      </c>
      <c r="O8051" s="2">
        <v>0</v>
      </c>
      <c r="P8051" s="2">
        <v>0</v>
      </c>
      <c r="Q8051" s="2">
        <v>0</v>
      </c>
    </row>
    <row r="8052" spans="1:17" ht="19.5" customHeight="1">
      <c r="A8052" s="2" t="s">
        <v>30470</v>
      </c>
      <c r="B8052" s="2">
        <v>406</v>
      </c>
      <c r="C8052" s="2">
        <v>283</v>
      </c>
      <c r="D8052" s="2" t="s">
        <v>30467</v>
      </c>
      <c r="E8052" s="2" t="s">
        <v>30471</v>
      </c>
      <c r="F8052" s="2">
        <v>3</v>
      </c>
      <c r="G8052" s="2">
        <v>54</v>
      </c>
      <c r="H8052" s="2" t="s">
        <v>30469</v>
      </c>
      <c r="I8052" s="2">
        <v>0</v>
      </c>
      <c r="J8052" s="2">
        <v>0</v>
      </c>
      <c r="K8052" s="2">
        <v>0</v>
      </c>
      <c r="L8052" s="2">
        <v>0</v>
      </c>
      <c r="M8052" s="2">
        <v>0</v>
      </c>
      <c r="N8052" s="2">
        <v>0</v>
      </c>
      <c r="O8052" s="2">
        <v>0</v>
      </c>
      <c r="P8052" s="2">
        <v>33.878399129999998</v>
      </c>
      <c r="Q8052" s="2">
        <v>0</v>
      </c>
    </row>
    <row r="8053" spans="1:17" ht="19.5" customHeight="1">
      <c r="A8053" s="2" t="s">
        <v>30472</v>
      </c>
      <c r="B8053" s="2">
        <v>330</v>
      </c>
      <c r="C8053" s="2">
        <v>330</v>
      </c>
      <c r="D8053" s="2" t="s">
        <v>30473</v>
      </c>
      <c r="E8053" s="2" t="s">
        <v>30474</v>
      </c>
      <c r="F8053" s="2" t="s">
        <v>30475</v>
      </c>
      <c r="G8053" s="2" t="s">
        <v>30476</v>
      </c>
      <c r="H8053" s="2" t="s">
        <v>30477</v>
      </c>
      <c r="I8053" s="2">
        <v>12.568656280000001</v>
      </c>
      <c r="J8053" s="2">
        <v>10.524432470000001</v>
      </c>
      <c r="K8053" s="2">
        <v>0</v>
      </c>
      <c r="L8053" s="2">
        <v>0</v>
      </c>
      <c r="M8053" s="2">
        <v>0</v>
      </c>
      <c r="N8053" s="2">
        <v>0</v>
      </c>
      <c r="O8053" s="2">
        <v>0</v>
      </c>
      <c r="P8053" s="2">
        <v>0</v>
      </c>
      <c r="Q8053" s="2">
        <v>0</v>
      </c>
    </row>
    <row r="8054" spans="1:17" ht="19.5" customHeight="1">
      <c r="A8054" s="2" t="s">
        <v>30478</v>
      </c>
      <c r="B8054" s="2">
        <v>275</v>
      </c>
      <c r="C8054" s="2">
        <v>275</v>
      </c>
      <c r="D8054" s="2" t="s">
        <v>30479</v>
      </c>
      <c r="E8054" s="2" t="s">
        <v>30480</v>
      </c>
      <c r="F8054" s="2" t="s">
        <v>30481</v>
      </c>
      <c r="G8054" s="2" t="s">
        <v>30482</v>
      </c>
      <c r="H8054" s="2" t="s">
        <v>30483</v>
      </c>
      <c r="I8054" s="2">
        <v>0</v>
      </c>
      <c r="J8054" s="2">
        <v>0</v>
      </c>
      <c r="K8054" s="2">
        <v>27.935887139999998</v>
      </c>
      <c r="L8054" s="2">
        <v>0</v>
      </c>
      <c r="M8054" s="2">
        <v>25.121420199999999</v>
      </c>
      <c r="N8054" s="2">
        <v>83.866819489999997</v>
      </c>
      <c r="O8054" s="2">
        <v>0</v>
      </c>
      <c r="P8054" s="2">
        <v>0</v>
      </c>
      <c r="Q8054" s="2">
        <v>0</v>
      </c>
    </row>
    <row r="8055" spans="1:17" ht="19.5" customHeight="1">
      <c r="A8055" s="2" t="s">
        <v>30484</v>
      </c>
      <c r="B8055" s="2">
        <v>2215</v>
      </c>
      <c r="C8055" s="2">
        <v>99</v>
      </c>
      <c r="D8055" s="2" t="s">
        <v>30435</v>
      </c>
      <c r="E8055" s="2" t="s">
        <v>30485</v>
      </c>
      <c r="F8055" s="2" t="s">
        <v>30486</v>
      </c>
      <c r="G8055" s="2" t="s">
        <v>30487</v>
      </c>
      <c r="H8055" s="2" t="s">
        <v>65</v>
      </c>
      <c r="I8055" s="2">
        <v>8.3791041899999996</v>
      </c>
      <c r="J8055" s="2">
        <v>17.540720780000001</v>
      </c>
      <c r="K8055" s="2">
        <v>20.95191535</v>
      </c>
      <c r="L8055" s="2">
        <v>0</v>
      </c>
      <c r="M8055" s="2">
        <v>50.242840399999999</v>
      </c>
      <c r="N8055" s="2">
        <v>0</v>
      </c>
      <c r="O8055" s="2">
        <v>0</v>
      </c>
      <c r="P8055" s="2">
        <v>0</v>
      </c>
      <c r="Q8055" s="2">
        <v>102.9053614</v>
      </c>
    </row>
    <row r="8056" spans="1:17" ht="19.5" customHeight="1">
      <c r="A8056" s="2" t="s">
        <v>30488</v>
      </c>
      <c r="B8056" s="2">
        <v>4803</v>
      </c>
      <c r="C8056" s="2">
        <v>62</v>
      </c>
      <c r="D8056" s="2" t="s">
        <v>30489</v>
      </c>
      <c r="E8056" s="2" t="s">
        <v>30490</v>
      </c>
      <c r="F8056" s="2" t="s">
        <v>30491</v>
      </c>
      <c r="G8056" s="2" t="s">
        <v>30492</v>
      </c>
      <c r="H8056" s="2" t="s">
        <v>30493</v>
      </c>
      <c r="I8056" s="2">
        <v>33.516416759999998</v>
      </c>
      <c r="J8056" s="2">
        <v>7.0162883130000004</v>
      </c>
      <c r="K8056" s="2">
        <v>13.967943569999999</v>
      </c>
      <c r="L8056" s="2">
        <v>82.44778307</v>
      </c>
      <c r="M8056" s="2">
        <v>25.121420199999999</v>
      </c>
      <c r="N8056" s="2">
        <v>0</v>
      </c>
      <c r="O8056" s="2">
        <v>37.193617580000002</v>
      </c>
      <c r="P8056" s="2">
        <v>0</v>
      </c>
      <c r="Q8056" s="2">
        <v>0</v>
      </c>
    </row>
    <row r="8057" spans="1:17" ht="19.5" customHeight="1">
      <c r="A8057" s="2" t="s">
        <v>30494</v>
      </c>
      <c r="B8057" s="2">
        <v>10193</v>
      </c>
      <c r="C8057" s="2">
        <v>263</v>
      </c>
      <c r="D8057" s="2" t="s">
        <v>30489</v>
      </c>
      <c r="E8057" s="2" t="s">
        <v>30495</v>
      </c>
      <c r="F8057" s="2" t="s">
        <v>30496</v>
      </c>
      <c r="G8057" s="2" t="s">
        <v>30497</v>
      </c>
      <c r="H8057" s="2" t="s">
        <v>30493</v>
      </c>
      <c r="I8057" s="2">
        <v>289.07909460000002</v>
      </c>
      <c r="J8057" s="2">
        <v>382.38771309999998</v>
      </c>
      <c r="K8057" s="2">
        <v>363.16653280000003</v>
      </c>
      <c r="L8057" s="2">
        <v>467.2041041</v>
      </c>
      <c r="M8057" s="2">
        <v>485.6807905</v>
      </c>
      <c r="N8057" s="2">
        <v>489.2231137</v>
      </c>
      <c r="O8057" s="2">
        <v>595.09788119999996</v>
      </c>
      <c r="P8057" s="2">
        <v>372.66239050000001</v>
      </c>
      <c r="Q8057" s="2">
        <v>331.58394220000002</v>
      </c>
    </row>
    <row r="8058" spans="1:17" ht="19.5" customHeight="1">
      <c r="A8058" s="2" t="s">
        <v>30498</v>
      </c>
      <c r="B8058" s="2">
        <v>1279</v>
      </c>
      <c r="C8058" s="2">
        <v>263</v>
      </c>
      <c r="D8058" s="2" t="s">
        <v>30489</v>
      </c>
      <c r="E8058" s="2" t="s">
        <v>30495</v>
      </c>
      <c r="F8058" s="2" t="s">
        <v>30499</v>
      </c>
      <c r="G8058" s="2" t="s">
        <v>30500</v>
      </c>
      <c r="H8058" s="2" t="s">
        <v>30493</v>
      </c>
      <c r="I8058" s="2">
        <v>506.93580350000002</v>
      </c>
      <c r="J8058" s="2">
        <v>378.87956889999998</v>
      </c>
      <c r="K8058" s="2">
        <v>460.94213780000001</v>
      </c>
      <c r="L8058" s="2">
        <v>971.05166729999996</v>
      </c>
      <c r="M8058" s="2">
        <v>1021.604421</v>
      </c>
      <c r="N8058" s="2">
        <v>656.95675270000004</v>
      </c>
      <c r="O8058" s="2">
        <v>619.89362630000005</v>
      </c>
      <c r="P8058" s="2">
        <v>621.10398410000005</v>
      </c>
      <c r="Q8058" s="2">
        <v>434.48930360000003</v>
      </c>
    </row>
    <row r="8059" spans="1:17" ht="19.5" customHeight="1">
      <c r="A8059" s="2" t="s">
        <v>30501</v>
      </c>
      <c r="B8059" s="2">
        <v>13056</v>
      </c>
      <c r="C8059" s="2">
        <v>117</v>
      </c>
      <c r="D8059" s="2" t="s">
        <v>30502</v>
      </c>
      <c r="E8059" s="2" t="s">
        <v>30503</v>
      </c>
      <c r="F8059" s="2" t="s">
        <v>30504</v>
      </c>
      <c r="G8059" s="2" t="s">
        <v>30505</v>
      </c>
      <c r="H8059" s="2" t="s">
        <v>30506</v>
      </c>
      <c r="I8059" s="2">
        <v>0</v>
      </c>
      <c r="J8059" s="2">
        <v>0</v>
      </c>
      <c r="K8059" s="2">
        <v>34.919858920000003</v>
      </c>
      <c r="L8059" s="2">
        <v>36.643459139999997</v>
      </c>
      <c r="M8059" s="2">
        <v>0</v>
      </c>
      <c r="N8059" s="2">
        <v>0</v>
      </c>
      <c r="O8059" s="2">
        <v>0</v>
      </c>
      <c r="P8059" s="2">
        <v>0</v>
      </c>
      <c r="Q8059" s="2">
        <v>0</v>
      </c>
    </row>
    <row r="8060" spans="1:17" ht="19.5" customHeight="1">
      <c r="A8060" s="2" t="s">
        <v>30507</v>
      </c>
      <c r="B8060" s="2">
        <v>4736</v>
      </c>
      <c r="C8060" s="2">
        <v>273</v>
      </c>
      <c r="D8060" s="2" t="s">
        <v>30502</v>
      </c>
      <c r="E8060" s="2" t="s">
        <v>30508</v>
      </c>
      <c r="F8060" s="2" t="s">
        <v>30509</v>
      </c>
      <c r="G8060" s="2" t="s">
        <v>30510</v>
      </c>
      <c r="H8060" s="2" t="s">
        <v>30506</v>
      </c>
      <c r="I8060" s="2">
        <v>29.326864659999998</v>
      </c>
      <c r="J8060" s="2">
        <v>38.589585720000002</v>
      </c>
      <c r="K8060" s="2">
        <v>62.855746060000001</v>
      </c>
      <c r="L8060" s="2">
        <v>54.96518871</v>
      </c>
      <c r="M8060" s="2">
        <v>58.616647129999997</v>
      </c>
      <c r="N8060" s="2">
        <v>0</v>
      </c>
      <c r="O8060" s="2">
        <v>61.989362630000002</v>
      </c>
      <c r="P8060" s="2">
        <v>33.878399129999998</v>
      </c>
      <c r="Q8060" s="2">
        <v>80.037503290000004</v>
      </c>
    </row>
    <row r="8061" spans="1:17" ht="19.5" customHeight="1">
      <c r="A8061" s="2" t="s">
        <v>30511</v>
      </c>
      <c r="B8061" s="2">
        <v>2994</v>
      </c>
      <c r="C8061" s="2">
        <v>292</v>
      </c>
      <c r="D8061" s="2" t="s">
        <v>30512</v>
      </c>
      <c r="E8061" s="2" t="s">
        <v>30513</v>
      </c>
      <c r="F8061" s="2" t="s">
        <v>227</v>
      </c>
      <c r="G8061" s="2" t="s">
        <v>30514</v>
      </c>
      <c r="H8061" s="2" t="s">
        <v>30515</v>
      </c>
      <c r="I8061" s="2">
        <v>0</v>
      </c>
      <c r="J8061" s="2">
        <v>17.540720780000001</v>
      </c>
      <c r="K8061" s="2">
        <v>0</v>
      </c>
      <c r="L8061" s="2">
        <v>0</v>
      </c>
      <c r="M8061" s="2">
        <v>0</v>
      </c>
      <c r="N8061" s="2">
        <v>0</v>
      </c>
      <c r="O8061" s="2">
        <v>0</v>
      </c>
      <c r="P8061" s="2">
        <v>0</v>
      </c>
      <c r="Q8061" s="2">
        <v>0</v>
      </c>
    </row>
    <row r="8062" spans="1:17" ht="19.5" customHeight="1">
      <c r="A8062" s="2" t="s">
        <v>30516</v>
      </c>
      <c r="B8062" s="2">
        <v>7440</v>
      </c>
      <c r="C8062" s="2">
        <v>384</v>
      </c>
      <c r="D8062" s="2" t="s">
        <v>30512</v>
      </c>
      <c r="E8062" s="2" t="s">
        <v>30517</v>
      </c>
      <c r="F8062" s="2" t="s">
        <v>30518</v>
      </c>
      <c r="G8062" s="2" t="s">
        <v>30519</v>
      </c>
      <c r="H8062" s="2" t="s">
        <v>30515</v>
      </c>
      <c r="I8062" s="2">
        <v>427.3343137</v>
      </c>
      <c r="J8062" s="2">
        <v>515.69719099999998</v>
      </c>
      <c r="K8062" s="2">
        <v>370.15050459999998</v>
      </c>
      <c r="L8062" s="2">
        <v>293.14767310000002</v>
      </c>
      <c r="M8062" s="2">
        <v>485.6807905</v>
      </c>
      <c r="N8062" s="2">
        <v>265.57826169999998</v>
      </c>
      <c r="O8062" s="2">
        <v>533.10851860000002</v>
      </c>
      <c r="P8062" s="2">
        <v>496.88318729999997</v>
      </c>
      <c r="Q8062" s="2">
        <v>571.69645209999999</v>
      </c>
    </row>
    <row r="8063" spans="1:17" ht="19.5" customHeight="1">
      <c r="A8063" s="2" t="s">
        <v>30520</v>
      </c>
      <c r="B8063" s="2">
        <v>19903</v>
      </c>
      <c r="C8063" s="2">
        <v>233</v>
      </c>
      <c r="D8063" s="2" t="s">
        <v>30512</v>
      </c>
      <c r="E8063" s="2" t="s">
        <v>30521</v>
      </c>
      <c r="F8063" s="2" t="s">
        <v>30522</v>
      </c>
      <c r="G8063" s="2" t="s">
        <v>30523</v>
      </c>
      <c r="H8063" s="2" t="s">
        <v>30515</v>
      </c>
      <c r="I8063" s="2">
        <v>8.3791041899999996</v>
      </c>
      <c r="J8063" s="2">
        <v>0</v>
      </c>
      <c r="K8063" s="2">
        <v>20.95191535</v>
      </c>
      <c r="L8063" s="2">
        <v>0</v>
      </c>
      <c r="M8063" s="2">
        <v>0</v>
      </c>
      <c r="N8063" s="2">
        <v>0</v>
      </c>
      <c r="O8063" s="2">
        <v>24.795745050000001</v>
      </c>
      <c r="P8063" s="2">
        <v>0</v>
      </c>
      <c r="Q8063" s="2">
        <v>0</v>
      </c>
    </row>
    <row r="8064" spans="1:17" ht="19.5" customHeight="1">
      <c r="A8064" s="2" t="s">
        <v>30524</v>
      </c>
      <c r="B8064" s="2">
        <v>4387</v>
      </c>
      <c r="C8064" s="2">
        <v>277</v>
      </c>
      <c r="D8064" s="2" t="s">
        <v>30525</v>
      </c>
      <c r="E8064" s="2" t="s">
        <v>30526</v>
      </c>
      <c r="F8064" s="2" t="s">
        <v>696</v>
      </c>
      <c r="G8064" s="2" t="s">
        <v>30527</v>
      </c>
      <c r="H8064" s="2" t="s">
        <v>30528</v>
      </c>
      <c r="I8064" s="2">
        <v>0</v>
      </c>
      <c r="J8064" s="2">
        <v>0</v>
      </c>
      <c r="K8064" s="2">
        <v>20.95191535</v>
      </c>
      <c r="L8064" s="2">
        <v>0</v>
      </c>
      <c r="M8064" s="2">
        <v>0</v>
      </c>
      <c r="N8064" s="2">
        <v>0</v>
      </c>
      <c r="O8064" s="2">
        <v>0</v>
      </c>
      <c r="P8064" s="2">
        <v>0</v>
      </c>
      <c r="Q8064" s="2">
        <v>0</v>
      </c>
    </row>
    <row r="8065" spans="1:17" ht="19.5" customHeight="1">
      <c r="A8065" s="2" t="s">
        <v>30529</v>
      </c>
      <c r="B8065" s="2">
        <v>11564</v>
      </c>
      <c r="C8065" s="2">
        <v>386</v>
      </c>
      <c r="D8065" s="2" t="s">
        <v>30525</v>
      </c>
      <c r="E8065" s="2" t="s">
        <v>30530</v>
      </c>
      <c r="F8065" s="2">
        <v>2</v>
      </c>
      <c r="G8065" s="2">
        <v>11</v>
      </c>
      <c r="H8065" s="2" t="s">
        <v>30528</v>
      </c>
      <c r="I8065" s="2">
        <v>0</v>
      </c>
      <c r="J8065" s="2">
        <v>7.0162883130000004</v>
      </c>
      <c r="K8065" s="2">
        <v>0</v>
      </c>
      <c r="L8065" s="2">
        <v>0</v>
      </c>
      <c r="M8065" s="2">
        <v>0</v>
      </c>
      <c r="N8065" s="2">
        <v>0</v>
      </c>
      <c r="O8065" s="2">
        <v>0</v>
      </c>
      <c r="P8065" s="2">
        <v>0</v>
      </c>
      <c r="Q8065" s="2">
        <v>0</v>
      </c>
    </row>
    <row r="8066" spans="1:17" ht="19.5" customHeight="1">
      <c r="A8066" s="2" t="s">
        <v>30531</v>
      </c>
      <c r="B8066" s="2">
        <v>10405</v>
      </c>
      <c r="C8066" s="2">
        <v>140</v>
      </c>
      <c r="D8066" s="2" t="s">
        <v>30532</v>
      </c>
      <c r="E8066" s="2" t="s">
        <v>30533</v>
      </c>
      <c r="F8066" s="2" t="s">
        <v>30534</v>
      </c>
      <c r="G8066" s="2" t="s">
        <v>30535</v>
      </c>
      <c r="H8066" s="2" t="s">
        <v>30536</v>
      </c>
      <c r="I8066" s="2">
        <v>0</v>
      </c>
      <c r="J8066" s="2">
        <v>10.524432470000001</v>
      </c>
      <c r="K8066" s="2">
        <v>0</v>
      </c>
      <c r="L8066" s="2">
        <v>0</v>
      </c>
      <c r="M8066" s="2">
        <v>0</v>
      </c>
      <c r="N8066" s="2">
        <v>0</v>
      </c>
      <c r="O8066" s="2">
        <v>0</v>
      </c>
      <c r="P8066" s="2">
        <v>0</v>
      </c>
      <c r="Q8066" s="2">
        <v>0</v>
      </c>
    </row>
    <row r="8067" spans="1:17" ht="19.5" customHeight="1">
      <c r="A8067" s="2" t="s">
        <v>30537</v>
      </c>
      <c r="B8067" s="2">
        <v>14094</v>
      </c>
      <c r="C8067" s="2">
        <v>62</v>
      </c>
      <c r="D8067" s="2" t="s">
        <v>30525</v>
      </c>
      <c r="E8067" s="2" t="s">
        <v>30538</v>
      </c>
      <c r="F8067" s="2">
        <v>3</v>
      </c>
      <c r="G8067" s="2">
        <v>15</v>
      </c>
      <c r="H8067" s="2" t="s">
        <v>30528</v>
      </c>
      <c r="I8067" s="2">
        <v>0</v>
      </c>
      <c r="J8067" s="2">
        <v>10.524432470000001</v>
      </c>
      <c r="K8067" s="2">
        <v>0</v>
      </c>
      <c r="L8067" s="2">
        <v>0</v>
      </c>
      <c r="M8067" s="2">
        <v>0</v>
      </c>
      <c r="N8067" s="2">
        <v>0</v>
      </c>
      <c r="O8067" s="2">
        <v>0</v>
      </c>
      <c r="P8067" s="2">
        <v>0</v>
      </c>
      <c r="Q8067" s="2">
        <v>0</v>
      </c>
    </row>
    <row r="8068" spans="1:17" ht="19.5" customHeight="1">
      <c r="A8068" s="2" t="s">
        <v>30539</v>
      </c>
      <c r="B8068" s="2">
        <v>325</v>
      </c>
      <c r="C8068" s="2">
        <v>325</v>
      </c>
      <c r="D8068" s="2" t="s">
        <v>225</v>
      </c>
      <c r="E8068" s="2" t="s">
        <v>30540</v>
      </c>
      <c r="F8068" s="2" t="s">
        <v>30541</v>
      </c>
      <c r="G8068" s="2" t="s">
        <v>30542</v>
      </c>
      <c r="H8068" s="2" t="s">
        <v>229</v>
      </c>
      <c r="I8068" s="2">
        <v>0</v>
      </c>
      <c r="J8068" s="2">
        <v>0</v>
      </c>
      <c r="K8068" s="2">
        <v>20.95191535</v>
      </c>
      <c r="L8068" s="2">
        <v>0</v>
      </c>
      <c r="M8068" s="2">
        <v>0</v>
      </c>
      <c r="N8068" s="2">
        <v>0</v>
      </c>
      <c r="O8068" s="2">
        <v>0</v>
      </c>
      <c r="P8068" s="2">
        <v>0</v>
      </c>
      <c r="Q8068" s="2">
        <v>0</v>
      </c>
    </row>
    <row r="8069" spans="1:17" ht="19.5" customHeight="1">
      <c r="A8069" s="2" t="s">
        <v>30543</v>
      </c>
      <c r="B8069" s="2">
        <v>8696</v>
      </c>
      <c r="C8069" s="2">
        <v>319</v>
      </c>
      <c r="D8069" s="2" t="s">
        <v>225</v>
      </c>
      <c r="E8069" s="2" t="s">
        <v>30544</v>
      </c>
      <c r="F8069" s="2" t="s">
        <v>30545</v>
      </c>
      <c r="G8069" s="2" t="s">
        <v>30546</v>
      </c>
      <c r="H8069" s="2" t="s">
        <v>229</v>
      </c>
      <c r="I8069" s="2">
        <v>29.326864659999998</v>
      </c>
      <c r="J8069" s="2">
        <v>59.638450659999997</v>
      </c>
      <c r="K8069" s="2">
        <v>104.7595768</v>
      </c>
      <c r="L8069" s="2">
        <v>91.608647860000005</v>
      </c>
      <c r="M8069" s="2">
        <v>142.3547145</v>
      </c>
      <c r="N8069" s="2">
        <v>83.866819489999997</v>
      </c>
      <c r="O8069" s="2">
        <v>111.58085269999999</v>
      </c>
      <c r="P8069" s="2">
        <v>214.56319450000001</v>
      </c>
      <c r="Q8069" s="2">
        <v>160.07500659999999</v>
      </c>
    </row>
    <row r="8070" spans="1:17" ht="19.5" customHeight="1">
      <c r="A8070" s="2" t="s">
        <v>30547</v>
      </c>
      <c r="B8070" s="2">
        <v>4598</v>
      </c>
      <c r="C8070" s="2">
        <v>164</v>
      </c>
      <c r="D8070" s="2" t="s">
        <v>225</v>
      </c>
      <c r="E8070" s="2" t="s">
        <v>30548</v>
      </c>
      <c r="F8070" s="2">
        <v>3</v>
      </c>
      <c r="G8070" s="2">
        <v>9</v>
      </c>
      <c r="H8070" s="2" t="s">
        <v>229</v>
      </c>
      <c r="I8070" s="2">
        <v>0</v>
      </c>
      <c r="J8070" s="2">
        <v>0</v>
      </c>
      <c r="K8070" s="2">
        <v>0</v>
      </c>
      <c r="L8070" s="2">
        <v>0</v>
      </c>
      <c r="M8070" s="2">
        <v>0</v>
      </c>
      <c r="N8070" s="2">
        <v>0</v>
      </c>
      <c r="O8070" s="2">
        <v>0</v>
      </c>
      <c r="P8070" s="2">
        <v>0</v>
      </c>
      <c r="Q8070" s="2">
        <v>34.30178712</v>
      </c>
    </row>
    <row r="8071" spans="1:17" ht="19.5" customHeight="1">
      <c r="A8071" s="2" t="s">
        <v>30549</v>
      </c>
      <c r="B8071" s="2">
        <v>4341</v>
      </c>
      <c r="C8071" s="2">
        <v>297</v>
      </c>
      <c r="D8071" s="2" t="s">
        <v>30550</v>
      </c>
      <c r="E8071" s="2" t="s">
        <v>30551</v>
      </c>
      <c r="F8071" s="2" t="s">
        <v>30552</v>
      </c>
      <c r="G8071" s="2" t="s">
        <v>30553</v>
      </c>
      <c r="H8071" s="2" t="s">
        <v>30554</v>
      </c>
      <c r="I8071" s="2">
        <v>12.568656280000001</v>
      </c>
      <c r="J8071" s="2">
        <v>0</v>
      </c>
      <c r="K8071" s="2">
        <v>0</v>
      </c>
      <c r="L8071" s="2">
        <v>0</v>
      </c>
      <c r="M8071" s="2">
        <v>41.869033659999999</v>
      </c>
      <c r="N8071" s="2">
        <v>27.955606499999998</v>
      </c>
      <c r="O8071" s="2">
        <v>24.795745050000001</v>
      </c>
      <c r="P8071" s="2">
        <v>0</v>
      </c>
      <c r="Q8071" s="2">
        <v>0</v>
      </c>
    </row>
    <row r="8072" spans="1:17" ht="19.5" customHeight="1">
      <c r="A8072" s="2" t="s">
        <v>30555</v>
      </c>
      <c r="B8072" s="2">
        <v>13815</v>
      </c>
      <c r="C8072" s="2">
        <v>195</v>
      </c>
      <c r="D8072" s="2" t="s">
        <v>30556</v>
      </c>
      <c r="E8072" s="2" t="s">
        <v>30557</v>
      </c>
      <c r="F8072" s="2" t="s">
        <v>6049</v>
      </c>
      <c r="G8072" s="2" t="s">
        <v>10541</v>
      </c>
      <c r="H8072" s="2" t="s">
        <v>30558</v>
      </c>
      <c r="I8072" s="2">
        <v>0</v>
      </c>
      <c r="J8072" s="2">
        <v>24.557009099999998</v>
      </c>
      <c r="K8072" s="2">
        <v>0</v>
      </c>
      <c r="L8072" s="2">
        <v>0</v>
      </c>
      <c r="M8072" s="2">
        <v>0</v>
      </c>
      <c r="N8072" s="2">
        <v>0</v>
      </c>
      <c r="O8072" s="2">
        <v>0</v>
      </c>
      <c r="P8072" s="2">
        <v>0</v>
      </c>
      <c r="Q8072" s="2">
        <v>68.603574249999994</v>
      </c>
    </row>
    <row r="8073" spans="1:17" ht="19.5" customHeight="1">
      <c r="A8073" s="2" t="s">
        <v>30559</v>
      </c>
      <c r="B8073" s="2">
        <v>12520</v>
      </c>
      <c r="C8073" s="2">
        <v>269</v>
      </c>
      <c r="D8073" s="2" t="s">
        <v>30560</v>
      </c>
      <c r="E8073" s="2" t="s">
        <v>30561</v>
      </c>
      <c r="F8073" s="2">
        <v>3</v>
      </c>
      <c r="G8073" s="2">
        <v>19</v>
      </c>
      <c r="H8073" s="2" t="s">
        <v>65</v>
      </c>
      <c r="I8073" s="2">
        <v>12.568656280000001</v>
      </c>
      <c r="J8073" s="2">
        <v>0</v>
      </c>
      <c r="K8073" s="2">
        <v>0</v>
      </c>
      <c r="L8073" s="2">
        <v>0</v>
      </c>
      <c r="M8073" s="2">
        <v>0</v>
      </c>
      <c r="N8073" s="2">
        <v>0</v>
      </c>
      <c r="O8073" s="2">
        <v>0</v>
      </c>
      <c r="P8073" s="2">
        <v>0</v>
      </c>
      <c r="Q8073" s="2">
        <v>0</v>
      </c>
    </row>
    <row r="8074" spans="1:17" ht="19.5" customHeight="1">
      <c r="A8074" s="2" t="s">
        <v>30562</v>
      </c>
      <c r="B8074" s="2">
        <v>12484</v>
      </c>
      <c r="C8074" s="2">
        <v>133</v>
      </c>
      <c r="D8074" s="2" t="s">
        <v>225</v>
      </c>
      <c r="E8074" s="2" t="s">
        <v>30563</v>
      </c>
      <c r="F8074" s="2" t="s">
        <v>30564</v>
      </c>
      <c r="G8074" s="2" t="s">
        <v>30565</v>
      </c>
      <c r="H8074" s="2" t="s">
        <v>229</v>
      </c>
      <c r="I8074" s="2">
        <v>0</v>
      </c>
      <c r="J8074" s="2">
        <v>0</v>
      </c>
      <c r="K8074" s="2">
        <v>0</v>
      </c>
      <c r="L8074" s="2">
        <v>0</v>
      </c>
      <c r="M8074" s="2">
        <v>25.121420199999999</v>
      </c>
      <c r="N8074" s="2">
        <v>0</v>
      </c>
      <c r="O8074" s="2">
        <v>49.591490100000001</v>
      </c>
      <c r="P8074" s="2">
        <v>33.878399129999998</v>
      </c>
      <c r="Q8074" s="2">
        <v>0</v>
      </c>
    </row>
    <row r="8075" spans="1:17" ht="19.5" customHeight="1">
      <c r="A8075" s="2" t="s">
        <v>30566</v>
      </c>
      <c r="B8075" s="2">
        <v>48308</v>
      </c>
      <c r="C8075" s="2">
        <v>254</v>
      </c>
      <c r="D8075" s="2" t="s">
        <v>225</v>
      </c>
      <c r="E8075" s="2" t="s">
        <v>30567</v>
      </c>
      <c r="F8075" s="2" t="s">
        <v>30568</v>
      </c>
      <c r="G8075" s="2" t="s">
        <v>30569</v>
      </c>
      <c r="H8075" s="2" t="s">
        <v>229</v>
      </c>
      <c r="I8075" s="2">
        <v>25.137312569999999</v>
      </c>
      <c r="J8075" s="2">
        <v>17.540720780000001</v>
      </c>
      <c r="K8075" s="2">
        <v>13.967943569999999</v>
      </c>
      <c r="L8075" s="2">
        <v>36.643459139999997</v>
      </c>
      <c r="M8075" s="2">
        <v>50.242840399999999</v>
      </c>
      <c r="N8075" s="2">
        <v>0</v>
      </c>
      <c r="O8075" s="2">
        <v>37.193617580000002</v>
      </c>
      <c r="P8075" s="2">
        <v>0</v>
      </c>
      <c r="Q8075" s="2">
        <v>57.169645209999999</v>
      </c>
    </row>
    <row r="8076" spans="1:17" ht="19.5" customHeight="1">
      <c r="A8076" s="2" t="s">
        <v>30570</v>
      </c>
      <c r="B8076" s="2">
        <v>7909</v>
      </c>
      <c r="C8076" s="2">
        <v>212</v>
      </c>
      <c r="D8076" s="2" t="s">
        <v>225</v>
      </c>
      <c r="E8076" s="2" t="s">
        <v>30571</v>
      </c>
      <c r="F8076" s="2" t="s">
        <v>700</v>
      </c>
      <c r="G8076" s="2" t="s">
        <v>30572</v>
      </c>
      <c r="H8076" s="2" t="s">
        <v>229</v>
      </c>
      <c r="I8076" s="2">
        <v>0</v>
      </c>
      <c r="J8076" s="2">
        <v>0</v>
      </c>
      <c r="K8076" s="2">
        <v>0</v>
      </c>
      <c r="L8076" s="2">
        <v>45.804323930000002</v>
      </c>
      <c r="M8076" s="2">
        <v>16.747613470000001</v>
      </c>
      <c r="N8076" s="2">
        <v>0</v>
      </c>
      <c r="O8076" s="2">
        <v>0</v>
      </c>
      <c r="P8076" s="2">
        <v>0</v>
      </c>
      <c r="Q8076" s="2">
        <v>0</v>
      </c>
    </row>
    <row r="8077" spans="1:17" ht="19.5" customHeight="1">
      <c r="A8077" s="2" t="s">
        <v>30573</v>
      </c>
      <c r="B8077" s="2">
        <v>29571</v>
      </c>
      <c r="C8077" s="2">
        <v>209</v>
      </c>
      <c r="D8077" s="2" t="s">
        <v>225</v>
      </c>
      <c r="E8077" s="2" t="s">
        <v>30574</v>
      </c>
      <c r="F8077" s="2" t="s">
        <v>227</v>
      </c>
      <c r="G8077" s="2">
        <v>196205</v>
      </c>
      <c r="H8077" s="2" t="s">
        <v>229</v>
      </c>
      <c r="I8077" s="2">
        <v>16.758208379999999</v>
      </c>
      <c r="J8077" s="2">
        <v>17.540720780000001</v>
      </c>
      <c r="K8077" s="2">
        <v>0</v>
      </c>
      <c r="L8077" s="2">
        <v>0</v>
      </c>
      <c r="M8077" s="2">
        <v>0</v>
      </c>
      <c r="N8077" s="2">
        <v>0</v>
      </c>
      <c r="O8077" s="2">
        <v>0</v>
      </c>
      <c r="P8077" s="2">
        <v>0</v>
      </c>
      <c r="Q8077" s="2">
        <v>0</v>
      </c>
    </row>
    <row r="8078" spans="1:17" ht="19.5" customHeight="1">
      <c r="A8078" s="2" t="s">
        <v>30575</v>
      </c>
      <c r="B8078" s="2">
        <v>35917</v>
      </c>
      <c r="C8078" s="2">
        <v>449</v>
      </c>
      <c r="D8078" s="2" t="s">
        <v>225</v>
      </c>
      <c r="E8078" s="2" t="s">
        <v>30576</v>
      </c>
      <c r="F8078" s="2" t="s">
        <v>30577</v>
      </c>
      <c r="G8078" s="2" t="s">
        <v>30578</v>
      </c>
      <c r="H8078" s="2" t="s">
        <v>229</v>
      </c>
      <c r="I8078" s="2">
        <v>226.2358131</v>
      </c>
      <c r="J8078" s="2">
        <v>94.719892229999999</v>
      </c>
      <c r="K8078" s="2">
        <v>69.83971785</v>
      </c>
      <c r="L8078" s="2">
        <v>265.6650788</v>
      </c>
      <c r="M8078" s="2">
        <v>66.990453860000002</v>
      </c>
      <c r="N8078" s="2">
        <v>97.844622740000005</v>
      </c>
      <c r="O8078" s="2">
        <v>309.94681309999999</v>
      </c>
      <c r="P8078" s="2">
        <v>90.342397689999999</v>
      </c>
      <c r="Q8078" s="2">
        <v>114.3392904</v>
      </c>
    </row>
    <row r="8079" spans="1:17" ht="19.5" customHeight="1">
      <c r="A8079" s="2" t="s">
        <v>30579</v>
      </c>
      <c r="B8079" s="2">
        <v>28127</v>
      </c>
      <c r="C8079" s="2">
        <v>240</v>
      </c>
      <c r="D8079" s="2" t="s">
        <v>225</v>
      </c>
      <c r="E8079" s="2" t="s">
        <v>30580</v>
      </c>
      <c r="F8079" s="2" t="s">
        <v>30581</v>
      </c>
      <c r="G8079" s="2" t="s">
        <v>30582</v>
      </c>
      <c r="H8079" s="2" t="s">
        <v>229</v>
      </c>
      <c r="I8079" s="2">
        <v>67.032833519999997</v>
      </c>
      <c r="J8079" s="2">
        <v>66.654738980000005</v>
      </c>
      <c r="K8079" s="2">
        <v>104.7595768</v>
      </c>
      <c r="L8079" s="2">
        <v>146.57383659999999</v>
      </c>
      <c r="M8079" s="2">
        <v>66.990453860000002</v>
      </c>
      <c r="N8079" s="2">
        <v>97.844622740000005</v>
      </c>
      <c r="O8079" s="2">
        <v>123.97872529999999</v>
      </c>
      <c r="P8079" s="2">
        <v>214.56319450000001</v>
      </c>
      <c r="Q8079" s="2">
        <v>68.603574249999994</v>
      </c>
    </row>
    <row r="8080" spans="1:17" ht="19.5" customHeight="1">
      <c r="A8080" s="2" t="s">
        <v>30583</v>
      </c>
      <c r="B8080" s="2">
        <v>13880</v>
      </c>
      <c r="C8080" s="2">
        <v>117</v>
      </c>
      <c r="D8080" s="2" t="s">
        <v>225</v>
      </c>
      <c r="E8080" s="2" t="s">
        <v>30584</v>
      </c>
      <c r="F8080" s="2">
        <v>2</v>
      </c>
      <c r="G8080" s="2">
        <v>75</v>
      </c>
      <c r="H8080" s="2" t="s">
        <v>229</v>
      </c>
      <c r="I8080" s="2">
        <v>0</v>
      </c>
      <c r="J8080" s="2">
        <v>0</v>
      </c>
      <c r="K8080" s="2">
        <v>0</v>
      </c>
      <c r="L8080" s="2">
        <v>0</v>
      </c>
      <c r="M8080" s="2">
        <v>16.747613470000001</v>
      </c>
      <c r="N8080" s="2">
        <v>0</v>
      </c>
      <c r="O8080" s="2">
        <v>0</v>
      </c>
      <c r="P8080" s="2">
        <v>0</v>
      </c>
      <c r="Q8080" s="2">
        <v>0</v>
      </c>
    </row>
    <row r="8081" spans="1:17" ht="19.5" customHeight="1">
      <c r="A8081" s="2" t="s">
        <v>30585</v>
      </c>
      <c r="B8081" s="2">
        <v>13884</v>
      </c>
      <c r="C8081" s="2">
        <v>694</v>
      </c>
      <c r="D8081" s="2" t="s">
        <v>225</v>
      </c>
      <c r="E8081" s="2" t="s">
        <v>30586</v>
      </c>
      <c r="F8081" s="2" t="s">
        <v>30587</v>
      </c>
      <c r="G8081" s="2" t="s">
        <v>30588</v>
      </c>
      <c r="H8081" s="2" t="s">
        <v>229</v>
      </c>
      <c r="I8081" s="2">
        <v>1328.0880139999999</v>
      </c>
      <c r="J8081" s="2">
        <v>715.66140800000005</v>
      </c>
      <c r="K8081" s="2">
        <v>1033.6278239999999</v>
      </c>
      <c r="L8081" s="2">
        <v>1145.1080979999999</v>
      </c>
      <c r="M8081" s="2">
        <v>619.66169820000005</v>
      </c>
      <c r="N8081" s="2">
        <v>1020.379637</v>
      </c>
      <c r="O8081" s="2">
        <v>1388.561723</v>
      </c>
      <c r="P8081" s="2">
        <v>948.59517570000003</v>
      </c>
      <c r="Q8081" s="2">
        <v>1154.8268330000001</v>
      </c>
    </row>
    <row r="8082" spans="1:17" ht="19.5" customHeight="1">
      <c r="A8082" s="2" t="s">
        <v>30589</v>
      </c>
      <c r="B8082" s="2">
        <v>18115</v>
      </c>
      <c r="C8082" s="2">
        <v>363</v>
      </c>
      <c r="D8082" s="2" t="s">
        <v>225</v>
      </c>
      <c r="E8082" s="2" t="s">
        <v>30590</v>
      </c>
      <c r="F8082" s="2" t="s">
        <v>30591</v>
      </c>
      <c r="G8082" s="2" t="s">
        <v>30592</v>
      </c>
      <c r="H8082" s="2" t="s">
        <v>229</v>
      </c>
      <c r="I8082" s="2">
        <v>50.274625139999998</v>
      </c>
      <c r="J8082" s="2">
        <v>14.032576629999999</v>
      </c>
      <c r="K8082" s="2">
        <v>20.95191535</v>
      </c>
      <c r="L8082" s="2">
        <v>45.804323930000002</v>
      </c>
      <c r="M8082" s="2">
        <v>83.738067330000007</v>
      </c>
      <c r="N8082" s="2">
        <v>0</v>
      </c>
      <c r="O8082" s="2">
        <v>99.182980200000003</v>
      </c>
      <c r="P8082" s="2">
        <v>22.585599420000001</v>
      </c>
      <c r="Q8082" s="2">
        <v>68.603574249999994</v>
      </c>
    </row>
    <row r="8083" spans="1:17" ht="19.5" customHeight="1">
      <c r="A8083" s="2" t="s">
        <v>30593</v>
      </c>
      <c r="B8083" s="2">
        <v>9204</v>
      </c>
      <c r="C8083" s="2">
        <v>331</v>
      </c>
      <c r="D8083" s="2" t="s">
        <v>225</v>
      </c>
      <c r="E8083" s="2" t="s">
        <v>30594</v>
      </c>
      <c r="F8083" s="2" t="s">
        <v>1111</v>
      </c>
      <c r="G8083" s="2">
        <v>355163</v>
      </c>
      <c r="H8083" s="2" t="s">
        <v>229</v>
      </c>
      <c r="I8083" s="2">
        <v>0</v>
      </c>
      <c r="J8083" s="2">
        <v>24.557009099999998</v>
      </c>
      <c r="K8083" s="2">
        <v>0</v>
      </c>
      <c r="L8083" s="2">
        <v>0</v>
      </c>
      <c r="M8083" s="2">
        <v>25.121420199999999</v>
      </c>
      <c r="N8083" s="2">
        <v>0</v>
      </c>
      <c r="O8083" s="2">
        <v>0</v>
      </c>
      <c r="P8083" s="2">
        <v>0</v>
      </c>
      <c r="Q8083" s="2">
        <v>0</v>
      </c>
    </row>
    <row r="8084" spans="1:17" ht="19.5" customHeight="1">
      <c r="A8084" s="2" t="s">
        <v>30595</v>
      </c>
      <c r="B8084" s="2">
        <v>7192</v>
      </c>
      <c r="C8084" s="2">
        <v>132</v>
      </c>
      <c r="D8084" s="2" t="s">
        <v>30596</v>
      </c>
      <c r="E8084" s="2" t="s">
        <v>30597</v>
      </c>
      <c r="F8084" s="2" t="s">
        <v>30598</v>
      </c>
      <c r="G8084" s="2" t="s">
        <v>30599</v>
      </c>
      <c r="H8084" s="2" t="s">
        <v>30600</v>
      </c>
      <c r="I8084" s="2">
        <v>75.411937710000004</v>
      </c>
      <c r="J8084" s="2">
        <v>24.557009099999998</v>
      </c>
      <c r="K8084" s="2">
        <v>34.919858920000003</v>
      </c>
      <c r="L8084" s="2">
        <v>467.2041041</v>
      </c>
      <c r="M8084" s="2">
        <v>318.20465580000001</v>
      </c>
      <c r="N8084" s="2">
        <v>69.889016240000004</v>
      </c>
      <c r="O8084" s="2">
        <v>0</v>
      </c>
      <c r="P8084" s="2">
        <v>0</v>
      </c>
      <c r="Q8084" s="2">
        <v>68.603574249999994</v>
      </c>
    </row>
    <row r="8085" spans="1:17" ht="19.5" customHeight="1">
      <c r="A8085" s="2" t="s">
        <v>30601</v>
      </c>
      <c r="B8085" s="2">
        <v>267</v>
      </c>
      <c r="C8085" s="2">
        <v>267</v>
      </c>
      <c r="D8085" s="2" t="s">
        <v>30596</v>
      </c>
      <c r="E8085" s="2" t="s">
        <v>30602</v>
      </c>
      <c r="F8085" s="2" t="s">
        <v>13155</v>
      </c>
      <c r="G8085" s="2" t="s">
        <v>30603</v>
      </c>
      <c r="H8085" s="2" t="s">
        <v>30600</v>
      </c>
      <c r="I8085" s="2">
        <v>12.568656280000001</v>
      </c>
      <c r="J8085" s="2">
        <v>0</v>
      </c>
      <c r="K8085" s="2">
        <v>0</v>
      </c>
      <c r="L8085" s="2">
        <v>0</v>
      </c>
      <c r="M8085" s="2">
        <v>0</v>
      </c>
      <c r="N8085" s="2">
        <v>69.889016240000004</v>
      </c>
      <c r="O8085" s="2">
        <v>0</v>
      </c>
      <c r="P8085" s="2">
        <v>0</v>
      </c>
      <c r="Q8085" s="2">
        <v>0</v>
      </c>
    </row>
    <row r="8086" spans="1:17" ht="19.5" customHeight="1">
      <c r="A8086" s="2" t="s">
        <v>30604</v>
      </c>
      <c r="B8086" s="2">
        <v>2763</v>
      </c>
      <c r="C8086" s="2">
        <v>248</v>
      </c>
      <c r="D8086" s="2" t="s">
        <v>30605</v>
      </c>
      <c r="E8086" s="2" t="s">
        <v>30606</v>
      </c>
      <c r="F8086" s="2">
        <v>3</v>
      </c>
      <c r="G8086" s="2">
        <v>2</v>
      </c>
      <c r="H8086" s="2" t="s">
        <v>30607</v>
      </c>
      <c r="I8086" s="2">
        <v>0</v>
      </c>
      <c r="J8086" s="2">
        <v>0</v>
      </c>
      <c r="K8086" s="2">
        <v>0</v>
      </c>
      <c r="L8086" s="2">
        <v>0</v>
      </c>
      <c r="M8086" s="2">
        <v>0</v>
      </c>
      <c r="N8086" s="2">
        <v>0</v>
      </c>
      <c r="O8086" s="2">
        <v>0</v>
      </c>
      <c r="P8086" s="2">
        <v>0</v>
      </c>
      <c r="Q8086" s="2">
        <v>34.30178712</v>
      </c>
    </row>
    <row r="8087" spans="1:17" ht="19.5" customHeight="1">
      <c r="A8087" s="2" t="s">
        <v>30608</v>
      </c>
      <c r="B8087" s="2">
        <v>5302</v>
      </c>
      <c r="C8087" s="2">
        <v>240</v>
      </c>
      <c r="D8087" s="2" t="s">
        <v>30609</v>
      </c>
      <c r="E8087" s="2" t="s">
        <v>30610</v>
      </c>
      <c r="F8087" s="2" t="s">
        <v>1737</v>
      </c>
      <c r="G8087" s="2" t="s">
        <v>30611</v>
      </c>
      <c r="H8087" s="2" t="s">
        <v>30612</v>
      </c>
      <c r="I8087" s="2">
        <v>16.758208379999999</v>
      </c>
      <c r="J8087" s="2">
        <v>0</v>
      </c>
      <c r="K8087" s="2">
        <v>13.967943569999999</v>
      </c>
      <c r="L8087" s="2">
        <v>0</v>
      </c>
      <c r="M8087" s="2">
        <v>16.747613470000001</v>
      </c>
      <c r="N8087" s="2">
        <v>0</v>
      </c>
      <c r="O8087" s="2">
        <v>0</v>
      </c>
      <c r="P8087" s="2">
        <v>0</v>
      </c>
      <c r="Q8087" s="2">
        <v>0</v>
      </c>
    </row>
    <row r="8088" spans="1:17" ht="19.5" customHeight="1">
      <c r="A8088" s="2" t="s">
        <v>30613</v>
      </c>
      <c r="B8088" s="2">
        <v>14316</v>
      </c>
      <c r="C8088" s="2">
        <v>420</v>
      </c>
      <c r="D8088" s="2" t="s">
        <v>30614</v>
      </c>
      <c r="E8088" s="2" t="s">
        <v>30615</v>
      </c>
      <c r="F8088" s="2">
        <v>6</v>
      </c>
      <c r="G8088" s="2">
        <v>25</v>
      </c>
      <c r="H8088" s="2" t="s">
        <v>30616</v>
      </c>
      <c r="I8088" s="2">
        <v>0</v>
      </c>
      <c r="J8088" s="2">
        <v>0</v>
      </c>
      <c r="K8088" s="2">
        <v>0</v>
      </c>
      <c r="L8088" s="2">
        <v>0</v>
      </c>
      <c r="M8088" s="2">
        <v>0</v>
      </c>
      <c r="N8088" s="2">
        <v>0</v>
      </c>
      <c r="O8088" s="2">
        <v>74.387235149999995</v>
      </c>
      <c r="P8088" s="2">
        <v>0</v>
      </c>
      <c r="Q8088" s="2">
        <v>0</v>
      </c>
    </row>
    <row r="8089" spans="1:17" ht="19.5" customHeight="1">
      <c r="A8089" s="2" t="s">
        <v>30617</v>
      </c>
      <c r="B8089" s="2">
        <v>12410</v>
      </c>
      <c r="C8089" s="2">
        <v>197</v>
      </c>
      <c r="D8089" s="2" t="s">
        <v>30614</v>
      </c>
      <c r="E8089" s="2" t="s">
        <v>30618</v>
      </c>
      <c r="F8089" s="2" t="s">
        <v>415</v>
      </c>
      <c r="G8089" s="2" t="s">
        <v>30619</v>
      </c>
      <c r="H8089" s="2" t="s">
        <v>30616</v>
      </c>
      <c r="I8089" s="2">
        <v>0</v>
      </c>
      <c r="J8089" s="2">
        <v>0</v>
      </c>
      <c r="K8089" s="2">
        <v>0</v>
      </c>
      <c r="L8089" s="2">
        <v>0</v>
      </c>
      <c r="M8089" s="2">
        <v>0</v>
      </c>
      <c r="N8089" s="2">
        <v>0</v>
      </c>
      <c r="O8089" s="2">
        <v>0</v>
      </c>
      <c r="P8089" s="2">
        <v>0</v>
      </c>
      <c r="Q8089" s="2">
        <v>80.037503290000004</v>
      </c>
    </row>
    <row r="8090" spans="1:17" ht="19.5" customHeight="1">
      <c r="A8090" s="2" t="s">
        <v>30620</v>
      </c>
      <c r="B8090" s="2">
        <v>5137</v>
      </c>
      <c r="C8090" s="2">
        <v>299</v>
      </c>
      <c r="D8090" s="2" t="s">
        <v>30614</v>
      </c>
      <c r="E8090" s="2" t="s">
        <v>30621</v>
      </c>
      <c r="F8090" s="2" t="s">
        <v>30622</v>
      </c>
      <c r="G8090" s="2" t="s">
        <v>30623</v>
      </c>
      <c r="H8090" s="2" t="s">
        <v>30616</v>
      </c>
      <c r="I8090" s="2">
        <v>16.758208379999999</v>
      </c>
      <c r="J8090" s="2">
        <v>10.524432470000001</v>
      </c>
      <c r="K8090" s="2">
        <v>34.919858920000003</v>
      </c>
      <c r="L8090" s="2">
        <v>64.126053499999998</v>
      </c>
      <c r="M8090" s="2">
        <v>41.869033659999999</v>
      </c>
      <c r="N8090" s="2">
        <v>0</v>
      </c>
      <c r="O8090" s="2">
        <v>0</v>
      </c>
      <c r="P8090" s="2">
        <v>0</v>
      </c>
      <c r="Q8090" s="2">
        <v>0</v>
      </c>
    </row>
    <row r="8091" spans="1:17" ht="19.5" customHeight="1">
      <c r="A8091" s="2" t="s">
        <v>30624</v>
      </c>
      <c r="B8091" s="2">
        <v>4971</v>
      </c>
      <c r="C8091" s="2">
        <v>105</v>
      </c>
      <c r="D8091" s="2" t="s">
        <v>30625</v>
      </c>
      <c r="E8091" s="2" t="s">
        <v>30626</v>
      </c>
      <c r="F8091" s="2" t="s">
        <v>297</v>
      </c>
      <c r="G8091" s="2" t="s">
        <v>30627</v>
      </c>
      <c r="H8091" s="2" t="s">
        <v>30628</v>
      </c>
      <c r="I8091" s="2">
        <v>0</v>
      </c>
      <c r="J8091" s="2">
        <v>0</v>
      </c>
      <c r="K8091" s="2">
        <v>0</v>
      </c>
      <c r="L8091" s="2">
        <v>0</v>
      </c>
      <c r="M8091" s="2">
        <v>25.121420199999999</v>
      </c>
      <c r="N8091" s="2">
        <v>0</v>
      </c>
      <c r="O8091" s="2">
        <v>24.795745050000001</v>
      </c>
      <c r="P8091" s="2">
        <v>0</v>
      </c>
      <c r="Q8091" s="2">
        <v>0</v>
      </c>
    </row>
    <row r="8092" spans="1:17" ht="19.5" customHeight="1">
      <c r="A8092" s="2" t="s">
        <v>30629</v>
      </c>
      <c r="B8092" s="2">
        <v>9850</v>
      </c>
      <c r="C8092" s="2">
        <v>274</v>
      </c>
      <c r="D8092" s="2" t="s">
        <v>30630</v>
      </c>
      <c r="E8092" s="2" t="s">
        <v>30631</v>
      </c>
      <c r="F8092" s="2" t="s">
        <v>30632</v>
      </c>
      <c r="G8092" s="2" t="s">
        <v>30633</v>
      </c>
      <c r="H8092" s="2" t="s">
        <v>30634</v>
      </c>
      <c r="I8092" s="2">
        <v>0</v>
      </c>
      <c r="J8092" s="2">
        <v>21.048864940000001</v>
      </c>
      <c r="K8092" s="2">
        <v>0</v>
      </c>
      <c r="L8092" s="2">
        <v>0</v>
      </c>
      <c r="M8092" s="2">
        <v>33.495226930000001</v>
      </c>
      <c r="N8092" s="2">
        <v>0</v>
      </c>
      <c r="O8092" s="2">
        <v>0</v>
      </c>
      <c r="P8092" s="2">
        <v>45.171198840000002</v>
      </c>
      <c r="Q8092" s="2">
        <v>0</v>
      </c>
    </row>
    <row r="8093" spans="1:17" ht="19.5" customHeight="1">
      <c r="A8093" s="2" t="s">
        <v>30635</v>
      </c>
      <c r="B8093" s="2">
        <v>16717</v>
      </c>
      <c r="C8093" s="2">
        <v>246</v>
      </c>
      <c r="D8093" s="2" t="s">
        <v>30630</v>
      </c>
      <c r="E8093" s="2" t="s">
        <v>30636</v>
      </c>
      <c r="F8093" s="2" t="s">
        <v>25479</v>
      </c>
      <c r="G8093" s="2" t="s">
        <v>30637</v>
      </c>
      <c r="H8093" s="2" t="s">
        <v>30634</v>
      </c>
      <c r="I8093" s="2">
        <v>0</v>
      </c>
      <c r="J8093" s="2">
        <v>17.540720780000001</v>
      </c>
      <c r="K8093" s="2">
        <v>0</v>
      </c>
      <c r="L8093" s="2">
        <v>0</v>
      </c>
      <c r="M8093" s="2">
        <v>0</v>
      </c>
      <c r="N8093" s="2">
        <v>0</v>
      </c>
      <c r="O8093" s="2">
        <v>37.193617580000002</v>
      </c>
      <c r="P8093" s="2">
        <v>0</v>
      </c>
      <c r="Q8093" s="2">
        <v>0</v>
      </c>
    </row>
    <row r="8094" spans="1:17" ht="19.5" customHeight="1">
      <c r="A8094" s="2" t="s">
        <v>30638</v>
      </c>
      <c r="B8094" s="2">
        <v>2201</v>
      </c>
      <c r="C8094" s="2">
        <v>93</v>
      </c>
      <c r="D8094" s="2" t="s">
        <v>30639</v>
      </c>
      <c r="E8094" s="2" t="s">
        <v>30640</v>
      </c>
      <c r="F8094" s="2">
        <v>2</v>
      </c>
      <c r="G8094" s="2">
        <v>2</v>
      </c>
      <c r="H8094" s="2" t="s">
        <v>229</v>
      </c>
      <c r="I8094" s="2">
        <v>0</v>
      </c>
      <c r="J8094" s="2">
        <v>0</v>
      </c>
      <c r="K8094" s="2">
        <v>13.967943569999999</v>
      </c>
      <c r="L8094" s="2">
        <v>0</v>
      </c>
      <c r="M8094" s="2">
        <v>0</v>
      </c>
      <c r="N8094" s="2">
        <v>0</v>
      </c>
      <c r="O8094" s="2">
        <v>0</v>
      </c>
      <c r="P8094" s="2">
        <v>0</v>
      </c>
      <c r="Q8094" s="2">
        <v>0</v>
      </c>
    </row>
    <row r="8095" spans="1:17" ht="19.5" customHeight="1">
      <c r="A8095" s="2" t="s">
        <v>30641</v>
      </c>
      <c r="B8095" s="2">
        <v>2732</v>
      </c>
      <c r="C8095" s="2">
        <v>355</v>
      </c>
      <c r="D8095" s="2" t="s">
        <v>30642</v>
      </c>
      <c r="E8095" s="2" t="s">
        <v>30643</v>
      </c>
      <c r="F8095" s="2" t="s">
        <v>30644</v>
      </c>
      <c r="G8095" s="2" t="s">
        <v>30645</v>
      </c>
      <c r="H8095" s="2" t="s">
        <v>65</v>
      </c>
      <c r="I8095" s="2">
        <v>33.516416759999998</v>
      </c>
      <c r="J8095" s="2">
        <v>42.097729880000003</v>
      </c>
      <c r="K8095" s="2">
        <v>76.823689630000004</v>
      </c>
      <c r="L8095" s="2">
        <v>36.643459139999997</v>
      </c>
      <c r="M8095" s="2">
        <v>50.242840399999999</v>
      </c>
      <c r="N8095" s="2">
        <v>69.889016240000004</v>
      </c>
      <c r="O8095" s="2">
        <v>49.591490100000001</v>
      </c>
      <c r="P8095" s="2">
        <v>67.756798270000004</v>
      </c>
      <c r="Q8095" s="2">
        <v>57.169645209999999</v>
      </c>
    </row>
    <row r="8096" spans="1:17" ht="19.5" customHeight="1">
      <c r="A8096" s="2" t="s">
        <v>30646</v>
      </c>
      <c r="B8096" s="2">
        <v>8967</v>
      </c>
      <c r="C8096" s="2">
        <v>293</v>
      </c>
      <c r="D8096" s="2" t="s">
        <v>30642</v>
      </c>
      <c r="E8096" s="2" t="s">
        <v>30647</v>
      </c>
      <c r="F8096" s="2" t="s">
        <v>192</v>
      </c>
      <c r="G8096" s="2" t="s">
        <v>30648</v>
      </c>
      <c r="H8096" s="2" t="s">
        <v>65</v>
      </c>
      <c r="I8096" s="2">
        <v>0</v>
      </c>
      <c r="J8096" s="2">
        <v>10.524432470000001</v>
      </c>
      <c r="K8096" s="2">
        <v>0</v>
      </c>
      <c r="L8096" s="2">
        <v>0</v>
      </c>
      <c r="M8096" s="2">
        <v>0</v>
      </c>
      <c r="N8096" s="2">
        <v>0</v>
      </c>
      <c r="O8096" s="2">
        <v>0</v>
      </c>
      <c r="P8096" s="2">
        <v>0</v>
      </c>
      <c r="Q8096" s="2">
        <v>0</v>
      </c>
    </row>
    <row r="8097" spans="1:17" ht="19.5" customHeight="1">
      <c r="A8097" s="2" t="s">
        <v>30649</v>
      </c>
      <c r="B8097" s="2">
        <v>5720</v>
      </c>
      <c r="C8097" s="2">
        <v>444</v>
      </c>
      <c r="D8097" s="2" t="s">
        <v>30642</v>
      </c>
      <c r="E8097" s="2" t="s">
        <v>30650</v>
      </c>
      <c r="F8097" s="2" t="s">
        <v>30651</v>
      </c>
      <c r="G8097" s="2" t="s">
        <v>30652</v>
      </c>
      <c r="H8097" s="2" t="s">
        <v>65</v>
      </c>
      <c r="I8097" s="2">
        <v>20.947760469999999</v>
      </c>
      <c r="J8097" s="2">
        <v>21.048864940000001</v>
      </c>
      <c r="K8097" s="2">
        <v>20.95191535</v>
      </c>
      <c r="L8097" s="2">
        <v>0</v>
      </c>
      <c r="M8097" s="2">
        <v>25.121420199999999</v>
      </c>
      <c r="N8097" s="2">
        <v>27.955606499999998</v>
      </c>
      <c r="O8097" s="2">
        <v>0</v>
      </c>
      <c r="P8097" s="2">
        <v>0</v>
      </c>
      <c r="Q8097" s="2">
        <v>34.30178712</v>
      </c>
    </row>
    <row r="8098" spans="1:17" ht="19.5" customHeight="1">
      <c r="A8098" s="2" t="s">
        <v>30653</v>
      </c>
      <c r="B8098" s="2">
        <v>997</v>
      </c>
      <c r="C8098" s="2">
        <v>230</v>
      </c>
      <c r="D8098" s="2" t="s">
        <v>30654</v>
      </c>
      <c r="E8098" s="2" t="s">
        <v>30655</v>
      </c>
      <c r="F8098" s="2" t="s">
        <v>30656</v>
      </c>
      <c r="G8098" s="2" t="s">
        <v>30657</v>
      </c>
      <c r="H8098" s="2" t="s">
        <v>30658</v>
      </c>
      <c r="I8098" s="2">
        <v>171.77163590000001</v>
      </c>
      <c r="J8098" s="2">
        <v>28.065153250000002</v>
      </c>
      <c r="K8098" s="2">
        <v>76.823689630000004</v>
      </c>
      <c r="L8098" s="2">
        <v>137.41297180000001</v>
      </c>
      <c r="M8098" s="2">
        <v>108.8594875</v>
      </c>
      <c r="N8098" s="2">
        <v>83.866819489999997</v>
      </c>
      <c r="O8098" s="2">
        <v>148.77447029999999</v>
      </c>
      <c r="P8098" s="2">
        <v>45.171198840000002</v>
      </c>
      <c r="Q8098" s="2">
        <v>68.603574249999994</v>
      </c>
    </row>
    <row r="8099" spans="1:17" ht="19.5" customHeight="1">
      <c r="A8099" s="2" t="s">
        <v>30659</v>
      </c>
      <c r="B8099" s="2">
        <v>12930</v>
      </c>
      <c r="C8099" s="2">
        <v>355</v>
      </c>
      <c r="D8099" s="2" t="s">
        <v>30654</v>
      </c>
      <c r="E8099" s="2" t="s">
        <v>30660</v>
      </c>
      <c r="F8099" s="2" t="s">
        <v>30661</v>
      </c>
      <c r="G8099" s="2" t="s">
        <v>30662</v>
      </c>
      <c r="H8099" s="2" t="s">
        <v>30658</v>
      </c>
      <c r="I8099" s="2">
        <v>0</v>
      </c>
      <c r="J8099" s="2">
        <v>14.032576629999999</v>
      </c>
      <c r="K8099" s="2">
        <v>0</v>
      </c>
      <c r="L8099" s="2">
        <v>0</v>
      </c>
      <c r="M8099" s="2">
        <v>50.242840399999999</v>
      </c>
      <c r="N8099" s="2">
        <v>0</v>
      </c>
      <c r="O8099" s="2">
        <v>0</v>
      </c>
      <c r="P8099" s="2">
        <v>0</v>
      </c>
      <c r="Q8099" s="2">
        <v>0</v>
      </c>
    </row>
    <row r="8100" spans="1:17" ht="19.5" customHeight="1">
      <c r="A8100" s="2" t="s">
        <v>30663</v>
      </c>
      <c r="B8100" s="2">
        <v>21944</v>
      </c>
      <c r="C8100" s="2">
        <v>230</v>
      </c>
      <c r="D8100" s="2" t="s">
        <v>30654</v>
      </c>
      <c r="E8100" s="2" t="s">
        <v>30655</v>
      </c>
      <c r="F8100" s="2">
        <v>5</v>
      </c>
      <c r="G8100" s="2">
        <v>18</v>
      </c>
      <c r="H8100" s="2" t="s">
        <v>30658</v>
      </c>
      <c r="I8100" s="2">
        <v>0</v>
      </c>
      <c r="J8100" s="2">
        <v>0</v>
      </c>
      <c r="K8100" s="2">
        <v>34.919858920000003</v>
      </c>
      <c r="L8100" s="2">
        <v>0</v>
      </c>
      <c r="M8100" s="2">
        <v>0</v>
      </c>
      <c r="N8100" s="2">
        <v>0</v>
      </c>
      <c r="O8100" s="2">
        <v>0</v>
      </c>
      <c r="P8100" s="2">
        <v>0</v>
      </c>
      <c r="Q8100" s="2">
        <v>0</v>
      </c>
    </row>
    <row r="8101" spans="1:17" ht="19.5" customHeight="1">
      <c r="A8101" s="2" t="s">
        <v>30664</v>
      </c>
      <c r="B8101" s="2">
        <v>2656</v>
      </c>
      <c r="C8101" s="2">
        <v>289</v>
      </c>
      <c r="D8101" s="2" t="s">
        <v>30654</v>
      </c>
      <c r="E8101" s="2" t="s">
        <v>30665</v>
      </c>
      <c r="F8101" s="2" t="s">
        <v>30666</v>
      </c>
      <c r="G8101" s="2" t="s">
        <v>30667</v>
      </c>
      <c r="H8101" s="2" t="s">
        <v>30658</v>
      </c>
      <c r="I8101" s="2">
        <v>0</v>
      </c>
      <c r="J8101" s="2">
        <v>0</v>
      </c>
      <c r="K8101" s="2">
        <v>13.967943569999999</v>
      </c>
      <c r="L8101" s="2">
        <v>0</v>
      </c>
      <c r="M8101" s="2">
        <v>33.495226930000001</v>
      </c>
      <c r="N8101" s="2">
        <v>0</v>
      </c>
      <c r="O8101" s="2">
        <v>0</v>
      </c>
      <c r="P8101" s="2">
        <v>0</v>
      </c>
      <c r="Q8101" s="2">
        <v>0</v>
      </c>
    </row>
    <row r="8102" spans="1:17" ht="19.5" customHeight="1">
      <c r="A8102" s="2" t="s">
        <v>30668</v>
      </c>
      <c r="B8102" s="2">
        <v>1322</v>
      </c>
      <c r="C8102" s="2">
        <v>278</v>
      </c>
      <c r="D8102" s="2" t="s">
        <v>30654</v>
      </c>
      <c r="E8102" s="2" t="s">
        <v>30669</v>
      </c>
      <c r="F8102" s="2" t="s">
        <v>30670</v>
      </c>
      <c r="G8102" s="2" t="s">
        <v>30671</v>
      </c>
      <c r="H8102" s="2" t="s">
        <v>30658</v>
      </c>
      <c r="I8102" s="2">
        <v>263.94178199999999</v>
      </c>
      <c r="J8102" s="2">
        <v>115.7687572</v>
      </c>
      <c r="K8102" s="2">
        <v>167.6153228</v>
      </c>
      <c r="L8102" s="2">
        <v>238.18248439999999</v>
      </c>
      <c r="M8102" s="2">
        <v>326.57846260000002</v>
      </c>
      <c r="N8102" s="2">
        <v>405.35629419999998</v>
      </c>
      <c r="O8102" s="2">
        <v>223.16170550000001</v>
      </c>
      <c r="P8102" s="2">
        <v>169.3919957</v>
      </c>
      <c r="Q8102" s="2">
        <v>377.31965839999998</v>
      </c>
    </row>
    <row r="8103" spans="1:17" ht="19.5" customHeight="1">
      <c r="A8103" s="2" t="s">
        <v>30672</v>
      </c>
      <c r="B8103" s="2">
        <v>10336</v>
      </c>
      <c r="C8103" s="2">
        <v>363</v>
      </c>
      <c r="D8103" s="2" t="s">
        <v>30654</v>
      </c>
      <c r="E8103" s="2" t="s">
        <v>30673</v>
      </c>
      <c r="F8103" s="2" t="s">
        <v>30674</v>
      </c>
      <c r="G8103" s="2" t="s">
        <v>30675</v>
      </c>
      <c r="H8103" s="2" t="s">
        <v>30658</v>
      </c>
      <c r="I8103" s="2">
        <v>8.3791041899999996</v>
      </c>
      <c r="J8103" s="2">
        <v>0</v>
      </c>
      <c r="K8103" s="2">
        <v>13.967943569999999</v>
      </c>
      <c r="L8103" s="2">
        <v>0</v>
      </c>
      <c r="M8103" s="2">
        <v>33.495226930000001</v>
      </c>
      <c r="N8103" s="2">
        <v>0</v>
      </c>
      <c r="O8103" s="2">
        <v>0</v>
      </c>
      <c r="P8103" s="2">
        <v>0</v>
      </c>
      <c r="Q8103" s="2">
        <v>0</v>
      </c>
    </row>
    <row r="8104" spans="1:17" ht="19.5" customHeight="1">
      <c r="A8104" s="2" t="s">
        <v>30676</v>
      </c>
      <c r="B8104" s="2">
        <v>22026</v>
      </c>
      <c r="C8104" s="2">
        <v>83</v>
      </c>
      <c r="D8104" s="2" t="s">
        <v>30654</v>
      </c>
      <c r="E8104" s="2" t="s">
        <v>30677</v>
      </c>
      <c r="F8104" s="2">
        <v>3</v>
      </c>
      <c r="G8104" s="2">
        <v>32</v>
      </c>
      <c r="H8104" s="2" t="s">
        <v>30658</v>
      </c>
      <c r="I8104" s="2">
        <v>0</v>
      </c>
      <c r="J8104" s="2">
        <v>10.524432470000001</v>
      </c>
      <c r="K8104" s="2">
        <v>0</v>
      </c>
      <c r="L8104" s="2">
        <v>0</v>
      </c>
      <c r="M8104" s="2">
        <v>0</v>
      </c>
      <c r="N8104" s="2">
        <v>0</v>
      </c>
      <c r="O8104" s="2">
        <v>0</v>
      </c>
      <c r="P8104" s="2">
        <v>0</v>
      </c>
      <c r="Q8104" s="2">
        <v>0</v>
      </c>
    </row>
    <row r="8105" spans="1:17" ht="19.5" customHeight="1">
      <c r="A8105" s="2" t="s">
        <v>30678</v>
      </c>
      <c r="B8105" s="2">
        <v>15272</v>
      </c>
      <c r="C8105" s="2">
        <v>159</v>
      </c>
      <c r="D8105" s="2" t="s">
        <v>30654</v>
      </c>
      <c r="E8105" s="2" t="s">
        <v>30679</v>
      </c>
      <c r="F8105" s="2" t="s">
        <v>30680</v>
      </c>
      <c r="G8105" s="2" t="s">
        <v>30681</v>
      </c>
      <c r="H8105" s="2" t="s">
        <v>30658</v>
      </c>
      <c r="I8105" s="2">
        <v>20.947760469999999</v>
      </c>
      <c r="J8105" s="2">
        <v>10.524432470000001</v>
      </c>
      <c r="K8105" s="2">
        <v>34.919858920000003</v>
      </c>
      <c r="L8105" s="2">
        <v>54.96518871</v>
      </c>
      <c r="M8105" s="2">
        <v>33.495226930000001</v>
      </c>
      <c r="N8105" s="2">
        <v>55.911212990000003</v>
      </c>
      <c r="O8105" s="2">
        <v>0</v>
      </c>
      <c r="P8105" s="2">
        <v>45.171198840000002</v>
      </c>
      <c r="Q8105" s="2">
        <v>22.867858080000001</v>
      </c>
    </row>
    <row r="8106" spans="1:17" ht="19.5" customHeight="1">
      <c r="A8106" s="2" t="s">
        <v>30682</v>
      </c>
      <c r="B8106" s="2">
        <v>25855</v>
      </c>
      <c r="C8106" s="2">
        <v>269</v>
      </c>
      <c r="D8106" s="2" t="s">
        <v>225</v>
      </c>
      <c r="E8106" s="2" t="s">
        <v>30683</v>
      </c>
      <c r="F8106" s="2" t="s">
        <v>7146</v>
      </c>
      <c r="G8106" s="2" t="s">
        <v>30684</v>
      </c>
      <c r="H8106" s="2" t="s">
        <v>229</v>
      </c>
      <c r="I8106" s="2">
        <v>12.568656280000001</v>
      </c>
      <c r="J8106" s="2">
        <v>7.0162883130000004</v>
      </c>
      <c r="K8106" s="2">
        <v>0</v>
      </c>
      <c r="L8106" s="2">
        <v>0</v>
      </c>
      <c r="M8106" s="2">
        <v>0</v>
      </c>
      <c r="N8106" s="2">
        <v>0</v>
      </c>
      <c r="O8106" s="2">
        <v>0</v>
      </c>
      <c r="P8106" s="2">
        <v>33.878399129999998</v>
      </c>
      <c r="Q8106" s="2">
        <v>22.867858080000001</v>
      </c>
    </row>
    <row r="8107" spans="1:17" ht="19.5" customHeight="1">
      <c r="A8107" s="2" t="s">
        <v>30685</v>
      </c>
      <c r="B8107" s="2">
        <v>16694</v>
      </c>
      <c r="C8107" s="2">
        <v>190</v>
      </c>
      <c r="D8107" s="2" t="s">
        <v>30686</v>
      </c>
      <c r="E8107" s="2" t="s">
        <v>30687</v>
      </c>
      <c r="F8107" s="2" t="s">
        <v>18148</v>
      </c>
      <c r="G8107" s="2" t="s">
        <v>30688</v>
      </c>
      <c r="H8107" s="2" t="s">
        <v>30689</v>
      </c>
      <c r="I8107" s="2">
        <v>0</v>
      </c>
      <c r="J8107" s="2">
        <v>0</v>
      </c>
      <c r="K8107" s="2">
        <v>20.95191535</v>
      </c>
      <c r="L8107" s="2">
        <v>18.321729569999999</v>
      </c>
      <c r="M8107" s="2">
        <v>0</v>
      </c>
      <c r="N8107" s="2">
        <v>0</v>
      </c>
      <c r="O8107" s="2">
        <v>0</v>
      </c>
      <c r="P8107" s="2">
        <v>0</v>
      </c>
      <c r="Q8107" s="2">
        <v>34.30178712</v>
      </c>
    </row>
    <row r="8108" spans="1:17" ht="19.5" customHeight="1">
      <c r="A8108" s="2" t="s">
        <v>30690</v>
      </c>
      <c r="B8108" s="2">
        <v>15182</v>
      </c>
      <c r="C8108" s="2">
        <v>213</v>
      </c>
      <c r="D8108" s="2" t="s">
        <v>30686</v>
      </c>
      <c r="E8108" s="2" t="s">
        <v>30691</v>
      </c>
      <c r="F8108" s="2" t="s">
        <v>30692</v>
      </c>
      <c r="G8108" s="2" t="s">
        <v>30693</v>
      </c>
      <c r="H8108" s="2" t="s">
        <v>30689</v>
      </c>
      <c r="I8108" s="2">
        <v>0</v>
      </c>
      <c r="J8108" s="2">
        <v>28.065153250000002</v>
      </c>
      <c r="K8108" s="2">
        <v>0</v>
      </c>
      <c r="L8108" s="2">
        <v>0</v>
      </c>
      <c r="M8108" s="2">
        <v>0</v>
      </c>
      <c r="N8108" s="2">
        <v>0</v>
      </c>
      <c r="O8108" s="2">
        <v>24.795745050000001</v>
      </c>
      <c r="P8108" s="2">
        <v>0</v>
      </c>
      <c r="Q8108" s="2">
        <v>0</v>
      </c>
    </row>
    <row r="8109" spans="1:17" ht="19.5" customHeight="1">
      <c r="A8109" s="2" t="s">
        <v>30694</v>
      </c>
      <c r="B8109" s="2">
        <v>1356</v>
      </c>
      <c r="C8109" s="2">
        <v>239</v>
      </c>
      <c r="D8109" s="2" t="s">
        <v>30695</v>
      </c>
      <c r="E8109" s="2" t="s">
        <v>30696</v>
      </c>
      <c r="F8109" s="2" t="s">
        <v>1649</v>
      </c>
      <c r="G8109" s="2" t="s">
        <v>30697</v>
      </c>
      <c r="H8109" s="2" t="s">
        <v>30698</v>
      </c>
      <c r="I8109" s="2">
        <v>8.3791041899999996</v>
      </c>
      <c r="J8109" s="2">
        <v>0</v>
      </c>
      <c r="K8109" s="2">
        <v>0</v>
      </c>
      <c r="L8109" s="2">
        <v>0</v>
      </c>
      <c r="M8109" s="2">
        <v>0</v>
      </c>
      <c r="N8109" s="2">
        <v>27.955606499999998</v>
      </c>
      <c r="O8109" s="2">
        <v>0</v>
      </c>
      <c r="P8109" s="2">
        <v>0</v>
      </c>
      <c r="Q8109" s="2">
        <v>0</v>
      </c>
    </row>
    <row r="8110" spans="1:17" ht="19.5" customHeight="1">
      <c r="A8110" s="2" t="s">
        <v>30699</v>
      </c>
      <c r="B8110" s="2">
        <v>250</v>
      </c>
      <c r="C8110" s="2">
        <v>250</v>
      </c>
      <c r="D8110" s="2" t="s">
        <v>30695</v>
      </c>
      <c r="E8110" s="2" t="s">
        <v>30700</v>
      </c>
      <c r="F8110" s="2">
        <v>2</v>
      </c>
      <c r="G8110" s="2">
        <v>22</v>
      </c>
      <c r="H8110" s="2" t="s">
        <v>30698</v>
      </c>
      <c r="I8110" s="2">
        <v>8.3791041899999996</v>
      </c>
      <c r="J8110" s="2">
        <v>0</v>
      </c>
      <c r="K8110" s="2">
        <v>0</v>
      </c>
      <c r="L8110" s="2">
        <v>0</v>
      </c>
      <c r="M8110" s="2">
        <v>0</v>
      </c>
      <c r="N8110" s="2">
        <v>0</v>
      </c>
      <c r="O8110" s="2">
        <v>0</v>
      </c>
      <c r="P8110" s="2">
        <v>0</v>
      </c>
      <c r="Q8110" s="2">
        <v>0</v>
      </c>
    </row>
    <row r="8111" spans="1:17" ht="19.5" customHeight="1">
      <c r="A8111" s="2" t="s">
        <v>30701</v>
      </c>
      <c r="B8111" s="2">
        <v>209</v>
      </c>
      <c r="C8111" s="2">
        <v>209</v>
      </c>
      <c r="D8111" s="2" t="s">
        <v>30702</v>
      </c>
      <c r="E8111" s="2" t="s">
        <v>30703</v>
      </c>
      <c r="F8111" s="2">
        <v>4</v>
      </c>
      <c r="G8111" s="2">
        <v>55</v>
      </c>
      <c r="H8111" s="2" t="s">
        <v>30704</v>
      </c>
      <c r="I8111" s="2">
        <v>0</v>
      </c>
      <c r="J8111" s="2">
        <v>14.032576629999999</v>
      </c>
      <c r="K8111" s="2">
        <v>0</v>
      </c>
      <c r="L8111" s="2">
        <v>0</v>
      </c>
      <c r="M8111" s="2">
        <v>0</v>
      </c>
      <c r="N8111" s="2">
        <v>0</v>
      </c>
      <c r="O8111" s="2">
        <v>0</v>
      </c>
      <c r="P8111" s="2">
        <v>0</v>
      </c>
      <c r="Q8111" s="2">
        <v>0</v>
      </c>
    </row>
    <row r="8112" spans="1:17" ht="19.5" customHeight="1">
      <c r="A8112" s="2" t="s">
        <v>30705</v>
      </c>
      <c r="B8112" s="2">
        <v>10823</v>
      </c>
      <c r="C8112" s="2">
        <v>201</v>
      </c>
      <c r="D8112" s="2" t="s">
        <v>30702</v>
      </c>
      <c r="E8112" s="2" t="s">
        <v>30706</v>
      </c>
      <c r="F8112" s="2" t="s">
        <v>4861</v>
      </c>
      <c r="G8112" s="2" t="s">
        <v>30707</v>
      </c>
      <c r="H8112" s="2" t="s">
        <v>30704</v>
      </c>
      <c r="I8112" s="2">
        <v>8.3791041899999996</v>
      </c>
      <c r="J8112" s="2">
        <v>17.540720780000001</v>
      </c>
      <c r="K8112" s="2">
        <v>0</v>
      </c>
      <c r="L8112" s="2">
        <v>18.321729569999999</v>
      </c>
      <c r="M8112" s="2">
        <v>0</v>
      </c>
      <c r="N8112" s="2">
        <v>0</v>
      </c>
      <c r="O8112" s="2">
        <v>0</v>
      </c>
      <c r="P8112" s="2">
        <v>0</v>
      </c>
      <c r="Q8112" s="2">
        <v>0</v>
      </c>
    </row>
    <row r="8113" spans="1:17" ht="19.5" customHeight="1">
      <c r="A8113" s="2" t="s">
        <v>30708</v>
      </c>
      <c r="B8113" s="2">
        <v>546</v>
      </c>
      <c r="C8113" s="2">
        <v>242</v>
      </c>
      <c r="D8113" s="2" t="s">
        <v>30702</v>
      </c>
      <c r="E8113" s="2" t="s">
        <v>30709</v>
      </c>
      <c r="F8113" s="2" t="s">
        <v>557</v>
      </c>
      <c r="G8113" s="2" t="s">
        <v>8547</v>
      </c>
      <c r="H8113" s="2" t="s">
        <v>30704</v>
      </c>
      <c r="I8113" s="2">
        <v>0</v>
      </c>
      <c r="J8113" s="2">
        <v>0</v>
      </c>
      <c r="K8113" s="2">
        <v>20.95191535</v>
      </c>
      <c r="L8113" s="2">
        <v>27.48259436</v>
      </c>
      <c r="M8113" s="2">
        <v>0</v>
      </c>
      <c r="N8113" s="2">
        <v>0</v>
      </c>
      <c r="O8113" s="2">
        <v>0</v>
      </c>
      <c r="P8113" s="2">
        <v>0</v>
      </c>
      <c r="Q8113" s="2">
        <v>0</v>
      </c>
    </row>
    <row r="8114" spans="1:17" ht="19.5" customHeight="1">
      <c r="A8114" s="2" t="s">
        <v>30710</v>
      </c>
      <c r="B8114" s="2">
        <v>25047</v>
      </c>
      <c r="C8114" s="2">
        <v>255</v>
      </c>
      <c r="D8114" s="2" t="s">
        <v>30654</v>
      </c>
      <c r="E8114" s="2" t="s">
        <v>30711</v>
      </c>
      <c r="F8114" s="2" t="s">
        <v>30712</v>
      </c>
      <c r="G8114" s="2" t="s">
        <v>30713</v>
      </c>
      <c r="H8114" s="2" t="s">
        <v>30658</v>
      </c>
      <c r="I8114" s="2">
        <v>117.3074587</v>
      </c>
      <c r="J8114" s="2">
        <v>73.671027289999998</v>
      </c>
      <c r="K8114" s="2">
        <v>76.823689630000004</v>
      </c>
      <c r="L8114" s="2">
        <v>100.7695126</v>
      </c>
      <c r="M8114" s="2">
        <v>125.607101</v>
      </c>
      <c r="N8114" s="2">
        <v>125.8002292</v>
      </c>
      <c r="O8114" s="2">
        <v>123.97872529999999</v>
      </c>
      <c r="P8114" s="2">
        <v>158.09919600000001</v>
      </c>
      <c r="Q8114" s="2">
        <v>91.471432329999999</v>
      </c>
    </row>
    <row r="8115" spans="1:17" ht="19.5" customHeight="1">
      <c r="A8115" s="2" t="s">
        <v>30714</v>
      </c>
      <c r="B8115" s="2">
        <v>33979</v>
      </c>
      <c r="C8115" s="2">
        <v>62</v>
      </c>
      <c r="D8115" s="2" t="s">
        <v>30654</v>
      </c>
      <c r="E8115" s="2" t="s">
        <v>30715</v>
      </c>
      <c r="F8115" s="2" t="s">
        <v>30716</v>
      </c>
      <c r="G8115" s="2" t="s">
        <v>30717</v>
      </c>
      <c r="H8115" s="2" t="s">
        <v>30658</v>
      </c>
      <c r="I8115" s="2">
        <v>54.464177229999997</v>
      </c>
      <c r="J8115" s="2">
        <v>31.573297409999999</v>
      </c>
      <c r="K8115" s="2">
        <v>104.7595768</v>
      </c>
      <c r="L8115" s="2">
        <v>18.321729569999999</v>
      </c>
      <c r="M8115" s="2">
        <v>100.4856808</v>
      </c>
      <c r="N8115" s="2">
        <v>55.911212990000003</v>
      </c>
      <c r="O8115" s="2">
        <v>61.989362630000002</v>
      </c>
      <c r="P8115" s="2">
        <v>45.171198840000002</v>
      </c>
      <c r="Q8115" s="2">
        <v>57.169645209999999</v>
      </c>
    </row>
    <row r="8116" spans="1:17" ht="19.5" customHeight="1">
      <c r="A8116" s="2" t="s">
        <v>30718</v>
      </c>
      <c r="B8116" s="2">
        <v>7957</v>
      </c>
      <c r="C8116" s="2">
        <v>150</v>
      </c>
      <c r="D8116" s="2" t="s">
        <v>30654</v>
      </c>
      <c r="E8116" s="2" t="s">
        <v>30719</v>
      </c>
      <c r="F8116" s="2" t="s">
        <v>30720</v>
      </c>
      <c r="G8116" s="2" t="s">
        <v>30721</v>
      </c>
      <c r="H8116" s="2" t="s">
        <v>30658</v>
      </c>
      <c r="I8116" s="2">
        <v>20.947760469999999</v>
      </c>
      <c r="J8116" s="2">
        <v>21.048864940000001</v>
      </c>
      <c r="K8116" s="2">
        <v>27.935887139999998</v>
      </c>
      <c r="L8116" s="2">
        <v>0</v>
      </c>
      <c r="M8116" s="2">
        <v>0</v>
      </c>
      <c r="N8116" s="2">
        <v>0</v>
      </c>
      <c r="O8116" s="2">
        <v>0</v>
      </c>
      <c r="P8116" s="2">
        <v>0</v>
      </c>
      <c r="Q8116" s="2">
        <v>0</v>
      </c>
    </row>
    <row r="8117" spans="1:17" ht="19.5" customHeight="1">
      <c r="A8117" s="2" t="s">
        <v>30722</v>
      </c>
      <c r="B8117" s="2">
        <v>16889</v>
      </c>
      <c r="C8117" s="2">
        <v>150</v>
      </c>
      <c r="D8117" s="2" t="s">
        <v>30654</v>
      </c>
      <c r="E8117" s="2" t="s">
        <v>30723</v>
      </c>
      <c r="F8117" s="2" t="s">
        <v>4055</v>
      </c>
      <c r="G8117" s="2" t="s">
        <v>30724</v>
      </c>
      <c r="H8117" s="2" t="s">
        <v>30658</v>
      </c>
      <c r="I8117" s="2">
        <v>12.568656280000001</v>
      </c>
      <c r="J8117" s="2">
        <v>14.032576629999999</v>
      </c>
      <c r="K8117" s="2">
        <v>0</v>
      </c>
      <c r="L8117" s="2">
        <v>18.321729569999999</v>
      </c>
      <c r="M8117" s="2">
        <v>0</v>
      </c>
      <c r="N8117" s="2">
        <v>0</v>
      </c>
      <c r="O8117" s="2">
        <v>0</v>
      </c>
      <c r="P8117" s="2">
        <v>0</v>
      </c>
      <c r="Q8117" s="2">
        <v>0</v>
      </c>
    </row>
    <row r="8118" spans="1:17" ht="19.5" customHeight="1">
      <c r="A8118" s="2" t="s">
        <v>30725</v>
      </c>
      <c r="B8118" s="2">
        <v>7797</v>
      </c>
      <c r="C8118" s="2">
        <v>583</v>
      </c>
      <c r="D8118" s="2" t="s">
        <v>30726</v>
      </c>
      <c r="E8118" s="2" t="s">
        <v>30727</v>
      </c>
      <c r="F8118" s="2" t="s">
        <v>30728</v>
      </c>
      <c r="G8118" s="2" t="s">
        <v>30729</v>
      </c>
      <c r="H8118" s="2" t="s">
        <v>30730</v>
      </c>
      <c r="I8118" s="2">
        <v>247.18357359999999</v>
      </c>
      <c r="J8118" s="2">
        <v>182.42349609999999</v>
      </c>
      <c r="K8118" s="2">
        <v>237.45504070000001</v>
      </c>
      <c r="L8118" s="2">
        <v>265.6650788</v>
      </c>
      <c r="M8118" s="2">
        <v>368.44749619999999</v>
      </c>
      <c r="N8118" s="2">
        <v>251.6004585</v>
      </c>
      <c r="O8118" s="2">
        <v>607.49575370000002</v>
      </c>
      <c r="P8118" s="2">
        <v>237.14879389999999</v>
      </c>
      <c r="Q8118" s="2">
        <v>663.16788440000005</v>
      </c>
    </row>
    <row r="8119" spans="1:17" ht="19.5" customHeight="1">
      <c r="A8119" s="2" t="s">
        <v>30731</v>
      </c>
      <c r="B8119" s="2">
        <v>17189</v>
      </c>
      <c r="C8119" s="2">
        <v>123</v>
      </c>
      <c r="D8119" s="2" t="s">
        <v>30726</v>
      </c>
      <c r="E8119" s="2" t="s">
        <v>30732</v>
      </c>
      <c r="F8119" s="2">
        <v>3</v>
      </c>
      <c r="G8119" s="2">
        <v>3</v>
      </c>
      <c r="H8119" s="2" t="s">
        <v>30730</v>
      </c>
      <c r="I8119" s="2">
        <v>12.568656280000001</v>
      </c>
      <c r="J8119" s="2">
        <v>0</v>
      </c>
      <c r="K8119" s="2">
        <v>0</v>
      </c>
      <c r="L8119" s="2">
        <v>0</v>
      </c>
      <c r="M8119" s="2">
        <v>0</v>
      </c>
      <c r="N8119" s="2">
        <v>0</v>
      </c>
      <c r="O8119" s="2">
        <v>0</v>
      </c>
      <c r="P8119" s="2">
        <v>0</v>
      </c>
      <c r="Q8119" s="2">
        <v>0</v>
      </c>
    </row>
    <row r="8120" spans="1:17" ht="19.5" customHeight="1">
      <c r="A8120" s="2" t="s">
        <v>30733</v>
      </c>
      <c r="B8120" s="2">
        <v>4810</v>
      </c>
      <c r="C8120" s="2">
        <v>188</v>
      </c>
      <c r="D8120" s="2" t="s">
        <v>30726</v>
      </c>
      <c r="E8120" s="2" t="s">
        <v>30734</v>
      </c>
      <c r="F8120" s="2" t="s">
        <v>10161</v>
      </c>
      <c r="G8120" s="2" t="s">
        <v>30735</v>
      </c>
      <c r="H8120" s="2" t="s">
        <v>30730</v>
      </c>
      <c r="I8120" s="2">
        <v>0</v>
      </c>
      <c r="J8120" s="2">
        <v>10.524432470000001</v>
      </c>
      <c r="K8120" s="2">
        <v>0</v>
      </c>
      <c r="L8120" s="2">
        <v>18.321729569999999</v>
      </c>
      <c r="M8120" s="2">
        <v>25.121420199999999</v>
      </c>
      <c r="N8120" s="2">
        <v>0</v>
      </c>
      <c r="O8120" s="2">
        <v>0</v>
      </c>
      <c r="P8120" s="2">
        <v>0</v>
      </c>
      <c r="Q8120" s="2">
        <v>34.30178712</v>
      </c>
    </row>
    <row r="8121" spans="1:17" ht="19.5" customHeight="1">
      <c r="A8121" s="2" t="s">
        <v>30736</v>
      </c>
      <c r="B8121" s="2">
        <v>399</v>
      </c>
      <c r="C8121" s="2">
        <v>135</v>
      </c>
      <c r="D8121" s="2" t="s">
        <v>30737</v>
      </c>
      <c r="E8121" s="2" t="s">
        <v>30738</v>
      </c>
      <c r="F8121" s="2">
        <v>3</v>
      </c>
      <c r="G8121" s="2">
        <v>45</v>
      </c>
      <c r="H8121" s="2" t="s">
        <v>30739</v>
      </c>
      <c r="I8121" s="2">
        <v>0</v>
      </c>
      <c r="J8121" s="2">
        <v>0</v>
      </c>
      <c r="K8121" s="2">
        <v>20.95191535</v>
      </c>
      <c r="L8121" s="2">
        <v>0</v>
      </c>
      <c r="M8121" s="2">
        <v>0</v>
      </c>
      <c r="N8121" s="2">
        <v>0</v>
      </c>
      <c r="O8121" s="2">
        <v>0</v>
      </c>
      <c r="P8121" s="2">
        <v>0</v>
      </c>
      <c r="Q8121" s="2">
        <v>0</v>
      </c>
    </row>
    <row r="8122" spans="1:17" ht="19.5" customHeight="1">
      <c r="A8122" s="2" t="s">
        <v>30740</v>
      </c>
      <c r="B8122" s="2">
        <v>11544</v>
      </c>
      <c r="C8122" s="2">
        <v>159</v>
      </c>
      <c r="D8122" s="2" t="s">
        <v>30737</v>
      </c>
      <c r="E8122" s="2" t="s">
        <v>30741</v>
      </c>
      <c r="F8122" s="2">
        <v>3</v>
      </c>
      <c r="G8122" s="2">
        <v>43</v>
      </c>
      <c r="H8122" s="2" t="s">
        <v>30739</v>
      </c>
      <c r="I8122" s="2">
        <v>0</v>
      </c>
      <c r="J8122" s="2">
        <v>0</v>
      </c>
      <c r="K8122" s="2">
        <v>0</v>
      </c>
      <c r="L8122" s="2">
        <v>27.48259436</v>
      </c>
      <c r="M8122" s="2">
        <v>0</v>
      </c>
      <c r="N8122" s="2">
        <v>0</v>
      </c>
      <c r="O8122" s="2">
        <v>0</v>
      </c>
      <c r="P8122" s="2">
        <v>0</v>
      </c>
      <c r="Q8122" s="2">
        <v>0</v>
      </c>
    </row>
    <row r="8123" spans="1:17" ht="19.5" customHeight="1">
      <c r="A8123" s="2" t="s">
        <v>30742</v>
      </c>
      <c r="B8123" s="2">
        <v>9277</v>
      </c>
      <c r="C8123" s="2">
        <v>266</v>
      </c>
      <c r="D8123" s="2" t="s">
        <v>30737</v>
      </c>
      <c r="E8123" s="2" t="s">
        <v>30743</v>
      </c>
      <c r="F8123" s="2" t="s">
        <v>30744</v>
      </c>
      <c r="G8123" s="2" t="s">
        <v>30745</v>
      </c>
      <c r="H8123" s="2" t="s">
        <v>30739</v>
      </c>
      <c r="I8123" s="2">
        <v>175.96118799999999</v>
      </c>
      <c r="J8123" s="2">
        <v>126.29318960000001</v>
      </c>
      <c r="K8123" s="2">
        <v>181.58326640000001</v>
      </c>
      <c r="L8123" s="2">
        <v>128.252107</v>
      </c>
      <c r="M8123" s="2">
        <v>242.84039519999999</v>
      </c>
      <c r="N8123" s="2">
        <v>223.64485199999999</v>
      </c>
      <c r="O8123" s="2">
        <v>198.36596040000001</v>
      </c>
      <c r="P8123" s="2">
        <v>158.09919600000001</v>
      </c>
      <c r="Q8123" s="2">
        <v>137.20714849999999</v>
      </c>
    </row>
    <row r="8124" spans="1:17" ht="19.5" customHeight="1">
      <c r="A8124" s="2" t="s">
        <v>30746</v>
      </c>
      <c r="B8124" s="2">
        <v>7709</v>
      </c>
      <c r="C8124" s="2">
        <v>184</v>
      </c>
      <c r="D8124" s="2" t="s">
        <v>30737</v>
      </c>
      <c r="E8124" s="2" t="s">
        <v>30747</v>
      </c>
      <c r="F8124" s="2">
        <v>2</v>
      </c>
      <c r="G8124" s="2">
        <v>37</v>
      </c>
      <c r="H8124" s="2" t="s">
        <v>30739</v>
      </c>
      <c r="I8124" s="2">
        <v>0</v>
      </c>
      <c r="J8124" s="2">
        <v>0</v>
      </c>
      <c r="K8124" s="2">
        <v>13.967943569999999</v>
      </c>
      <c r="L8124" s="2">
        <v>0</v>
      </c>
      <c r="M8124" s="2">
        <v>0</v>
      </c>
      <c r="N8124" s="2">
        <v>0</v>
      </c>
      <c r="O8124" s="2">
        <v>0</v>
      </c>
      <c r="P8124" s="2">
        <v>0</v>
      </c>
      <c r="Q8124" s="2">
        <v>0</v>
      </c>
    </row>
    <row r="8125" spans="1:17" ht="19.5" customHeight="1">
      <c r="A8125" s="2" t="s">
        <v>30748</v>
      </c>
      <c r="B8125" s="2">
        <v>28366</v>
      </c>
      <c r="C8125" s="2">
        <v>316</v>
      </c>
      <c r="D8125" s="2" t="s">
        <v>30737</v>
      </c>
      <c r="E8125" s="2" t="s">
        <v>30749</v>
      </c>
      <c r="F8125" s="2">
        <v>3</v>
      </c>
      <c r="G8125" s="2">
        <v>93</v>
      </c>
      <c r="H8125" s="2" t="s">
        <v>30739</v>
      </c>
      <c r="I8125" s="2">
        <v>12.568656280000001</v>
      </c>
      <c r="J8125" s="2">
        <v>0</v>
      </c>
      <c r="K8125" s="2">
        <v>0</v>
      </c>
      <c r="L8125" s="2">
        <v>0</v>
      </c>
      <c r="M8125" s="2">
        <v>0</v>
      </c>
      <c r="N8125" s="2">
        <v>0</v>
      </c>
      <c r="O8125" s="2">
        <v>0</v>
      </c>
      <c r="P8125" s="2">
        <v>0</v>
      </c>
      <c r="Q8125" s="2">
        <v>0</v>
      </c>
    </row>
    <row r="8126" spans="1:17" ht="19.5" customHeight="1">
      <c r="A8126" s="2" t="s">
        <v>30750</v>
      </c>
      <c r="B8126" s="2">
        <v>10284</v>
      </c>
      <c r="C8126" s="2">
        <v>246</v>
      </c>
      <c r="D8126" s="2" t="s">
        <v>30737</v>
      </c>
      <c r="E8126" s="2" t="s">
        <v>30751</v>
      </c>
      <c r="F8126" s="2">
        <v>3</v>
      </c>
      <c r="G8126" s="2">
        <v>117</v>
      </c>
      <c r="H8126" s="2" t="s">
        <v>30739</v>
      </c>
      <c r="I8126" s="2">
        <v>0</v>
      </c>
      <c r="J8126" s="2">
        <v>10.524432470000001</v>
      </c>
      <c r="K8126" s="2">
        <v>0</v>
      </c>
      <c r="L8126" s="2">
        <v>0</v>
      </c>
      <c r="M8126" s="2">
        <v>0</v>
      </c>
      <c r="N8126" s="2">
        <v>0</v>
      </c>
      <c r="O8126" s="2">
        <v>0</v>
      </c>
      <c r="P8126" s="2">
        <v>0</v>
      </c>
      <c r="Q8126" s="2">
        <v>0</v>
      </c>
    </row>
    <row r="8127" spans="1:17" ht="19.5" customHeight="1">
      <c r="A8127" s="2" t="s">
        <v>30752</v>
      </c>
      <c r="B8127" s="2">
        <v>10819</v>
      </c>
      <c r="C8127" s="2">
        <v>313</v>
      </c>
      <c r="D8127" s="2" t="s">
        <v>30753</v>
      </c>
      <c r="E8127" s="2" t="s">
        <v>30754</v>
      </c>
      <c r="F8127" s="2">
        <v>5</v>
      </c>
      <c r="G8127" s="2">
        <v>55</v>
      </c>
      <c r="H8127" s="2" t="s">
        <v>30755</v>
      </c>
      <c r="I8127" s="2">
        <v>0</v>
      </c>
      <c r="J8127" s="2">
        <v>0</v>
      </c>
      <c r="K8127" s="2">
        <v>0</v>
      </c>
      <c r="L8127" s="2">
        <v>45.804323930000002</v>
      </c>
      <c r="M8127" s="2">
        <v>0</v>
      </c>
      <c r="N8127" s="2">
        <v>0</v>
      </c>
      <c r="O8127" s="2">
        <v>0</v>
      </c>
      <c r="P8127" s="2">
        <v>0</v>
      </c>
      <c r="Q8127" s="2">
        <v>0</v>
      </c>
    </row>
    <row r="8128" spans="1:17" ht="19.5" customHeight="1">
      <c r="A8128" s="2" t="s">
        <v>30756</v>
      </c>
      <c r="B8128" s="2">
        <v>17811</v>
      </c>
      <c r="C8128" s="2">
        <v>129</v>
      </c>
      <c r="D8128" s="2" t="s">
        <v>30753</v>
      </c>
      <c r="E8128" s="2" t="s">
        <v>30757</v>
      </c>
      <c r="F8128" s="2">
        <v>2</v>
      </c>
      <c r="G8128" s="2">
        <v>80</v>
      </c>
      <c r="H8128" s="2" t="s">
        <v>30755</v>
      </c>
      <c r="I8128" s="2">
        <v>0</v>
      </c>
      <c r="J8128" s="2">
        <v>0</v>
      </c>
      <c r="K8128" s="2">
        <v>0</v>
      </c>
      <c r="L8128" s="2">
        <v>18.321729569999999</v>
      </c>
      <c r="M8128" s="2">
        <v>0</v>
      </c>
      <c r="N8128" s="2">
        <v>0</v>
      </c>
      <c r="O8128" s="2">
        <v>0</v>
      </c>
      <c r="P8128" s="2">
        <v>0</v>
      </c>
      <c r="Q8128" s="2">
        <v>0</v>
      </c>
    </row>
    <row r="8129" spans="1:17" ht="19.5" customHeight="1">
      <c r="A8129" s="2" t="s">
        <v>30758</v>
      </c>
      <c r="B8129" s="2">
        <v>6610</v>
      </c>
      <c r="C8129" s="2">
        <v>221</v>
      </c>
      <c r="D8129" s="2" t="s">
        <v>30737</v>
      </c>
      <c r="E8129" s="2" t="s">
        <v>30759</v>
      </c>
      <c r="F8129" s="2" t="s">
        <v>345</v>
      </c>
      <c r="G8129" s="2" t="s">
        <v>30760</v>
      </c>
      <c r="H8129" s="2" t="s">
        <v>30739</v>
      </c>
      <c r="I8129" s="2">
        <v>0</v>
      </c>
      <c r="J8129" s="2">
        <v>0</v>
      </c>
      <c r="K8129" s="2">
        <v>0</v>
      </c>
      <c r="L8129" s="2">
        <v>0</v>
      </c>
      <c r="M8129" s="2">
        <v>0</v>
      </c>
      <c r="N8129" s="2">
        <v>0</v>
      </c>
      <c r="O8129" s="2">
        <v>0</v>
      </c>
      <c r="P8129" s="2">
        <v>22.585599420000001</v>
      </c>
      <c r="Q8129" s="2">
        <v>0</v>
      </c>
    </row>
    <row r="8130" spans="1:17" ht="19.5" customHeight="1">
      <c r="A8130" s="2" t="s">
        <v>30761</v>
      </c>
      <c r="B8130" s="2">
        <v>20816</v>
      </c>
      <c r="C8130" s="2">
        <v>291</v>
      </c>
      <c r="D8130" s="2" t="s">
        <v>30737</v>
      </c>
      <c r="E8130" s="2" t="s">
        <v>30762</v>
      </c>
      <c r="F8130" s="2" t="s">
        <v>227</v>
      </c>
      <c r="G8130" s="2">
        <v>134102</v>
      </c>
      <c r="H8130" s="2" t="s">
        <v>30739</v>
      </c>
      <c r="I8130" s="2">
        <v>0</v>
      </c>
      <c r="J8130" s="2">
        <v>17.540720780000001</v>
      </c>
      <c r="K8130" s="2">
        <v>0</v>
      </c>
      <c r="L8130" s="2">
        <v>0</v>
      </c>
      <c r="M8130" s="2">
        <v>0</v>
      </c>
      <c r="N8130" s="2">
        <v>0</v>
      </c>
      <c r="O8130" s="2">
        <v>0</v>
      </c>
      <c r="P8130" s="2">
        <v>0</v>
      </c>
      <c r="Q8130" s="2">
        <v>0</v>
      </c>
    </row>
    <row r="8131" spans="1:17" ht="19.5" customHeight="1">
      <c r="A8131" s="2" t="s">
        <v>30763</v>
      </c>
      <c r="B8131" s="2">
        <v>19771</v>
      </c>
      <c r="C8131" s="2">
        <v>280</v>
      </c>
      <c r="D8131" s="2" t="s">
        <v>30753</v>
      </c>
      <c r="E8131" s="2" t="s">
        <v>30764</v>
      </c>
      <c r="F8131" s="2">
        <v>4</v>
      </c>
      <c r="G8131" s="2">
        <v>95</v>
      </c>
      <c r="H8131" s="2" t="s">
        <v>30755</v>
      </c>
      <c r="I8131" s="2">
        <v>16.758208379999999</v>
      </c>
      <c r="J8131" s="2">
        <v>0</v>
      </c>
      <c r="K8131" s="2">
        <v>0</v>
      </c>
      <c r="L8131" s="2">
        <v>0</v>
      </c>
      <c r="M8131" s="2">
        <v>0</v>
      </c>
      <c r="N8131" s="2">
        <v>0</v>
      </c>
      <c r="O8131" s="2">
        <v>0</v>
      </c>
      <c r="P8131" s="2">
        <v>0</v>
      </c>
      <c r="Q8131" s="2">
        <v>0</v>
      </c>
    </row>
    <row r="8132" spans="1:17" ht="19.5" customHeight="1">
      <c r="A8132" s="2" t="s">
        <v>30765</v>
      </c>
      <c r="B8132" s="2">
        <v>18347</v>
      </c>
      <c r="C8132" s="2">
        <v>233</v>
      </c>
      <c r="D8132" s="2" t="s">
        <v>30753</v>
      </c>
      <c r="E8132" s="2" t="s">
        <v>30766</v>
      </c>
      <c r="F8132" s="2" t="s">
        <v>30767</v>
      </c>
      <c r="G8132" s="2" t="s">
        <v>30768</v>
      </c>
      <c r="H8132" s="2" t="s">
        <v>30755</v>
      </c>
      <c r="I8132" s="2">
        <v>125.6865628</v>
      </c>
      <c r="J8132" s="2">
        <v>63.146594819999997</v>
      </c>
      <c r="K8132" s="2">
        <v>90.791633200000007</v>
      </c>
      <c r="L8132" s="2">
        <v>82.44778307</v>
      </c>
      <c r="M8132" s="2">
        <v>100.4856808</v>
      </c>
      <c r="N8132" s="2">
        <v>139.77803249999999</v>
      </c>
      <c r="O8132" s="2">
        <v>247.95745049999999</v>
      </c>
      <c r="P8132" s="2">
        <v>79.049597980000001</v>
      </c>
      <c r="Q8132" s="2">
        <v>57.169645209999999</v>
      </c>
    </row>
    <row r="8133" spans="1:17" ht="19.5" customHeight="1">
      <c r="A8133" s="2" t="s">
        <v>30769</v>
      </c>
      <c r="B8133" s="2">
        <v>4231</v>
      </c>
      <c r="C8133" s="2">
        <v>185</v>
      </c>
      <c r="D8133" s="2" t="s">
        <v>30753</v>
      </c>
      <c r="E8133" s="2" t="s">
        <v>30770</v>
      </c>
      <c r="F8133" s="2" t="s">
        <v>30771</v>
      </c>
      <c r="G8133" s="2" t="s">
        <v>30772</v>
      </c>
      <c r="H8133" s="2" t="s">
        <v>30755</v>
      </c>
      <c r="I8133" s="2">
        <v>121.4970108</v>
      </c>
      <c r="J8133" s="2">
        <v>70.162883129999997</v>
      </c>
      <c r="K8133" s="2">
        <v>83.807661420000002</v>
      </c>
      <c r="L8133" s="2">
        <v>0</v>
      </c>
      <c r="M8133" s="2">
        <v>75.364260590000001</v>
      </c>
      <c r="N8133" s="2">
        <v>55.911212990000003</v>
      </c>
      <c r="O8133" s="2">
        <v>37.193617580000002</v>
      </c>
      <c r="P8133" s="2">
        <v>67.756798270000004</v>
      </c>
      <c r="Q8133" s="2">
        <v>68.603574249999994</v>
      </c>
    </row>
    <row r="8134" spans="1:17" ht="19.5" customHeight="1">
      <c r="A8134" s="2" t="s">
        <v>30773</v>
      </c>
      <c r="B8134" s="2">
        <v>484</v>
      </c>
      <c r="C8134" s="2">
        <v>298</v>
      </c>
      <c r="D8134" s="2" t="s">
        <v>30737</v>
      </c>
      <c r="E8134" s="2" t="s">
        <v>30774</v>
      </c>
      <c r="F8134" s="2" t="s">
        <v>30775</v>
      </c>
      <c r="G8134" s="2" t="s">
        <v>30776</v>
      </c>
      <c r="H8134" s="2" t="s">
        <v>30739</v>
      </c>
      <c r="I8134" s="2">
        <v>92.170146090000003</v>
      </c>
      <c r="J8134" s="2">
        <v>63.146594819999997</v>
      </c>
      <c r="K8134" s="2">
        <v>55.871774279999997</v>
      </c>
      <c r="L8134" s="2">
        <v>64.126053499999998</v>
      </c>
      <c r="M8134" s="2">
        <v>100.4856808</v>
      </c>
      <c r="N8134" s="2">
        <v>167.73363900000001</v>
      </c>
      <c r="O8134" s="2">
        <v>74.387235149999995</v>
      </c>
      <c r="P8134" s="2">
        <v>45.171198840000002</v>
      </c>
      <c r="Q8134" s="2">
        <v>22.867858080000001</v>
      </c>
    </row>
    <row r="8135" spans="1:17" ht="19.5" customHeight="1">
      <c r="A8135" s="2" t="s">
        <v>30777</v>
      </c>
      <c r="B8135" s="2">
        <v>18487</v>
      </c>
      <c r="C8135" s="2">
        <v>132</v>
      </c>
      <c r="D8135" s="2" t="s">
        <v>30737</v>
      </c>
      <c r="E8135" s="2" t="s">
        <v>30778</v>
      </c>
      <c r="F8135" s="2" t="s">
        <v>700</v>
      </c>
      <c r="G8135" s="2" t="s">
        <v>30779</v>
      </c>
      <c r="H8135" s="2" t="s">
        <v>30739</v>
      </c>
      <c r="I8135" s="2">
        <v>0</v>
      </c>
      <c r="J8135" s="2">
        <v>17.540720780000001</v>
      </c>
      <c r="K8135" s="2">
        <v>0</v>
      </c>
      <c r="L8135" s="2">
        <v>18.321729569999999</v>
      </c>
      <c r="M8135" s="2">
        <v>0</v>
      </c>
      <c r="N8135" s="2">
        <v>0</v>
      </c>
      <c r="O8135" s="2">
        <v>0</v>
      </c>
      <c r="P8135" s="2">
        <v>0</v>
      </c>
      <c r="Q8135" s="2">
        <v>0</v>
      </c>
    </row>
    <row r="8136" spans="1:17" ht="19.5" customHeight="1">
      <c r="A8136" s="2" t="s">
        <v>30780</v>
      </c>
      <c r="B8136" s="2">
        <v>5106</v>
      </c>
      <c r="C8136" s="2">
        <v>274</v>
      </c>
      <c r="D8136" s="2" t="s">
        <v>30753</v>
      </c>
      <c r="E8136" s="2" t="s">
        <v>30781</v>
      </c>
      <c r="F8136" s="2" t="s">
        <v>700</v>
      </c>
      <c r="G8136" s="2">
        <v>121146</v>
      </c>
      <c r="H8136" s="2" t="s">
        <v>30755</v>
      </c>
      <c r="I8136" s="2">
        <v>20.947760469999999</v>
      </c>
      <c r="J8136" s="2">
        <v>7.0162883130000004</v>
      </c>
      <c r="K8136" s="2">
        <v>0</v>
      </c>
      <c r="L8136" s="2">
        <v>0</v>
      </c>
      <c r="M8136" s="2">
        <v>0</v>
      </c>
      <c r="N8136" s="2">
        <v>0</v>
      </c>
      <c r="O8136" s="2">
        <v>0</v>
      </c>
      <c r="P8136" s="2">
        <v>0</v>
      </c>
      <c r="Q8136" s="2">
        <v>0</v>
      </c>
    </row>
    <row r="8137" spans="1:17" ht="19.5" customHeight="1">
      <c r="A8137" s="2" t="s">
        <v>30782</v>
      </c>
      <c r="B8137" s="2">
        <v>16528</v>
      </c>
      <c r="C8137" s="2">
        <v>132</v>
      </c>
      <c r="D8137" s="2" t="s">
        <v>30753</v>
      </c>
      <c r="E8137" s="2" t="s">
        <v>30783</v>
      </c>
      <c r="F8137" s="2" t="s">
        <v>1263</v>
      </c>
      <c r="G8137" s="2" t="s">
        <v>30784</v>
      </c>
      <c r="H8137" s="2" t="s">
        <v>30755</v>
      </c>
      <c r="I8137" s="2">
        <v>20.947760469999999</v>
      </c>
      <c r="J8137" s="2">
        <v>0</v>
      </c>
      <c r="K8137" s="2">
        <v>0</v>
      </c>
      <c r="L8137" s="2">
        <v>27.48259436</v>
      </c>
      <c r="M8137" s="2">
        <v>0</v>
      </c>
      <c r="N8137" s="2">
        <v>0</v>
      </c>
      <c r="O8137" s="2">
        <v>0</v>
      </c>
      <c r="P8137" s="2">
        <v>0</v>
      </c>
      <c r="Q8137" s="2">
        <v>0</v>
      </c>
    </row>
    <row r="8138" spans="1:17" ht="19.5" customHeight="1">
      <c r="A8138" s="2" t="s">
        <v>30785</v>
      </c>
      <c r="B8138" s="2">
        <v>17195</v>
      </c>
      <c r="C8138" s="2">
        <v>200</v>
      </c>
      <c r="D8138" s="2" t="s">
        <v>30753</v>
      </c>
      <c r="E8138" s="2" t="s">
        <v>30786</v>
      </c>
      <c r="F8138" s="2" t="s">
        <v>30787</v>
      </c>
      <c r="G8138" s="2" t="s">
        <v>30788</v>
      </c>
      <c r="H8138" s="2" t="s">
        <v>30755</v>
      </c>
      <c r="I8138" s="2">
        <v>83.791041899999996</v>
      </c>
      <c r="J8138" s="2">
        <v>31.573297409999999</v>
      </c>
      <c r="K8138" s="2">
        <v>34.919858920000003</v>
      </c>
      <c r="L8138" s="2">
        <v>0</v>
      </c>
      <c r="M8138" s="2">
        <v>0</v>
      </c>
      <c r="N8138" s="2">
        <v>69.889016240000004</v>
      </c>
      <c r="O8138" s="2">
        <v>24.795745050000001</v>
      </c>
      <c r="P8138" s="2">
        <v>33.878399129999998</v>
      </c>
      <c r="Q8138" s="2">
        <v>0</v>
      </c>
    </row>
    <row r="8139" spans="1:17" ht="19.5" customHeight="1">
      <c r="A8139" s="2" t="s">
        <v>30789</v>
      </c>
      <c r="B8139" s="2">
        <v>24574</v>
      </c>
      <c r="C8139" s="2">
        <v>222</v>
      </c>
      <c r="D8139" s="2" t="s">
        <v>30753</v>
      </c>
      <c r="E8139" s="2" t="s">
        <v>30790</v>
      </c>
      <c r="F8139" s="2" t="s">
        <v>30791</v>
      </c>
      <c r="G8139" s="2" t="s">
        <v>30792</v>
      </c>
      <c r="H8139" s="2" t="s">
        <v>30755</v>
      </c>
      <c r="I8139" s="2">
        <v>8.3791041899999996</v>
      </c>
      <c r="J8139" s="2">
        <v>24.557009099999998</v>
      </c>
      <c r="K8139" s="2">
        <v>0</v>
      </c>
      <c r="L8139" s="2">
        <v>0</v>
      </c>
      <c r="M8139" s="2">
        <v>25.121420199999999</v>
      </c>
      <c r="N8139" s="2">
        <v>83.866819489999997</v>
      </c>
      <c r="O8139" s="2">
        <v>0</v>
      </c>
      <c r="P8139" s="2">
        <v>0</v>
      </c>
      <c r="Q8139" s="2">
        <v>0</v>
      </c>
    </row>
    <row r="8140" spans="1:17" ht="19.5" customHeight="1">
      <c r="A8140" s="2" t="s">
        <v>30793</v>
      </c>
      <c r="B8140" s="2">
        <v>4015</v>
      </c>
      <c r="C8140" s="2">
        <v>102</v>
      </c>
      <c r="D8140" s="2" t="s">
        <v>30737</v>
      </c>
      <c r="E8140" s="2" t="s">
        <v>30794</v>
      </c>
      <c r="F8140" s="2" t="s">
        <v>30795</v>
      </c>
      <c r="G8140" s="2">
        <v>2.48260341400199E+20</v>
      </c>
      <c r="H8140" s="2" t="s">
        <v>30739</v>
      </c>
      <c r="I8140" s="2">
        <v>16.758208379999999</v>
      </c>
      <c r="J8140" s="2">
        <v>35.081441570000003</v>
      </c>
      <c r="K8140" s="2">
        <v>34.919858920000003</v>
      </c>
      <c r="L8140" s="2">
        <v>0</v>
      </c>
      <c r="M8140" s="2">
        <v>41.869033659999999</v>
      </c>
      <c r="N8140" s="2">
        <v>0</v>
      </c>
      <c r="O8140" s="2">
        <v>0</v>
      </c>
      <c r="P8140" s="2">
        <v>22.585599420000001</v>
      </c>
      <c r="Q8140" s="2">
        <v>0</v>
      </c>
    </row>
    <row r="8141" spans="1:17" ht="19.5" customHeight="1">
      <c r="A8141" s="2" t="s">
        <v>30796</v>
      </c>
      <c r="B8141" s="2">
        <v>8173</v>
      </c>
      <c r="C8141" s="2">
        <v>439</v>
      </c>
      <c r="D8141" s="2" t="s">
        <v>30737</v>
      </c>
      <c r="E8141" s="2" t="s">
        <v>30797</v>
      </c>
      <c r="F8141" s="2">
        <v>2.0836236325526901E+53</v>
      </c>
      <c r="G8141" s="2" t="s">
        <v>30798</v>
      </c>
      <c r="H8141" s="2" t="s">
        <v>30739</v>
      </c>
      <c r="I8141" s="2">
        <v>2639.4178200000001</v>
      </c>
      <c r="J8141" s="2">
        <v>2375.013594</v>
      </c>
      <c r="K8141" s="2">
        <v>2716.7650239999998</v>
      </c>
      <c r="L8141" s="2">
        <v>2839.8680840000002</v>
      </c>
      <c r="M8141" s="2">
        <v>3265.7846260000001</v>
      </c>
      <c r="N8141" s="2">
        <v>3186.9391409999998</v>
      </c>
      <c r="O8141" s="2">
        <v>2640.7468480000002</v>
      </c>
      <c r="P8141" s="2">
        <v>3794.3807029999998</v>
      </c>
      <c r="Q8141" s="2">
        <v>3704.5930090000002</v>
      </c>
    </row>
    <row r="8142" spans="1:17" ht="19.5" customHeight="1">
      <c r="A8142" s="2" t="s">
        <v>30799</v>
      </c>
      <c r="B8142" s="2">
        <v>4260</v>
      </c>
      <c r="C8142" s="2">
        <v>234</v>
      </c>
      <c r="D8142" s="2" t="s">
        <v>30737</v>
      </c>
      <c r="E8142" s="2" t="s">
        <v>30800</v>
      </c>
      <c r="F8142" s="2">
        <v>4</v>
      </c>
      <c r="G8142" s="2">
        <v>335</v>
      </c>
      <c r="H8142" s="2" t="s">
        <v>30739</v>
      </c>
      <c r="I8142" s="2">
        <v>16.758208379999999</v>
      </c>
      <c r="J8142" s="2">
        <v>0</v>
      </c>
      <c r="K8142" s="2">
        <v>0</v>
      </c>
      <c r="L8142" s="2">
        <v>0</v>
      </c>
      <c r="M8142" s="2">
        <v>0</v>
      </c>
      <c r="N8142" s="2">
        <v>0</v>
      </c>
      <c r="O8142" s="2">
        <v>0</v>
      </c>
      <c r="P8142" s="2">
        <v>0</v>
      </c>
      <c r="Q8142" s="2">
        <v>0</v>
      </c>
    </row>
    <row r="8143" spans="1:17" ht="19.5" customHeight="1">
      <c r="A8143" s="2" t="s">
        <v>30801</v>
      </c>
      <c r="B8143" s="2">
        <v>17734</v>
      </c>
      <c r="C8143" s="2">
        <v>289</v>
      </c>
      <c r="D8143" s="2" t="s">
        <v>30802</v>
      </c>
      <c r="E8143" s="2" t="s">
        <v>30803</v>
      </c>
      <c r="F8143" s="2" t="s">
        <v>30804</v>
      </c>
      <c r="G8143" s="2" t="s">
        <v>30805</v>
      </c>
      <c r="H8143" s="2" t="s">
        <v>30806</v>
      </c>
      <c r="I8143" s="2">
        <v>12.568656280000001</v>
      </c>
      <c r="J8143" s="2">
        <v>38.589585720000002</v>
      </c>
      <c r="K8143" s="2">
        <v>34.919858920000003</v>
      </c>
      <c r="L8143" s="2">
        <v>0</v>
      </c>
      <c r="M8143" s="2">
        <v>16.747613470000001</v>
      </c>
      <c r="N8143" s="2">
        <v>69.889016240000004</v>
      </c>
      <c r="O8143" s="2">
        <v>0</v>
      </c>
      <c r="P8143" s="2">
        <v>22.585599420000001</v>
      </c>
      <c r="Q8143" s="2">
        <v>0</v>
      </c>
    </row>
    <row r="8144" spans="1:17" ht="19.5" customHeight="1">
      <c r="A8144" s="2" t="s">
        <v>30807</v>
      </c>
      <c r="B8144" s="2">
        <v>29671</v>
      </c>
      <c r="C8144" s="2">
        <v>250</v>
      </c>
      <c r="D8144" s="2" t="s">
        <v>30802</v>
      </c>
      <c r="E8144" s="2" t="s">
        <v>30808</v>
      </c>
      <c r="F8144" s="2" t="s">
        <v>30809</v>
      </c>
      <c r="G8144" s="2" t="s">
        <v>30810</v>
      </c>
      <c r="H8144" s="2" t="s">
        <v>30806</v>
      </c>
      <c r="I8144" s="2">
        <v>50.274625139999998</v>
      </c>
      <c r="J8144" s="2">
        <v>10.524432470000001</v>
      </c>
      <c r="K8144" s="2">
        <v>55.871774279999997</v>
      </c>
      <c r="L8144" s="2">
        <v>0</v>
      </c>
      <c r="M8144" s="2">
        <v>66.990453860000002</v>
      </c>
      <c r="N8144" s="2">
        <v>0</v>
      </c>
      <c r="O8144" s="2">
        <v>86.785107679999996</v>
      </c>
      <c r="P8144" s="2">
        <v>45.171198840000002</v>
      </c>
      <c r="Q8144" s="2">
        <v>22.867858080000001</v>
      </c>
    </row>
    <row r="8145" spans="1:17" ht="19.5" customHeight="1">
      <c r="A8145" s="2" t="s">
        <v>30811</v>
      </c>
      <c r="B8145" s="2">
        <v>12064</v>
      </c>
      <c r="C8145" s="2">
        <v>309</v>
      </c>
      <c r="D8145" s="2" t="s">
        <v>30802</v>
      </c>
      <c r="E8145" s="2" t="s">
        <v>30812</v>
      </c>
      <c r="F8145" s="2" t="s">
        <v>30813</v>
      </c>
      <c r="G8145" s="2" t="s">
        <v>30814</v>
      </c>
      <c r="H8145" s="2" t="s">
        <v>30806</v>
      </c>
      <c r="I8145" s="2">
        <v>41.895520949999998</v>
      </c>
      <c r="J8145" s="2">
        <v>21.048864940000001</v>
      </c>
      <c r="K8145" s="2">
        <v>0</v>
      </c>
      <c r="L8145" s="2">
        <v>0</v>
      </c>
      <c r="M8145" s="2">
        <v>0</v>
      </c>
      <c r="N8145" s="2">
        <v>0</v>
      </c>
      <c r="O8145" s="2">
        <v>0</v>
      </c>
      <c r="P8145" s="2">
        <v>0</v>
      </c>
      <c r="Q8145" s="2">
        <v>0</v>
      </c>
    </row>
    <row r="8146" spans="1:17" ht="19.5" customHeight="1">
      <c r="A8146" s="2" t="s">
        <v>30815</v>
      </c>
      <c r="B8146" s="2">
        <v>12855</v>
      </c>
      <c r="C8146" s="2">
        <v>292</v>
      </c>
      <c r="D8146" s="2" t="s">
        <v>30802</v>
      </c>
      <c r="E8146" s="2" t="s">
        <v>30816</v>
      </c>
      <c r="F8146" s="2" t="s">
        <v>439</v>
      </c>
      <c r="G8146" s="2" t="s">
        <v>30817</v>
      </c>
      <c r="H8146" s="2" t="s">
        <v>30806</v>
      </c>
      <c r="I8146" s="2">
        <v>0</v>
      </c>
      <c r="J8146" s="2">
        <v>10.524432470000001</v>
      </c>
      <c r="K8146" s="2">
        <v>27.935887139999998</v>
      </c>
      <c r="L8146" s="2">
        <v>0</v>
      </c>
      <c r="M8146" s="2">
        <v>0</v>
      </c>
      <c r="N8146" s="2">
        <v>0</v>
      </c>
      <c r="O8146" s="2">
        <v>0</v>
      </c>
      <c r="P8146" s="2">
        <v>0</v>
      </c>
      <c r="Q8146" s="2">
        <v>0</v>
      </c>
    </row>
    <row r="8147" spans="1:17" ht="19.5" customHeight="1">
      <c r="A8147" s="2" t="s">
        <v>30818</v>
      </c>
      <c r="B8147" s="2">
        <v>18220</v>
      </c>
      <c r="C8147" s="2">
        <v>367</v>
      </c>
      <c r="D8147" s="2" t="s">
        <v>30802</v>
      </c>
      <c r="E8147" s="2" t="s">
        <v>30819</v>
      </c>
      <c r="F8147" s="2" t="s">
        <v>443</v>
      </c>
      <c r="G8147" s="2" t="s">
        <v>30820</v>
      </c>
      <c r="H8147" s="2" t="s">
        <v>30806</v>
      </c>
      <c r="I8147" s="2">
        <v>8.3791041899999996</v>
      </c>
      <c r="J8147" s="2">
        <v>14.032576629999999</v>
      </c>
      <c r="K8147" s="2">
        <v>0</v>
      </c>
      <c r="L8147" s="2">
        <v>0</v>
      </c>
      <c r="M8147" s="2">
        <v>50.242840399999999</v>
      </c>
      <c r="N8147" s="2">
        <v>0</v>
      </c>
      <c r="O8147" s="2">
        <v>0</v>
      </c>
      <c r="P8147" s="2">
        <v>0</v>
      </c>
      <c r="Q8147" s="2">
        <v>0</v>
      </c>
    </row>
    <row r="8148" spans="1:17" ht="19.5" customHeight="1">
      <c r="A8148" s="2" t="s">
        <v>30821</v>
      </c>
      <c r="B8148" s="2">
        <v>4676</v>
      </c>
      <c r="C8148" s="2">
        <v>234</v>
      </c>
      <c r="D8148" s="2" t="s">
        <v>30802</v>
      </c>
      <c r="E8148" s="2" t="s">
        <v>30822</v>
      </c>
      <c r="F8148" s="2" t="s">
        <v>30823</v>
      </c>
      <c r="G8148" s="2" t="s">
        <v>30824</v>
      </c>
      <c r="H8148" s="2" t="s">
        <v>30806</v>
      </c>
      <c r="I8148" s="2">
        <v>16.758208379999999</v>
      </c>
      <c r="J8148" s="2">
        <v>35.081441570000003</v>
      </c>
      <c r="K8148" s="2">
        <v>0</v>
      </c>
      <c r="L8148" s="2">
        <v>0</v>
      </c>
      <c r="M8148" s="2">
        <v>0</v>
      </c>
      <c r="N8148" s="2">
        <v>0</v>
      </c>
      <c r="O8148" s="2">
        <v>0</v>
      </c>
      <c r="P8148" s="2">
        <v>0</v>
      </c>
      <c r="Q8148" s="2">
        <v>0</v>
      </c>
    </row>
    <row r="8149" spans="1:17" ht="19.5" customHeight="1">
      <c r="A8149" s="2" t="s">
        <v>30825</v>
      </c>
      <c r="B8149" s="2">
        <v>15494</v>
      </c>
      <c r="C8149" s="2">
        <v>187</v>
      </c>
      <c r="D8149" s="2" t="s">
        <v>30802</v>
      </c>
      <c r="E8149" s="2" t="s">
        <v>30826</v>
      </c>
      <c r="F8149" s="2">
        <v>5</v>
      </c>
      <c r="G8149" s="2">
        <v>8</v>
      </c>
      <c r="H8149" s="2" t="s">
        <v>30806</v>
      </c>
      <c r="I8149" s="2">
        <v>0</v>
      </c>
      <c r="J8149" s="2">
        <v>17.540720780000001</v>
      </c>
      <c r="K8149" s="2">
        <v>0</v>
      </c>
      <c r="L8149" s="2">
        <v>0</v>
      </c>
      <c r="M8149" s="2">
        <v>0</v>
      </c>
      <c r="N8149" s="2">
        <v>0</v>
      </c>
      <c r="O8149" s="2">
        <v>0</v>
      </c>
      <c r="P8149" s="2">
        <v>0</v>
      </c>
      <c r="Q8149" s="2">
        <v>0</v>
      </c>
    </row>
    <row r="8150" spans="1:17" ht="19.5" customHeight="1">
      <c r="A8150" s="2" t="s">
        <v>30827</v>
      </c>
      <c r="B8150" s="2">
        <v>1111</v>
      </c>
      <c r="C8150" s="2">
        <v>122</v>
      </c>
      <c r="D8150" s="2" t="s">
        <v>30828</v>
      </c>
      <c r="E8150" s="2" t="s">
        <v>30829</v>
      </c>
      <c r="F8150" s="2" t="s">
        <v>659</v>
      </c>
      <c r="G8150" s="2" t="s">
        <v>1146</v>
      </c>
      <c r="H8150" s="2" t="s">
        <v>229</v>
      </c>
      <c r="I8150" s="2">
        <v>0</v>
      </c>
      <c r="J8150" s="2">
        <v>14.032576629999999</v>
      </c>
      <c r="K8150" s="2">
        <v>0</v>
      </c>
      <c r="L8150" s="2">
        <v>0</v>
      </c>
      <c r="M8150" s="2">
        <v>0</v>
      </c>
      <c r="N8150" s="2">
        <v>27.955606499999998</v>
      </c>
      <c r="O8150" s="2">
        <v>0</v>
      </c>
      <c r="P8150" s="2">
        <v>0</v>
      </c>
      <c r="Q8150" s="2">
        <v>0</v>
      </c>
    </row>
    <row r="8151" spans="1:17" ht="19.5" customHeight="1">
      <c r="A8151" s="2" t="s">
        <v>30830</v>
      </c>
      <c r="B8151" s="2">
        <v>12129</v>
      </c>
      <c r="C8151" s="2">
        <v>139</v>
      </c>
      <c r="D8151" s="2" t="s">
        <v>30831</v>
      </c>
      <c r="E8151" s="2" t="s">
        <v>30832</v>
      </c>
      <c r="F8151" s="2" t="s">
        <v>439</v>
      </c>
      <c r="G8151" s="2" t="s">
        <v>990</v>
      </c>
      <c r="H8151" s="2" t="s">
        <v>30833</v>
      </c>
      <c r="I8151" s="2">
        <v>0</v>
      </c>
      <c r="J8151" s="2">
        <v>0</v>
      </c>
      <c r="K8151" s="2">
        <v>20.95191535</v>
      </c>
      <c r="L8151" s="2">
        <v>0</v>
      </c>
      <c r="M8151" s="2">
        <v>33.495226930000001</v>
      </c>
      <c r="N8151" s="2">
        <v>0</v>
      </c>
      <c r="O8151" s="2">
        <v>0</v>
      </c>
      <c r="P8151" s="2">
        <v>0</v>
      </c>
      <c r="Q8151" s="2">
        <v>0</v>
      </c>
    </row>
    <row r="8152" spans="1:17" ht="19.5" customHeight="1">
      <c r="A8152" s="2" t="s">
        <v>30834</v>
      </c>
      <c r="B8152" s="2">
        <v>23554</v>
      </c>
      <c r="C8152" s="2">
        <v>225</v>
      </c>
      <c r="D8152" s="2" t="s">
        <v>30831</v>
      </c>
      <c r="E8152" s="2" t="s">
        <v>30835</v>
      </c>
      <c r="F8152" s="2">
        <v>5</v>
      </c>
      <c r="G8152" s="2">
        <v>30</v>
      </c>
      <c r="H8152" s="2" t="s">
        <v>30833</v>
      </c>
      <c r="I8152" s="2">
        <v>0</v>
      </c>
      <c r="J8152" s="2">
        <v>17.540720780000001</v>
      </c>
      <c r="K8152" s="2">
        <v>0</v>
      </c>
      <c r="L8152" s="2">
        <v>0</v>
      </c>
      <c r="M8152" s="2">
        <v>0</v>
      </c>
      <c r="N8152" s="2">
        <v>0</v>
      </c>
      <c r="O8152" s="2">
        <v>0</v>
      </c>
      <c r="P8152" s="2">
        <v>0</v>
      </c>
      <c r="Q8152" s="2">
        <v>0</v>
      </c>
    </row>
    <row r="8153" spans="1:17" ht="19.5" customHeight="1">
      <c r="A8153" s="2" t="s">
        <v>30836</v>
      </c>
      <c r="B8153" s="2">
        <v>77530</v>
      </c>
      <c r="C8153" s="2">
        <v>412</v>
      </c>
      <c r="D8153" s="2" t="s">
        <v>30831</v>
      </c>
      <c r="E8153" s="2" t="s">
        <v>30837</v>
      </c>
      <c r="F8153" s="2" t="s">
        <v>30838</v>
      </c>
      <c r="G8153" s="2" t="s">
        <v>30839</v>
      </c>
      <c r="H8153" s="2" t="s">
        <v>30833</v>
      </c>
      <c r="I8153" s="2">
        <v>0</v>
      </c>
      <c r="J8153" s="2">
        <v>0</v>
      </c>
      <c r="K8153" s="2">
        <v>0</v>
      </c>
      <c r="L8153" s="2">
        <v>0</v>
      </c>
      <c r="M8153" s="2">
        <v>0</v>
      </c>
      <c r="N8153" s="2">
        <v>0</v>
      </c>
      <c r="O8153" s="2">
        <v>173.5702154</v>
      </c>
      <c r="P8153" s="2">
        <v>67.756798270000004</v>
      </c>
      <c r="Q8153" s="2">
        <v>45.735716160000003</v>
      </c>
    </row>
    <row r="8154" spans="1:17" ht="19.5" customHeight="1">
      <c r="A8154" s="2" t="s">
        <v>30840</v>
      </c>
      <c r="B8154" s="2">
        <v>13176</v>
      </c>
      <c r="C8154" s="2">
        <v>222</v>
      </c>
      <c r="D8154" s="2" t="s">
        <v>30831</v>
      </c>
      <c r="E8154" s="2" t="s">
        <v>30841</v>
      </c>
      <c r="F8154" s="2" t="s">
        <v>30842</v>
      </c>
      <c r="G8154" s="2" t="s">
        <v>30843</v>
      </c>
      <c r="H8154" s="2" t="s">
        <v>30833</v>
      </c>
      <c r="I8154" s="2">
        <v>67.032833519999997</v>
      </c>
      <c r="J8154" s="2">
        <v>17.540720780000001</v>
      </c>
      <c r="K8154" s="2">
        <v>13.967943569999999</v>
      </c>
      <c r="L8154" s="2">
        <v>100.7695126</v>
      </c>
      <c r="M8154" s="2">
        <v>0</v>
      </c>
      <c r="N8154" s="2">
        <v>55.911212990000003</v>
      </c>
      <c r="O8154" s="2">
        <v>86.785107679999996</v>
      </c>
      <c r="P8154" s="2">
        <v>0</v>
      </c>
      <c r="Q8154" s="2">
        <v>34.30178712</v>
      </c>
    </row>
    <row r="8155" spans="1:17" ht="19.5" customHeight="1">
      <c r="A8155" s="2" t="s">
        <v>30844</v>
      </c>
      <c r="B8155" s="2">
        <v>46721</v>
      </c>
      <c r="C8155" s="2">
        <v>465</v>
      </c>
      <c r="D8155" s="2" t="s">
        <v>30831</v>
      </c>
      <c r="E8155" s="2" t="s">
        <v>30845</v>
      </c>
      <c r="F8155" s="2" t="s">
        <v>30846</v>
      </c>
      <c r="G8155" s="2" t="s">
        <v>30847</v>
      </c>
      <c r="H8155" s="2" t="s">
        <v>30833</v>
      </c>
      <c r="I8155" s="2">
        <v>0</v>
      </c>
      <c r="J8155" s="2">
        <v>0</v>
      </c>
      <c r="K8155" s="2">
        <v>0</v>
      </c>
      <c r="L8155" s="2">
        <v>0</v>
      </c>
      <c r="M8155" s="2">
        <v>0</v>
      </c>
      <c r="N8155" s="2">
        <v>27.955606499999998</v>
      </c>
      <c r="O8155" s="2">
        <v>2132.4340739999998</v>
      </c>
      <c r="P8155" s="2">
        <v>914.7167766</v>
      </c>
      <c r="Q8155" s="2">
        <v>468.79109069999998</v>
      </c>
    </row>
    <row r="8156" spans="1:17" ht="19.5" customHeight="1">
      <c r="A8156" s="2" t="s">
        <v>30848</v>
      </c>
      <c r="B8156" s="2">
        <v>35135</v>
      </c>
      <c r="C8156" s="2">
        <v>428</v>
      </c>
      <c r="D8156" s="2" t="s">
        <v>30831</v>
      </c>
      <c r="E8156" s="2" t="s">
        <v>30849</v>
      </c>
      <c r="F8156" s="2" t="s">
        <v>30850</v>
      </c>
      <c r="G8156" s="2" t="s">
        <v>30851</v>
      </c>
      <c r="H8156" s="2" t="s">
        <v>30833</v>
      </c>
      <c r="I8156" s="2">
        <v>0</v>
      </c>
      <c r="J8156" s="2">
        <v>0</v>
      </c>
      <c r="K8156" s="2">
        <v>0</v>
      </c>
      <c r="L8156" s="2">
        <v>0</v>
      </c>
      <c r="M8156" s="2">
        <v>0</v>
      </c>
      <c r="N8156" s="2">
        <v>69.889016240000004</v>
      </c>
      <c r="O8156" s="2">
        <v>557.90426360000004</v>
      </c>
      <c r="P8156" s="2">
        <v>293.61279250000001</v>
      </c>
      <c r="Q8156" s="2">
        <v>240.11250989999999</v>
      </c>
    </row>
    <row r="8157" spans="1:17" ht="19.5" customHeight="1">
      <c r="A8157" s="2" t="s">
        <v>30852</v>
      </c>
      <c r="B8157" s="2">
        <v>17655</v>
      </c>
      <c r="C8157" s="2">
        <v>511</v>
      </c>
      <c r="D8157" s="2" t="s">
        <v>30831</v>
      </c>
      <c r="E8157" s="2" t="s">
        <v>30853</v>
      </c>
      <c r="F8157" s="2" t="s">
        <v>30854</v>
      </c>
      <c r="G8157" s="2" t="s">
        <v>30855</v>
      </c>
      <c r="H8157" s="2" t="s">
        <v>30833</v>
      </c>
      <c r="I8157" s="2">
        <v>0</v>
      </c>
      <c r="J8157" s="2">
        <v>0</v>
      </c>
      <c r="K8157" s="2">
        <v>0</v>
      </c>
      <c r="L8157" s="2">
        <v>0</v>
      </c>
      <c r="M8157" s="2">
        <v>0</v>
      </c>
      <c r="N8157" s="2">
        <v>0</v>
      </c>
      <c r="O8157" s="2">
        <v>148.77447029999999</v>
      </c>
      <c r="P8157" s="2">
        <v>146.80639619999999</v>
      </c>
      <c r="Q8157" s="2">
        <v>114.3392904</v>
      </c>
    </row>
    <row r="8158" spans="1:17" ht="19.5" customHeight="1">
      <c r="A8158" s="2" t="s">
        <v>30856</v>
      </c>
      <c r="B8158" s="2">
        <v>18081</v>
      </c>
      <c r="C8158" s="2">
        <v>228</v>
      </c>
      <c r="D8158" s="2" t="s">
        <v>30857</v>
      </c>
      <c r="E8158" s="2" t="s">
        <v>30858</v>
      </c>
      <c r="F8158" s="2">
        <v>2</v>
      </c>
      <c r="G8158" s="2">
        <v>35</v>
      </c>
      <c r="H8158" s="2" t="s">
        <v>30859</v>
      </c>
      <c r="I8158" s="2">
        <v>0</v>
      </c>
      <c r="J8158" s="2">
        <v>7.0162883130000004</v>
      </c>
      <c r="K8158" s="2">
        <v>0</v>
      </c>
      <c r="L8158" s="2">
        <v>0</v>
      </c>
      <c r="M8158" s="2">
        <v>0</v>
      </c>
      <c r="N8158" s="2">
        <v>0</v>
      </c>
      <c r="O8158" s="2">
        <v>0</v>
      </c>
      <c r="P8158" s="2">
        <v>0</v>
      </c>
      <c r="Q8158" s="2">
        <v>0</v>
      </c>
    </row>
    <row r="8159" spans="1:17" ht="19.5" customHeight="1">
      <c r="A8159" s="2" t="s">
        <v>30860</v>
      </c>
      <c r="B8159" s="2">
        <v>18475</v>
      </c>
      <c r="C8159" s="2">
        <v>347</v>
      </c>
      <c r="D8159" s="2" t="s">
        <v>30861</v>
      </c>
      <c r="E8159" s="2" t="s">
        <v>30862</v>
      </c>
      <c r="F8159" s="2">
        <v>7</v>
      </c>
      <c r="G8159" s="2">
        <v>98</v>
      </c>
      <c r="H8159" s="2" t="s">
        <v>30863</v>
      </c>
      <c r="I8159" s="2">
        <v>0</v>
      </c>
      <c r="J8159" s="2">
        <v>24.557009099999998</v>
      </c>
      <c r="K8159" s="2">
        <v>0</v>
      </c>
      <c r="L8159" s="2">
        <v>0</v>
      </c>
      <c r="M8159" s="2">
        <v>0</v>
      </c>
      <c r="N8159" s="2">
        <v>0</v>
      </c>
      <c r="O8159" s="2">
        <v>0</v>
      </c>
      <c r="P8159" s="2">
        <v>0</v>
      </c>
      <c r="Q8159" s="2">
        <v>0</v>
      </c>
    </row>
    <row r="8160" spans="1:17" ht="19.5" customHeight="1">
      <c r="A8160" s="2" t="s">
        <v>30864</v>
      </c>
      <c r="B8160" s="2">
        <v>9230</v>
      </c>
      <c r="C8160" s="2">
        <v>249</v>
      </c>
      <c r="D8160" s="2" t="s">
        <v>30857</v>
      </c>
      <c r="E8160" s="2" t="s">
        <v>30865</v>
      </c>
      <c r="F8160" s="2" t="s">
        <v>30866</v>
      </c>
      <c r="G8160" s="2" t="s">
        <v>30867</v>
      </c>
      <c r="H8160" s="2" t="s">
        <v>30859</v>
      </c>
      <c r="I8160" s="2">
        <v>41.895520949999998</v>
      </c>
      <c r="J8160" s="2">
        <v>35.081441570000003</v>
      </c>
      <c r="K8160" s="2">
        <v>41.903830710000001</v>
      </c>
      <c r="L8160" s="2">
        <v>54.96518871</v>
      </c>
      <c r="M8160" s="2">
        <v>25.121420199999999</v>
      </c>
      <c r="N8160" s="2">
        <v>83.866819489999997</v>
      </c>
      <c r="O8160" s="2">
        <v>49.591490100000001</v>
      </c>
      <c r="P8160" s="2">
        <v>79.049597980000001</v>
      </c>
      <c r="Q8160" s="2">
        <v>68.603574249999994</v>
      </c>
    </row>
    <row r="8161" spans="1:17" ht="19.5" customHeight="1">
      <c r="A8161" s="2" t="s">
        <v>30868</v>
      </c>
      <c r="B8161" s="2">
        <v>31633</v>
      </c>
      <c r="C8161" s="2">
        <v>291</v>
      </c>
      <c r="D8161" s="2" t="s">
        <v>30857</v>
      </c>
      <c r="E8161" s="2" t="s">
        <v>30869</v>
      </c>
      <c r="F8161" s="2" t="s">
        <v>700</v>
      </c>
      <c r="G8161" s="2" t="s">
        <v>5840</v>
      </c>
      <c r="H8161" s="2" t="s">
        <v>30859</v>
      </c>
      <c r="I8161" s="2">
        <v>0</v>
      </c>
      <c r="J8161" s="2">
        <v>0</v>
      </c>
      <c r="K8161" s="2">
        <v>0</v>
      </c>
      <c r="L8161" s="2">
        <v>0</v>
      </c>
      <c r="M8161" s="2">
        <v>0</v>
      </c>
      <c r="N8161" s="2">
        <v>0</v>
      </c>
      <c r="O8161" s="2">
        <v>61.989362630000002</v>
      </c>
      <c r="P8161" s="2">
        <v>0</v>
      </c>
      <c r="Q8161" s="2">
        <v>22.867858080000001</v>
      </c>
    </row>
    <row r="8162" spans="1:17" ht="19.5" customHeight="1">
      <c r="A8162" s="2" t="s">
        <v>30870</v>
      </c>
      <c r="B8162" s="2">
        <v>8815</v>
      </c>
      <c r="C8162" s="2">
        <v>203</v>
      </c>
      <c r="D8162" s="2" t="s">
        <v>30857</v>
      </c>
      <c r="E8162" s="2" t="s">
        <v>30871</v>
      </c>
      <c r="F8162" s="2" t="s">
        <v>30872</v>
      </c>
      <c r="G8162" s="2" t="s">
        <v>30873</v>
      </c>
      <c r="H8162" s="2" t="s">
        <v>30859</v>
      </c>
      <c r="I8162" s="2">
        <v>8.3791041899999996</v>
      </c>
      <c r="J8162" s="2">
        <v>14.032576629999999</v>
      </c>
      <c r="K8162" s="2">
        <v>0</v>
      </c>
      <c r="L8162" s="2">
        <v>18.321729569999999</v>
      </c>
      <c r="M8162" s="2">
        <v>0</v>
      </c>
      <c r="N8162" s="2">
        <v>0</v>
      </c>
      <c r="O8162" s="2">
        <v>0</v>
      </c>
      <c r="P8162" s="2">
        <v>0</v>
      </c>
      <c r="Q8162" s="2">
        <v>0</v>
      </c>
    </row>
    <row r="8163" spans="1:17" ht="19.5" customHeight="1">
      <c r="A8163" s="2" t="s">
        <v>30874</v>
      </c>
      <c r="B8163" s="2">
        <v>2233</v>
      </c>
      <c r="C8163" s="2">
        <v>347</v>
      </c>
      <c r="D8163" s="2" t="s">
        <v>30861</v>
      </c>
      <c r="E8163" s="2" t="s">
        <v>30862</v>
      </c>
      <c r="F8163" s="2" t="s">
        <v>30875</v>
      </c>
      <c r="G8163" s="2" t="s">
        <v>30876</v>
      </c>
      <c r="H8163" s="2" t="s">
        <v>30863</v>
      </c>
      <c r="I8163" s="2">
        <v>716.41340820000005</v>
      </c>
      <c r="J8163" s="2">
        <v>761.26728200000002</v>
      </c>
      <c r="K8163" s="2">
        <v>698.3971785</v>
      </c>
      <c r="L8163" s="2">
        <v>879.44301940000003</v>
      </c>
      <c r="M8163" s="2">
        <v>929.49254729999996</v>
      </c>
      <c r="N8163" s="2">
        <v>629.00114619999999</v>
      </c>
      <c r="O8163" s="2">
        <v>483.51702849999998</v>
      </c>
      <c r="P8163" s="2">
        <v>813.08157919999996</v>
      </c>
      <c r="Q8163" s="2">
        <v>754.63931669999999</v>
      </c>
    </row>
    <row r="8164" spans="1:17" ht="19.5" customHeight="1">
      <c r="A8164" s="2" t="s">
        <v>30877</v>
      </c>
      <c r="B8164" s="2">
        <v>8431</v>
      </c>
      <c r="C8164" s="2">
        <v>267</v>
      </c>
      <c r="D8164" s="2" t="s">
        <v>30861</v>
      </c>
      <c r="E8164" s="2" t="s">
        <v>30878</v>
      </c>
      <c r="F8164" s="2" t="s">
        <v>30879</v>
      </c>
      <c r="G8164" s="2" t="s">
        <v>30880</v>
      </c>
      <c r="H8164" s="2" t="s">
        <v>30863</v>
      </c>
      <c r="I8164" s="2">
        <v>16.758208379999999</v>
      </c>
      <c r="J8164" s="2">
        <v>0</v>
      </c>
      <c r="K8164" s="2">
        <v>0</v>
      </c>
      <c r="L8164" s="2">
        <v>27.48259436</v>
      </c>
      <c r="M8164" s="2">
        <v>16.747613470000001</v>
      </c>
      <c r="N8164" s="2">
        <v>27.955606499999998</v>
      </c>
      <c r="O8164" s="2">
        <v>49.591490100000001</v>
      </c>
      <c r="P8164" s="2">
        <v>0</v>
      </c>
      <c r="Q8164" s="2">
        <v>0</v>
      </c>
    </row>
    <row r="8165" spans="1:17" ht="19.5" customHeight="1">
      <c r="A8165" s="2" t="s">
        <v>30881</v>
      </c>
      <c r="B8165" s="2">
        <v>2394</v>
      </c>
      <c r="C8165" s="2">
        <v>463</v>
      </c>
      <c r="D8165" s="2" t="s">
        <v>30882</v>
      </c>
      <c r="E8165" s="2" t="s">
        <v>30883</v>
      </c>
      <c r="F8165" s="2" t="s">
        <v>30884</v>
      </c>
      <c r="G8165" s="2" t="s">
        <v>30885</v>
      </c>
      <c r="H8165" s="2" t="s">
        <v>30886</v>
      </c>
      <c r="I8165" s="2">
        <v>54.464177229999997</v>
      </c>
      <c r="J8165" s="2">
        <v>70.162883129999997</v>
      </c>
      <c r="K8165" s="2">
        <v>48.887802489999999</v>
      </c>
      <c r="L8165" s="2">
        <v>0</v>
      </c>
      <c r="M8165" s="2">
        <v>133.98090769999999</v>
      </c>
      <c r="N8165" s="2">
        <v>0</v>
      </c>
      <c r="O8165" s="2">
        <v>0</v>
      </c>
      <c r="P8165" s="2">
        <v>33.878399129999998</v>
      </c>
      <c r="Q8165" s="2">
        <v>0</v>
      </c>
    </row>
    <row r="8166" spans="1:17" ht="19.5" customHeight="1">
      <c r="A8166" s="2" t="s">
        <v>30887</v>
      </c>
      <c r="B8166" s="2">
        <v>9549</v>
      </c>
      <c r="C8166" s="2">
        <v>442</v>
      </c>
      <c r="D8166" s="2" t="s">
        <v>30882</v>
      </c>
      <c r="E8166" s="2" t="s">
        <v>30888</v>
      </c>
      <c r="F8166" s="2" t="s">
        <v>30889</v>
      </c>
      <c r="G8166" s="2" t="s">
        <v>30890</v>
      </c>
      <c r="H8166" s="2" t="s">
        <v>30886</v>
      </c>
      <c r="I8166" s="2">
        <v>1009.682055</v>
      </c>
      <c r="J8166" s="2">
        <v>1810.202385</v>
      </c>
      <c r="K8166" s="2">
        <v>2262.8068579999999</v>
      </c>
      <c r="L8166" s="2">
        <v>1328.325394</v>
      </c>
      <c r="M8166" s="2">
        <v>2939.2061629999998</v>
      </c>
      <c r="N8166" s="2">
        <v>3200.9169440000001</v>
      </c>
      <c r="O8166" s="2">
        <v>1314.1744880000001</v>
      </c>
      <c r="P8166" s="2">
        <v>3286.2047160000002</v>
      </c>
      <c r="Q8166" s="2">
        <v>2709.841183</v>
      </c>
    </row>
    <row r="8167" spans="1:17" ht="19.5" customHeight="1">
      <c r="A8167" s="2" t="s">
        <v>30891</v>
      </c>
      <c r="B8167" s="2">
        <v>20656</v>
      </c>
      <c r="C8167" s="2">
        <v>380</v>
      </c>
      <c r="D8167" s="2" t="s">
        <v>30882</v>
      </c>
      <c r="E8167" s="2" t="s">
        <v>30892</v>
      </c>
      <c r="F8167" s="2" t="s">
        <v>30893</v>
      </c>
      <c r="G8167" s="2" t="s">
        <v>30894</v>
      </c>
      <c r="H8167" s="2" t="s">
        <v>30886</v>
      </c>
      <c r="I8167" s="2">
        <v>565.58953280000003</v>
      </c>
      <c r="J8167" s="2">
        <v>571.82749750000005</v>
      </c>
      <c r="K8167" s="2">
        <v>768.23689630000001</v>
      </c>
      <c r="L8167" s="2">
        <v>567.97361669999998</v>
      </c>
      <c r="M8167" s="2">
        <v>829.0068665</v>
      </c>
      <c r="N8167" s="2">
        <v>1020.379637</v>
      </c>
      <c r="O8167" s="2">
        <v>619.89362630000005</v>
      </c>
      <c r="P8167" s="2">
        <v>835.66717860000006</v>
      </c>
      <c r="Q8167" s="2">
        <v>663.16788440000005</v>
      </c>
    </row>
    <row r="8168" spans="1:17" ht="19.5" customHeight="1">
      <c r="A8168" s="2" t="s">
        <v>30895</v>
      </c>
      <c r="B8168" s="2">
        <v>29634</v>
      </c>
      <c r="C8168" s="2">
        <v>347</v>
      </c>
      <c r="D8168" s="2" t="s">
        <v>30882</v>
      </c>
      <c r="E8168" s="2" t="s">
        <v>30896</v>
      </c>
      <c r="F8168" s="2" t="s">
        <v>30897</v>
      </c>
      <c r="G8168" s="2" t="s">
        <v>30898</v>
      </c>
      <c r="H8168" s="2" t="s">
        <v>30886</v>
      </c>
      <c r="I8168" s="2">
        <v>29.326864659999998</v>
      </c>
      <c r="J8168" s="2">
        <v>63.146594819999997</v>
      </c>
      <c r="K8168" s="2">
        <v>111.7435486</v>
      </c>
      <c r="L8168" s="2">
        <v>109.9303774</v>
      </c>
      <c r="M8168" s="2">
        <v>108.8594875</v>
      </c>
      <c r="N8168" s="2">
        <v>111.82242599999999</v>
      </c>
      <c r="O8168" s="2">
        <v>148.77447029999999</v>
      </c>
      <c r="P8168" s="2">
        <v>22.585599420000001</v>
      </c>
      <c r="Q8168" s="2">
        <v>68.603574249999994</v>
      </c>
    </row>
    <row r="8169" spans="1:17" ht="19.5" customHeight="1">
      <c r="A8169" s="2" t="s">
        <v>30899</v>
      </c>
      <c r="B8169" s="2">
        <v>32534</v>
      </c>
      <c r="C8169" s="2">
        <v>432</v>
      </c>
      <c r="D8169" s="2" t="s">
        <v>30882</v>
      </c>
      <c r="E8169" s="2" t="s">
        <v>30900</v>
      </c>
      <c r="F8169" s="2" t="s">
        <v>30901</v>
      </c>
      <c r="G8169" s="2" t="s">
        <v>30902</v>
      </c>
      <c r="H8169" s="2" t="s">
        <v>30886</v>
      </c>
      <c r="I8169" s="2">
        <v>209.4776047</v>
      </c>
      <c r="J8169" s="2">
        <v>231.5375143</v>
      </c>
      <c r="K8169" s="2">
        <v>328.24667390000002</v>
      </c>
      <c r="L8169" s="2">
        <v>238.18248439999999</v>
      </c>
      <c r="M8169" s="2">
        <v>267.96181539999998</v>
      </c>
      <c r="N8169" s="2">
        <v>307.51167149999998</v>
      </c>
      <c r="O8169" s="2">
        <v>359.53830319999997</v>
      </c>
      <c r="P8169" s="2">
        <v>316.19839189999999</v>
      </c>
      <c r="Q8169" s="2">
        <v>262.98036789999998</v>
      </c>
    </row>
    <row r="8170" spans="1:17" ht="19.5" customHeight="1">
      <c r="A8170" s="2" t="s">
        <v>30903</v>
      </c>
      <c r="B8170" s="2">
        <v>11252</v>
      </c>
      <c r="C8170" s="2">
        <v>263</v>
      </c>
      <c r="D8170" s="2" t="s">
        <v>30882</v>
      </c>
      <c r="E8170" s="2" t="s">
        <v>30904</v>
      </c>
      <c r="F8170" s="2" t="s">
        <v>30905</v>
      </c>
      <c r="G8170" s="2" t="s">
        <v>30906</v>
      </c>
      <c r="H8170" s="2" t="s">
        <v>30886</v>
      </c>
      <c r="I8170" s="2">
        <v>255.56267779999999</v>
      </c>
      <c r="J8170" s="2">
        <v>382.38771309999998</v>
      </c>
      <c r="K8170" s="2">
        <v>349.19858920000001</v>
      </c>
      <c r="L8170" s="2">
        <v>329.79113230000002</v>
      </c>
      <c r="M8170" s="2">
        <v>502.428404</v>
      </c>
      <c r="N8170" s="2">
        <v>461.26750720000001</v>
      </c>
      <c r="O8170" s="2">
        <v>185.9680879</v>
      </c>
      <c r="P8170" s="2">
        <v>383.9551902</v>
      </c>
      <c r="Q8170" s="2">
        <v>514.52680680000003</v>
      </c>
    </row>
    <row r="8171" spans="1:17" ht="19.5" customHeight="1">
      <c r="A8171" s="2" t="s">
        <v>30907</v>
      </c>
      <c r="B8171" s="2">
        <v>20230</v>
      </c>
      <c r="C8171" s="2">
        <v>230</v>
      </c>
      <c r="D8171" s="2" t="s">
        <v>30882</v>
      </c>
      <c r="E8171" s="2" t="s">
        <v>30908</v>
      </c>
      <c r="F8171" s="2" t="s">
        <v>30909</v>
      </c>
      <c r="G8171" s="2">
        <v>9.8141144154229107E+40</v>
      </c>
      <c r="H8171" s="2" t="s">
        <v>30886</v>
      </c>
      <c r="I8171" s="2">
        <v>50.274625139999998</v>
      </c>
      <c r="J8171" s="2">
        <v>45.605874040000003</v>
      </c>
      <c r="K8171" s="2">
        <v>34.919858920000003</v>
      </c>
      <c r="L8171" s="2">
        <v>54.96518871</v>
      </c>
      <c r="M8171" s="2">
        <v>25.121420199999999</v>
      </c>
      <c r="N8171" s="2">
        <v>41.933409750000003</v>
      </c>
      <c r="O8171" s="2">
        <v>37.193617580000002</v>
      </c>
      <c r="P8171" s="2">
        <v>0</v>
      </c>
      <c r="Q8171" s="2">
        <v>80.037503290000004</v>
      </c>
    </row>
    <row r="8172" spans="1:17" ht="19.5" customHeight="1">
      <c r="A8172" s="2" t="s">
        <v>30910</v>
      </c>
      <c r="B8172" s="2">
        <v>23130</v>
      </c>
      <c r="C8172" s="2">
        <v>580</v>
      </c>
      <c r="D8172" s="2" t="s">
        <v>30882</v>
      </c>
      <c r="E8172" s="2" t="s">
        <v>30911</v>
      </c>
      <c r="F8172" s="2" t="s">
        <v>30912</v>
      </c>
      <c r="G8172" s="2" t="s">
        <v>30913</v>
      </c>
      <c r="H8172" s="2" t="s">
        <v>30886</v>
      </c>
      <c r="I8172" s="2">
        <v>326.78506340000001</v>
      </c>
      <c r="J8172" s="2">
        <v>238.55380270000001</v>
      </c>
      <c r="K8172" s="2">
        <v>167.6153228</v>
      </c>
      <c r="L8172" s="2">
        <v>119.0912422</v>
      </c>
      <c r="M8172" s="2">
        <v>284.70942889999998</v>
      </c>
      <c r="N8172" s="2">
        <v>181.71144219999999</v>
      </c>
      <c r="O8172" s="2">
        <v>173.5702154</v>
      </c>
      <c r="P8172" s="2">
        <v>203.27039479999999</v>
      </c>
      <c r="Q8172" s="2">
        <v>354.4518003</v>
      </c>
    </row>
    <row r="8173" spans="1:17" ht="19.5" customHeight="1">
      <c r="A8173" s="2" t="s">
        <v>30914</v>
      </c>
      <c r="B8173" s="2">
        <v>2916</v>
      </c>
      <c r="C8173" s="2">
        <v>118</v>
      </c>
      <c r="D8173" s="2" t="s">
        <v>30882</v>
      </c>
      <c r="E8173" s="2" t="s">
        <v>30915</v>
      </c>
      <c r="F8173" s="2" t="s">
        <v>30916</v>
      </c>
      <c r="G8173" s="2" t="s">
        <v>30917</v>
      </c>
      <c r="H8173" s="2" t="s">
        <v>30886</v>
      </c>
      <c r="I8173" s="2">
        <v>276.51043829999998</v>
      </c>
      <c r="J8173" s="2">
        <v>298.1922533</v>
      </c>
      <c r="K8173" s="2">
        <v>237.45504070000001</v>
      </c>
      <c r="L8173" s="2">
        <v>146.57383659999999</v>
      </c>
      <c r="M8173" s="2">
        <v>410.31652989999998</v>
      </c>
      <c r="N8173" s="2">
        <v>335.46727800000002</v>
      </c>
      <c r="O8173" s="2">
        <v>210.76383290000001</v>
      </c>
      <c r="P8173" s="2">
        <v>271.02719309999998</v>
      </c>
      <c r="Q8173" s="2">
        <v>274.41429699999998</v>
      </c>
    </row>
    <row r="8174" spans="1:17" ht="19.5" customHeight="1">
      <c r="A8174" s="2" t="s">
        <v>30918</v>
      </c>
      <c r="B8174" s="2">
        <v>11894</v>
      </c>
      <c r="C8174" s="2">
        <v>230</v>
      </c>
      <c r="D8174" s="2" t="s">
        <v>30882</v>
      </c>
      <c r="E8174" s="2" t="s">
        <v>30908</v>
      </c>
      <c r="F8174" s="2" t="s">
        <v>30919</v>
      </c>
      <c r="G8174" s="2">
        <v>2.2030411733650001E+20</v>
      </c>
      <c r="H8174" s="2" t="s">
        <v>30886</v>
      </c>
      <c r="I8174" s="2">
        <v>20.947760469999999</v>
      </c>
      <c r="J8174" s="2">
        <v>31.573297409999999</v>
      </c>
      <c r="K8174" s="2">
        <v>0</v>
      </c>
      <c r="L8174" s="2">
        <v>27.48259436</v>
      </c>
      <c r="M8174" s="2">
        <v>133.98090769999999</v>
      </c>
      <c r="N8174" s="2">
        <v>0</v>
      </c>
      <c r="O8174" s="2">
        <v>0</v>
      </c>
      <c r="P8174" s="2">
        <v>0</v>
      </c>
      <c r="Q8174" s="2">
        <v>0</v>
      </c>
    </row>
    <row r="8175" spans="1:17" ht="19.5" customHeight="1">
      <c r="A8175" s="2" t="s">
        <v>30920</v>
      </c>
      <c r="B8175" s="2">
        <v>14794</v>
      </c>
      <c r="C8175" s="2">
        <v>435</v>
      </c>
      <c r="D8175" s="2" t="s">
        <v>30882</v>
      </c>
      <c r="E8175" s="2" t="s">
        <v>30921</v>
      </c>
      <c r="F8175" s="2" t="s">
        <v>30922</v>
      </c>
      <c r="G8175" s="2" t="s">
        <v>30923</v>
      </c>
      <c r="H8175" s="2" t="s">
        <v>30886</v>
      </c>
      <c r="I8175" s="2">
        <v>226.2358131</v>
      </c>
      <c r="J8175" s="2">
        <v>420.97729880000003</v>
      </c>
      <c r="K8175" s="2">
        <v>405.07036349999998</v>
      </c>
      <c r="L8175" s="2">
        <v>366.43459139999999</v>
      </c>
      <c r="M8175" s="2">
        <v>577.7926645</v>
      </c>
      <c r="N8175" s="2">
        <v>433.31190070000002</v>
      </c>
      <c r="O8175" s="2">
        <v>384.33404830000001</v>
      </c>
      <c r="P8175" s="2">
        <v>406.54078959999998</v>
      </c>
      <c r="Q8175" s="2">
        <v>308.71608409999999</v>
      </c>
    </row>
    <row r="8176" spans="1:17" ht="19.5" customHeight="1">
      <c r="A8176" s="2" t="s">
        <v>30924</v>
      </c>
      <c r="B8176" s="2">
        <v>11996</v>
      </c>
      <c r="C8176" s="2">
        <v>288</v>
      </c>
      <c r="D8176" s="2" t="s">
        <v>30882</v>
      </c>
      <c r="E8176" s="2" t="s">
        <v>30925</v>
      </c>
      <c r="F8176" s="2" t="s">
        <v>30926</v>
      </c>
      <c r="G8176" s="2">
        <v>39286362</v>
      </c>
      <c r="H8176" s="2" t="s">
        <v>30886</v>
      </c>
      <c r="I8176" s="2">
        <v>25.137312569999999</v>
      </c>
      <c r="J8176" s="2">
        <v>21.048864940000001</v>
      </c>
      <c r="K8176" s="2">
        <v>0</v>
      </c>
      <c r="L8176" s="2">
        <v>0</v>
      </c>
      <c r="M8176" s="2">
        <v>0</v>
      </c>
      <c r="N8176" s="2">
        <v>0</v>
      </c>
      <c r="O8176" s="2">
        <v>0</v>
      </c>
      <c r="P8176" s="2">
        <v>0</v>
      </c>
      <c r="Q8176" s="2">
        <v>0</v>
      </c>
    </row>
    <row r="8177" spans="1:17" ht="19.5" customHeight="1">
      <c r="A8177" s="2" t="s">
        <v>30927</v>
      </c>
      <c r="B8177" s="2">
        <v>10286</v>
      </c>
      <c r="C8177" s="2">
        <v>200</v>
      </c>
      <c r="D8177" s="2" t="s">
        <v>30928</v>
      </c>
      <c r="E8177" s="2" t="s">
        <v>30929</v>
      </c>
      <c r="F8177" s="2" t="s">
        <v>2829</v>
      </c>
      <c r="G8177" s="2" t="s">
        <v>3459</v>
      </c>
      <c r="H8177" s="2" t="s">
        <v>65</v>
      </c>
      <c r="I8177" s="2">
        <v>0</v>
      </c>
      <c r="J8177" s="2">
        <v>7.0162883130000004</v>
      </c>
      <c r="K8177" s="2">
        <v>0</v>
      </c>
      <c r="L8177" s="2">
        <v>0</v>
      </c>
      <c r="M8177" s="2">
        <v>0</v>
      </c>
      <c r="N8177" s="2">
        <v>0</v>
      </c>
      <c r="O8177" s="2">
        <v>0</v>
      </c>
      <c r="P8177" s="2">
        <v>56.463998549999999</v>
      </c>
      <c r="Q8177" s="2">
        <v>0</v>
      </c>
    </row>
    <row r="8178" spans="1:17" ht="19.5" customHeight="1">
      <c r="A8178" s="2" t="s">
        <v>30930</v>
      </c>
      <c r="B8178" s="2">
        <v>18562</v>
      </c>
      <c r="C8178" s="2">
        <v>349</v>
      </c>
      <c r="D8178" s="2" t="s">
        <v>30931</v>
      </c>
      <c r="E8178" s="2" t="s">
        <v>30932</v>
      </c>
      <c r="F8178" s="2" t="s">
        <v>9667</v>
      </c>
      <c r="G8178" s="2" t="s">
        <v>30933</v>
      </c>
      <c r="H8178" s="2" t="s">
        <v>30934</v>
      </c>
      <c r="I8178" s="2">
        <v>8.3791041899999996</v>
      </c>
      <c r="J8178" s="2">
        <v>21.048864940000001</v>
      </c>
      <c r="K8178" s="2">
        <v>0</v>
      </c>
      <c r="L8178" s="2">
        <v>0</v>
      </c>
      <c r="M8178" s="2">
        <v>0</v>
      </c>
      <c r="N8178" s="2">
        <v>0</v>
      </c>
      <c r="O8178" s="2">
        <v>0</v>
      </c>
      <c r="P8178" s="2">
        <v>0</v>
      </c>
      <c r="Q8178" s="2">
        <v>0</v>
      </c>
    </row>
    <row r="8179" spans="1:17" ht="19.5" customHeight="1">
      <c r="A8179" s="2" t="s">
        <v>30935</v>
      </c>
      <c r="B8179" s="2">
        <v>3449</v>
      </c>
      <c r="C8179" s="2">
        <v>432</v>
      </c>
      <c r="D8179" s="2" t="s">
        <v>225</v>
      </c>
      <c r="E8179" s="2" t="s">
        <v>30936</v>
      </c>
      <c r="F8179" s="2" t="s">
        <v>3879</v>
      </c>
      <c r="G8179" s="2" t="s">
        <v>4076</v>
      </c>
      <c r="H8179" s="2" t="s">
        <v>229</v>
      </c>
      <c r="I8179" s="2">
        <v>8.3791041899999996</v>
      </c>
      <c r="J8179" s="2">
        <v>7.0162883130000004</v>
      </c>
      <c r="K8179" s="2">
        <v>0</v>
      </c>
      <c r="L8179" s="2">
        <v>0</v>
      </c>
      <c r="M8179" s="2">
        <v>0</v>
      </c>
      <c r="N8179" s="2">
        <v>0</v>
      </c>
      <c r="O8179" s="2">
        <v>0</v>
      </c>
      <c r="P8179" s="2">
        <v>0</v>
      </c>
      <c r="Q8179" s="2">
        <v>0</v>
      </c>
    </row>
    <row r="8180" spans="1:17" ht="19.5" customHeight="1">
      <c r="A8180" s="2" t="s">
        <v>30937</v>
      </c>
      <c r="B8180" s="2">
        <v>25203</v>
      </c>
      <c r="C8180" s="2">
        <v>138</v>
      </c>
      <c r="D8180" s="2" t="s">
        <v>225</v>
      </c>
      <c r="E8180" s="2" t="s">
        <v>30938</v>
      </c>
      <c r="F8180" s="2" t="s">
        <v>659</v>
      </c>
      <c r="G8180" s="2" t="s">
        <v>11423</v>
      </c>
      <c r="H8180" s="2" t="s">
        <v>229</v>
      </c>
      <c r="I8180" s="2">
        <v>0</v>
      </c>
      <c r="J8180" s="2">
        <v>0</v>
      </c>
      <c r="K8180" s="2">
        <v>27.935887139999998</v>
      </c>
      <c r="L8180" s="2">
        <v>0</v>
      </c>
      <c r="M8180" s="2">
        <v>0</v>
      </c>
      <c r="N8180" s="2">
        <v>0</v>
      </c>
      <c r="O8180" s="2">
        <v>0</v>
      </c>
      <c r="P8180" s="2">
        <v>0</v>
      </c>
      <c r="Q8180" s="2">
        <v>22.867858080000001</v>
      </c>
    </row>
    <row r="8181" spans="1:17" ht="19.5" customHeight="1">
      <c r="A8181" s="2" t="s">
        <v>30939</v>
      </c>
      <c r="B8181" s="2">
        <v>4384</v>
      </c>
      <c r="C8181" s="2">
        <v>278</v>
      </c>
      <c r="D8181" s="2" t="s">
        <v>30940</v>
      </c>
      <c r="E8181" s="2" t="s">
        <v>30941</v>
      </c>
      <c r="F8181" s="2">
        <v>4</v>
      </c>
      <c r="G8181" s="2">
        <v>2</v>
      </c>
      <c r="H8181" s="2" t="s">
        <v>30942</v>
      </c>
      <c r="I8181" s="2">
        <v>0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  <c r="O8181" s="2">
        <v>0</v>
      </c>
      <c r="P8181" s="2">
        <v>0</v>
      </c>
      <c r="Q8181" s="2">
        <v>45.735716160000003</v>
      </c>
    </row>
    <row r="8182" spans="1:17" ht="19.5" customHeight="1">
      <c r="A8182" s="2" t="s">
        <v>30943</v>
      </c>
      <c r="B8182" s="2">
        <v>3099</v>
      </c>
      <c r="C8182" s="2">
        <v>357</v>
      </c>
      <c r="D8182" s="2" t="s">
        <v>30940</v>
      </c>
      <c r="E8182" s="2" t="s">
        <v>30944</v>
      </c>
      <c r="F8182" s="2" t="s">
        <v>30945</v>
      </c>
      <c r="G8182" s="2" t="s">
        <v>30946</v>
      </c>
      <c r="H8182" s="2" t="s">
        <v>30942</v>
      </c>
      <c r="I8182" s="2">
        <v>62.843281419999997</v>
      </c>
      <c r="J8182" s="2">
        <v>66.654738980000005</v>
      </c>
      <c r="K8182" s="2">
        <v>104.7595768</v>
      </c>
      <c r="L8182" s="2">
        <v>146.57383659999999</v>
      </c>
      <c r="M8182" s="2">
        <v>75.364260590000001</v>
      </c>
      <c r="N8182" s="2">
        <v>0</v>
      </c>
      <c r="O8182" s="2">
        <v>74.387235149999995</v>
      </c>
      <c r="P8182" s="2">
        <v>67.756798270000004</v>
      </c>
      <c r="Q8182" s="2">
        <v>148.64107749999999</v>
      </c>
    </row>
    <row r="8183" spans="1:17" ht="19.5" customHeight="1">
      <c r="A8183" s="2" t="s">
        <v>30947</v>
      </c>
      <c r="B8183" s="2">
        <v>9978</v>
      </c>
      <c r="C8183" s="2">
        <v>199</v>
      </c>
      <c r="D8183" s="2" t="s">
        <v>30940</v>
      </c>
      <c r="E8183" s="2" t="s">
        <v>30948</v>
      </c>
      <c r="F8183" s="2">
        <v>4</v>
      </c>
      <c r="G8183" s="2">
        <v>7</v>
      </c>
      <c r="H8183" s="2" t="s">
        <v>30942</v>
      </c>
      <c r="I8183" s="2">
        <v>0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  <c r="O8183" s="2">
        <v>0</v>
      </c>
      <c r="P8183" s="2">
        <v>0</v>
      </c>
      <c r="Q8183" s="2">
        <v>45.735716160000003</v>
      </c>
    </row>
    <row r="8184" spans="1:17" ht="19.5" customHeight="1">
      <c r="A8184" s="2" t="s">
        <v>30949</v>
      </c>
      <c r="B8184" s="2">
        <v>14520</v>
      </c>
      <c r="C8184" s="2">
        <v>411</v>
      </c>
      <c r="D8184" s="2" t="s">
        <v>30940</v>
      </c>
      <c r="E8184" s="2" t="s">
        <v>30950</v>
      </c>
      <c r="F8184" s="2" t="s">
        <v>700</v>
      </c>
      <c r="G8184" s="2" t="s">
        <v>25351</v>
      </c>
      <c r="H8184" s="2" t="s">
        <v>30942</v>
      </c>
      <c r="I8184" s="2">
        <v>0</v>
      </c>
      <c r="J8184" s="2">
        <v>17.540720780000001</v>
      </c>
      <c r="K8184" s="2">
        <v>0</v>
      </c>
      <c r="L8184" s="2">
        <v>0</v>
      </c>
      <c r="M8184" s="2">
        <v>0</v>
      </c>
      <c r="N8184" s="2">
        <v>27.955606499999998</v>
      </c>
      <c r="O8184" s="2">
        <v>0</v>
      </c>
      <c r="P8184" s="2">
        <v>0</v>
      </c>
      <c r="Q8184" s="2">
        <v>0</v>
      </c>
    </row>
    <row r="8185" spans="1:17" ht="19.5" customHeight="1">
      <c r="A8185" s="2" t="s">
        <v>30951</v>
      </c>
      <c r="B8185" s="2">
        <v>2086</v>
      </c>
      <c r="C8185" s="2">
        <v>281</v>
      </c>
      <c r="D8185" s="2" t="s">
        <v>30952</v>
      </c>
      <c r="E8185" s="2" t="s">
        <v>30953</v>
      </c>
      <c r="F8185" s="2" t="s">
        <v>30954</v>
      </c>
      <c r="G8185" s="2" t="s">
        <v>30955</v>
      </c>
      <c r="H8185" s="2" t="s">
        <v>30956</v>
      </c>
      <c r="I8185" s="2">
        <v>25.137312569999999</v>
      </c>
      <c r="J8185" s="2">
        <v>14.032576629999999</v>
      </c>
      <c r="K8185" s="2">
        <v>20.95191535</v>
      </c>
      <c r="L8185" s="2">
        <v>0</v>
      </c>
      <c r="M8185" s="2">
        <v>16.747613470000001</v>
      </c>
      <c r="N8185" s="2">
        <v>0</v>
      </c>
      <c r="O8185" s="2">
        <v>24.795745050000001</v>
      </c>
      <c r="P8185" s="2">
        <v>0</v>
      </c>
      <c r="Q8185" s="2">
        <v>34.30178712</v>
      </c>
    </row>
    <row r="8186" spans="1:17" ht="19.5" customHeight="1">
      <c r="A8186" s="2" t="s">
        <v>30957</v>
      </c>
      <c r="B8186" s="2">
        <v>13788</v>
      </c>
      <c r="C8186" s="2">
        <v>195</v>
      </c>
      <c r="D8186" s="2" t="s">
        <v>30952</v>
      </c>
      <c r="E8186" s="2" t="s">
        <v>30958</v>
      </c>
      <c r="F8186" s="2" t="s">
        <v>30959</v>
      </c>
      <c r="G8186" s="2" t="s">
        <v>30960</v>
      </c>
      <c r="H8186" s="2" t="s">
        <v>30956</v>
      </c>
      <c r="I8186" s="2">
        <v>37.705968849999998</v>
      </c>
      <c r="J8186" s="2">
        <v>35.081441570000003</v>
      </c>
      <c r="K8186" s="2">
        <v>27.935887139999998</v>
      </c>
      <c r="L8186" s="2">
        <v>45.804323930000002</v>
      </c>
      <c r="M8186" s="2">
        <v>0</v>
      </c>
      <c r="N8186" s="2">
        <v>41.933409750000003</v>
      </c>
      <c r="O8186" s="2">
        <v>0</v>
      </c>
      <c r="P8186" s="2">
        <v>0</v>
      </c>
      <c r="Q8186" s="2">
        <v>34.30178712</v>
      </c>
    </row>
    <row r="8187" spans="1:17" ht="19.5" customHeight="1">
      <c r="A8187" s="2" t="s">
        <v>30961</v>
      </c>
      <c r="B8187" s="2">
        <v>6170</v>
      </c>
      <c r="C8187" s="2">
        <v>143</v>
      </c>
      <c r="D8187" s="2" t="s">
        <v>30952</v>
      </c>
      <c r="E8187" s="2" t="s">
        <v>30962</v>
      </c>
      <c r="F8187" s="2">
        <v>7</v>
      </c>
      <c r="G8187" s="2">
        <v>32</v>
      </c>
      <c r="H8187" s="2" t="s">
        <v>30956</v>
      </c>
      <c r="I8187" s="2">
        <v>0</v>
      </c>
      <c r="J8187" s="2">
        <v>24.557009099999998</v>
      </c>
      <c r="K8187" s="2">
        <v>0</v>
      </c>
      <c r="L8187" s="2">
        <v>0</v>
      </c>
      <c r="M8187" s="2">
        <v>0</v>
      </c>
      <c r="N8187" s="2">
        <v>0</v>
      </c>
      <c r="O8187" s="2">
        <v>0</v>
      </c>
      <c r="P8187" s="2">
        <v>0</v>
      </c>
      <c r="Q8187" s="2">
        <v>0</v>
      </c>
    </row>
    <row r="8188" spans="1:17" ht="19.5" customHeight="1">
      <c r="A8188" s="2" t="s">
        <v>30963</v>
      </c>
      <c r="B8188" s="2">
        <v>191</v>
      </c>
      <c r="C8188" s="2">
        <v>191</v>
      </c>
      <c r="D8188" s="2" t="s">
        <v>30964</v>
      </c>
      <c r="E8188" s="2" t="s">
        <v>30965</v>
      </c>
      <c r="F8188" s="2" t="s">
        <v>1146</v>
      </c>
      <c r="G8188" s="2" t="s">
        <v>30966</v>
      </c>
      <c r="H8188" s="2" t="s">
        <v>30967</v>
      </c>
      <c r="I8188" s="2">
        <v>0</v>
      </c>
      <c r="J8188" s="2">
        <v>0</v>
      </c>
      <c r="K8188" s="2">
        <v>27.935887139999998</v>
      </c>
      <c r="L8188" s="2">
        <v>0</v>
      </c>
      <c r="M8188" s="2">
        <v>25.121420199999999</v>
      </c>
      <c r="N8188" s="2">
        <v>0</v>
      </c>
      <c r="O8188" s="2">
        <v>0</v>
      </c>
      <c r="P8188" s="2">
        <v>0</v>
      </c>
      <c r="Q8188" s="2">
        <v>0</v>
      </c>
    </row>
    <row r="8189" spans="1:17" ht="19.5" customHeight="1">
      <c r="A8189" s="2" t="s">
        <v>30968</v>
      </c>
      <c r="B8189" s="2">
        <v>10763</v>
      </c>
      <c r="C8189" s="2">
        <v>394</v>
      </c>
      <c r="D8189" s="2" t="s">
        <v>30964</v>
      </c>
      <c r="E8189" s="2" t="s">
        <v>30969</v>
      </c>
      <c r="F8189" s="2" t="s">
        <v>30970</v>
      </c>
      <c r="G8189" s="2" t="s">
        <v>30971</v>
      </c>
      <c r="H8189" s="2" t="s">
        <v>30967</v>
      </c>
      <c r="I8189" s="2">
        <v>192.71939639999999</v>
      </c>
      <c r="J8189" s="2">
        <v>231.5375143</v>
      </c>
      <c r="K8189" s="2">
        <v>237.45504070000001</v>
      </c>
      <c r="L8189" s="2">
        <v>210.6998901</v>
      </c>
      <c r="M8189" s="2">
        <v>217.718975</v>
      </c>
      <c r="N8189" s="2">
        <v>181.71144219999999</v>
      </c>
      <c r="O8189" s="2">
        <v>123.97872529999999</v>
      </c>
      <c r="P8189" s="2">
        <v>101.6351974</v>
      </c>
      <c r="Q8189" s="2">
        <v>114.3392904</v>
      </c>
    </row>
    <row r="8190" spans="1:17" ht="19.5" customHeight="1">
      <c r="A8190" s="2" t="s">
        <v>30972</v>
      </c>
      <c r="B8190" s="2">
        <v>19711</v>
      </c>
      <c r="C8190" s="2">
        <v>107</v>
      </c>
      <c r="D8190" s="2" t="s">
        <v>30964</v>
      </c>
      <c r="E8190" s="2" t="s">
        <v>30973</v>
      </c>
      <c r="F8190" s="2" t="s">
        <v>2871</v>
      </c>
      <c r="G8190" s="2" t="s">
        <v>30974</v>
      </c>
      <c r="H8190" s="2" t="s">
        <v>30967</v>
      </c>
      <c r="I8190" s="2">
        <v>0</v>
      </c>
      <c r="J8190" s="2">
        <v>10.524432470000001</v>
      </c>
      <c r="K8190" s="2">
        <v>27.935887139999998</v>
      </c>
      <c r="L8190" s="2">
        <v>0</v>
      </c>
      <c r="M8190" s="2">
        <v>0</v>
      </c>
      <c r="N8190" s="2">
        <v>0</v>
      </c>
      <c r="O8190" s="2">
        <v>0</v>
      </c>
      <c r="P8190" s="2">
        <v>0</v>
      </c>
      <c r="Q8190" s="2">
        <v>0</v>
      </c>
    </row>
    <row r="8191" spans="1:17" ht="19.5" customHeight="1">
      <c r="A8191" s="2" t="s">
        <v>30975</v>
      </c>
      <c r="B8191" s="2">
        <v>1589</v>
      </c>
      <c r="C8191" s="2">
        <v>355</v>
      </c>
      <c r="D8191" s="2" t="s">
        <v>30964</v>
      </c>
      <c r="E8191" s="2" t="s">
        <v>30976</v>
      </c>
      <c r="F8191" s="2" t="s">
        <v>30977</v>
      </c>
      <c r="G8191" s="2" t="s">
        <v>30978</v>
      </c>
      <c r="H8191" s="2" t="s">
        <v>30967</v>
      </c>
      <c r="I8191" s="2">
        <v>8.3791041899999996</v>
      </c>
      <c r="J8191" s="2">
        <v>24.557009099999998</v>
      </c>
      <c r="K8191" s="2">
        <v>0</v>
      </c>
      <c r="L8191" s="2">
        <v>0</v>
      </c>
      <c r="M8191" s="2">
        <v>33.495226930000001</v>
      </c>
      <c r="N8191" s="2">
        <v>0</v>
      </c>
      <c r="O8191" s="2">
        <v>0</v>
      </c>
      <c r="P8191" s="2">
        <v>0</v>
      </c>
      <c r="Q8191" s="2">
        <v>0</v>
      </c>
    </row>
    <row r="8192" spans="1:17" ht="19.5" customHeight="1">
      <c r="A8192" s="2" t="s">
        <v>30979</v>
      </c>
      <c r="B8192" s="2">
        <v>4217</v>
      </c>
      <c r="C8192" s="2">
        <v>90</v>
      </c>
      <c r="D8192" s="2" t="s">
        <v>225</v>
      </c>
      <c r="E8192" s="2" t="s">
        <v>30980</v>
      </c>
      <c r="F8192" s="2">
        <v>2</v>
      </c>
      <c r="G8192" s="2">
        <v>12</v>
      </c>
      <c r="H8192" s="2" t="s">
        <v>229</v>
      </c>
      <c r="I8192" s="2">
        <v>0</v>
      </c>
      <c r="J8192" s="2">
        <v>7.0162883130000004</v>
      </c>
      <c r="K8192" s="2">
        <v>0</v>
      </c>
      <c r="L8192" s="2">
        <v>0</v>
      </c>
      <c r="M8192" s="2">
        <v>0</v>
      </c>
      <c r="N8192" s="2">
        <v>0</v>
      </c>
      <c r="O8192" s="2">
        <v>0</v>
      </c>
      <c r="P8192" s="2">
        <v>0</v>
      </c>
      <c r="Q8192" s="2">
        <v>0</v>
      </c>
    </row>
    <row r="8193" spans="1:17" ht="19.5" customHeight="1">
      <c r="A8193" s="2" t="s">
        <v>30981</v>
      </c>
      <c r="B8193" s="2">
        <v>8613</v>
      </c>
      <c r="C8193" s="2">
        <v>332</v>
      </c>
      <c r="D8193" s="2" t="s">
        <v>30982</v>
      </c>
      <c r="E8193" s="2" t="s">
        <v>30983</v>
      </c>
      <c r="F8193" s="2">
        <v>2</v>
      </c>
      <c r="G8193" s="2">
        <v>91</v>
      </c>
      <c r="H8193" s="2" t="s">
        <v>30984</v>
      </c>
      <c r="I8193" s="2">
        <v>0</v>
      </c>
      <c r="J8193" s="2">
        <v>7.0162883130000004</v>
      </c>
      <c r="K8193" s="2">
        <v>0</v>
      </c>
      <c r="L8193" s="2">
        <v>0</v>
      </c>
      <c r="M8193" s="2">
        <v>0</v>
      </c>
      <c r="N8193" s="2">
        <v>0</v>
      </c>
      <c r="O8193" s="2">
        <v>0</v>
      </c>
      <c r="P8193" s="2">
        <v>0</v>
      </c>
      <c r="Q8193" s="2">
        <v>0</v>
      </c>
    </row>
    <row r="8194" spans="1:17" ht="19.5" customHeight="1">
      <c r="A8194" s="2" t="s">
        <v>30985</v>
      </c>
      <c r="B8194" s="2">
        <v>12332</v>
      </c>
      <c r="C8194" s="2">
        <v>225</v>
      </c>
      <c r="D8194" s="2" t="s">
        <v>30982</v>
      </c>
      <c r="E8194" s="2" t="s">
        <v>30986</v>
      </c>
      <c r="F8194" s="2" t="s">
        <v>30987</v>
      </c>
      <c r="G8194" s="2" t="s">
        <v>30988</v>
      </c>
      <c r="H8194" s="2" t="s">
        <v>30984</v>
      </c>
      <c r="I8194" s="2">
        <v>67.032833519999997</v>
      </c>
      <c r="J8194" s="2">
        <v>31.573297409999999</v>
      </c>
      <c r="K8194" s="2">
        <v>48.887802489999999</v>
      </c>
      <c r="L8194" s="2">
        <v>137.41297180000001</v>
      </c>
      <c r="M8194" s="2">
        <v>142.3547145</v>
      </c>
      <c r="N8194" s="2">
        <v>83.866819489999997</v>
      </c>
      <c r="O8194" s="2">
        <v>111.58085269999999</v>
      </c>
      <c r="P8194" s="2">
        <v>33.878399129999998</v>
      </c>
      <c r="Q8194" s="2">
        <v>22.867858080000001</v>
      </c>
    </row>
    <row r="8195" spans="1:17" ht="19.5" customHeight="1">
      <c r="A8195" s="2" t="s">
        <v>30989</v>
      </c>
      <c r="B8195" s="2">
        <v>13608</v>
      </c>
      <c r="C8195" s="2">
        <v>304</v>
      </c>
      <c r="D8195" s="2" t="s">
        <v>30982</v>
      </c>
      <c r="E8195" s="2" t="s">
        <v>30990</v>
      </c>
      <c r="F8195" s="2" t="s">
        <v>23193</v>
      </c>
      <c r="G8195" s="2" t="s">
        <v>30991</v>
      </c>
      <c r="H8195" s="2" t="s">
        <v>30984</v>
      </c>
      <c r="I8195" s="2">
        <v>0</v>
      </c>
      <c r="J8195" s="2">
        <v>0</v>
      </c>
      <c r="K8195" s="2">
        <v>0</v>
      </c>
      <c r="L8195" s="2">
        <v>0</v>
      </c>
      <c r="M8195" s="2">
        <v>25.121420199999999</v>
      </c>
      <c r="N8195" s="2">
        <v>27.955606499999998</v>
      </c>
      <c r="O8195" s="2">
        <v>49.591490100000001</v>
      </c>
      <c r="P8195" s="2">
        <v>22.585599420000001</v>
      </c>
      <c r="Q8195" s="2">
        <v>0</v>
      </c>
    </row>
    <row r="8196" spans="1:17" ht="19.5" customHeight="1">
      <c r="A8196" s="2" t="s">
        <v>30992</v>
      </c>
      <c r="B8196" s="2">
        <v>24345</v>
      </c>
      <c r="C8196" s="2">
        <v>184</v>
      </c>
      <c r="D8196" s="2" t="s">
        <v>30982</v>
      </c>
      <c r="E8196" s="2" t="s">
        <v>30993</v>
      </c>
      <c r="F8196" s="2" t="s">
        <v>345</v>
      </c>
      <c r="G8196" s="2" t="s">
        <v>30994</v>
      </c>
      <c r="H8196" s="2" t="s">
        <v>30984</v>
      </c>
      <c r="I8196" s="2">
        <v>8.3791041899999996</v>
      </c>
      <c r="J8196" s="2">
        <v>0</v>
      </c>
      <c r="K8196" s="2">
        <v>0</v>
      </c>
      <c r="L8196" s="2">
        <v>0</v>
      </c>
      <c r="M8196" s="2">
        <v>0</v>
      </c>
      <c r="N8196" s="2">
        <v>0</v>
      </c>
      <c r="O8196" s="2">
        <v>0</v>
      </c>
      <c r="P8196" s="2">
        <v>0</v>
      </c>
      <c r="Q8196" s="2">
        <v>0</v>
      </c>
    </row>
    <row r="8197" spans="1:17" ht="19.5" customHeight="1">
      <c r="A8197" s="2" t="s">
        <v>30995</v>
      </c>
      <c r="B8197" s="2">
        <v>35078</v>
      </c>
      <c r="C8197" s="2">
        <v>79</v>
      </c>
      <c r="D8197" s="2" t="s">
        <v>30982</v>
      </c>
      <c r="E8197" s="2" t="s">
        <v>30996</v>
      </c>
      <c r="F8197" s="2">
        <v>6</v>
      </c>
      <c r="G8197" s="2">
        <v>53</v>
      </c>
      <c r="H8197" s="2" t="s">
        <v>30984</v>
      </c>
      <c r="I8197" s="2">
        <v>0</v>
      </c>
      <c r="J8197" s="2">
        <v>21.048864940000001</v>
      </c>
      <c r="K8197" s="2">
        <v>0</v>
      </c>
      <c r="L8197" s="2">
        <v>0</v>
      </c>
      <c r="M8197" s="2">
        <v>0</v>
      </c>
      <c r="N8197" s="2">
        <v>0</v>
      </c>
      <c r="O8197" s="2">
        <v>0</v>
      </c>
      <c r="P8197" s="2">
        <v>0</v>
      </c>
      <c r="Q8197" s="2">
        <v>0</v>
      </c>
    </row>
    <row r="8198" spans="1:17" ht="19.5" customHeight="1">
      <c r="A8198" s="2" t="s">
        <v>30997</v>
      </c>
      <c r="B8198" s="2">
        <v>19683</v>
      </c>
      <c r="C8198" s="2">
        <v>236</v>
      </c>
      <c r="D8198" s="2" t="s">
        <v>30982</v>
      </c>
      <c r="E8198" s="2" t="s">
        <v>30998</v>
      </c>
      <c r="F8198" s="2" t="s">
        <v>30999</v>
      </c>
      <c r="G8198" s="2" t="s">
        <v>31000</v>
      </c>
      <c r="H8198" s="2" t="s">
        <v>30984</v>
      </c>
      <c r="I8198" s="2">
        <v>20.947760469999999</v>
      </c>
      <c r="J8198" s="2">
        <v>17.540720780000001</v>
      </c>
      <c r="K8198" s="2">
        <v>20.95191535</v>
      </c>
      <c r="L8198" s="2">
        <v>27.48259436</v>
      </c>
      <c r="M8198" s="2">
        <v>41.869033659999999</v>
      </c>
      <c r="N8198" s="2">
        <v>0</v>
      </c>
      <c r="O8198" s="2">
        <v>74.387235149999995</v>
      </c>
      <c r="P8198" s="2">
        <v>45.171198840000002</v>
      </c>
      <c r="Q8198" s="2">
        <v>0</v>
      </c>
    </row>
    <row r="8199" spans="1:17" ht="19.5" customHeight="1">
      <c r="A8199" s="2" t="s">
        <v>31001</v>
      </c>
      <c r="B8199" s="2">
        <v>25619</v>
      </c>
      <c r="C8199" s="2">
        <v>339</v>
      </c>
      <c r="D8199" s="2" t="s">
        <v>30982</v>
      </c>
      <c r="E8199" s="2" t="s">
        <v>31002</v>
      </c>
      <c r="F8199" s="2" t="s">
        <v>31003</v>
      </c>
      <c r="G8199" s="2" t="s">
        <v>31004</v>
      </c>
      <c r="H8199" s="2" t="s">
        <v>30984</v>
      </c>
      <c r="I8199" s="2">
        <v>29.326864659999998</v>
      </c>
      <c r="J8199" s="2">
        <v>45.605874040000003</v>
      </c>
      <c r="K8199" s="2">
        <v>20.95191535</v>
      </c>
      <c r="L8199" s="2">
        <v>45.804323930000002</v>
      </c>
      <c r="M8199" s="2">
        <v>16.747613470000001</v>
      </c>
      <c r="N8199" s="2">
        <v>0</v>
      </c>
      <c r="O8199" s="2">
        <v>0</v>
      </c>
      <c r="P8199" s="2">
        <v>67.756798270000004</v>
      </c>
      <c r="Q8199" s="2">
        <v>34.30178712</v>
      </c>
    </row>
    <row r="8200" spans="1:17" ht="19.5" customHeight="1">
      <c r="A8200" s="2" t="s">
        <v>31005</v>
      </c>
      <c r="B8200" s="2">
        <v>14899</v>
      </c>
      <c r="C8200" s="2">
        <v>410</v>
      </c>
      <c r="D8200" s="2" t="s">
        <v>30982</v>
      </c>
      <c r="E8200" s="2" t="s">
        <v>31006</v>
      </c>
      <c r="F8200" s="2" t="s">
        <v>2121</v>
      </c>
      <c r="G8200" s="2" t="s">
        <v>31007</v>
      </c>
      <c r="H8200" s="2" t="s">
        <v>30984</v>
      </c>
      <c r="I8200" s="2">
        <v>20.947760469999999</v>
      </c>
      <c r="J8200" s="2">
        <v>0</v>
      </c>
      <c r="K8200" s="2">
        <v>0</v>
      </c>
      <c r="L8200" s="2">
        <v>36.643459139999997</v>
      </c>
      <c r="M8200" s="2">
        <v>0</v>
      </c>
      <c r="N8200" s="2">
        <v>0</v>
      </c>
      <c r="O8200" s="2">
        <v>0</v>
      </c>
      <c r="P8200" s="2">
        <v>0</v>
      </c>
      <c r="Q8200" s="2">
        <v>22.867858080000001</v>
      </c>
    </row>
    <row r="8201" spans="1:17" ht="19.5" customHeight="1">
      <c r="A8201" s="2" t="s">
        <v>31008</v>
      </c>
      <c r="B8201" s="2">
        <v>8159</v>
      </c>
      <c r="C8201" s="2">
        <v>292</v>
      </c>
      <c r="D8201" s="2" t="s">
        <v>30982</v>
      </c>
      <c r="E8201" s="2" t="s">
        <v>31009</v>
      </c>
      <c r="F8201" s="2" t="s">
        <v>31010</v>
      </c>
      <c r="G8201" s="2" t="s">
        <v>31011</v>
      </c>
      <c r="H8201" s="2" t="s">
        <v>30984</v>
      </c>
      <c r="I8201" s="2">
        <v>33.516416759999998</v>
      </c>
      <c r="J8201" s="2">
        <v>7.0162883130000004</v>
      </c>
      <c r="K8201" s="2">
        <v>34.919858920000003</v>
      </c>
      <c r="L8201" s="2">
        <v>36.643459139999997</v>
      </c>
      <c r="M8201" s="2">
        <v>41.869033659999999</v>
      </c>
      <c r="N8201" s="2">
        <v>0</v>
      </c>
      <c r="O8201" s="2">
        <v>0</v>
      </c>
      <c r="P8201" s="2">
        <v>0</v>
      </c>
      <c r="Q8201" s="2">
        <v>22.867858080000001</v>
      </c>
    </row>
    <row r="8202" spans="1:17" ht="19.5" customHeight="1">
      <c r="A8202" s="2" t="s">
        <v>31012</v>
      </c>
      <c r="B8202" s="2">
        <v>8608</v>
      </c>
      <c r="C8202" s="2">
        <v>350</v>
      </c>
      <c r="D8202" s="2" t="s">
        <v>30982</v>
      </c>
      <c r="E8202" s="2" t="s">
        <v>31013</v>
      </c>
      <c r="F8202" s="2" t="s">
        <v>31014</v>
      </c>
      <c r="G8202" s="2" t="s">
        <v>31015</v>
      </c>
      <c r="H8202" s="2" t="s">
        <v>30984</v>
      </c>
      <c r="I8202" s="2">
        <v>54.464177229999997</v>
      </c>
      <c r="J8202" s="2">
        <v>31.573297409999999</v>
      </c>
      <c r="K8202" s="2">
        <v>97.775604990000005</v>
      </c>
      <c r="L8202" s="2">
        <v>0</v>
      </c>
      <c r="M8202" s="2">
        <v>41.869033659999999</v>
      </c>
      <c r="N8202" s="2">
        <v>0</v>
      </c>
      <c r="O8202" s="2">
        <v>49.591490100000001</v>
      </c>
      <c r="P8202" s="2">
        <v>45.171198840000002</v>
      </c>
      <c r="Q8202" s="2">
        <v>68.603574249999994</v>
      </c>
    </row>
    <row r="8203" spans="1:17" ht="19.5" customHeight="1">
      <c r="A8203" s="2" t="s">
        <v>31016</v>
      </c>
      <c r="B8203" s="2">
        <v>19777</v>
      </c>
      <c r="C8203" s="2">
        <v>418</v>
      </c>
      <c r="D8203" s="2" t="s">
        <v>30982</v>
      </c>
      <c r="E8203" s="2" t="s">
        <v>31017</v>
      </c>
      <c r="F8203" s="2" t="s">
        <v>538</v>
      </c>
      <c r="G8203" s="2" t="s">
        <v>31018</v>
      </c>
      <c r="H8203" s="2" t="s">
        <v>30984</v>
      </c>
      <c r="I8203" s="2">
        <v>20.947760469999999</v>
      </c>
      <c r="J8203" s="2">
        <v>14.032576629999999</v>
      </c>
      <c r="K8203" s="2">
        <v>0</v>
      </c>
      <c r="L8203" s="2">
        <v>0</v>
      </c>
      <c r="M8203" s="2">
        <v>0</v>
      </c>
      <c r="N8203" s="2">
        <v>0</v>
      </c>
      <c r="O8203" s="2">
        <v>0</v>
      </c>
      <c r="P8203" s="2">
        <v>0</v>
      </c>
      <c r="Q8203" s="2">
        <v>0</v>
      </c>
    </row>
    <row r="8204" spans="1:17" ht="19.5" customHeight="1">
      <c r="A8204" s="2" t="s">
        <v>31019</v>
      </c>
      <c r="B8204" s="2">
        <v>2898</v>
      </c>
      <c r="C8204" s="2">
        <v>147</v>
      </c>
      <c r="D8204" s="2" t="s">
        <v>31020</v>
      </c>
      <c r="E8204" s="2" t="s">
        <v>31021</v>
      </c>
      <c r="F8204" s="2">
        <v>4</v>
      </c>
      <c r="G8204" s="2">
        <v>1512</v>
      </c>
      <c r="H8204" s="2" t="s">
        <v>31022</v>
      </c>
      <c r="I8204" s="2">
        <v>0</v>
      </c>
      <c r="J8204" s="2">
        <v>14.032576629999999</v>
      </c>
      <c r="K8204" s="2">
        <v>0</v>
      </c>
      <c r="L8204" s="2">
        <v>0</v>
      </c>
      <c r="M8204" s="2">
        <v>0</v>
      </c>
      <c r="N8204" s="2">
        <v>0</v>
      </c>
      <c r="O8204" s="2">
        <v>0</v>
      </c>
      <c r="P8204" s="2">
        <v>0</v>
      </c>
      <c r="Q8204" s="2">
        <v>0</v>
      </c>
    </row>
    <row r="8205" spans="1:17" ht="19.5" customHeight="1">
      <c r="A8205" s="2" t="s">
        <v>31023</v>
      </c>
      <c r="B8205" s="2">
        <v>1332</v>
      </c>
      <c r="C8205" s="2">
        <v>387</v>
      </c>
      <c r="D8205" s="2" t="s">
        <v>31024</v>
      </c>
      <c r="E8205" s="2" t="s">
        <v>31025</v>
      </c>
      <c r="F8205" s="2" t="s">
        <v>31026</v>
      </c>
      <c r="G8205" s="2">
        <v>288432315</v>
      </c>
      <c r="H8205" s="2" t="s">
        <v>31027</v>
      </c>
      <c r="I8205" s="2">
        <v>62.843281419999997</v>
      </c>
      <c r="J8205" s="2">
        <v>17.540720780000001</v>
      </c>
      <c r="K8205" s="2">
        <v>0</v>
      </c>
      <c r="L8205" s="2">
        <v>18.321729569999999</v>
      </c>
      <c r="M8205" s="2">
        <v>0</v>
      </c>
      <c r="N8205" s="2">
        <v>0</v>
      </c>
      <c r="O8205" s="2">
        <v>0</v>
      </c>
      <c r="P8205" s="2">
        <v>0</v>
      </c>
      <c r="Q8205" s="2">
        <v>0</v>
      </c>
    </row>
    <row r="8206" spans="1:17" ht="19.5" customHeight="1">
      <c r="A8206" s="2" t="s">
        <v>31028</v>
      </c>
      <c r="B8206" s="2">
        <v>5660</v>
      </c>
      <c r="C8206" s="2">
        <v>418</v>
      </c>
      <c r="D8206" s="2" t="s">
        <v>31024</v>
      </c>
      <c r="E8206" s="2" t="s">
        <v>31029</v>
      </c>
      <c r="F8206" s="2" t="s">
        <v>31030</v>
      </c>
      <c r="G8206" s="2">
        <v>379533132352391</v>
      </c>
      <c r="H8206" s="2" t="s">
        <v>31027</v>
      </c>
      <c r="I8206" s="2">
        <v>67.032833519999997</v>
      </c>
      <c r="J8206" s="2">
        <v>38.589585720000002</v>
      </c>
      <c r="K8206" s="2">
        <v>48.887802489999999</v>
      </c>
      <c r="L8206" s="2">
        <v>27.48259436</v>
      </c>
      <c r="M8206" s="2">
        <v>25.121420199999999</v>
      </c>
      <c r="N8206" s="2">
        <v>0</v>
      </c>
      <c r="O8206" s="2">
        <v>0</v>
      </c>
      <c r="P8206" s="2">
        <v>0</v>
      </c>
      <c r="Q8206" s="2">
        <v>0</v>
      </c>
    </row>
    <row r="8207" spans="1:17" ht="19.5" customHeight="1">
      <c r="A8207" s="2" t="s">
        <v>31031</v>
      </c>
      <c r="B8207" s="2">
        <v>327</v>
      </c>
      <c r="C8207" s="2">
        <v>144</v>
      </c>
      <c r="D8207" s="2" t="s">
        <v>31024</v>
      </c>
      <c r="E8207" s="2" t="s">
        <v>31032</v>
      </c>
      <c r="F8207" s="2" t="s">
        <v>1263</v>
      </c>
      <c r="G8207" s="2">
        <v>312491</v>
      </c>
      <c r="H8207" s="2" t="s">
        <v>31027</v>
      </c>
      <c r="I8207" s="2">
        <v>20.947760469999999</v>
      </c>
      <c r="J8207" s="2">
        <v>10.524432470000001</v>
      </c>
      <c r="K8207" s="2">
        <v>0</v>
      </c>
      <c r="L8207" s="2">
        <v>0</v>
      </c>
      <c r="M8207" s="2">
        <v>0</v>
      </c>
      <c r="N8207" s="2">
        <v>0</v>
      </c>
      <c r="O8207" s="2">
        <v>0</v>
      </c>
      <c r="P8207" s="2">
        <v>0</v>
      </c>
      <c r="Q8207" s="2">
        <v>0</v>
      </c>
    </row>
    <row r="8208" spans="1:17" ht="19.5" customHeight="1">
      <c r="A8208" s="2" t="s">
        <v>31033</v>
      </c>
      <c r="B8208" s="2">
        <v>8289</v>
      </c>
      <c r="C8208" s="2">
        <v>341</v>
      </c>
      <c r="D8208" s="2" t="s">
        <v>225</v>
      </c>
      <c r="E8208" s="2" t="s">
        <v>31034</v>
      </c>
      <c r="F8208" s="2">
        <v>5</v>
      </c>
      <c r="G8208" s="2">
        <v>162</v>
      </c>
      <c r="H8208" s="2" t="s">
        <v>229</v>
      </c>
      <c r="I8208" s="2">
        <v>0</v>
      </c>
      <c r="J8208" s="2">
        <v>17.540720780000001</v>
      </c>
      <c r="K8208" s="2">
        <v>0</v>
      </c>
      <c r="L8208" s="2">
        <v>0</v>
      </c>
      <c r="M8208" s="2">
        <v>0</v>
      </c>
      <c r="N8208" s="2">
        <v>0</v>
      </c>
      <c r="O8208" s="2">
        <v>0</v>
      </c>
      <c r="P8208" s="2">
        <v>0</v>
      </c>
      <c r="Q8208" s="2">
        <v>0</v>
      </c>
    </row>
    <row r="8209" spans="1:17" ht="19.5" customHeight="1">
      <c r="A8209" s="2" t="s">
        <v>31035</v>
      </c>
      <c r="B8209" s="2">
        <v>2660</v>
      </c>
      <c r="C8209" s="2">
        <v>152</v>
      </c>
      <c r="D8209" s="2" t="s">
        <v>31036</v>
      </c>
      <c r="E8209" s="2" t="s">
        <v>31037</v>
      </c>
      <c r="F8209" s="2" t="s">
        <v>2777</v>
      </c>
      <c r="G8209" s="2" t="s">
        <v>31038</v>
      </c>
      <c r="H8209" s="2" t="s">
        <v>31039</v>
      </c>
      <c r="I8209" s="2">
        <v>0</v>
      </c>
      <c r="J8209" s="2">
        <v>21.048864940000001</v>
      </c>
      <c r="K8209" s="2">
        <v>20.95191535</v>
      </c>
      <c r="L8209" s="2">
        <v>0</v>
      </c>
      <c r="M8209" s="2">
        <v>0</v>
      </c>
      <c r="N8209" s="2">
        <v>0</v>
      </c>
      <c r="O8209" s="2">
        <v>0</v>
      </c>
      <c r="P8209" s="2">
        <v>0</v>
      </c>
      <c r="Q8209" s="2">
        <v>0</v>
      </c>
    </row>
    <row r="8210" spans="1:17" ht="19.5" customHeight="1">
      <c r="A8210" s="2" t="s">
        <v>31040</v>
      </c>
      <c r="B8210" s="2">
        <v>17532</v>
      </c>
      <c r="C8210" s="2">
        <v>132</v>
      </c>
      <c r="D8210" s="2" t="s">
        <v>31036</v>
      </c>
      <c r="E8210" s="2" t="s">
        <v>31041</v>
      </c>
      <c r="F8210" s="2" t="s">
        <v>31042</v>
      </c>
      <c r="G8210" s="2" t="s">
        <v>31043</v>
      </c>
      <c r="H8210" s="2" t="s">
        <v>31039</v>
      </c>
      <c r="I8210" s="2">
        <v>75.411937710000004</v>
      </c>
      <c r="J8210" s="2">
        <v>66.654738980000005</v>
      </c>
      <c r="K8210" s="2">
        <v>34.919858920000003</v>
      </c>
      <c r="L8210" s="2">
        <v>36.643459139999997</v>
      </c>
      <c r="M8210" s="2">
        <v>25.121420199999999</v>
      </c>
      <c r="N8210" s="2">
        <v>41.933409750000003</v>
      </c>
      <c r="O8210" s="2">
        <v>61.989362630000002</v>
      </c>
      <c r="P8210" s="2">
        <v>112.9279971</v>
      </c>
      <c r="Q8210" s="2">
        <v>68.603574249999994</v>
      </c>
    </row>
    <row r="8211" spans="1:17" ht="19.5" customHeight="1">
      <c r="A8211" s="2" t="s">
        <v>31044</v>
      </c>
      <c r="B8211" s="2">
        <v>2517</v>
      </c>
      <c r="C8211" s="2">
        <v>388</v>
      </c>
      <c r="D8211" s="2" t="s">
        <v>31036</v>
      </c>
      <c r="E8211" s="2" t="s">
        <v>31045</v>
      </c>
      <c r="F8211" s="2" t="s">
        <v>20014</v>
      </c>
      <c r="G8211" s="2" t="s">
        <v>31046</v>
      </c>
      <c r="H8211" s="2" t="s">
        <v>31039</v>
      </c>
      <c r="I8211" s="2">
        <v>12.568656280000001</v>
      </c>
      <c r="J8211" s="2">
        <v>17.540720780000001</v>
      </c>
      <c r="K8211" s="2">
        <v>13.967943569999999</v>
      </c>
      <c r="L8211" s="2">
        <v>0</v>
      </c>
      <c r="M8211" s="2">
        <v>0</v>
      </c>
      <c r="N8211" s="2">
        <v>0</v>
      </c>
      <c r="O8211" s="2">
        <v>0</v>
      </c>
      <c r="P8211" s="2">
        <v>0</v>
      </c>
      <c r="Q8211" s="2">
        <v>0</v>
      </c>
    </row>
    <row r="8212" spans="1:17" ht="19.5" customHeight="1">
      <c r="A8212" s="2" t="s">
        <v>31047</v>
      </c>
      <c r="B8212" s="2">
        <v>17389</v>
      </c>
      <c r="C8212" s="2">
        <v>233</v>
      </c>
      <c r="D8212" s="2" t="s">
        <v>31036</v>
      </c>
      <c r="E8212" s="2" t="s">
        <v>31048</v>
      </c>
      <c r="F8212" s="2">
        <v>4</v>
      </c>
      <c r="G8212" s="2">
        <v>119</v>
      </c>
      <c r="H8212" s="2" t="s">
        <v>31039</v>
      </c>
      <c r="I8212" s="2">
        <v>0</v>
      </c>
      <c r="J8212" s="2">
        <v>14.032576629999999</v>
      </c>
      <c r="K8212" s="2">
        <v>0</v>
      </c>
      <c r="L8212" s="2">
        <v>0</v>
      </c>
      <c r="M8212" s="2">
        <v>0</v>
      </c>
      <c r="N8212" s="2">
        <v>0</v>
      </c>
      <c r="O8212" s="2">
        <v>0</v>
      </c>
      <c r="P8212" s="2">
        <v>0</v>
      </c>
      <c r="Q8212" s="2">
        <v>0</v>
      </c>
    </row>
    <row r="8213" spans="1:17" ht="19.5" customHeight="1">
      <c r="A8213" s="2" t="s">
        <v>31049</v>
      </c>
      <c r="B8213" s="2">
        <v>5241</v>
      </c>
      <c r="C8213" s="2">
        <v>359</v>
      </c>
      <c r="D8213" s="2" t="s">
        <v>31036</v>
      </c>
      <c r="E8213" s="2" t="s">
        <v>31050</v>
      </c>
      <c r="F8213" s="2" t="s">
        <v>31051</v>
      </c>
      <c r="G8213" s="2">
        <v>162297129</v>
      </c>
      <c r="H8213" s="2" t="s">
        <v>31039</v>
      </c>
      <c r="I8213" s="2">
        <v>16.758208379999999</v>
      </c>
      <c r="J8213" s="2">
        <v>45.605874040000003</v>
      </c>
      <c r="K8213" s="2">
        <v>27.935887139999998</v>
      </c>
      <c r="L8213" s="2">
        <v>0</v>
      </c>
      <c r="M8213" s="2">
        <v>0</v>
      </c>
      <c r="N8213" s="2">
        <v>0</v>
      </c>
      <c r="O8213" s="2">
        <v>0</v>
      </c>
      <c r="P8213" s="2">
        <v>0</v>
      </c>
      <c r="Q8213" s="2">
        <v>0</v>
      </c>
    </row>
    <row r="8214" spans="1:17" ht="19.5" customHeight="1">
      <c r="A8214" s="2" t="s">
        <v>31052</v>
      </c>
      <c r="B8214" s="2">
        <v>16687</v>
      </c>
      <c r="C8214" s="2">
        <v>267</v>
      </c>
      <c r="D8214" s="2" t="s">
        <v>31036</v>
      </c>
      <c r="E8214" s="2" t="s">
        <v>31053</v>
      </c>
      <c r="F8214" s="2" t="s">
        <v>3576</v>
      </c>
      <c r="G8214" s="2" t="s">
        <v>31054</v>
      </c>
      <c r="H8214" s="2" t="s">
        <v>31039</v>
      </c>
      <c r="I8214" s="2">
        <v>33.516416759999998</v>
      </c>
      <c r="J8214" s="2">
        <v>0</v>
      </c>
      <c r="K8214" s="2">
        <v>13.967943569999999</v>
      </c>
      <c r="L8214" s="2">
        <v>0</v>
      </c>
      <c r="M8214" s="2">
        <v>0</v>
      </c>
      <c r="N8214" s="2">
        <v>0</v>
      </c>
      <c r="O8214" s="2">
        <v>0</v>
      </c>
      <c r="P8214" s="2">
        <v>0</v>
      </c>
      <c r="Q8214" s="2">
        <v>0</v>
      </c>
    </row>
    <row r="8215" spans="1:17" ht="19.5" customHeight="1">
      <c r="A8215" s="2" t="s">
        <v>31055</v>
      </c>
      <c r="B8215" s="2">
        <v>3578</v>
      </c>
      <c r="C8215" s="2">
        <v>197</v>
      </c>
      <c r="D8215" s="2" t="s">
        <v>31036</v>
      </c>
      <c r="E8215" s="2" t="s">
        <v>31056</v>
      </c>
      <c r="F8215" s="2">
        <v>3</v>
      </c>
      <c r="G8215" s="2">
        <v>277</v>
      </c>
      <c r="H8215" s="2" t="s">
        <v>31039</v>
      </c>
      <c r="I8215" s="2">
        <v>0</v>
      </c>
      <c r="J8215" s="2">
        <v>10.524432470000001</v>
      </c>
      <c r="K8215" s="2">
        <v>0</v>
      </c>
      <c r="L8215" s="2">
        <v>0</v>
      </c>
      <c r="M8215" s="2">
        <v>0</v>
      </c>
      <c r="N8215" s="2">
        <v>0</v>
      </c>
      <c r="O8215" s="2">
        <v>0</v>
      </c>
      <c r="P8215" s="2">
        <v>0</v>
      </c>
      <c r="Q8215" s="2">
        <v>0</v>
      </c>
    </row>
    <row r="8216" spans="1:17" ht="19.5" customHeight="1">
      <c r="A8216" s="2" t="s">
        <v>31057</v>
      </c>
      <c r="B8216" s="2">
        <v>15024</v>
      </c>
      <c r="C8216" s="2">
        <v>132</v>
      </c>
      <c r="D8216" s="2" t="s">
        <v>31036</v>
      </c>
      <c r="E8216" s="2" t="s">
        <v>31041</v>
      </c>
      <c r="F8216" s="2">
        <v>2</v>
      </c>
      <c r="G8216" s="2">
        <v>99</v>
      </c>
      <c r="H8216" s="2" t="s">
        <v>31039</v>
      </c>
      <c r="I8216" s="2">
        <v>0</v>
      </c>
      <c r="J8216" s="2">
        <v>0</v>
      </c>
      <c r="K8216" s="2">
        <v>13.967943569999999</v>
      </c>
      <c r="L8216" s="2">
        <v>0</v>
      </c>
      <c r="M8216" s="2">
        <v>0</v>
      </c>
      <c r="N8216" s="2">
        <v>0</v>
      </c>
      <c r="O8216" s="2">
        <v>0</v>
      </c>
      <c r="P8216" s="2">
        <v>0</v>
      </c>
      <c r="Q8216" s="2">
        <v>0</v>
      </c>
    </row>
    <row r="8217" spans="1:17" ht="19.5" customHeight="1">
      <c r="A8217" s="2" t="s">
        <v>31058</v>
      </c>
      <c r="B8217" s="2">
        <v>11518</v>
      </c>
      <c r="C8217" s="2">
        <v>540</v>
      </c>
      <c r="D8217" s="2" t="s">
        <v>31036</v>
      </c>
      <c r="E8217" s="2" t="s">
        <v>31059</v>
      </c>
      <c r="F8217" s="2" t="s">
        <v>31060</v>
      </c>
      <c r="G8217" s="2" t="s">
        <v>31061</v>
      </c>
      <c r="H8217" s="2" t="s">
        <v>31039</v>
      </c>
      <c r="I8217" s="2">
        <v>29.326864659999998</v>
      </c>
      <c r="J8217" s="2">
        <v>28.065153250000002</v>
      </c>
      <c r="K8217" s="2">
        <v>27.935887139999998</v>
      </c>
      <c r="L8217" s="2">
        <v>27.48259436</v>
      </c>
      <c r="M8217" s="2">
        <v>0</v>
      </c>
      <c r="N8217" s="2">
        <v>0</v>
      </c>
      <c r="O8217" s="2">
        <v>0</v>
      </c>
      <c r="P8217" s="2">
        <v>0</v>
      </c>
      <c r="Q8217" s="2">
        <v>57.169645209999999</v>
      </c>
    </row>
    <row r="8218" spans="1:17" ht="19.5" customHeight="1">
      <c r="A8218" s="2" t="s">
        <v>31062</v>
      </c>
      <c r="B8218" s="2">
        <v>677</v>
      </c>
      <c r="C8218" s="2">
        <v>336</v>
      </c>
      <c r="D8218" s="2" t="s">
        <v>31036</v>
      </c>
      <c r="E8218" s="2" t="s">
        <v>31063</v>
      </c>
      <c r="F8218" s="2" t="s">
        <v>557</v>
      </c>
      <c r="G8218" s="2">
        <v>157293</v>
      </c>
      <c r="H8218" s="2" t="s">
        <v>31039</v>
      </c>
      <c r="I8218" s="2">
        <v>12.568656280000001</v>
      </c>
      <c r="J8218" s="2">
        <v>10.524432470000001</v>
      </c>
      <c r="K8218" s="2">
        <v>0</v>
      </c>
      <c r="L8218" s="2">
        <v>0</v>
      </c>
      <c r="M8218" s="2">
        <v>0</v>
      </c>
      <c r="N8218" s="2">
        <v>0</v>
      </c>
      <c r="O8218" s="2">
        <v>0</v>
      </c>
      <c r="P8218" s="2">
        <v>0</v>
      </c>
      <c r="Q8218" s="2">
        <v>0</v>
      </c>
    </row>
    <row r="8219" spans="1:17" ht="19.5" customHeight="1">
      <c r="A8219" s="2" t="s">
        <v>31064</v>
      </c>
      <c r="B8219" s="2">
        <v>4035</v>
      </c>
      <c r="C8219" s="2">
        <v>468</v>
      </c>
      <c r="D8219" s="2" t="s">
        <v>31036</v>
      </c>
      <c r="E8219" s="2" t="s">
        <v>31065</v>
      </c>
      <c r="F8219" s="2" t="s">
        <v>31066</v>
      </c>
      <c r="G8219" s="2" t="s">
        <v>31067</v>
      </c>
      <c r="H8219" s="2" t="s">
        <v>31039</v>
      </c>
      <c r="I8219" s="2">
        <v>171.77163590000001</v>
      </c>
      <c r="J8219" s="2">
        <v>249.0782351</v>
      </c>
      <c r="K8219" s="2">
        <v>174.59929460000001</v>
      </c>
      <c r="L8219" s="2">
        <v>18.321729569999999</v>
      </c>
      <c r="M8219" s="2">
        <v>66.990453860000002</v>
      </c>
      <c r="N8219" s="2">
        <v>41.933409750000003</v>
      </c>
      <c r="O8219" s="2">
        <v>24.795745050000001</v>
      </c>
      <c r="P8219" s="2">
        <v>56.463998549999999</v>
      </c>
      <c r="Q8219" s="2">
        <v>137.20714849999999</v>
      </c>
    </row>
    <row r="8220" spans="1:17" ht="19.5" customHeight="1">
      <c r="A8220" s="2" t="s">
        <v>31068</v>
      </c>
      <c r="B8220" s="2">
        <v>22287</v>
      </c>
      <c r="C8220" s="2">
        <v>408</v>
      </c>
      <c r="D8220" s="2" t="s">
        <v>31069</v>
      </c>
      <c r="E8220" s="2" t="s">
        <v>31070</v>
      </c>
      <c r="F8220" s="2" t="s">
        <v>31071</v>
      </c>
      <c r="G8220" s="2" t="s">
        <v>31072</v>
      </c>
      <c r="H8220" s="2" t="s">
        <v>31073</v>
      </c>
      <c r="I8220" s="2">
        <v>0</v>
      </c>
      <c r="J8220" s="2">
        <v>35.081441570000003</v>
      </c>
      <c r="K8220" s="2">
        <v>34.919858920000003</v>
      </c>
      <c r="L8220" s="2">
        <v>0</v>
      </c>
      <c r="M8220" s="2">
        <v>0</v>
      </c>
      <c r="N8220" s="2">
        <v>0</v>
      </c>
      <c r="O8220" s="2">
        <v>0</v>
      </c>
      <c r="P8220" s="2">
        <v>56.463998549999999</v>
      </c>
      <c r="Q8220" s="2">
        <v>0</v>
      </c>
    </row>
    <row r="8221" spans="1:17" ht="19.5" customHeight="1">
      <c r="A8221" s="2" t="s">
        <v>31074</v>
      </c>
      <c r="B8221" s="2">
        <v>6684</v>
      </c>
      <c r="C8221" s="2">
        <v>254</v>
      </c>
      <c r="D8221" s="2" t="s">
        <v>31069</v>
      </c>
      <c r="E8221" s="2" t="s">
        <v>31075</v>
      </c>
      <c r="F8221" s="2" t="s">
        <v>31076</v>
      </c>
      <c r="G8221" s="2" t="s">
        <v>31077</v>
      </c>
      <c r="H8221" s="2" t="s">
        <v>31073</v>
      </c>
      <c r="I8221" s="2">
        <v>29.326864659999998</v>
      </c>
      <c r="J8221" s="2">
        <v>24.557009099999998</v>
      </c>
      <c r="K8221" s="2">
        <v>41.903830710000001</v>
      </c>
      <c r="L8221" s="2">
        <v>73.286918290000003</v>
      </c>
      <c r="M8221" s="2">
        <v>41.869033659999999</v>
      </c>
      <c r="N8221" s="2">
        <v>97.844622740000005</v>
      </c>
      <c r="O8221" s="2">
        <v>49.591490100000001</v>
      </c>
      <c r="P8221" s="2">
        <v>22.585599420000001</v>
      </c>
      <c r="Q8221" s="2">
        <v>22.867858080000001</v>
      </c>
    </row>
    <row r="8222" spans="1:17" ht="19.5" customHeight="1">
      <c r="A8222" s="2" t="s">
        <v>31078</v>
      </c>
      <c r="B8222" s="2">
        <v>39578</v>
      </c>
      <c r="C8222" s="2">
        <v>185</v>
      </c>
      <c r="D8222" s="2" t="s">
        <v>31069</v>
      </c>
      <c r="E8222" s="2" t="s">
        <v>31079</v>
      </c>
      <c r="F8222" s="2" t="s">
        <v>557</v>
      </c>
      <c r="G8222" s="2" t="s">
        <v>31080</v>
      </c>
      <c r="H8222" s="2" t="s">
        <v>31073</v>
      </c>
      <c r="I8222" s="2">
        <v>0</v>
      </c>
      <c r="J8222" s="2">
        <v>0</v>
      </c>
      <c r="K8222" s="2">
        <v>20.95191535</v>
      </c>
      <c r="L8222" s="2">
        <v>0</v>
      </c>
      <c r="M8222" s="2">
        <v>0</v>
      </c>
      <c r="N8222" s="2">
        <v>0</v>
      </c>
      <c r="O8222" s="2">
        <v>0</v>
      </c>
      <c r="P8222" s="2">
        <v>33.878399129999998</v>
      </c>
      <c r="Q8222" s="2">
        <v>0</v>
      </c>
    </row>
    <row r="8223" spans="1:17" ht="19.5" customHeight="1">
      <c r="A8223" s="2" t="s">
        <v>31081</v>
      </c>
      <c r="B8223" s="2">
        <v>4148</v>
      </c>
      <c r="C8223" s="2">
        <v>270</v>
      </c>
      <c r="D8223" s="2" t="s">
        <v>31069</v>
      </c>
      <c r="E8223" s="2" t="s">
        <v>31082</v>
      </c>
      <c r="F8223" s="2" t="s">
        <v>31083</v>
      </c>
      <c r="G8223" s="2" t="s">
        <v>31084</v>
      </c>
      <c r="H8223" s="2" t="s">
        <v>31073</v>
      </c>
      <c r="I8223" s="2">
        <v>67.032833519999997</v>
      </c>
      <c r="J8223" s="2">
        <v>59.638450659999997</v>
      </c>
      <c r="K8223" s="2">
        <v>27.935887139999998</v>
      </c>
      <c r="L8223" s="2">
        <v>27.48259436</v>
      </c>
      <c r="M8223" s="2">
        <v>41.869033659999999</v>
      </c>
      <c r="N8223" s="2">
        <v>27.955606499999998</v>
      </c>
      <c r="O8223" s="2">
        <v>37.193617580000002</v>
      </c>
      <c r="P8223" s="2">
        <v>0</v>
      </c>
      <c r="Q8223" s="2">
        <v>91.471432329999999</v>
      </c>
    </row>
    <row r="8224" spans="1:17" ht="19.5" customHeight="1">
      <c r="A8224" s="2" t="s">
        <v>31085</v>
      </c>
      <c r="B8224" s="2">
        <v>10565</v>
      </c>
      <c r="C8224" s="2">
        <v>172</v>
      </c>
      <c r="D8224" s="2" t="s">
        <v>31069</v>
      </c>
      <c r="E8224" s="2" t="s">
        <v>31086</v>
      </c>
      <c r="F8224" s="2">
        <v>2</v>
      </c>
      <c r="G8224" s="2">
        <v>27</v>
      </c>
      <c r="H8224" s="2" t="s">
        <v>31073</v>
      </c>
      <c r="I8224" s="2">
        <v>8.3791041899999996</v>
      </c>
      <c r="J8224" s="2">
        <v>0</v>
      </c>
      <c r="K8224" s="2">
        <v>0</v>
      </c>
      <c r="L8224" s="2">
        <v>0</v>
      </c>
      <c r="M8224" s="2">
        <v>0</v>
      </c>
      <c r="N8224" s="2">
        <v>0</v>
      </c>
      <c r="O8224" s="2">
        <v>0</v>
      </c>
      <c r="P8224" s="2">
        <v>0</v>
      </c>
      <c r="Q8224" s="2">
        <v>0</v>
      </c>
    </row>
    <row r="8225" spans="1:17" ht="19.5" customHeight="1">
      <c r="A8225" s="2" t="s">
        <v>31087</v>
      </c>
      <c r="B8225" s="2">
        <v>24859</v>
      </c>
      <c r="C8225" s="2">
        <v>330</v>
      </c>
      <c r="D8225" s="2" t="s">
        <v>31069</v>
      </c>
      <c r="E8225" s="2" t="s">
        <v>31088</v>
      </c>
      <c r="F8225" s="2">
        <v>3</v>
      </c>
      <c r="G8225" s="2">
        <v>26</v>
      </c>
      <c r="H8225" s="2" t="s">
        <v>31073</v>
      </c>
      <c r="I8225" s="2">
        <v>0</v>
      </c>
      <c r="J8225" s="2">
        <v>0</v>
      </c>
      <c r="K8225" s="2">
        <v>0</v>
      </c>
      <c r="L8225" s="2">
        <v>0</v>
      </c>
      <c r="M8225" s="2">
        <v>0</v>
      </c>
      <c r="N8225" s="2">
        <v>0</v>
      </c>
      <c r="O8225" s="2">
        <v>37.193617580000002</v>
      </c>
      <c r="P8225" s="2">
        <v>0</v>
      </c>
      <c r="Q8225" s="2">
        <v>0</v>
      </c>
    </row>
    <row r="8226" spans="1:17" ht="19.5" customHeight="1">
      <c r="A8226" s="2" t="s">
        <v>31089</v>
      </c>
      <c r="B8226" s="2">
        <v>14190</v>
      </c>
      <c r="C8226" s="2">
        <v>260</v>
      </c>
      <c r="D8226" s="2" t="s">
        <v>31090</v>
      </c>
      <c r="E8226" s="2" t="s">
        <v>31091</v>
      </c>
      <c r="F8226" s="2" t="s">
        <v>31092</v>
      </c>
      <c r="G8226" s="2" t="s">
        <v>31093</v>
      </c>
      <c r="H8226" s="2" t="s">
        <v>31094</v>
      </c>
      <c r="I8226" s="2">
        <v>20.947760469999999</v>
      </c>
      <c r="J8226" s="2">
        <v>24.557009099999998</v>
      </c>
      <c r="K8226" s="2">
        <v>0</v>
      </c>
      <c r="L8226" s="2">
        <v>0</v>
      </c>
      <c r="M8226" s="2">
        <v>16.747613470000001</v>
      </c>
      <c r="N8226" s="2">
        <v>0</v>
      </c>
      <c r="O8226" s="2">
        <v>0</v>
      </c>
      <c r="P8226" s="2">
        <v>0</v>
      </c>
      <c r="Q8226" s="2">
        <v>0</v>
      </c>
    </row>
    <row r="8227" spans="1:17" ht="19.5" customHeight="1">
      <c r="A8227" s="2" t="s">
        <v>31095</v>
      </c>
      <c r="B8227" s="2">
        <v>19290</v>
      </c>
      <c r="C8227" s="2">
        <v>260</v>
      </c>
      <c r="D8227" s="2" t="s">
        <v>31090</v>
      </c>
      <c r="E8227" s="2" t="s">
        <v>31091</v>
      </c>
      <c r="F8227" s="2" t="s">
        <v>31096</v>
      </c>
      <c r="G8227" s="2" t="s">
        <v>31097</v>
      </c>
      <c r="H8227" s="2" t="s">
        <v>31094</v>
      </c>
      <c r="I8227" s="2">
        <v>62.843281419999997</v>
      </c>
      <c r="J8227" s="2">
        <v>31.573297409999999</v>
      </c>
      <c r="K8227" s="2">
        <v>0</v>
      </c>
      <c r="L8227" s="2">
        <v>54.96518871</v>
      </c>
      <c r="M8227" s="2">
        <v>58.616647129999997</v>
      </c>
      <c r="N8227" s="2">
        <v>55.911212990000003</v>
      </c>
      <c r="O8227" s="2">
        <v>49.591490100000001</v>
      </c>
      <c r="P8227" s="2">
        <v>101.6351974</v>
      </c>
      <c r="Q8227" s="2">
        <v>22.867858080000001</v>
      </c>
    </row>
    <row r="8228" spans="1:17" ht="19.5" customHeight="1">
      <c r="A8228" s="2" t="s">
        <v>31098</v>
      </c>
      <c r="B8228" s="2">
        <v>28989</v>
      </c>
      <c r="C8228" s="2">
        <v>322</v>
      </c>
      <c r="D8228" s="2" t="s">
        <v>31090</v>
      </c>
      <c r="E8228" s="2" t="s">
        <v>31099</v>
      </c>
      <c r="F8228" s="2" t="s">
        <v>31100</v>
      </c>
      <c r="G8228" s="2" t="s">
        <v>31101</v>
      </c>
      <c r="H8228" s="2" t="s">
        <v>31094</v>
      </c>
      <c r="I8228" s="2">
        <v>0</v>
      </c>
      <c r="J8228" s="2">
        <v>38.589585720000002</v>
      </c>
      <c r="K8228" s="2">
        <v>20.95191535</v>
      </c>
      <c r="L8228" s="2">
        <v>36.643459139999997</v>
      </c>
      <c r="M8228" s="2">
        <v>0</v>
      </c>
      <c r="N8228" s="2">
        <v>0</v>
      </c>
      <c r="O8228" s="2">
        <v>0</v>
      </c>
      <c r="P8228" s="2">
        <v>79.049597980000001</v>
      </c>
      <c r="Q8228" s="2">
        <v>0</v>
      </c>
    </row>
    <row r="8229" spans="1:17" ht="19.5" customHeight="1">
      <c r="A8229" s="2" t="s">
        <v>31102</v>
      </c>
      <c r="B8229" s="2">
        <v>1797</v>
      </c>
      <c r="C8229" s="2">
        <v>770</v>
      </c>
      <c r="D8229" s="2" t="s">
        <v>31103</v>
      </c>
      <c r="E8229" s="2" t="s">
        <v>31104</v>
      </c>
      <c r="F8229" s="2" t="s">
        <v>31105</v>
      </c>
      <c r="G8229" s="2" t="s">
        <v>31106</v>
      </c>
      <c r="H8229" s="2" t="s">
        <v>229</v>
      </c>
      <c r="I8229" s="2">
        <v>339.3537197</v>
      </c>
      <c r="J8229" s="2">
        <v>533.23791180000001</v>
      </c>
      <c r="K8229" s="2">
        <v>544.74979919999998</v>
      </c>
      <c r="L8229" s="2">
        <v>659.58226460000003</v>
      </c>
      <c r="M8229" s="2">
        <v>602.91408469999999</v>
      </c>
      <c r="N8229" s="2">
        <v>852.64599820000001</v>
      </c>
      <c r="O8229" s="2">
        <v>334.74255820000002</v>
      </c>
      <c r="P8229" s="2">
        <v>767.91038030000004</v>
      </c>
      <c r="Q8229" s="2">
        <v>788.94110379999995</v>
      </c>
    </row>
    <row r="8230" spans="1:17" ht="19.5" customHeight="1">
      <c r="A8230" s="2" t="s">
        <v>31107</v>
      </c>
      <c r="B8230" s="2">
        <v>509</v>
      </c>
      <c r="C8230" s="2">
        <v>113</v>
      </c>
      <c r="D8230" s="2" t="s">
        <v>31020</v>
      </c>
      <c r="E8230" s="2" t="s">
        <v>31108</v>
      </c>
      <c r="F8230" s="2">
        <v>4</v>
      </c>
      <c r="G8230" s="2">
        <v>55</v>
      </c>
      <c r="H8230" s="2" t="s">
        <v>31022</v>
      </c>
      <c r="I8230" s="2">
        <v>16.758208379999999</v>
      </c>
      <c r="J8230" s="2">
        <v>0</v>
      </c>
      <c r="K8230" s="2">
        <v>0</v>
      </c>
      <c r="L8230" s="2">
        <v>0</v>
      </c>
      <c r="M8230" s="2">
        <v>0</v>
      </c>
      <c r="N8230" s="2">
        <v>0</v>
      </c>
      <c r="O8230" s="2">
        <v>0</v>
      </c>
      <c r="P8230" s="2">
        <v>0</v>
      </c>
      <c r="Q8230" s="2">
        <v>0</v>
      </c>
    </row>
    <row r="8231" spans="1:17" ht="19.5" customHeight="1">
      <c r="A8231" s="2" t="s">
        <v>31109</v>
      </c>
      <c r="B8231" s="2">
        <v>14184</v>
      </c>
      <c r="C8231" s="2">
        <v>251</v>
      </c>
      <c r="D8231" s="2" t="s">
        <v>225</v>
      </c>
      <c r="E8231" s="2" t="s">
        <v>31110</v>
      </c>
      <c r="F8231" s="2" t="s">
        <v>557</v>
      </c>
      <c r="G8231" s="2">
        <v>73127</v>
      </c>
      <c r="H8231" s="2" t="s">
        <v>229</v>
      </c>
      <c r="I8231" s="2">
        <v>0</v>
      </c>
      <c r="J8231" s="2">
        <v>0</v>
      </c>
      <c r="K8231" s="2">
        <v>20.95191535</v>
      </c>
      <c r="L8231" s="2">
        <v>0</v>
      </c>
      <c r="M8231" s="2">
        <v>25.121420199999999</v>
      </c>
      <c r="N8231" s="2">
        <v>0</v>
      </c>
      <c r="O8231" s="2">
        <v>0</v>
      </c>
      <c r="P8231" s="2">
        <v>0</v>
      </c>
      <c r="Q8231" s="2">
        <v>0</v>
      </c>
    </row>
    <row r="8232" spans="1:17" ht="19.5" customHeight="1">
      <c r="A8232" s="2" t="s">
        <v>31111</v>
      </c>
      <c r="B8232" s="2">
        <v>325</v>
      </c>
      <c r="C8232" s="2">
        <v>325</v>
      </c>
      <c r="D8232" s="2" t="s">
        <v>31112</v>
      </c>
      <c r="E8232" s="2" t="s">
        <v>31113</v>
      </c>
      <c r="F8232" s="2" t="s">
        <v>1474</v>
      </c>
      <c r="G8232" s="2" t="s">
        <v>31114</v>
      </c>
      <c r="H8232" s="2" t="s">
        <v>31115</v>
      </c>
      <c r="I8232" s="2">
        <v>0</v>
      </c>
      <c r="J8232" s="2">
        <v>0</v>
      </c>
      <c r="K8232" s="2">
        <v>27.935887139999998</v>
      </c>
      <c r="L8232" s="2">
        <v>36.643459139999997</v>
      </c>
      <c r="M8232" s="2">
        <v>25.121420199999999</v>
      </c>
      <c r="N8232" s="2">
        <v>0</v>
      </c>
      <c r="O8232" s="2">
        <v>0</v>
      </c>
      <c r="P8232" s="2">
        <v>0</v>
      </c>
      <c r="Q8232" s="2">
        <v>0</v>
      </c>
    </row>
    <row r="8233" spans="1:17" ht="19.5" customHeight="1">
      <c r="A8233" s="2" t="s">
        <v>31116</v>
      </c>
      <c r="B8233" s="2">
        <v>789</v>
      </c>
      <c r="C8233" s="2">
        <v>258</v>
      </c>
      <c r="D8233" s="2" t="s">
        <v>31117</v>
      </c>
      <c r="E8233" s="2" t="s">
        <v>31118</v>
      </c>
      <c r="F8233" s="2" t="s">
        <v>7918</v>
      </c>
      <c r="G8233" s="2" t="s">
        <v>31119</v>
      </c>
      <c r="H8233" s="2" t="s">
        <v>31120</v>
      </c>
      <c r="I8233" s="2">
        <v>12.568656280000001</v>
      </c>
      <c r="J8233" s="2">
        <v>10.524432470000001</v>
      </c>
      <c r="K8233" s="2">
        <v>13.967943569999999</v>
      </c>
      <c r="L8233" s="2">
        <v>0</v>
      </c>
      <c r="M8233" s="2">
        <v>0</v>
      </c>
      <c r="N8233" s="2">
        <v>0</v>
      </c>
      <c r="O8233" s="2">
        <v>0</v>
      </c>
      <c r="P8233" s="2">
        <v>0</v>
      </c>
      <c r="Q8233" s="2">
        <v>0</v>
      </c>
    </row>
    <row r="8234" spans="1:17" ht="19.5" customHeight="1">
      <c r="A8234" s="2" t="s">
        <v>31121</v>
      </c>
      <c r="B8234" s="2">
        <v>6489</v>
      </c>
      <c r="C8234" s="2">
        <v>453</v>
      </c>
      <c r="D8234" s="2" t="s">
        <v>31117</v>
      </c>
      <c r="E8234" s="2" t="s">
        <v>31122</v>
      </c>
      <c r="F8234" s="2" t="s">
        <v>297</v>
      </c>
      <c r="G8234" s="2" t="s">
        <v>31123</v>
      </c>
      <c r="H8234" s="2" t="s">
        <v>31120</v>
      </c>
      <c r="I8234" s="2">
        <v>0</v>
      </c>
      <c r="J8234" s="2">
        <v>10.524432470000001</v>
      </c>
      <c r="K8234" s="2">
        <v>0</v>
      </c>
      <c r="L8234" s="2">
        <v>0</v>
      </c>
      <c r="M8234" s="2">
        <v>0</v>
      </c>
      <c r="N8234" s="2">
        <v>27.955606499999998</v>
      </c>
      <c r="O8234" s="2">
        <v>0</v>
      </c>
      <c r="P8234" s="2">
        <v>0</v>
      </c>
      <c r="Q8234" s="2">
        <v>0</v>
      </c>
    </row>
    <row r="8235" spans="1:17" ht="19.5" customHeight="1">
      <c r="A8235" s="2" t="s">
        <v>31124</v>
      </c>
      <c r="B8235" s="2">
        <v>8224</v>
      </c>
      <c r="C8235" s="2">
        <v>355</v>
      </c>
      <c r="D8235" s="2" t="s">
        <v>31117</v>
      </c>
      <c r="E8235" s="2" t="s">
        <v>31125</v>
      </c>
      <c r="F8235" s="2" t="s">
        <v>31126</v>
      </c>
      <c r="G8235" s="2" t="s">
        <v>31127</v>
      </c>
      <c r="H8235" s="2" t="s">
        <v>31120</v>
      </c>
      <c r="I8235" s="2">
        <v>8.3791041899999996</v>
      </c>
      <c r="J8235" s="2">
        <v>10.524432470000001</v>
      </c>
      <c r="K8235" s="2">
        <v>0</v>
      </c>
      <c r="L8235" s="2">
        <v>0</v>
      </c>
      <c r="M8235" s="2">
        <v>0</v>
      </c>
      <c r="N8235" s="2">
        <v>0</v>
      </c>
      <c r="O8235" s="2">
        <v>0</v>
      </c>
      <c r="P8235" s="2">
        <v>0</v>
      </c>
      <c r="Q8235" s="2">
        <v>0</v>
      </c>
    </row>
    <row r="8236" spans="1:17" ht="19.5" customHeight="1">
      <c r="A8236" s="2" t="s">
        <v>31128</v>
      </c>
      <c r="B8236" s="2">
        <v>13808</v>
      </c>
      <c r="C8236" s="2">
        <v>168</v>
      </c>
      <c r="D8236" s="2" t="s">
        <v>31129</v>
      </c>
      <c r="E8236" s="2" t="s">
        <v>31130</v>
      </c>
      <c r="F8236" s="2">
        <v>5</v>
      </c>
      <c r="G8236" s="2">
        <v>28</v>
      </c>
      <c r="H8236" s="2" t="s">
        <v>31131</v>
      </c>
      <c r="I8236" s="2">
        <v>0</v>
      </c>
      <c r="J8236" s="2">
        <v>0</v>
      </c>
      <c r="K8236" s="2">
        <v>0</v>
      </c>
      <c r="L8236" s="2">
        <v>0</v>
      </c>
      <c r="M8236" s="2">
        <v>0</v>
      </c>
      <c r="N8236" s="2">
        <v>0</v>
      </c>
      <c r="O8236" s="2">
        <v>61.989362630000002</v>
      </c>
      <c r="P8236" s="2">
        <v>0</v>
      </c>
      <c r="Q8236" s="2">
        <v>0</v>
      </c>
    </row>
    <row r="8237" spans="1:17" ht="19.5" customHeight="1">
      <c r="A8237" s="2" t="s">
        <v>31132</v>
      </c>
      <c r="B8237" s="2">
        <v>8732</v>
      </c>
      <c r="C8237" s="2">
        <v>331</v>
      </c>
      <c r="D8237" s="2" t="s">
        <v>31129</v>
      </c>
      <c r="E8237" s="2" t="s">
        <v>31133</v>
      </c>
      <c r="F8237" s="2" t="s">
        <v>557</v>
      </c>
      <c r="G8237" s="2" t="s">
        <v>31134</v>
      </c>
      <c r="H8237" s="2" t="s">
        <v>31131</v>
      </c>
      <c r="I8237" s="2">
        <v>0</v>
      </c>
      <c r="J8237" s="2">
        <v>10.524432470000001</v>
      </c>
      <c r="K8237" s="2">
        <v>0</v>
      </c>
      <c r="L8237" s="2">
        <v>0</v>
      </c>
      <c r="M8237" s="2">
        <v>0</v>
      </c>
      <c r="N8237" s="2">
        <v>0</v>
      </c>
      <c r="O8237" s="2">
        <v>0</v>
      </c>
      <c r="P8237" s="2">
        <v>0</v>
      </c>
      <c r="Q8237" s="2">
        <v>0</v>
      </c>
    </row>
    <row r="8238" spans="1:17" ht="19.5" customHeight="1">
      <c r="A8238" s="2" t="s">
        <v>31135</v>
      </c>
      <c r="B8238" s="2">
        <v>2689</v>
      </c>
      <c r="C8238" s="2">
        <v>340</v>
      </c>
      <c r="D8238" s="2" t="s">
        <v>31129</v>
      </c>
      <c r="E8238" s="2" t="s">
        <v>31136</v>
      </c>
      <c r="F8238" s="2" t="s">
        <v>2824</v>
      </c>
      <c r="G8238" s="2" t="s">
        <v>31137</v>
      </c>
      <c r="H8238" s="2" t="s">
        <v>31131</v>
      </c>
      <c r="I8238" s="2">
        <v>12.568656280000001</v>
      </c>
      <c r="J8238" s="2">
        <v>10.524432470000001</v>
      </c>
      <c r="K8238" s="2">
        <v>0</v>
      </c>
      <c r="L8238" s="2">
        <v>0</v>
      </c>
      <c r="M8238" s="2">
        <v>0</v>
      </c>
      <c r="N8238" s="2">
        <v>0</v>
      </c>
      <c r="O8238" s="2">
        <v>0</v>
      </c>
      <c r="P8238" s="2">
        <v>0</v>
      </c>
      <c r="Q8238" s="2">
        <v>0</v>
      </c>
    </row>
    <row r="8239" spans="1:17" ht="19.5" customHeight="1">
      <c r="A8239" s="2" t="s">
        <v>31138</v>
      </c>
      <c r="B8239" s="2">
        <v>9453</v>
      </c>
      <c r="C8239" s="2">
        <v>297</v>
      </c>
      <c r="D8239" s="2" t="s">
        <v>31117</v>
      </c>
      <c r="E8239" s="2" t="s">
        <v>31139</v>
      </c>
      <c r="F8239" s="2" t="s">
        <v>2116</v>
      </c>
      <c r="G8239" s="2" t="s">
        <v>31140</v>
      </c>
      <c r="H8239" s="2" t="s">
        <v>31120</v>
      </c>
      <c r="I8239" s="2">
        <v>0</v>
      </c>
      <c r="J8239" s="2">
        <v>17.540720780000001</v>
      </c>
      <c r="K8239" s="2">
        <v>0</v>
      </c>
      <c r="L8239" s="2">
        <v>0</v>
      </c>
      <c r="M8239" s="2">
        <v>0</v>
      </c>
      <c r="N8239" s="2">
        <v>0</v>
      </c>
      <c r="O8239" s="2">
        <v>0</v>
      </c>
      <c r="P8239" s="2">
        <v>0</v>
      </c>
      <c r="Q8239" s="2">
        <v>0</v>
      </c>
    </row>
    <row r="8240" spans="1:17" ht="19.5" customHeight="1">
      <c r="A8240" s="2" t="s">
        <v>31141</v>
      </c>
      <c r="B8240" s="2">
        <v>12040</v>
      </c>
      <c r="C8240" s="2">
        <v>298</v>
      </c>
      <c r="D8240" s="2" t="s">
        <v>31129</v>
      </c>
      <c r="E8240" s="2" t="s">
        <v>31142</v>
      </c>
      <c r="F8240" s="2" t="s">
        <v>31143</v>
      </c>
      <c r="G8240" s="2" t="s">
        <v>31144</v>
      </c>
      <c r="H8240" s="2" t="s">
        <v>31131</v>
      </c>
      <c r="I8240" s="2">
        <v>0</v>
      </c>
      <c r="J8240" s="2">
        <v>49.114018190000003</v>
      </c>
      <c r="K8240" s="2">
        <v>0</v>
      </c>
      <c r="L8240" s="2">
        <v>36.643459139999997</v>
      </c>
      <c r="M8240" s="2">
        <v>58.616647129999997</v>
      </c>
      <c r="N8240" s="2">
        <v>0</v>
      </c>
      <c r="O8240" s="2">
        <v>49.591490100000001</v>
      </c>
      <c r="P8240" s="2">
        <v>101.6351974</v>
      </c>
      <c r="Q8240" s="2">
        <v>45.735716160000003</v>
      </c>
    </row>
    <row r="8241" spans="1:17" ht="19.5" customHeight="1">
      <c r="A8241" s="2" t="s">
        <v>31145</v>
      </c>
      <c r="B8241" s="2">
        <v>28654</v>
      </c>
      <c r="C8241" s="2">
        <v>377</v>
      </c>
      <c r="D8241" s="2" t="s">
        <v>31129</v>
      </c>
      <c r="E8241" s="2" t="s">
        <v>31146</v>
      </c>
      <c r="F8241" s="2">
        <v>4</v>
      </c>
      <c r="G8241" s="2">
        <v>20</v>
      </c>
      <c r="H8241" s="2" t="s">
        <v>31131</v>
      </c>
      <c r="I8241" s="2">
        <v>16.758208379999999</v>
      </c>
      <c r="J8241" s="2">
        <v>0</v>
      </c>
      <c r="K8241" s="2">
        <v>0</v>
      </c>
      <c r="L8241" s="2">
        <v>0</v>
      </c>
      <c r="M8241" s="2">
        <v>0</v>
      </c>
      <c r="N8241" s="2">
        <v>0</v>
      </c>
      <c r="O8241" s="2">
        <v>0</v>
      </c>
      <c r="P8241" s="2">
        <v>0</v>
      </c>
      <c r="Q8241" s="2">
        <v>0</v>
      </c>
    </row>
    <row r="8242" spans="1:17" ht="19.5" customHeight="1">
      <c r="A8242" s="2" t="s">
        <v>31147</v>
      </c>
      <c r="B8242" s="2">
        <v>10060</v>
      </c>
      <c r="C8242" s="2">
        <v>294</v>
      </c>
      <c r="D8242" s="2" t="s">
        <v>31148</v>
      </c>
      <c r="E8242" s="2" t="s">
        <v>31149</v>
      </c>
      <c r="F8242" s="2" t="s">
        <v>31150</v>
      </c>
      <c r="G8242" s="2" t="s">
        <v>31151</v>
      </c>
      <c r="H8242" s="2" t="s">
        <v>31152</v>
      </c>
      <c r="I8242" s="2">
        <v>121.4970108</v>
      </c>
      <c r="J8242" s="2">
        <v>161.37463120000001</v>
      </c>
      <c r="K8242" s="2">
        <v>125.7114921</v>
      </c>
      <c r="L8242" s="2">
        <v>128.252107</v>
      </c>
      <c r="M8242" s="2">
        <v>83.738067330000007</v>
      </c>
      <c r="N8242" s="2">
        <v>83.866819489999997</v>
      </c>
      <c r="O8242" s="2">
        <v>123.97872529999999</v>
      </c>
      <c r="P8242" s="2">
        <v>135.51359650000001</v>
      </c>
      <c r="Q8242" s="2">
        <v>91.471432329999999</v>
      </c>
    </row>
    <row r="8243" spans="1:17" ht="19.5" customHeight="1">
      <c r="A8243" s="2" t="s">
        <v>31153</v>
      </c>
      <c r="B8243" s="2">
        <v>34422</v>
      </c>
      <c r="C8243" s="2">
        <v>354</v>
      </c>
      <c r="D8243" s="2" t="s">
        <v>225</v>
      </c>
      <c r="E8243" s="2" t="s">
        <v>31154</v>
      </c>
      <c r="F8243" s="2" t="s">
        <v>1263</v>
      </c>
      <c r="G8243" s="2" t="s">
        <v>6254</v>
      </c>
      <c r="H8243" s="2" t="s">
        <v>229</v>
      </c>
      <c r="I8243" s="2">
        <v>0</v>
      </c>
      <c r="J8243" s="2">
        <v>17.540720780000001</v>
      </c>
      <c r="K8243" s="2">
        <v>20.95191535</v>
      </c>
      <c r="L8243" s="2">
        <v>0</v>
      </c>
      <c r="M8243" s="2">
        <v>0</v>
      </c>
      <c r="N8243" s="2">
        <v>0</v>
      </c>
      <c r="O8243" s="2">
        <v>0</v>
      </c>
      <c r="P8243" s="2">
        <v>0</v>
      </c>
      <c r="Q8243" s="2">
        <v>0</v>
      </c>
    </row>
    <row r="8244" spans="1:17" ht="19.5" customHeight="1">
      <c r="A8244" s="2" t="s">
        <v>31155</v>
      </c>
      <c r="B8244" s="2">
        <v>45540</v>
      </c>
      <c r="C8244" s="2">
        <v>332</v>
      </c>
      <c r="D8244" s="2" t="s">
        <v>225</v>
      </c>
      <c r="E8244" s="2" t="s">
        <v>31156</v>
      </c>
      <c r="F8244" s="2" t="s">
        <v>3795</v>
      </c>
      <c r="G8244" s="2" t="s">
        <v>31157</v>
      </c>
      <c r="H8244" s="2" t="s">
        <v>229</v>
      </c>
      <c r="I8244" s="2">
        <v>20.947760469999999</v>
      </c>
      <c r="J8244" s="2">
        <v>0</v>
      </c>
      <c r="K8244" s="2">
        <v>0</v>
      </c>
      <c r="L8244" s="2">
        <v>0</v>
      </c>
      <c r="M8244" s="2">
        <v>0</v>
      </c>
      <c r="N8244" s="2">
        <v>0</v>
      </c>
      <c r="O8244" s="2">
        <v>0</v>
      </c>
      <c r="P8244" s="2">
        <v>0</v>
      </c>
      <c r="Q8244" s="2">
        <v>0</v>
      </c>
    </row>
    <row r="8245" spans="1:17" ht="19.5" customHeight="1">
      <c r="A8245" s="2" t="s">
        <v>31158</v>
      </c>
      <c r="B8245" s="2">
        <v>819</v>
      </c>
      <c r="C8245" s="2">
        <v>249</v>
      </c>
      <c r="D8245" s="2" t="s">
        <v>225</v>
      </c>
      <c r="E8245" s="2" t="s">
        <v>31159</v>
      </c>
      <c r="F8245" s="2" t="s">
        <v>29948</v>
      </c>
      <c r="G8245" s="2" t="s">
        <v>3795</v>
      </c>
      <c r="H8245" s="2" t="s">
        <v>229</v>
      </c>
      <c r="I8245" s="2">
        <v>0</v>
      </c>
      <c r="J8245" s="2">
        <v>0</v>
      </c>
      <c r="K8245" s="2">
        <v>55.871774279999997</v>
      </c>
      <c r="L8245" s="2">
        <v>0</v>
      </c>
      <c r="M8245" s="2">
        <v>0</v>
      </c>
      <c r="N8245" s="2">
        <v>0</v>
      </c>
      <c r="O8245" s="2">
        <v>0</v>
      </c>
      <c r="P8245" s="2">
        <v>0</v>
      </c>
      <c r="Q8245" s="2">
        <v>34.30178712</v>
      </c>
    </row>
    <row r="8246" spans="1:17" ht="19.5" customHeight="1">
      <c r="A8246" s="2" t="s">
        <v>31160</v>
      </c>
      <c r="B8246" s="2">
        <v>11937</v>
      </c>
      <c r="C8246" s="2">
        <v>442</v>
      </c>
      <c r="D8246" s="2" t="s">
        <v>225</v>
      </c>
      <c r="E8246" s="2" t="s">
        <v>31161</v>
      </c>
      <c r="F8246" s="2" t="s">
        <v>2824</v>
      </c>
      <c r="G8246" s="2" t="s">
        <v>1399</v>
      </c>
      <c r="H8246" s="2" t="s">
        <v>229</v>
      </c>
      <c r="I8246" s="2">
        <v>12.568656280000001</v>
      </c>
      <c r="J8246" s="2">
        <v>10.524432470000001</v>
      </c>
      <c r="K8246" s="2">
        <v>0</v>
      </c>
      <c r="L8246" s="2">
        <v>0</v>
      </c>
      <c r="M8246" s="2">
        <v>0</v>
      </c>
      <c r="N8246" s="2">
        <v>0</v>
      </c>
      <c r="O8246" s="2">
        <v>0</v>
      </c>
      <c r="P8246" s="2">
        <v>33.878399129999998</v>
      </c>
      <c r="Q8246" s="2">
        <v>0</v>
      </c>
    </row>
    <row r="8247" spans="1:17" ht="19.5" customHeight="1">
      <c r="A8247" s="2" t="s">
        <v>31162</v>
      </c>
      <c r="B8247" s="2">
        <v>11250</v>
      </c>
      <c r="C8247" s="2">
        <v>359</v>
      </c>
      <c r="D8247" s="2" t="s">
        <v>225</v>
      </c>
      <c r="E8247" s="2" t="s">
        <v>31163</v>
      </c>
      <c r="F8247" s="2" t="s">
        <v>3714</v>
      </c>
      <c r="G8247" s="2" t="s">
        <v>31164</v>
      </c>
      <c r="H8247" s="2" t="s">
        <v>229</v>
      </c>
      <c r="I8247" s="2">
        <v>0</v>
      </c>
      <c r="J8247" s="2">
        <v>10.524432470000001</v>
      </c>
      <c r="K8247" s="2">
        <v>0</v>
      </c>
      <c r="L8247" s="2">
        <v>0</v>
      </c>
      <c r="M8247" s="2">
        <v>33.495226930000001</v>
      </c>
      <c r="N8247" s="2">
        <v>0</v>
      </c>
      <c r="O8247" s="2">
        <v>0</v>
      </c>
      <c r="P8247" s="2">
        <v>0</v>
      </c>
      <c r="Q8247" s="2">
        <v>0</v>
      </c>
    </row>
    <row r="8248" spans="1:17" ht="19.5" customHeight="1">
      <c r="A8248" s="2" t="s">
        <v>31165</v>
      </c>
      <c r="B8248" s="2">
        <v>5588</v>
      </c>
      <c r="C8248" s="2">
        <v>339</v>
      </c>
      <c r="D8248" s="2" t="s">
        <v>225</v>
      </c>
      <c r="E8248" s="2" t="s">
        <v>31166</v>
      </c>
      <c r="F8248" s="2" t="s">
        <v>580</v>
      </c>
      <c r="G8248" s="2" t="s">
        <v>6633</v>
      </c>
      <c r="H8248" s="2" t="s">
        <v>229</v>
      </c>
      <c r="I8248" s="2">
        <v>0</v>
      </c>
      <c r="J8248" s="2">
        <v>28.065153250000002</v>
      </c>
      <c r="K8248" s="2">
        <v>0</v>
      </c>
      <c r="L8248" s="2">
        <v>0</v>
      </c>
      <c r="M8248" s="2">
        <v>0</v>
      </c>
      <c r="N8248" s="2">
        <v>0</v>
      </c>
      <c r="O8248" s="2">
        <v>0</v>
      </c>
      <c r="P8248" s="2">
        <v>33.878399129999998</v>
      </c>
      <c r="Q8248" s="2">
        <v>0</v>
      </c>
    </row>
    <row r="8249" spans="1:17" ht="19.5" customHeight="1">
      <c r="A8249" s="2" t="s">
        <v>31167</v>
      </c>
      <c r="B8249" s="2">
        <v>2974</v>
      </c>
      <c r="C8249" s="2">
        <v>315</v>
      </c>
      <c r="D8249" s="2" t="s">
        <v>31168</v>
      </c>
      <c r="E8249" s="2" t="s">
        <v>31169</v>
      </c>
      <c r="F8249" s="2">
        <v>2</v>
      </c>
      <c r="G8249" s="2">
        <v>2</v>
      </c>
      <c r="H8249" s="2" t="s">
        <v>31170</v>
      </c>
      <c r="I8249" s="2">
        <v>0</v>
      </c>
      <c r="J8249" s="2">
        <v>0</v>
      </c>
      <c r="K8249" s="2">
        <v>0</v>
      </c>
      <c r="L8249" s="2">
        <v>0</v>
      </c>
      <c r="M8249" s="2">
        <v>0</v>
      </c>
      <c r="N8249" s="2">
        <v>0</v>
      </c>
      <c r="O8249" s="2">
        <v>0</v>
      </c>
      <c r="P8249" s="2">
        <v>22.585599420000001</v>
      </c>
      <c r="Q8249" s="2">
        <v>0</v>
      </c>
    </row>
    <row r="8250" spans="1:17" ht="19.5" customHeight="1">
      <c r="A8250" s="2" t="s">
        <v>31171</v>
      </c>
      <c r="B8250" s="2">
        <v>1394</v>
      </c>
      <c r="C8250" s="2">
        <v>297</v>
      </c>
      <c r="D8250" s="2" t="s">
        <v>31117</v>
      </c>
      <c r="E8250" s="2" t="s">
        <v>31172</v>
      </c>
      <c r="F8250" s="2" t="s">
        <v>31173</v>
      </c>
      <c r="G8250" s="2" t="s">
        <v>31174</v>
      </c>
      <c r="H8250" s="2" t="s">
        <v>31120</v>
      </c>
      <c r="I8250" s="2">
        <v>20.947760469999999</v>
      </c>
      <c r="J8250" s="2">
        <v>0</v>
      </c>
      <c r="K8250" s="2">
        <v>20.95191535</v>
      </c>
      <c r="L8250" s="2">
        <v>36.643459139999997</v>
      </c>
      <c r="M8250" s="2">
        <v>0</v>
      </c>
      <c r="N8250" s="2">
        <v>55.911212990000003</v>
      </c>
      <c r="O8250" s="2">
        <v>0</v>
      </c>
      <c r="P8250" s="2">
        <v>0</v>
      </c>
      <c r="Q8250" s="2">
        <v>34.30178712</v>
      </c>
    </row>
    <row r="8251" spans="1:17" ht="19.5" customHeight="1">
      <c r="A8251" s="2" t="s">
        <v>31175</v>
      </c>
      <c r="B8251" s="2">
        <v>1266</v>
      </c>
      <c r="C8251" s="2">
        <v>135</v>
      </c>
      <c r="D8251" s="2" t="s">
        <v>31168</v>
      </c>
      <c r="E8251" s="2" t="s">
        <v>31176</v>
      </c>
      <c r="F8251" s="2" t="s">
        <v>297</v>
      </c>
      <c r="G8251" s="2" t="s">
        <v>8547</v>
      </c>
      <c r="H8251" s="2" t="s">
        <v>31170</v>
      </c>
      <c r="I8251" s="2">
        <v>0</v>
      </c>
      <c r="J8251" s="2">
        <v>0</v>
      </c>
      <c r="K8251" s="2">
        <v>0</v>
      </c>
      <c r="L8251" s="2">
        <v>0</v>
      </c>
      <c r="M8251" s="2">
        <v>0</v>
      </c>
      <c r="N8251" s="2">
        <v>41.933409750000003</v>
      </c>
      <c r="O8251" s="2">
        <v>24.795745050000001</v>
      </c>
      <c r="P8251" s="2">
        <v>0</v>
      </c>
      <c r="Q8251" s="2">
        <v>0</v>
      </c>
    </row>
    <row r="8252" spans="1:17" ht="19.5" customHeight="1">
      <c r="A8252" s="2" t="s">
        <v>31177</v>
      </c>
      <c r="B8252" s="2">
        <v>3359</v>
      </c>
      <c r="C8252" s="2">
        <v>121</v>
      </c>
      <c r="D8252" s="2" t="s">
        <v>225</v>
      </c>
      <c r="E8252" s="2" t="s">
        <v>31178</v>
      </c>
      <c r="F8252" s="2" t="s">
        <v>2889</v>
      </c>
      <c r="G8252" s="2" t="s">
        <v>31179</v>
      </c>
      <c r="H8252" s="2" t="s">
        <v>229</v>
      </c>
      <c r="I8252" s="2">
        <v>0</v>
      </c>
      <c r="J8252" s="2">
        <v>7.0162883130000004</v>
      </c>
      <c r="K8252" s="2">
        <v>34.919858920000003</v>
      </c>
      <c r="L8252" s="2">
        <v>0</v>
      </c>
      <c r="M8252" s="2">
        <v>0</v>
      </c>
      <c r="N8252" s="2">
        <v>0</v>
      </c>
      <c r="O8252" s="2">
        <v>0</v>
      </c>
      <c r="P8252" s="2">
        <v>0</v>
      </c>
      <c r="Q8252" s="2">
        <v>34.30178712</v>
      </c>
    </row>
    <row r="8253" spans="1:17" ht="19.5" customHeight="1">
      <c r="A8253" s="2" t="s">
        <v>31180</v>
      </c>
      <c r="B8253" s="2">
        <v>2252</v>
      </c>
      <c r="C8253" s="2">
        <v>129</v>
      </c>
      <c r="D8253" s="2" t="s">
        <v>31181</v>
      </c>
      <c r="E8253" s="2" t="s">
        <v>31182</v>
      </c>
      <c r="F8253" s="2" t="s">
        <v>31183</v>
      </c>
      <c r="G8253" s="2" t="s">
        <v>31184</v>
      </c>
      <c r="H8253" s="2" t="s">
        <v>31185</v>
      </c>
      <c r="I8253" s="2">
        <v>0</v>
      </c>
      <c r="J8253" s="2">
        <v>10.524432470000001</v>
      </c>
      <c r="K8253" s="2">
        <v>0</v>
      </c>
      <c r="L8253" s="2">
        <v>0</v>
      </c>
      <c r="M8253" s="2">
        <v>25.121420199999999</v>
      </c>
      <c r="N8253" s="2">
        <v>27.955606499999998</v>
      </c>
      <c r="O8253" s="2">
        <v>0</v>
      </c>
      <c r="P8253" s="2">
        <v>0</v>
      </c>
      <c r="Q8253" s="2">
        <v>0</v>
      </c>
    </row>
    <row r="8254" spans="1:17" ht="19.5" customHeight="1">
      <c r="A8254" s="2" t="s">
        <v>31186</v>
      </c>
      <c r="B8254" s="2">
        <v>2933</v>
      </c>
      <c r="C8254" s="2">
        <v>78</v>
      </c>
      <c r="D8254" s="2" t="s">
        <v>31187</v>
      </c>
      <c r="E8254" s="2" t="s">
        <v>31188</v>
      </c>
      <c r="F8254" s="2">
        <v>2</v>
      </c>
      <c r="G8254" s="2">
        <v>45</v>
      </c>
      <c r="H8254" s="2" t="s">
        <v>31189</v>
      </c>
      <c r="I8254" s="2">
        <v>0</v>
      </c>
      <c r="J8254" s="2">
        <v>7.0162883130000004</v>
      </c>
      <c r="K8254" s="2">
        <v>0</v>
      </c>
      <c r="L8254" s="2">
        <v>0</v>
      </c>
      <c r="M8254" s="2">
        <v>0</v>
      </c>
      <c r="N8254" s="2">
        <v>0</v>
      </c>
      <c r="O8254" s="2">
        <v>0</v>
      </c>
      <c r="P8254" s="2">
        <v>0</v>
      </c>
      <c r="Q8254" s="2">
        <v>0</v>
      </c>
    </row>
    <row r="8255" spans="1:17" ht="19.5" customHeight="1">
      <c r="A8255" s="2" t="s">
        <v>31190</v>
      </c>
      <c r="B8255" s="2">
        <v>872</v>
      </c>
      <c r="C8255" s="2">
        <v>279</v>
      </c>
      <c r="D8255" s="2" t="s">
        <v>31191</v>
      </c>
      <c r="E8255" s="2" t="s">
        <v>31192</v>
      </c>
      <c r="F8255" s="2" t="s">
        <v>2510</v>
      </c>
      <c r="G8255" s="2" t="s">
        <v>31193</v>
      </c>
      <c r="H8255" s="2" t="s">
        <v>31194</v>
      </c>
      <c r="I8255" s="2">
        <v>29.326864659999998</v>
      </c>
      <c r="J8255" s="2">
        <v>14.032576629999999</v>
      </c>
      <c r="K8255" s="2">
        <v>0</v>
      </c>
      <c r="L8255" s="2">
        <v>27.48259436</v>
      </c>
      <c r="M8255" s="2">
        <v>0</v>
      </c>
      <c r="N8255" s="2">
        <v>0</v>
      </c>
      <c r="O8255" s="2">
        <v>0</v>
      </c>
      <c r="P8255" s="2">
        <v>0</v>
      </c>
      <c r="Q8255" s="2">
        <v>0</v>
      </c>
    </row>
    <row r="8256" spans="1:17" ht="19.5" customHeight="1">
      <c r="A8256" s="2" t="s">
        <v>31195</v>
      </c>
      <c r="B8256" s="2">
        <v>2783</v>
      </c>
      <c r="C8256" s="2">
        <v>94</v>
      </c>
      <c r="D8256" s="2" t="s">
        <v>225</v>
      </c>
      <c r="E8256" s="2" t="s">
        <v>31196</v>
      </c>
      <c r="F8256" s="2">
        <v>2</v>
      </c>
      <c r="G8256" s="2">
        <v>21</v>
      </c>
      <c r="H8256" s="2" t="s">
        <v>229</v>
      </c>
      <c r="I8256" s="2">
        <v>0</v>
      </c>
      <c r="J8256" s="2">
        <v>7.0162883130000004</v>
      </c>
      <c r="K8256" s="2">
        <v>0</v>
      </c>
      <c r="L8256" s="2">
        <v>0</v>
      </c>
      <c r="M8256" s="2">
        <v>0</v>
      </c>
      <c r="N8256" s="2">
        <v>0</v>
      </c>
      <c r="O8256" s="2">
        <v>0</v>
      </c>
      <c r="P8256" s="2">
        <v>0</v>
      </c>
      <c r="Q8256" s="2">
        <v>0</v>
      </c>
    </row>
    <row r="8257" spans="1:17" ht="19.5" customHeight="1">
      <c r="A8257" s="2" t="s">
        <v>31197</v>
      </c>
      <c r="B8257" s="2">
        <v>4453</v>
      </c>
      <c r="C8257" s="2">
        <v>242</v>
      </c>
      <c r="D8257" s="2" t="s">
        <v>31198</v>
      </c>
      <c r="E8257" s="2" t="s">
        <v>31199</v>
      </c>
      <c r="F8257" s="2" t="s">
        <v>2327</v>
      </c>
      <c r="G8257" s="2" t="s">
        <v>31200</v>
      </c>
      <c r="H8257" s="2" t="s">
        <v>31201</v>
      </c>
      <c r="I8257" s="2">
        <v>0</v>
      </c>
      <c r="J8257" s="2">
        <v>0</v>
      </c>
      <c r="K8257" s="2">
        <v>0</v>
      </c>
      <c r="L8257" s="2">
        <v>0</v>
      </c>
      <c r="M8257" s="2">
        <v>16.747613470000001</v>
      </c>
      <c r="N8257" s="2">
        <v>0</v>
      </c>
      <c r="O8257" s="2">
        <v>0</v>
      </c>
      <c r="P8257" s="2">
        <v>0</v>
      </c>
      <c r="Q8257" s="2">
        <v>0</v>
      </c>
    </row>
    <row r="8258" spans="1:17" ht="19.5" customHeight="1">
      <c r="A8258" s="2" t="s">
        <v>31202</v>
      </c>
      <c r="B8258" s="2">
        <v>6419</v>
      </c>
      <c r="C8258" s="2">
        <v>329</v>
      </c>
      <c r="D8258" s="2" t="s">
        <v>31198</v>
      </c>
      <c r="E8258" s="2" t="s">
        <v>31203</v>
      </c>
      <c r="F8258" s="2" t="s">
        <v>1534</v>
      </c>
      <c r="G8258" s="2" t="s">
        <v>31204</v>
      </c>
      <c r="H8258" s="2" t="s">
        <v>31201</v>
      </c>
      <c r="I8258" s="2">
        <v>12.568656280000001</v>
      </c>
      <c r="J8258" s="2">
        <v>0</v>
      </c>
      <c r="K8258" s="2">
        <v>0</v>
      </c>
      <c r="L8258" s="2">
        <v>0</v>
      </c>
      <c r="M8258" s="2">
        <v>0</v>
      </c>
      <c r="N8258" s="2">
        <v>0</v>
      </c>
      <c r="O8258" s="2">
        <v>0</v>
      </c>
      <c r="P8258" s="2">
        <v>22.585599420000001</v>
      </c>
      <c r="Q8258" s="2">
        <v>0</v>
      </c>
    </row>
    <row r="8259" spans="1:17" ht="19.5" customHeight="1">
      <c r="A8259" s="2" t="s">
        <v>31205</v>
      </c>
      <c r="B8259" s="2">
        <v>2464</v>
      </c>
      <c r="C8259" s="2">
        <v>307</v>
      </c>
      <c r="D8259" s="2" t="s">
        <v>31198</v>
      </c>
      <c r="E8259" s="2" t="s">
        <v>31206</v>
      </c>
      <c r="F8259" s="2" t="s">
        <v>31207</v>
      </c>
      <c r="G8259" s="2" t="s">
        <v>31208</v>
      </c>
      <c r="H8259" s="2" t="s">
        <v>31201</v>
      </c>
      <c r="I8259" s="2">
        <v>8.3791041899999996</v>
      </c>
      <c r="J8259" s="2">
        <v>35.081441570000003</v>
      </c>
      <c r="K8259" s="2">
        <v>0</v>
      </c>
      <c r="L8259" s="2">
        <v>18.321729569999999</v>
      </c>
      <c r="M8259" s="2">
        <v>25.121420199999999</v>
      </c>
      <c r="N8259" s="2">
        <v>0</v>
      </c>
      <c r="O8259" s="2">
        <v>37.193617580000002</v>
      </c>
      <c r="P8259" s="2">
        <v>22.585599420000001</v>
      </c>
      <c r="Q8259" s="2">
        <v>91.471432329999999</v>
      </c>
    </row>
    <row r="8260" spans="1:17" ht="19.5" customHeight="1">
      <c r="A8260" s="2" t="s">
        <v>31209</v>
      </c>
      <c r="B8260" s="2">
        <v>1957</v>
      </c>
      <c r="C8260" s="2">
        <v>379</v>
      </c>
      <c r="D8260" s="2" t="s">
        <v>31210</v>
      </c>
      <c r="E8260" s="2" t="s">
        <v>31211</v>
      </c>
      <c r="F8260" s="2">
        <v>4</v>
      </c>
      <c r="G8260" s="2">
        <v>43</v>
      </c>
      <c r="H8260" s="2" t="s">
        <v>31212</v>
      </c>
      <c r="I8260" s="2">
        <v>0</v>
      </c>
      <c r="J8260" s="2">
        <v>14.032576629999999</v>
      </c>
      <c r="K8260" s="2">
        <v>0</v>
      </c>
      <c r="L8260" s="2">
        <v>0</v>
      </c>
      <c r="M8260" s="2">
        <v>0</v>
      </c>
      <c r="N8260" s="2">
        <v>0</v>
      </c>
      <c r="O8260" s="2">
        <v>0</v>
      </c>
      <c r="P8260" s="2">
        <v>0</v>
      </c>
      <c r="Q8260" s="2">
        <v>0</v>
      </c>
    </row>
    <row r="8261" spans="1:17" ht="19.5" customHeight="1">
      <c r="A8261" s="2" t="s">
        <v>31213</v>
      </c>
      <c r="B8261" s="2">
        <v>434</v>
      </c>
      <c r="C8261" s="2">
        <v>347</v>
      </c>
      <c r="D8261" s="2" t="s">
        <v>31210</v>
      </c>
      <c r="E8261" s="2" t="s">
        <v>31214</v>
      </c>
      <c r="F8261" s="2" t="s">
        <v>31215</v>
      </c>
      <c r="G8261" s="2" t="s">
        <v>31216</v>
      </c>
      <c r="H8261" s="2" t="s">
        <v>31212</v>
      </c>
      <c r="I8261" s="2">
        <v>25.137312569999999</v>
      </c>
      <c r="J8261" s="2">
        <v>0</v>
      </c>
      <c r="K8261" s="2">
        <v>0</v>
      </c>
      <c r="L8261" s="2">
        <v>0</v>
      </c>
      <c r="M8261" s="2">
        <v>0</v>
      </c>
      <c r="N8261" s="2">
        <v>0</v>
      </c>
      <c r="O8261" s="2">
        <v>0</v>
      </c>
      <c r="P8261" s="2">
        <v>0</v>
      </c>
      <c r="Q8261" s="2">
        <v>0</v>
      </c>
    </row>
    <row r="8262" spans="1:17" ht="19.5" customHeight="1">
      <c r="A8262" s="2" t="s">
        <v>31217</v>
      </c>
      <c r="B8262" s="2">
        <v>831</v>
      </c>
      <c r="C8262" s="2">
        <v>229</v>
      </c>
      <c r="D8262" s="2" t="s">
        <v>31218</v>
      </c>
      <c r="E8262" s="2" t="s">
        <v>31219</v>
      </c>
      <c r="F8262" s="2" t="s">
        <v>1649</v>
      </c>
      <c r="G8262" s="2" t="s">
        <v>31220</v>
      </c>
      <c r="H8262" s="2" t="s">
        <v>31221</v>
      </c>
      <c r="I8262" s="2">
        <v>8.3791041899999996</v>
      </c>
      <c r="J8262" s="2">
        <v>0</v>
      </c>
      <c r="K8262" s="2">
        <v>0</v>
      </c>
      <c r="L8262" s="2">
        <v>18.321729569999999</v>
      </c>
      <c r="M8262" s="2">
        <v>16.747613470000001</v>
      </c>
      <c r="N8262" s="2">
        <v>0</v>
      </c>
      <c r="O8262" s="2">
        <v>0</v>
      </c>
      <c r="P8262" s="2">
        <v>0</v>
      </c>
      <c r="Q8262" s="2">
        <v>0</v>
      </c>
    </row>
    <row r="8263" spans="1:17" ht="19.5" customHeight="1">
      <c r="A8263" s="2" t="s">
        <v>31222</v>
      </c>
      <c r="B8263" s="2">
        <v>5108</v>
      </c>
      <c r="C8263" s="2">
        <v>188</v>
      </c>
      <c r="D8263" s="2" t="s">
        <v>31218</v>
      </c>
      <c r="E8263" s="2" t="s">
        <v>31223</v>
      </c>
      <c r="F8263" s="2" t="s">
        <v>31224</v>
      </c>
      <c r="G8263" s="2" t="s">
        <v>31225</v>
      </c>
      <c r="H8263" s="2" t="s">
        <v>31221</v>
      </c>
      <c r="I8263" s="2">
        <v>33.516416759999998</v>
      </c>
      <c r="J8263" s="2">
        <v>24.557009099999998</v>
      </c>
      <c r="K8263" s="2">
        <v>0</v>
      </c>
      <c r="L8263" s="2">
        <v>18.321729569999999</v>
      </c>
      <c r="M8263" s="2">
        <v>83.738067330000007</v>
      </c>
      <c r="N8263" s="2">
        <v>0</v>
      </c>
      <c r="O8263" s="2">
        <v>0</v>
      </c>
      <c r="P8263" s="2">
        <v>0</v>
      </c>
      <c r="Q8263" s="2">
        <v>22.867858080000001</v>
      </c>
    </row>
    <row r="8264" spans="1:17" ht="19.5" customHeight="1">
      <c r="A8264" s="2" t="s">
        <v>31226</v>
      </c>
      <c r="B8264" s="2">
        <v>8583</v>
      </c>
      <c r="C8264" s="2">
        <v>216</v>
      </c>
      <c r="D8264" s="2" t="s">
        <v>31218</v>
      </c>
      <c r="E8264" s="2" t="s">
        <v>31227</v>
      </c>
      <c r="F8264" s="2" t="s">
        <v>297</v>
      </c>
      <c r="G8264" s="2" t="s">
        <v>31228</v>
      </c>
      <c r="H8264" s="2" t="s">
        <v>31221</v>
      </c>
      <c r="I8264" s="2">
        <v>0</v>
      </c>
      <c r="J8264" s="2">
        <v>10.524432470000001</v>
      </c>
      <c r="K8264" s="2">
        <v>0</v>
      </c>
      <c r="L8264" s="2">
        <v>0</v>
      </c>
      <c r="M8264" s="2">
        <v>0</v>
      </c>
      <c r="N8264" s="2">
        <v>0</v>
      </c>
      <c r="O8264" s="2">
        <v>0</v>
      </c>
      <c r="P8264" s="2">
        <v>0</v>
      </c>
      <c r="Q8264" s="2">
        <v>22.867858080000001</v>
      </c>
    </row>
    <row r="8265" spans="1:17" ht="19.5" customHeight="1">
      <c r="A8265" s="2" t="s">
        <v>31229</v>
      </c>
      <c r="B8265" s="2">
        <v>2217</v>
      </c>
      <c r="C8265" s="2">
        <v>370</v>
      </c>
      <c r="D8265" s="2" t="s">
        <v>31230</v>
      </c>
      <c r="E8265" s="2" t="s">
        <v>31231</v>
      </c>
      <c r="F8265" s="2" t="s">
        <v>791</v>
      </c>
      <c r="G8265" s="2" t="s">
        <v>31232</v>
      </c>
      <c r="H8265" s="2" t="s">
        <v>31233</v>
      </c>
      <c r="I8265" s="2">
        <v>8.3791041899999996</v>
      </c>
      <c r="J8265" s="2">
        <v>14.032576629999999</v>
      </c>
      <c r="K8265" s="2">
        <v>0</v>
      </c>
      <c r="L8265" s="2">
        <v>27.48259436</v>
      </c>
      <c r="M8265" s="2">
        <v>0</v>
      </c>
      <c r="N8265" s="2">
        <v>0</v>
      </c>
      <c r="O8265" s="2">
        <v>0</v>
      </c>
      <c r="P8265" s="2">
        <v>0</v>
      </c>
      <c r="Q8265" s="2">
        <v>0</v>
      </c>
    </row>
    <row r="8266" spans="1:17" ht="19.5" customHeight="1">
      <c r="A8266" s="2" t="s">
        <v>31234</v>
      </c>
      <c r="B8266" s="2">
        <v>3648</v>
      </c>
      <c r="C8266" s="2">
        <v>250</v>
      </c>
      <c r="D8266" s="2" t="s">
        <v>31235</v>
      </c>
      <c r="E8266" s="2" t="s">
        <v>31236</v>
      </c>
      <c r="F8266" s="2">
        <v>2</v>
      </c>
      <c r="G8266" s="2">
        <v>87</v>
      </c>
      <c r="H8266" s="2" t="s">
        <v>31237</v>
      </c>
      <c r="I8266" s="2">
        <v>0</v>
      </c>
      <c r="J8266" s="2">
        <v>0</v>
      </c>
      <c r="K8266" s="2">
        <v>0</v>
      </c>
      <c r="L8266" s="2">
        <v>0</v>
      </c>
      <c r="M8266" s="2">
        <v>0</v>
      </c>
      <c r="N8266" s="2">
        <v>0</v>
      </c>
      <c r="O8266" s="2">
        <v>0</v>
      </c>
      <c r="P8266" s="2">
        <v>0</v>
      </c>
      <c r="Q8266" s="2">
        <v>22.867858080000001</v>
      </c>
    </row>
    <row r="8267" spans="1:17" ht="19.5" customHeight="1">
      <c r="A8267" s="2" t="s">
        <v>31238</v>
      </c>
      <c r="B8267" s="2">
        <v>48257</v>
      </c>
      <c r="C8267" s="2">
        <v>243</v>
      </c>
      <c r="D8267" s="2" t="s">
        <v>31235</v>
      </c>
      <c r="E8267" s="2" t="s">
        <v>31239</v>
      </c>
      <c r="F8267" s="2">
        <v>5</v>
      </c>
      <c r="G8267" s="2">
        <v>242</v>
      </c>
      <c r="H8267" s="2" t="s">
        <v>31237</v>
      </c>
      <c r="I8267" s="2">
        <v>0</v>
      </c>
      <c r="J8267" s="2">
        <v>0</v>
      </c>
      <c r="K8267" s="2">
        <v>34.919858920000003</v>
      </c>
      <c r="L8267" s="2">
        <v>0</v>
      </c>
      <c r="M8267" s="2">
        <v>0</v>
      </c>
      <c r="N8267" s="2">
        <v>0</v>
      </c>
      <c r="O8267" s="2">
        <v>0</v>
      </c>
      <c r="P8267" s="2">
        <v>0</v>
      </c>
      <c r="Q8267" s="2">
        <v>0</v>
      </c>
    </row>
    <row r="8268" spans="1:17" ht="19.5" customHeight="1">
      <c r="A8268" s="2" t="s">
        <v>31240</v>
      </c>
      <c r="B8268" s="2">
        <v>7713</v>
      </c>
      <c r="C8268" s="2">
        <v>322</v>
      </c>
      <c r="D8268" s="2" t="s">
        <v>31235</v>
      </c>
      <c r="E8268" s="2" t="s">
        <v>31241</v>
      </c>
      <c r="F8268" s="2" t="s">
        <v>31242</v>
      </c>
      <c r="G8268" s="2">
        <v>570530247165</v>
      </c>
      <c r="H8268" s="2" t="s">
        <v>31237</v>
      </c>
      <c r="I8268" s="2">
        <v>29.326864659999998</v>
      </c>
      <c r="J8268" s="2">
        <v>14.032576629999999</v>
      </c>
      <c r="K8268" s="2">
        <v>27.935887139999998</v>
      </c>
      <c r="L8268" s="2">
        <v>0</v>
      </c>
      <c r="M8268" s="2">
        <v>0</v>
      </c>
      <c r="N8268" s="2">
        <v>0</v>
      </c>
      <c r="O8268" s="2">
        <v>0</v>
      </c>
      <c r="P8268" s="2">
        <v>0</v>
      </c>
      <c r="Q8268" s="2">
        <v>45.735716160000003</v>
      </c>
    </row>
    <row r="8269" spans="1:17" ht="19.5" customHeight="1">
      <c r="A8269" s="2" t="s">
        <v>31243</v>
      </c>
      <c r="B8269" s="2">
        <v>38060</v>
      </c>
      <c r="C8269" s="2">
        <v>99</v>
      </c>
      <c r="D8269" s="2" t="s">
        <v>31235</v>
      </c>
      <c r="E8269" s="2" t="s">
        <v>31244</v>
      </c>
      <c r="F8269" s="2" t="s">
        <v>31245</v>
      </c>
      <c r="G8269" s="2">
        <v>6.1659224138535602E+23</v>
      </c>
      <c r="H8269" s="2" t="s">
        <v>31237</v>
      </c>
      <c r="I8269" s="2">
        <v>46.085073039999997</v>
      </c>
      <c r="J8269" s="2">
        <v>42.097729880000003</v>
      </c>
      <c r="K8269" s="2">
        <v>83.807661420000002</v>
      </c>
      <c r="L8269" s="2">
        <v>27.48259436</v>
      </c>
      <c r="M8269" s="2">
        <v>41.869033659999999</v>
      </c>
      <c r="N8269" s="2">
        <v>41.933409750000003</v>
      </c>
      <c r="O8269" s="2">
        <v>24.795745050000001</v>
      </c>
      <c r="P8269" s="2">
        <v>0</v>
      </c>
      <c r="Q8269" s="2">
        <v>22.867858080000001</v>
      </c>
    </row>
    <row r="8270" spans="1:17" ht="19.5" customHeight="1">
      <c r="A8270" s="2" t="s">
        <v>31246</v>
      </c>
      <c r="B8270" s="2">
        <v>31471</v>
      </c>
      <c r="C8270" s="2">
        <v>393</v>
      </c>
      <c r="D8270" s="2" t="s">
        <v>31235</v>
      </c>
      <c r="E8270" s="2" t="s">
        <v>31247</v>
      </c>
      <c r="F8270" s="2" t="s">
        <v>560</v>
      </c>
      <c r="G8270" s="2">
        <v>577671</v>
      </c>
      <c r="H8270" s="2" t="s">
        <v>31237</v>
      </c>
      <c r="I8270" s="2">
        <v>29.326864659999998</v>
      </c>
      <c r="J8270" s="2">
        <v>17.540720780000001</v>
      </c>
      <c r="K8270" s="2">
        <v>0</v>
      </c>
      <c r="L8270" s="2">
        <v>0</v>
      </c>
      <c r="M8270" s="2">
        <v>0</v>
      </c>
      <c r="N8270" s="2">
        <v>0</v>
      </c>
      <c r="O8270" s="2">
        <v>0</v>
      </c>
      <c r="P8270" s="2">
        <v>0</v>
      </c>
      <c r="Q8270" s="2">
        <v>0</v>
      </c>
    </row>
    <row r="8271" spans="1:17" ht="19.5" customHeight="1">
      <c r="A8271" s="2" t="s">
        <v>31248</v>
      </c>
      <c r="B8271" s="2">
        <v>13806</v>
      </c>
      <c r="C8271" s="2">
        <v>453</v>
      </c>
      <c r="D8271" s="2" t="s">
        <v>31235</v>
      </c>
      <c r="E8271" s="2" t="s">
        <v>31249</v>
      </c>
      <c r="F8271" s="2" t="s">
        <v>31250</v>
      </c>
      <c r="G8271" s="2">
        <v>1.18913326434613E+25</v>
      </c>
      <c r="H8271" s="2" t="s">
        <v>31237</v>
      </c>
      <c r="I8271" s="2">
        <v>92.170146090000003</v>
      </c>
      <c r="J8271" s="2">
        <v>49.114018190000003</v>
      </c>
      <c r="K8271" s="2">
        <v>118.72752029999999</v>
      </c>
      <c r="L8271" s="2">
        <v>54.96518871</v>
      </c>
      <c r="M8271" s="2">
        <v>75.364260590000001</v>
      </c>
      <c r="N8271" s="2">
        <v>55.911212990000003</v>
      </c>
      <c r="O8271" s="2">
        <v>74.387235149999995</v>
      </c>
      <c r="P8271" s="2">
        <v>0</v>
      </c>
      <c r="Q8271" s="2">
        <v>102.9053614</v>
      </c>
    </row>
    <row r="8272" spans="1:17" ht="19.5" customHeight="1">
      <c r="A8272" s="2" t="s">
        <v>31251</v>
      </c>
      <c r="B8272" s="2">
        <v>16736</v>
      </c>
      <c r="C8272" s="2">
        <v>678</v>
      </c>
      <c r="D8272" s="2" t="s">
        <v>31235</v>
      </c>
      <c r="E8272" s="2" t="s">
        <v>31252</v>
      </c>
      <c r="F8272" s="2" t="s">
        <v>31253</v>
      </c>
      <c r="G8272" s="2">
        <v>3.0505553233312202E+28</v>
      </c>
      <c r="H8272" s="2" t="s">
        <v>31237</v>
      </c>
      <c r="I8272" s="2">
        <v>2300.0641000000001</v>
      </c>
      <c r="J8272" s="2">
        <v>1961.052584</v>
      </c>
      <c r="K8272" s="2">
        <v>2507.2458710000001</v>
      </c>
      <c r="L8272" s="2">
        <v>1355.807988</v>
      </c>
      <c r="M8272" s="2">
        <v>1063.4734550000001</v>
      </c>
      <c r="N8272" s="2">
        <v>1663.3585869999999</v>
      </c>
      <c r="O8272" s="2">
        <v>1066.2170369999999</v>
      </c>
      <c r="P8272" s="2">
        <v>1208.329569</v>
      </c>
      <c r="Q8272" s="2">
        <v>1543.5804209999999</v>
      </c>
    </row>
    <row r="8273" spans="1:17" ht="19.5" customHeight="1">
      <c r="A8273" s="2" t="s">
        <v>31254</v>
      </c>
      <c r="B8273" s="2">
        <v>21522</v>
      </c>
      <c r="C8273" s="2">
        <v>316</v>
      </c>
      <c r="D8273" s="2" t="s">
        <v>31235</v>
      </c>
      <c r="E8273" s="2" t="s">
        <v>31255</v>
      </c>
      <c r="F8273" s="2">
        <v>9</v>
      </c>
      <c r="G8273" s="2">
        <v>220</v>
      </c>
      <c r="H8273" s="2" t="s">
        <v>31237</v>
      </c>
      <c r="I8273" s="2">
        <v>0</v>
      </c>
      <c r="J8273" s="2">
        <v>31.573297409999999</v>
      </c>
      <c r="K8273" s="2">
        <v>0</v>
      </c>
      <c r="L8273" s="2">
        <v>0</v>
      </c>
      <c r="M8273" s="2">
        <v>0</v>
      </c>
      <c r="N8273" s="2">
        <v>0</v>
      </c>
      <c r="O8273" s="2">
        <v>0</v>
      </c>
      <c r="P8273" s="2">
        <v>0</v>
      </c>
      <c r="Q8273" s="2">
        <v>0</v>
      </c>
    </row>
    <row r="8274" spans="1:17" ht="19.5" customHeight="1">
      <c r="A8274" s="2" t="s">
        <v>31256</v>
      </c>
      <c r="B8274" s="2">
        <v>36679</v>
      </c>
      <c r="C8274" s="2">
        <v>240</v>
      </c>
      <c r="D8274" s="2" t="s">
        <v>31235</v>
      </c>
      <c r="E8274" s="2" t="s">
        <v>31257</v>
      </c>
      <c r="F8274" s="2" t="s">
        <v>31258</v>
      </c>
      <c r="G8274" s="2">
        <v>4.5651520930426701E+23</v>
      </c>
      <c r="H8274" s="2" t="s">
        <v>31237</v>
      </c>
      <c r="I8274" s="2">
        <v>71.222385610000003</v>
      </c>
      <c r="J8274" s="2">
        <v>66.654738980000005</v>
      </c>
      <c r="K8274" s="2">
        <v>62.855746060000001</v>
      </c>
      <c r="L8274" s="2">
        <v>82.44778307</v>
      </c>
      <c r="M8274" s="2">
        <v>33.495226930000001</v>
      </c>
      <c r="N8274" s="2">
        <v>83.866819489999997</v>
      </c>
      <c r="O8274" s="2">
        <v>37.193617580000002</v>
      </c>
      <c r="P8274" s="2">
        <v>0</v>
      </c>
      <c r="Q8274" s="2">
        <v>34.30178712</v>
      </c>
    </row>
    <row r="8275" spans="1:17" ht="19.5" customHeight="1">
      <c r="A8275" s="2" t="s">
        <v>31259</v>
      </c>
      <c r="B8275" s="2">
        <v>9759</v>
      </c>
      <c r="C8275" s="2">
        <v>381</v>
      </c>
      <c r="D8275" s="2" t="s">
        <v>31235</v>
      </c>
      <c r="E8275" s="2" t="s">
        <v>31260</v>
      </c>
      <c r="F8275" s="2" t="s">
        <v>2777</v>
      </c>
      <c r="G8275" s="2">
        <v>1427790</v>
      </c>
      <c r="H8275" s="2" t="s">
        <v>31237</v>
      </c>
      <c r="I8275" s="2">
        <v>25.137312569999999</v>
      </c>
      <c r="J8275" s="2">
        <v>0</v>
      </c>
      <c r="K8275" s="2">
        <v>20.95191535</v>
      </c>
      <c r="L8275" s="2">
        <v>0</v>
      </c>
      <c r="M8275" s="2">
        <v>0</v>
      </c>
      <c r="N8275" s="2">
        <v>0</v>
      </c>
      <c r="O8275" s="2">
        <v>0</v>
      </c>
      <c r="P8275" s="2">
        <v>0</v>
      </c>
      <c r="Q8275" s="2">
        <v>0</v>
      </c>
    </row>
    <row r="8276" spans="1:17" ht="19.5" customHeight="1">
      <c r="A8276" s="2" t="s">
        <v>31261</v>
      </c>
      <c r="B8276" s="2">
        <v>278</v>
      </c>
      <c r="C8276" s="2">
        <v>278</v>
      </c>
      <c r="D8276" s="2" t="s">
        <v>31235</v>
      </c>
      <c r="E8276" s="2" t="s">
        <v>31262</v>
      </c>
      <c r="F8276" s="2" t="s">
        <v>31263</v>
      </c>
      <c r="G8276" s="2">
        <v>1.80419799514924E+22</v>
      </c>
      <c r="H8276" s="2" t="s">
        <v>31237</v>
      </c>
      <c r="I8276" s="2">
        <v>54.464177229999997</v>
      </c>
      <c r="J8276" s="2">
        <v>63.146594819999997</v>
      </c>
      <c r="K8276" s="2">
        <v>48.887802489999999</v>
      </c>
      <c r="L8276" s="2">
        <v>0</v>
      </c>
      <c r="M8276" s="2">
        <v>41.869033659999999</v>
      </c>
      <c r="N8276" s="2">
        <v>55.911212990000003</v>
      </c>
      <c r="O8276" s="2">
        <v>86.785107679999996</v>
      </c>
      <c r="P8276" s="2">
        <v>22.585599420000001</v>
      </c>
      <c r="Q8276" s="2">
        <v>0</v>
      </c>
    </row>
    <row r="8277" spans="1:17" ht="19.5" customHeight="1">
      <c r="A8277" s="2" t="s">
        <v>31264</v>
      </c>
      <c r="B8277" s="2">
        <v>3208</v>
      </c>
      <c r="C8277" s="2">
        <v>409</v>
      </c>
      <c r="D8277" s="2" t="s">
        <v>31235</v>
      </c>
      <c r="E8277" s="2" t="s">
        <v>31265</v>
      </c>
      <c r="F8277" s="2" t="s">
        <v>31266</v>
      </c>
      <c r="G8277" s="2">
        <v>5.7114512255855204E+30</v>
      </c>
      <c r="H8277" s="2" t="s">
        <v>31237</v>
      </c>
      <c r="I8277" s="2">
        <v>930.08056509999994</v>
      </c>
      <c r="J8277" s="2">
        <v>578.84378579999998</v>
      </c>
      <c r="K8277" s="2">
        <v>789.18881169999997</v>
      </c>
      <c r="L8277" s="2">
        <v>540.49102240000002</v>
      </c>
      <c r="M8277" s="2">
        <v>544.29743759999997</v>
      </c>
      <c r="N8277" s="2">
        <v>726.84576890000005</v>
      </c>
      <c r="O8277" s="2">
        <v>446.3234109</v>
      </c>
      <c r="P8277" s="2">
        <v>575.93278529999998</v>
      </c>
      <c r="Q8277" s="2">
        <v>605.99823919999994</v>
      </c>
    </row>
    <row r="8278" spans="1:17" ht="19.5" customHeight="1">
      <c r="A8278" s="2" t="s">
        <v>31267</v>
      </c>
      <c r="B8278" s="2">
        <v>23151</v>
      </c>
      <c r="C8278" s="2">
        <v>215</v>
      </c>
      <c r="D8278" s="2" t="s">
        <v>31235</v>
      </c>
      <c r="E8278" s="2" t="s">
        <v>31268</v>
      </c>
      <c r="F8278" s="2" t="s">
        <v>31269</v>
      </c>
      <c r="G8278" s="2">
        <v>1.09711895605173E+22</v>
      </c>
      <c r="H8278" s="2" t="s">
        <v>31237</v>
      </c>
      <c r="I8278" s="2">
        <v>129.8761149</v>
      </c>
      <c r="J8278" s="2">
        <v>133.30947800000001</v>
      </c>
      <c r="K8278" s="2">
        <v>55.871774279999997</v>
      </c>
      <c r="L8278" s="2">
        <v>64.126053499999998</v>
      </c>
      <c r="M8278" s="2">
        <v>66.990453860000002</v>
      </c>
      <c r="N8278" s="2">
        <v>69.889016240000004</v>
      </c>
      <c r="O8278" s="2">
        <v>0</v>
      </c>
      <c r="P8278" s="2">
        <v>56.463998549999999</v>
      </c>
      <c r="Q8278" s="2">
        <v>0</v>
      </c>
    </row>
    <row r="8279" spans="1:17" ht="19.5" customHeight="1">
      <c r="A8279" s="2" t="s">
        <v>31270</v>
      </c>
      <c r="B8279" s="2">
        <v>15914</v>
      </c>
      <c r="C8279" s="2">
        <v>344</v>
      </c>
      <c r="D8279" s="2" t="s">
        <v>31235</v>
      </c>
      <c r="E8279" s="2" t="s">
        <v>31271</v>
      </c>
      <c r="F8279" s="2" t="s">
        <v>31272</v>
      </c>
      <c r="G8279" s="2">
        <v>4.6449817225422003E+17</v>
      </c>
      <c r="H8279" s="2" t="s">
        <v>31237</v>
      </c>
      <c r="I8279" s="2">
        <v>20.947760469999999</v>
      </c>
      <c r="J8279" s="2">
        <v>31.573297409999999</v>
      </c>
      <c r="K8279" s="2">
        <v>34.919858920000003</v>
      </c>
      <c r="L8279" s="2">
        <v>27.48259436</v>
      </c>
      <c r="M8279" s="2">
        <v>50.242840399999999</v>
      </c>
      <c r="N8279" s="2">
        <v>0</v>
      </c>
      <c r="O8279" s="2">
        <v>0</v>
      </c>
      <c r="P8279" s="2">
        <v>56.463998549999999</v>
      </c>
      <c r="Q8279" s="2">
        <v>0</v>
      </c>
    </row>
    <row r="8280" spans="1:17" ht="19.5" customHeight="1">
      <c r="A8280" s="2" t="s">
        <v>31273</v>
      </c>
      <c r="B8280" s="2">
        <v>46068</v>
      </c>
      <c r="C8280" s="2">
        <v>168</v>
      </c>
      <c r="D8280" s="2" t="s">
        <v>31235</v>
      </c>
      <c r="E8280" s="2" t="s">
        <v>31274</v>
      </c>
      <c r="F8280" s="2" t="s">
        <v>31275</v>
      </c>
      <c r="G8280" s="2">
        <v>4.81581228395312E+17</v>
      </c>
      <c r="H8280" s="2" t="s">
        <v>31237</v>
      </c>
      <c r="I8280" s="2">
        <v>33.516416759999998</v>
      </c>
      <c r="J8280" s="2">
        <v>59.638450659999997</v>
      </c>
      <c r="K8280" s="2">
        <v>41.903830710000001</v>
      </c>
      <c r="L8280" s="2">
        <v>18.321729569999999</v>
      </c>
      <c r="M8280" s="2">
        <v>41.869033659999999</v>
      </c>
      <c r="N8280" s="2">
        <v>0</v>
      </c>
      <c r="O8280" s="2">
        <v>0</v>
      </c>
      <c r="P8280" s="2">
        <v>22.585599420000001</v>
      </c>
      <c r="Q8280" s="2">
        <v>0</v>
      </c>
    </row>
    <row r="8281" spans="1:17" ht="19.5" customHeight="1">
      <c r="A8281" s="2" t="s">
        <v>31276</v>
      </c>
      <c r="B8281" s="2">
        <v>30330</v>
      </c>
      <c r="C8281" s="2">
        <v>465</v>
      </c>
      <c r="D8281" s="2" t="s">
        <v>31235</v>
      </c>
      <c r="E8281" s="2" t="s">
        <v>31277</v>
      </c>
      <c r="F8281" s="2" t="s">
        <v>31278</v>
      </c>
      <c r="G8281" s="2" t="s">
        <v>31279</v>
      </c>
      <c r="H8281" s="2" t="s">
        <v>31237</v>
      </c>
      <c r="I8281" s="2">
        <v>196.90894850000001</v>
      </c>
      <c r="J8281" s="2">
        <v>150.85019869999999</v>
      </c>
      <c r="K8281" s="2">
        <v>83.807661420000002</v>
      </c>
      <c r="L8281" s="2">
        <v>54.96518871</v>
      </c>
      <c r="M8281" s="2">
        <v>133.98090769999999</v>
      </c>
      <c r="N8281" s="2">
        <v>41.933409750000003</v>
      </c>
      <c r="O8281" s="2">
        <v>61.989362630000002</v>
      </c>
      <c r="P8281" s="2">
        <v>33.878399129999998</v>
      </c>
      <c r="Q8281" s="2">
        <v>57.169645209999999</v>
      </c>
    </row>
    <row r="8282" spans="1:17" ht="19.5" customHeight="1">
      <c r="A8282" s="2" t="s">
        <v>31280</v>
      </c>
      <c r="B8282" s="2">
        <v>2856</v>
      </c>
      <c r="C8282" s="2">
        <v>396</v>
      </c>
      <c r="D8282" s="2" t="s">
        <v>31235</v>
      </c>
      <c r="E8282" s="2" t="s">
        <v>31281</v>
      </c>
      <c r="F8282" s="2" t="s">
        <v>31282</v>
      </c>
      <c r="G8282" s="2" t="s">
        <v>31283</v>
      </c>
      <c r="H8282" s="2" t="s">
        <v>31237</v>
      </c>
      <c r="I8282" s="2">
        <v>62.843281419999997</v>
      </c>
      <c r="J8282" s="2">
        <v>56.130306509999997</v>
      </c>
      <c r="K8282" s="2">
        <v>13.967943569999999</v>
      </c>
      <c r="L8282" s="2">
        <v>0</v>
      </c>
      <c r="M8282" s="2">
        <v>133.98090769999999</v>
      </c>
      <c r="N8282" s="2">
        <v>0</v>
      </c>
      <c r="O8282" s="2">
        <v>24.795745050000001</v>
      </c>
      <c r="P8282" s="2">
        <v>0</v>
      </c>
      <c r="Q8282" s="2">
        <v>0</v>
      </c>
    </row>
    <row r="8283" spans="1:17" ht="19.5" customHeight="1">
      <c r="A8283" s="2" t="s">
        <v>31284</v>
      </c>
      <c r="B8283" s="2">
        <v>289</v>
      </c>
      <c r="C8283" s="2">
        <v>289</v>
      </c>
      <c r="D8283" s="2" t="s">
        <v>31235</v>
      </c>
      <c r="E8283" s="2" t="s">
        <v>31285</v>
      </c>
      <c r="F8283" s="2" t="s">
        <v>31286</v>
      </c>
      <c r="G8283" s="2" t="s">
        <v>31287</v>
      </c>
      <c r="H8283" s="2" t="s">
        <v>31237</v>
      </c>
      <c r="I8283" s="2">
        <v>108.9283545</v>
      </c>
      <c r="J8283" s="2">
        <v>150.85019869999999</v>
      </c>
      <c r="K8283" s="2">
        <v>146.66340750000001</v>
      </c>
      <c r="L8283" s="2">
        <v>229.02161960000001</v>
      </c>
      <c r="M8283" s="2">
        <v>100.4856808</v>
      </c>
      <c r="N8283" s="2">
        <v>97.844622740000005</v>
      </c>
      <c r="O8283" s="2">
        <v>161.1723428</v>
      </c>
      <c r="P8283" s="2">
        <v>56.463998549999999</v>
      </c>
      <c r="Q8283" s="2">
        <v>45.735716160000003</v>
      </c>
    </row>
    <row r="8284" spans="1:17" ht="19.5" customHeight="1">
      <c r="A8284" s="2" t="s">
        <v>31288</v>
      </c>
      <c r="B8284" s="2">
        <v>2514</v>
      </c>
      <c r="C8284" s="2">
        <v>409</v>
      </c>
      <c r="D8284" s="2" t="s">
        <v>31235</v>
      </c>
      <c r="E8284" s="2" t="s">
        <v>31289</v>
      </c>
      <c r="F8284" s="2" t="s">
        <v>31290</v>
      </c>
      <c r="G8284" s="2" t="s">
        <v>31291</v>
      </c>
      <c r="H8284" s="2" t="s">
        <v>31237</v>
      </c>
      <c r="I8284" s="2">
        <v>125.6865628</v>
      </c>
      <c r="J8284" s="2">
        <v>77.179171449999998</v>
      </c>
      <c r="K8284" s="2">
        <v>153.64737930000001</v>
      </c>
      <c r="L8284" s="2">
        <v>82.44778307</v>
      </c>
      <c r="M8284" s="2">
        <v>58.616647129999997</v>
      </c>
      <c r="N8284" s="2">
        <v>237.6226552</v>
      </c>
      <c r="O8284" s="2">
        <v>136.37659780000001</v>
      </c>
      <c r="P8284" s="2">
        <v>45.171198840000002</v>
      </c>
      <c r="Q8284" s="2">
        <v>262.98036789999998</v>
      </c>
    </row>
    <row r="8285" spans="1:17" ht="19.5" customHeight="1">
      <c r="A8285" s="2" t="s">
        <v>31292</v>
      </c>
      <c r="B8285" s="2">
        <v>7528</v>
      </c>
      <c r="C8285" s="2">
        <v>224</v>
      </c>
      <c r="D8285" s="2" t="s">
        <v>31293</v>
      </c>
      <c r="E8285" s="2" t="s">
        <v>31294</v>
      </c>
      <c r="F8285" s="2">
        <v>3</v>
      </c>
      <c r="G8285" s="2">
        <v>17</v>
      </c>
      <c r="H8285" s="2" t="s">
        <v>31295</v>
      </c>
      <c r="I8285" s="2">
        <v>12.568656280000001</v>
      </c>
      <c r="J8285" s="2">
        <v>0</v>
      </c>
      <c r="K8285" s="2">
        <v>0</v>
      </c>
      <c r="L8285" s="2">
        <v>0</v>
      </c>
      <c r="M8285" s="2">
        <v>0</v>
      </c>
      <c r="N8285" s="2">
        <v>0</v>
      </c>
      <c r="O8285" s="2">
        <v>0</v>
      </c>
      <c r="P8285" s="2">
        <v>0</v>
      </c>
      <c r="Q8285" s="2">
        <v>0</v>
      </c>
    </row>
    <row r="8286" spans="1:17" ht="19.5" customHeight="1">
      <c r="A8286" s="2" t="s">
        <v>31296</v>
      </c>
      <c r="B8286" s="2">
        <v>15104</v>
      </c>
      <c r="C8286" s="2">
        <v>451</v>
      </c>
      <c r="D8286" s="2" t="s">
        <v>31293</v>
      </c>
      <c r="E8286" s="2" t="s">
        <v>31297</v>
      </c>
      <c r="F8286" s="2" t="s">
        <v>31298</v>
      </c>
      <c r="G8286" s="2" t="s">
        <v>31299</v>
      </c>
      <c r="H8286" s="2" t="s">
        <v>31295</v>
      </c>
      <c r="I8286" s="2">
        <v>12.568656280000001</v>
      </c>
      <c r="J8286" s="2">
        <v>10.524432470000001</v>
      </c>
      <c r="K8286" s="2">
        <v>0</v>
      </c>
      <c r="L8286" s="2">
        <v>0</v>
      </c>
      <c r="M8286" s="2">
        <v>25.121420199999999</v>
      </c>
      <c r="N8286" s="2">
        <v>27.955606499999998</v>
      </c>
      <c r="O8286" s="2">
        <v>61.989362630000002</v>
      </c>
      <c r="P8286" s="2">
        <v>0</v>
      </c>
      <c r="Q8286" s="2">
        <v>0</v>
      </c>
    </row>
    <row r="8287" spans="1:17" ht="19.5" customHeight="1">
      <c r="A8287" s="2" t="s">
        <v>31300</v>
      </c>
      <c r="B8287" s="2">
        <v>3472</v>
      </c>
      <c r="C8287" s="2">
        <v>97</v>
      </c>
      <c r="D8287" s="2" t="s">
        <v>31293</v>
      </c>
      <c r="E8287" s="2" t="s">
        <v>31301</v>
      </c>
      <c r="F8287" s="2">
        <v>2</v>
      </c>
      <c r="G8287" s="2">
        <v>32</v>
      </c>
      <c r="H8287" s="2" t="s">
        <v>31295</v>
      </c>
      <c r="I8287" s="2">
        <v>0</v>
      </c>
      <c r="J8287" s="2">
        <v>7.0162883130000004</v>
      </c>
      <c r="K8287" s="2">
        <v>0</v>
      </c>
      <c r="L8287" s="2">
        <v>0</v>
      </c>
      <c r="M8287" s="2">
        <v>0</v>
      </c>
      <c r="N8287" s="2">
        <v>0</v>
      </c>
      <c r="O8287" s="2">
        <v>0</v>
      </c>
      <c r="P8287" s="2">
        <v>0</v>
      </c>
      <c r="Q8287" s="2">
        <v>0</v>
      </c>
    </row>
    <row r="8288" spans="1:17" ht="19.5" customHeight="1">
      <c r="A8288" s="2" t="s">
        <v>31302</v>
      </c>
      <c r="B8288" s="2">
        <v>11559</v>
      </c>
      <c r="C8288" s="2">
        <v>155</v>
      </c>
      <c r="D8288" s="2" t="s">
        <v>31293</v>
      </c>
      <c r="E8288" s="2" t="s">
        <v>31303</v>
      </c>
      <c r="F8288" s="2" t="s">
        <v>2116</v>
      </c>
      <c r="G8288" s="2" t="s">
        <v>31304</v>
      </c>
      <c r="H8288" s="2" t="s">
        <v>31295</v>
      </c>
      <c r="I8288" s="2">
        <v>0</v>
      </c>
      <c r="J8288" s="2">
        <v>17.540720780000001</v>
      </c>
      <c r="K8288" s="2">
        <v>0</v>
      </c>
      <c r="L8288" s="2">
        <v>0</v>
      </c>
      <c r="M8288" s="2">
        <v>0</v>
      </c>
      <c r="N8288" s="2">
        <v>0</v>
      </c>
      <c r="O8288" s="2">
        <v>0</v>
      </c>
      <c r="P8288" s="2">
        <v>0</v>
      </c>
      <c r="Q8288" s="2">
        <v>0</v>
      </c>
    </row>
    <row r="8289" spans="1:17" ht="19.5" customHeight="1">
      <c r="A8289" s="2" t="s">
        <v>31305</v>
      </c>
      <c r="B8289" s="2">
        <v>25656</v>
      </c>
      <c r="C8289" s="2">
        <v>184</v>
      </c>
      <c r="D8289" s="2" t="s">
        <v>31293</v>
      </c>
      <c r="E8289" s="2" t="s">
        <v>31306</v>
      </c>
      <c r="F8289" s="2">
        <v>3</v>
      </c>
      <c r="G8289" s="2">
        <v>40</v>
      </c>
      <c r="H8289" s="2" t="s">
        <v>31295</v>
      </c>
      <c r="I8289" s="2">
        <v>0</v>
      </c>
      <c r="J8289" s="2">
        <v>0</v>
      </c>
      <c r="K8289" s="2">
        <v>0</v>
      </c>
      <c r="L8289" s="2">
        <v>0</v>
      </c>
      <c r="M8289" s="2">
        <v>0</v>
      </c>
      <c r="N8289" s="2">
        <v>0</v>
      </c>
      <c r="O8289" s="2">
        <v>0</v>
      </c>
      <c r="P8289" s="2">
        <v>33.878399129999998</v>
      </c>
      <c r="Q8289" s="2">
        <v>0</v>
      </c>
    </row>
    <row r="8290" spans="1:17" ht="19.5" customHeight="1">
      <c r="A8290" s="2" t="s">
        <v>31307</v>
      </c>
      <c r="B8290" s="2">
        <v>5508</v>
      </c>
      <c r="C8290" s="2">
        <v>98</v>
      </c>
      <c r="D8290" s="2" t="s">
        <v>31293</v>
      </c>
      <c r="E8290" s="2" t="s">
        <v>31308</v>
      </c>
      <c r="F8290" s="2">
        <v>2</v>
      </c>
      <c r="G8290" s="2">
        <v>26</v>
      </c>
      <c r="H8290" s="2" t="s">
        <v>31295</v>
      </c>
      <c r="I8290" s="2">
        <v>0</v>
      </c>
      <c r="J8290" s="2">
        <v>0</v>
      </c>
      <c r="K8290" s="2">
        <v>0</v>
      </c>
      <c r="L8290" s="2">
        <v>0</v>
      </c>
      <c r="M8290" s="2">
        <v>16.747613470000001</v>
      </c>
      <c r="N8290" s="2">
        <v>0</v>
      </c>
      <c r="O8290" s="2">
        <v>0</v>
      </c>
      <c r="P8290" s="2">
        <v>0</v>
      </c>
      <c r="Q8290" s="2">
        <v>0</v>
      </c>
    </row>
    <row r="8291" spans="1:17" ht="19.5" customHeight="1">
      <c r="A8291" s="2" t="s">
        <v>31309</v>
      </c>
      <c r="B8291" s="2">
        <v>6194</v>
      </c>
      <c r="C8291" s="2">
        <v>132</v>
      </c>
      <c r="D8291" s="2" t="s">
        <v>31293</v>
      </c>
      <c r="E8291" s="2" t="s">
        <v>31310</v>
      </c>
      <c r="F8291" s="2">
        <v>2</v>
      </c>
      <c r="G8291" s="2">
        <v>46</v>
      </c>
      <c r="H8291" s="2" t="s">
        <v>31295</v>
      </c>
      <c r="I8291" s="2">
        <v>8.3791041899999996</v>
      </c>
      <c r="J8291" s="2">
        <v>0</v>
      </c>
      <c r="K8291" s="2">
        <v>0</v>
      </c>
      <c r="L8291" s="2">
        <v>0</v>
      </c>
      <c r="M8291" s="2">
        <v>0</v>
      </c>
      <c r="N8291" s="2">
        <v>0</v>
      </c>
      <c r="O8291" s="2">
        <v>0</v>
      </c>
      <c r="P8291" s="2">
        <v>0</v>
      </c>
      <c r="Q8291" s="2">
        <v>0</v>
      </c>
    </row>
    <row r="8292" spans="1:17" ht="19.5" customHeight="1">
      <c r="A8292" s="2" t="s">
        <v>31311</v>
      </c>
      <c r="B8292" s="2">
        <v>1480</v>
      </c>
      <c r="C8292" s="2">
        <v>376</v>
      </c>
      <c r="D8292" s="2" t="s">
        <v>31293</v>
      </c>
      <c r="E8292" s="2" t="s">
        <v>31312</v>
      </c>
      <c r="F8292" s="2" t="s">
        <v>4139</v>
      </c>
      <c r="G8292" s="2" t="s">
        <v>31313</v>
      </c>
      <c r="H8292" s="2" t="s">
        <v>31295</v>
      </c>
      <c r="I8292" s="2">
        <v>8.3791041899999996</v>
      </c>
      <c r="J8292" s="2">
        <v>0</v>
      </c>
      <c r="K8292" s="2">
        <v>0</v>
      </c>
      <c r="L8292" s="2">
        <v>0</v>
      </c>
      <c r="M8292" s="2">
        <v>0</v>
      </c>
      <c r="N8292" s="2">
        <v>0</v>
      </c>
      <c r="O8292" s="2">
        <v>0</v>
      </c>
      <c r="P8292" s="2">
        <v>0</v>
      </c>
      <c r="Q8292" s="2">
        <v>22.867858080000001</v>
      </c>
    </row>
    <row r="8293" spans="1:17" ht="19.5" customHeight="1">
      <c r="A8293" s="2" t="s">
        <v>31314</v>
      </c>
      <c r="B8293" s="2">
        <v>3629</v>
      </c>
      <c r="C8293" s="2">
        <v>514</v>
      </c>
      <c r="D8293" s="2" t="s">
        <v>31293</v>
      </c>
      <c r="E8293" s="2" t="s">
        <v>31315</v>
      </c>
      <c r="F8293" s="2">
        <v>3</v>
      </c>
      <c r="G8293" s="2">
        <v>23</v>
      </c>
      <c r="H8293" s="2" t="s">
        <v>31295</v>
      </c>
      <c r="I8293" s="2">
        <v>0</v>
      </c>
      <c r="J8293" s="2">
        <v>0</v>
      </c>
      <c r="K8293" s="2">
        <v>0</v>
      </c>
      <c r="L8293" s="2">
        <v>0</v>
      </c>
      <c r="M8293" s="2">
        <v>25.121420199999999</v>
      </c>
      <c r="N8293" s="2">
        <v>0</v>
      </c>
      <c r="O8293" s="2">
        <v>0</v>
      </c>
      <c r="P8293" s="2">
        <v>0</v>
      </c>
      <c r="Q8293" s="2">
        <v>0</v>
      </c>
    </row>
    <row r="8294" spans="1:17" ht="19.5" customHeight="1">
      <c r="A8294" s="2" t="s">
        <v>31316</v>
      </c>
      <c r="B8294" s="2">
        <v>3310</v>
      </c>
      <c r="C8294" s="2">
        <v>354</v>
      </c>
      <c r="D8294" s="2" t="s">
        <v>31317</v>
      </c>
      <c r="E8294" s="2" t="s">
        <v>31318</v>
      </c>
      <c r="F8294" s="2" t="s">
        <v>31319</v>
      </c>
      <c r="G8294" s="2" t="s">
        <v>31320</v>
      </c>
      <c r="H8294" s="2" t="s">
        <v>65</v>
      </c>
      <c r="I8294" s="2">
        <v>33.516416759999998</v>
      </c>
      <c r="J8294" s="2">
        <v>56.130306509999997</v>
      </c>
      <c r="K8294" s="2">
        <v>41.903830710000001</v>
      </c>
      <c r="L8294" s="2">
        <v>36.643459139999997</v>
      </c>
      <c r="M8294" s="2">
        <v>50.242840399999999</v>
      </c>
      <c r="N8294" s="2">
        <v>55.911212990000003</v>
      </c>
      <c r="O8294" s="2">
        <v>99.182980200000003</v>
      </c>
      <c r="P8294" s="2">
        <v>45.171198840000002</v>
      </c>
      <c r="Q8294" s="2">
        <v>45.735716160000003</v>
      </c>
    </row>
    <row r="8295" spans="1:17" ht="19.5" customHeight="1">
      <c r="A8295" s="2" t="s">
        <v>31321</v>
      </c>
      <c r="B8295" s="2">
        <v>14643</v>
      </c>
      <c r="C8295" s="2">
        <v>405</v>
      </c>
      <c r="D8295" s="2" t="s">
        <v>31317</v>
      </c>
      <c r="E8295" s="2" t="s">
        <v>31322</v>
      </c>
      <c r="F8295" s="2" t="s">
        <v>31323</v>
      </c>
      <c r="G8295" s="2" t="s">
        <v>31324</v>
      </c>
      <c r="H8295" s="2" t="s">
        <v>65</v>
      </c>
      <c r="I8295" s="2">
        <v>0</v>
      </c>
      <c r="J8295" s="2">
        <v>28.065153250000002</v>
      </c>
      <c r="K8295" s="2">
        <v>20.95191535</v>
      </c>
      <c r="L8295" s="2">
        <v>0</v>
      </c>
      <c r="M8295" s="2">
        <v>0</v>
      </c>
      <c r="N8295" s="2">
        <v>0</v>
      </c>
      <c r="O8295" s="2">
        <v>0</v>
      </c>
      <c r="P8295" s="2">
        <v>0</v>
      </c>
      <c r="Q8295" s="2">
        <v>80.037503290000004</v>
      </c>
    </row>
    <row r="8296" spans="1:17" ht="19.5" customHeight="1">
      <c r="A8296" s="2" t="s">
        <v>31325</v>
      </c>
      <c r="B8296" s="2">
        <v>10727</v>
      </c>
      <c r="C8296" s="2">
        <v>235</v>
      </c>
      <c r="D8296" s="2" t="s">
        <v>31317</v>
      </c>
      <c r="E8296" s="2" t="s">
        <v>31326</v>
      </c>
      <c r="F8296" s="2" t="s">
        <v>31327</v>
      </c>
      <c r="G8296" s="2" t="s">
        <v>31328</v>
      </c>
      <c r="H8296" s="2" t="s">
        <v>65</v>
      </c>
      <c r="I8296" s="2">
        <v>117.3074587</v>
      </c>
      <c r="J8296" s="2">
        <v>77.179171449999998</v>
      </c>
      <c r="K8296" s="2">
        <v>48.887802489999999</v>
      </c>
      <c r="L8296" s="2">
        <v>146.57383659999999</v>
      </c>
      <c r="M8296" s="2">
        <v>125.607101</v>
      </c>
      <c r="N8296" s="2">
        <v>153.75583570000001</v>
      </c>
      <c r="O8296" s="2">
        <v>260.355323</v>
      </c>
      <c r="P8296" s="2">
        <v>338.78399130000003</v>
      </c>
      <c r="Q8296" s="2">
        <v>148.64107749999999</v>
      </c>
    </row>
    <row r="8297" spans="1:17" ht="19.5" customHeight="1">
      <c r="A8297" s="2" t="s">
        <v>31329</v>
      </c>
      <c r="B8297" s="2">
        <v>9024</v>
      </c>
      <c r="C8297" s="2">
        <v>254</v>
      </c>
      <c r="D8297" s="2" t="s">
        <v>31317</v>
      </c>
      <c r="E8297" s="2" t="s">
        <v>31330</v>
      </c>
      <c r="F8297" s="2" t="s">
        <v>31331</v>
      </c>
      <c r="G8297" s="2" t="s">
        <v>31332</v>
      </c>
      <c r="H8297" s="2" t="s">
        <v>65</v>
      </c>
      <c r="I8297" s="2">
        <v>0</v>
      </c>
      <c r="J8297" s="2">
        <v>0</v>
      </c>
      <c r="K8297" s="2">
        <v>0</v>
      </c>
      <c r="L8297" s="2">
        <v>0</v>
      </c>
      <c r="M8297" s="2">
        <v>16.747613470000001</v>
      </c>
      <c r="N8297" s="2">
        <v>0</v>
      </c>
      <c r="O8297" s="2">
        <v>0</v>
      </c>
      <c r="P8297" s="2">
        <v>22.585599420000001</v>
      </c>
      <c r="Q8297" s="2">
        <v>0</v>
      </c>
    </row>
    <row r="8298" spans="1:17" ht="19.5" customHeight="1">
      <c r="A8298" s="2" t="s">
        <v>31333</v>
      </c>
      <c r="B8298" s="2">
        <v>2101</v>
      </c>
      <c r="C8298" s="2">
        <v>81</v>
      </c>
      <c r="D8298" s="2" t="s">
        <v>31317</v>
      </c>
      <c r="E8298" s="2" t="s">
        <v>31334</v>
      </c>
      <c r="F8298" s="2" t="s">
        <v>31335</v>
      </c>
      <c r="G8298" s="2" t="s">
        <v>31336</v>
      </c>
      <c r="H8298" s="2" t="s">
        <v>65</v>
      </c>
      <c r="I8298" s="2">
        <v>0</v>
      </c>
      <c r="J8298" s="2">
        <v>0</v>
      </c>
      <c r="K8298" s="2">
        <v>20.95191535</v>
      </c>
      <c r="L8298" s="2">
        <v>64.126053499999998</v>
      </c>
      <c r="M8298" s="2">
        <v>25.121420199999999</v>
      </c>
      <c r="N8298" s="2">
        <v>0</v>
      </c>
      <c r="O8298" s="2">
        <v>61.989362630000002</v>
      </c>
      <c r="P8298" s="2">
        <v>0</v>
      </c>
      <c r="Q8298" s="2">
        <v>0</v>
      </c>
    </row>
    <row r="8299" spans="1:17" ht="19.5" customHeight="1">
      <c r="A8299" s="2" t="s">
        <v>31337</v>
      </c>
      <c r="B8299" s="2">
        <v>10352</v>
      </c>
      <c r="C8299" s="2">
        <v>235</v>
      </c>
      <c r="D8299" s="2" t="s">
        <v>31338</v>
      </c>
      <c r="E8299" s="2" t="s">
        <v>31339</v>
      </c>
      <c r="F8299" s="2" t="s">
        <v>791</v>
      </c>
      <c r="G8299" s="2" t="s">
        <v>31340</v>
      </c>
      <c r="H8299" s="2" t="s">
        <v>31341</v>
      </c>
      <c r="I8299" s="2">
        <v>8.3791041899999996</v>
      </c>
      <c r="J8299" s="2">
        <v>14.032576629999999</v>
      </c>
      <c r="K8299" s="2">
        <v>0</v>
      </c>
      <c r="L8299" s="2">
        <v>0</v>
      </c>
      <c r="M8299" s="2">
        <v>0</v>
      </c>
      <c r="N8299" s="2">
        <v>0</v>
      </c>
      <c r="O8299" s="2">
        <v>37.193617580000002</v>
      </c>
      <c r="P8299" s="2">
        <v>0</v>
      </c>
      <c r="Q8299" s="2">
        <v>0</v>
      </c>
    </row>
    <row r="8300" spans="1:17" ht="19.5" customHeight="1">
      <c r="A8300" s="2" t="s">
        <v>31342</v>
      </c>
      <c r="B8300" s="2">
        <v>2162</v>
      </c>
      <c r="C8300" s="2">
        <v>173</v>
      </c>
      <c r="D8300" s="2" t="s">
        <v>31338</v>
      </c>
      <c r="E8300" s="2" t="s">
        <v>31343</v>
      </c>
      <c r="F8300" s="2">
        <v>8</v>
      </c>
      <c r="G8300" s="2">
        <v>88</v>
      </c>
      <c r="H8300" s="2" t="s">
        <v>31341</v>
      </c>
      <c r="I8300" s="2">
        <v>0</v>
      </c>
      <c r="J8300" s="2">
        <v>28.065153250000002</v>
      </c>
      <c r="K8300" s="2">
        <v>0</v>
      </c>
      <c r="L8300" s="2">
        <v>0</v>
      </c>
      <c r="M8300" s="2">
        <v>0</v>
      </c>
      <c r="N8300" s="2">
        <v>0</v>
      </c>
      <c r="O8300" s="2">
        <v>0</v>
      </c>
      <c r="P8300" s="2">
        <v>0</v>
      </c>
      <c r="Q8300" s="2">
        <v>0</v>
      </c>
    </row>
    <row r="8301" spans="1:17" ht="19.5" customHeight="1">
      <c r="A8301" s="2" t="s">
        <v>31344</v>
      </c>
      <c r="B8301" s="2">
        <v>8814</v>
      </c>
      <c r="C8301" s="2">
        <v>153</v>
      </c>
      <c r="D8301" s="2" t="s">
        <v>31345</v>
      </c>
      <c r="E8301" s="2" t="s">
        <v>31346</v>
      </c>
      <c r="F8301" s="2" t="s">
        <v>700</v>
      </c>
      <c r="G8301" s="2" t="s">
        <v>31347</v>
      </c>
      <c r="H8301" s="2" t="s">
        <v>31348</v>
      </c>
      <c r="I8301" s="2">
        <v>20.947760469999999</v>
      </c>
      <c r="J8301" s="2">
        <v>0</v>
      </c>
      <c r="K8301" s="2">
        <v>0</v>
      </c>
      <c r="L8301" s="2">
        <v>18.321729569999999</v>
      </c>
      <c r="M8301" s="2">
        <v>0</v>
      </c>
      <c r="N8301" s="2">
        <v>0</v>
      </c>
      <c r="O8301" s="2">
        <v>0</v>
      </c>
      <c r="P8301" s="2">
        <v>0</v>
      </c>
      <c r="Q8301" s="2">
        <v>0</v>
      </c>
    </row>
    <row r="8302" spans="1:17" ht="19.5" customHeight="1">
      <c r="A8302" s="2" t="s">
        <v>31349</v>
      </c>
      <c r="B8302" s="2">
        <v>10984</v>
      </c>
      <c r="C8302" s="2">
        <v>422</v>
      </c>
      <c r="D8302" s="2" t="s">
        <v>31345</v>
      </c>
      <c r="E8302" s="2" t="s">
        <v>31350</v>
      </c>
      <c r="F8302" s="2" t="s">
        <v>31351</v>
      </c>
      <c r="G8302" s="2" t="s">
        <v>31352</v>
      </c>
      <c r="H8302" s="2" t="s">
        <v>31348</v>
      </c>
      <c r="I8302" s="2">
        <v>339.3537197</v>
      </c>
      <c r="J8302" s="2">
        <v>445.53430789999999</v>
      </c>
      <c r="K8302" s="2">
        <v>363.16653280000003</v>
      </c>
      <c r="L8302" s="2">
        <v>274.82594360000002</v>
      </c>
      <c r="M8302" s="2">
        <v>418.69033660000002</v>
      </c>
      <c r="N8302" s="2">
        <v>279.55606499999999</v>
      </c>
      <c r="O8302" s="2">
        <v>359.53830319999997</v>
      </c>
      <c r="P8302" s="2">
        <v>564.63998549999997</v>
      </c>
      <c r="Q8302" s="2">
        <v>468.79109069999998</v>
      </c>
    </row>
    <row r="8303" spans="1:17" ht="19.5" customHeight="1">
      <c r="A8303" s="2" t="s">
        <v>31353</v>
      </c>
      <c r="B8303" s="2">
        <v>44500</v>
      </c>
      <c r="C8303" s="2">
        <v>448</v>
      </c>
      <c r="D8303" s="2" t="s">
        <v>225</v>
      </c>
      <c r="E8303" s="2" t="s">
        <v>31354</v>
      </c>
      <c r="F8303" s="2" t="s">
        <v>659</v>
      </c>
      <c r="G8303" s="2" t="s">
        <v>23675</v>
      </c>
      <c r="H8303" s="2" t="s">
        <v>229</v>
      </c>
      <c r="I8303" s="2">
        <v>0</v>
      </c>
      <c r="J8303" s="2">
        <v>0</v>
      </c>
      <c r="K8303" s="2">
        <v>0</v>
      </c>
      <c r="L8303" s="2">
        <v>0</v>
      </c>
      <c r="M8303" s="2">
        <v>16.747613470000001</v>
      </c>
      <c r="N8303" s="2">
        <v>0</v>
      </c>
      <c r="O8303" s="2">
        <v>0</v>
      </c>
      <c r="P8303" s="2">
        <v>0</v>
      </c>
      <c r="Q8303" s="2">
        <v>0</v>
      </c>
    </row>
    <row r="8304" spans="1:17" ht="19.5" customHeight="1">
      <c r="A8304" s="2" t="s">
        <v>31355</v>
      </c>
      <c r="B8304" s="2">
        <v>4137</v>
      </c>
      <c r="C8304" s="2">
        <v>318</v>
      </c>
      <c r="D8304" s="2" t="s">
        <v>31345</v>
      </c>
      <c r="E8304" s="2" t="s">
        <v>31356</v>
      </c>
      <c r="F8304" s="2" t="s">
        <v>31357</v>
      </c>
      <c r="G8304" s="2" t="s">
        <v>31358</v>
      </c>
      <c r="H8304" s="2" t="s">
        <v>31348</v>
      </c>
      <c r="I8304" s="2">
        <v>29.326864659999998</v>
      </c>
      <c r="J8304" s="2">
        <v>17.540720780000001</v>
      </c>
      <c r="K8304" s="2">
        <v>27.935887139999998</v>
      </c>
      <c r="L8304" s="2">
        <v>0</v>
      </c>
      <c r="M8304" s="2">
        <v>0</v>
      </c>
      <c r="N8304" s="2">
        <v>27.955606499999998</v>
      </c>
      <c r="O8304" s="2">
        <v>24.795745050000001</v>
      </c>
      <c r="P8304" s="2">
        <v>33.878399129999998</v>
      </c>
      <c r="Q8304" s="2">
        <v>0</v>
      </c>
    </row>
    <row r="8305" spans="1:17" ht="19.5" customHeight="1">
      <c r="A8305" s="2" t="s">
        <v>31359</v>
      </c>
      <c r="B8305" s="2">
        <v>3018</v>
      </c>
      <c r="C8305" s="2">
        <v>344</v>
      </c>
      <c r="D8305" s="2" t="s">
        <v>31345</v>
      </c>
      <c r="E8305" s="2" t="s">
        <v>31360</v>
      </c>
      <c r="F8305" s="2" t="s">
        <v>31361</v>
      </c>
      <c r="G8305" s="2" t="s">
        <v>31362</v>
      </c>
      <c r="H8305" s="2" t="s">
        <v>31348</v>
      </c>
      <c r="I8305" s="2">
        <v>50.274625139999998</v>
      </c>
      <c r="J8305" s="2">
        <v>31.573297409999999</v>
      </c>
      <c r="K8305" s="2">
        <v>20.95191535</v>
      </c>
      <c r="L8305" s="2">
        <v>0</v>
      </c>
      <c r="M8305" s="2">
        <v>41.869033659999999</v>
      </c>
      <c r="N8305" s="2">
        <v>0</v>
      </c>
      <c r="O8305" s="2">
        <v>37.193617580000002</v>
      </c>
      <c r="P8305" s="2">
        <v>0</v>
      </c>
      <c r="Q8305" s="2">
        <v>22.867858080000001</v>
      </c>
    </row>
    <row r="8306" spans="1:17" ht="19.5" customHeight="1">
      <c r="A8306" s="2" t="s">
        <v>31363</v>
      </c>
      <c r="B8306" s="2">
        <v>8604</v>
      </c>
      <c r="C8306" s="2">
        <v>87</v>
      </c>
      <c r="D8306" s="2" t="s">
        <v>31345</v>
      </c>
      <c r="E8306" s="2" t="s">
        <v>31364</v>
      </c>
      <c r="F8306" s="2">
        <v>2</v>
      </c>
      <c r="G8306" s="2">
        <v>10</v>
      </c>
      <c r="H8306" s="2" t="s">
        <v>31348</v>
      </c>
      <c r="I8306" s="2">
        <v>0</v>
      </c>
      <c r="J8306" s="2">
        <v>0</v>
      </c>
      <c r="K8306" s="2">
        <v>13.967943569999999</v>
      </c>
      <c r="L8306" s="2">
        <v>0</v>
      </c>
      <c r="M8306" s="2">
        <v>0</v>
      </c>
      <c r="N8306" s="2">
        <v>0</v>
      </c>
      <c r="O8306" s="2">
        <v>0</v>
      </c>
      <c r="P8306" s="2">
        <v>0</v>
      </c>
      <c r="Q8306" s="2">
        <v>0</v>
      </c>
    </row>
    <row r="8307" spans="1:17" ht="19.5" customHeight="1">
      <c r="A8307" s="2" t="s">
        <v>31365</v>
      </c>
      <c r="B8307" s="2">
        <v>42661</v>
      </c>
      <c r="C8307" s="2">
        <v>332</v>
      </c>
      <c r="D8307" s="2" t="s">
        <v>31366</v>
      </c>
      <c r="E8307" s="2" t="s">
        <v>31367</v>
      </c>
      <c r="F8307" s="2">
        <v>5</v>
      </c>
      <c r="G8307" s="2">
        <v>533</v>
      </c>
      <c r="H8307" s="2" t="s">
        <v>31368</v>
      </c>
      <c r="I8307" s="2">
        <v>0</v>
      </c>
      <c r="J8307" s="2">
        <v>17.540720780000001</v>
      </c>
      <c r="K8307" s="2">
        <v>0</v>
      </c>
      <c r="L8307" s="2">
        <v>0</v>
      </c>
      <c r="M8307" s="2">
        <v>0</v>
      </c>
      <c r="N8307" s="2">
        <v>0</v>
      </c>
      <c r="O8307" s="2">
        <v>0</v>
      </c>
      <c r="P8307" s="2">
        <v>0</v>
      </c>
      <c r="Q8307" s="2">
        <v>0</v>
      </c>
    </row>
    <row r="8308" spans="1:17" ht="19.5" customHeight="1">
      <c r="A8308" s="2" t="s">
        <v>31369</v>
      </c>
      <c r="B8308" s="2">
        <v>1982</v>
      </c>
      <c r="C8308" s="2">
        <v>279</v>
      </c>
      <c r="D8308" s="2" t="s">
        <v>31366</v>
      </c>
      <c r="E8308" s="2" t="s">
        <v>31370</v>
      </c>
      <c r="F8308" s="2">
        <v>2</v>
      </c>
      <c r="G8308" s="2">
        <v>136</v>
      </c>
      <c r="H8308" s="2" t="s">
        <v>31368</v>
      </c>
      <c r="I8308" s="2">
        <v>0</v>
      </c>
      <c r="J8308" s="2">
        <v>0</v>
      </c>
      <c r="K8308" s="2">
        <v>0</v>
      </c>
      <c r="L8308" s="2">
        <v>0</v>
      </c>
      <c r="M8308" s="2">
        <v>16.747613470000001</v>
      </c>
      <c r="N8308" s="2">
        <v>0</v>
      </c>
      <c r="O8308" s="2">
        <v>0</v>
      </c>
      <c r="P8308" s="2">
        <v>0</v>
      </c>
      <c r="Q8308" s="2">
        <v>0</v>
      </c>
    </row>
    <row r="8309" spans="1:17" ht="19.5" customHeight="1">
      <c r="A8309" s="2" t="s">
        <v>31371</v>
      </c>
      <c r="B8309" s="2">
        <v>52333</v>
      </c>
      <c r="C8309" s="2">
        <v>157</v>
      </c>
      <c r="D8309" s="2" t="s">
        <v>31366</v>
      </c>
      <c r="E8309" s="2" t="s">
        <v>31372</v>
      </c>
      <c r="F8309" s="2" t="s">
        <v>2116</v>
      </c>
      <c r="G8309" s="2">
        <v>801701</v>
      </c>
      <c r="H8309" s="2" t="s">
        <v>31368</v>
      </c>
      <c r="I8309" s="2">
        <v>0</v>
      </c>
      <c r="J8309" s="2">
        <v>0</v>
      </c>
      <c r="K8309" s="2">
        <v>0</v>
      </c>
      <c r="L8309" s="2">
        <v>27.48259436</v>
      </c>
      <c r="M8309" s="2">
        <v>41.869033659999999</v>
      </c>
      <c r="N8309" s="2">
        <v>0</v>
      </c>
      <c r="O8309" s="2">
        <v>0</v>
      </c>
      <c r="P8309" s="2">
        <v>0</v>
      </c>
      <c r="Q8309" s="2">
        <v>0</v>
      </c>
    </row>
    <row r="8310" spans="1:17" ht="19.5" customHeight="1">
      <c r="A8310" s="2" t="s">
        <v>31373</v>
      </c>
      <c r="B8310" s="2">
        <v>16534</v>
      </c>
      <c r="C8310" s="2">
        <v>312</v>
      </c>
      <c r="D8310" s="2" t="s">
        <v>31366</v>
      </c>
      <c r="E8310" s="2" t="s">
        <v>31374</v>
      </c>
      <c r="F8310" s="2" t="s">
        <v>31375</v>
      </c>
      <c r="G8310" s="2">
        <v>386246197</v>
      </c>
      <c r="H8310" s="2" t="s">
        <v>31368</v>
      </c>
      <c r="I8310" s="2">
        <v>0</v>
      </c>
      <c r="J8310" s="2">
        <v>17.540720780000001</v>
      </c>
      <c r="K8310" s="2">
        <v>0</v>
      </c>
      <c r="L8310" s="2">
        <v>54.96518871</v>
      </c>
      <c r="M8310" s="2">
        <v>50.242840399999999</v>
      </c>
      <c r="N8310" s="2">
        <v>0</v>
      </c>
      <c r="O8310" s="2">
        <v>0</v>
      </c>
      <c r="P8310" s="2">
        <v>0</v>
      </c>
      <c r="Q8310" s="2">
        <v>0</v>
      </c>
    </row>
    <row r="8311" spans="1:17" ht="19.5" customHeight="1">
      <c r="A8311" s="2" t="s">
        <v>31376</v>
      </c>
      <c r="B8311" s="2">
        <v>27679</v>
      </c>
      <c r="C8311" s="2">
        <v>449</v>
      </c>
      <c r="D8311" s="2" t="s">
        <v>31366</v>
      </c>
      <c r="E8311" s="2" t="s">
        <v>31377</v>
      </c>
      <c r="F8311" s="2" t="s">
        <v>31378</v>
      </c>
      <c r="G8311" s="2">
        <v>5.6435584173357196E+25</v>
      </c>
      <c r="H8311" s="2" t="s">
        <v>31368</v>
      </c>
      <c r="I8311" s="2">
        <v>104.7388024</v>
      </c>
      <c r="J8311" s="2">
        <v>101.7361805</v>
      </c>
      <c r="K8311" s="2">
        <v>13.967943569999999</v>
      </c>
      <c r="L8311" s="2">
        <v>100.7695126</v>
      </c>
      <c r="M8311" s="2">
        <v>92.111874060000005</v>
      </c>
      <c r="N8311" s="2">
        <v>167.73363900000001</v>
      </c>
      <c r="O8311" s="2">
        <v>99.182980200000003</v>
      </c>
      <c r="P8311" s="2">
        <v>45.171198840000002</v>
      </c>
      <c r="Q8311" s="2">
        <v>0</v>
      </c>
    </row>
    <row r="8312" spans="1:17" ht="19.5" customHeight="1">
      <c r="A8312" s="2" t="s">
        <v>31379</v>
      </c>
      <c r="B8312" s="2">
        <v>42089</v>
      </c>
      <c r="C8312" s="2">
        <v>250</v>
      </c>
      <c r="D8312" s="2" t="s">
        <v>31366</v>
      </c>
      <c r="E8312" s="2" t="s">
        <v>31380</v>
      </c>
      <c r="F8312" s="2" t="s">
        <v>31381</v>
      </c>
      <c r="G8312" s="2">
        <v>1.30215608527233E+19</v>
      </c>
      <c r="H8312" s="2" t="s">
        <v>31368</v>
      </c>
      <c r="I8312" s="2">
        <v>33.516416759999998</v>
      </c>
      <c r="J8312" s="2">
        <v>28.065153250000002</v>
      </c>
      <c r="K8312" s="2">
        <v>0</v>
      </c>
      <c r="L8312" s="2">
        <v>45.804323930000002</v>
      </c>
      <c r="M8312" s="2">
        <v>75.364260590000001</v>
      </c>
      <c r="N8312" s="2">
        <v>83.866819489999997</v>
      </c>
      <c r="O8312" s="2">
        <v>86.785107679999996</v>
      </c>
      <c r="P8312" s="2">
        <v>0</v>
      </c>
      <c r="Q8312" s="2">
        <v>0</v>
      </c>
    </row>
    <row r="8313" spans="1:17" ht="19.5" customHeight="1">
      <c r="A8313" s="2" t="s">
        <v>31382</v>
      </c>
      <c r="B8313" s="2">
        <v>49479</v>
      </c>
      <c r="C8313" s="2">
        <v>570</v>
      </c>
      <c r="D8313" s="2" t="s">
        <v>31366</v>
      </c>
      <c r="E8313" s="2" t="s">
        <v>31383</v>
      </c>
      <c r="F8313" s="2" t="s">
        <v>31384</v>
      </c>
      <c r="G8313" s="2" t="s">
        <v>31385</v>
      </c>
      <c r="H8313" s="2" t="s">
        <v>31368</v>
      </c>
      <c r="I8313" s="2">
        <v>234.6149173</v>
      </c>
      <c r="J8313" s="2">
        <v>228.02937019999999</v>
      </c>
      <c r="K8313" s="2">
        <v>62.855746060000001</v>
      </c>
      <c r="L8313" s="2">
        <v>247.34334920000001</v>
      </c>
      <c r="M8313" s="2">
        <v>334.95226930000001</v>
      </c>
      <c r="N8313" s="2">
        <v>83.866819489999997</v>
      </c>
      <c r="O8313" s="2">
        <v>371.9361758</v>
      </c>
      <c r="P8313" s="2">
        <v>316.19839189999999</v>
      </c>
      <c r="Q8313" s="2">
        <v>148.64107749999999</v>
      </c>
    </row>
    <row r="8314" spans="1:17" ht="19.5" customHeight="1">
      <c r="A8314" s="2" t="s">
        <v>31386</v>
      </c>
      <c r="B8314" s="2">
        <v>1641</v>
      </c>
      <c r="C8314" s="2">
        <v>381</v>
      </c>
      <c r="D8314" s="2" t="s">
        <v>31366</v>
      </c>
      <c r="E8314" s="2" t="s">
        <v>31387</v>
      </c>
      <c r="F8314" s="2" t="s">
        <v>31388</v>
      </c>
      <c r="G8314" s="2" t="s">
        <v>31389</v>
      </c>
      <c r="H8314" s="2" t="s">
        <v>31368</v>
      </c>
      <c r="I8314" s="2">
        <v>113.1179066</v>
      </c>
      <c r="J8314" s="2">
        <v>87.703603920000006</v>
      </c>
      <c r="K8314" s="2">
        <v>55.871774279999997</v>
      </c>
      <c r="L8314" s="2">
        <v>91.608647860000005</v>
      </c>
      <c r="M8314" s="2">
        <v>108.8594875</v>
      </c>
      <c r="N8314" s="2">
        <v>111.82242599999999</v>
      </c>
      <c r="O8314" s="2">
        <v>86.785107679999996</v>
      </c>
      <c r="P8314" s="2">
        <v>22.585599420000001</v>
      </c>
      <c r="Q8314" s="2">
        <v>34.30178712</v>
      </c>
    </row>
    <row r="8315" spans="1:17" ht="19.5" customHeight="1">
      <c r="A8315" s="2" t="s">
        <v>31390</v>
      </c>
      <c r="B8315" s="2">
        <v>12786</v>
      </c>
      <c r="C8315" s="2">
        <v>320</v>
      </c>
      <c r="D8315" s="2" t="s">
        <v>31366</v>
      </c>
      <c r="E8315" s="2" t="s">
        <v>31391</v>
      </c>
      <c r="F8315" s="2" t="s">
        <v>31392</v>
      </c>
      <c r="G8315" s="2">
        <v>4.8664518438032598E+26</v>
      </c>
      <c r="H8315" s="2" t="s">
        <v>31368</v>
      </c>
      <c r="I8315" s="2">
        <v>41.895520949999998</v>
      </c>
      <c r="J8315" s="2">
        <v>73.671027289999998</v>
      </c>
      <c r="K8315" s="2">
        <v>76.823689630000004</v>
      </c>
      <c r="L8315" s="2">
        <v>100.7695126</v>
      </c>
      <c r="M8315" s="2">
        <v>58.616647129999997</v>
      </c>
      <c r="N8315" s="2">
        <v>111.82242599999999</v>
      </c>
      <c r="O8315" s="2">
        <v>49.591490100000001</v>
      </c>
      <c r="P8315" s="2">
        <v>33.878399129999998</v>
      </c>
      <c r="Q8315" s="2">
        <v>80.037503290000004</v>
      </c>
    </row>
    <row r="8316" spans="1:17" ht="19.5" customHeight="1">
      <c r="A8316" s="2" t="s">
        <v>31393</v>
      </c>
      <c r="B8316" s="2">
        <v>27196</v>
      </c>
      <c r="C8316" s="2">
        <v>441</v>
      </c>
      <c r="D8316" s="2" t="s">
        <v>31366</v>
      </c>
      <c r="E8316" s="2" t="s">
        <v>31394</v>
      </c>
      <c r="F8316" s="2" t="s">
        <v>31395</v>
      </c>
      <c r="G8316" s="2" t="s">
        <v>31396</v>
      </c>
      <c r="H8316" s="2" t="s">
        <v>31368</v>
      </c>
      <c r="I8316" s="2">
        <v>117.3074587</v>
      </c>
      <c r="J8316" s="2">
        <v>122.7850455</v>
      </c>
      <c r="K8316" s="2">
        <v>69.83971785</v>
      </c>
      <c r="L8316" s="2">
        <v>137.41297180000001</v>
      </c>
      <c r="M8316" s="2">
        <v>100.4856808</v>
      </c>
      <c r="N8316" s="2">
        <v>69.889016240000004</v>
      </c>
      <c r="O8316" s="2">
        <v>74.387235149999995</v>
      </c>
      <c r="P8316" s="2">
        <v>169.3919957</v>
      </c>
      <c r="Q8316" s="2">
        <v>68.603574249999994</v>
      </c>
    </row>
    <row r="8317" spans="1:17" ht="19.5" customHeight="1">
      <c r="A8317" s="2" t="s">
        <v>31397</v>
      </c>
      <c r="B8317" s="2">
        <v>34586</v>
      </c>
      <c r="C8317" s="2">
        <v>441</v>
      </c>
      <c r="D8317" s="2" t="s">
        <v>31366</v>
      </c>
      <c r="E8317" s="2" t="s">
        <v>31398</v>
      </c>
      <c r="F8317" s="2" t="s">
        <v>31399</v>
      </c>
      <c r="G8317" s="2" t="s">
        <v>31400</v>
      </c>
      <c r="H8317" s="2" t="s">
        <v>31368</v>
      </c>
      <c r="I8317" s="2">
        <v>322.5955113</v>
      </c>
      <c r="J8317" s="2">
        <v>249.0782351</v>
      </c>
      <c r="K8317" s="2">
        <v>244.43901249999999</v>
      </c>
      <c r="L8317" s="2">
        <v>247.34334920000001</v>
      </c>
      <c r="M8317" s="2">
        <v>318.20465580000001</v>
      </c>
      <c r="N8317" s="2">
        <v>0</v>
      </c>
      <c r="O8317" s="2">
        <v>396.73192080000001</v>
      </c>
      <c r="P8317" s="2">
        <v>372.66239050000001</v>
      </c>
      <c r="Q8317" s="2">
        <v>217.24465180000001</v>
      </c>
    </row>
    <row r="8318" spans="1:17" ht="19.5" customHeight="1">
      <c r="A8318" s="2" t="s">
        <v>31401</v>
      </c>
      <c r="B8318" s="2">
        <v>82447</v>
      </c>
      <c r="C8318" s="2">
        <v>200</v>
      </c>
      <c r="D8318" s="2" t="s">
        <v>31366</v>
      </c>
      <c r="E8318" s="2" t="s">
        <v>31402</v>
      </c>
      <c r="F8318" s="2" t="s">
        <v>31403</v>
      </c>
      <c r="G8318" s="2">
        <v>13351446679439</v>
      </c>
      <c r="H8318" s="2" t="s">
        <v>31368</v>
      </c>
      <c r="I8318" s="2">
        <v>8.3791041899999996</v>
      </c>
      <c r="J8318" s="2">
        <v>28.065153250000002</v>
      </c>
      <c r="K8318" s="2">
        <v>0</v>
      </c>
      <c r="L8318" s="2">
        <v>27.48259436</v>
      </c>
      <c r="M8318" s="2">
        <v>0</v>
      </c>
      <c r="N8318" s="2">
        <v>0</v>
      </c>
      <c r="O8318" s="2">
        <v>61.989362630000002</v>
      </c>
      <c r="P8318" s="2">
        <v>0</v>
      </c>
      <c r="Q8318" s="2">
        <v>0</v>
      </c>
    </row>
    <row r="8319" spans="1:17" ht="19.5" customHeight="1">
      <c r="A8319" s="2" t="s">
        <v>31404</v>
      </c>
      <c r="B8319" s="2">
        <v>85446</v>
      </c>
      <c r="C8319" s="2">
        <v>275</v>
      </c>
      <c r="D8319" s="2" t="s">
        <v>31366</v>
      </c>
      <c r="E8319" s="2" t="s">
        <v>31405</v>
      </c>
      <c r="F8319" s="2" t="s">
        <v>31406</v>
      </c>
      <c r="G8319" s="2" t="s">
        <v>31407</v>
      </c>
      <c r="H8319" s="2" t="s">
        <v>31368</v>
      </c>
      <c r="I8319" s="2">
        <v>62.843281419999997</v>
      </c>
      <c r="J8319" s="2">
        <v>21.048864940000001</v>
      </c>
      <c r="K8319" s="2">
        <v>20.95191535</v>
      </c>
      <c r="L8319" s="2">
        <v>18.321729569999999</v>
      </c>
      <c r="M8319" s="2">
        <v>58.616647129999997</v>
      </c>
      <c r="N8319" s="2">
        <v>0</v>
      </c>
      <c r="O8319" s="2">
        <v>49.591490100000001</v>
      </c>
      <c r="P8319" s="2">
        <v>33.878399129999998</v>
      </c>
      <c r="Q8319" s="2">
        <v>0</v>
      </c>
    </row>
    <row r="8320" spans="1:17" ht="19.5" customHeight="1">
      <c r="A8320" s="2" t="s">
        <v>31408</v>
      </c>
      <c r="B8320" s="2">
        <v>85449</v>
      </c>
      <c r="C8320" s="2">
        <v>80</v>
      </c>
      <c r="D8320" s="2" t="s">
        <v>31366</v>
      </c>
      <c r="E8320" s="2" t="s">
        <v>31409</v>
      </c>
      <c r="F8320" s="2" t="s">
        <v>31410</v>
      </c>
      <c r="G8320" s="2" t="s">
        <v>31411</v>
      </c>
      <c r="H8320" s="2" t="s">
        <v>31368</v>
      </c>
      <c r="I8320" s="2">
        <v>71.222385610000003</v>
      </c>
      <c r="J8320" s="2">
        <v>63.146594819999997</v>
      </c>
      <c r="K8320" s="2">
        <v>55.871774279999997</v>
      </c>
      <c r="L8320" s="2">
        <v>100.7695126</v>
      </c>
      <c r="M8320" s="2">
        <v>92.111874060000005</v>
      </c>
      <c r="N8320" s="2">
        <v>69.889016240000004</v>
      </c>
      <c r="O8320" s="2">
        <v>0</v>
      </c>
      <c r="P8320" s="2">
        <v>0</v>
      </c>
      <c r="Q8320" s="2">
        <v>91.471432329999999</v>
      </c>
    </row>
    <row r="8321" spans="1:17" ht="19.5" customHeight="1">
      <c r="A8321" s="2" t="s">
        <v>31412</v>
      </c>
      <c r="B8321" s="2">
        <v>95347</v>
      </c>
      <c r="C8321" s="2">
        <v>332</v>
      </c>
      <c r="D8321" s="2" t="s">
        <v>31366</v>
      </c>
      <c r="E8321" s="2" t="s">
        <v>31413</v>
      </c>
      <c r="F8321" s="2">
        <v>7</v>
      </c>
      <c r="G8321" s="2">
        <v>250</v>
      </c>
      <c r="H8321" s="2" t="s">
        <v>31368</v>
      </c>
      <c r="I8321" s="2">
        <v>0</v>
      </c>
      <c r="J8321" s="2">
        <v>24.557009099999998</v>
      </c>
      <c r="K8321" s="2">
        <v>0</v>
      </c>
      <c r="L8321" s="2">
        <v>0</v>
      </c>
      <c r="M8321" s="2">
        <v>0</v>
      </c>
      <c r="N8321" s="2">
        <v>0</v>
      </c>
      <c r="O8321" s="2">
        <v>0</v>
      </c>
      <c r="P8321" s="2">
        <v>0</v>
      </c>
      <c r="Q8321" s="2">
        <v>0</v>
      </c>
    </row>
    <row r="8322" spans="1:17" ht="19.5" customHeight="1">
      <c r="A8322" s="2" t="s">
        <v>31414</v>
      </c>
      <c r="B8322" s="2">
        <v>33128</v>
      </c>
      <c r="C8322" s="2">
        <v>547</v>
      </c>
      <c r="D8322" s="2" t="s">
        <v>31366</v>
      </c>
      <c r="E8322" s="2" t="s">
        <v>31415</v>
      </c>
      <c r="F8322" s="2">
        <v>4</v>
      </c>
      <c r="G8322" s="2">
        <v>639</v>
      </c>
      <c r="H8322" s="2" t="s">
        <v>31368</v>
      </c>
      <c r="I8322" s="2">
        <v>16.758208379999999</v>
      </c>
      <c r="J8322" s="2">
        <v>0</v>
      </c>
      <c r="K8322" s="2">
        <v>0</v>
      </c>
      <c r="L8322" s="2">
        <v>0</v>
      </c>
      <c r="M8322" s="2">
        <v>0</v>
      </c>
      <c r="N8322" s="2">
        <v>0</v>
      </c>
      <c r="O8322" s="2">
        <v>0</v>
      </c>
      <c r="P8322" s="2">
        <v>0</v>
      </c>
      <c r="Q8322" s="2">
        <v>0</v>
      </c>
    </row>
    <row r="8323" spans="1:17" ht="19.5" customHeight="1">
      <c r="A8323" s="2" t="s">
        <v>31416</v>
      </c>
      <c r="B8323" s="2">
        <v>21922</v>
      </c>
      <c r="C8323" s="2">
        <v>486</v>
      </c>
      <c r="D8323" s="2" t="s">
        <v>31366</v>
      </c>
      <c r="E8323" s="2" t="s">
        <v>31417</v>
      </c>
      <c r="F8323" s="2">
        <v>27</v>
      </c>
      <c r="G8323" s="2">
        <v>165</v>
      </c>
      <c r="H8323" s="2" t="s">
        <v>31368</v>
      </c>
      <c r="I8323" s="2">
        <v>0</v>
      </c>
      <c r="J8323" s="2">
        <v>0</v>
      </c>
      <c r="K8323" s="2">
        <v>0</v>
      </c>
      <c r="L8323" s="2">
        <v>0</v>
      </c>
      <c r="M8323" s="2">
        <v>0</v>
      </c>
      <c r="N8323" s="2">
        <v>0</v>
      </c>
      <c r="O8323" s="2">
        <v>0</v>
      </c>
      <c r="P8323" s="2">
        <v>0</v>
      </c>
      <c r="Q8323" s="2">
        <v>308.71608409999999</v>
      </c>
    </row>
    <row r="8324" spans="1:17" ht="19.5" customHeight="1">
      <c r="A8324" s="2" t="s">
        <v>31418</v>
      </c>
      <c r="B8324" s="2">
        <v>7508</v>
      </c>
      <c r="C8324" s="2">
        <v>361</v>
      </c>
      <c r="D8324" s="2" t="s">
        <v>31366</v>
      </c>
      <c r="E8324" s="2" t="s">
        <v>31419</v>
      </c>
      <c r="F8324" s="2" t="s">
        <v>31420</v>
      </c>
      <c r="G8324" s="2">
        <v>739930421206</v>
      </c>
      <c r="H8324" s="2" t="s">
        <v>31368</v>
      </c>
      <c r="I8324" s="2">
        <v>41.895520949999998</v>
      </c>
      <c r="J8324" s="2">
        <v>7.0162883130000004</v>
      </c>
      <c r="K8324" s="2">
        <v>0</v>
      </c>
      <c r="L8324" s="2">
        <v>0</v>
      </c>
      <c r="M8324" s="2">
        <v>41.869033659999999</v>
      </c>
      <c r="N8324" s="2">
        <v>0</v>
      </c>
      <c r="O8324" s="2">
        <v>0</v>
      </c>
      <c r="P8324" s="2">
        <v>0</v>
      </c>
      <c r="Q8324" s="2">
        <v>45.735716160000003</v>
      </c>
    </row>
    <row r="8325" spans="1:17" ht="19.5" customHeight="1">
      <c r="A8325" s="2" t="s">
        <v>31421</v>
      </c>
      <c r="B8325" s="2">
        <v>7511</v>
      </c>
      <c r="C8325" s="2">
        <v>364</v>
      </c>
      <c r="D8325" s="2" t="s">
        <v>31366</v>
      </c>
      <c r="E8325" s="2" t="s">
        <v>31422</v>
      </c>
      <c r="F8325" s="2" t="s">
        <v>31423</v>
      </c>
      <c r="G8325" s="2" t="s">
        <v>31424</v>
      </c>
      <c r="H8325" s="2" t="s">
        <v>31368</v>
      </c>
      <c r="I8325" s="2">
        <v>6615.3027579999998</v>
      </c>
      <c r="J8325" s="2">
        <v>6609.3435909999998</v>
      </c>
      <c r="K8325" s="2">
        <v>4162.4471839999997</v>
      </c>
      <c r="L8325" s="2">
        <v>8107.3653350000004</v>
      </c>
      <c r="M8325" s="2">
        <v>7368.9499249999999</v>
      </c>
      <c r="N8325" s="2">
        <v>6569.5675270000002</v>
      </c>
      <c r="O8325" s="2">
        <v>4996.3426280000003</v>
      </c>
      <c r="P8325" s="2">
        <v>5635.1070559999998</v>
      </c>
      <c r="Q8325" s="2">
        <v>4367.760894</v>
      </c>
    </row>
    <row r="8326" spans="1:17" ht="19.5" customHeight="1">
      <c r="A8326" s="2" t="s">
        <v>31425</v>
      </c>
      <c r="B8326" s="2">
        <v>33652</v>
      </c>
      <c r="C8326" s="2">
        <v>121</v>
      </c>
      <c r="D8326" s="2" t="s">
        <v>31366</v>
      </c>
      <c r="E8326" s="2" t="s">
        <v>31426</v>
      </c>
      <c r="F8326" s="2" t="s">
        <v>31427</v>
      </c>
      <c r="G8326" s="2">
        <v>1.6113124927716199E+48</v>
      </c>
      <c r="H8326" s="2" t="s">
        <v>31368</v>
      </c>
      <c r="I8326" s="2">
        <v>83.791041899999996</v>
      </c>
      <c r="J8326" s="2">
        <v>136.81762209999999</v>
      </c>
      <c r="K8326" s="2">
        <v>69.83971785</v>
      </c>
      <c r="L8326" s="2">
        <v>91.608647860000005</v>
      </c>
      <c r="M8326" s="2">
        <v>125.607101</v>
      </c>
      <c r="N8326" s="2">
        <v>125.8002292</v>
      </c>
      <c r="O8326" s="2">
        <v>123.97872529999999</v>
      </c>
      <c r="P8326" s="2">
        <v>124.2207968</v>
      </c>
      <c r="Q8326" s="2">
        <v>45.735716160000003</v>
      </c>
    </row>
    <row r="8327" spans="1:17" ht="19.5" customHeight="1">
      <c r="A8327" s="2" t="s">
        <v>31428</v>
      </c>
      <c r="B8327" s="2">
        <v>55372</v>
      </c>
      <c r="C8327" s="2">
        <v>321</v>
      </c>
      <c r="D8327" s="2" t="s">
        <v>31366</v>
      </c>
      <c r="E8327" s="2" t="s">
        <v>31429</v>
      </c>
      <c r="F8327" s="2" t="s">
        <v>31430</v>
      </c>
      <c r="G8327" s="2">
        <v>1.16142163018158E+22</v>
      </c>
      <c r="H8327" s="2" t="s">
        <v>31368</v>
      </c>
      <c r="I8327" s="2">
        <v>62.843281419999997</v>
      </c>
      <c r="J8327" s="2">
        <v>35.081441570000003</v>
      </c>
      <c r="K8327" s="2">
        <v>0</v>
      </c>
      <c r="L8327" s="2">
        <v>36.643459139999997</v>
      </c>
      <c r="M8327" s="2">
        <v>16.747613470000001</v>
      </c>
      <c r="N8327" s="2">
        <v>0</v>
      </c>
      <c r="O8327" s="2">
        <v>0</v>
      </c>
      <c r="P8327" s="2">
        <v>56.463998549999999</v>
      </c>
      <c r="Q8327" s="2">
        <v>0</v>
      </c>
    </row>
    <row r="8328" spans="1:17" ht="19.5" customHeight="1">
      <c r="A8328" s="2" t="s">
        <v>31431</v>
      </c>
      <c r="B8328" s="2">
        <v>75809</v>
      </c>
      <c r="C8328" s="2">
        <v>538</v>
      </c>
      <c r="D8328" s="2" t="s">
        <v>31366</v>
      </c>
      <c r="E8328" s="2" t="s">
        <v>31432</v>
      </c>
      <c r="F8328" s="2" t="s">
        <v>31433</v>
      </c>
      <c r="G8328" s="2" t="s">
        <v>31434</v>
      </c>
      <c r="H8328" s="2" t="s">
        <v>31368</v>
      </c>
      <c r="I8328" s="2">
        <v>54.464177229999997</v>
      </c>
      <c r="J8328" s="2">
        <v>52.622162350000004</v>
      </c>
      <c r="K8328" s="2">
        <v>41.903830710000001</v>
      </c>
      <c r="L8328" s="2">
        <v>54.96518871</v>
      </c>
      <c r="M8328" s="2">
        <v>41.869033659999999</v>
      </c>
      <c r="N8328" s="2">
        <v>55.911212990000003</v>
      </c>
      <c r="O8328" s="2">
        <v>61.989362630000002</v>
      </c>
      <c r="P8328" s="2">
        <v>33.878399129999998</v>
      </c>
      <c r="Q8328" s="2">
        <v>45.735716160000003</v>
      </c>
    </row>
    <row r="8329" spans="1:17" ht="19.5" customHeight="1">
      <c r="A8329" s="2" t="s">
        <v>31435</v>
      </c>
      <c r="B8329" s="2">
        <v>243</v>
      </c>
      <c r="C8329" s="2">
        <v>243</v>
      </c>
      <c r="D8329" s="2" t="s">
        <v>31366</v>
      </c>
      <c r="E8329" s="2" t="s">
        <v>31436</v>
      </c>
      <c r="F8329" s="2" t="s">
        <v>31437</v>
      </c>
      <c r="G8329" s="2">
        <v>1.51917969378474E+19</v>
      </c>
      <c r="H8329" s="2" t="s">
        <v>31368</v>
      </c>
      <c r="I8329" s="2">
        <v>29.326864659999998</v>
      </c>
      <c r="J8329" s="2">
        <v>21.048864940000001</v>
      </c>
      <c r="K8329" s="2">
        <v>0</v>
      </c>
      <c r="L8329" s="2">
        <v>64.126053499999998</v>
      </c>
      <c r="M8329" s="2">
        <v>66.990453860000002</v>
      </c>
      <c r="N8329" s="2">
        <v>83.866819489999997</v>
      </c>
      <c r="O8329" s="2">
        <v>0</v>
      </c>
      <c r="P8329" s="2">
        <v>0</v>
      </c>
      <c r="Q8329" s="2">
        <v>45.735716160000003</v>
      </c>
    </row>
    <row r="8330" spans="1:17" ht="19.5" customHeight="1">
      <c r="A8330" s="2" t="s">
        <v>31438</v>
      </c>
      <c r="B8330" s="2">
        <v>26384</v>
      </c>
      <c r="C8330" s="2">
        <v>352</v>
      </c>
      <c r="D8330" s="2" t="s">
        <v>31366</v>
      </c>
      <c r="E8330" s="2" t="s">
        <v>31439</v>
      </c>
      <c r="F8330" s="2" t="s">
        <v>31440</v>
      </c>
      <c r="G8330" s="2">
        <v>1.7433636924224299E+34</v>
      </c>
      <c r="H8330" s="2" t="s">
        <v>31368</v>
      </c>
      <c r="I8330" s="2">
        <v>46.085073039999997</v>
      </c>
      <c r="J8330" s="2">
        <v>52.622162350000004</v>
      </c>
      <c r="K8330" s="2">
        <v>62.855746060000001</v>
      </c>
      <c r="L8330" s="2">
        <v>36.643459139999997</v>
      </c>
      <c r="M8330" s="2">
        <v>33.495226930000001</v>
      </c>
      <c r="N8330" s="2">
        <v>0</v>
      </c>
      <c r="O8330" s="2">
        <v>0</v>
      </c>
      <c r="P8330" s="2">
        <v>45.171198840000002</v>
      </c>
      <c r="Q8330" s="2">
        <v>0</v>
      </c>
    </row>
    <row r="8331" spans="1:17" ht="19.5" customHeight="1">
      <c r="A8331" s="2" t="s">
        <v>31441</v>
      </c>
      <c r="B8331" s="2">
        <v>68541</v>
      </c>
      <c r="C8331" s="2">
        <v>417</v>
      </c>
      <c r="D8331" s="2" t="s">
        <v>31366</v>
      </c>
      <c r="E8331" s="2" t="s">
        <v>31442</v>
      </c>
      <c r="F8331" s="2" t="s">
        <v>5423</v>
      </c>
      <c r="G8331" s="2">
        <v>12611437</v>
      </c>
      <c r="H8331" s="2" t="s">
        <v>31368</v>
      </c>
      <c r="I8331" s="2">
        <v>20.947760469999999</v>
      </c>
      <c r="J8331" s="2">
        <v>17.540720780000001</v>
      </c>
      <c r="K8331" s="2">
        <v>0</v>
      </c>
      <c r="L8331" s="2">
        <v>0</v>
      </c>
      <c r="M8331" s="2">
        <v>0</v>
      </c>
      <c r="N8331" s="2">
        <v>0</v>
      </c>
      <c r="O8331" s="2">
        <v>0</v>
      </c>
      <c r="P8331" s="2">
        <v>0</v>
      </c>
      <c r="Q8331" s="2">
        <v>0</v>
      </c>
    </row>
    <row r="8332" spans="1:17" ht="19.5" customHeight="1">
      <c r="A8332" s="2" t="s">
        <v>31443</v>
      </c>
      <c r="B8332" s="2">
        <v>16765</v>
      </c>
      <c r="C8332" s="2">
        <v>187</v>
      </c>
      <c r="D8332" s="2" t="s">
        <v>31366</v>
      </c>
      <c r="E8332" s="2" t="s">
        <v>31444</v>
      </c>
      <c r="F8332" s="2" t="s">
        <v>31445</v>
      </c>
      <c r="G8332" s="2">
        <v>180478710461086</v>
      </c>
      <c r="H8332" s="2" t="s">
        <v>31368</v>
      </c>
      <c r="I8332" s="2">
        <v>46.085073039999997</v>
      </c>
      <c r="J8332" s="2">
        <v>0</v>
      </c>
      <c r="K8332" s="2">
        <v>41.903830710000001</v>
      </c>
      <c r="L8332" s="2">
        <v>155.73470140000001</v>
      </c>
      <c r="M8332" s="2">
        <v>75.364260590000001</v>
      </c>
      <c r="N8332" s="2">
        <v>0</v>
      </c>
      <c r="O8332" s="2">
        <v>0</v>
      </c>
      <c r="P8332" s="2">
        <v>0</v>
      </c>
      <c r="Q8332" s="2">
        <v>0</v>
      </c>
    </row>
    <row r="8333" spans="1:17" ht="19.5" customHeight="1">
      <c r="A8333" s="2" t="s">
        <v>31446</v>
      </c>
      <c r="B8333" s="2">
        <v>21829</v>
      </c>
      <c r="C8333" s="2">
        <v>313</v>
      </c>
      <c r="D8333" s="2" t="s">
        <v>31366</v>
      </c>
      <c r="E8333" s="2" t="s">
        <v>31447</v>
      </c>
      <c r="F8333" s="2" t="s">
        <v>31448</v>
      </c>
      <c r="G8333" s="2" t="s">
        <v>31449</v>
      </c>
      <c r="H8333" s="2" t="s">
        <v>31368</v>
      </c>
      <c r="I8333" s="2">
        <v>473.41938670000002</v>
      </c>
      <c r="J8333" s="2">
        <v>252.5863793</v>
      </c>
      <c r="K8333" s="2">
        <v>335.23064570000003</v>
      </c>
      <c r="L8333" s="2">
        <v>778.67350680000004</v>
      </c>
      <c r="M8333" s="2">
        <v>946.24016080000001</v>
      </c>
      <c r="N8333" s="2">
        <v>670.93455589999996</v>
      </c>
      <c r="O8333" s="2">
        <v>607.49575370000002</v>
      </c>
      <c r="P8333" s="2">
        <v>350.07679100000001</v>
      </c>
      <c r="Q8333" s="2">
        <v>491.65894880000002</v>
      </c>
    </row>
    <row r="8334" spans="1:17" ht="19.5" customHeight="1">
      <c r="A8334" s="2" t="s">
        <v>31450</v>
      </c>
      <c r="B8334" s="2">
        <v>24828</v>
      </c>
      <c r="C8334" s="2">
        <v>386</v>
      </c>
      <c r="D8334" s="2" t="s">
        <v>31366</v>
      </c>
      <c r="E8334" s="2" t="s">
        <v>31451</v>
      </c>
      <c r="F8334" s="2" t="s">
        <v>31452</v>
      </c>
      <c r="G8334" s="2" t="s">
        <v>31453</v>
      </c>
      <c r="H8334" s="2" t="s">
        <v>31368</v>
      </c>
      <c r="I8334" s="2">
        <v>2442.508871</v>
      </c>
      <c r="J8334" s="2">
        <v>2627.5999729999999</v>
      </c>
      <c r="K8334" s="2">
        <v>2402.4862939999998</v>
      </c>
      <c r="L8334" s="2">
        <v>3526.9329419999999</v>
      </c>
      <c r="M8334" s="2">
        <v>4337.6318869999996</v>
      </c>
      <c r="N8334" s="2">
        <v>2907.3830760000001</v>
      </c>
      <c r="O8334" s="2">
        <v>2764.7255730000002</v>
      </c>
      <c r="P8334" s="2">
        <v>2552.1727350000001</v>
      </c>
      <c r="Q8334" s="2">
        <v>2183.880447</v>
      </c>
    </row>
    <row r="8335" spans="1:17" ht="19.5" customHeight="1">
      <c r="A8335" s="2" t="s">
        <v>31454</v>
      </c>
      <c r="B8335" s="2">
        <v>24831</v>
      </c>
      <c r="C8335" s="2">
        <v>389</v>
      </c>
      <c r="D8335" s="2" t="s">
        <v>31366</v>
      </c>
      <c r="E8335" s="2" t="s">
        <v>31455</v>
      </c>
      <c r="F8335" s="2" t="s">
        <v>31456</v>
      </c>
      <c r="G8335" s="2" t="s">
        <v>31457</v>
      </c>
      <c r="H8335" s="2" t="s">
        <v>31368</v>
      </c>
      <c r="I8335" s="2">
        <v>2078.0178390000001</v>
      </c>
      <c r="J8335" s="2">
        <v>2255.7366929999998</v>
      </c>
      <c r="K8335" s="2">
        <v>1732.025003</v>
      </c>
      <c r="L8335" s="2">
        <v>2537.559546</v>
      </c>
      <c r="M8335" s="2">
        <v>3743.0916090000001</v>
      </c>
      <c r="N8335" s="2">
        <v>2348.2709460000001</v>
      </c>
      <c r="O8335" s="2">
        <v>2070.444712</v>
      </c>
      <c r="P8335" s="2">
        <v>2168.2175440000001</v>
      </c>
      <c r="Q8335" s="2">
        <v>1474.976846</v>
      </c>
    </row>
    <row r="8336" spans="1:17" ht="19.5" customHeight="1">
      <c r="A8336" s="2" t="s">
        <v>31458</v>
      </c>
      <c r="B8336" s="2">
        <v>42266</v>
      </c>
      <c r="C8336" s="2">
        <v>563</v>
      </c>
      <c r="D8336" s="2" t="s">
        <v>31366</v>
      </c>
      <c r="E8336" s="2" t="s">
        <v>31459</v>
      </c>
      <c r="F8336" s="2" t="s">
        <v>31460</v>
      </c>
      <c r="G8336" s="2" t="s">
        <v>31461</v>
      </c>
      <c r="H8336" s="2" t="s">
        <v>31368</v>
      </c>
      <c r="I8336" s="2">
        <v>2982.961092</v>
      </c>
      <c r="J8336" s="2">
        <v>2753.8931630000002</v>
      </c>
      <c r="K8336" s="2">
        <v>2493.2779270000001</v>
      </c>
      <c r="L8336" s="2">
        <v>2006.229388</v>
      </c>
      <c r="M8336" s="2">
        <v>1691.5089599999999</v>
      </c>
      <c r="N8336" s="2">
        <v>2012.803668</v>
      </c>
      <c r="O8336" s="2">
        <v>2541.5638680000002</v>
      </c>
      <c r="P8336" s="2">
        <v>2213.388743</v>
      </c>
      <c r="Q8336" s="2">
        <v>2023.8054400000001</v>
      </c>
    </row>
    <row r="8337" spans="1:17" ht="19.5" customHeight="1">
      <c r="A8337" s="2" t="s">
        <v>31462</v>
      </c>
      <c r="B8337" s="2">
        <v>5142</v>
      </c>
      <c r="C8337" s="2">
        <v>200</v>
      </c>
      <c r="D8337" s="2" t="s">
        <v>31366</v>
      </c>
      <c r="E8337" s="2" t="s">
        <v>31402</v>
      </c>
      <c r="F8337" s="2" t="s">
        <v>31463</v>
      </c>
      <c r="G8337" s="2">
        <v>2.3312537101412602E+19</v>
      </c>
      <c r="H8337" s="2" t="s">
        <v>31368</v>
      </c>
      <c r="I8337" s="2">
        <v>20.947760469999999</v>
      </c>
      <c r="J8337" s="2">
        <v>7.0162883130000004</v>
      </c>
      <c r="K8337" s="2">
        <v>13.967943569999999</v>
      </c>
      <c r="L8337" s="2">
        <v>82.44778307</v>
      </c>
      <c r="M8337" s="2">
        <v>83.738067330000007</v>
      </c>
      <c r="N8337" s="2">
        <v>0</v>
      </c>
      <c r="O8337" s="2">
        <v>0</v>
      </c>
      <c r="P8337" s="2">
        <v>0</v>
      </c>
      <c r="Q8337" s="2">
        <v>0</v>
      </c>
    </row>
    <row r="8338" spans="1:17" ht="19.5" customHeight="1">
      <c r="A8338" s="2" t="s">
        <v>31464</v>
      </c>
      <c r="B8338" s="2">
        <v>8141</v>
      </c>
      <c r="C8338" s="2">
        <v>277</v>
      </c>
      <c r="D8338" s="2" t="s">
        <v>31366</v>
      </c>
      <c r="E8338" s="2" t="s">
        <v>31465</v>
      </c>
      <c r="F8338" s="2" t="s">
        <v>31466</v>
      </c>
      <c r="G8338" s="2">
        <v>3.7318220192134098E+27</v>
      </c>
      <c r="H8338" s="2" t="s">
        <v>31368</v>
      </c>
      <c r="I8338" s="2">
        <v>41.895520949999998</v>
      </c>
      <c r="J8338" s="2">
        <v>17.540720780000001</v>
      </c>
      <c r="K8338" s="2">
        <v>0</v>
      </c>
      <c r="L8338" s="2">
        <v>73.286918290000003</v>
      </c>
      <c r="M8338" s="2">
        <v>75.364260590000001</v>
      </c>
      <c r="N8338" s="2">
        <v>41.933409750000003</v>
      </c>
      <c r="O8338" s="2">
        <v>0</v>
      </c>
      <c r="P8338" s="2">
        <v>33.878399129999998</v>
      </c>
      <c r="Q8338" s="2">
        <v>0</v>
      </c>
    </row>
    <row r="8339" spans="1:17" ht="19.5" customHeight="1">
      <c r="A8339" s="2" t="s">
        <v>31467</v>
      </c>
      <c r="B8339" s="2">
        <v>8144</v>
      </c>
      <c r="C8339" s="2">
        <v>280</v>
      </c>
      <c r="D8339" s="2" t="s">
        <v>31366</v>
      </c>
      <c r="E8339" s="2" t="s">
        <v>31468</v>
      </c>
      <c r="F8339" s="2" t="s">
        <v>31469</v>
      </c>
      <c r="G8339" s="2">
        <v>1.44125231174281E+57</v>
      </c>
      <c r="H8339" s="2" t="s">
        <v>31368</v>
      </c>
      <c r="I8339" s="2">
        <v>590.7268454</v>
      </c>
      <c r="J8339" s="2">
        <v>466.5831728</v>
      </c>
      <c r="K8339" s="2">
        <v>356.18256100000002</v>
      </c>
      <c r="L8339" s="2">
        <v>1731.403444</v>
      </c>
      <c r="M8339" s="2">
        <v>1817.1160609999999</v>
      </c>
      <c r="N8339" s="2">
        <v>810.71258839999996</v>
      </c>
      <c r="O8339" s="2">
        <v>508.31277349999999</v>
      </c>
      <c r="P8339" s="2">
        <v>598.51838469999996</v>
      </c>
      <c r="Q8339" s="2">
        <v>434.48930360000003</v>
      </c>
    </row>
    <row r="8340" spans="1:17" ht="19.5" customHeight="1">
      <c r="A8340" s="2" t="s">
        <v>31470</v>
      </c>
      <c r="B8340" s="2">
        <v>18042</v>
      </c>
      <c r="C8340" s="2">
        <v>322</v>
      </c>
      <c r="D8340" s="2" t="s">
        <v>31366</v>
      </c>
      <c r="E8340" s="2" t="s">
        <v>31471</v>
      </c>
      <c r="F8340" s="2" t="s">
        <v>31472</v>
      </c>
      <c r="G8340" s="2">
        <v>320151817151022</v>
      </c>
      <c r="H8340" s="2" t="s">
        <v>31368</v>
      </c>
      <c r="I8340" s="2">
        <v>8.3791041899999996</v>
      </c>
      <c r="J8340" s="2">
        <v>10.524432470000001</v>
      </c>
      <c r="K8340" s="2">
        <v>0</v>
      </c>
      <c r="L8340" s="2">
        <v>0</v>
      </c>
      <c r="M8340" s="2">
        <v>50.242840399999999</v>
      </c>
      <c r="N8340" s="2">
        <v>0</v>
      </c>
      <c r="O8340" s="2">
        <v>0</v>
      </c>
      <c r="P8340" s="2">
        <v>0</v>
      </c>
      <c r="Q8340" s="2">
        <v>0</v>
      </c>
    </row>
    <row r="8341" spans="1:17" ht="19.5" customHeight="1">
      <c r="A8341" s="2" t="s">
        <v>31473</v>
      </c>
      <c r="B8341" s="2">
        <v>25579</v>
      </c>
      <c r="C8341" s="2">
        <v>454</v>
      </c>
      <c r="D8341" s="2" t="s">
        <v>31366</v>
      </c>
      <c r="E8341" s="2" t="s">
        <v>31474</v>
      </c>
      <c r="F8341" s="2" t="s">
        <v>31475</v>
      </c>
      <c r="G8341" s="2">
        <v>1.15156241153324E+47</v>
      </c>
      <c r="H8341" s="2" t="s">
        <v>31368</v>
      </c>
      <c r="I8341" s="2">
        <v>238.80446939999999</v>
      </c>
      <c r="J8341" s="2">
        <v>284.15967669999998</v>
      </c>
      <c r="K8341" s="2">
        <v>279.3588714</v>
      </c>
      <c r="L8341" s="2">
        <v>192.37816050000001</v>
      </c>
      <c r="M8341" s="2">
        <v>259.58800869999999</v>
      </c>
      <c r="N8341" s="2">
        <v>237.6226552</v>
      </c>
      <c r="O8341" s="2">
        <v>260.355323</v>
      </c>
      <c r="P8341" s="2">
        <v>316.19839189999999</v>
      </c>
      <c r="Q8341" s="2">
        <v>171.5089356</v>
      </c>
    </row>
    <row r="8342" spans="1:17" ht="19.5" customHeight="1">
      <c r="A8342" s="2" t="s">
        <v>31476</v>
      </c>
      <c r="B8342" s="2">
        <v>3224</v>
      </c>
      <c r="C8342" s="2">
        <v>178</v>
      </c>
      <c r="D8342" s="2" t="s">
        <v>31477</v>
      </c>
      <c r="E8342" s="2" t="s">
        <v>31478</v>
      </c>
      <c r="F8342" s="2">
        <v>2</v>
      </c>
      <c r="G8342" s="2">
        <v>13</v>
      </c>
      <c r="H8342" s="2" t="s">
        <v>65</v>
      </c>
      <c r="I8342" s="2">
        <v>8.3791041899999996</v>
      </c>
      <c r="J8342" s="2">
        <v>0</v>
      </c>
      <c r="K8342" s="2">
        <v>0</v>
      </c>
      <c r="L8342" s="2">
        <v>0</v>
      </c>
      <c r="M8342" s="2">
        <v>0</v>
      </c>
      <c r="N8342" s="2">
        <v>0</v>
      </c>
      <c r="O8342" s="2">
        <v>0</v>
      </c>
      <c r="P8342" s="2">
        <v>0</v>
      </c>
      <c r="Q8342" s="2">
        <v>0</v>
      </c>
    </row>
    <row r="8343" spans="1:17" ht="19.5" customHeight="1">
      <c r="A8343" s="2" t="s">
        <v>31479</v>
      </c>
      <c r="B8343" s="2">
        <v>7671</v>
      </c>
      <c r="C8343" s="2">
        <v>308</v>
      </c>
      <c r="D8343" s="2" t="s">
        <v>31366</v>
      </c>
      <c r="E8343" s="2" t="s">
        <v>31480</v>
      </c>
      <c r="F8343" s="2" t="s">
        <v>31481</v>
      </c>
      <c r="G8343" s="2" t="s">
        <v>31482</v>
      </c>
      <c r="H8343" s="2" t="s">
        <v>31368</v>
      </c>
      <c r="I8343" s="2">
        <v>389.62834479999998</v>
      </c>
      <c r="J8343" s="2">
        <v>0</v>
      </c>
      <c r="K8343" s="2">
        <v>279.3588714</v>
      </c>
      <c r="L8343" s="2">
        <v>247.34334920000001</v>
      </c>
      <c r="M8343" s="2">
        <v>452.18556360000002</v>
      </c>
      <c r="N8343" s="2">
        <v>349.4450812</v>
      </c>
      <c r="O8343" s="2">
        <v>173.5702154</v>
      </c>
      <c r="P8343" s="2">
        <v>180.68479540000001</v>
      </c>
      <c r="Q8343" s="2">
        <v>205.81072270000001</v>
      </c>
    </row>
    <row r="8344" spans="1:17" ht="19.5" customHeight="1">
      <c r="A8344" s="2" t="s">
        <v>31483</v>
      </c>
      <c r="B8344" s="2">
        <v>174</v>
      </c>
      <c r="C8344" s="2">
        <v>174</v>
      </c>
      <c r="D8344" s="2" t="s">
        <v>31366</v>
      </c>
      <c r="E8344" s="2" t="s">
        <v>31484</v>
      </c>
      <c r="F8344" s="2" t="s">
        <v>31485</v>
      </c>
      <c r="G8344" s="2">
        <v>7.3559130825224506E+26</v>
      </c>
      <c r="H8344" s="2" t="s">
        <v>31368</v>
      </c>
      <c r="I8344" s="2">
        <v>180.15074010000001</v>
      </c>
      <c r="J8344" s="2">
        <v>210.48864940000001</v>
      </c>
      <c r="K8344" s="2">
        <v>48.887802489999999</v>
      </c>
      <c r="L8344" s="2">
        <v>137.41297180000001</v>
      </c>
      <c r="M8344" s="2">
        <v>108.8594875</v>
      </c>
      <c r="N8344" s="2">
        <v>111.82242599999999</v>
      </c>
      <c r="O8344" s="2">
        <v>148.77447029999999</v>
      </c>
      <c r="P8344" s="2">
        <v>56.463998549999999</v>
      </c>
      <c r="Q8344" s="2">
        <v>34.30178712</v>
      </c>
    </row>
    <row r="8345" spans="1:17" ht="19.5" customHeight="1">
      <c r="A8345" s="2" t="s">
        <v>31486</v>
      </c>
      <c r="B8345" s="2">
        <v>1459</v>
      </c>
      <c r="C8345" s="2">
        <v>322</v>
      </c>
      <c r="D8345" s="2" t="s">
        <v>31366</v>
      </c>
      <c r="E8345" s="2" t="s">
        <v>31487</v>
      </c>
      <c r="F8345" s="2" t="s">
        <v>1542</v>
      </c>
      <c r="G8345" s="2">
        <v>591290169</v>
      </c>
      <c r="H8345" s="2" t="s">
        <v>31368</v>
      </c>
      <c r="I8345" s="2">
        <v>0</v>
      </c>
      <c r="J8345" s="2">
        <v>7.0162883130000004</v>
      </c>
      <c r="K8345" s="2">
        <v>13.967943569999999</v>
      </c>
      <c r="L8345" s="2">
        <v>0</v>
      </c>
      <c r="M8345" s="2">
        <v>0</v>
      </c>
      <c r="N8345" s="2">
        <v>0</v>
      </c>
      <c r="O8345" s="2">
        <v>0</v>
      </c>
      <c r="P8345" s="2">
        <v>0</v>
      </c>
      <c r="Q8345" s="2">
        <v>34.30178712</v>
      </c>
    </row>
    <row r="8346" spans="1:17" ht="19.5" customHeight="1">
      <c r="A8346" s="2" t="s">
        <v>31488</v>
      </c>
      <c r="B8346" s="2">
        <v>14816</v>
      </c>
      <c r="C8346" s="2">
        <v>145</v>
      </c>
      <c r="D8346" s="2" t="s">
        <v>225</v>
      </c>
      <c r="E8346" s="2" t="s">
        <v>31489</v>
      </c>
      <c r="F8346" s="2">
        <v>3</v>
      </c>
      <c r="G8346" s="2">
        <v>0</v>
      </c>
      <c r="H8346" s="2" t="s">
        <v>229</v>
      </c>
      <c r="I8346" s="2">
        <v>0</v>
      </c>
      <c r="J8346" s="2">
        <v>10.524432470000001</v>
      </c>
      <c r="K8346" s="2">
        <v>0</v>
      </c>
      <c r="L8346" s="2">
        <v>0</v>
      </c>
      <c r="M8346" s="2">
        <v>0</v>
      </c>
      <c r="N8346" s="2">
        <v>0</v>
      </c>
      <c r="O8346" s="2">
        <v>0</v>
      </c>
      <c r="P8346" s="2">
        <v>0</v>
      </c>
      <c r="Q8346" s="2">
        <v>0</v>
      </c>
    </row>
    <row r="8347" spans="1:17" ht="19.5" customHeight="1">
      <c r="A8347" s="2" t="s">
        <v>31490</v>
      </c>
      <c r="B8347" s="2">
        <v>206</v>
      </c>
      <c r="C8347" s="2">
        <v>206</v>
      </c>
      <c r="D8347" s="2" t="s">
        <v>31491</v>
      </c>
      <c r="E8347" s="2" t="s">
        <v>31492</v>
      </c>
      <c r="F8347" s="2">
        <v>2</v>
      </c>
      <c r="G8347" s="2">
        <v>338</v>
      </c>
      <c r="H8347" s="2" t="s">
        <v>31493</v>
      </c>
      <c r="I8347" s="2">
        <v>0</v>
      </c>
      <c r="J8347" s="2">
        <v>0</v>
      </c>
      <c r="K8347" s="2">
        <v>0</v>
      </c>
      <c r="L8347" s="2">
        <v>0</v>
      </c>
      <c r="M8347" s="2">
        <v>16.747613470000001</v>
      </c>
      <c r="N8347" s="2">
        <v>0</v>
      </c>
      <c r="O8347" s="2">
        <v>0</v>
      </c>
      <c r="P8347" s="2">
        <v>0</v>
      </c>
      <c r="Q8347" s="2">
        <v>0</v>
      </c>
    </row>
    <row r="8348" spans="1:17" ht="19.5" customHeight="1">
      <c r="A8348" s="2" t="s">
        <v>31494</v>
      </c>
      <c r="B8348" s="2">
        <v>1453</v>
      </c>
      <c r="C8348" s="2">
        <v>262</v>
      </c>
      <c r="D8348" s="2" t="s">
        <v>31495</v>
      </c>
      <c r="E8348" s="2" t="s">
        <v>31496</v>
      </c>
      <c r="F8348" s="2" t="s">
        <v>7950</v>
      </c>
      <c r="G8348" s="2" t="s">
        <v>31497</v>
      </c>
      <c r="H8348" s="2" t="s">
        <v>31498</v>
      </c>
      <c r="I8348" s="2">
        <v>0</v>
      </c>
      <c r="J8348" s="2">
        <v>0</v>
      </c>
      <c r="K8348" s="2">
        <v>0</v>
      </c>
      <c r="L8348" s="2">
        <v>36.643459139999997</v>
      </c>
      <c r="M8348" s="2">
        <v>41.869033659999999</v>
      </c>
      <c r="N8348" s="2">
        <v>55.911212990000003</v>
      </c>
      <c r="O8348" s="2">
        <v>0</v>
      </c>
      <c r="P8348" s="2">
        <v>0</v>
      </c>
      <c r="Q8348" s="2">
        <v>0</v>
      </c>
    </row>
    <row r="8349" spans="1:17" ht="19.5" customHeight="1">
      <c r="A8349" s="2" t="s">
        <v>31499</v>
      </c>
      <c r="B8349" s="2">
        <v>4088</v>
      </c>
      <c r="C8349" s="2">
        <v>329</v>
      </c>
      <c r="D8349" s="2" t="s">
        <v>31495</v>
      </c>
      <c r="E8349" s="2" t="s">
        <v>31500</v>
      </c>
      <c r="F8349" s="2" t="s">
        <v>31501</v>
      </c>
      <c r="G8349" s="2" t="s">
        <v>31502</v>
      </c>
      <c r="H8349" s="2" t="s">
        <v>31498</v>
      </c>
      <c r="I8349" s="2">
        <v>0</v>
      </c>
      <c r="J8349" s="2">
        <v>10.524432470000001</v>
      </c>
      <c r="K8349" s="2">
        <v>0</v>
      </c>
      <c r="L8349" s="2">
        <v>36.643459139999997</v>
      </c>
      <c r="M8349" s="2">
        <v>33.495226930000001</v>
      </c>
      <c r="N8349" s="2">
        <v>0</v>
      </c>
      <c r="O8349" s="2">
        <v>0</v>
      </c>
      <c r="P8349" s="2">
        <v>0</v>
      </c>
      <c r="Q8349" s="2">
        <v>0</v>
      </c>
    </row>
    <row r="8350" spans="1:17" ht="19.5" customHeight="1">
      <c r="A8350" s="2" t="s">
        <v>31503</v>
      </c>
      <c r="B8350" s="2">
        <v>2827</v>
      </c>
      <c r="C8350" s="2">
        <v>139</v>
      </c>
      <c r="D8350" s="2" t="s">
        <v>31495</v>
      </c>
      <c r="E8350" s="2" t="s">
        <v>31504</v>
      </c>
      <c r="F8350" s="2">
        <v>2</v>
      </c>
      <c r="G8350" s="2">
        <v>18</v>
      </c>
      <c r="H8350" s="2" t="s">
        <v>31498</v>
      </c>
      <c r="I8350" s="2">
        <v>0</v>
      </c>
      <c r="J8350" s="2">
        <v>0</v>
      </c>
      <c r="K8350" s="2">
        <v>0</v>
      </c>
      <c r="L8350" s="2">
        <v>0</v>
      </c>
      <c r="M8350" s="2">
        <v>0</v>
      </c>
      <c r="N8350" s="2">
        <v>0</v>
      </c>
      <c r="O8350" s="2">
        <v>0</v>
      </c>
      <c r="P8350" s="2">
        <v>22.585599420000001</v>
      </c>
      <c r="Q8350" s="2">
        <v>0</v>
      </c>
    </row>
    <row r="8351" spans="1:17" ht="19.5" customHeight="1">
      <c r="A8351" s="2" t="s">
        <v>31505</v>
      </c>
      <c r="B8351" s="2">
        <v>1280</v>
      </c>
      <c r="C8351" s="2">
        <v>188</v>
      </c>
      <c r="D8351" s="2" t="s">
        <v>31506</v>
      </c>
      <c r="E8351" s="2" t="s">
        <v>31507</v>
      </c>
      <c r="F8351" s="2">
        <v>4</v>
      </c>
      <c r="G8351" s="2">
        <v>31</v>
      </c>
      <c r="H8351" s="2" t="s">
        <v>31508</v>
      </c>
      <c r="I8351" s="2">
        <v>0</v>
      </c>
      <c r="J8351" s="2">
        <v>14.032576629999999</v>
      </c>
      <c r="K8351" s="2">
        <v>0</v>
      </c>
      <c r="L8351" s="2">
        <v>0</v>
      </c>
      <c r="M8351" s="2">
        <v>0</v>
      </c>
      <c r="N8351" s="2">
        <v>0</v>
      </c>
      <c r="O8351" s="2">
        <v>0</v>
      </c>
      <c r="P8351" s="2">
        <v>0</v>
      </c>
      <c r="Q8351" s="2">
        <v>0</v>
      </c>
    </row>
    <row r="8352" spans="1:17" ht="19.5" customHeight="1">
      <c r="A8352" s="2" t="s">
        <v>31509</v>
      </c>
      <c r="B8352" s="2">
        <v>7265</v>
      </c>
      <c r="C8352" s="2">
        <v>190</v>
      </c>
      <c r="D8352" s="2" t="s">
        <v>31506</v>
      </c>
      <c r="E8352" s="2" t="s">
        <v>31510</v>
      </c>
      <c r="F8352" s="2">
        <v>3</v>
      </c>
      <c r="G8352" s="2">
        <v>34</v>
      </c>
      <c r="H8352" s="2" t="s">
        <v>31508</v>
      </c>
      <c r="I8352" s="2">
        <v>0</v>
      </c>
      <c r="J8352" s="2">
        <v>10.524432470000001</v>
      </c>
      <c r="K8352" s="2">
        <v>0</v>
      </c>
      <c r="L8352" s="2">
        <v>0</v>
      </c>
      <c r="M8352" s="2">
        <v>0</v>
      </c>
      <c r="N8352" s="2">
        <v>0</v>
      </c>
      <c r="O8352" s="2">
        <v>0</v>
      </c>
      <c r="P8352" s="2">
        <v>0</v>
      </c>
      <c r="Q8352" s="2">
        <v>0</v>
      </c>
    </row>
    <row r="8353" spans="1:17" ht="19.5" customHeight="1">
      <c r="A8353" s="2" t="s">
        <v>31511</v>
      </c>
      <c r="B8353" s="2">
        <v>6372</v>
      </c>
      <c r="C8353" s="2">
        <v>264</v>
      </c>
      <c r="D8353" s="2" t="s">
        <v>31506</v>
      </c>
      <c r="E8353" s="2" t="s">
        <v>31512</v>
      </c>
      <c r="F8353" s="2" t="s">
        <v>31513</v>
      </c>
      <c r="G8353" s="2" t="s">
        <v>31514</v>
      </c>
      <c r="H8353" s="2" t="s">
        <v>31508</v>
      </c>
      <c r="I8353" s="2">
        <v>37.705968849999998</v>
      </c>
      <c r="J8353" s="2">
        <v>52.622162350000004</v>
      </c>
      <c r="K8353" s="2">
        <v>20.95191535</v>
      </c>
      <c r="L8353" s="2">
        <v>0</v>
      </c>
      <c r="M8353" s="2">
        <v>33.495226930000001</v>
      </c>
      <c r="N8353" s="2">
        <v>0</v>
      </c>
      <c r="O8353" s="2">
        <v>0</v>
      </c>
      <c r="P8353" s="2">
        <v>0</v>
      </c>
      <c r="Q8353" s="2">
        <v>0</v>
      </c>
    </row>
    <row r="8354" spans="1:17" ht="19.5" customHeight="1">
      <c r="A8354" s="2" t="s">
        <v>31515</v>
      </c>
      <c r="B8354" s="2">
        <v>7035</v>
      </c>
      <c r="C8354" s="2">
        <v>596</v>
      </c>
      <c r="D8354" s="2" t="s">
        <v>31516</v>
      </c>
      <c r="E8354" s="2" t="s">
        <v>31517</v>
      </c>
      <c r="F8354" s="2" t="s">
        <v>31518</v>
      </c>
      <c r="G8354" s="2" t="s">
        <v>31519</v>
      </c>
      <c r="H8354" s="2" t="s">
        <v>31520</v>
      </c>
      <c r="I8354" s="2">
        <v>272.32088620000002</v>
      </c>
      <c r="J8354" s="2">
        <v>298.1922533</v>
      </c>
      <c r="K8354" s="2">
        <v>251.4229843</v>
      </c>
      <c r="L8354" s="2">
        <v>219.86075489999999</v>
      </c>
      <c r="M8354" s="2">
        <v>418.69033660000002</v>
      </c>
      <c r="N8354" s="2">
        <v>0</v>
      </c>
      <c r="O8354" s="2">
        <v>285.15106809999997</v>
      </c>
      <c r="P8354" s="2">
        <v>191.9775951</v>
      </c>
      <c r="Q8354" s="2">
        <v>400.18751639999999</v>
      </c>
    </row>
    <row r="8355" spans="1:17" ht="19.5" customHeight="1">
      <c r="A8355" s="2" t="s">
        <v>31521</v>
      </c>
      <c r="B8355" s="2">
        <v>1499</v>
      </c>
      <c r="C8355" s="2">
        <v>381</v>
      </c>
      <c r="D8355" s="2" t="s">
        <v>31522</v>
      </c>
      <c r="E8355" s="2" t="s">
        <v>31523</v>
      </c>
      <c r="F8355" s="2" t="s">
        <v>31524</v>
      </c>
      <c r="G8355" s="2" t="s">
        <v>31525</v>
      </c>
      <c r="H8355" s="2" t="s">
        <v>31526</v>
      </c>
      <c r="I8355" s="2">
        <v>125.6865628</v>
      </c>
      <c r="J8355" s="2">
        <v>196.45607279999999</v>
      </c>
      <c r="K8355" s="2">
        <v>132.69546389999999</v>
      </c>
      <c r="L8355" s="2">
        <v>82.44778307</v>
      </c>
      <c r="M8355" s="2">
        <v>159.10232790000001</v>
      </c>
      <c r="N8355" s="2">
        <v>181.71144219999999</v>
      </c>
      <c r="O8355" s="2">
        <v>136.37659780000001</v>
      </c>
      <c r="P8355" s="2">
        <v>79.049597980000001</v>
      </c>
      <c r="Q8355" s="2">
        <v>91.471432329999999</v>
      </c>
    </row>
    <row r="8356" spans="1:17" ht="19.5" customHeight="1">
      <c r="A8356" s="2" t="s">
        <v>31527</v>
      </c>
      <c r="B8356" s="2">
        <v>11567</v>
      </c>
      <c r="C8356" s="2">
        <v>329</v>
      </c>
      <c r="D8356" s="2" t="s">
        <v>31522</v>
      </c>
      <c r="E8356" s="2" t="s">
        <v>31528</v>
      </c>
      <c r="F8356" s="2" t="s">
        <v>31529</v>
      </c>
      <c r="G8356" s="2" t="s">
        <v>31530</v>
      </c>
      <c r="H8356" s="2" t="s">
        <v>31526</v>
      </c>
      <c r="I8356" s="2">
        <v>226.2358131</v>
      </c>
      <c r="J8356" s="2">
        <v>206.98050520000001</v>
      </c>
      <c r="K8356" s="2">
        <v>146.66340750000001</v>
      </c>
      <c r="L8356" s="2">
        <v>174.05643090000001</v>
      </c>
      <c r="M8356" s="2">
        <v>192.59755480000001</v>
      </c>
      <c r="N8356" s="2">
        <v>167.73363900000001</v>
      </c>
      <c r="O8356" s="2">
        <v>136.37659780000001</v>
      </c>
      <c r="P8356" s="2">
        <v>146.80639619999999</v>
      </c>
      <c r="Q8356" s="2">
        <v>125.7732195</v>
      </c>
    </row>
    <row r="8357" spans="1:17" ht="19.5" customHeight="1">
      <c r="A8357" s="2" t="s">
        <v>31531</v>
      </c>
      <c r="B8357" s="2">
        <v>3846</v>
      </c>
      <c r="C8357" s="2">
        <v>383</v>
      </c>
      <c r="D8357" s="2" t="s">
        <v>31522</v>
      </c>
      <c r="E8357" s="2" t="s">
        <v>31532</v>
      </c>
      <c r="F8357" s="2" t="s">
        <v>31533</v>
      </c>
      <c r="G8357" s="2" t="s">
        <v>31534</v>
      </c>
      <c r="H8357" s="2" t="s">
        <v>31526</v>
      </c>
      <c r="I8357" s="2">
        <v>398.00744900000001</v>
      </c>
      <c r="J8357" s="2">
        <v>449.04245209999999</v>
      </c>
      <c r="K8357" s="2">
        <v>607.60554530000002</v>
      </c>
      <c r="L8357" s="2">
        <v>366.43459139999999</v>
      </c>
      <c r="M8357" s="2">
        <v>443.81175680000001</v>
      </c>
      <c r="N8357" s="2">
        <v>419.33409749999998</v>
      </c>
      <c r="O8357" s="2">
        <v>483.51702849999998</v>
      </c>
      <c r="P8357" s="2">
        <v>395.24798989999999</v>
      </c>
      <c r="Q8357" s="2">
        <v>365.88572929999998</v>
      </c>
    </row>
    <row r="8358" spans="1:17" ht="19.5" customHeight="1">
      <c r="A8358" s="2" t="s">
        <v>31535</v>
      </c>
      <c r="B8358" s="2">
        <v>383</v>
      </c>
      <c r="C8358" s="2">
        <v>299</v>
      </c>
      <c r="D8358" s="2" t="s">
        <v>31522</v>
      </c>
      <c r="E8358" s="2" t="s">
        <v>31536</v>
      </c>
      <c r="F8358" s="2" t="s">
        <v>31537</v>
      </c>
      <c r="G8358" s="2" t="s">
        <v>31538</v>
      </c>
      <c r="H8358" s="2" t="s">
        <v>31526</v>
      </c>
      <c r="I8358" s="2">
        <v>0</v>
      </c>
      <c r="J8358" s="2">
        <v>10.524432470000001</v>
      </c>
      <c r="K8358" s="2">
        <v>0</v>
      </c>
      <c r="L8358" s="2">
        <v>0</v>
      </c>
      <c r="M8358" s="2">
        <v>0</v>
      </c>
      <c r="N8358" s="2">
        <v>27.955606499999998</v>
      </c>
      <c r="O8358" s="2">
        <v>86.785107679999996</v>
      </c>
      <c r="P8358" s="2">
        <v>0</v>
      </c>
      <c r="Q8358" s="2">
        <v>0</v>
      </c>
    </row>
    <row r="8359" spans="1:17" ht="19.5" customHeight="1">
      <c r="A8359" s="2" t="s">
        <v>31539</v>
      </c>
      <c r="B8359" s="2">
        <v>17318</v>
      </c>
      <c r="C8359" s="2">
        <v>225</v>
      </c>
      <c r="D8359" s="2" t="s">
        <v>225</v>
      </c>
      <c r="E8359" s="2" t="s">
        <v>31540</v>
      </c>
      <c r="F8359" s="2">
        <v>4</v>
      </c>
      <c r="G8359" s="2">
        <v>34</v>
      </c>
      <c r="H8359" s="2" t="s">
        <v>229</v>
      </c>
      <c r="I8359" s="2">
        <v>0</v>
      </c>
      <c r="J8359" s="2">
        <v>14.032576629999999</v>
      </c>
      <c r="K8359" s="2">
        <v>0</v>
      </c>
      <c r="L8359" s="2">
        <v>0</v>
      </c>
      <c r="M8359" s="2">
        <v>0</v>
      </c>
      <c r="N8359" s="2">
        <v>0</v>
      </c>
      <c r="O8359" s="2">
        <v>0</v>
      </c>
      <c r="P8359" s="2">
        <v>0</v>
      </c>
      <c r="Q8359" s="2">
        <v>0</v>
      </c>
    </row>
    <row r="8360" spans="1:17" ht="19.5" customHeight="1">
      <c r="A8360" s="2" t="s">
        <v>31541</v>
      </c>
      <c r="B8360" s="2">
        <v>6274</v>
      </c>
      <c r="C8360" s="2">
        <v>262</v>
      </c>
      <c r="D8360" s="2" t="s">
        <v>31542</v>
      </c>
      <c r="E8360" s="2" t="s">
        <v>31543</v>
      </c>
      <c r="F8360" s="2">
        <v>3</v>
      </c>
      <c r="G8360" s="2">
        <v>43</v>
      </c>
      <c r="H8360" s="2" t="s">
        <v>31544</v>
      </c>
      <c r="I8360" s="2">
        <v>0</v>
      </c>
      <c r="J8360" s="2">
        <v>0</v>
      </c>
      <c r="K8360" s="2">
        <v>20.95191535</v>
      </c>
      <c r="L8360" s="2">
        <v>0</v>
      </c>
      <c r="M8360" s="2">
        <v>0</v>
      </c>
      <c r="N8360" s="2">
        <v>0</v>
      </c>
      <c r="O8360" s="2">
        <v>0</v>
      </c>
      <c r="P8360" s="2">
        <v>0</v>
      </c>
      <c r="Q8360" s="2">
        <v>0</v>
      </c>
    </row>
    <row r="8361" spans="1:17" ht="19.5" customHeight="1">
      <c r="A8361" s="2" t="s">
        <v>31545</v>
      </c>
      <c r="B8361" s="2">
        <v>2330</v>
      </c>
      <c r="C8361" s="2">
        <v>311</v>
      </c>
      <c r="D8361" s="2" t="s">
        <v>31542</v>
      </c>
      <c r="E8361" s="2" t="s">
        <v>31546</v>
      </c>
      <c r="F8361" s="2">
        <v>2</v>
      </c>
      <c r="G8361" s="2">
        <v>43</v>
      </c>
      <c r="H8361" s="2" t="s">
        <v>31544</v>
      </c>
      <c r="I8361" s="2">
        <v>0</v>
      </c>
      <c r="J8361" s="2">
        <v>0</v>
      </c>
      <c r="K8361" s="2">
        <v>0</v>
      </c>
      <c r="L8361" s="2">
        <v>0</v>
      </c>
      <c r="M8361" s="2">
        <v>0</v>
      </c>
      <c r="N8361" s="2">
        <v>0</v>
      </c>
      <c r="O8361" s="2">
        <v>0</v>
      </c>
      <c r="P8361" s="2">
        <v>0</v>
      </c>
      <c r="Q8361" s="2">
        <v>22.867858080000001</v>
      </c>
    </row>
    <row r="8362" spans="1:17" ht="19.5" customHeight="1">
      <c r="A8362" s="2" t="s">
        <v>31547</v>
      </c>
      <c r="B8362" s="2">
        <v>978</v>
      </c>
      <c r="C8362" s="2">
        <v>353</v>
      </c>
      <c r="D8362" s="2" t="s">
        <v>31548</v>
      </c>
      <c r="E8362" s="2" t="s">
        <v>31549</v>
      </c>
      <c r="F8362" s="2" t="s">
        <v>31550</v>
      </c>
      <c r="G8362" s="2" t="s">
        <v>31551</v>
      </c>
      <c r="H8362" s="2" t="s">
        <v>31552</v>
      </c>
      <c r="I8362" s="2">
        <v>104.7388024</v>
      </c>
      <c r="J8362" s="2">
        <v>101.7361805</v>
      </c>
      <c r="K8362" s="2">
        <v>118.72752029999999</v>
      </c>
      <c r="L8362" s="2">
        <v>183.21729569999999</v>
      </c>
      <c r="M8362" s="2">
        <v>125.607101</v>
      </c>
      <c r="N8362" s="2">
        <v>195.6892455</v>
      </c>
      <c r="O8362" s="2">
        <v>185.9680879</v>
      </c>
      <c r="P8362" s="2">
        <v>124.2207968</v>
      </c>
      <c r="Q8362" s="2">
        <v>217.24465180000001</v>
      </c>
    </row>
    <row r="8363" spans="1:17" ht="19.5" customHeight="1">
      <c r="A8363" s="2" t="s">
        <v>31553</v>
      </c>
      <c r="B8363" s="2">
        <v>416</v>
      </c>
      <c r="C8363" s="2">
        <v>234</v>
      </c>
      <c r="D8363" s="2" t="s">
        <v>31548</v>
      </c>
      <c r="E8363" s="2" t="s">
        <v>31554</v>
      </c>
      <c r="F8363" s="2">
        <v>4</v>
      </c>
      <c r="G8363" s="2">
        <v>37</v>
      </c>
      <c r="H8363" s="2" t="s">
        <v>31552</v>
      </c>
      <c r="I8363" s="2">
        <v>16.758208379999999</v>
      </c>
      <c r="J8363" s="2">
        <v>0</v>
      </c>
      <c r="K8363" s="2">
        <v>0</v>
      </c>
      <c r="L8363" s="2">
        <v>0</v>
      </c>
      <c r="M8363" s="2">
        <v>0</v>
      </c>
      <c r="N8363" s="2">
        <v>0</v>
      </c>
      <c r="O8363" s="2">
        <v>0</v>
      </c>
      <c r="P8363" s="2">
        <v>0</v>
      </c>
      <c r="Q8363" s="2">
        <v>0</v>
      </c>
    </row>
    <row r="8364" spans="1:17" ht="19.5" customHeight="1">
      <c r="A8364" s="2" t="s">
        <v>31555</v>
      </c>
      <c r="B8364" s="2">
        <v>438</v>
      </c>
      <c r="C8364" s="2">
        <v>438</v>
      </c>
      <c r="D8364" s="2" t="s">
        <v>225</v>
      </c>
      <c r="E8364" s="2" t="s">
        <v>31556</v>
      </c>
      <c r="F8364" s="2" t="s">
        <v>31557</v>
      </c>
      <c r="G8364" s="2" t="s">
        <v>31558</v>
      </c>
      <c r="H8364" s="2" t="s">
        <v>229</v>
      </c>
      <c r="I8364" s="2">
        <v>12.568656280000001</v>
      </c>
      <c r="J8364" s="2">
        <v>28.065153250000002</v>
      </c>
      <c r="K8364" s="2">
        <v>13.967943569999999</v>
      </c>
      <c r="L8364" s="2">
        <v>0</v>
      </c>
      <c r="M8364" s="2">
        <v>41.869033659999999</v>
      </c>
      <c r="N8364" s="2">
        <v>27.955606499999998</v>
      </c>
      <c r="O8364" s="2">
        <v>49.591490100000001</v>
      </c>
      <c r="P8364" s="2">
        <v>33.878399129999998</v>
      </c>
      <c r="Q8364" s="2">
        <v>0</v>
      </c>
    </row>
    <row r="8365" spans="1:17" ht="19.5" customHeight="1">
      <c r="A8365" s="2" t="s">
        <v>31559</v>
      </c>
      <c r="B8365" s="2">
        <v>12932</v>
      </c>
      <c r="C8365" s="2">
        <v>172</v>
      </c>
      <c r="D8365" s="2" t="s">
        <v>225</v>
      </c>
      <c r="E8365" s="2" t="s">
        <v>31560</v>
      </c>
      <c r="F8365" s="2" t="s">
        <v>31561</v>
      </c>
      <c r="G8365" s="2" t="s">
        <v>31562</v>
      </c>
      <c r="H8365" s="2" t="s">
        <v>229</v>
      </c>
      <c r="I8365" s="2">
        <v>0</v>
      </c>
      <c r="J8365" s="2">
        <v>0</v>
      </c>
      <c r="K8365" s="2">
        <v>0</v>
      </c>
      <c r="L8365" s="2">
        <v>0</v>
      </c>
      <c r="M8365" s="2">
        <v>16.747613470000001</v>
      </c>
      <c r="N8365" s="2">
        <v>0</v>
      </c>
      <c r="O8365" s="2">
        <v>49.591490100000001</v>
      </c>
      <c r="P8365" s="2">
        <v>22.585599420000001</v>
      </c>
      <c r="Q8365" s="2">
        <v>45.735716160000003</v>
      </c>
    </row>
    <row r="8366" spans="1:17" ht="19.5" customHeight="1">
      <c r="A8366" s="2" t="s">
        <v>31563</v>
      </c>
      <c r="B8366" s="2">
        <v>1208</v>
      </c>
      <c r="C8366" s="2">
        <v>159</v>
      </c>
      <c r="D8366" s="2" t="s">
        <v>225</v>
      </c>
      <c r="E8366" s="2" t="s">
        <v>31564</v>
      </c>
      <c r="F8366" s="2">
        <v>3</v>
      </c>
      <c r="G8366" s="2">
        <v>2</v>
      </c>
      <c r="H8366" s="2" t="s">
        <v>229</v>
      </c>
      <c r="I8366" s="2">
        <v>0</v>
      </c>
      <c r="J8366" s="2">
        <v>0</v>
      </c>
      <c r="K8366" s="2">
        <v>0</v>
      </c>
      <c r="L8366" s="2">
        <v>27.48259436</v>
      </c>
      <c r="M8366" s="2">
        <v>0</v>
      </c>
      <c r="N8366" s="2">
        <v>0</v>
      </c>
      <c r="O8366" s="2">
        <v>0</v>
      </c>
      <c r="P8366" s="2">
        <v>0</v>
      </c>
      <c r="Q8366" s="2">
        <v>0</v>
      </c>
    </row>
    <row r="8367" spans="1:17" ht="19.5" customHeight="1">
      <c r="A8367" s="2" t="s">
        <v>31565</v>
      </c>
      <c r="B8367" s="2">
        <v>8733</v>
      </c>
      <c r="C8367" s="2">
        <v>282</v>
      </c>
      <c r="D8367" s="2" t="s">
        <v>31566</v>
      </c>
      <c r="E8367" s="2" t="s">
        <v>31567</v>
      </c>
      <c r="F8367" s="2" t="s">
        <v>31568</v>
      </c>
      <c r="G8367" s="2" t="s">
        <v>31569</v>
      </c>
      <c r="H8367" s="2" t="s">
        <v>65</v>
      </c>
      <c r="I8367" s="2">
        <v>12.568656280000001</v>
      </c>
      <c r="J8367" s="2">
        <v>0</v>
      </c>
      <c r="K8367" s="2">
        <v>0</v>
      </c>
      <c r="L8367" s="2">
        <v>18.321729569999999</v>
      </c>
      <c r="M8367" s="2">
        <v>25.121420199999999</v>
      </c>
      <c r="N8367" s="2">
        <v>41.933409750000003</v>
      </c>
      <c r="O8367" s="2">
        <v>37.193617580000002</v>
      </c>
      <c r="P8367" s="2">
        <v>22.585599420000001</v>
      </c>
      <c r="Q8367" s="2">
        <v>45.735716160000003</v>
      </c>
    </row>
    <row r="8368" spans="1:17" ht="19.5" customHeight="1">
      <c r="A8368" s="2" t="s">
        <v>31570</v>
      </c>
      <c r="B8368" s="2">
        <v>3673</v>
      </c>
      <c r="C8368" s="2">
        <v>263</v>
      </c>
      <c r="D8368" s="2" t="s">
        <v>31566</v>
      </c>
      <c r="E8368" s="2" t="s">
        <v>31571</v>
      </c>
      <c r="F8368" s="2" t="s">
        <v>31572</v>
      </c>
      <c r="G8368" s="2" t="s">
        <v>31573</v>
      </c>
      <c r="H8368" s="2" t="s">
        <v>65</v>
      </c>
      <c r="I8368" s="2">
        <v>20.947760469999999</v>
      </c>
      <c r="J8368" s="2">
        <v>17.540720780000001</v>
      </c>
      <c r="K8368" s="2">
        <v>27.935887139999998</v>
      </c>
      <c r="L8368" s="2">
        <v>109.9303774</v>
      </c>
      <c r="M8368" s="2">
        <v>50.242840399999999</v>
      </c>
      <c r="N8368" s="2">
        <v>69.889016240000004</v>
      </c>
      <c r="O8368" s="2">
        <v>49.591490100000001</v>
      </c>
      <c r="P8368" s="2">
        <v>67.756798270000004</v>
      </c>
      <c r="Q8368" s="2">
        <v>68.603574249999994</v>
      </c>
    </row>
    <row r="8369" spans="1:17" ht="19.5" customHeight="1">
      <c r="A8369" s="2" t="s">
        <v>31574</v>
      </c>
      <c r="B8369" s="2">
        <v>10869</v>
      </c>
      <c r="C8369" s="2">
        <v>367</v>
      </c>
      <c r="D8369" s="2" t="s">
        <v>31575</v>
      </c>
      <c r="E8369" s="2" t="s">
        <v>31576</v>
      </c>
      <c r="F8369" s="2">
        <v>5</v>
      </c>
      <c r="G8369" s="2">
        <v>16</v>
      </c>
      <c r="H8369" s="2" t="s">
        <v>31577</v>
      </c>
      <c r="I8369" s="2">
        <v>0</v>
      </c>
      <c r="J8369" s="2">
        <v>17.540720780000001</v>
      </c>
      <c r="K8369" s="2">
        <v>0</v>
      </c>
      <c r="L8369" s="2">
        <v>0</v>
      </c>
      <c r="M8369" s="2">
        <v>0</v>
      </c>
      <c r="N8369" s="2">
        <v>0</v>
      </c>
      <c r="O8369" s="2">
        <v>0</v>
      </c>
      <c r="P8369" s="2">
        <v>0</v>
      </c>
      <c r="Q8369" s="2">
        <v>0</v>
      </c>
    </row>
    <row r="8370" spans="1:17" ht="19.5" customHeight="1">
      <c r="A8370" s="2" t="s">
        <v>31578</v>
      </c>
      <c r="B8370" s="2">
        <v>1917</v>
      </c>
      <c r="C8370" s="2">
        <v>301</v>
      </c>
      <c r="D8370" s="2" t="s">
        <v>31575</v>
      </c>
      <c r="E8370" s="2" t="s">
        <v>31579</v>
      </c>
      <c r="F8370" s="2" t="s">
        <v>31580</v>
      </c>
      <c r="G8370" s="2" t="s">
        <v>31581</v>
      </c>
      <c r="H8370" s="2" t="s">
        <v>31577</v>
      </c>
      <c r="I8370" s="2">
        <v>41.895520949999998</v>
      </c>
      <c r="J8370" s="2">
        <v>24.557009099999998</v>
      </c>
      <c r="K8370" s="2">
        <v>41.903830710000001</v>
      </c>
      <c r="L8370" s="2">
        <v>54.96518871</v>
      </c>
      <c r="M8370" s="2">
        <v>25.121420199999999</v>
      </c>
      <c r="N8370" s="2">
        <v>0</v>
      </c>
      <c r="O8370" s="2">
        <v>0</v>
      </c>
      <c r="P8370" s="2">
        <v>33.878399129999998</v>
      </c>
      <c r="Q8370" s="2">
        <v>57.169645209999999</v>
      </c>
    </row>
    <row r="8371" spans="1:17" ht="19.5" customHeight="1">
      <c r="A8371" s="2" t="s">
        <v>31582</v>
      </c>
      <c r="B8371" s="2">
        <v>28998</v>
      </c>
      <c r="C8371" s="2">
        <v>167</v>
      </c>
      <c r="D8371" s="2" t="s">
        <v>31575</v>
      </c>
      <c r="E8371" s="2" t="s">
        <v>31583</v>
      </c>
      <c r="F8371" s="2" t="s">
        <v>1146</v>
      </c>
      <c r="G8371" s="2" t="s">
        <v>31584</v>
      </c>
      <c r="H8371" s="2" t="s">
        <v>31577</v>
      </c>
      <c r="I8371" s="2">
        <v>0</v>
      </c>
      <c r="J8371" s="2">
        <v>0</v>
      </c>
      <c r="K8371" s="2">
        <v>0</v>
      </c>
      <c r="L8371" s="2">
        <v>36.643459139999997</v>
      </c>
      <c r="M8371" s="2">
        <v>0</v>
      </c>
      <c r="N8371" s="2">
        <v>0</v>
      </c>
      <c r="O8371" s="2">
        <v>0</v>
      </c>
      <c r="P8371" s="2">
        <v>33.878399129999998</v>
      </c>
      <c r="Q8371" s="2">
        <v>0</v>
      </c>
    </row>
    <row r="8372" spans="1:17" ht="19.5" customHeight="1">
      <c r="A8372" s="2" t="s">
        <v>31585</v>
      </c>
      <c r="B8372" s="2">
        <v>327</v>
      </c>
      <c r="C8372" s="2">
        <v>327</v>
      </c>
      <c r="D8372" s="2" t="s">
        <v>31586</v>
      </c>
      <c r="E8372" s="2" t="s">
        <v>31587</v>
      </c>
      <c r="F8372" s="2" t="s">
        <v>31588</v>
      </c>
      <c r="G8372" s="2" t="s">
        <v>31589</v>
      </c>
      <c r="H8372" s="2" t="s">
        <v>31590</v>
      </c>
      <c r="I8372" s="2">
        <v>0</v>
      </c>
      <c r="J8372" s="2">
        <v>0</v>
      </c>
      <c r="K8372" s="2">
        <v>0</v>
      </c>
      <c r="L8372" s="2">
        <v>0</v>
      </c>
      <c r="M8372" s="2">
        <v>0</v>
      </c>
      <c r="N8372" s="2">
        <v>0</v>
      </c>
      <c r="O8372" s="2">
        <v>0</v>
      </c>
      <c r="P8372" s="2">
        <v>56.463998549999999</v>
      </c>
      <c r="Q8372" s="2">
        <v>0</v>
      </c>
    </row>
    <row r="8373" spans="1:17" ht="19.5" customHeight="1">
      <c r="A8373" s="2" t="s">
        <v>31591</v>
      </c>
      <c r="B8373" s="2">
        <v>832</v>
      </c>
      <c r="C8373" s="2">
        <v>155</v>
      </c>
      <c r="D8373" s="2" t="s">
        <v>31592</v>
      </c>
      <c r="E8373" s="2" t="s">
        <v>31593</v>
      </c>
      <c r="F8373" s="2" t="s">
        <v>31594</v>
      </c>
      <c r="G8373" s="2" t="s">
        <v>31595</v>
      </c>
      <c r="H8373" s="2" t="s">
        <v>31596</v>
      </c>
      <c r="I8373" s="2">
        <v>0</v>
      </c>
      <c r="J8373" s="2">
        <v>0</v>
      </c>
      <c r="K8373" s="2">
        <v>0</v>
      </c>
      <c r="L8373" s="2">
        <v>18.321729569999999</v>
      </c>
      <c r="M8373" s="2">
        <v>0</v>
      </c>
      <c r="N8373" s="2">
        <v>0</v>
      </c>
      <c r="O8373" s="2">
        <v>0</v>
      </c>
      <c r="P8373" s="2">
        <v>0</v>
      </c>
      <c r="Q8373" s="2">
        <v>0</v>
      </c>
    </row>
    <row r="8374" spans="1:17" ht="19.5" customHeight="1">
      <c r="A8374" s="2" t="s">
        <v>31597</v>
      </c>
      <c r="B8374" s="2">
        <v>67822</v>
      </c>
      <c r="C8374" s="2">
        <v>357</v>
      </c>
      <c r="D8374" s="2" t="s">
        <v>31592</v>
      </c>
      <c r="E8374" s="2" t="s">
        <v>31598</v>
      </c>
      <c r="F8374" s="2" t="s">
        <v>31599</v>
      </c>
      <c r="G8374" s="2" t="s">
        <v>31600</v>
      </c>
      <c r="H8374" s="2" t="s">
        <v>31596</v>
      </c>
      <c r="I8374" s="2">
        <v>67.032833519999997</v>
      </c>
      <c r="J8374" s="2">
        <v>35.081441570000003</v>
      </c>
      <c r="K8374" s="2">
        <v>20.95191535</v>
      </c>
      <c r="L8374" s="2">
        <v>36.643459139999997</v>
      </c>
      <c r="M8374" s="2">
        <v>83.738067330000007</v>
      </c>
      <c r="N8374" s="2">
        <v>27.955606499999998</v>
      </c>
      <c r="O8374" s="2">
        <v>74.387235149999995</v>
      </c>
      <c r="P8374" s="2">
        <v>67.756798270000004</v>
      </c>
      <c r="Q8374" s="2">
        <v>0</v>
      </c>
    </row>
    <row r="8375" spans="1:17" ht="19.5" customHeight="1">
      <c r="A8375" s="2" t="s">
        <v>31601</v>
      </c>
      <c r="B8375" s="2">
        <v>16075</v>
      </c>
      <c r="C8375" s="2">
        <v>383</v>
      </c>
      <c r="D8375" s="2" t="s">
        <v>31592</v>
      </c>
      <c r="E8375" s="2" t="s">
        <v>31602</v>
      </c>
      <c r="F8375" s="2" t="s">
        <v>31603</v>
      </c>
      <c r="G8375" s="2" t="s">
        <v>31604</v>
      </c>
      <c r="H8375" s="2" t="s">
        <v>31596</v>
      </c>
      <c r="I8375" s="2">
        <v>12.568656280000001</v>
      </c>
      <c r="J8375" s="2">
        <v>0</v>
      </c>
      <c r="K8375" s="2">
        <v>41.903830710000001</v>
      </c>
      <c r="L8375" s="2">
        <v>0</v>
      </c>
      <c r="M8375" s="2">
        <v>0</v>
      </c>
      <c r="N8375" s="2">
        <v>0</v>
      </c>
      <c r="O8375" s="2">
        <v>61.989362630000002</v>
      </c>
      <c r="P8375" s="2">
        <v>0</v>
      </c>
      <c r="Q8375" s="2">
        <v>0</v>
      </c>
    </row>
    <row r="8376" spans="1:17" ht="19.5" customHeight="1">
      <c r="A8376" s="2" t="s">
        <v>31605</v>
      </c>
      <c r="B8376" s="2">
        <v>25678</v>
      </c>
      <c r="C8376" s="2">
        <v>261</v>
      </c>
      <c r="D8376" s="2" t="s">
        <v>31592</v>
      </c>
      <c r="E8376" s="2" t="s">
        <v>31606</v>
      </c>
      <c r="F8376" s="2" t="s">
        <v>31607</v>
      </c>
      <c r="G8376" s="2" t="s">
        <v>31608</v>
      </c>
      <c r="H8376" s="2" t="s">
        <v>31596</v>
      </c>
      <c r="I8376" s="2">
        <v>50.274625139999998</v>
      </c>
      <c r="J8376" s="2">
        <v>115.7687572</v>
      </c>
      <c r="K8376" s="2">
        <v>55.871774279999997</v>
      </c>
      <c r="L8376" s="2">
        <v>54.96518871</v>
      </c>
      <c r="M8376" s="2">
        <v>66.990453860000002</v>
      </c>
      <c r="N8376" s="2">
        <v>69.889016240000004</v>
      </c>
      <c r="O8376" s="2">
        <v>37.193617580000002</v>
      </c>
      <c r="P8376" s="2">
        <v>79.049597980000001</v>
      </c>
      <c r="Q8376" s="2">
        <v>22.867858080000001</v>
      </c>
    </row>
    <row r="8377" spans="1:17" ht="19.5" customHeight="1">
      <c r="A8377" s="2" t="s">
        <v>31609</v>
      </c>
      <c r="B8377" s="2">
        <v>34974</v>
      </c>
      <c r="C8377" s="2">
        <v>447</v>
      </c>
      <c r="D8377" s="2" t="s">
        <v>31592</v>
      </c>
      <c r="E8377" s="2" t="s">
        <v>31610</v>
      </c>
      <c r="F8377" s="2" t="s">
        <v>31611</v>
      </c>
      <c r="G8377" s="2" t="s">
        <v>31612</v>
      </c>
      <c r="H8377" s="2" t="s">
        <v>31596</v>
      </c>
      <c r="I8377" s="2">
        <v>37.705968849999998</v>
      </c>
      <c r="J8377" s="2">
        <v>10.524432470000001</v>
      </c>
      <c r="K8377" s="2">
        <v>13.967943569999999</v>
      </c>
      <c r="L8377" s="2">
        <v>27.48259436</v>
      </c>
      <c r="M8377" s="2">
        <v>25.121420199999999</v>
      </c>
      <c r="N8377" s="2">
        <v>0</v>
      </c>
      <c r="O8377" s="2">
        <v>0</v>
      </c>
      <c r="P8377" s="2">
        <v>0</v>
      </c>
      <c r="Q8377" s="2">
        <v>0</v>
      </c>
    </row>
    <row r="8378" spans="1:17" ht="19.5" customHeight="1">
      <c r="A8378" s="2" t="s">
        <v>31613</v>
      </c>
      <c r="B8378" s="2">
        <v>8784</v>
      </c>
      <c r="C8378" s="2">
        <v>229</v>
      </c>
      <c r="D8378" s="2" t="s">
        <v>31592</v>
      </c>
      <c r="E8378" s="2" t="s">
        <v>31614</v>
      </c>
      <c r="F8378" s="2">
        <v>4</v>
      </c>
      <c r="G8378" s="2">
        <v>27</v>
      </c>
      <c r="H8378" s="2" t="s">
        <v>31596</v>
      </c>
      <c r="I8378" s="2">
        <v>0</v>
      </c>
      <c r="J8378" s="2">
        <v>0</v>
      </c>
      <c r="K8378" s="2">
        <v>0</v>
      </c>
      <c r="L8378" s="2">
        <v>0</v>
      </c>
      <c r="M8378" s="2">
        <v>0</v>
      </c>
      <c r="N8378" s="2">
        <v>0</v>
      </c>
      <c r="O8378" s="2">
        <v>0</v>
      </c>
      <c r="P8378" s="2">
        <v>0</v>
      </c>
      <c r="Q8378" s="2">
        <v>45.735716160000003</v>
      </c>
    </row>
    <row r="8379" spans="1:17" ht="19.5" customHeight="1">
      <c r="A8379" s="2" t="s">
        <v>31615</v>
      </c>
      <c r="B8379" s="2">
        <v>13758</v>
      </c>
      <c r="C8379" s="2">
        <v>247</v>
      </c>
      <c r="D8379" s="2" t="s">
        <v>31592</v>
      </c>
      <c r="E8379" s="2" t="s">
        <v>31616</v>
      </c>
      <c r="F8379" s="2" t="s">
        <v>31617</v>
      </c>
      <c r="G8379" s="2" t="s">
        <v>31618</v>
      </c>
      <c r="H8379" s="2" t="s">
        <v>31596</v>
      </c>
      <c r="I8379" s="2">
        <v>62.843281419999997</v>
      </c>
      <c r="J8379" s="2">
        <v>52.622162350000004</v>
      </c>
      <c r="K8379" s="2">
        <v>69.83971785</v>
      </c>
      <c r="L8379" s="2">
        <v>54.96518871</v>
      </c>
      <c r="M8379" s="2">
        <v>16.747613470000001</v>
      </c>
      <c r="N8379" s="2">
        <v>125.8002292</v>
      </c>
      <c r="O8379" s="2">
        <v>136.37659780000001</v>
      </c>
      <c r="P8379" s="2">
        <v>45.171198840000002</v>
      </c>
      <c r="Q8379" s="2">
        <v>34.30178712</v>
      </c>
    </row>
    <row r="8380" spans="1:17" ht="19.5" customHeight="1">
      <c r="A8380" s="2" t="s">
        <v>31619</v>
      </c>
      <c r="B8380" s="2">
        <v>23054</v>
      </c>
      <c r="C8380" s="2">
        <v>499</v>
      </c>
      <c r="D8380" s="2" t="s">
        <v>31592</v>
      </c>
      <c r="E8380" s="2" t="s">
        <v>31620</v>
      </c>
      <c r="F8380" s="2" t="s">
        <v>31621</v>
      </c>
      <c r="G8380" s="2" t="s">
        <v>31622</v>
      </c>
      <c r="H8380" s="2" t="s">
        <v>31596</v>
      </c>
      <c r="I8380" s="2">
        <v>155.01342750000001</v>
      </c>
      <c r="J8380" s="2">
        <v>84.195459760000006</v>
      </c>
      <c r="K8380" s="2">
        <v>132.69546389999999</v>
      </c>
      <c r="L8380" s="2">
        <v>73.286918290000003</v>
      </c>
      <c r="M8380" s="2">
        <v>117.2332943</v>
      </c>
      <c r="N8380" s="2">
        <v>55.911212990000003</v>
      </c>
      <c r="O8380" s="2">
        <v>185.9680879</v>
      </c>
      <c r="P8380" s="2">
        <v>79.049597980000001</v>
      </c>
      <c r="Q8380" s="2">
        <v>125.7732195</v>
      </c>
    </row>
    <row r="8381" spans="1:17" ht="19.5" customHeight="1">
      <c r="A8381" s="2" t="s">
        <v>31623</v>
      </c>
      <c r="B8381" s="2">
        <v>1267</v>
      </c>
      <c r="C8381" s="2">
        <v>255</v>
      </c>
      <c r="D8381" s="2" t="s">
        <v>31592</v>
      </c>
      <c r="E8381" s="2" t="s">
        <v>31624</v>
      </c>
      <c r="F8381" s="2" t="s">
        <v>31625</v>
      </c>
      <c r="G8381" s="2" t="s">
        <v>31626</v>
      </c>
      <c r="H8381" s="2" t="s">
        <v>31596</v>
      </c>
      <c r="I8381" s="2">
        <v>0</v>
      </c>
      <c r="J8381" s="2">
        <v>21.048864940000001</v>
      </c>
      <c r="K8381" s="2">
        <v>0</v>
      </c>
      <c r="L8381" s="2">
        <v>0</v>
      </c>
      <c r="M8381" s="2">
        <v>0</v>
      </c>
      <c r="N8381" s="2">
        <v>0</v>
      </c>
      <c r="O8381" s="2">
        <v>0</v>
      </c>
      <c r="P8381" s="2">
        <v>0</v>
      </c>
      <c r="Q8381" s="2">
        <v>91.471432329999999</v>
      </c>
    </row>
    <row r="8382" spans="1:17" ht="19.5" customHeight="1">
      <c r="A8382" s="2" t="s">
        <v>31627</v>
      </c>
      <c r="B8382" s="2">
        <v>2621</v>
      </c>
      <c r="C8382" s="2">
        <v>303</v>
      </c>
      <c r="D8382" s="2" t="s">
        <v>31592</v>
      </c>
      <c r="E8382" s="2" t="s">
        <v>31628</v>
      </c>
      <c r="F8382" s="2" t="s">
        <v>31629</v>
      </c>
      <c r="G8382" s="2" t="s">
        <v>31630</v>
      </c>
      <c r="H8382" s="2" t="s">
        <v>31596</v>
      </c>
      <c r="I8382" s="2">
        <v>46.085073039999997</v>
      </c>
      <c r="J8382" s="2">
        <v>77.179171449999998</v>
      </c>
      <c r="K8382" s="2">
        <v>48.887802489999999</v>
      </c>
      <c r="L8382" s="2">
        <v>45.804323930000002</v>
      </c>
      <c r="M8382" s="2">
        <v>33.495226930000001</v>
      </c>
      <c r="N8382" s="2">
        <v>41.933409750000003</v>
      </c>
      <c r="O8382" s="2">
        <v>24.795745050000001</v>
      </c>
      <c r="P8382" s="2">
        <v>56.463998549999999</v>
      </c>
      <c r="Q8382" s="2">
        <v>34.30178712</v>
      </c>
    </row>
    <row r="8383" spans="1:17" ht="19.5" customHeight="1">
      <c r="A8383" s="2" t="s">
        <v>31631</v>
      </c>
      <c r="B8383" s="2">
        <v>8448</v>
      </c>
      <c r="C8383" s="2">
        <v>392</v>
      </c>
      <c r="D8383" s="2" t="s">
        <v>31632</v>
      </c>
      <c r="E8383" s="2" t="s">
        <v>31633</v>
      </c>
      <c r="F8383" s="2" t="s">
        <v>31634</v>
      </c>
      <c r="G8383" s="2" t="s">
        <v>31635</v>
      </c>
      <c r="H8383" s="2" t="s">
        <v>31636</v>
      </c>
      <c r="I8383" s="2">
        <v>12.568656280000001</v>
      </c>
      <c r="J8383" s="2">
        <v>14.032576629999999</v>
      </c>
      <c r="K8383" s="2">
        <v>27.935887139999998</v>
      </c>
      <c r="L8383" s="2">
        <v>27.48259436</v>
      </c>
      <c r="M8383" s="2">
        <v>0</v>
      </c>
      <c r="N8383" s="2">
        <v>0</v>
      </c>
      <c r="O8383" s="2">
        <v>24.795745050000001</v>
      </c>
      <c r="P8383" s="2">
        <v>124.2207968</v>
      </c>
      <c r="Q8383" s="2">
        <v>34.30178712</v>
      </c>
    </row>
    <row r="8384" spans="1:17" ht="19.5" customHeight="1">
      <c r="A8384" s="2" t="s">
        <v>31637</v>
      </c>
      <c r="B8384" s="2">
        <v>27818</v>
      </c>
      <c r="C8384" s="2">
        <v>275</v>
      </c>
      <c r="D8384" s="2" t="s">
        <v>31632</v>
      </c>
      <c r="E8384" s="2" t="s">
        <v>31638</v>
      </c>
      <c r="F8384" s="2" t="s">
        <v>31639</v>
      </c>
      <c r="G8384" s="2" t="s">
        <v>31640</v>
      </c>
      <c r="H8384" s="2" t="s">
        <v>31636</v>
      </c>
      <c r="I8384" s="2">
        <v>37.705968849999998</v>
      </c>
      <c r="J8384" s="2">
        <v>52.622162350000004</v>
      </c>
      <c r="K8384" s="2">
        <v>27.935887139999998</v>
      </c>
      <c r="L8384" s="2">
        <v>73.286918290000003</v>
      </c>
      <c r="M8384" s="2">
        <v>0</v>
      </c>
      <c r="N8384" s="2">
        <v>83.866819489999997</v>
      </c>
      <c r="O8384" s="2">
        <v>99.182980200000003</v>
      </c>
      <c r="P8384" s="2">
        <v>56.463998549999999</v>
      </c>
      <c r="Q8384" s="2">
        <v>57.169645209999999</v>
      </c>
    </row>
    <row r="8385" spans="1:17" ht="19.5" customHeight="1">
      <c r="A8385" s="2" t="s">
        <v>31641</v>
      </c>
      <c r="B8385" s="2">
        <v>57850</v>
      </c>
      <c r="C8385" s="2">
        <v>241</v>
      </c>
      <c r="D8385" s="2" t="s">
        <v>31632</v>
      </c>
      <c r="E8385" s="2" t="s">
        <v>31642</v>
      </c>
      <c r="F8385" s="2" t="s">
        <v>31643</v>
      </c>
      <c r="G8385" s="2" t="s">
        <v>31644</v>
      </c>
      <c r="H8385" s="2" t="s">
        <v>31636</v>
      </c>
      <c r="I8385" s="2">
        <v>104.7388024</v>
      </c>
      <c r="J8385" s="2">
        <v>17.540720780000001</v>
      </c>
      <c r="K8385" s="2">
        <v>0</v>
      </c>
      <c r="L8385" s="2">
        <v>0</v>
      </c>
      <c r="M8385" s="2">
        <v>25.121420199999999</v>
      </c>
      <c r="N8385" s="2">
        <v>0</v>
      </c>
      <c r="O8385" s="2">
        <v>61.989362630000002</v>
      </c>
      <c r="P8385" s="2">
        <v>0</v>
      </c>
      <c r="Q8385" s="2">
        <v>0</v>
      </c>
    </row>
    <row r="8386" spans="1:17" ht="19.5" customHeight="1">
      <c r="A8386" s="2" t="s">
        <v>31645</v>
      </c>
      <c r="B8386" s="2">
        <v>30175</v>
      </c>
      <c r="C8386" s="2">
        <v>323</v>
      </c>
      <c r="D8386" s="2" t="s">
        <v>31632</v>
      </c>
      <c r="E8386" s="2" t="s">
        <v>31646</v>
      </c>
      <c r="F8386" s="2" t="s">
        <v>31647</v>
      </c>
      <c r="G8386" s="2" t="s">
        <v>31648</v>
      </c>
      <c r="H8386" s="2" t="s">
        <v>31636</v>
      </c>
      <c r="I8386" s="2">
        <v>41.895520949999998</v>
      </c>
      <c r="J8386" s="2">
        <v>70.162883129999997</v>
      </c>
      <c r="K8386" s="2">
        <v>69.83971785</v>
      </c>
      <c r="L8386" s="2">
        <v>109.9303774</v>
      </c>
      <c r="M8386" s="2">
        <v>117.2332943</v>
      </c>
      <c r="N8386" s="2">
        <v>41.933409750000003</v>
      </c>
      <c r="O8386" s="2">
        <v>49.591490100000001</v>
      </c>
      <c r="P8386" s="2">
        <v>124.2207968</v>
      </c>
      <c r="Q8386" s="2">
        <v>80.037503290000004</v>
      </c>
    </row>
    <row r="8387" spans="1:17" ht="19.5" customHeight="1">
      <c r="A8387" s="2" t="s">
        <v>31649</v>
      </c>
      <c r="B8387" s="2">
        <v>17750</v>
      </c>
      <c r="C8387" s="2">
        <v>432</v>
      </c>
      <c r="D8387" s="2" t="s">
        <v>31632</v>
      </c>
      <c r="E8387" s="2" t="s">
        <v>31650</v>
      </c>
      <c r="F8387" s="2" t="s">
        <v>31651</v>
      </c>
      <c r="G8387" s="2" t="s">
        <v>31652</v>
      </c>
      <c r="H8387" s="2" t="s">
        <v>31636</v>
      </c>
      <c r="I8387" s="2">
        <v>113.1179066</v>
      </c>
      <c r="J8387" s="2">
        <v>84.195459760000006</v>
      </c>
      <c r="K8387" s="2">
        <v>111.7435486</v>
      </c>
      <c r="L8387" s="2">
        <v>64.126053499999998</v>
      </c>
      <c r="M8387" s="2">
        <v>100.4856808</v>
      </c>
      <c r="N8387" s="2">
        <v>97.844622740000005</v>
      </c>
      <c r="O8387" s="2">
        <v>74.387235149999995</v>
      </c>
      <c r="P8387" s="2">
        <v>56.463998549999999</v>
      </c>
      <c r="Q8387" s="2">
        <v>91.471432329999999</v>
      </c>
    </row>
    <row r="8388" spans="1:17" ht="19.5" customHeight="1">
      <c r="A8388" s="2" t="s">
        <v>31653</v>
      </c>
      <c r="B8388" s="2">
        <v>13968</v>
      </c>
      <c r="C8388" s="2">
        <v>315</v>
      </c>
      <c r="D8388" s="2" t="s">
        <v>31632</v>
      </c>
      <c r="E8388" s="2" t="s">
        <v>31654</v>
      </c>
      <c r="F8388" s="2" t="s">
        <v>31655</v>
      </c>
      <c r="G8388" s="2" t="s">
        <v>31656</v>
      </c>
      <c r="H8388" s="2" t="s">
        <v>31636</v>
      </c>
      <c r="I8388" s="2">
        <v>0</v>
      </c>
      <c r="J8388" s="2">
        <v>14.032576629999999</v>
      </c>
      <c r="K8388" s="2">
        <v>0</v>
      </c>
      <c r="L8388" s="2">
        <v>0</v>
      </c>
      <c r="M8388" s="2">
        <v>0</v>
      </c>
      <c r="N8388" s="2">
        <v>0</v>
      </c>
      <c r="O8388" s="2">
        <v>0</v>
      </c>
      <c r="P8388" s="2">
        <v>0</v>
      </c>
      <c r="Q8388" s="2">
        <v>0</v>
      </c>
    </row>
    <row r="8389" spans="1:17" ht="19.5" customHeight="1">
      <c r="A8389" s="2" t="s">
        <v>31657</v>
      </c>
      <c r="B8389" s="2">
        <v>11156</v>
      </c>
      <c r="C8389" s="2">
        <v>180</v>
      </c>
      <c r="D8389" s="2" t="s">
        <v>31632</v>
      </c>
      <c r="E8389" s="2" t="s">
        <v>31658</v>
      </c>
      <c r="F8389" s="2">
        <v>4</v>
      </c>
      <c r="G8389" s="2">
        <v>36</v>
      </c>
      <c r="H8389" s="2" t="s">
        <v>31636</v>
      </c>
      <c r="I8389" s="2">
        <v>0</v>
      </c>
      <c r="J8389" s="2">
        <v>0</v>
      </c>
      <c r="K8389" s="2">
        <v>0</v>
      </c>
      <c r="L8389" s="2">
        <v>0</v>
      </c>
      <c r="M8389" s="2">
        <v>33.495226930000001</v>
      </c>
      <c r="N8389" s="2">
        <v>0</v>
      </c>
      <c r="O8389" s="2">
        <v>0</v>
      </c>
      <c r="P8389" s="2">
        <v>0</v>
      </c>
      <c r="Q8389" s="2">
        <v>0</v>
      </c>
    </row>
    <row r="8390" spans="1:17" ht="19.5" customHeight="1">
      <c r="A8390" s="2" t="s">
        <v>31659</v>
      </c>
      <c r="B8390" s="2">
        <v>4663</v>
      </c>
      <c r="C8390" s="2">
        <v>245</v>
      </c>
      <c r="D8390" s="2" t="s">
        <v>31632</v>
      </c>
      <c r="E8390" s="2" t="s">
        <v>31660</v>
      </c>
      <c r="F8390" s="2" t="s">
        <v>31661</v>
      </c>
      <c r="G8390" s="2" t="s">
        <v>31662</v>
      </c>
      <c r="H8390" s="2" t="s">
        <v>31636</v>
      </c>
      <c r="I8390" s="2">
        <v>20.947760469999999</v>
      </c>
      <c r="J8390" s="2">
        <v>0</v>
      </c>
      <c r="K8390" s="2">
        <v>0</v>
      </c>
      <c r="L8390" s="2">
        <v>0</v>
      </c>
      <c r="M8390" s="2">
        <v>0</v>
      </c>
      <c r="N8390" s="2">
        <v>0</v>
      </c>
      <c r="O8390" s="2">
        <v>0</v>
      </c>
      <c r="P8390" s="2">
        <v>0</v>
      </c>
      <c r="Q8390" s="2">
        <v>0</v>
      </c>
    </row>
    <row r="8391" spans="1:17" ht="19.5" customHeight="1">
      <c r="A8391" s="2" t="s">
        <v>31663</v>
      </c>
      <c r="B8391" s="2">
        <v>5073</v>
      </c>
      <c r="C8391" s="2">
        <v>236</v>
      </c>
      <c r="D8391" s="2" t="s">
        <v>31664</v>
      </c>
      <c r="E8391" s="2" t="s">
        <v>31665</v>
      </c>
      <c r="F8391" s="2" t="s">
        <v>31666</v>
      </c>
      <c r="G8391" s="2" t="s">
        <v>31667</v>
      </c>
      <c r="H8391" s="2" t="s">
        <v>31668</v>
      </c>
      <c r="I8391" s="2">
        <v>8.3791041899999996</v>
      </c>
      <c r="J8391" s="2">
        <v>0</v>
      </c>
      <c r="K8391" s="2">
        <v>20.95191535</v>
      </c>
      <c r="L8391" s="2">
        <v>27.48259436</v>
      </c>
      <c r="M8391" s="2">
        <v>25.121420199999999</v>
      </c>
      <c r="N8391" s="2">
        <v>83.866819489999997</v>
      </c>
      <c r="O8391" s="2">
        <v>0</v>
      </c>
      <c r="P8391" s="2">
        <v>0</v>
      </c>
      <c r="Q8391" s="2">
        <v>0</v>
      </c>
    </row>
    <row r="8392" spans="1:17" ht="19.5" customHeight="1">
      <c r="A8392" s="2" t="s">
        <v>31669</v>
      </c>
      <c r="B8392" s="2">
        <v>13386</v>
      </c>
      <c r="C8392" s="2">
        <v>135</v>
      </c>
      <c r="D8392" s="2" t="s">
        <v>31664</v>
      </c>
      <c r="E8392" s="2" t="s">
        <v>31670</v>
      </c>
      <c r="F8392" s="2" t="s">
        <v>2889</v>
      </c>
      <c r="G8392" s="2" t="s">
        <v>31671</v>
      </c>
      <c r="H8392" s="2" t="s">
        <v>31668</v>
      </c>
      <c r="I8392" s="2">
        <v>0</v>
      </c>
      <c r="J8392" s="2">
        <v>17.540720780000001</v>
      </c>
      <c r="K8392" s="2">
        <v>20.95191535</v>
      </c>
      <c r="L8392" s="2">
        <v>0</v>
      </c>
      <c r="M8392" s="2">
        <v>0</v>
      </c>
      <c r="N8392" s="2">
        <v>0</v>
      </c>
      <c r="O8392" s="2">
        <v>0</v>
      </c>
      <c r="P8392" s="2">
        <v>0</v>
      </c>
      <c r="Q8392" s="2">
        <v>0</v>
      </c>
    </row>
    <row r="8393" spans="1:17" ht="19.5" customHeight="1">
      <c r="A8393" s="2" t="s">
        <v>31672</v>
      </c>
      <c r="B8393" s="2">
        <v>22095</v>
      </c>
      <c r="C8393" s="2">
        <v>236</v>
      </c>
      <c r="D8393" s="2" t="s">
        <v>31664</v>
      </c>
      <c r="E8393" s="2" t="s">
        <v>31665</v>
      </c>
      <c r="F8393" s="2" t="s">
        <v>31673</v>
      </c>
      <c r="G8393" s="2" t="s">
        <v>31674</v>
      </c>
      <c r="H8393" s="2" t="s">
        <v>31668</v>
      </c>
      <c r="I8393" s="2">
        <v>20.947760469999999</v>
      </c>
      <c r="J8393" s="2">
        <v>49.114018190000003</v>
      </c>
      <c r="K8393" s="2">
        <v>13.967943569999999</v>
      </c>
      <c r="L8393" s="2">
        <v>18.321729569999999</v>
      </c>
      <c r="M8393" s="2">
        <v>0</v>
      </c>
      <c r="N8393" s="2">
        <v>0</v>
      </c>
      <c r="O8393" s="2">
        <v>37.193617580000002</v>
      </c>
      <c r="P8393" s="2">
        <v>79.049597980000001</v>
      </c>
      <c r="Q8393" s="2">
        <v>0</v>
      </c>
    </row>
    <row r="8394" spans="1:17" ht="19.5" customHeight="1">
      <c r="A8394" s="2" t="s">
        <v>31675</v>
      </c>
      <c r="B8394" s="2">
        <v>3382</v>
      </c>
      <c r="C8394" s="2">
        <v>163</v>
      </c>
      <c r="D8394" s="2" t="s">
        <v>31664</v>
      </c>
      <c r="E8394" s="2" t="s">
        <v>31676</v>
      </c>
      <c r="F8394" s="2" t="s">
        <v>19584</v>
      </c>
      <c r="G8394" s="2" t="s">
        <v>31677</v>
      </c>
      <c r="H8394" s="2" t="s">
        <v>31668</v>
      </c>
      <c r="I8394" s="2">
        <v>8.3791041899999996</v>
      </c>
      <c r="J8394" s="2">
        <v>10.524432470000001</v>
      </c>
      <c r="K8394" s="2">
        <v>13.967943569999999</v>
      </c>
      <c r="L8394" s="2">
        <v>0</v>
      </c>
      <c r="M8394" s="2">
        <v>0</v>
      </c>
      <c r="N8394" s="2">
        <v>0</v>
      </c>
      <c r="O8394" s="2">
        <v>0</v>
      </c>
      <c r="P8394" s="2">
        <v>0</v>
      </c>
      <c r="Q8394" s="2">
        <v>0</v>
      </c>
    </row>
    <row r="8395" spans="1:17" ht="19.5" customHeight="1">
      <c r="A8395" s="2" t="s">
        <v>31678</v>
      </c>
      <c r="B8395" s="2">
        <v>6975</v>
      </c>
      <c r="C8395" s="2">
        <v>310</v>
      </c>
      <c r="D8395" s="2" t="s">
        <v>31679</v>
      </c>
      <c r="E8395" s="2" t="s">
        <v>31680</v>
      </c>
      <c r="F8395" s="2" t="s">
        <v>557</v>
      </c>
      <c r="G8395" s="2" t="s">
        <v>31681</v>
      </c>
      <c r="H8395" s="2" t="s">
        <v>31682</v>
      </c>
      <c r="I8395" s="2">
        <v>0</v>
      </c>
      <c r="J8395" s="2">
        <v>10.524432470000001</v>
      </c>
      <c r="K8395" s="2">
        <v>0</v>
      </c>
      <c r="L8395" s="2">
        <v>0</v>
      </c>
      <c r="M8395" s="2">
        <v>0</v>
      </c>
      <c r="N8395" s="2">
        <v>0</v>
      </c>
      <c r="O8395" s="2">
        <v>0</v>
      </c>
      <c r="P8395" s="2">
        <v>0</v>
      </c>
      <c r="Q8395" s="2">
        <v>34.30178712</v>
      </c>
    </row>
    <row r="8396" spans="1:17" ht="19.5" customHeight="1">
      <c r="A8396" s="2" t="s">
        <v>31683</v>
      </c>
      <c r="B8396" s="2">
        <v>1094</v>
      </c>
      <c r="C8396" s="2">
        <v>262</v>
      </c>
      <c r="D8396" s="2" t="s">
        <v>31679</v>
      </c>
      <c r="E8396" s="2" t="s">
        <v>31684</v>
      </c>
      <c r="F8396" s="2">
        <v>2</v>
      </c>
      <c r="G8396" s="2">
        <v>42</v>
      </c>
      <c r="H8396" s="2" t="s">
        <v>31682</v>
      </c>
      <c r="I8396" s="2">
        <v>8.3791041899999996</v>
      </c>
      <c r="J8396" s="2">
        <v>0</v>
      </c>
      <c r="K8396" s="2">
        <v>0</v>
      </c>
      <c r="L8396" s="2">
        <v>0</v>
      </c>
      <c r="M8396" s="2">
        <v>0</v>
      </c>
      <c r="N8396" s="2">
        <v>0</v>
      </c>
      <c r="O8396" s="2">
        <v>0</v>
      </c>
      <c r="P8396" s="2">
        <v>0</v>
      </c>
      <c r="Q8396" s="2">
        <v>0</v>
      </c>
    </row>
    <row r="8397" spans="1:17" ht="19.5" customHeight="1">
      <c r="A8397" s="2" t="s">
        <v>31685</v>
      </c>
      <c r="B8397" s="2">
        <v>22454</v>
      </c>
      <c r="C8397" s="2">
        <v>90</v>
      </c>
      <c r="D8397" s="2" t="s">
        <v>31686</v>
      </c>
      <c r="E8397" s="2" t="s">
        <v>31687</v>
      </c>
      <c r="F8397" s="2" t="s">
        <v>31688</v>
      </c>
      <c r="G8397" s="2" t="s">
        <v>31689</v>
      </c>
      <c r="H8397" s="2" t="s">
        <v>31690</v>
      </c>
      <c r="I8397" s="2">
        <v>33.516416759999998</v>
      </c>
      <c r="J8397" s="2">
        <v>17.540720780000001</v>
      </c>
      <c r="K8397" s="2">
        <v>0</v>
      </c>
      <c r="L8397" s="2">
        <v>0</v>
      </c>
      <c r="M8397" s="2">
        <v>0</v>
      </c>
      <c r="N8397" s="2">
        <v>27.955606499999998</v>
      </c>
      <c r="O8397" s="2">
        <v>0</v>
      </c>
      <c r="P8397" s="2">
        <v>0</v>
      </c>
      <c r="Q8397" s="2">
        <v>22.867858080000001</v>
      </c>
    </row>
    <row r="8398" spans="1:17" ht="19.5" customHeight="1">
      <c r="A8398" s="2" t="s">
        <v>31691</v>
      </c>
      <c r="B8398" s="2">
        <v>1412</v>
      </c>
      <c r="C8398" s="2">
        <v>369</v>
      </c>
      <c r="D8398" s="2" t="s">
        <v>31692</v>
      </c>
      <c r="E8398" s="2" t="s">
        <v>31693</v>
      </c>
      <c r="F8398" s="2" t="s">
        <v>31694</v>
      </c>
      <c r="G8398" s="2" t="s">
        <v>31695</v>
      </c>
      <c r="H8398" s="2" t="s">
        <v>31696</v>
      </c>
      <c r="I8398" s="2">
        <v>41.895520949999998</v>
      </c>
      <c r="J8398" s="2">
        <v>28.065153250000002</v>
      </c>
      <c r="K8398" s="2">
        <v>0</v>
      </c>
      <c r="L8398" s="2">
        <v>45.804323930000002</v>
      </c>
      <c r="M8398" s="2">
        <v>58.616647129999997</v>
      </c>
      <c r="N8398" s="2">
        <v>41.933409750000003</v>
      </c>
      <c r="O8398" s="2">
        <v>161.1723428</v>
      </c>
      <c r="P8398" s="2">
        <v>124.2207968</v>
      </c>
      <c r="Q8398" s="2">
        <v>137.20714849999999</v>
      </c>
    </row>
    <row r="8399" spans="1:17" ht="19.5" customHeight="1">
      <c r="A8399" s="2" t="s">
        <v>31697</v>
      </c>
      <c r="B8399" s="2">
        <v>1907</v>
      </c>
      <c r="C8399" s="2">
        <v>292</v>
      </c>
      <c r="D8399" s="2" t="s">
        <v>31698</v>
      </c>
      <c r="E8399" s="2" t="s">
        <v>31699</v>
      </c>
      <c r="F8399" s="2">
        <v>4</v>
      </c>
      <c r="G8399" s="2">
        <v>7</v>
      </c>
      <c r="H8399" s="2" t="s">
        <v>31700</v>
      </c>
      <c r="I8399" s="2">
        <v>0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  <c r="O8399" s="2">
        <v>0</v>
      </c>
      <c r="P8399" s="2">
        <v>45.171198840000002</v>
      </c>
      <c r="Q8399" s="2">
        <v>0</v>
      </c>
    </row>
    <row r="8400" spans="1:17" ht="19.5" customHeight="1">
      <c r="A8400" s="2" t="s">
        <v>31701</v>
      </c>
      <c r="B8400" s="2">
        <v>2748</v>
      </c>
      <c r="C8400" s="2">
        <v>174</v>
      </c>
      <c r="D8400" s="2" t="s">
        <v>31698</v>
      </c>
      <c r="E8400" s="2" t="s">
        <v>31702</v>
      </c>
      <c r="F8400" s="2" t="s">
        <v>31703</v>
      </c>
      <c r="G8400" s="2" t="s">
        <v>31704</v>
      </c>
      <c r="H8400" s="2" t="s">
        <v>31700</v>
      </c>
      <c r="I8400" s="2">
        <v>16.758208379999999</v>
      </c>
      <c r="J8400" s="2">
        <v>0</v>
      </c>
      <c r="K8400" s="2">
        <v>0</v>
      </c>
      <c r="L8400" s="2">
        <v>0</v>
      </c>
      <c r="M8400" s="2">
        <v>16.747613470000001</v>
      </c>
      <c r="N8400" s="2">
        <v>0</v>
      </c>
      <c r="O8400" s="2">
        <v>0</v>
      </c>
      <c r="P8400" s="2">
        <v>56.463998549999999</v>
      </c>
      <c r="Q8400" s="2">
        <v>34.30178712</v>
      </c>
    </row>
    <row r="8401" spans="1:17" ht="19.5" customHeight="1">
      <c r="A8401" s="2" t="s">
        <v>31705</v>
      </c>
      <c r="B8401" s="2">
        <v>17397</v>
      </c>
      <c r="C8401" s="2">
        <v>277</v>
      </c>
      <c r="D8401" s="2" t="s">
        <v>31698</v>
      </c>
      <c r="E8401" s="2" t="s">
        <v>31706</v>
      </c>
      <c r="F8401" s="2" t="s">
        <v>31707</v>
      </c>
      <c r="G8401" s="2" t="s">
        <v>31708</v>
      </c>
      <c r="H8401" s="2" t="s">
        <v>31700</v>
      </c>
      <c r="I8401" s="2">
        <v>50.274625139999998</v>
      </c>
      <c r="J8401" s="2">
        <v>38.589585720000002</v>
      </c>
      <c r="K8401" s="2">
        <v>20.95191535</v>
      </c>
      <c r="L8401" s="2">
        <v>27.48259436</v>
      </c>
      <c r="M8401" s="2">
        <v>16.747613470000001</v>
      </c>
      <c r="N8401" s="2">
        <v>97.844622740000005</v>
      </c>
      <c r="O8401" s="2">
        <v>49.591490100000001</v>
      </c>
      <c r="P8401" s="2">
        <v>45.171198840000002</v>
      </c>
      <c r="Q8401" s="2">
        <v>0</v>
      </c>
    </row>
    <row r="8402" spans="1:17" ht="19.5" customHeight="1">
      <c r="A8402" s="2" t="s">
        <v>31709</v>
      </c>
      <c r="B8402" s="2">
        <v>46523</v>
      </c>
      <c r="C8402" s="2">
        <v>113</v>
      </c>
      <c r="D8402" s="2" t="s">
        <v>31698</v>
      </c>
      <c r="E8402" s="2" t="s">
        <v>31710</v>
      </c>
      <c r="F8402" s="2">
        <v>5</v>
      </c>
      <c r="G8402" s="2">
        <v>8</v>
      </c>
      <c r="H8402" s="2" t="s">
        <v>31700</v>
      </c>
      <c r="I8402" s="2">
        <v>0</v>
      </c>
      <c r="J8402" s="2">
        <v>0</v>
      </c>
      <c r="K8402" s="2">
        <v>34.919858920000003</v>
      </c>
      <c r="L8402" s="2">
        <v>0</v>
      </c>
      <c r="M8402" s="2">
        <v>0</v>
      </c>
      <c r="N8402" s="2">
        <v>0</v>
      </c>
      <c r="O8402" s="2">
        <v>0</v>
      </c>
      <c r="P8402" s="2">
        <v>0</v>
      </c>
      <c r="Q8402" s="2">
        <v>0</v>
      </c>
    </row>
    <row r="8403" spans="1:17" ht="19.5" customHeight="1">
      <c r="A8403" s="2" t="s">
        <v>31711</v>
      </c>
      <c r="B8403" s="2">
        <v>710</v>
      </c>
      <c r="C8403" s="2">
        <v>359</v>
      </c>
      <c r="D8403" s="2" t="s">
        <v>31712</v>
      </c>
      <c r="E8403" s="2" t="s">
        <v>31713</v>
      </c>
      <c r="F8403" s="2">
        <v>6</v>
      </c>
      <c r="G8403" s="2">
        <v>17</v>
      </c>
      <c r="H8403" s="2" t="s">
        <v>229</v>
      </c>
      <c r="I8403" s="2">
        <v>0</v>
      </c>
      <c r="J8403" s="2">
        <v>21.048864940000001</v>
      </c>
      <c r="K8403" s="2">
        <v>0</v>
      </c>
      <c r="L8403" s="2">
        <v>0</v>
      </c>
      <c r="M8403" s="2">
        <v>0</v>
      </c>
      <c r="N8403" s="2">
        <v>0</v>
      </c>
      <c r="O8403" s="2">
        <v>0</v>
      </c>
      <c r="P8403" s="2">
        <v>0</v>
      </c>
      <c r="Q8403" s="2">
        <v>0</v>
      </c>
    </row>
    <row r="8404" spans="1:17" ht="19.5" customHeight="1">
      <c r="A8404" s="2" t="s">
        <v>31714</v>
      </c>
      <c r="B8404" s="2">
        <v>13070</v>
      </c>
      <c r="C8404" s="2">
        <v>390</v>
      </c>
      <c r="D8404" s="2" t="s">
        <v>31715</v>
      </c>
      <c r="E8404" s="2" t="s">
        <v>31716</v>
      </c>
      <c r="F8404" s="2" t="s">
        <v>31717</v>
      </c>
      <c r="G8404" s="2" t="s">
        <v>31718</v>
      </c>
      <c r="H8404" s="2" t="s">
        <v>65</v>
      </c>
      <c r="I8404" s="2">
        <v>67.032833519999997</v>
      </c>
      <c r="J8404" s="2">
        <v>42.097729880000003</v>
      </c>
      <c r="K8404" s="2">
        <v>139.6794357</v>
      </c>
      <c r="L8404" s="2">
        <v>27.48259436</v>
      </c>
      <c r="M8404" s="2">
        <v>41.869033659999999</v>
      </c>
      <c r="N8404" s="2">
        <v>69.889016240000004</v>
      </c>
      <c r="O8404" s="2">
        <v>297.54894059999998</v>
      </c>
      <c r="P8404" s="2">
        <v>169.3919957</v>
      </c>
      <c r="Q8404" s="2">
        <v>205.81072270000001</v>
      </c>
    </row>
    <row r="8405" spans="1:17" ht="19.5" customHeight="1">
      <c r="A8405" s="2" t="s">
        <v>31719</v>
      </c>
      <c r="B8405" s="2">
        <v>19362</v>
      </c>
      <c r="C8405" s="2">
        <v>435</v>
      </c>
      <c r="D8405" s="2" t="s">
        <v>31720</v>
      </c>
      <c r="E8405" s="2" t="s">
        <v>31721</v>
      </c>
      <c r="F8405" s="2" t="s">
        <v>31722</v>
      </c>
      <c r="G8405" s="2" t="s">
        <v>31723</v>
      </c>
      <c r="H8405" s="2" t="s">
        <v>31724</v>
      </c>
      <c r="I8405" s="2">
        <v>8.3791041899999996</v>
      </c>
      <c r="J8405" s="2">
        <v>17.540720780000001</v>
      </c>
      <c r="K8405" s="2">
        <v>20.95191535</v>
      </c>
      <c r="L8405" s="2">
        <v>0</v>
      </c>
      <c r="M8405" s="2">
        <v>16.747613470000001</v>
      </c>
      <c r="N8405" s="2">
        <v>83.866819489999997</v>
      </c>
      <c r="O8405" s="2">
        <v>0</v>
      </c>
      <c r="P8405" s="2">
        <v>0</v>
      </c>
      <c r="Q8405" s="2">
        <v>0</v>
      </c>
    </row>
    <row r="8406" spans="1:17" ht="19.5" customHeight="1">
      <c r="A8406" s="2" t="s">
        <v>31725</v>
      </c>
      <c r="B8406" s="2">
        <v>11579</v>
      </c>
      <c r="C8406" s="2">
        <v>322</v>
      </c>
      <c r="D8406" s="2" t="s">
        <v>31720</v>
      </c>
      <c r="E8406" s="2" t="s">
        <v>31726</v>
      </c>
      <c r="F8406" s="2" t="s">
        <v>31727</v>
      </c>
      <c r="G8406" s="2" t="s">
        <v>31728</v>
      </c>
      <c r="H8406" s="2" t="s">
        <v>31724</v>
      </c>
      <c r="I8406" s="2">
        <v>0</v>
      </c>
      <c r="J8406" s="2">
        <v>38.589585720000002</v>
      </c>
      <c r="K8406" s="2">
        <v>20.95191535</v>
      </c>
      <c r="L8406" s="2">
        <v>27.48259436</v>
      </c>
      <c r="M8406" s="2">
        <v>58.616647129999997</v>
      </c>
      <c r="N8406" s="2">
        <v>27.955606499999998</v>
      </c>
      <c r="O8406" s="2">
        <v>24.795745050000001</v>
      </c>
      <c r="P8406" s="2">
        <v>79.049597980000001</v>
      </c>
      <c r="Q8406" s="2">
        <v>34.30178712</v>
      </c>
    </row>
    <row r="8407" spans="1:17" ht="19.5" customHeight="1">
      <c r="A8407" s="2" t="s">
        <v>31729</v>
      </c>
      <c r="B8407" s="2">
        <v>2823</v>
      </c>
      <c r="C8407" s="2">
        <v>308</v>
      </c>
      <c r="D8407" s="2" t="s">
        <v>31720</v>
      </c>
      <c r="E8407" s="2" t="s">
        <v>31730</v>
      </c>
      <c r="F8407" s="2" t="s">
        <v>31731</v>
      </c>
      <c r="G8407" s="2" t="s">
        <v>31732</v>
      </c>
      <c r="H8407" s="2" t="s">
        <v>31724</v>
      </c>
      <c r="I8407" s="2">
        <v>431.52386580000001</v>
      </c>
      <c r="J8407" s="2">
        <v>298.1922533</v>
      </c>
      <c r="K8407" s="2">
        <v>565.70171459999995</v>
      </c>
      <c r="L8407" s="2">
        <v>677.90399409999998</v>
      </c>
      <c r="M8407" s="2">
        <v>527.54982419999999</v>
      </c>
      <c r="N8407" s="2">
        <v>629.00114619999999</v>
      </c>
      <c r="O8407" s="2">
        <v>595.09788119999996</v>
      </c>
      <c r="P8407" s="2">
        <v>530.76158640000006</v>
      </c>
      <c r="Q8407" s="2">
        <v>937.58218139999997</v>
      </c>
    </row>
    <row r="8408" spans="1:17" ht="19.5" customHeight="1">
      <c r="A8408" s="2" t="s">
        <v>31733</v>
      </c>
      <c r="B8408" s="2">
        <v>6101</v>
      </c>
      <c r="C8408" s="2">
        <v>457</v>
      </c>
      <c r="D8408" s="2" t="s">
        <v>31720</v>
      </c>
      <c r="E8408" s="2" t="s">
        <v>31734</v>
      </c>
      <c r="F8408" s="2">
        <v>3</v>
      </c>
      <c r="G8408" s="2">
        <v>2</v>
      </c>
      <c r="H8408" s="2" t="s">
        <v>31724</v>
      </c>
      <c r="I8408" s="2">
        <v>0</v>
      </c>
      <c r="J8408" s="2">
        <v>0</v>
      </c>
      <c r="K8408" s="2">
        <v>20.95191535</v>
      </c>
      <c r="L8408" s="2">
        <v>0</v>
      </c>
      <c r="M8408" s="2">
        <v>0</v>
      </c>
      <c r="N8408" s="2">
        <v>0</v>
      </c>
      <c r="O8408" s="2">
        <v>0</v>
      </c>
      <c r="P8408" s="2">
        <v>0</v>
      </c>
      <c r="Q8408" s="2">
        <v>0</v>
      </c>
    </row>
    <row r="8409" spans="1:17" ht="19.5" customHeight="1">
      <c r="A8409" s="2" t="s">
        <v>31735</v>
      </c>
      <c r="B8409" s="2">
        <v>6104</v>
      </c>
      <c r="C8409" s="2">
        <v>370</v>
      </c>
      <c r="D8409" s="2" t="s">
        <v>31720</v>
      </c>
      <c r="E8409" s="2" t="s">
        <v>31736</v>
      </c>
      <c r="F8409" s="2" t="s">
        <v>31737</v>
      </c>
      <c r="G8409" s="2" t="s">
        <v>31738</v>
      </c>
      <c r="H8409" s="2" t="s">
        <v>31724</v>
      </c>
      <c r="I8409" s="2">
        <v>8.3791041899999996</v>
      </c>
      <c r="J8409" s="2">
        <v>28.065153250000002</v>
      </c>
      <c r="K8409" s="2">
        <v>0</v>
      </c>
      <c r="L8409" s="2">
        <v>0</v>
      </c>
      <c r="M8409" s="2">
        <v>16.747613470000001</v>
      </c>
      <c r="N8409" s="2">
        <v>0</v>
      </c>
      <c r="O8409" s="2">
        <v>0</v>
      </c>
      <c r="P8409" s="2">
        <v>33.878399129999998</v>
      </c>
      <c r="Q8409" s="2">
        <v>34.30178712</v>
      </c>
    </row>
    <row r="8410" spans="1:17" ht="19.5" customHeight="1">
      <c r="A8410" s="2" t="s">
        <v>31739</v>
      </c>
      <c r="B8410" s="2">
        <v>2686</v>
      </c>
      <c r="C8410" s="2">
        <v>276</v>
      </c>
      <c r="D8410" s="2" t="s">
        <v>31740</v>
      </c>
      <c r="E8410" s="2" t="s">
        <v>31741</v>
      </c>
      <c r="F8410" s="2" t="s">
        <v>1950</v>
      </c>
      <c r="G8410" s="2" t="s">
        <v>31742</v>
      </c>
      <c r="H8410" s="2" t="s">
        <v>31743</v>
      </c>
      <c r="I8410" s="2">
        <v>0</v>
      </c>
      <c r="J8410" s="2">
        <v>0</v>
      </c>
      <c r="K8410" s="2">
        <v>20.95191535</v>
      </c>
      <c r="L8410" s="2">
        <v>18.321729569999999</v>
      </c>
      <c r="M8410" s="2">
        <v>0</v>
      </c>
      <c r="N8410" s="2">
        <v>0</v>
      </c>
      <c r="O8410" s="2">
        <v>0</v>
      </c>
      <c r="P8410" s="2">
        <v>0</v>
      </c>
      <c r="Q8410" s="2">
        <v>0</v>
      </c>
    </row>
    <row r="8411" spans="1:17" ht="19.5" customHeight="1">
      <c r="A8411" s="2" t="s">
        <v>31744</v>
      </c>
      <c r="B8411" s="2">
        <v>22354</v>
      </c>
      <c r="C8411" s="2">
        <v>127</v>
      </c>
      <c r="D8411" s="2" t="s">
        <v>31745</v>
      </c>
      <c r="E8411" s="2" t="s">
        <v>31746</v>
      </c>
      <c r="F8411" s="2">
        <v>2</v>
      </c>
      <c r="G8411" s="2">
        <v>494</v>
      </c>
      <c r="H8411" s="2" t="s">
        <v>31747</v>
      </c>
      <c r="I8411" s="2">
        <v>8.3791041899999996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  <c r="O8411" s="2">
        <v>0</v>
      </c>
      <c r="P8411" s="2">
        <v>0</v>
      </c>
      <c r="Q8411" s="2">
        <v>0</v>
      </c>
    </row>
    <row r="8412" spans="1:17" ht="19.5" customHeight="1">
      <c r="A8412" s="2" t="s">
        <v>31748</v>
      </c>
      <c r="B8412" s="2">
        <v>9703</v>
      </c>
      <c r="C8412" s="2">
        <v>225</v>
      </c>
      <c r="D8412" s="2" t="s">
        <v>31745</v>
      </c>
      <c r="E8412" s="2" t="s">
        <v>31749</v>
      </c>
      <c r="F8412" s="2" t="s">
        <v>189</v>
      </c>
      <c r="G8412" s="2">
        <v>395422</v>
      </c>
      <c r="H8412" s="2" t="s">
        <v>31747</v>
      </c>
      <c r="I8412" s="2">
        <v>29.326864659999998</v>
      </c>
      <c r="J8412" s="2">
        <v>0</v>
      </c>
      <c r="K8412" s="2">
        <v>0</v>
      </c>
      <c r="L8412" s="2">
        <v>18.321729569999999</v>
      </c>
      <c r="M8412" s="2">
        <v>0</v>
      </c>
      <c r="N8412" s="2">
        <v>0</v>
      </c>
      <c r="O8412" s="2">
        <v>0</v>
      </c>
      <c r="P8412" s="2">
        <v>0</v>
      </c>
      <c r="Q8412" s="2">
        <v>0</v>
      </c>
    </row>
    <row r="8413" spans="1:17" ht="19.5" customHeight="1">
      <c r="A8413" s="2" t="s">
        <v>31750</v>
      </c>
      <c r="B8413" s="2">
        <v>2167</v>
      </c>
      <c r="C8413" s="2">
        <v>157</v>
      </c>
      <c r="D8413" s="2" t="s">
        <v>31751</v>
      </c>
      <c r="E8413" s="2" t="s">
        <v>31752</v>
      </c>
      <c r="F8413" s="2">
        <v>2</v>
      </c>
      <c r="G8413" s="2">
        <v>14</v>
      </c>
      <c r="H8413" s="2" t="s">
        <v>31753</v>
      </c>
      <c r="I8413" s="2">
        <v>0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  <c r="O8413" s="2">
        <v>24.795745050000001</v>
      </c>
      <c r="P8413" s="2">
        <v>0</v>
      </c>
      <c r="Q8413" s="2">
        <v>0</v>
      </c>
    </row>
    <row r="8414" spans="1:17" ht="19.5" customHeight="1">
      <c r="A8414" s="2" t="s">
        <v>31754</v>
      </c>
      <c r="B8414" s="2">
        <v>6348</v>
      </c>
      <c r="C8414" s="2">
        <v>369</v>
      </c>
      <c r="D8414" s="2" t="s">
        <v>31755</v>
      </c>
      <c r="E8414" s="2" t="s">
        <v>31756</v>
      </c>
      <c r="F8414" s="2">
        <v>4</v>
      </c>
      <c r="G8414" s="2">
        <v>9</v>
      </c>
      <c r="H8414" s="2" t="s">
        <v>31757</v>
      </c>
      <c r="I8414" s="2">
        <v>0</v>
      </c>
      <c r="J8414" s="2">
        <v>0</v>
      </c>
      <c r="K8414" s="2">
        <v>27.935887139999998</v>
      </c>
      <c r="L8414" s="2">
        <v>0</v>
      </c>
      <c r="M8414" s="2">
        <v>0</v>
      </c>
      <c r="N8414" s="2">
        <v>0</v>
      </c>
      <c r="O8414" s="2">
        <v>0</v>
      </c>
      <c r="P8414" s="2">
        <v>0</v>
      </c>
      <c r="Q8414" s="2">
        <v>0</v>
      </c>
    </row>
    <row r="8415" spans="1:17" ht="19.5" customHeight="1">
      <c r="A8415" s="2" t="s">
        <v>31758</v>
      </c>
      <c r="B8415" s="2">
        <v>4603</v>
      </c>
      <c r="C8415" s="2">
        <v>172</v>
      </c>
      <c r="D8415" s="2" t="s">
        <v>31759</v>
      </c>
      <c r="E8415" s="2" t="s">
        <v>31760</v>
      </c>
      <c r="F8415" s="2" t="s">
        <v>31761</v>
      </c>
      <c r="G8415" s="2" t="s">
        <v>31762</v>
      </c>
      <c r="H8415" s="2" t="s">
        <v>31763</v>
      </c>
      <c r="I8415" s="2">
        <v>12.568656280000001</v>
      </c>
      <c r="J8415" s="2">
        <v>0</v>
      </c>
      <c r="K8415" s="2">
        <v>0</v>
      </c>
      <c r="L8415" s="2">
        <v>0</v>
      </c>
      <c r="M8415" s="2">
        <v>0</v>
      </c>
      <c r="N8415" s="2">
        <v>0</v>
      </c>
      <c r="O8415" s="2">
        <v>0</v>
      </c>
      <c r="P8415" s="2">
        <v>0</v>
      </c>
      <c r="Q8415" s="2">
        <v>0</v>
      </c>
    </row>
    <row r="8416" spans="1:17" ht="19.5" customHeight="1">
      <c r="A8416" s="2" t="s">
        <v>31764</v>
      </c>
      <c r="B8416" s="2">
        <v>3808</v>
      </c>
      <c r="C8416" s="2">
        <v>103</v>
      </c>
      <c r="D8416" s="2" t="s">
        <v>31759</v>
      </c>
      <c r="E8416" s="2" t="s">
        <v>31765</v>
      </c>
      <c r="F8416" s="2">
        <v>3</v>
      </c>
      <c r="G8416" s="2">
        <v>34</v>
      </c>
      <c r="H8416" s="2" t="s">
        <v>31763</v>
      </c>
      <c r="I8416" s="2">
        <v>12.568656280000001</v>
      </c>
      <c r="J8416" s="2">
        <v>0</v>
      </c>
      <c r="K8416" s="2">
        <v>0</v>
      </c>
      <c r="L8416" s="2">
        <v>0</v>
      </c>
      <c r="M8416" s="2">
        <v>0</v>
      </c>
      <c r="N8416" s="2">
        <v>0</v>
      </c>
      <c r="O8416" s="2">
        <v>0</v>
      </c>
      <c r="P8416" s="2">
        <v>0</v>
      </c>
      <c r="Q8416" s="2">
        <v>0</v>
      </c>
    </row>
    <row r="8417" spans="1:17" ht="19.5" customHeight="1">
      <c r="A8417" s="2" t="s">
        <v>31766</v>
      </c>
      <c r="B8417" s="2">
        <v>7519</v>
      </c>
      <c r="C8417" s="2">
        <v>203</v>
      </c>
      <c r="D8417" s="2" t="s">
        <v>31759</v>
      </c>
      <c r="E8417" s="2" t="s">
        <v>31767</v>
      </c>
      <c r="F8417" s="2" t="s">
        <v>31768</v>
      </c>
      <c r="G8417" s="2" t="s">
        <v>31769</v>
      </c>
      <c r="H8417" s="2" t="s">
        <v>31763</v>
      </c>
      <c r="I8417" s="2">
        <v>92.170146090000003</v>
      </c>
      <c r="J8417" s="2">
        <v>49.114018190000003</v>
      </c>
      <c r="K8417" s="2">
        <v>13.967943569999999</v>
      </c>
      <c r="L8417" s="2">
        <v>18.321729569999999</v>
      </c>
      <c r="M8417" s="2">
        <v>33.495226930000001</v>
      </c>
      <c r="N8417" s="2">
        <v>55.911212990000003</v>
      </c>
      <c r="O8417" s="2">
        <v>0</v>
      </c>
      <c r="P8417" s="2">
        <v>22.585599420000001</v>
      </c>
      <c r="Q8417" s="2">
        <v>0</v>
      </c>
    </row>
    <row r="8418" spans="1:17" ht="19.5" customHeight="1">
      <c r="A8418" s="2" t="s">
        <v>31770</v>
      </c>
      <c r="B8418" s="2">
        <v>11422</v>
      </c>
      <c r="C8418" s="2">
        <v>288</v>
      </c>
      <c r="D8418" s="2" t="s">
        <v>31759</v>
      </c>
      <c r="E8418" s="2" t="s">
        <v>31771</v>
      </c>
      <c r="F8418" s="2" t="s">
        <v>31772</v>
      </c>
      <c r="G8418" s="2" t="s">
        <v>31773</v>
      </c>
      <c r="H8418" s="2" t="s">
        <v>31763</v>
      </c>
      <c r="I8418" s="2">
        <v>83.791041899999996</v>
      </c>
      <c r="J8418" s="2">
        <v>175.40720780000001</v>
      </c>
      <c r="K8418" s="2">
        <v>230.47106890000001</v>
      </c>
      <c r="L8418" s="2">
        <v>137.41297180000001</v>
      </c>
      <c r="M8418" s="2">
        <v>125.607101</v>
      </c>
      <c r="N8418" s="2">
        <v>237.6226552</v>
      </c>
      <c r="O8418" s="2">
        <v>198.36596040000001</v>
      </c>
      <c r="P8418" s="2">
        <v>293.61279250000001</v>
      </c>
      <c r="Q8418" s="2">
        <v>251.5464389</v>
      </c>
    </row>
    <row r="8419" spans="1:17" ht="19.5" customHeight="1">
      <c r="A8419" s="2" t="s">
        <v>31774</v>
      </c>
      <c r="B8419" s="2">
        <v>2304</v>
      </c>
      <c r="C8419" s="2">
        <v>189</v>
      </c>
      <c r="D8419" s="2" t="s">
        <v>31759</v>
      </c>
      <c r="E8419" s="2" t="s">
        <v>31775</v>
      </c>
      <c r="F8419" s="2">
        <v>3</v>
      </c>
      <c r="G8419" s="2">
        <v>75</v>
      </c>
      <c r="H8419" s="2" t="s">
        <v>31763</v>
      </c>
      <c r="I8419" s="2">
        <v>0</v>
      </c>
      <c r="J8419" s="2">
        <v>10.524432470000001</v>
      </c>
      <c r="K8419" s="2">
        <v>0</v>
      </c>
      <c r="L8419" s="2">
        <v>0</v>
      </c>
      <c r="M8419" s="2">
        <v>0</v>
      </c>
      <c r="N8419" s="2">
        <v>0</v>
      </c>
      <c r="O8419" s="2">
        <v>0</v>
      </c>
      <c r="P8419" s="2">
        <v>0</v>
      </c>
      <c r="Q8419" s="2">
        <v>0</v>
      </c>
    </row>
    <row r="8420" spans="1:17" ht="19.5" customHeight="1">
      <c r="A8420" s="2" t="s">
        <v>31776</v>
      </c>
      <c r="B8420" s="2">
        <v>1522</v>
      </c>
      <c r="C8420" s="2">
        <v>114</v>
      </c>
      <c r="D8420" s="2" t="s">
        <v>31759</v>
      </c>
      <c r="E8420" s="2" t="s">
        <v>31777</v>
      </c>
      <c r="F8420" s="2">
        <v>3</v>
      </c>
      <c r="G8420" s="2">
        <v>10</v>
      </c>
      <c r="H8420" s="2" t="s">
        <v>31763</v>
      </c>
      <c r="I8420" s="2">
        <v>0</v>
      </c>
      <c r="J8420" s="2">
        <v>0</v>
      </c>
      <c r="K8420" s="2">
        <v>0</v>
      </c>
      <c r="L8420" s="2">
        <v>0</v>
      </c>
      <c r="M8420" s="2">
        <v>25.121420199999999</v>
      </c>
      <c r="N8420" s="2">
        <v>0</v>
      </c>
      <c r="O8420" s="2">
        <v>0</v>
      </c>
      <c r="P8420" s="2">
        <v>0</v>
      </c>
      <c r="Q8420" s="2">
        <v>0</v>
      </c>
    </row>
    <row r="8421" spans="1:17" ht="19.5" customHeight="1">
      <c r="A8421" s="2" t="s">
        <v>31778</v>
      </c>
      <c r="B8421" s="2">
        <v>11590</v>
      </c>
      <c r="C8421" s="2">
        <v>95</v>
      </c>
      <c r="D8421" s="2" t="s">
        <v>31779</v>
      </c>
      <c r="E8421" s="2" t="s">
        <v>31780</v>
      </c>
      <c r="F8421" s="2">
        <v>6</v>
      </c>
      <c r="G8421" s="2">
        <v>5</v>
      </c>
      <c r="H8421" s="2" t="s">
        <v>31781</v>
      </c>
      <c r="I8421" s="2">
        <v>0</v>
      </c>
      <c r="J8421" s="2">
        <v>21.048864940000001</v>
      </c>
      <c r="K8421" s="2">
        <v>0</v>
      </c>
      <c r="L8421" s="2">
        <v>0</v>
      </c>
      <c r="M8421" s="2">
        <v>0</v>
      </c>
      <c r="N8421" s="2">
        <v>0</v>
      </c>
      <c r="O8421" s="2">
        <v>0</v>
      </c>
      <c r="P8421" s="2">
        <v>0</v>
      </c>
      <c r="Q8421" s="2">
        <v>0</v>
      </c>
    </row>
    <row r="8422" spans="1:17" ht="19.5" customHeight="1">
      <c r="A8422" s="2" t="s">
        <v>31782</v>
      </c>
      <c r="B8422" s="2">
        <v>13493</v>
      </c>
      <c r="C8422" s="2">
        <v>111</v>
      </c>
      <c r="D8422" s="2" t="s">
        <v>31783</v>
      </c>
      <c r="E8422" s="2" t="s">
        <v>31784</v>
      </c>
      <c r="F8422" s="2">
        <v>6</v>
      </c>
      <c r="G8422" s="2">
        <v>8</v>
      </c>
      <c r="H8422" s="2" t="s">
        <v>31785</v>
      </c>
      <c r="I8422" s="2">
        <v>0</v>
      </c>
      <c r="J8422" s="2">
        <v>0</v>
      </c>
      <c r="K8422" s="2">
        <v>0</v>
      </c>
      <c r="L8422" s="2">
        <v>0</v>
      </c>
      <c r="M8422" s="2">
        <v>0</v>
      </c>
      <c r="N8422" s="2">
        <v>83.866819489999997</v>
      </c>
      <c r="O8422" s="2">
        <v>0</v>
      </c>
      <c r="P8422" s="2">
        <v>0</v>
      </c>
      <c r="Q8422" s="2">
        <v>0</v>
      </c>
    </row>
    <row r="8423" spans="1:17" ht="19.5" customHeight="1">
      <c r="A8423" s="2" t="s">
        <v>31786</v>
      </c>
      <c r="B8423" s="2">
        <v>3333</v>
      </c>
      <c r="C8423" s="2">
        <v>341</v>
      </c>
      <c r="D8423" s="2" t="s">
        <v>31783</v>
      </c>
      <c r="E8423" s="2" t="s">
        <v>31787</v>
      </c>
      <c r="F8423" s="2" t="s">
        <v>31788</v>
      </c>
      <c r="G8423" s="2" t="s">
        <v>31789</v>
      </c>
      <c r="H8423" s="2" t="s">
        <v>31785</v>
      </c>
      <c r="I8423" s="2">
        <v>20.947760469999999</v>
      </c>
      <c r="J8423" s="2">
        <v>10.524432470000001</v>
      </c>
      <c r="K8423" s="2">
        <v>13.967943569999999</v>
      </c>
      <c r="L8423" s="2">
        <v>0</v>
      </c>
      <c r="M8423" s="2">
        <v>0</v>
      </c>
      <c r="N8423" s="2">
        <v>27.955606499999998</v>
      </c>
      <c r="O8423" s="2">
        <v>24.795745050000001</v>
      </c>
      <c r="P8423" s="2">
        <v>0</v>
      </c>
      <c r="Q8423" s="2">
        <v>22.867858080000001</v>
      </c>
    </row>
    <row r="8424" spans="1:17" ht="19.5" customHeight="1">
      <c r="A8424" s="2" t="s">
        <v>31790</v>
      </c>
      <c r="B8424" s="2">
        <v>12729</v>
      </c>
      <c r="C8424" s="2">
        <v>168</v>
      </c>
      <c r="D8424" s="2" t="s">
        <v>31783</v>
      </c>
      <c r="E8424" s="2" t="s">
        <v>31791</v>
      </c>
      <c r="F8424" s="2" t="s">
        <v>31792</v>
      </c>
      <c r="G8424" s="2" t="s">
        <v>31793</v>
      </c>
      <c r="H8424" s="2" t="s">
        <v>31785</v>
      </c>
      <c r="I8424" s="2">
        <v>29.326864659999998</v>
      </c>
      <c r="J8424" s="2">
        <v>28.065153250000002</v>
      </c>
      <c r="K8424" s="2">
        <v>0</v>
      </c>
      <c r="L8424" s="2">
        <v>36.643459139999997</v>
      </c>
      <c r="M8424" s="2">
        <v>0</v>
      </c>
      <c r="N8424" s="2">
        <v>0</v>
      </c>
      <c r="O8424" s="2">
        <v>0</v>
      </c>
      <c r="P8424" s="2">
        <v>56.463998549999999</v>
      </c>
      <c r="Q8424" s="2">
        <v>0</v>
      </c>
    </row>
    <row r="8425" spans="1:17" ht="19.5" customHeight="1">
      <c r="A8425" s="2" t="s">
        <v>31794</v>
      </c>
      <c r="B8425" s="2">
        <v>8185</v>
      </c>
      <c r="C8425" s="2">
        <v>193</v>
      </c>
      <c r="D8425" s="2" t="s">
        <v>31783</v>
      </c>
      <c r="E8425" s="2" t="s">
        <v>31795</v>
      </c>
      <c r="F8425" s="2">
        <v>2</v>
      </c>
      <c r="G8425" s="2">
        <v>152</v>
      </c>
      <c r="H8425" s="2" t="s">
        <v>31785</v>
      </c>
      <c r="I8425" s="2">
        <v>0</v>
      </c>
      <c r="J8425" s="2">
        <v>7.0162883130000004</v>
      </c>
      <c r="K8425" s="2">
        <v>0</v>
      </c>
      <c r="L8425" s="2">
        <v>0</v>
      </c>
      <c r="M8425" s="2">
        <v>0</v>
      </c>
      <c r="N8425" s="2">
        <v>0</v>
      </c>
      <c r="O8425" s="2">
        <v>0</v>
      </c>
      <c r="P8425" s="2">
        <v>0</v>
      </c>
      <c r="Q8425" s="2">
        <v>0</v>
      </c>
    </row>
    <row r="8426" spans="1:17" ht="19.5" customHeight="1">
      <c r="A8426" s="2" t="s">
        <v>31796</v>
      </c>
      <c r="B8426" s="2">
        <v>907</v>
      </c>
      <c r="C8426" s="2">
        <v>330</v>
      </c>
      <c r="D8426" s="2" t="s">
        <v>31783</v>
      </c>
      <c r="E8426" s="2" t="s">
        <v>31797</v>
      </c>
      <c r="F8426" s="2" t="s">
        <v>192</v>
      </c>
      <c r="G8426" s="2" t="s">
        <v>24895</v>
      </c>
      <c r="H8426" s="2" t="s">
        <v>31785</v>
      </c>
      <c r="I8426" s="2">
        <v>8.3791041899999996</v>
      </c>
      <c r="J8426" s="2">
        <v>0</v>
      </c>
      <c r="K8426" s="2">
        <v>20.95191535</v>
      </c>
      <c r="L8426" s="2">
        <v>0</v>
      </c>
      <c r="M8426" s="2">
        <v>0</v>
      </c>
      <c r="N8426" s="2">
        <v>0</v>
      </c>
      <c r="O8426" s="2">
        <v>0</v>
      </c>
      <c r="P8426" s="2">
        <v>0</v>
      </c>
      <c r="Q8426" s="2">
        <v>0</v>
      </c>
    </row>
    <row r="8427" spans="1:17" ht="19.5" customHeight="1">
      <c r="A8427" s="2" t="s">
        <v>31798</v>
      </c>
      <c r="B8427" s="2">
        <v>1281</v>
      </c>
      <c r="C8427" s="2">
        <v>297</v>
      </c>
      <c r="D8427" s="2" t="s">
        <v>31799</v>
      </c>
      <c r="E8427" s="2" t="s">
        <v>31800</v>
      </c>
      <c r="F8427" s="2" t="s">
        <v>31801</v>
      </c>
      <c r="G8427" s="2" t="s">
        <v>31802</v>
      </c>
      <c r="H8427" s="2" t="s">
        <v>31803</v>
      </c>
      <c r="I8427" s="2">
        <v>50.274625139999998</v>
      </c>
      <c r="J8427" s="2">
        <v>38.589585720000002</v>
      </c>
      <c r="K8427" s="2">
        <v>20.95191535</v>
      </c>
      <c r="L8427" s="2">
        <v>64.126053499999998</v>
      </c>
      <c r="M8427" s="2">
        <v>75.364260590000001</v>
      </c>
      <c r="N8427" s="2">
        <v>0</v>
      </c>
      <c r="O8427" s="2">
        <v>37.193617580000002</v>
      </c>
      <c r="P8427" s="2">
        <v>45.171198840000002</v>
      </c>
      <c r="Q8427" s="2">
        <v>0</v>
      </c>
    </row>
    <row r="8428" spans="1:17" ht="19.5" customHeight="1">
      <c r="A8428" s="2" t="s">
        <v>31804</v>
      </c>
      <c r="B8428" s="2">
        <v>8926</v>
      </c>
      <c r="C8428" s="2">
        <v>437</v>
      </c>
      <c r="D8428" s="2" t="s">
        <v>225</v>
      </c>
      <c r="E8428" s="2" t="s">
        <v>31805</v>
      </c>
      <c r="F8428" s="2" t="s">
        <v>4009</v>
      </c>
      <c r="G8428" s="2">
        <v>60107</v>
      </c>
      <c r="H8428" s="2" t="s">
        <v>229</v>
      </c>
      <c r="I8428" s="2">
        <v>37.705968849999998</v>
      </c>
      <c r="J8428" s="2">
        <v>10.524432470000001</v>
      </c>
      <c r="K8428" s="2">
        <v>0</v>
      </c>
      <c r="L8428" s="2">
        <v>0</v>
      </c>
      <c r="M8428" s="2">
        <v>0</v>
      </c>
      <c r="N8428" s="2">
        <v>0</v>
      </c>
      <c r="O8428" s="2">
        <v>0</v>
      </c>
      <c r="P8428" s="2">
        <v>0</v>
      </c>
      <c r="Q8428" s="2">
        <v>0</v>
      </c>
    </row>
    <row r="8429" spans="1:17" ht="19.5" customHeight="1">
      <c r="A8429" s="2" t="s">
        <v>31806</v>
      </c>
      <c r="B8429" s="2">
        <v>30902</v>
      </c>
      <c r="C8429" s="2">
        <v>168</v>
      </c>
      <c r="D8429" s="2" t="s">
        <v>225</v>
      </c>
      <c r="E8429" s="2" t="s">
        <v>31807</v>
      </c>
      <c r="F8429" s="2" t="s">
        <v>31808</v>
      </c>
      <c r="G8429" s="2" t="s">
        <v>31809</v>
      </c>
      <c r="H8429" s="2" t="s">
        <v>229</v>
      </c>
      <c r="I8429" s="2">
        <v>37.705968849999998</v>
      </c>
      <c r="J8429" s="2">
        <v>21.048864940000001</v>
      </c>
      <c r="K8429" s="2">
        <v>0</v>
      </c>
      <c r="L8429" s="2">
        <v>45.804323930000002</v>
      </c>
      <c r="M8429" s="2">
        <v>0</v>
      </c>
      <c r="N8429" s="2">
        <v>0</v>
      </c>
      <c r="O8429" s="2">
        <v>74.387235149999995</v>
      </c>
      <c r="P8429" s="2">
        <v>0</v>
      </c>
      <c r="Q8429" s="2">
        <v>0</v>
      </c>
    </row>
    <row r="8430" spans="1:17" ht="19.5" customHeight="1">
      <c r="A8430" s="2" t="s">
        <v>31810</v>
      </c>
      <c r="B8430" s="2">
        <v>6365</v>
      </c>
      <c r="C8430" s="2">
        <v>327</v>
      </c>
      <c r="D8430" s="2" t="s">
        <v>31811</v>
      </c>
      <c r="E8430" s="2" t="s">
        <v>31812</v>
      </c>
      <c r="F8430" s="2" t="s">
        <v>31813</v>
      </c>
      <c r="G8430" s="2" t="s">
        <v>31814</v>
      </c>
      <c r="H8430" s="2" t="s">
        <v>229</v>
      </c>
      <c r="I8430" s="2">
        <v>0</v>
      </c>
      <c r="J8430" s="2">
        <v>28.065153250000002</v>
      </c>
      <c r="K8430" s="2">
        <v>0</v>
      </c>
      <c r="L8430" s="2">
        <v>0</v>
      </c>
      <c r="M8430" s="2">
        <v>58.616647129999997</v>
      </c>
      <c r="N8430" s="2">
        <v>0</v>
      </c>
      <c r="O8430" s="2">
        <v>0</v>
      </c>
      <c r="P8430" s="2">
        <v>56.463998549999999</v>
      </c>
      <c r="Q8430" s="2">
        <v>0</v>
      </c>
    </row>
    <row r="8431" spans="1:17" ht="19.5" customHeight="1">
      <c r="A8431" s="2" t="s">
        <v>31815</v>
      </c>
      <c r="B8431" s="2">
        <v>16332</v>
      </c>
      <c r="C8431" s="2">
        <v>233</v>
      </c>
      <c r="D8431" s="2" t="s">
        <v>31811</v>
      </c>
      <c r="E8431" s="2" t="s">
        <v>31816</v>
      </c>
      <c r="F8431" s="2" t="s">
        <v>31817</v>
      </c>
      <c r="G8431" s="2" t="s">
        <v>31818</v>
      </c>
      <c r="H8431" s="2" t="s">
        <v>229</v>
      </c>
      <c r="I8431" s="2">
        <v>16.758208379999999</v>
      </c>
      <c r="J8431" s="2">
        <v>24.557009099999998</v>
      </c>
      <c r="K8431" s="2">
        <v>0</v>
      </c>
      <c r="L8431" s="2">
        <v>18.321729569999999</v>
      </c>
      <c r="M8431" s="2">
        <v>0</v>
      </c>
      <c r="N8431" s="2">
        <v>0</v>
      </c>
      <c r="O8431" s="2">
        <v>0</v>
      </c>
      <c r="P8431" s="2">
        <v>0</v>
      </c>
      <c r="Q8431" s="2">
        <v>0</v>
      </c>
    </row>
    <row r="8432" spans="1:17" ht="19.5" customHeight="1">
      <c r="A8432" s="2" t="s">
        <v>31819</v>
      </c>
      <c r="B8432" s="2">
        <v>1205</v>
      </c>
      <c r="C8432" s="2">
        <v>280</v>
      </c>
      <c r="D8432" s="2" t="s">
        <v>31820</v>
      </c>
      <c r="E8432" s="2" t="s">
        <v>31821</v>
      </c>
      <c r="F8432" s="2" t="s">
        <v>31822</v>
      </c>
      <c r="G8432" s="2" t="s">
        <v>31823</v>
      </c>
      <c r="H8432" s="2" t="s">
        <v>31824</v>
      </c>
      <c r="I8432" s="2">
        <v>12.568656280000001</v>
      </c>
      <c r="J8432" s="2">
        <v>38.589585720000002</v>
      </c>
      <c r="K8432" s="2">
        <v>13.967943569999999</v>
      </c>
      <c r="L8432" s="2">
        <v>36.643459139999997</v>
      </c>
      <c r="M8432" s="2">
        <v>50.242840399999999</v>
      </c>
      <c r="N8432" s="2">
        <v>0</v>
      </c>
      <c r="O8432" s="2">
        <v>99.182980200000003</v>
      </c>
      <c r="P8432" s="2">
        <v>45.171198840000002</v>
      </c>
      <c r="Q8432" s="2">
        <v>34.30178712</v>
      </c>
    </row>
    <row r="8433" spans="1:17" ht="19.5" customHeight="1">
      <c r="A8433" s="2" t="s">
        <v>31825</v>
      </c>
      <c r="B8433" s="2">
        <v>1781</v>
      </c>
      <c r="C8433" s="2">
        <v>37</v>
      </c>
      <c r="D8433" s="2" t="s">
        <v>31811</v>
      </c>
      <c r="E8433" s="2" t="s">
        <v>31826</v>
      </c>
      <c r="F8433" s="2" t="s">
        <v>31827</v>
      </c>
      <c r="G8433" s="2" t="s">
        <v>31828</v>
      </c>
      <c r="H8433" s="2" t="s">
        <v>229</v>
      </c>
      <c r="I8433" s="2">
        <v>12.568656280000001</v>
      </c>
      <c r="J8433" s="2">
        <v>21.048864940000001</v>
      </c>
      <c r="K8433" s="2">
        <v>0</v>
      </c>
      <c r="L8433" s="2">
        <v>0</v>
      </c>
      <c r="M8433" s="2">
        <v>0</v>
      </c>
      <c r="N8433" s="2">
        <v>0</v>
      </c>
      <c r="O8433" s="2">
        <v>0</v>
      </c>
      <c r="P8433" s="2">
        <v>0</v>
      </c>
      <c r="Q8433" s="2">
        <v>0</v>
      </c>
    </row>
    <row r="8434" spans="1:17" ht="19.5" customHeight="1">
      <c r="A8434" s="2" t="s">
        <v>31829</v>
      </c>
      <c r="B8434" s="2">
        <v>19345</v>
      </c>
      <c r="C8434" s="2">
        <v>187</v>
      </c>
      <c r="D8434" s="2" t="s">
        <v>31811</v>
      </c>
      <c r="E8434" s="2" t="s">
        <v>31830</v>
      </c>
      <c r="F8434" s="2" t="s">
        <v>31831</v>
      </c>
      <c r="G8434" s="2" t="s">
        <v>31832</v>
      </c>
      <c r="H8434" s="2" t="s">
        <v>229</v>
      </c>
      <c r="I8434" s="2">
        <v>25.137312569999999</v>
      </c>
      <c r="J8434" s="2">
        <v>10.524432470000001</v>
      </c>
      <c r="K8434" s="2">
        <v>13.967943569999999</v>
      </c>
      <c r="L8434" s="2">
        <v>0</v>
      </c>
      <c r="M8434" s="2">
        <v>33.495226930000001</v>
      </c>
      <c r="N8434" s="2">
        <v>41.933409750000003</v>
      </c>
      <c r="O8434" s="2">
        <v>86.785107679999996</v>
      </c>
      <c r="P8434" s="2">
        <v>33.878399129999998</v>
      </c>
      <c r="Q8434" s="2">
        <v>22.867858080000001</v>
      </c>
    </row>
    <row r="8435" spans="1:17" ht="19.5" customHeight="1">
      <c r="A8435" s="2" t="s">
        <v>31833</v>
      </c>
      <c r="B8435" s="2">
        <v>54967</v>
      </c>
      <c r="C8435" s="2">
        <v>290</v>
      </c>
      <c r="D8435" s="2" t="s">
        <v>31811</v>
      </c>
      <c r="E8435" s="2" t="s">
        <v>31834</v>
      </c>
      <c r="F8435" s="2" t="s">
        <v>20867</v>
      </c>
      <c r="G8435" s="2" t="s">
        <v>31835</v>
      </c>
      <c r="H8435" s="2" t="s">
        <v>229</v>
      </c>
      <c r="I8435" s="2">
        <v>0</v>
      </c>
      <c r="J8435" s="2">
        <v>14.032576629999999</v>
      </c>
      <c r="K8435" s="2">
        <v>0</v>
      </c>
      <c r="L8435" s="2">
        <v>0</v>
      </c>
      <c r="M8435" s="2">
        <v>0</v>
      </c>
      <c r="N8435" s="2">
        <v>0</v>
      </c>
      <c r="O8435" s="2">
        <v>0</v>
      </c>
      <c r="P8435" s="2">
        <v>0</v>
      </c>
      <c r="Q8435" s="2">
        <v>0</v>
      </c>
    </row>
    <row r="8436" spans="1:17" ht="19.5" customHeight="1">
      <c r="A8436" s="2" t="s">
        <v>31836</v>
      </c>
      <c r="B8436" s="2">
        <v>93711</v>
      </c>
      <c r="C8436" s="2">
        <v>364</v>
      </c>
      <c r="D8436" s="2" t="s">
        <v>31811</v>
      </c>
      <c r="E8436" s="2" t="s">
        <v>31837</v>
      </c>
      <c r="F8436" s="2" t="s">
        <v>31838</v>
      </c>
      <c r="G8436" s="2" t="s">
        <v>31839</v>
      </c>
      <c r="H8436" s="2" t="s">
        <v>229</v>
      </c>
      <c r="I8436" s="2">
        <v>16.758208379999999</v>
      </c>
      <c r="J8436" s="2">
        <v>0</v>
      </c>
      <c r="K8436" s="2">
        <v>0</v>
      </c>
      <c r="L8436" s="2">
        <v>0</v>
      </c>
      <c r="M8436" s="2">
        <v>25.121420199999999</v>
      </c>
      <c r="N8436" s="2">
        <v>0</v>
      </c>
      <c r="O8436" s="2">
        <v>37.193617580000002</v>
      </c>
      <c r="P8436" s="2">
        <v>0</v>
      </c>
      <c r="Q8436" s="2">
        <v>0</v>
      </c>
    </row>
    <row r="8437" spans="1:17" ht="19.5" customHeight="1">
      <c r="A8437" s="2" t="s">
        <v>31840</v>
      </c>
      <c r="B8437" s="2">
        <v>3736</v>
      </c>
      <c r="C8437" s="2">
        <v>330</v>
      </c>
      <c r="D8437" s="2" t="s">
        <v>31811</v>
      </c>
      <c r="E8437" s="2" t="s">
        <v>31841</v>
      </c>
      <c r="F8437" s="2" t="s">
        <v>23231</v>
      </c>
      <c r="G8437" s="2" t="s">
        <v>31842</v>
      </c>
      <c r="H8437" s="2" t="s">
        <v>229</v>
      </c>
      <c r="I8437" s="2">
        <v>12.568656280000001</v>
      </c>
      <c r="J8437" s="2">
        <v>0</v>
      </c>
      <c r="K8437" s="2">
        <v>20.95191535</v>
      </c>
      <c r="L8437" s="2">
        <v>0</v>
      </c>
      <c r="M8437" s="2">
        <v>0</v>
      </c>
      <c r="N8437" s="2">
        <v>0</v>
      </c>
      <c r="O8437" s="2">
        <v>0</v>
      </c>
      <c r="P8437" s="2">
        <v>0</v>
      </c>
      <c r="Q8437" s="2">
        <v>0</v>
      </c>
    </row>
    <row r="8438" spans="1:17" ht="19.5" customHeight="1">
      <c r="A8438" s="2" t="s">
        <v>31843</v>
      </c>
      <c r="B8438" s="2">
        <v>19328</v>
      </c>
      <c r="C8438" s="2">
        <v>269</v>
      </c>
      <c r="D8438" s="2" t="s">
        <v>31811</v>
      </c>
      <c r="E8438" s="2" t="s">
        <v>31844</v>
      </c>
      <c r="F8438" s="2" t="s">
        <v>31845</v>
      </c>
      <c r="G8438" s="2" t="s">
        <v>31846</v>
      </c>
      <c r="H8438" s="2" t="s">
        <v>229</v>
      </c>
      <c r="I8438" s="2">
        <v>25.137312569999999</v>
      </c>
      <c r="J8438" s="2">
        <v>17.540720780000001</v>
      </c>
      <c r="K8438" s="2">
        <v>0</v>
      </c>
      <c r="L8438" s="2">
        <v>0</v>
      </c>
      <c r="M8438" s="2">
        <v>33.495226930000001</v>
      </c>
      <c r="N8438" s="2">
        <v>0</v>
      </c>
      <c r="O8438" s="2">
        <v>0</v>
      </c>
      <c r="P8438" s="2">
        <v>33.878399129999998</v>
      </c>
      <c r="Q8438" s="2">
        <v>0</v>
      </c>
    </row>
    <row r="8439" spans="1:17" ht="19.5" customHeight="1">
      <c r="A8439" s="2" t="s">
        <v>31847</v>
      </c>
      <c r="B8439" s="2">
        <v>8636</v>
      </c>
      <c r="C8439" s="2">
        <v>110</v>
      </c>
      <c r="D8439" s="2" t="s">
        <v>31811</v>
      </c>
      <c r="E8439" s="2" t="s">
        <v>31848</v>
      </c>
      <c r="F8439" s="2" t="s">
        <v>1111</v>
      </c>
      <c r="G8439" s="2" t="s">
        <v>31849</v>
      </c>
      <c r="H8439" s="2" t="s">
        <v>229</v>
      </c>
      <c r="I8439" s="2">
        <v>0</v>
      </c>
      <c r="J8439" s="2">
        <v>10.524432470000001</v>
      </c>
      <c r="K8439" s="2">
        <v>0</v>
      </c>
      <c r="L8439" s="2">
        <v>0</v>
      </c>
      <c r="M8439" s="2">
        <v>0</v>
      </c>
      <c r="N8439" s="2">
        <v>0</v>
      </c>
      <c r="O8439" s="2">
        <v>0</v>
      </c>
      <c r="P8439" s="2">
        <v>0</v>
      </c>
      <c r="Q8439" s="2">
        <v>0</v>
      </c>
    </row>
    <row r="8440" spans="1:17" ht="19.5" customHeight="1">
      <c r="A8440" s="2" t="s">
        <v>31850</v>
      </c>
      <c r="B8440" s="2">
        <v>23951</v>
      </c>
      <c r="C8440" s="2">
        <v>130</v>
      </c>
      <c r="D8440" s="2" t="s">
        <v>31811</v>
      </c>
      <c r="E8440" s="2" t="s">
        <v>31851</v>
      </c>
      <c r="F8440" s="2" t="s">
        <v>31852</v>
      </c>
      <c r="G8440" s="2" t="s">
        <v>31853</v>
      </c>
      <c r="H8440" s="2" t="s">
        <v>229</v>
      </c>
      <c r="I8440" s="2">
        <v>12.568656280000001</v>
      </c>
      <c r="J8440" s="2">
        <v>10.524432470000001</v>
      </c>
      <c r="K8440" s="2">
        <v>0</v>
      </c>
      <c r="L8440" s="2">
        <v>0</v>
      </c>
      <c r="M8440" s="2">
        <v>0</v>
      </c>
      <c r="N8440" s="2">
        <v>0</v>
      </c>
      <c r="O8440" s="2">
        <v>0</v>
      </c>
      <c r="P8440" s="2">
        <v>0</v>
      </c>
      <c r="Q8440" s="2">
        <v>0</v>
      </c>
    </row>
    <row r="8441" spans="1:17" ht="19.5" customHeight="1">
      <c r="A8441" s="2" t="s">
        <v>31854</v>
      </c>
      <c r="B8441" s="2">
        <v>18198</v>
      </c>
      <c r="C8441" s="2">
        <v>130</v>
      </c>
      <c r="D8441" s="2" t="s">
        <v>31811</v>
      </c>
      <c r="E8441" s="2" t="s">
        <v>31851</v>
      </c>
      <c r="F8441" s="2" t="s">
        <v>31855</v>
      </c>
      <c r="G8441" s="2" t="s">
        <v>31856</v>
      </c>
      <c r="H8441" s="2" t="s">
        <v>229</v>
      </c>
      <c r="I8441" s="2">
        <v>37.705968849999998</v>
      </c>
      <c r="J8441" s="2">
        <v>28.065153250000002</v>
      </c>
      <c r="K8441" s="2">
        <v>0</v>
      </c>
      <c r="L8441" s="2">
        <v>0</v>
      </c>
      <c r="M8441" s="2">
        <v>0</v>
      </c>
      <c r="N8441" s="2">
        <v>0</v>
      </c>
      <c r="O8441" s="2">
        <v>0</v>
      </c>
      <c r="P8441" s="2">
        <v>0</v>
      </c>
      <c r="Q8441" s="2">
        <v>0</v>
      </c>
    </row>
    <row r="8442" spans="1:17" ht="19.5" customHeight="1">
      <c r="A8442" s="2" t="s">
        <v>31857</v>
      </c>
      <c r="B8442" s="2">
        <v>5345</v>
      </c>
      <c r="C8442" s="2">
        <v>130</v>
      </c>
      <c r="D8442" s="2" t="s">
        <v>31811</v>
      </c>
      <c r="E8442" s="2" t="s">
        <v>31851</v>
      </c>
      <c r="F8442" s="2" t="s">
        <v>31858</v>
      </c>
      <c r="G8442" s="2" t="s">
        <v>31859</v>
      </c>
      <c r="H8442" s="2" t="s">
        <v>229</v>
      </c>
      <c r="I8442" s="2">
        <v>8.3791041899999996</v>
      </c>
      <c r="J8442" s="2">
        <v>0</v>
      </c>
      <c r="K8442" s="2">
        <v>0</v>
      </c>
      <c r="L8442" s="2">
        <v>0</v>
      </c>
      <c r="M8442" s="2">
        <v>0</v>
      </c>
      <c r="N8442" s="2">
        <v>0</v>
      </c>
      <c r="O8442" s="2">
        <v>0</v>
      </c>
      <c r="P8442" s="2">
        <v>0</v>
      </c>
      <c r="Q8442" s="2">
        <v>0</v>
      </c>
    </row>
    <row r="8443" spans="1:17" ht="19.5" customHeight="1">
      <c r="A8443" s="2" t="s">
        <v>31860</v>
      </c>
      <c r="B8443" s="2">
        <v>20280</v>
      </c>
      <c r="C8443" s="2">
        <v>275</v>
      </c>
      <c r="D8443" s="2" t="s">
        <v>31811</v>
      </c>
      <c r="E8443" s="2" t="s">
        <v>31861</v>
      </c>
      <c r="F8443" s="2" t="s">
        <v>31862</v>
      </c>
      <c r="G8443" s="2" t="s">
        <v>31863</v>
      </c>
      <c r="H8443" s="2" t="s">
        <v>229</v>
      </c>
      <c r="I8443" s="2">
        <v>0</v>
      </c>
      <c r="J8443" s="2">
        <v>17.540720780000001</v>
      </c>
      <c r="K8443" s="2">
        <v>0</v>
      </c>
      <c r="L8443" s="2">
        <v>0</v>
      </c>
      <c r="M8443" s="2">
        <v>0</v>
      </c>
      <c r="N8443" s="2">
        <v>0</v>
      </c>
      <c r="O8443" s="2">
        <v>0</v>
      </c>
      <c r="P8443" s="2">
        <v>0</v>
      </c>
      <c r="Q8443" s="2">
        <v>0</v>
      </c>
    </row>
    <row r="8444" spans="1:17" ht="19.5" customHeight="1">
      <c r="A8444" s="2" t="s">
        <v>31864</v>
      </c>
      <c r="B8444" s="2">
        <v>2119</v>
      </c>
      <c r="C8444" s="2">
        <v>287</v>
      </c>
      <c r="D8444" s="2" t="s">
        <v>31820</v>
      </c>
      <c r="E8444" s="2" t="s">
        <v>31865</v>
      </c>
      <c r="F8444" s="2" t="s">
        <v>28458</v>
      </c>
      <c r="G8444" s="2" t="s">
        <v>31866</v>
      </c>
      <c r="H8444" s="2" t="s">
        <v>31824</v>
      </c>
      <c r="I8444" s="2">
        <v>0</v>
      </c>
      <c r="J8444" s="2">
        <v>7.0162883130000004</v>
      </c>
      <c r="K8444" s="2">
        <v>0</v>
      </c>
      <c r="L8444" s="2">
        <v>27.48259436</v>
      </c>
      <c r="M8444" s="2">
        <v>25.121420199999999</v>
      </c>
      <c r="N8444" s="2">
        <v>0</v>
      </c>
      <c r="O8444" s="2">
        <v>0</v>
      </c>
      <c r="P8444" s="2">
        <v>33.878399129999998</v>
      </c>
      <c r="Q8444" s="2">
        <v>0</v>
      </c>
    </row>
    <row r="8445" spans="1:17" ht="19.5" customHeight="1">
      <c r="A8445" s="2" t="s">
        <v>31867</v>
      </c>
      <c r="B8445" s="2">
        <v>2413</v>
      </c>
      <c r="C8445" s="2">
        <v>275</v>
      </c>
      <c r="D8445" s="2" t="s">
        <v>31811</v>
      </c>
      <c r="E8445" s="2" t="s">
        <v>31861</v>
      </c>
      <c r="F8445" s="2" t="s">
        <v>31868</v>
      </c>
      <c r="G8445" s="2" t="s">
        <v>31869</v>
      </c>
      <c r="H8445" s="2" t="s">
        <v>229</v>
      </c>
      <c r="I8445" s="2">
        <v>12.568656280000001</v>
      </c>
      <c r="J8445" s="2">
        <v>10.524432470000001</v>
      </c>
      <c r="K8445" s="2">
        <v>0</v>
      </c>
      <c r="L8445" s="2">
        <v>36.643459139999997</v>
      </c>
      <c r="M8445" s="2">
        <v>25.121420199999999</v>
      </c>
      <c r="N8445" s="2">
        <v>69.889016240000004</v>
      </c>
      <c r="O8445" s="2">
        <v>0</v>
      </c>
      <c r="P8445" s="2">
        <v>0</v>
      </c>
      <c r="Q8445" s="2">
        <v>0</v>
      </c>
    </row>
    <row r="8446" spans="1:17" ht="19.5" customHeight="1">
      <c r="A8446" s="2" t="s">
        <v>31870</v>
      </c>
      <c r="B8446" s="2">
        <v>18891</v>
      </c>
      <c r="C8446" s="2">
        <v>163</v>
      </c>
      <c r="D8446" s="2" t="s">
        <v>225</v>
      </c>
      <c r="E8446" s="2" t="s">
        <v>31871</v>
      </c>
      <c r="F8446" s="2" t="s">
        <v>31872</v>
      </c>
      <c r="G8446" s="2" t="s">
        <v>31873</v>
      </c>
      <c r="H8446" s="2" t="s">
        <v>229</v>
      </c>
      <c r="I8446" s="2">
        <v>0</v>
      </c>
      <c r="J8446" s="2">
        <v>14.032576629999999</v>
      </c>
      <c r="K8446" s="2">
        <v>0</v>
      </c>
      <c r="L8446" s="2">
        <v>0</v>
      </c>
      <c r="M8446" s="2">
        <v>0</v>
      </c>
      <c r="N8446" s="2">
        <v>0</v>
      </c>
      <c r="O8446" s="2">
        <v>24.795745050000001</v>
      </c>
      <c r="P8446" s="2">
        <v>0</v>
      </c>
      <c r="Q8446" s="2">
        <v>0</v>
      </c>
    </row>
    <row r="8447" spans="1:17" ht="19.5" customHeight="1">
      <c r="A8447" s="2" t="s">
        <v>31874</v>
      </c>
      <c r="B8447" s="2">
        <v>17185</v>
      </c>
      <c r="C8447" s="2">
        <v>134</v>
      </c>
      <c r="D8447" s="2" t="s">
        <v>31875</v>
      </c>
      <c r="E8447" s="2" t="s">
        <v>31876</v>
      </c>
      <c r="F8447" s="2">
        <v>4</v>
      </c>
      <c r="G8447" s="2">
        <v>31</v>
      </c>
      <c r="H8447" s="2" t="s">
        <v>31877</v>
      </c>
      <c r="I8447" s="2">
        <v>0</v>
      </c>
      <c r="J8447" s="2">
        <v>14.032576629999999</v>
      </c>
      <c r="K8447" s="2">
        <v>0</v>
      </c>
      <c r="L8447" s="2">
        <v>0</v>
      </c>
      <c r="M8447" s="2">
        <v>0</v>
      </c>
      <c r="N8447" s="2">
        <v>0</v>
      </c>
      <c r="O8447" s="2">
        <v>0</v>
      </c>
      <c r="P8447" s="2">
        <v>0</v>
      </c>
      <c r="Q8447" s="2">
        <v>0</v>
      </c>
    </row>
    <row r="8448" spans="1:17" ht="19.5" customHeight="1">
      <c r="A8448" s="2" t="s">
        <v>31878</v>
      </c>
      <c r="B8448" s="2">
        <v>3669</v>
      </c>
      <c r="C8448" s="2">
        <v>364</v>
      </c>
      <c r="D8448" s="2" t="s">
        <v>31875</v>
      </c>
      <c r="E8448" s="2" t="s">
        <v>31879</v>
      </c>
      <c r="F8448" s="2">
        <v>2</v>
      </c>
      <c r="G8448" s="2">
        <v>9</v>
      </c>
      <c r="H8448" s="2" t="s">
        <v>31877</v>
      </c>
      <c r="I8448" s="2">
        <v>0</v>
      </c>
      <c r="J8448" s="2">
        <v>0</v>
      </c>
      <c r="K8448" s="2">
        <v>13.967943569999999</v>
      </c>
      <c r="L8448" s="2">
        <v>0</v>
      </c>
      <c r="M8448" s="2">
        <v>0</v>
      </c>
      <c r="N8448" s="2">
        <v>0</v>
      </c>
      <c r="O8448" s="2">
        <v>0</v>
      </c>
      <c r="P8448" s="2">
        <v>0</v>
      </c>
      <c r="Q8448" s="2">
        <v>0</v>
      </c>
    </row>
    <row r="8449" spans="1:17" ht="19.5" customHeight="1">
      <c r="A8449" s="2" t="s">
        <v>31880</v>
      </c>
      <c r="B8449" s="2">
        <v>56871</v>
      </c>
      <c r="C8449" s="2">
        <v>250</v>
      </c>
      <c r="D8449" s="2" t="s">
        <v>31881</v>
      </c>
      <c r="E8449" s="2" t="s">
        <v>31882</v>
      </c>
      <c r="F8449" s="2" t="s">
        <v>31883</v>
      </c>
      <c r="G8449" s="2" t="s">
        <v>31884</v>
      </c>
      <c r="H8449" s="2" t="s">
        <v>65</v>
      </c>
      <c r="I8449" s="2">
        <v>180.15074010000001</v>
      </c>
      <c r="J8449" s="2">
        <v>94.719892229999999</v>
      </c>
      <c r="K8449" s="2">
        <v>153.64737930000001</v>
      </c>
      <c r="L8449" s="2">
        <v>119.0912422</v>
      </c>
      <c r="M8449" s="2">
        <v>125.607101</v>
      </c>
      <c r="N8449" s="2">
        <v>83.866819489999997</v>
      </c>
      <c r="O8449" s="2">
        <v>74.387235149999995</v>
      </c>
      <c r="P8449" s="2">
        <v>79.049597980000001</v>
      </c>
      <c r="Q8449" s="2">
        <v>114.3392904</v>
      </c>
    </row>
    <row r="8450" spans="1:17" ht="19.5" customHeight="1">
      <c r="A8450" s="2" t="s">
        <v>31885</v>
      </c>
      <c r="B8450" s="2">
        <v>16301</v>
      </c>
      <c r="C8450" s="2">
        <v>371</v>
      </c>
      <c r="D8450" s="2" t="s">
        <v>31881</v>
      </c>
      <c r="E8450" s="2" t="s">
        <v>31886</v>
      </c>
      <c r="F8450" s="2" t="s">
        <v>31887</v>
      </c>
      <c r="G8450" s="2" t="s">
        <v>31888</v>
      </c>
      <c r="H8450" s="2" t="s">
        <v>65</v>
      </c>
      <c r="I8450" s="2">
        <v>322.5955113</v>
      </c>
      <c r="J8450" s="2">
        <v>245.57009099999999</v>
      </c>
      <c r="K8450" s="2">
        <v>349.19858920000001</v>
      </c>
      <c r="L8450" s="2">
        <v>293.14767310000002</v>
      </c>
      <c r="M8450" s="2">
        <v>284.70942889999998</v>
      </c>
      <c r="N8450" s="2">
        <v>293.53386819999997</v>
      </c>
      <c r="O8450" s="2">
        <v>223.16170550000001</v>
      </c>
      <c r="P8450" s="2">
        <v>598.51838469999996</v>
      </c>
      <c r="Q8450" s="2">
        <v>537.39466489999995</v>
      </c>
    </row>
    <row r="8451" spans="1:17" ht="19.5" customHeight="1">
      <c r="A8451" s="2" t="s">
        <v>31889</v>
      </c>
      <c r="B8451" s="2">
        <v>7987</v>
      </c>
      <c r="C8451" s="2">
        <v>514</v>
      </c>
      <c r="D8451" s="2" t="s">
        <v>31881</v>
      </c>
      <c r="E8451" s="2" t="s">
        <v>31890</v>
      </c>
      <c r="F8451" s="2" t="s">
        <v>31891</v>
      </c>
      <c r="G8451" s="2" t="s">
        <v>31892</v>
      </c>
      <c r="H8451" s="2" t="s">
        <v>65</v>
      </c>
      <c r="I8451" s="2">
        <v>79.601489799999996</v>
      </c>
      <c r="J8451" s="2">
        <v>49.114018190000003</v>
      </c>
      <c r="K8451" s="2">
        <v>34.919858920000003</v>
      </c>
      <c r="L8451" s="2">
        <v>82.44778307</v>
      </c>
      <c r="M8451" s="2">
        <v>50.242840399999999</v>
      </c>
      <c r="N8451" s="2">
        <v>69.889016240000004</v>
      </c>
      <c r="O8451" s="2">
        <v>86.785107679999996</v>
      </c>
      <c r="P8451" s="2">
        <v>0</v>
      </c>
      <c r="Q8451" s="2">
        <v>68.603574249999994</v>
      </c>
    </row>
    <row r="8452" spans="1:17" ht="19.5" customHeight="1">
      <c r="A8452" s="2" t="s">
        <v>31893</v>
      </c>
      <c r="B8452" s="2">
        <v>4589</v>
      </c>
      <c r="C8452" s="2">
        <v>70</v>
      </c>
      <c r="D8452" s="2" t="s">
        <v>31881</v>
      </c>
      <c r="E8452" s="2" t="s">
        <v>31894</v>
      </c>
      <c r="F8452" s="2" t="s">
        <v>31895</v>
      </c>
      <c r="G8452" s="2" t="s">
        <v>31896</v>
      </c>
      <c r="H8452" s="2" t="s">
        <v>65</v>
      </c>
      <c r="I8452" s="2">
        <v>46.085073039999997</v>
      </c>
      <c r="J8452" s="2">
        <v>59.638450659999997</v>
      </c>
      <c r="K8452" s="2">
        <v>20.95191535</v>
      </c>
      <c r="L8452" s="2">
        <v>91.608647860000005</v>
      </c>
      <c r="M8452" s="2">
        <v>133.98090769999999</v>
      </c>
      <c r="N8452" s="2">
        <v>125.8002292</v>
      </c>
      <c r="O8452" s="2">
        <v>198.36596040000001</v>
      </c>
      <c r="P8452" s="2">
        <v>225.8559942</v>
      </c>
      <c r="Q8452" s="2">
        <v>114.3392904</v>
      </c>
    </row>
    <row r="8453" spans="1:17" ht="19.5" customHeight="1">
      <c r="A8453" s="2" t="s">
        <v>31897</v>
      </c>
      <c r="B8453" s="2">
        <v>4362</v>
      </c>
      <c r="C8453" s="2">
        <v>354</v>
      </c>
      <c r="D8453" s="2" t="s">
        <v>31898</v>
      </c>
      <c r="E8453" s="2" t="s">
        <v>31899</v>
      </c>
      <c r="F8453" s="2" t="s">
        <v>31900</v>
      </c>
      <c r="G8453" s="2" t="s">
        <v>31901</v>
      </c>
      <c r="H8453" s="2" t="s">
        <v>65</v>
      </c>
      <c r="I8453" s="2">
        <v>16.758208379999999</v>
      </c>
      <c r="J8453" s="2">
        <v>21.048864940000001</v>
      </c>
      <c r="K8453" s="2">
        <v>27.935887139999998</v>
      </c>
      <c r="L8453" s="2">
        <v>27.48259436</v>
      </c>
      <c r="M8453" s="2">
        <v>58.616647129999997</v>
      </c>
      <c r="N8453" s="2">
        <v>27.955606499999998</v>
      </c>
      <c r="O8453" s="2">
        <v>37.193617580000002</v>
      </c>
      <c r="P8453" s="2">
        <v>45.171198840000002</v>
      </c>
      <c r="Q8453" s="2">
        <v>102.9053614</v>
      </c>
    </row>
    <row r="8454" spans="1:17" ht="19.5" customHeight="1">
      <c r="A8454" s="2" t="s">
        <v>31902</v>
      </c>
      <c r="B8454" s="2">
        <v>2262</v>
      </c>
      <c r="C8454" s="2">
        <v>325</v>
      </c>
      <c r="D8454" s="2" t="s">
        <v>31903</v>
      </c>
      <c r="E8454" s="2" t="s">
        <v>31904</v>
      </c>
      <c r="F8454" s="2" t="s">
        <v>31905</v>
      </c>
      <c r="G8454" s="2" t="s">
        <v>31906</v>
      </c>
      <c r="H8454" s="2" t="s">
        <v>65</v>
      </c>
      <c r="I8454" s="2">
        <v>138.25521910000001</v>
      </c>
      <c r="J8454" s="2">
        <v>291.17596500000002</v>
      </c>
      <c r="K8454" s="2">
        <v>300.31078669999999</v>
      </c>
      <c r="L8454" s="2">
        <v>128.252107</v>
      </c>
      <c r="M8454" s="2">
        <v>83.738067330000007</v>
      </c>
      <c r="N8454" s="2">
        <v>181.71144219999999</v>
      </c>
      <c r="O8454" s="2">
        <v>86.785107679999996</v>
      </c>
      <c r="P8454" s="2">
        <v>112.9279971</v>
      </c>
      <c r="Q8454" s="2">
        <v>34.30178712</v>
      </c>
    </row>
    <row r="8455" spans="1:17" ht="19.5" customHeight="1">
      <c r="A8455" s="2" t="s">
        <v>31907</v>
      </c>
      <c r="B8455" s="2">
        <v>8615</v>
      </c>
      <c r="C8455" s="2">
        <v>280</v>
      </c>
      <c r="D8455" s="2" t="s">
        <v>31908</v>
      </c>
      <c r="E8455" s="2" t="s">
        <v>31909</v>
      </c>
      <c r="F8455" s="2" t="s">
        <v>31910</v>
      </c>
      <c r="G8455" s="2" t="s">
        <v>31911</v>
      </c>
      <c r="H8455" s="2" t="s">
        <v>31912</v>
      </c>
      <c r="I8455" s="2">
        <v>125.6865628</v>
      </c>
      <c r="J8455" s="2">
        <v>206.98050520000001</v>
      </c>
      <c r="K8455" s="2">
        <v>216.50312529999999</v>
      </c>
      <c r="L8455" s="2">
        <v>82.44778307</v>
      </c>
      <c r="M8455" s="2">
        <v>175.84994140000001</v>
      </c>
      <c r="N8455" s="2">
        <v>195.6892455</v>
      </c>
      <c r="O8455" s="2">
        <v>61.989362630000002</v>
      </c>
      <c r="P8455" s="2">
        <v>124.2207968</v>
      </c>
      <c r="Q8455" s="2">
        <v>102.9053614</v>
      </c>
    </row>
    <row r="8456" spans="1:17" ht="19.5" customHeight="1">
      <c r="A8456" s="2" t="s">
        <v>31913</v>
      </c>
      <c r="B8456" s="2">
        <v>9362</v>
      </c>
      <c r="C8456" s="2">
        <v>329</v>
      </c>
      <c r="D8456" s="2" t="s">
        <v>225</v>
      </c>
      <c r="E8456" s="2" t="s">
        <v>31914</v>
      </c>
      <c r="F8456" s="2" t="s">
        <v>1146</v>
      </c>
      <c r="G8456" s="2" t="s">
        <v>5567</v>
      </c>
      <c r="H8456" s="2" t="s">
        <v>229</v>
      </c>
      <c r="I8456" s="2">
        <v>0</v>
      </c>
      <c r="J8456" s="2">
        <v>14.032576629999999</v>
      </c>
      <c r="K8456" s="2">
        <v>20.95191535</v>
      </c>
      <c r="L8456" s="2">
        <v>0</v>
      </c>
      <c r="M8456" s="2">
        <v>0</v>
      </c>
      <c r="N8456" s="2">
        <v>0</v>
      </c>
      <c r="O8456" s="2">
        <v>0</v>
      </c>
      <c r="P8456" s="2">
        <v>0</v>
      </c>
      <c r="Q8456" s="2">
        <v>0</v>
      </c>
    </row>
    <row r="8457" spans="1:17" ht="19.5" customHeight="1">
      <c r="A8457" s="2" t="s">
        <v>31915</v>
      </c>
      <c r="B8457" s="2">
        <v>5114</v>
      </c>
      <c r="C8457" s="2">
        <v>515</v>
      </c>
      <c r="D8457" s="2" t="s">
        <v>31908</v>
      </c>
      <c r="E8457" s="2" t="s">
        <v>31916</v>
      </c>
      <c r="F8457" s="2">
        <v>11</v>
      </c>
      <c r="G8457" s="2">
        <v>48</v>
      </c>
      <c r="H8457" s="2" t="s">
        <v>31912</v>
      </c>
      <c r="I8457" s="2">
        <v>46.085073039999997</v>
      </c>
      <c r="J8457" s="2">
        <v>0</v>
      </c>
      <c r="K8457" s="2">
        <v>0</v>
      </c>
      <c r="L8457" s="2">
        <v>0</v>
      </c>
      <c r="M8457" s="2">
        <v>0</v>
      </c>
      <c r="N8457" s="2">
        <v>0</v>
      </c>
      <c r="O8457" s="2">
        <v>0</v>
      </c>
      <c r="P8457" s="2">
        <v>0</v>
      </c>
      <c r="Q8457" s="2">
        <v>0</v>
      </c>
    </row>
    <row r="8458" spans="1:17" ht="19.5" customHeight="1">
      <c r="A8458" s="2" t="s">
        <v>31917</v>
      </c>
      <c r="B8458" s="2">
        <v>7333</v>
      </c>
      <c r="C8458" s="2">
        <v>200</v>
      </c>
      <c r="D8458" s="2" t="s">
        <v>31918</v>
      </c>
      <c r="E8458" s="2" t="s">
        <v>31919</v>
      </c>
      <c r="F8458" s="2" t="s">
        <v>31920</v>
      </c>
      <c r="G8458" s="2" t="s">
        <v>31921</v>
      </c>
      <c r="H8458" s="2" t="s">
        <v>31922</v>
      </c>
      <c r="I8458" s="2">
        <v>58.653729329999997</v>
      </c>
      <c r="J8458" s="2">
        <v>56.130306509999997</v>
      </c>
      <c r="K8458" s="2">
        <v>0</v>
      </c>
      <c r="L8458" s="2">
        <v>64.126053499999998</v>
      </c>
      <c r="M8458" s="2">
        <v>75.364260590000001</v>
      </c>
      <c r="N8458" s="2">
        <v>0</v>
      </c>
      <c r="O8458" s="2">
        <v>123.97872529999999</v>
      </c>
      <c r="P8458" s="2">
        <v>45.171198840000002</v>
      </c>
      <c r="Q8458" s="2">
        <v>0</v>
      </c>
    </row>
    <row r="8459" spans="1:17" ht="19.5" customHeight="1">
      <c r="A8459" s="2" t="s">
        <v>31923</v>
      </c>
      <c r="B8459" s="2">
        <v>7623</v>
      </c>
      <c r="C8459" s="2">
        <v>297</v>
      </c>
      <c r="D8459" s="2" t="s">
        <v>31924</v>
      </c>
      <c r="E8459" s="2" t="s">
        <v>31925</v>
      </c>
      <c r="F8459" s="2">
        <v>2</v>
      </c>
      <c r="G8459" s="2">
        <v>4</v>
      </c>
      <c r="H8459" s="2" t="s">
        <v>31926</v>
      </c>
      <c r="I8459" s="2">
        <v>0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  <c r="O8459" s="2">
        <v>0</v>
      </c>
      <c r="P8459" s="2">
        <v>22.585599420000001</v>
      </c>
      <c r="Q8459" s="2">
        <v>0</v>
      </c>
    </row>
    <row r="8460" spans="1:17" ht="19.5" customHeight="1">
      <c r="A8460" s="2" t="s">
        <v>31927</v>
      </c>
      <c r="B8460" s="2">
        <v>7250</v>
      </c>
      <c r="C8460" s="2">
        <v>105</v>
      </c>
      <c r="D8460" s="2" t="s">
        <v>31928</v>
      </c>
      <c r="E8460" s="2" t="s">
        <v>31929</v>
      </c>
      <c r="F8460" s="2" t="s">
        <v>345</v>
      </c>
      <c r="G8460" s="2" t="s">
        <v>31930</v>
      </c>
      <c r="H8460" s="2" t="s">
        <v>31931</v>
      </c>
      <c r="I8460" s="2">
        <v>8.3791041899999996</v>
      </c>
      <c r="J8460" s="2">
        <v>7.0162883130000004</v>
      </c>
      <c r="K8460" s="2">
        <v>0</v>
      </c>
      <c r="L8460" s="2">
        <v>0</v>
      </c>
      <c r="M8460" s="2">
        <v>0</v>
      </c>
      <c r="N8460" s="2">
        <v>0</v>
      </c>
      <c r="O8460" s="2">
        <v>0</v>
      </c>
      <c r="P8460" s="2">
        <v>0</v>
      </c>
      <c r="Q8460" s="2">
        <v>0</v>
      </c>
    </row>
    <row r="8461" spans="1:17" ht="19.5" customHeight="1">
      <c r="A8461" s="2" t="s">
        <v>31932</v>
      </c>
      <c r="B8461" s="2">
        <v>3675</v>
      </c>
      <c r="C8461" s="2">
        <v>251</v>
      </c>
      <c r="D8461" s="2" t="s">
        <v>31933</v>
      </c>
      <c r="E8461" s="2" t="s">
        <v>31934</v>
      </c>
      <c r="F8461" s="2" t="s">
        <v>31935</v>
      </c>
      <c r="G8461" s="2" t="s">
        <v>31936</v>
      </c>
      <c r="H8461" s="2" t="s">
        <v>31937</v>
      </c>
      <c r="I8461" s="2">
        <v>37.705968849999998</v>
      </c>
      <c r="J8461" s="2">
        <v>17.540720780000001</v>
      </c>
      <c r="K8461" s="2">
        <v>48.887802489999999</v>
      </c>
      <c r="L8461" s="2">
        <v>27.48259436</v>
      </c>
      <c r="M8461" s="2">
        <v>0</v>
      </c>
      <c r="N8461" s="2">
        <v>41.933409750000003</v>
      </c>
      <c r="O8461" s="2">
        <v>0</v>
      </c>
      <c r="P8461" s="2">
        <v>0</v>
      </c>
      <c r="Q8461" s="2">
        <v>0</v>
      </c>
    </row>
    <row r="8462" spans="1:17" ht="19.5" customHeight="1">
      <c r="A8462" s="2" t="s">
        <v>31938</v>
      </c>
      <c r="B8462" s="2">
        <v>19465</v>
      </c>
      <c r="C8462" s="2">
        <v>181</v>
      </c>
      <c r="D8462" s="2" t="s">
        <v>31939</v>
      </c>
      <c r="E8462" s="2" t="s">
        <v>31940</v>
      </c>
      <c r="F8462" s="2" t="s">
        <v>31941</v>
      </c>
      <c r="G8462" s="2" t="s">
        <v>31942</v>
      </c>
      <c r="H8462" s="2" t="s">
        <v>31943</v>
      </c>
      <c r="I8462" s="2">
        <v>0</v>
      </c>
      <c r="J8462" s="2">
        <v>0</v>
      </c>
      <c r="K8462" s="2">
        <v>0</v>
      </c>
      <c r="L8462" s="2">
        <v>36.643459139999997</v>
      </c>
      <c r="M8462" s="2">
        <v>50.242840399999999</v>
      </c>
      <c r="N8462" s="2">
        <v>55.911212990000003</v>
      </c>
      <c r="O8462" s="2">
        <v>37.193617580000002</v>
      </c>
      <c r="P8462" s="2">
        <v>0</v>
      </c>
      <c r="Q8462" s="2">
        <v>0</v>
      </c>
    </row>
    <row r="8463" spans="1:17" ht="19.5" customHeight="1">
      <c r="A8463" s="2" t="s">
        <v>31944</v>
      </c>
      <c r="B8463" s="2">
        <v>8352</v>
      </c>
      <c r="C8463" s="2">
        <v>563</v>
      </c>
      <c r="D8463" s="2" t="s">
        <v>31939</v>
      </c>
      <c r="E8463" s="2" t="s">
        <v>31945</v>
      </c>
      <c r="F8463" s="2" t="s">
        <v>31946</v>
      </c>
      <c r="G8463" s="2" t="s">
        <v>31947</v>
      </c>
      <c r="H8463" s="2" t="s">
        <v>31943</v>
      </c>
      <c r="I8463" s="2">
        <v>163.39253170000001</v>
      </c>
      <c r="J8463" s="2">
        <v>150.85019869999999</v>
      </c>
      <c r="K8463" s="2">
        <v>139.6794357</v>
      </c>
      <c r="L8463" s="2">
        <v>677.90399409999998</v>
      </c>
      <c r="M8463" s="2">
        <v>494.05459719999999</v>
      </c>
      <c r="N8463" s="2">
        <v>363.42288450000001</v>
      </c>
      <c r="O8463" s="2">
        <v>818.2595867</v>
      </c>
      <c r="P8463" s="2">
        <v>643.68958350000003</v>
      </c>
      <c r="Q8463" s="2">
        <v>663.16788440000005</v>
      </c>
    </row>
    <row r="8464" spans="1:17" ht="19.5" customHeight="1">
      <c r="A8464" s="2" t="s">
        <v>31948</v>
      </c>
      <c r="B8464" s="2">
        <v>428</v>
      </c>
      <c r="C8464" s="2">
        <v>428</v>
      </c>
      <c r="D8464" s="2" t="s">
        <v>31939</v>
      </c>
      <c r="E8464" s="2" t="s">
        <v>31949</v>
      </c>
      <c r="F8464" s="2" t="s">
        <v>5595</v>
      </c>
      <c r="G8464" s="2" t="s">
        <v>31950</v>
      </c>
      <c r="H8464" s="2" t="s">
        <v>31943</v>
      </c>
      <c r="I8464" s="2">
        <v>0</v>
      </c>
      <c r="J8464" s="2">
        <v>0</v>
      </c>
      <c r="K8464" s="2">
        <v>0</v>
      </c>
      <c r="L8464" s="2">
        <v>0</v>
      </c>
      <c r="M8464" s="2">
        <v>16.747613470000001</v>
      </c>
      <c r="N8464" s="2">
        <v>0</v>
      </c>
      <c r="O8464" s="2">
        <v>0</v>
      </c>
      <c r="P8464" s="2">
        <v>0</v>
      </c>
      <c r="Q8464" s="2">
        <v>34.30178712</v>
      </c>
    </row>
    <row r="8465" spans="1:17" ht="19.5" customHeight="1">
      <c r="A8465" s="2" t="s">
        <v>31951</v>
      </c>
      <c r="B8465" s="2">
        <v>15587</v>
      </c>
      <c r="C8465" s="2">
        <v>341</v>
      </c>
      <c r="D8465" s="2" t="s">
        <v>31952</v>
      </c>
      <c r="E8465" s="2" t="s">
        <v>31953</v>
      </c>
      <c r="F8465" s="2" t="s">
        <v>31954</v>
      </c>
      <c r="G8465" s="2" t="s">
        <v>31955</v>
      </c>
      <c r="H8465" s="2" t="s">
        <v>31956</v>
      </c>
      <c r="I8465" s="2">
        <v>62.843281419999997</v>
      </c>
      <c r="J8465" s="2">
        <v>38.589585720000002</v>
      </c>
      <c r="K8465" s="2">
        <v>20.95191535</v>
      </c>
      <c r="L8465" s="2">
        <v>27.48259436</v>
      </c>
      <c r="M8465" s="2">
        <v>0</v>
      </c>
      <c r="N8465" s="2">
        <v>55.911212990000003</v>
      </c>
      <c r="O8465" s="2">
        <v>0</v>
      </c>
      <c r="P8465" s="2">
        <v>79.049597980000001</v>
      </c>
      <c r="Q8465" s="2">
        <v>68.603574249999994</v>
      </c>
    </row>
    <row r="8466" spans="1:17" ht="19.5" customHeight="1">
      <c r="A8466" s="2" t="s">
        <v>31957</v>
      </c>
      <c r="B8466" s="2">
        <v>8860</v>
      </c>
      <c r="C8466" s="2">
        <v>51</v>
      </c>
      <c r="D8466" s="2" t="s">
        <v>31958</v>
      </c>
      <c r="E8466" s="2" t="s">
        <v>31959</v>
      </c>
      <c r="F8466" s="2" t="s">
        <v>1146</v>
      </c>
      <c r="G8466" s="2" t="s">
        <v>31960</v>
      </c>
      <c r="H8466" s="2" t="s">
        <v>31961</v>
      </c>
      <c r="I8466" s="2">
        <v>0</v>
      </c>
      <c r="J8466" s="2">
        <v>0</v>
      </c>
      <c r="K8466" s="2">
        <v>27.935887139999998</v>
      </c>
      <c r="L8466" s="2">
        <v>0</v>
      </c>
      <c r="M8466" s="2">
        <v>0</v>
      </c>
      <c r="N8466" s="2">
        <v>0</v>
      </c>
      <c r="O8466" s="2">
        <v>37.193617580000002</v>
      </c>
      <c r="P8466" s="2">
        <v>0</v>
      </c>
      <c r="Q8466" s="2">
        <v>0</v>
      </c>
    </row>
    <row r="8467" spans="1:17" ht="19.5" customHeight="1">
      <c r="A8467" s="2" t="s">
        <v>31962</v>
      </c>
      <c r="B8467" s="2">
        <v>13867</v>
      </c>
      <c r="C8467" s="2">
        <v>264</v>
      </c>
      <c r="D8467" s="2" t="s">
        <v>31952</v>
      </c>
      <c r="E8467" s="2" t="s">
        <v>31963</v>
      </c>
      <c r="F8467" s="2" t="s">
        <v>31964</v>
      </c>
      <c r="G8467" s="2" t="s">
        <v>31965</v>
      </c>
      <c r="H8467" s="2" t="s">
        <v>31956</v>
      </c>
      <c r="I8467" s="2">
        <v>0</v>
      </c>
      <c r="J8467" s="2">
        <v>24.557009099999998</v>
      </c>
      <c r="K8467" s="2">
        <v>34.919858920000003</v>
      </c>
      <c r="L8467" s="2">
        <v>36.643459139999997</v>
      </c>
      <c r="M8467" s="2">
        <v>0</v>
      </c>
      <c r="N8467" s="2">
        <v>27.955606499999998</v>
      </c>
      <c r="O8467" s="2">
        <v>0</v>
      </c>
      <c r="P8467" s="2">
        <v>0</v>
      </c>
      <c r="Q8467" s="2">
        <v>57.169645209999999</v>
      </c>
    </row>
    <row r="8468" spans="1:17" ht="19.5" customHeight="1">
      <c r="A8468" s="2" t="s">
        <v>31966</v>
      </c>
      <c r="B8468" s="2">
        <v>5274</v>
      </c>
      <c r="C8468" s="2">
        <v>181</v>
      </c>
      <c r="D8468" s="2" t="s">
        <v>31967</v>
      </c>
      <c r="E8468" s="2" t="s">
        <v>31968</v>
      </c>
      <c r="F8468" s="2" t="s">
        <v>1263</v>
      </c>
      <c r="G8468" s="2" t="s">
        <v>31969</v>
      </c>
      <c r="H8468" s="2" t="s">
        <v>31970</v>
      </c>
      <c r="I8468" s="2">
        <v>0</v>
      </c>
      <c r="J8468" s="2">
        <v>10.524432470000001</v>
      </c>
      <c r="K8468" s="2">
        <v>0</v>
      </c>
      <c r="L8468" s="2">
        <v>0</v>
      </c>
      <c r="M8468" s="2">
        <v>0</v>
      </c>
      <c r="N8468" s="2">
        <v>0</v>
      </c>
      <c r="O8468" s="2">
        <v>0</v>
      </c>
      <c r="P8468" s="2">
        <v>0</v>
      </c>
      <c r="Q8468" s="2">
        <v>0</v>
      </c>
    </row>
    <row r="8469" spans="1:17" ht="19.5" customHeight="1">
      <c r="A8469" s="2" t="s">
        <v>31971</v>
      </c>
      <c r="B8469" s="2">
        <v>5249</v>
      </c>
      <c r="C8469" s="2">
        <v>308</v>
      </c>
      <c r="D8469" s="2" t="s">
        <v>31967</v>
      </c>
      <c r="E8469" s="2" t="s">
        <v>31972</v>
      </c>
      <c r="F8469" s="2" t="s">
        <v>31973</v>
      </c>
      <c r="G8469" s="2" t="s">
        <v>31974</v>
      </c>
      <c r="H8469" s="2" t="s">
        <v>31970</v>
      </c>
      <c r="I8469" s="2">
        <v>83.791041899999996</v>
      </c>
      <c r="J8469" s="2">
        <v>84.195459760000006</v>
      </c>
      <c r="K8469" s="2">
        <v>41.903830710000001</v>
      </c>
      <c r="L8469" s="2">
        <v>54.96518871</v>
      </c>
      <c r="M8469" s="2">
        <v>83.738067330000007</v>
      </c>
      <c r="N8469" s="2">
        <v>69.889016240000004</v>
      </c>
      <c r="O8469" s="2">
        <v>223.16170550000001</v>
      </c>
      <c r="P8469" s="2">
        <v>56.463998549999999</v>
      </c>
      <c r="Q8469" s="2">
        <v>80.037503290000004</v>
      </c>
    </row>
    <row r="8470" spans="1:17" ht="19.5" customHeight="1">
      <c r="A8470" s="2" t="s">
        <v>31975</v>
      </c>
      <c r="B8470" s="2">
        <v>564</v>
      </c>
      <c r="C8470" s="2">
        <v>564</v>
      </c>
      <c r="D8470" s="2" t="s">
        <v>31976</v>
      </c>
      <c r="E8470" s="2" t="s">
        <v>31977</v>
      </c>
      <c r="F8470" s="2" t="s">
        <v>2207</v>
      </c>
      <c r="G8470" s="2" t="s">
        <v>1597</v>
      </c>
      <c r="H8470" s="2" t="s">
        <v>31978</v>
      </c>
      <c r="I8470" s="2">
        <v>0</v>
      </c>
      <c r="J8470" s="2">
        <v>0</v>
      </c>
      <c r="K8470" s="2">
        <v>0</v>
      </c>
      <c r="L8470" s="2">
        <v>0</v>
      </c>
      <c r="M8470" s="2">
        <v>0</v>
      </c>
      <c r="N8470" s="2">
        <v>0</v>
      </c>
      <c r="O8470" s="2">
        <v>0</v>
      </c>
      <c r="P8470" s="2">
        <v>56.463998549999999</v>
      </c>
      <c r="Q8470" s="2">
        <v>0</v>
      </c>
    </row>
    <row r="8471" spans="1:17" ht="19.5" customHeight="1">
      <c r="A8471" s="2" t="s">
        <v>31979</v>
      </c>
      <c r="B8471" s="2">
        <v>3641</v>
      </c>
      <c r="C8471" s="2">
        <v>180</v>
      </c>
      <c r="D8471" s="2" t="s">
        <v>31980</v>
      </c>
      <c r="E8471" s="2" t="s">
        <v>31981</v>
      </c>
      <c r="F8471" s="2" t="s">
        <v>13173</v>
      </c>
      <c r="G8471" s="2" t="s">
        <v>31982</v>
      </c>
      <c r="H8471" s="2" t="s">
        <v>31983</v>
      </c>
      <c r="I8471" s="2">
        <v>20.947760469999999</v>
      </c>
      <c r="J8471" s="2">
        <v>0</v>
      </c>
      <c r="K8471" s="2">
        <v>20.95191535</v>
      </c>
      <c r="L8471" s="2">
        <v>0</v>
      </c>
      <c r="M8471" s="2">
        <v>16.747613470000001</v>
      </c>
      <c r="N8471" s="2">
        <v>0</v>
      </c>
      <c r="O8471" s="2">
        <v>0</v>
      </c>
      <c r="P8471" s="2">
        <v>0</v>
      </c>
      <c r="Q8471" s="2">
        <v>0</v>
      </c>
    </row>
    <row r="8472" spans="1:17" ht="19.5" customHeight="1">
      <c r="A8472" s="2" t="s">
        <v>31984</v>
      </c>
      <c r="B8472" s="2">
        <v>10584</v>
      </c>
      <c r="C8472" s="2">
        <v>172</v>
      </c>
      <c r="D8472" s="2" t="s">
        <v>31985</v>
      </c>
      <c r="E8472" s="2" t="s">
        <v>31986</v>
      </c>
      <c r="F8472" s="2" t="s">
        <v>31987</v>
      </c>
      <c r="G8472" s="2" t="s">
        <v>31988</v>
      </c>
      <c r="H8472" s="2" t="s">
        <v>31989</v>
      </c>
      <c r="I8472" s="2">
        <v>25.137312569999999</v>
      </c>
      <c r="J8472" s="2">
        <v>10.524432470000001</v>
      </c>
      <c r="K8472" s="2">
        <v>0</v>
      </c>
      <c r="L8472" s="2">
        <v>27.48259436</v>
      </c>
      <c r="M8472" s="2">
        <v>0</v>
      </c>
      <c r="N8472" s="2">
        <v>0</v>
      </c>
      <c r="O8472" s="2">
        <v>0</v>
      </c>
      <c r="P8472" s="2">
        <v>0</v>
      </c>
      <c r="Q8472" s="2">
        <v>0</v>
      </c>
    </row>
    <row r="8473" spans="1:17" ht="19.5" customHeight="1">
      <c r="A8473" s="2" t="s">
        <v>31990</v>
      </c>
      <c r="B8473" s="2">
        <v>6957</v>
      </c>
      <c r="C8473" s="2">
        <v>430</v>
      </c>
      <c r="D8473" s="2" t="s">
        <v>31985</v>
      </c>
      <c r="E8473" s="2" t="s">
        <v>31991</v>
      </c>
      <c r="F8473" s="2">
        <v>3</v>
      </c>
      <c r="G8473" s="2">
        <v>20</v>
      </c>
      <c r="H8473" s="2" t="s">
        <v>31989</v>
      </c>
      <c r="I8473" s="2">
        <v>0</v>
      </c>
      <c r="J8473" s="2">
        <v>10.524432470000001</v>
      </c>
      <c r="K8473" s="2">
        <v>0</v>
      </c>
      <c r="L8473" s="2">
        <v>0</v>
      </c>
      <c r="M8473" s="2">
        <v>0</v>
      </c>
      <c r="N8473" s="2">
        <v>0</v>
      </c>
      <c r="O8473" s="2">
        <v>0</v>
      </c>
      <c r="P8473" s="2">
        <v>0</v>
      </c>
      <c r="Q8473" s="2">
        <v>0</v>
      </c>
    </row>
    <row r="8474" spans="1:17" ht="19.5" customHeight="1">
      <c r="A8474" s="2" t="s">
        <v>31992</v>
      </c>
      <c r="B8474" s="2">
        <v>4660</v>
      </c>
      <c r="C8474" s="2">
        <v>312</v>
      </c>
      <c r="D8474" s="2" t="s">
        <v>31985</v>
      </c>
      <c r="E8474" s="2" t="s">
        <v>31993</v>
      </c>
      <c r="F8474" s="2" t="s">
        <v>1542</v>
      </c>
      <c r="G8474" s="2" t="s">
        <v>31994</v>
      </c>
      <c r="H8474" s="2" t="s">
        <v>31989</v>
      </c>
      <c r="I8474" s="2">
        <v>0</v>
      </c>
      <c r="J8474" s="2">
        <v>7.0162883130000004</v>
      </c>
      <c r="K8474" s="2">
        <v>0</v>
      </c>
      <c r="L8474" s="2">
        <v>0</v>
      </c>
      <c r="M8474" s="2">
        <v>0</v>
      </c>
      <c r="N8474" s="2">
        <v>0</v>
      </c>
      <c r="O8474" s="2">
        <v>37.193617580000002</v>
      </c>
      <c r="P8474" s="2">
        <v>0</v>
      </c>
      <c r="Q8474" s="2">
        <v>0</v>
      </c>
    </row>
    <row r="8475" spans="1:17" ht="19.5" customHeight="1">
      <c r="A8475" s="2" t="s">
        <v>31995</v>
      </c>
      <c r="B8475" s="2">
        <v>11223</v>
      </c>
      <c r="C8475" s="2">
        <v>413</v>
      </c>
      <c r="D8475" s="2" t="s">
        <v>31985</v>
      </c>
      <c r="E8475" s="2" t="s">
        <v>31996</v>
      </c>
      <c r="F8475" s="2" t="s">
        <v>31997</v>
      </c>
      <c r="G8475" s="2" t="s">
        <v>31998</v>
      </c>
      <c r="H8475" s="2" t="s">
        <v>31989</v>
      </c>
      <c r="I8475" s="2">
        <v>12.568656280000001</v>
      </c>
      <c r="J8475" s="2">
        <v>35.081441570000003</v>
      </c>
      <c r="K8475" s="2">
        <v>27.935887139999998</v>
      </c>
      <c r="L8475" s="2">
        <v>0</v>
      </c>
      <c r="M8475" s="2">
        <v>0</v>
      </c>
      <c r="N8475" s="2">
        <v>0</v>
      </c>
      <c r="O8475" s="2">
        <v>49.591490100000001</v>
      </c>
      <c r="P8475" s="2">
        <v>22.585599420000001</v>
      </c>
      <c r="Q8475" s="2">
        <v>0</v>
      </c>
    </row>
    <row r="8476" spans="1:17" ht="19.5" customHeight="1">
      <c r="A8476" s="2" t="s">
        <v>31999</v>
      </c>
      <c r="B8476" s="2">
        <v>5598</v>
      </c>
      <c r="C8476" s="2">
        <v>277</v>
      </c>
      <c r="D8476" s="2" t="s">
        <v>31985</v>
      </c>
      <c r="E8476" s="2" t="s">
        <v>32000</v>
      </c>
      <c r="F8476" s="2" t="s">
        <v>1649</v>
      </c>
      <c r="G8476" s="2" t="s">
        <v>32001</v>
      </c>
      <c r="H8476" s="2" t="s">
        <v>31989</v>
      </c>
      <c r="I8476" s="2">
        <v>0</v>
      </c>
      <c r="J8476" s="2">
        <v>0</v>
      </c>
      <c r="K8476" s="2">
        <v>13.967943569999999</v>
      </c>
      <c r="L8476" s="2">
        <v>18.321729569999999</v>
      </c>
      <c r="M8476" s="2">
        <v>0</v>
      </c>
      <c r="N8476" s="2">
        <v>0</v>
      </c>
      <c r="O8476" s="2">
        <v>0</v>
      </c>
      <c r="P8476" s="2">
        <v>22.585599420000001</v>
      </c>
      <c r="Q8476" s="2">
        <v>0</v>
      </c>
    </row>
    <row r="8477" spans="1:17" ht="19.5" customHeight="1">
      <c r="A8477" s="2" t="s">
        <v>32002</v>
      </c>
      <c r="B8477" s="2">
        <v>4770</v>
      </c>
      <c r="C8477" s="2">
        <v>217</v>
      </c>
      <c r="D8477" s="2" t="s">
        <v>32003</v>
      </c>
      <c r="E8477" s="2" t="s">
        <v>32004</v>
      </c>
      <c r="F8477" s="2" t="s">
        <v>32005</v>
      </c>
      <c r="G8477" s="2" t="s">
        <v>32006</v>
      </c>
      <c r="H8477" s="2" t="s">
        <v>32007</v>
      </c>
      <c r="I8477" s="2">
        <v>100.5492503</v>
      </c>
      <c r="J8477" s="2">
        <v>126.29318960000001</v>
      </c>
      <c r="K8477" s="2">
        <v>62.855746060000001</v>
      </c>
      <c r="L8477" s="2">
        <v>54.96518871</v>
      </c>
      <c r="M8477" s="2">
        <v>50.242840399999999</v>
      </c>
      <c r="N8477" s="2">
        <v>41.933409750000003</v>
      </c>
      <c r="O8477" s="2">
        <v>74.387235149999995</v>
      </c>
      <c r="P8477" s="2">
        <v>33.878399129999998</v>
      </c>
      <c r="Q8477" s="2">
        <v>34.30178712</v>
      </c>
    </row>
    <row r="8478" spans="1:17" ht="19.5" customHeight="1">
      <c r="A8478" s="2" t="s">
        <v>32008</v>
      </c>
      <c r="B8478" s="2">
        <v>7454</v>
      </c>
      <c r="C8478" s="2">
        <v>156</v>
      </c>
      <c r="D8478" s="2" t="s">
        <v>32003</v>
      </c>
      <c r="E8478" s="2" t="s">
        <v>32009</v>
      </c>
      <c r="F8478" s="2" t="s">
        <v>2824</v>
      </c>
      <c r="G8478" s="2" t="s">
        <v>32010</v>
      </c>
      <c r="H8478" s="2" t="s">
        <v>32007</v>
      </c>
      <c r="I8478" s="2">
        <v>0</v>
      </c>
      <c r="J8478" s="2">
        <v>0</v>
      </c>
      <c r="K8478" s="2">
        <v>20.95191535</v>
      </c>
      <c r="L8478" s="2">
        <v>0</v>
      </c>
      <c r="M8478" s="2">
        <v>0</v>
      </c>
      <c r="N8478" s="2">
        <v>0</v>
      </c>
      <c r="O8478" s="2">
        <v>0</v>
      </c>
      <c r="P8478" s="2">
        <v>0</v>
      </c>
      <c r="Q8478" s="2">
        <v>34.30178712</v>
      </c>
    </row>
    <row r="8479" spans="1:17" ht="19.5" customHeight="1">
      <c r="A8479" s="2" t="s">
        <v>32011</v>
      </c>
      <c r="B8479" s="2">
        <v>7796</v>
      </c>
      <c r="C8479" s="2">
        <v>276</v>
      </c>
      <c r="D8479" s="2" t="s">
        <v>32012</v>
      </c>
      <c r="E8479" s="2" t="s">
        <v>32013</v>
      </c>
      <c r="F8479" s="2">
        <v>3</v>
      </c>
      <c r="G8479" s="2">
        <v>0</v>
      </c>
      <c r="H8479" s="2" t="s">
        <v>32014</v>
      </c>
      <c r="I8479" s="2">
        <v>12.568656280000001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  <c r="O8479" s="2">
        <v>0</v>
      </c>
      <c r="P8479" s="2">
        <v>0</v>
      </c>
      <c r="Q8479" s="2">
        <v>0</v>
      </c>
    </row>
    <row r="8480" spans="1:17" ht="19.5" customHeight="1">
      <c r="A8480" s="2" t="s">
        <v>32015</v>
      </c>
      <c r="B8480" s="2">
        <v>8064</v>
      </c>
      <c r="C8480" s="2">
        <v>295</v>
      </c>
      <c r="D8480" s="2" t="s">
        <v>225</v>
      </c>
      <c r="E8480" s="2" t="s">
        <v>32016</v>
      </c>
      <c r="F8480" s="2" t="s">
        <v>9689</v>
      </c>
      <c r="G8480" s="2" t="s">
        <v>32017</v>
      </c>
      <c r="H8480" s="2" t="s">
        <v>229</v>
      </c>
      <c r="I8480" s="2">
        <v>8.3791041899999996</v>
      </c>
      <c r="J8480" s="2">
        <v>0</v>
      </c>
      <c r="K8480" s="2">
        <v>13.967943569999999</v>
      </c>
      <c r="L8480" s="2">
        <v>54.96518871</v>
      </c>
      <c r="M8480" s="2">
        <v>0</v>
      </c>
      <c r="N8480" s="2">
        <v>0</v>
      </c>
      <c r="O8480" s="2">
        <v>0</v>
      </c>
      <c r="P8480" s="2">
        <v>0</v>
      </c>
      <c r="Q8480" s="2">
        <v>0</v>
      </c>
    </row>
    <row r="8481" spans="1:17" ht="19.5" customHeight="1">
      <c r="A8481" s="2" t="s">
        <v>32018</v>
      </c>
      <c r="B8481" s="2">
        <v>18218</v>
      </c>
      <c r="C8481" s="2">
        <v>185</v>
      </c>
      <c r="D8481" s="2" t="s">
        <v>225</v>
      </c>
      <c r="E8481" s="2" t="s">
        <v>32019</v>
      </c>
      <c r="F8481" s="2">
        <v>4</v>
      </c>
      <c r="G8481" s="2">
        <v>76</v>
      </c>
      <c r="H8481" s="2" t="s">
        <v>229</v>
      </c>
      <c r="I8481" s="2">
        <v>0</v>
      </c>
      <c r="J8481" s="2">
        <v>14.032576629999999</v>
      </c>
      <c r="K8481" s="2">
        <v>0</v>
      </c>
      <c r="L8481" s="2">
        <v>0</v>
      </c>
      <c r="M8481" s="2">
        <v>0</v>
      </c>
      <c r="N8481" s="2">
        <v>0</v>
      </c>
      <c r="O8481" s="2">
        <v>0</v>
      </c>
      <c r="P8481" s="2">
        <v>0</v>
      </c>
      <c r="Q8481" s="2">
        <v>0</v>
      </c>
    </row>
    <row r="8482" spans="1:17" ht="19.5" customHeight="1">
      <c r="A8482" s="2" t="s">
        <v>32020</v>
      </c>
      <c r="B8482" s="2">
        <v>235</v>
      </c>
      <c r="C8482" s="2">
        <v>235</v>
      </c>
      <c r="D8482" s="2" t="s">
        <v>32021</v>
      </c>
      <c r="E8482" s="2" t="s">
        <v>32022</v>
      </c>
      <c r="F8482" s="2" t="s">
        <v>395</v>
      </c>
      <c r="G8482" s="2" t="s">
        <v>22779</v>
      </c>
      <c r="H8482" s="2" t="s">
        <v>32023</v>
      </c>
      <c r="I8482" s="2">
        <v>0</v>
      </c>
      <c r="J8482" s="2">
        <v>0</v>
      </c>
      <c r="K8482" s="2">
        <v>13.967943569999999</v>
      </c>
      <c r="L8482" s="2">
        <v>0</v>
      </c>
      <c r="M8482" s="2">
        <v>0</v>
      </c>
      <c r="N8482" s="2">
        <v>0</v>
      </c>
      <c r="O8482" s="2">
        <v>0</v>
      </c>
      <c r="P8482" s="2">
        <v>45.171198840000002</v>
      </c>
      <c r="Q8482" s="2">
        <v>0</v>
      </c>
    </row>
    <row r="8483" spans="1:17" ht="19.5" customHeight="1">
      <c r="A8483" s="2" t="s">
        <v>32024</v>
      </c>
      <c r="B8483" s="2">
        <v>387</v>
      </c>
      <c r="C8483" s="2">
        <v>281</v>
      </c>
      <c r="D8483" s="2" t="s">
        <v>32021</v>
      </c>
      <c r="E8483" s="2" t="s">
        <v>32025</v>
      </c>
      <c r="F8483" s="2">
        <v>3</v>
      </c>
      <c r="G8483" s="2">
        <v>490</v>
      </c>
      <c r="H8483" s="2" t="s">
        <v>32023</v>
      </c>
      <c r="I8483" s="2">
        <v>12.568656280000001</v>
      </c>
      <c r="J8483" s="2">
        <v>0</v>
      </c>
      <c r="K8483" s="2">
        <v>0</v>
      </c>
      <c r="L8483" s="2">
        <v>0</v>
      </c>
      <c r="M8483" s="2">
        <v>0</v>
      </c>
      <c r="N8483" s="2">
        <v>0</v>
      </c>
      <c r="O8483" s="2">
        <v>0</v>
      </c>
      <c r="P8483" s="2">
        <v>0</v>
      </c>
      <c r="Q8483" s="2">
        <v>0</v>
      </c>
    </row>
    <row r="8484" spans="1:17" ht="19.5" customHeight="1">
      <c r="A8484" s="2" t="s">
        <v>32026</v>
      </c>
      <c r="B8484" s="2">
        <v>10143</v>
      </c>
      <c r="C8484" s="2">
        <v>363</v>
      </c>
      <c r="D8484" s="2" t="s">
        <v>32021</v>
      </c>
      <c r="E8484" s="2" t="s">
        <v>32027</v>
      </c>
      <c r="F8484" s="2">
        <v>3</v>
      </c>
      <c r="G8484" s="2">
        <v>478</v>
      </c>
      <c r="H8484" s="2" t="s">
        <v>32023</v>
      </c>
      <c r="I8484" s="2">
        <v>0</v>
      </c>
      <c r="J8484" s="2">
        <v>10.524432470000001</v>
      </c>
      <c r="K8484" s="2">
        <v>0</v>
      </c>
      <c r="L8484" s="2">
        <v>0</v>
      </c>
      <c r="M8484" s="2">
        <v>0</v>
      </c>
      <c r="N8484" s="2">
        <v>0</v>
      </c>
      <c r="O8484" s="2">
        <v>0</v>
      </c>
      <c r="P8484" s="2">
        <v>0</v>
      </c>
      <c r="Q8484" s="2">
        <v>0</v>
      </c>
    </row>
    <row r="8485" spans="1:17" ht="19.5" customHeight="1">
      <c r="A8485" s="2" t="s">
        <v>32028</v>
      </c>
      <c r="B8485" s="2">
        <v>5130</v>
      </c>
      <c r="C8485" s="2">
        <v>270</v>
      </c>
      <c r="D8485" s="2" t="s">
        <v>32029</v>
      </c>
      <c r="E8485" s="2" t="s">
        <v>32030</v>
      </c>
      <c r="F8485" s="2" t="s">
        <v>32031</v>
      </c>
      <c r="G8485" s="2" t="s">
        <v>32032</v>
      </c>
      <c r="H8485" s="2" t="s">
        <v>32033</v>
      </c>
      <c r="I8485" s="2">
        <v>737.36116870000001</v>
      </c>
      <c r="J8485" s="2">
        <v>715.66140800000005</v>
      </c>
      <c r="K8485" s="2">
        <v>635.54143239999996</v>
      </c>
      <c r="L8485" s="2">
        <v>595.45621110000002</v>
      </c>
      <c r="M8485" s="2">
        <v>628.03550489999998</v>
      </c>
      <c r="N8485" s="2">
        <v>642.97894940000003</v>
      </c>
      <c r="O8485" s="2">
        <v>805.86171409999997</v>
      </c>
      <c r="P8485" s="2">
        <v>621.10398410000005</v>
      </c>
      <c r="Q8485" s="2">
        <v>697.4696715</v>
      </c>
    </row>
    <row r="8486" spans="1:17" ht="19.5" customHeight="1">
      <c r="A8486" s="2" t="s">
        <v>32034</v>
      </c>
      <c r="B8486" s="2">
        <v>25486</v>
      </c>
      <c r="C8486" s="2">
        <v>111</v>
      </c>
      <c r="D8486" s="2" t="s">
        <v>32029</v>
      </c>
      <c r="E8486" s="2" t="s">
        <v>32035</v>
      </c>
      <c r="F8486" s="2">
        <v>4</v>
      </c>
      <c r="G8486" s="2">
        <v>85</v>
      </c>
      <c r="H8486" s="2" t="s">
        <v>32033</v>
      </c>
      <c r="I8486" s="2">
        <v>0</v>
      </c>
      <c r="J8486" s="2">
        <v>14.032576629999999</v>
      </c>
      <c r="K8486" s="2">
        <v>0</v>
      </c>
      <c r="L8486" s="2">
        <v>0</v>
      </c>
      <c r="M8486" s="2">
        <v>0</v>
      </c>
      <c r="N8486" s="2">
        <v>0</v>
      </c>
      <c r="O8486" s="2">
        <v>0</v>
      </c>
      <c r="P8486" s="2">
        <v>0</v>
      </c>
      <c r="Q8486" s="2">
        <v>0</v>
      </c>
    </row>
    <row r="8487" spans="1:17" ht="19.5" customHeight="1">
      <c r="A8487" s="2" t="s">
        <v>32036</v>
      </c>
      <c r="B8487" s="2">
        <v>27179</v>
      </c>
      <c r="C8487" s="2">
        <v>262</v>
      </c>
      <c r="D8487" s="2" t="s">
        <v>32029</v>
      </c>
      <c r="E8487" s="2" t="s">
        <v>32037</v>
      </c>
      <c r="F8487" s="2" t="s">
        <v>1229</v>
      </c>
      <c r="G8487" s="2">
        <v>211194</v>
      </c>
      <c r="H8487" s="2" t="s">
        <v>32033</v>
      </c>
      <c r="I8487" s="2">
        <v>33.516416759999998</v>
      </c>
      <c r="J8487" s="2">
        <v>24.557009099999998</v>
      </c>
      <c r="K8487" s="2">
        <v>0</v>
      </c>
      <c r="L8487" s="2">
        <v>0</v>
      </c>
      <c r="M8487" s="2">
        <v>0</v>
      </c>
      <c r="N8487" s="2">
        <v>0</v>
      </c>
      <c r="O8487" s="2">
        <v>0</v>
      </c>
      <c r="P8487" s="2">
        <v>0</v>
      </c>
      <c r="Q8487" s="2">
        <v>0</v>
      </c>
    </row>
    <row r="8488" spans="1:17" ht="19.5" customHeight="1">
      <c r="A8488" s="2" t="s">
        <v>32038</v>
      </c>
      <c r="B8488" s="2">
        <v>13099</v>
      </c>
      <c r="C8488" s="2">
        <v>381</v>
      </c>
      <c r="D8488" s="2" t="s">
        <v>32029</v>
      </c>
      <c r="E8488" s="2" t="s">
        <v>32039</v>
      </c>
      <c r="F8488" s="2" t="s">
        <v>32040</v>
      </c>
      <c r="G8488" s="2" t="s">
        <v>32041</v>
      </c>
      <c r="H8488" s="2" t="s">
        <v>32033</v>
      </c>
      <c r="I8488" s="2">
        <v>33.516416759999998</v>
      </c>
      <c r="J8488" s="2">
        <v>35.081441570000003</v>
      </c>
      <c r="K8488" s="2">
        <v>20.95191535</v>
      </c>
      <c r="L8488" s="2">
        <v>45.804323930000002</v>
      </c>
      <c r="M8488" s="2">
        <v>16.747613470000001</v>
      </c>
      <c r="N8488" s="2">
        <v>27.955606499999998</v>
      </c>
      <c r="O8488" s="2">
        <v>0</v>
      </c>
      <c r="P8488" s="2">
        <v>22.585599420000001</v>
      </c>
      <c r="Q8488" s="2">
        <v>0</v>
      </c>
    </row>
    <row r="8489" spans="1:17" ht="19.5" customHeight="1">
      <c r="A8489" s="2" t="s">
        <v>32042</v>
      </c>
      <c r="B8489" s="2">
        <v>25562</v>
      </c>
      <c r="C8489" s="2">
        <v>346</v>
      </c>
      <c r="D8489" s="2" t="s">
        <v>32029</v>
      </c>
      <c r="E8489" s="2" t="s">
        <v>32043</v>
      </c>
      <c r="F8489" s="2" t="s">
        <v>32044</v>
      </c>
      <c r="G8489" s="2" t="s">
        <v>32045</v>
      </c>
      <c r="H8489" s="2" t="s">
        <v>32033</v>
      </c>
      <c r="I8489" s="2">
        <v>20.947760469999999</v>
      </c>
      <c r="J8489" s="2">
        <v>17.540720780000001</v>
      </c>
      <c r="K8489" s="2">
        <v>20.95191535</v>
      </c>
      <c r="L8489" s="2">
        <v>0</v>
      </c>
      <c r="M8489" s="2">
        <v>0</v>
      </c>
      <c r="N8489" s="2">
        <v>27.955606499999998</v>
      </c>
      <c r="O8489" s="2">
        <v>0</v>
      </c>
      <c r="P8489" s="2">
        <v>0</v>
      </c>
      <c r="Q8489" s="2">
        <v>34.30178712</v>
      </c>
    </row>
    <row r="8490" spans="1:17" ht="19.5" customHeight="1">
      <c r="A8490" s="2" t="s">
        <v>32046</v>
      </c>
      <c r="B8490" s="2">
        <v>13784</v>
      </c>
      <c r="C8490" s="2">
        <v>379</v>
      </c>
      <c r="D8490" s="2" t="s">
        <v>32029</v>
      </c>
      <c r="E8490" s="2" t="s">
        <v>32047</v>
      </c>
      <c r="F8490" s="2" t="s">
        <v>32048</v>
      </c>
      <c r="G8490" s="2" t="s">
        <v>32049</v>
      </c>
      <c r="H8490" s="2" t="s">
        <v>32033</v>
      </c>
      <c r="I8490" s="2">
        <v>129.8761149</v>
      </c>
      <c r="J8490" s="2">
        <v>115.7687572</v>
      </c>
      <c r="K8490" s="2">
        <v>174.59929460000001</v>
      </c>
      <c r="L8490" s="2">
        <v>45.804323930000002</v>
      </c>
      <c r="M8490" s="2">
        <v>75.364260590000001</v>
      </c>
      <c r="N8490" s="2">
        <v>153.75583570000001</v>
      </c>
      <c r="O8490" s="2">
        <v>161.1723428</v>
      </c>
      <c r="P8490" s="2">
        <v>146.80639619999999</v>
      </c>
      <c r="Q8490" s="2">
        <v>68.603574249999994</v>
      </c>
    </row>
    <row r="8491" spans="1:17" ht="19.5" customHeight="1">
      <c r="A8491" s="2" t="s">
        <v>32050</v>
      </c>
      <c r="B8491" s="2">
        <v>1517</v>
      </c>
      <c r="C8491" s="2">
        <v>444</v>
      </c>
      <c r="D8491" s="2" t="s">
        <v>225</v>
      </c>
      <c r="E8491" s="2" t="s">
        <v>32051</v>
      </c>
      <c r="F8491" s="2">
        <v>2</v>
      </c>
      <c r="G8491" s="2">
        <v>3</v>
      </c>
      <c r="H8491" s="2" t="s">
        <v>229</v>
      </c>
      <c r="I8491" s="2">
        <v>0</v>
      </c>
      <c r="J8491" s="2">
        <v>0</v>
      </c>
      <c r="K8491" s="2">
        <v>0</v>
      </c>
      <c r="L8491" s="2">
        <v>0</v>
      </c>
      <c r="M8491" s="2">
        <v>0</v>
      </c>
      <c r="N8491" s="2">
        <v>0</v>
      </c>
      <c r="O8491" s="2">
        <v>24.795745050000001</v>
      </c>
      <c r="P8491" s="2">
        <v>0</v>
      </c>
      <c r="Q8491" s="2">
        <v>0</v>
      </c>
    </row>
    <row r="8492" spans="1:17" ht="19.5" customHeight="1">
      <c r="A8492" s="2" t="s">
        <v>32052</v>
      </c>
      <c r="B8492" s="2">
        <v>8651</v>
      </c>
      <c r="C8492" s="2">
        <v>248</v>
      </c>
      <c r="D8492" s="2" t="s">
        <v>32053</v>
      </c>
      <c r="E8492" s="2" t="s">
        <v>32054</v>
      </c>
      <c r="F8492" s="2">
        <v>2</v>
      </c>
      <c r="G8492" s="2">
        <v>13</v>
      </c>
      <c r="H8492" s="2" t="s">
        <v>32055</v>
      </c>
      <c r="I8492" s="2">
        <v>0</v>
      </c>
      <c r="J8492" s="2">
        <v>0</v>
      </c>
      <c r="K8492" s="2">
        <v>0</v>
      </c>
      <c r="L8492" s="2">
        <v>0</v>
      </c>
      <c r="M8492" s="2">
        <v>16.747613470000001</v>
      </c>
      <c r="N8492" s="2">
        <v>0</v>
      </c>
      <c r="O8492" s="2">
        <v>0</v>
      </c>
      <c r="P8492" s="2">
        <v>0</v>
      </c>
      <c r="Q8492" s="2">
        <v>0</v>
      </c>
    </row>
    <row r="8493" spans="1:17" ht="19.5" customHeight="1">
      <c r="A8493" s="2" t="s">
        <v>32056</v>
      </c>
      <c r="B8493" s="2">
        <v>3680</v>
      </c>
      <c r="C8493" s="2">
        <v>351</v>
      </c>
      <c r="D8493" s="2" t="s">
        <v>32057</v>
      </c>
      <c r="E8493" s="2" t="s">
        <v>32058</v>
      </c>
      <c r="F8493" s="2" t="s">
        <v>32059</v>
      </c>
      <c r="G8493" s="2" t="s">
        <v>32060</v>
      </c>
      <c r="H8493" s="2" t="s">
        <v>32061</v>
      </c>
      <c r="I8493" s="2">
        <v>75.411937710000004</v>
      </c>
      <c r="J8493" s="2">
        <v>80.687315600000005</v>
      </c>
      <c r="K8493" s="2">
        <v>83.807661420000002</v>
      </c>
      <c r="L8493" s="2">
        <v>36.643459139999997</v>
      </c>
      <c r="M8493" s="2">
        <v>41.869033659999999</v>
      </c>
      <c r="N8493" s="2">
        <v>69.889016240000004</v>
      </c>
      <c r="O8493" s="2">
        <v>86.785107679999996</v>
      </c>
      <c r="P8493" s="2">
        <v>112.9279971</v>
      </c>
      <c r="Q8493" s="2">
        <v>80.037503290000004</v>
      </c>
    </row>
    <row r="8494" spans="1:17" ht="19.5" customHeight="1">
      <c r="A8494" s="2" t="s">
        <v>32062</v>
      </c>
      <c r="B8494" s="2">
        <v>1736</v>
      </c>
      <c r="C8494" s="2">
        <v>232</v>
      </c>
      <c r="D8494" s="2" t="s">
        <v>32063</v>
      </c>
      <c r="E8494" s="2" t="s">
        <v>32064</v>
      </c>
      <c r="F8494" s="2">
        <v>2</v>
      </c>
      <c r="G8494" s="2">
        <v>79</v>
      </c>
      <c r="H8494" s="2" t="s">
        <v>32065</v>
      </c>
      <c r="I8494" s="2">
        <v>8.3791041899999996</v>
      </c>
      <c r="J8494" s="2">
        <v>0</v>
      </c>
      <c r="K8494" s="2">
        <v>0</v>
      </c>
      <c r="L8494" s="2">
        <v>0</v>
      </c>
      <c r="M8494" s="2">
        <v>0</v>
      </c>
      <c r="N8494" s="2">
        <v>0</v>
      </c>
      <c r="O8494" s="2">
        <v>0</v>
      </c>
      <c r="P8494" s="2">
        <v>0</v>
      </c>
      <c r="Q8494" s="2">
        <v>0</v>
      </c>
    </row>
    <row r="8495" spans="1:17" ht="19.5" customHeight="1">
      <c r="A8495" s="2" t="s">
        <v>32066</v>
      </c>
      <c r="B8495" s="2">
        <v>6954</v>
      </c>
      <c r="C8495" s="2">
        <v>135</v>
      </c>
      <c r="D8495" s="2" t="s">
        <v>32063</v>
      </c>
      <c r="E8495" s="2" t="s">
        <v>32067</v>
      </c>
      <c r="F8495" s="2" t="s">
        <v>19960</v>
      </c>
      <c r="G8495" s="2" t="s">
        <v>32068</v>
      </c>
      <c r="H8495" s="2" t="s">
        <v>32065</v>
      </c>
      <c r="I8495" s="2">
        <v>0</v>
      </c>
      <c r="J8495" s="2">
        <v>31.573297409999999</v>
      </c>
      <c r="K8495" s="2">
        <v>0</v>
      </c>
      <c r="L8495" s="2">
        <v>0</v>
      </c>
      <c r="M8495" s="2">
        <v>16.747613470000001</v>
      </c>
      <c r="N8495" s="2">
        <v>0</v>
      </c>
      <c r="O8495" s="2">
        <v>37.193617580000002</v>
      </c>
      <c r="P8495" s="2">
        <v>0</v>
      </c>
      <c r="Q8495" s="2">
        <v>0</v>
      </c>
    </row>
    <row r="8496" spans="1:17" ht="19.5" customHeight="1">
      <c r="A8496" s="2" t="s">
        <v>32069</v>
      </c>
      <c r="B8496" s="2">
        <v>7123</v>
      </c>
      <c r="C8496" s="2">
        <v>140</v>
      </c>
      <c r="D8496" s="2" t="s">
        <v>32063</v>
      </c>
      <c r="E8496" s="2" t="s">
        <v>32070</v>
      </c>
      <c r="F8496" s="2" t="s">
        <v>12643</v>
      </c>
      <c r="G8496" s="2">
        <v>90103</v>
      </c>
      <c r="H8496" s="2" t="s">
        <v>32065</v>
      </c>
      <c r="I8496" s="2">
        <v>0</v>
      </c>
      <c r="J8496" s="2">
        <v>14.032576629999999</v>
      </c>
      <c r="K8496" s="2">
        <v>0</v>
      </c>
      <c r="L8496" s="2">
        <v>0</v>
      </c>
      <c r="M8496" s="2">
        <v>0</v>
      </c>
      <c r="N8496" s="2">
        <v>0</v>
      </c>
      <c r="O8496" s="2">
        <v>0</v>
      </c>
      <c r="P8496" s="2">
        <v>0</v>
      </c>
      <c r="Q8496" s="2">
        <v>0</v>
      </c>
    </row>
    <row r="8497" spans="1:17" ht="19.5" customHeight="1">
      <c r="A8497" s="2" t="s">
        <v>32071</v>
      </c>
      <c r="B8497" s="2">
        <v>8848</v>
      </c>
      <c r="C8497" s="2">
        <v>250</v>
      </c>
      <c r="D8497" s="2" t="s">
        <v>32063</v>
      </c>
      <c r="E8497" s="2" t="s">
        <v>32072</v>
      </c>
      <c r="F8497" s="2">
        <v>4</v>
      </c>
      <c r="G8497" s="2">
        <v>63</v>
      </c>
      <c r="H8497" s="2" t="s">
        <v>32065</v>
      </c>
      <c r="I8497" s="2">
        <v>0</v>
      </c>
      <c r="J8497" s="2">
        <v>14.032576629999999</v>
      </c>
      <c r="K8497" s="2">
        <v>0</v>
      </c>
      <c r="L8497" s="2">
        <v>0</v>
      </c>
      <c r="M8497" s="2">
        <v>0</v>
      </c>
      <c r="N8497" s="2">
        <v>0</v>
      </c>
      <c r="O8497" s="2">
        <v>0</v>
      </c>
      <c r="P8497" s="2">
        <v>0</v>
      </c>
      <c r="Q8497" s="2">
        <v>0</v>
      </c>
    </row>
    <row r="8498" spans="1:17" ht="19.5" customHeight="1">
      <c r="A8498" s="2" t="s">
        <v>32073</v>
      </c>
      <c r="B8498" s="2">
        <v>39259</v>
      </c>
      <c r="C8498" s="2">
        <v>196</v>
      </c>
      <c r="D8498" s="2" t="s">
        <v>32063</v>
      </c>
      <c r="E8498" s="2" t="s">
        <v>32074</v>
      </c>
      <c r="F8498" s="2" t="s">
        <v>32075</v>
      </c>
      <c r="G8498" s="2" t="s">
        <v>32076</v>
      </c>
      <c r="H8498" s="2" t="s">
        <v>32065</v>
      </c>
      <c r="I8498" s="2">
        <v>12.568656280000001</v>
      </c>
      <c r="J8498" s="2">
        <v>21.048864940000001</v>
      </c>
      <c r="K8498" s="2">
        <v>0</v>
      </c>
      <c r="L8498" s="2">
        <v>0</v>
      </c>
      <c r="M8498" s="2">
        <v>25.121420199999999</v>
      </c>
      <c r="N8498" s="2">
        <v>0</v>
      </c>
      <c r="O8498" s="2">
        <v>0</v>
      </c>
      <c r="P8498" s="2">
        <v>0</v>
      </c>
      <c r="Q8498" s="2">
        <v>0</v>
      </c>
    </row>
    <row r="8499" spans="1:17" ht="19.5" customHeight="1">
      <c r="A8499" s="2" t="s">
        <v>32077</v>
      </c>
      <c r="B8499" s="2">
        <v>686</v>
      </c>
      <c r="C8499" s="2">
        <v>280</v>
      </c>
      <c r="D8499" s="2" t="s">
        <v>32063</v>
      </c>
      <c r="E8499" s="2" t="s">
        <v>32078</v>
      </c>
      <c r="F8499" s="2" t="s">
        <v>557</v>
      </c>
      <c r="G8499" s="2" t="s">
        <v>32079</v>
      </c>
      <c r="H8499" s="2" t="s">
        <v>32065</v>
      </c>
      <c r="I8499" s="2">
        <v>0</v>
      </c>
      <c r="J8499" s="2">
        <v>0</v>
      </c>
      <c r="K8499" s="2">
        <v>0</v>
      </c>
      <c r="L8499" s="2">
        <v>27.48259436</v>
      </c>
      <c r="M8499" s="2">
        <v>0</v>
      </c>
      <c r="N8499" s="2">
        <v>0</v>
      </c>
      <c r="O8499" s="2">
        <v>0</v>
      </c>
      <c r="P8499" s="2">
        <v>0</v>
      </c>
      <c r="Q8499" s="2">
        <v>0</v>
      </c>
    </row>
    <row r="8500" spans="1:17" ht="19.5" customHeight="1">
      <c r="A8500" s="2" t="s">
        <v>32080</v>
      </c>
      <c r="B8500" s="2">
        <v>12223</v>
      </c>
      <c r="C8500" s="2">
        <v>364</v>
      </c>
      <c r="D8500" s="2" t="s">
        <v>32063</v>
      </c>
      <c r="E8500" s="2" t="s">
        <v>32081</v>
      </c>
      <c r="F8500" s="2" t="s">
        <v>32082</v>
      </c>
      <c r="G8500" s="2" t="s">
        <v>32083</v>
      </c>
      <c r="H8500" s="2" t="s">
        <v>32065</v>
      </c>
      <c r="I8500" s="2">
        <v>54.464177229999997</v>
      </c>
      <c r="J8500" s="2">
        <v>63.146594819999997</v>
      </c>
      <c r="K8500" s="2">
        <v>34.919858920000003</v>
      </c>
      <c r="L8500" s="2">
        <v>45.804323930000002</v>
      </c>
      <c r="M8500" s="2">
        <v>83.738067330000007</v>
      </c>
      <c r="N8500" s="2">
        <v>83.866819489999997</v>
      </c>
      <c r="O8500" s="2">
        <v>111.58085269999999</v>
      </c>
      <c r="P8500" s="2">
        <v>45.171198840000002</v>
      </c>
      <c r="Q8500" s="2">
        <v>125.7732195</v>
      </c>
    </row>
    <row r="8501" spans="1:17" ht="19.5" customHeight="1">
      <c r="A8501" s="2" t="s">
        <v>32084</v>
      </c>
      <c r="B8501" s="2">
        <v>6122</v>
      </c>
      <c r="C8501" s="2">
        <v>354</v>
      </c>
      <c r="D8501" s="2" t="s">
        <v>32063</v>
      </c>
      <c r="E8501" s="2" t="s">
        <v>32085</v>
      </c>
      <c r="F8501" s="2" t="s">
        <v>32086</v>
      </c>
      <c r="G8501" s="2" t="s">
        <v>32087</v>
      </c>
      <c r="H8501" s="2" t="s">
        <v>32065</v>
      </c>
      <c r="I8501" s="2">
        <v>364.49103229999997</v>
      </c>
      <c r="J8501" s="2">
        <v>368.35513639999999</v>
      </c>
      <c r="K8501" s="2">
        <v>565.70171459999995</v>
      </c>
      <c r="L8501" s="2">
        <v>302.30853789999998</v>
      </c>
      <c r="M8501" s="2">
        <v>410.31652989999998</v>
      </c>
      <c r="N8501" s="2">
        <v>573.08993320000002</v>
      </c>
      <c r="O8501" s="2">
        <v>384.33404830000001</v>
      </c>
      <c r="P8501" s="2">
        <v>508.17598700000002</v>
      </c>
      <c r="Q8501" s="2">
        <v>548.82859399999995</v>
      </c>
    </row>
    <row r="8502" spans="1:17" ht="19.5" customHeight="1">
      <c r="A8502" s="2" t="s">
        <v>32088</v>
      </c>
      <c r="B8502" s="2">
        <v>4043</v>
      </c>
      <c r="C8502" s="2">
        <v>126</v>
      </c>
      <c r="D8502" s="2" t="s">
        <v>32089</v>
      </c>
      <c r="E8502" s="2" t="s">
        <v>32090</v>
      </c>
      <c r="F8502" s="2">
        <v>3</v>
      </c>
      <c r="G8502" s="2">
        <v>0</v>
      </c>
      <c r="H8502" s="2" t="s">
        <v>32091</v>
      </c>
      <c r="I8502" s="2">
        <v>0</v>
      </c>
      <c r="J8502" s="2">
        <v>0</v>
      </c>
      <c r="K8502" s="2">
        <v>20.95191535</v>
      </c>
      <c r="L8502" s="2">
        <v>0</v>
      </c>
      <c r="M8502" s="2">
        <v>0</v>
      </c>
      <c r="N8502" s="2">
        <v>0</v>
      </c>
      <c r="O8502" s="2">
        <v>0</v>
      </c>
      <c r="P8502" s="2">
        <v>0</v>
      </c>
      <c r="Q8502" s="2">
        <v>0</v>
      </c>
    </row>
    <row r="8503" spans="1:17" ht="19.5" customHeight="1">
      <c r="A8503" s="2" t="s">
        <v>32092</v>
      </c>
      <c r="B8503" s="2">
        <v>3067</v>
      </c>
      <c r="C8503" s="2">
        <v>154</v>
      </c>
      <c r="D8503" s="2" t="s">
        <v>32093</v>
      </c>
      <c r="E8503" s="2" t="s">
        <v>32094</v>
      </c>
      <c r="F8503" s="2" t="s">
        <v>32095</v>
      </c>
      <c r="G8503" s="2" t="s">
        <v>32096</v>
      </c>
      <c r="H8503" s="2" t="s">
        <v>32097</v>
      </c>
      <c r="I8503" s="2">
        <v>12.568656280000001</v>
      </c>
      <c r="J8503" s="2">
        <v>17.540720780000001</v>
      </c>
      <c r="K8503" s="2">
        <v>0</v>
      </c>
      <c r="L8503" s="2">
        <v>0</v>
      </c>
      <c r="M8503" s="2">
        <v>25.121420199999999</v>
      </c>
      <c r="N8503" s="2">
        <v>0</v>
      </c>
      <c r="O8503" s="2">
        <v>24.795745050000001</v>
      </c>
      <c r="P8503" s="2">
        <v>0</v>
      </c>
      <c r="Q8503" s="2">
        <v>0</v>
      </c>
    </row>
    <row r="8504" spans="1:17" ht="19.5" customHeight="1">
      <c r="A8504" s="2" t="s">
        <v>32098</v>
      </c>
      <c r="B8504" s="2">
        <v>1895</v>
      </c>
      <c r="C8504" s="2">
        <v>274</v>
      </c>
      <c r="D8504" s="2" t="s">
        <v>32099</v>
      </c>
      <c r="E8504" s="2" t="s">
        <v>32100</v>
      </c>
      <c r="F8504" s="2" t="s">
        <v>32101</v>
      </c>
      <c r="G8504" s="2" t="s">
        <v>32102</v>
      </c>
      <c r="H8504" s="2" t="s">
        <v>32103</v>
      </c>
      <c r="I8504" s="2">
        <v>71.222385610000003</v>
      </c>
      <c r="J8504" s="2">
        <v>94.719892229999999</v>
      </c>
      <c r="K8504" s="2">
        <v>41.903830710000001</v>
      </c>
      <c r="L8504" s="2">
        <v>0</v>
      </c>
      <c r="M8504" s="2">
        <v>58.616647129999997</v>
      </c>
      <c r="N8504" s="2">
        <v>0</v>
      </c>
      <c r="O8504" s="2">
        <v>24.795745050000001</v>
      </c>
      <c r="P8504" s="2">
        <v>45.171198840000002</v>
      </c>
      <c r="Q8504" s="2">
        <v>0</v>
      </c>
    </row>
    <row r="8505" spans="1:17" ht="19.5" customHeight="1">
      <c r="A8505" s="2" t="s">
        <v>32104</v>
      </c>
      <c r="B8505" s="2">
        <v>5063</v>
      </c>
      <c r="C8505" s="2">
        <v>252</v>
      </c>
      <c r="D8505" s="2" t="s">
        <v>32099</v>
      </c>
      <c r="E8505" s="2" t="s">
        <v>32105</v>
      </c>
      <c r="F8505" s="2" t="s">
        <v>32106</v>
      </c>
      <c r="G8505" s="2" t="s">
        <v>32107</v>
      </c>
      <c r="H8505" s="2" t="s">
        <v>32103</v>
      </c>
      <c r="I8505" s="2">
        <v>25.137312569999999</v>
      </c>
      <c r="J8505" s="2">
        <v>45.605874040000003</v>
      </c>
      <c r="K8505" s="2">
        <v>13.967943569999999</v>
      </c>
      <c r="L8505" s="2">
        <v>18.321729569999999</v>
      </c>
      <c r="M8505" s="2">
        <v>0</v>
      </c>
      <c r="N8505" s="2">
        <v>0</v>
      </c>
      <c r="O8505" s="2">
        <v>0</v>
      </c>
      <c r="P8505" s="2">
        <v>0</v>
      </c>
      <c r="Q8505" s="2">
        <v>0</v>
      </c>
    </row>
    <row r="8506" spans="1:17" ht="19.5" customHeight="1">
      <c r="A8506" s="2" t="s">
        <v>32108</v>
      </c>
      <c r="B8506" s="2">
        <v>302</v>
      </c>
      <c r="C8506" s="2">
        <v>302</v>
      </c>
      <c r="D8506" s="2" t="s">
        <v>32109</v>
      </c>
      <c r="E8506" s="2" t="s">
        <v>32110</v>
      </c>
      <c r="F8506" s="2">
        <v>5</v>
      </c>
      <c r="G8506" s="2">
        <v>4</v>
      </c>
      <c r="H8506" s="2" t="s">
        <v>32111</v>
      </c>
      <c r="I8506" s="2">
        <v>0</v>
      </c>
      <c r="J8506" s="2">
        <v>0</v>
      </c>
      <c r="K8506" s="2">
        <v>0</v>
      </c>
      <c r="L8506" s="2">
        <v>45.804323930000002</v>
      </c>
      <c r="M8506" s="2">
        <v>0</v>
      </c>
      <c r="N8506" s="2">
        <v>0</v>
      </c>
      <c r="O8506" s="2">
        <v>0</v>
      </c>
      <c r="P8506" s="2">
        <v>0</v>
      </c>
      <c r="Q8506" s="2">
        <v>0</v>
      </c>
    </row>
    <row r="8507" spans="1:17" ht="19.5" customHeight="1">
      <c r="A8507" s="2" t="s">
        <v>32112</v>
      </c>
      <c r="B8507" s="2">
        <v>224</v>
      </c>
      <c r="C8507" s="2">
        <v>224</v>
      </c>
      <c r="D8507" s="2" t="s">
        <v>225</v>
      </c>
      <c r="E8507" s="2" t="s">
        <v>32113</v>
      </c>
      <c r="F8507" s="2">
        <v>3</v>
      </c>
      <c r="G8507" s="2">
        <v>19</v>
      </c>
      <c r="H8507" s="2" t="s">
        <v>229</v>
      </c>
      <c r="I8507" s="2">
        <v>0</v>
      </c>
      <c r="J8507" s="2">
        <v>0</v>
      </c>
      <c r="K8507" s="2">
        <v>0</v>
      </c>
      <c r="L8507" s="2">
        <v>27.48259436</v>
      </c>
      <c r="M8507" s="2">
        <v>0</v>
      </c>
      <c r="N8507" s="2">
        <v>0</v>
      </c>
      <c r="O8507" s="2">
        <v>0</v>
      </c>
      <c r="P8507" s="2">
        <v>0</v>
      </c>
      <c r="Q8507" s="2">
        <v>0</v>
      </c>
    </row>
    <row r="8508" spans="1:17" ht="19.5" customHeight="1">
      <c r="A8508" s="2" t="s">
        <v>32114</v>
      </c>
      <c r="B8508" s="2">
        <v>292</v>
      </c>
      <c r="C8508" s="2">
        <v>292</v>
      </c>
      <c r="D8508" s="2" t="s">
        <v>225</v>
      </c>
      <c r="E8508" s="2" t="s">
        <v>32115</v>
      </c>
      <c r="F8508" s="2" t="s">
        <v>32116</v>
      </c>
      <c r="G8508" s="2" t="s">
        <v>32117</v>
      </c>
      <c r="H8508" s="2" t="s">
        <v>229</v>
      </c>
      <c r="I8508" s="2">
        <v>25.137312569999999</v>
      </c>
      <c r="J8508" s="2">
        <v>0</v>
      </c>
      <c r="K8508" s="2">
        <v>0</v>
      </c>
      <c r="L8508" s="2">
        <v>0</v>
      </c>
      <c r="M8508" s="2">
        <v>0</v>
      </c>
      <c r="N8508" s="2">
        <v>0</v>
      </c>
      <c r="O8508" s="2">
        <v>0</v>
      </c>
      <c r="P8508" s="2">
        <v>0</v>
      </c>
      <c r="Q8508" s="2">
        <v>0</v>
      </c>
    </row>
    <row r="8509" spans="1:17" ht="19.5" customHeight="1">
      <c r="A8509" s="2" t="s">
        <v>32118</v>
      </c>
      <c r="B8509" s="2">
        <v>43585</v>
      </c>
      <c r="C8509" s="2">
        <v>300</v>
      </c>
      <c r="D8509" s="2" t="s">
        <v>32119</v>
      </c>
      <c r="E8509" s="2" t="s">
        <v>32120</v>
      </c>
      <c r="F8509" s="2" t="s">
        <v>32121</v>
      </c>
      <c r="G8509" s="2" t="s">
        <v>32122</v>
      </c>
      <c r="H8509" s="2" t="s">
        <v>32123</v>
      </c>
      <c r="I8509" s="2">
        <v>335.16416759999998</v>
      </c>
      <c r="J8509" s="2">
        <v>284.15967669999998</v>
      </c>
      <c r="K8509" s="2">
        <v>377.13447639999998</v>
      </c>
      <c r="L8509" s="2">
        <v>247.34334920000001</v>
      </c>
      <c r="M8509" s="2">
        <v>100.4856808</v>
      </c>
      <c r="N8509" s="2">
        <v>251.6004585</v>
      </c>
      <c r="O8509" s="2">
        <v>322.34468570000001</v>
      </c>
      <c r="P8509" s="2">
        <v>214.56319450000001</v>
      </c>
      <c r="Q8509" s="2">
        <v>182.9428647</v>
      </c>
    </row>
    <row r="8510" spans="1:17" ht="19.5" customHeight="1">
      <c r="A8510" s="2" t="s">
        <v>32124</v>
      </c>
      <c r="B8510" s="2">
        <v>16562</v>
      </c>
      <c r="C8510" s="2">
        <v>255</v>
      </c>
      <c r="D8510" s="2" t="s">
        <v>32119</v>
      </c>
      <c r="E8510" s="2" t="s">
        <v>32125</v>
      </c>
      <c r="F8510" s="2" t="s">
        <v>96</v>
      </c>
      <c r="G8510" s="2" t="s">
        <v>32126</v>
      </c>
      <c r="H8510" s="2" t="s">
        <v>32123</v>
      </c>
      <c r="I8510" s="2">
        <v>0</v>
      </c>
      <c r="J8510" s="2">
        <v>10.524432470000001</v>
      </c>
      <c r="K8510" s="2">
        <v>0</v>
      </c>
      <c r="L8510" s="2">
        <v>0</v>
      </c>
      <c r="M8510" s="2">
        <v>0</v>
      </c>
      <c r="N8510" s="2">
        <v>0</v>
      </c>
      <c r="O8510" s="2">
        <v>0</v>
      </c>
      <c r="P8510" s="2">
        <v>0</v>
      </c>
      <c r="Q8510" s="2">
        <v>22.867858080000001</v>
      </c>
    </row>
    <row r="8511" spans="1:17" ht="19.5" customHeight="1">
      <c r="A8511" s="2" t="s">
        <v>32127</v>
      </c>
      <c r="B8511" s="2">
        <v>7333</v>
      </c>
      <c r="C8511" s="2">
        <v>330</v>
      </c>
      <c r="D8511" s="2" t="s">
        <v>32128</v>
      </c>
      <c r="E8511" s="2" t="s">
        <v>32129</v>
      </c>
      <c r="F8511" s="2" t="s">
        <v>32130</v>
      </c>
      <c r="G8511" s="2" t="s">
        <v>32131</v>
      </c>
      <c r="H8511" s="2" t="s">
        <v>32132</v>
      </c>
      <c r="I8511" s="2">
        <v>71.222385610000003</v>
      </c>
      <c r="J8511" s="2">
        <v>94.719892229999999</v>
      </c>
      <c r="K8511" s="2">
        <v>34.919858920000003</v>
      </c>
      <c r="L8511" s="2">
        <v>64.126053499999998</v>
      </c>
      <c r="M8511" s="2">
        <v>117.2332943</v>
      </c>
      <c r="N8511" s="2">
        <v>69.889016240000004</v>
      </c>
      <c r="O8511" s="2">
        <v>185.9680879</v>
      </c>
      <c r="P8511" s="2">
        <v>56.463998549999999</v>
      </c>
      <c r="Q8511" s="2">
        <v>102.9053614</v>
      </c>
    </row>
    <row r="8512" spans="1:17" ht="19.5" customHeight="1">
      <c r="A8512" s="2" t="s">
        <v>32133</v>
      </c>
      <c r="B8512" s="2">
        <v>19504</v>
      </c>
      <c r="C8512" s="2">
        <v>232</v>
      </c>
      <c r="D8512" s="2" t="s">
        <v>32119</v>
      </c>
      <c r="E8512" s="2" t="s">
        <v>32134</v>
      </c>
      <c r="F8512" s="2" t="s">
        <v>32135</v>
      </c>
      <c r="G8512" s="2" t="s">
        <v>32136</v>
      </c>
      <c r="H8512" s="2" t="s">
        <v>32123</v>
      </c>
      <c r="I8512" s="2">
        <v>41.895520949999998</v>
      </c>
      <c r="J8512" s="2">
        <v>31.573297409999999</v>
      </c>
      <c r="K8512" s="2">
        <v>27.935887139999998</v>
      </c>
      <c r="L8512" s="2">
        <v>0</v>
      </c>
      <c r="M8512" s="2">
        <v>0</v>
      </c>
      <c r="N8512" s="2">
        <v>0</v>
      </c>
      <c r="O8512" s="2">
        <v>0</v>
      </c>
      <c r="P8512" s="2">
        <v>22.585599420000001</v>
      </c>
      <c r="Q8512" s="2">
        <v>0</v>
      </c>
    </row>
    <row r="8513" spans="1:17" ht="19.5" customHeight="1">
      <c r="A8513" s="2" t="s">
        <v>32137</v>
      </c>
      <c r="B8513" s="2">
        <v>1727</v>
      </c>
      <c r="C8513" s="2">
        <v>147</v>
      </c>
      <c r="D8513" s="2" t="s">
        <v>225</v>
      </c>
      <c r="E8513" s="2" t="s">
        <v>32138</v>
      </c>
      <c r="F8513" s="2">
        <v>5</v>
      </c>
      <c r="G8513" s="2">
        <v>1</v>
      </c>
      <c r="H8513" s="2" t="s">
        <v>229</v>
      </c>
      <c r="I8513" s="2">
        <v>0</v>
      </c>
      <c r="J8513" s="2">
        <v>17.540720780000001</v>
      </c>
      <c r="K8513" s="2">
        <v>0</v>
      </c>
      <c r="L8513" s="2">
        <v>0</v>
      </c>
      <c r="M8513" s="2">
        <v>0</v>
      </c>
      <c r="N8513" s="2">
        <v>0</v>
      </c>
      <c r="O8513" s="2">
        <v>0</v>
      </c>
      <c r="P8513" s="2">
        <v>0</v>
      </c>
      <c r="Q8513" s="2">
        <v>0</v>
      </c>
    </row>
    <row r="8514" spans="1:17" ht="19.5" customHeight="1">
      <c r="A8514" s="2" t="s">
        <v>32139</v>
      </c>
      <c r="B8514" s="2">
        <v>16097</v>
      </c>
      <c r="C8514" s="2">
        <v>144</v>
      </c>
      <c r="D8514" s="2" t="s">
        <v>32140</v>
      </c>
      <c r="E8514" s="2" t="s">
        <v>32141</v>
      </c>
      <c r="F8514" s="2" t="s">
        <v>1111</v>
      </c>
      <c r="G8514" s="2">
        <v>89142</v>
      </c>
      <c r="H8514" s="2" t="s">
        <v>32142</v>
      </c>
      <c r="I8514" s="2">
        <v>29.326864659999998</v>
      </c>
      <c r="J8514" s="2">
        <v>0</v>
      </c>
      <c r="K8514" s="2">
        <v>0</v>
      </c>
      <c r="L8514" s="2">
        <v>27.48259436</v>
      </c>
      <c r="M8514" s="2">
        <v>0</v>
      </c>
      <c r="N8514" s="2">
        <v>0</v>
      </c>
      <c r="O8514" s="2">
        <v>0</v>
      </c>
      <c r="P8514" s="2">
        <v>0</v>
      </c>
      <c r="Q8514" s="2">
        <v>0</v>
      </c>
    </row>
    <row r="8515" spans="1:17" ht="19.5" customHeight="1">
      <c r="A8515" s="2" t="s">
        <v>32143</v>
      </c>
      <c r="B8515" s="2">
        <v>16128</v>
      </c>
      <c r="C8515" s="2">
        <v>220</v>
      </c>
      <c r="D8515" s="2" t="s">
        <v>32140</v>
      </c>
      <c r="E8515" s="2" t="s">
        <v>32144</v>
      </c>
      <c r="F8515" s="2">
        <v>2</v>
      </c>
      <c r="G8515" s="2">
        <v>83</v>
      </c>
      <c r="H8515" s="2" t="s">
        <v>32142</v>
      </c>
      <c r="I8515" s="2">
        <v>8.3791041899999996</v>
      </c>
      <c r="J8515" s="2">
        <v>0</v>
      </c>
      <c r="K8515" s="2">
        <v>0</v>
      </c>
      <c r="L8515" s="2">
        <v>0</v>
      </c>
      <c r="M8515" s="2">
        <v>0</v>
      </c>
      <c r="N8515" s="2">
        <v>0</v>
      </c>
      <c r="O8515" s="2">
        <v>0</v>
      </c>
      <c r="P8515" s="2">
        <v>0</v>
      </c>
      <c r="Q8515" s="2">
        <v>0</v>
      </c>
    </row>
    <row r="8516" spans="1:17" ht="19.5" customHeight="1">
      <c r="A8516" s="2" t="s">
        <v>32145</v>
      </c>
      <c r="B8516" s="2">
        <v>39418</v>
      </c>
      <c r="C8516" s="2">
        <v>261</v>
      </c>
      <c r="D8516" s="2" t="s">
        <v>32140</v>
      </c>
      <c r="E8516" s="2" t="s">
        <v>32146</v>
      </c>
      <c r="F8516" s="2" t="s">
        <v>1649</v>
      </c>
      <c r="G8516" s="2">
        <v>275218138</v>
      </c>
      <c r="H8516" s="2" t="s">
        <v>32142</v>
      </c>
      <c r="I8516" s="2">
        <v>0</v>
      </c>
      <c r="J8516" s="2">
        <v>7.0162883130000004</v>
      </c>
      <c r="K8516" s="2">
        <v>0</v>
      </c>
      <c r="L8516" s="2">
        <v>0</v>
      </c>
      <c r="M8516" s="2">
        <v>16.747613470000001</v>
      </c>
      <c r="N8516" s="2">
        <v>0</v>
      </c>
      <c r="O8516" s="2">
        <v>0</v>
      </c>
      <c r="P8516" s="2">
        <v>0</v>
      </c>
      <c r="Q8516" s="2">
        <v>22.867858080000001</v>
      </c>
    </row>
    <row r="8517" spans="1:17" ht="19.5" customHeight="1">
      <c r="A8517" s="2" t="s">
        <v>32147</v>
      </c>
      <c r="B8517" s="2">
        <v>59299</v>
      </c>
      <c r="C8517" s="2">
        <v>287</v>
      </c>
      <c r="D8517" s="2" t="s">
        <v>32140</v>
      </c>
      <c r="E8517" s="2" t="s">
        <v>32148</v>
      </c>
      <c r="F8517" s="2" t="s">
        <v>32149</v>
      </c>
      <c r="G8517" s="2" t="s">
        <v>32150</v>
      </c>
      <c r="H8517" s="2" t="s">
        <v>32142</v>
      </c>
      <c r="I8517" s="2">
        <v>0</v>
      </c>
      <c r="J8517" s="2">
        <v>0</v>
      </c>
      <c r="K8517" s="2">
        <v>27.935887139999998</v>
      </c>
      <c r="L8517" s="2">
        <v>0</v>
      </c>
      <c r="M8517" s="2">
        <v>0</v>
      </c>
      <c r="N8517" s="2">
        <v>0</v>
      </c>
      <c r="O8517" s="2">
        <v>0</v>
      </c>
      <c r="P8517" s="2">
        <v>0</v>
      </c>
      <c r="Q8517" s="2">
        <v>22.867858080000001</v>
      </c>
    </row>
    <row r="8518" spans="1:17" ht="19.5" customHeight="1">
      <c r="A8518" s="2" t="s">
        <v>32151</v>
      </c>
      <c r="B8518" s="2">
        <v>19998</v>
      </c>
      <c r="C8518" s="2">
        <v>260</v>
      </c>
      <c r="D8518" s="2" t="s">
        <v>32140</v>
      </c>
      <c r="E8518" s="2" t="s">
        <v>32152</v>
      </c>
      <c r="F8518" s="2" t="s">
        <v>32153</v>
      </c>
      <c r="G8518" s="2" t="s">
        <v>32154</v>
      </c>
      <c r="H8518" s="2" t="s">
        <v>32142</v>
      </c>
      <c r="I8518" s="2">
        <v>276.51043829999998</v>
      </c>
      <c r="J8518" s="2">
        <v>319.24111829999998</v>
      </c>
      <c r="K8518" s="2">
        <v>279.3588714</v>
      </c>
      <c r="L8518" s="2">
        <v>100.7695126</v>
      </c>
      <c r="M8518" s="2">
        <v>192.59755480000001</v>
      </c>
      <c r="N8518" s="2">
        <v>321.48947470000002</v>
      </c>
      <c r="O8518" s="2">
        <v>198.36596040000001</v>
      </c>
      <c r="P8518" s="2">
        <v>169.3919957</v>
      </c>
      <c r="Q8518" s="2">
        <v>240.11250989999999</v>
      </c>
    </row>
    <row r="8519" spans="1:17" ht="19.5" customHeight="1">
      <c r="A8519" s="2" t="s">
        <v>32155</v>
      </c>
      <c r="B8519" s="2">
        <v>22466</v>
      </c>
      <c r="C8519" s="2">
        <v>409</v>
      </c>
      <c r="D8519" s="2" t="s">
        <v>32140</v>
      </c>
      <c r="E8519" s="2" t="s">
        <v>32156</v>
      </c>
      <c r="F8519" s="2">
        <v>6</v>
      </c>
      <c r="G8519" s="2">
        <v>139</v>
      </c>
      <c r="H8519" s="2" t="s">
        <v>32142</v>
      </c>
      <c r="I8519" s="2">
        <v>0</v>
      </c>
      <c r="J8519" s="2">
        <v>21.048864940000001</v>
      </c>
      <c r="K8519" s="2">
        <v>0</v>
      </c>
      <c r="L8519" s="2">
        <v>0</v>
      </c>
      <c r="M8519" s="2">
        <v>0</v>
      </c>
      <c r="N8519" s="2">
        <v>0</v>
      </c>
      <c r="O8519" s="2">
        <v>0</v>
      </c>
      <c r="P8519" s="2">
        <v>0</v>
      </c>
      <c r="Q8519" s="2">
        <v>0</v>
      </c>
    </row>
    <row r="8520" spans="1:17" ht="19.5" customHeight="1">
      <c r="A8520" s="2" t="s">
        <v>32157</v>
      </c>
      <c r="B8520" s="2">
        <v>2611</v>
      </c>
      <c r="C8520" s="2">
        <v>292</v>
      </c>
      <c r="D8520" s="2" t="s">
        <v>32140</v>
      </c>
      <c r="E8520" s="2" t="s">
        <v>32158</v>
      </c>
      <c r="F8520" s="2" t="s">
        <v>228</v>
      </c>
      <c r="G8520" s="2">
        <v>83156</v>
      </c>
      <c r="H8520" s="2" t="s">
        <v>32142</v>
      </c>
      <c r="I8520" s="2">
        <v>25.137312569999999</v>
      </c>
      <c r="J8520" s="2">
        <v>7.0162883130000004</v>
      </c>
      <c r="K8520" s="2">
        <v>0</v>
      </c>
      <c r="L8520" s="2">
        <v>0</v>
      </c>
      <c r="M8520" s="2">
        <v>0</v>
      </c>
      <c r="N8520" s="2">
        <v>0</v>
      </c>
      <c r="O8520" s="2">
        <v>0</v>
      </c>
      <c r="P8520" s="2">
        <v>0</v>
      </c>
      <c r="Q8520" s="2">
        <v>0</v>
      </c>
    </row>
    <row r="8521" spans="1:17" ht="19.5" customHeight="1">
      <c r="A8521" s="2" t="s">
        <v>32159</v>
      </c>
      <c r="B8521" s="2">
        <v>2740</v>
      </c>
      <c r="C8521" s="2">
        <v>143</v>
      </c>
      <c r="D8521" s="2" t="s">
        <v>32140</v>
      </c>
      <c r="E8521" s="2" t="s">
        <v>32160</v>
      </c>
      <c r="F8521" s="2">
        <v>3</v>
      </c>
      <c r="G8521" s="2">
        <v>87</v>
      </c>
      <c r="H8521" s="2" t="s">
        <v>32142</v>
      </c>
      <c r="I8521" s="2">
        <v>0</v>
      </c>
      <c r="J8521" s="2">
        <v>0</v>
      </c>
      <c r="K8521" s="2">
        <v>0</v>
      </c>
      <c r="L8521" s="2">
        <v>27.48259436</v>
      </c>
      <c r="M8521" s="2">
        <v>0</v>
      </c>
      <c r="N8521" s="2">
        <v>0</v>
      </c>
      <c r="O8521" s="2">
        <v>0</v>
      </c>
      <c r="P8521" s="2">
        <v>0</v>
      </c>
      <c r="Q8521" s="2">
        <v>0</v>
      </c>
    </row>
    <row r="8522" spans="1:17" ht="19.5" customHeight="1">
      <c r="A8522" s="2" t="s">
        <v>32161</v>
      </c>
      <c r="B8522" s="2">
        <v>991</v>
      </c>
      <c r="C8522" s="2">
        <v>155</v>
      </c>
      <c r="D8522" s="2" t="s">
        <v>32162</v>
      </c>
      <c r="E8522" s="2" t="s">
        <v>32163</v>
      </c>
      <c r="F8522" s="2">
        <v>3</v>
      </c>
      <c r="G8522" s="2">
        <v>53</v>
      </c>
      <c r="H8522" s="2" t="s">
        <v>65</v>
      </c>
      <c r="I8522" s="2">
        <v>0</v>
      </c>
      <c r="J8522" s="2">
        <v>0</v>
      </c>
      <c r="K8522" s="2">
        <v>0</v>
      </c>
      <c r="L8522" s="2">
        <v>0</v>
      </c>
      <c r="M8522" s="2">
        <v>25.121420199999999</v>
      </c>
      <c r="N8522" s="2">
        <v>0</v>
      </c>
      <c r="O8522" s="2">
        <v>0</v>
      </c>
      <c r="P8522" s="2">
        <v>0</v>
      </c>
      <c r="Q8522" s="2">
        <v>0</v>
      </c>
    </row>
    <row r="8523" spans="1:17" ht="19.5" customHeight="1">
      <c r="A8523" s="2" t="s">
        <v>32164</v>
      </c>
      <c r="B8523" s="2">
        <v>9534</v>
      </c>
      <c r="C8523" s="2">
        <v>322</v>
      </c>
      <c r="D8523" s="2" t="s">
        <v>32165</v>
      </c>
      <c r="E8523" s="2" t="s">
        <v>32166</v>
      </c>
      <c r="F8523" s="2" t="s">
        <v>32167</v>
      </c>
      <c r="G8523" s="2" t="s">
        <v>32168</v>
      </c>
      <c r="H8523" s="2" t="s">
        <v>32169</v>
      </c>
      <c r="I8523" s="2">
        <v>75.411937710000004</v>
      </c>
      <c r="J8523" s="2">
        <v>70.162883129999997</v>
      </c>
      <c r="K8523" s="2">
        <v>76.823689630000004</v>
      </c>
      <c r="L8523" s="2">
        <v>73.286918290000003</v>
      </c>
      <c r="M8523" s="2">
        <v>83.738067330000007</v>
      </c>
      <c r="N8523" s="2">
        <v>125.8002292</v>
      </c>
      <c r="O8523" s="2">
        <v>260.355323</v>
      </c>
      <c r="P8523" s="2">
        <v>180.68479540000001</v>
      </c>
      <c r="Q8523" s="2">
        <v>137.20714849999999</v>
      </c>
    </row>
    <row r="8524" spans="1:17" ht="19.5" customHeight="1">
      <c r="A8524" s="2" t="s">
        <v>32170</v>
      </c>
      <c r="B8524" s="2">
        <v>32511</v>
      </c>
      <c r="C8524" s="2">
        <v>231</v>
      </c>
      <c r="D8524" s="2" t="s">
        <v>32171</v>
      </c>
      <c r="E8524" s="2" t="s">
        <v>32172</v>
      </c>
      <c r="F8524" s="2">
        <v>2</v>
      </c>
      <c r="G8524" s="2">
        <v>10</v>
      </c>
      <c r="H8524" s="2" t="s">
        <v>32173</v>
      </c>
      <c r="I8524" s="2">
        <v>0</v>
      </c>
      <c r="J8524" s="2">
        <v>0</v>
      </c>
      <c r="K8524" s="2">
        <v>0</v>
      </c>
      <c r="L8524" s="2">
        <v>0</v>
      </c>
      <c r="M8524" s="2">
        <v>16.747613470000001</v>
      </c>
      <c r="N8524" s="2">
        <v>0</v>
      </c>
      <c r="O8524" s="2">
        <v>0</v>
      </c>
      <c r="P8524" s="2">
        <v>0</v>
      </c>
      <c r="Q8524" s="2">
        <v>0</v>
      </c>
    </row>
    <row r="8525" spans="1:17" ht="19.5" customHeight="1">
      <c r="A8525" s="2" t="s">
        <v>32174</v>
      </c>
      <c r="B8525" s="2">
        <v>7936</v>
      </c>
      <c r="C8525" s="2">
        <v>332</v>
      </c>
      <c r="D8525" s="2" t="s">
        <v>32171</v>
      </c>
      <c r="E8525" s="2" t="s">
        <v>32175</v>
      </c>
      <c r="F8525" s="2">
        <v>2</v>
      </c>
      <c r="G8525" s="2">
        <v>58</v>
      </c>
      <c r="H8525" s="2" t="s">
        <v>32173</v>
      </c>
      <c r="I8525" s="2">
        <v>8.3791041899999996</v>
      </c>
      <c r="J8525" s="2">
        <v>0</v>
      </c>
      <c r="K8525" s="2">
        <v>0</v>
      </c>
      <c r="L8525" s="2">
        <v>0</v>
      </c>
      <c r="M8525" s="2">
        <v>0</v>
      </c>
      <c r="N8525" s="2">
        <v>0</v>
      </c>
      <c r="O8525" s="2">
        <v>0</v>
      </c>
      <c r="P8525" s="2">
        <v>0</v>
      </c>
      <c r="Q8525" s="2">
        <v>0</v>
      </c>
    </row>
    <row r="8526" spans="1:17" ht="19.5" customHeight="1">
      <c r="A8526" s="2" t="s">
        <v>32176</v>
      </c>
      <c r="B8526" s="2">
        <v>10502</v>
      </c>
      <c r="C8526" s="2">
        <v>150</v>
      </c>
      <c r="D8526" s="2" t="s">
        <v>32171</v>
      </c>
      <c r="E8526" s="2" t="s">
        <v>32177</v>
      </c>
      <c r="F8526" s="2" t="s">
        <v>32178</v>
      </c>
      <c r="G8526" s="2" t="s">
        <v>32179</v>
      </c>
      <c r="H8526" s="2" t="s">
        <v>32173</v>
      </c>
      <c r="I8526" s="2">
        <v>62.843281419999997</v>
      </c>
      <c r="J8526" s="2">
        <v>77.179171449999998</v>
      </c>
      <c r="K8526" s="2">
        <v>41.903830710000001</v>
      </c>
      <c r="L8526" s="2">
        <v>73.286918290000003</v>
      </c>
      <c r="M8526" s="2">
        <v>66.990453860000002</v>
      </c>
      <c r="N8526" s="2">
        <v>27.955606499999998</v>
      </c>
      <c r="O8526" s="2">
        <v>111.58085269999999</v>
      </c>
      <c r="P8526" s="2">
        <v>79.049597980000001</v>
      </c>
      <c r="Q8526" s="2">
        <v>148.64107749999999</v>
      </c>
    </row>
    <row r="8527" spans="1:17" ht="19.5" customHeight="1">
      <c r="A8527" s="2" t="s">
        <v>32180</v>
      </c>
      <c r="B8527" s="2">
        <v>10506</v>
      </c>
      <c r="C8527" s="2">
        <v>154</v>
      </c>
      <c r="D8527" s="2" t="s">
        <v>32171</v>
      </c>
      <c r="E8527" s="2" t="s">
        <v>32181</v>
      </c>
      <c r="F8527" s="2" t="s">
        <v>32182</v>
      </c>
      <c r="G8527" s="2" t="s">
        <v>32183</v>
      </c>
      <c r="H8527" s="2" t="s">
        <v>32173</v>
      </c>
      <c r="I8527" s="2">
        <v>75.411937710000004</v>
      </c>
      <c r="J8527" s="2">
        <v>136.81762209999999</v>
      </c>
      <c r="K8527" s="2">
        <v>188.56723819999999</v>
      </c>
      <c r="L8527" s="2">
        <v>82.44778307</v>
      </c>
      <c r="M8527" s="2">
        <v>192.59755480000001</v>
      </c>
      <c r="N8527" s="2">
        <v>139.77803249999999</v>
      </c>
      <c r="O8527" s="2">
        <v>161.1723428</v>
      </c>
      <c r="P8527" s="2">
        <v>169.3919957</v>
      </c>
      <c r="Q8527" s="2">
        <v>68.603574249999994</v>
      </c>
    </row>
    <row r="8528" spans="1:17" ht="19.5" customHeight="1">
      <c r="A8528" s="2" t="s">
        <v>32180</v>
      </c>
      <c r="B8528" s="2">
        <v>10504</v>
      </c>
      <c r="C8528" s="2">
        <v>154</v>
      </c>
      <c r="D8528" s="2" t="s">
        <v>32171</v>
      </c>
      <c r="E8528" s="2" t="s">
        <v>32181</v>
      </c>
      <c r="F8528" s="2">
        <v>3</v>
      </c>
      <c r="G8528" s="2">
        <v>6</v>
      </c>
      <c r="H8528" s="2" t="s">
        <v>32173</v>
      </c>
      <c r="I8528" s="2">
        <v>0</v>
      </c>
      <c r="J8528" s="2">
        <v>0</v>
      </c>
      <c r="K8528" s="2">
        <v>20.95191535</v>
      </c>
      <c r="L8528" s="2">
        <v>0</v>
      </c>
      <c r="M8528" s="2">
        <v>0</v>
      </c>
      <c r="N8528" s="2">
        <v>0</v>
      </c>
      <c r="O8528" s="2">
        <v>0</v>
      </c>
      <c r="P8528" s="2">
        <v>0</v>
      </c>
      <c r="Q8528" s="2">
        <v>0</v>
      </c>
    </row>
    <row r="8529" spans="1:17" ht="19.5" customHeight="1">
      <c r="A8529" s="2" t="s">
        <v>32184</v>
      </c>
      <c r="B8529" s="2">
        <v>24437</v>
      </c>
      <c r="C8529" s="2">
        <v>199</v>
      </c>
      <c r="D8529" s="2" t="s">
        <v>32171</v>
      </c>
      <c r="E8529" s="2" t="s">
        <v>32185</v>
      </c>
      <c r="F8529" s="2" t="s">
        <v>1029</v>
      </c>
      <c r="G8529" s="2" t="s">
        <v>32186</v>
      </c>
      <c r="H8529" s="2" t="s">
        <v>32173</v>
      </c>
      <c r="I8529" s="2">
        <v>12.568656280000001</v>
      </c>
      <c r="J8529" s="2">
        <v>0</v>
      </c>
      <c r="K8529" s="2">
        <v>0</v>
      </c>
      <c r="L8529" s="2">
        <v>0</v>
      </c>
      <c r="M8529" s="2">
        <v>0</v>
      </c>
      <c r="N8529" s="2">
        <v>41.933409750000003</v>
      </c>
      <c r="O8529" s="2">
        <v>0</v>
      </c>
      <c r="P8529" s="2">
        <v>0</v>
      </c>
      <c r="Q8529" s="2">
        <v>0</v>
      </c>
    </row>
    <row r="8530" spans="1:17" ht="19.5" customHeight="1">
      <c r="A8530" s="2" t="s">
        <v>32187</v>
      </c>
      <c r="B8530" s="2">
        <v>7274</v>
      </c>
      <c r="C8530" s="2">
        <v>199</v>
      </c>
      <c r="D8530" s="2" t="s">
        <v>32171</v>
      </c>
      <c r="E8530" s="2" t="s">
        <v>32185</v>
      </c>
      <c r="F8530" s="2" t="s">
        <v>32188</v>
      </c>
      <c r="G8530" s="2" t="s">
        <v>32189</v>
      </c>
      <c r="H8530" s="2" t="s">
        <v>32173</v>
      </c>
      <c r="I8530" s="2">
        <v>16.758208379999999</v>
      </c>
      <c r="J8530" s="2">
        <v>10.524432470000001</v>
      </c>
      <c r="K8530" s="2">
        <v>69.83971785</v>
      </c>
      <c r="L8530" s="2">
        <v>0</v>
      </c>
      <c r="M8530" s="2">
        <v>0</v>
      </c>
      <c r="N8530" s="2">
        <v>0</v>
      </c>
      <c r="O8530" s="2">
        <v>0</v>
      </c>
      <c r="P8530" s="2">
        <v>33.878399129999998</v>
      </c>
      <c r="Q8530" s="2">
        <v>57.169645209999999</v>
      </c>
    </row>
    <row r="8531" spans="1:17" ht="19.5" customHeight="1">
      <c r="A8531" s="2" t="s">
        <v>32190</v>
      </c>
      <c r="B8531" s="2">
        <v>3967</v>
      </c>
      <c r="C8531" s="2">
        <v>213</v>
      </c>
      <c r="D8531" s="2" t="s">
        <v>32191</v>
      </c>
      <c r="E8531" s="2" t="s">
        <v>32192</v>
      </c>
      <c r="F8531" s="2" t="s">
        <v>1569</v>
      </c>
      <c r="G8531" s="2" t="s">
        <v>32193</v>
      </c>
      <c r="H8531" s="2" t="s">
        <v>32194</v>
      </c>
      <c r="I8531" s="2">
        <v>0</v>
      </c>
      <c r="J8531" s="2">
        <v>0</v>
      </c>
      <c r="K8531" s="2">
        <v>0</v>
      </c>
      <c r="L8531" s="2">
        <v>0</v>
      </c>
      <c r="M8531" s="2">
        <v>0</v>
      </c>
      <c r="N8531" s="2">
        <v>0</v>
      </c>
      <c r="O8531" s="2">
        <v>49.591490100000001</v>
      </c>
      <c r="P8531" s="2">
        <v>0</v>
      </c>
      <c r="Q8531" s="2">
        <v>0</v>
      </c>
    </row>
    <row r="8532" spans="1:17" ht="19.5" customHeight="1">
      <c r="A8532" s="2" t="s">
        <v>32195</v>
      </c>
      <c r="B8532" s="2">
        <v>8089</v>
      </c>
      <c r="C8532" s="2">
        <v>147</v>
      </c>
      <c r="D8532" s="2" t="s">
        <v>32191</v>
      </c>
      <c r="E8532" s="2" t="s">
        <v>32196</v>
      </c>
      <c r="F8532" s="2">
        <v>3</v>
      </c>
      <c r="G8532" s="2">
        <v>5</v>
      </c>
      <c r="H8532" s="2" t="s">
        <v>32194</v>
      </c>
      <c r="I8532" s="2">
        <v>0</v>
      </c>
      <c r="J8532" s="2">
        <v>0</v>
      </c>
      <c r="K8532" s="2">
        <v>0</v>
      </c>
      <c r="L8532" s="2">
        <v>0</v>
      </c>
      <c r="M8532" s="2">
        <v>0</v>
      </c>
      <c r="N8532" s="2">
        <v>0</v>
      </c>
      <c r="O8532" s="2">
        <v>0</v>
      </c>
      <c r="P8532" s="2">
        <v>0</v>
      </c>
      <c r="Q8532" s="2">
        <v>34.30178712</v>
      </c>
    </row>
    <row r="8533" spans="1:17" ht="19.5" customHeight="1">
      <c r="A8533" s="2" t="s">
        <v>32197</v>
      </c>
      <c r="B8533" s="2">
        <v>4315</v>
      </c>
      <c r="C8533" s="2">
        <v>147</v>
      </c>
      <c r="D8533" s="2" t="s">
        <v>32191</v>
      </c>
      <c r="E8533" s="2" t="s">
        <v>32196</v>
      </c>
      <c r="F8533" s="2">
        <v>2</v>
      </c>
      <c r="G8533" s="2">
        <v>10</v>
      </c>
      <c r="H8533" s="2" t="s">
        <v>32194</v>
      </c>
      <c r="I8533" s="2">
        <v>0</v>
      </c>
      <c r="J8533" s="2">
        <v>0</v>
      </c>
      <c r="K8533" s="2">
        <v>13.967943569999999</v>
      </c>
      <c r="L8533" s="2">
        <v>0</v>
      </c>
      <c r="M8533" s="2">
        <v>0</v>
      </c>
      <c r="N8533" s="2">
        <v>0</v>
      </c>
      <c r="O8533" s="2">
        <v>0</v>
      </c>
      <c r="P8533" s="2">
        <v>0</v>
      </c>
      <c r="Q8533" s="2">
        <v>0</v>
      </c>
    </row>
    <row r="8534" spans="1:17" ht="19.5" customHeight="1">
      <c r="A8534" s="2" t="s">
        <v>32198</v>
      </c>
      <c r="B8534" s="2">
        <v>4660</v>
      </c>
      <c r="C8534" s="2">
        <v>113</v>
      </c>
      <c r="D8534" s="2" t="s">
        <v>225</v>
      </c>
      <c r="E8534" s="2" t="s">
        <v>32199</v>
      </c>
      <c r="F8534" s="2" t="s">
        <v>32200</v>
      </c>
      <c r="G8534" s="2" t="s">
        <v>32201</v>
      </c>
      <c r="H8534" s="2" t="s">
        <v>229</v>
      </c>
      <c r="I8534" s="2">
        <v>0</v>
      </c>
      <c r="J8534" s="2">
        <v>14.032576629999999</v>
      </c>
      <c r="K8534" s="2">
        <v>13.967943569999999</v>
      </c>
      <c r="L8534" s="2">
        <v>0</v>
      </c>
      <c r="M8534" s="2">
        <v>25.121420199999999</v>
      </c>
      <c r="N8534" s="2">
        <v>0</v>
      </c>
      <c r="O8534" s="2">
        <v>24.795745050000001</v>
      </c>
      <c r="P8534" s="2">
        <v>0</v>
      </c>
      <c r="Q8534" s="2">
        <v>0</v>
      </c>
    </row>
    <row r="8535" spans="1:17" ht="19.5" customHeight="1">
      <c r="A8535" s="2" t="s">
        <v>32202</v>
      </c>
      <c r="B8535" s="2">
        <v>3619</v>
      </c>
      <c r="C8535" s="2">
        <v>246</v>
      </c>
      <c r="D8535" s="2" t="s">
        <v>32203</v>
      </c>
      <c r="E8535" s="2" t="s">
        <v>32204</v>
      </c>
      <c r="F8535" s="2" t="s">
        <v>192</v>
      </c>
      <c r="G8535" s="2" t="s">
        <v>32205</v>
      </c>
      <c r="H8535" s="2" t="s">
        <v>32206</v>
      </c>
      <c r="I8535" s="2">
        <v>8.3791041899999996</v>
      </c>
      <c r="J8535" s="2">
        <v>10.524432470000001</v>
      </c>
      <c r="K8535" s="2">
        <v>0</v>
      </c>
      <c r="L8535" s="2">
        <v>0</v>
      </c>
      <c r="M8535" s="2">
        <v>0</v>
      </c>
      <c r="N8535" s="2">
        <v>0</v>
      </c>
      <c r="O8535" s="2">
        <v>0</v>
      </c>
      <c r="P8535" s="2">
        <v>0</v>
      </c>
      <c r="Q8535" s="2">
        <v>0</v>
      </c>
    </row>
    <row r="8536" spans="1:17" ht="19.5" customHeight="1">
      <c r="A8536" s="2" t="s">
        <v>32207</v>
      </c>
      <c r="B8536" s="2">
        <v>8944</v>
      </c>
      <c r="C8536" s="2">
        <v>255</v>
      </c>
      <c r="D8536" s="2" t="s">
        <v>32203</v>
      </c>
      <c r="E8536" s="2" t="s">
        <v>32208</v>
      </c>
      <c r="F8536" s="2">
        <v>4</v>
      </c>
      <c r="G8536" s="2">
        <v>27</v>
      </c>
      <c r="H8536" s="2" t="s">
        <v>32206</v>
      </c>
      <c r="I8536" s="2">
        <v>0</v>
      </c>
      <c r="J8536" s="2">
        <v>14.032576629999999</v>
      </c>
      <c r="K8536" s="2">
        <v>0</v>
      </c>
      <c r="L8536" s="2">
        <v>0</v>
      </c>
      <c r="M8536" s="2">
        <v>0</v>
      </c>
      <c r="N8536" s="2">
        <v>0</v>
      </c>
      <c r="O8536" s="2">
        <v>0</v>
      </c>
      <c r="P8536" s="2">
        <v>0</v>
      </c>
      <c r="Q8536" s="2">
        <v>0</v>
      </c>
    </row>
    <row r="8537" spans="1:17" ht="19.5" customHeight="1">
      <c r="A8537" s="2" t="s">
        <v>32209</v>
      </c>
      <c r="B8537" s="2">
        <v>5450</v>
      </c>
      <c r="C8537" s="2">
        <v>121</v>
      </c>
      <c r="D8537" s="2" t="s">
        <v>32203</v>
      </c>
      <c r="E8537" s="2" t="s">
        <v>32210</v>
      </c>
      <c r="F8537" s="2" t="s">
        <v>16784</v>
      </c>
      <c r="G8537" s="2" t="s">
        <v>32211</v>
      </c>
      <c r="H8537" s="2" t="s">
        <v>32206</v>
      </c>
      <c r="I8537" s="2">
        <v>0</v>
      </c>
      <c r="J8537" s="2">
        <v>0</v>
      </c>
      <c r="K8537" s="2">
        <v>13.967943569999999</v>
      </c>
      <c r="L8537" s="2">
        <v>0</v>
      </c>
      <c r="M8537" s="2">
        <v>0</v>
      </c>
      <c r="N8537" s="2">
        <v>0</v>
      </c>
      <c r="O8537" s="2">
        <v>0</v>
      </c>
      <c r="P8537" s="2">
        <v>0</v>
      </c>
      <c r="Q8537" s="2">
        <v>0</v>
      </c>
    </row>
    <row r="8538" spans="1:17" ht="19.5" customHeight="1">
      <c r="A8538" s="2" t="s">
        <v>32212</v>
      </c>
      <c r="B8538" s="2">
        <v>928</v>
      </c>
      <c r="C8538" s="2">
        <v>182</v>
      </c>
      <c r="D8538" s="2" t="s">
        <v>32213</v>
      </c>
      <c r="E8538" s="2" t="s">
        <v>32214</v>
      </c>
      <c r="F8538" s="2" t="s">
        <v>297</v>
      </c>
      <c r="G8538" s="2" t="s">
        <v>32215</v>
      </c>
      <c r="H8538" s="2" t="s">
        <v>32216</v>
      </c>
      <c r="I8538" s="2">
        <v>0</v>
      </c>
      <c r="J8538" s="2">
        <v>0</v>
      </c>
      <c r="K8538" s="2">
        <v>0</v>
      </c>
      <c r="L8538" s="2">
        <v>0</v>
      </c>
      <c r="M8538" s="2">
        <v>0</v>
      </c>
      <c r="N8538" s="2">
        <v>41.933409750000003</v>
      </c>
      <c r="O8538" s="2">
        <v>0</v>
      </c>
      <c r="P8538" s="2">
        <v>22.585599420000001</v>
      </c>
      <c r="Q8538" s="2">
        <v>0</v>
      </c>
    </row>
    <row r="8539" spans="1:17" ht="19.5" customHeight="1">
      <c r="A8539" s="2" t="s">
        <v>32217</v>
      </c>
      <c r="B8539" s="2">
        <v>4149</v>
      </c>
      <c r="C8539" s="2">
        <v>242</v>
      </c>
      <c r="D8539" s="2" t="s">
        <v>32218</v>
      </c>
      <c r="E8539" s="2" t="s">
        <v>32219</v>
      </c>
      <c r="F8539" s="2">
        <v>4</v>
      </c>
      <c r="G8539" s="2">
        <v>12</v>
      </c>
      <c r="H8539" s="2" t="s">
        <v>32220</v>
      </c>
      <c r="I8539" s="2">
        <v>0</v>
      </c>
      <c r="J8539" s="2">
        <v>14.032576629999999</v>
      </c>
      <c r="K8539" s="2">
        <v>0</v>
      </c>
      <c r="L8539" s="2">
        <v>0</v>
      </c>
      <c r="M8539" s="2">
        <v>0</v>
      </c>
      <c r="N8539" s="2">
        <v>0</v>
      </c>
      <c r="O8539" s="2">
        <v>0</v>
      </c>
      <c r="P8539" s="2">
        <v>0</v>
      </c>
      <c r="Q8539" s="2">
        <v>0</v>
      </c>
    </row>
    <row r="8540" spans="1:17" ht="19.5" customHeight="1">
      <c r="A8540" s="2" t="s">
        <v>32221</v>
      </c>
      <c r="B8540" s="2">
        <v>2134</v>
      </c>
      <c r="C8540" s="2">
        <v>222</v>
      </c>
      <c r="D8540" s="2" t="s">
        <v>32218</v>
      </c>
      <c r="E8540" s="2" t="s">
        <v>32222</v>
      </c>
      <c r="F8540" s="2" t="s">
        <v>32223</v>
      </c>
      <c r="G8540" s="2" t="s">
        <v>32224</v>
      </c>
      <c r="H8540" s="2" t="s">
        <v>32220</v>
      </c>
      <c r="I8540" s="2">
        <v>0</v>
      </c>
      <c r="J8540" s="2">
        <v>0</v>
      </c>
      <c r="K8540" s="2">
        <v>0</v>
      </c>
      <c r="L8540" s="2">
        <v>0</v>
      </c>
      <c r="M8540" s="2">
        <v>0</v>
      </c>
      <c r="N8540" s="2">
        <v>0</v>
      </c>
      <c r="O8540" s="2">
        <v>0</v>
      </c>
      <c r="P8540" s="2">
        <v>0</v>
      </c>
      <c r="Q8540" s="2">
        <v>34.30178712</v>
      </c>
    </row>
    <row r="8541" spans="1:17" ht="19.5" customHeight="1">
      <c r="A8541" s="2" t="s">
        <v>32225</v>
      </c>
      <c r="B8541" s="2">
        <v>20804</v>
      </c>
      <c r="C8541" s="2">
        <v>476</v>
      </c>
      <c r="D8541" s="2" t="s">
        <v>32226</v>
      </c>
      <c r="E8541" s="2" t="s">
        <v>32227</v>
      </c>
      <c r="F8541" s="2" t="s">
        <v>32228</v>
      </c>
      <c r="G8541" s="2" t="s">
        <v>32229</v>
      </c>
      <c r="H8541" s="2" t="s">
        <v>229</v>
      </c>
      <c r="I8541" s="2">
        <v>368.68058439999999</v>
      </c>
      <c r="J8541" s="2">
        <v>252.5863793</v>
      </c>
      <c r="K8541" s="2">
        <v>223.4870971</v>
      </c>
      <c r="L8541" s="2">
        <v>522.16929279999999</v>
      </c>
      <c r="M8541" s="2">
        <v>410.31652989999998</v>
      </c>
      <c r="N8541" s="2">
        <v>293.53386819999997</v>
      </c>
      <c r="O8541" s="2">
        <v>272.75319560000003</v>
      </c>
      <c r="P8541" s="2">
        <v>440.41918870000001</v>
      </c>
      <c r="Q8541" s="2">
        <v>137.20714849999999</v>
      </c>
    </row>
    <row r="8542" spans="1:17" ht="19.5" customHeight="1">
      <c r="A8542" s="2" t="s">
        <v>32230</v>
      </c>
      <c r="B8542" s="2">
        <v>6774</v>
      </c>
      <c r="C8542" s="2">
        <v>246</v>
      </c>
      <c r="D8542" s="2" t="s">
        <v>32231</v>
      </c>
      <c r="E8542" s="2" t="s">
        <v>32232</v>
      </c>
      <c r="F8542" s="2">
        <v>3</v>
      </c>
      <c r="G8542" s="2">
        <v>13</v>
      </c>
      <c r="H8542" s="2" t="s">
        <v>32233</v>
      </c>
      <c r="I8542" s="2">
        <v>0</v>
      </c>
      <c r="J8542" s="2">
        <v>0</v>
      </c>
      <c r="K8542" s="2">
        <v>0</v>
      </c>
      <c r="L8542" s="2">
        <v>0</v>
      </c>
      <c r="M8542" s="2">
        <v>0</v>
      </c>
      <c r="N8542" s="2">
        <v>0</v>
      </c>
      <c r="O8542" s="2">
        <v>0</v>
      </c>
      <c r="P8542" s="2">
        <v>0</v>
      </c>
      <c r="Q8542" s="2">
        <v>34.30178712</v>
      </c>
    </row>
    <row r="8543" spans="1:17" ht="19.5" customHeight="1">
      <c r="A8543" s="2" t="s">
        <v>32234</v>
      </c>
      <c r="B8543" s="2">
        <v>5706</v>
      </c>
      <c r="C8543" s="2">
        <v>171</v>
      </c>
      <c r="D8543" s="2" t="s">
        <v>32231</v>
      </c>
      <c r="E8543" s="2" t="s">
        <v>32235</v>
      </c>
      <c r="F8543" s="2" t="s">
        <v>32236</v>
      </c>
      <c r="G8543" s="2" t="s">
        <v>32237</v>
      </c>
      <c r="H8543" s="2" t="s">
        <v>32233</v>
      </c>
      <c r="I8543" s="2">
        <v>20.947760469999999</v>
      </c>
      <c r="J8543" s="2">
        <v>28.065153250000002</v>
      </c>
      <c r="K8543" s="2">
        <v>13.967943569999999</v>
      </c>
      <c r="L8543" s="2">
        <v>100.7695126</v>
      </c>
      <c r="M8543" s="2">
        <v>0</v>
      </c>
      <c r="N8543" s="2">
        <v>0</v>
      </c>
      <c r="O8543" s="2">
        <v>0</v>
      </c>
      <c r="P8543" s="2">
        <v>0</v>
      </c>
      <c r="Q8543" s="2">
        <v>0</v>
      </c>
    </row>
    <row r="8544" spans="1:17" ht="19.5" customHeight="1">
      <c r="A8544" s="2" t="s">
        <v>32238</v>
      </c>
      <c r="B8544" s="2">
        <v>6884</v>
      </c>
      <c r="C8544" s="2">
        <v>302</v>
      </c>
      <c r="D8544" s="2" t="s">
        <v>32231</v>
      </c>
      <c r="E8544" s="2" t="s">
        <v>32239</v>
      </c>
      <c r="F8544" s="2" t="s">
        <v>32240</v>
      </c>
      <c r="G8544" s="2" t="s">
        <v>32241</v>
      </c>
      <c r="H8544" s="2" t="s">
        <v>32233</v>
      </c>
      <c r="I8544" s="2">
        <v>12.568656280000001</v>
      </c>
      <c r="J8544" s="2">
        <v>14.032576629999999</v>
      </c>
      <c r="K8544" s="2">
        <v>0</v>
      </c>
      <c r="L8544" s="2">
        <v>18.321729569999999</v>
      </c>
      <c r="M8544" s="2">
        <v>0</v>
      </c>
      <c r="N8544" s="2">
        <v>0</v>
      </c>
      <c r="O8544" s="2">
        <v>0</v>
      </c>
      <c r="P8544" s="2">
        <v>33.878399129999998</v>
      </c>
      <c r="Q8544" s="2">
        <v>0</v>
      </c>
    </row>
    <row r="8545" spans="1:17" ht="19.5" customHeight="1">
      <c r="A8545" s="2" t="s">
        <v>32242</v>
      </c>
      <c r="B8545" s="2">
        <v>6854</v>
      </c>
      <c r="C8545" s="2">
        <v>153</v>
      </c>
      <c r="D8545" s="2" t="s">
        <v>32231</v>
      </c>
      <c r="E8545" s="2" t="s">
        <v>32243</v>
      </c>
      <c r="F8545" s="2" t="s">
        <v>297</v>
      </c>
      <c r="G8545" s="2" t="s">
        <v>32244</v>
      </c>
      <c r="H8545" s="2" t="s">
        <v>32233</v>
      </c>
      <c r="I8545" s="2">
        <v>0</v>
      </c>
      <c r="J8545" s="2">
        <v>0</v>
      </c>
      <c r="K8545" s="2">
        <v>0</v>
      </c>
      <c r="L8545" s="2">
        <v>0</v>
      </c>
      <c r="M8545" s="2">
        <v>0</v>
      </c>
      <c r="N8545" s="2">
        <v>27.955606499999998</v>
      </c>
      <c r="O8545" s="2">
        <v>0</v>
      </c>
      <c r="P8545" s="2">
        <v>0</v>
      </c>
      <c r="Q8545" s="2">
        <v>0</v>
      </c>
    </row>
    <row r="8546" spans="1:17" ht="19.5" customHeight="1">
      <c r="A8546" s="2" t="s">
        <v>32245</v>
      </c>
      <c r="B8546" s="2">
        <v>5526</v>
      </c>
      <c r="C8546" s="2">
        <v>330</v>
      </c>
      <c r="D8546" s="2" t="s">
        <v>32231</v>
      </c>
      <c r="E8546" s="2" t="s">
        <v>32246</v>
      </c>
      <c r="F8546" s="2" t="s">
        <v>32247</v>
      </c>
      <c r="G8546" s="2" t="s">
        <v>32248</v>
      </c>
      <c r="H8546" s="2" t="s">
        <v>32233</v>
      </c>
      <c r="I8546" s="2">
        <v>205.28805270000001</v>
      </c>
      <c r="J8546" s="2">
        <v>185.9316403</v>
      </c>
      <c r="K8546" s="2">
        <v>62.855746060000001</v>
      </c>
      <c r="L8546" s="2">
        <v>338.95199710000003</v>
      </c>
      <c r="M8546" s="2">
        <v>184.22374809999999</v>
      </c>
      <c r="N8546" s="2">
        <v>97.844622740000005</v>
      </c>
      <c r="O8546" s="2">
        <v>210.76383290000001</v>
      </c>
      <c r="P8546" s="2">
        <v>282.31999280000002</v>
      </c>
      <c r="Q8546" s="2">
        <v>182.9428647</v>
      </c>
    </row>
    <row r="8547" spans="1:17" ht="19.5" customHeight="1">
      <c r="A8547" s="2" t="s">
        <v>32249</v>
      </c>
      <c r="B8547" s="2">
        <v>34833</v>
      </c>
      <c r="C8547" s="2">
        <v>130</v>
      </c>
      <c r="D8547" s="2" t="s">
        <v>32231</v>
      </c>
      <c r="E8547" s="2" t="s">
        <v>32250</v>
      </c>
      <c r="F8547" s="2" t="s">
        <v>32251</v>
      </c>
      <c r="G8547" s="2" t="s">
        <v>32252</v>
      </c>
      <c r="H8547" s="2" t="s">
        <v>32233</v>
      </c>
      <c r="I8547" s="2">
        <v>12.568656280000001</v>
      </c>
      <c r="J8547" s="2">
        <v>7.0162883130000004</v>
      </c>
      <c r="K8547" s="2">
        <v>27.935887139999998</v>
      </c>
      <c r="L8547" s="2">
        <v>0</v>
      </c>
      <c r="M8547" s="2">
        <v>0</v>
      </c>
      <c r="N8547" s="2">
        <v>0</v>
      </c>
      <c r="O8547" s="2">
        <v>0</v>
      </c>
      <c r="P8547" s="2">
        <v>33.878399129999998</v>
      </c>
      <c r="Q8547" s="2">
        <v>0</v>
      </c>
    </row>
    <row r="8548" spans="1:17" ht="19.5" customHeight="1">
      <c r="A8548" s="2" t="s">
        <v>32253</v>
      </c>
      <c r="B8548" s="2">
        <v>4186</v>
      </c>
      <c r="C8548" s="2">
        <v>79</v>
      </c>
      <c r="D8548" s="2" t="s">
        <v>32231</v>
      </c>
      <c r="E8548" s="2" t="s">
        <v>32254</v>
      </c>
      <c r="F8548" s="2" t="s">
        <v>32255</v>
      </c>
      <c r="G8548" s="2" t="s">
        <v>32256</v>
      </c>
      <c r="H8548" s="2" t="s">
        <v>32233</v>
      </c>
      <c r="I8548" s="2">
        <v>8.3791041899999996</v>
      </c>
      <c r="J8548" s="2">
        <v>0</v>
      </c>
      <c r="K8548" s="2">
        <v>0</v>
      </c>
      <c r="L8548" s="2">
        <v>0</v>
      </c>
      <c r="M8548" s="2">
        <v>25.121420199999999</v>
      </c>
      <c r="N8548" s="2">
        <v>0</v>
      </c>
      <c r="O8548" s="2">
        <v>0</v>
      </c>
      <c r="P8548" s="2">
        <v>0</v>
      </c>
      <c r="Q8548" s="2">
        <v>0</v>
      </c>
    </row>
    <row r="8549" spans="1:17" ht="19.5" customHeight="1">
      <c r="A8549" s="2" t="s">
        <v>32257</v>
      </c>
      <c r="B8549" s="2">
        <v>10220</v>
      </c>
      <c r="C8549" s="2">
        <v>140</v>
      </c>
      <c r="D8549" s="2" t="s">
        <v>32231</v>
      </c>
      <c r="E8549" s="2" t="s">
        <v>32258</v>
      </c>
      <c r="F8549" s="2" t="s">
        <v>32259</v>
      </c>
      <c r="G8549" s="2" t="s">
        <v>32260</v>
      </c>
      <c r="H8549" s="2" t="s">
        <v>32233</v>
      </c>
      <c r="I8549" s="2">
        <v>29.326864659999998</v>
      </c>
      <c r="J8549" s="2">
        <v>14.032576629999999</v>
      </c>
      <c r="K8549" s="2">
        <v>0</v>
      </c>
      <c r="L8549" s="2">
        <v>18.321729569999999</v>
      </c>
      <c r="M8549" s="2">
        <v>0</v>
      </c>
      <c r="N8549" s="2">
        <v>0</v>
      </c>
      <c r="O8549" s="2">
        <v>37.193617580000002</v>
      </c>
      <c r="P8549" s="2">
        <v>0</v>
      </c>
      <c r="Q8549" s="2">
        <v>80.037503290000004</v>
      </c>
    </row>
    <row r="8550" spans="1:17" ht="19.5" customHeight="1">
      <c r="A8550" s="2" t="s">
        <v>32261</v>
      </c>
      <c r="B8550" s="2">
        <v>31783</v>
      </c>
      <c r="C8550" s="2">
        <v>86</v>
      </c>
      <c r="D8550" s="2" t="s">
        <v>32231</v>
      </c>
      <c r="E8550" s="2" t="s">
        <v>32262</v>
      </c>
      <c r="F8550" s="2">
        <v>2</v>
      </c>
      <c r="G8550" s="2">
        <v>56</v>
      </c>
      <c r="H8550" s="2" t="s">
        <v>32233</v>
      </c>
      <c r="I8550" s="2">
        <v>0</v>
      </c>
      <c r="J8550" s="2">
        <v>0</v>
      </c>
      <c r="K8550" s="2">
        <v>0</v>
      </c>
      <c r="L8550" s="2">
        <v>0</v>
      </c>
      <c r="M8550" s="2">
        <v>0</v>
      </c>
      <c r="N8550" s="2">
        <v>0</v>
      </c>
      <c r="O8550" s="2">
        <v>24.795745050000001</v>
      </c>
      <c r="P8550" s="2">
        <v>0</v>
      </c>
      <c r="Q8550" s="2">
        <v>0</v>
      </c>
    </row>
    <row r="8551" spans="1:17" ht="19.5" customHeight="1">
      <c r="A8551" s="2" t="s">
        <v>32263</v>
      </c>
      <c r="B8551" s="2">
        <v>6030</v>
      </c>
      <c r="C8551" s="2">
        <v>288</v>
      </c>
      <c r="D8551" s="2" t="s">
        <v>32231</v>
      </c>
      <c r="E8551" s="2" t="s">
        <v>32264</v>
      </c>
      <c r="F8551" s="2" t="s">
        <v>6120</v>
      </c>
      <c r="G8551" s="2" t="s">
        <v>32265</v>
      </c>
      <c r="H8551" s="2" t="s">
        <v>32233</v>
      </c>
      <c r="I8551" s="2">
        <v>8.3791041899999996</v>
      </c>
      <c r="J8551" s="2">
        <v>0</v>
      </c>
      <c r="K8551" s="2">
        <v>0</v>
      </c>
      <c r="L8551" s="2">
        <v>0</v>
      </c>
      <c r="M8551" s="2">
        <v>0</v>
      </c>
      <c r="N8551" s="2">
        <v>0</v>
      </c>
      <c r="O8551" s="2">
        <v>37.193617580000002</v>
      </c>
      <c r="P8551" s="2">
        <v>0</v>
      </c>
      <c r="Q8551" s="2">
        <v>0</v>
      </c>
    </row>
    <row r="8552" spans="1:17" ht="19.5" customHeight="1">
      <c r="A8552" s="2" t="s">
        <v>32266</v>
      </c>
      <c r="B8552" s="2">
        <v>16053</v>
      </c>
      <c r="C8552" s="2">
        <v>314</v>
      </c>
      <c r="D8552" s="2" t="s">
        <v>32231</v>
      </c>
      <c r="E8552" s="2" t="s">
        <v>32267</v>
      </c>
      <c r="F8552" s="2">
        <v>3</v>
      </c>
      <c r="G8552" s="2">
        <v>38</v>
      </c>
      <c r="H8552" s="2" t="s">
        <v>32233</v>
      </c>
      <c r="I8552" s="2">
        <v>12.568656280000001</v>
      </c>
      <c r="J8552" s="2">
        <v>0</v>
      </c>
      <c r="K8552" s="2">
        <v>0</v>
      </c>
      <c r="L8552" s="2">
        <v>0</v>
      </c>
      <c r="M8552" s="2">
        <v>0</v>
      </c>
      <c r="N8552" s="2">
        <v>0</v>
      </c>
      <c r="O8552" s="2">
        <v>0</v>
      </c>
      <c r="P8552" s="2">
        <v>0</v>
      </c>
      <c r="Q8552" s="2">
        <v>0</v>
      </c>
    </row>
    <row r="8553" spans="1:17" ht="19.5" customHeight="1">
      <c r="A8553" s="2" t="s">
        <v>32268</v>
      </c>
      <c r="B8553" s="2">
        <v>9930</v>
      </c>
      <c r="C8553" s="2">
        <v>340</v>
      </c>
      <c r="D8553" s="2" t="s">
        <v>32269</v>
      </c>
      <c r="E8553" s="2" t="s">
        <v>32270</v>
      </c>
      <c r="F8553" s="2" t="s">
        <v>32271</v>
      </c>
      <c r="G8553" s="2" t="s">
        <v>32272</v>
      </c>
      <c r="H8553" s="2" t="s">
        <v>32273</v>
      </c>
      <c r="I8553" s="2">
        <v>276.51043829999998</v>
      </c>
      <c r="J8553" s="2">
        <v>235.0456585</v>
      </c>
      <c r="K8553" s="2">
        <v>370.15050459999998</v>
      </c>
      <c r="L8553" s="2">
        <v>256.50421399999999</v>
      </c>
      <c r="M8553" s="2">
        <v>184.22374809999999</v>
      </c>
      <c r="N8553" s="2">
        <v>0</v>
      </c>
      <c r="O8553" s="2">
        <v>161.1723428</v>
      </c>
      <c r="P8553" s="2">
        <v>225.8559942</v>
      </c>
      <c r="Q8553" s="2">
        <v>308.71608409999999</v>
      </c>
    </row>
    <row r="8554" spans="1:17" ht="19.5" customHeight="1">
      <c r="A8554" s="2" t="s">
        <v>32274</v>
      </c>
      <c r="B8554" s="2">
        <v>3214</v>
      </c>
      <c r="C8554" s="2">
        <v>256</v>
      </c>
      <c r="D8554" s="2" t="s">
        <v>225</v>
      </c>
      <c r="E8554" s="2" t="s">
        <v>32275</v>
      </c>
      <c r="F8554" s="2">
        <v>2</v>
      </c>
      <c r="G8554" s="2">
        <v>8</v>
      </c>
      <c r="H8554" s="2" t="s">
        <v>229</v>
      </c>
      <c r="I8554" s="2">
        <v>0</v>
      </c>
      <c r="J8554" s="2">
        <v>0</v>
      </c>
      <c r="K8554" s="2">
        <v>0</v>
      </c>
      <c r="L8554" s="2">
        <v>18.321729569999999</v>
      </c>
      <c r="M8554" s="2">
        <v>0</v>
      </c>
      <c r="N8554" s="2">
        <v>0</v>
      </c>
      <c r="O8554" s="2">
        <v>0</v>
      </c>
      <c r="P8554" s="2">
        <v>0</v>
      </c>
      <c r="Q8554" s="2">
        <v>0</v>
      </c>
    </row>
    <row r="8555" spans="1:17" ht="19.5" customHeight="1">
      <c r="A8555" s="2" t="s">
        <v>32276</v>
      </c>
      <c r="B8555" s="2">
        <v>9834</v>
      </c>
      <c r="C8555" s="2">
        <v>361</v>
      </c>
      <c r="D8555" s="2" t="s">
        <v>225</v>
      </c>
      <c r="E8555" s="2" t="s">
        <v>32277</v>
      </c>
      <c r="F8555" s="2" t="s">
        <v>25284</v>
      </c>
      <c r="G8555" s="2" t="s">
        <v>32278</v>
      </c>
      <c r="H8555" s="2" t="s">
        <v>229</v>
      </c>
      <c r="I8555" s="2">
        <v>16.758208379999999</v>
      </c>
      <c r="J8555" s="2">
        <v>14.032576629999999</v>
      </c>
      <c r="K8555" s="2">
        <v>13.967943569999999</v>
      </c>
      <c r="L8555" s="2">
        <v>0</v>
      </c>
      <c r="M8555" s="2">
        <v>0</v>
      </c>
      <c r="N8555" s="2">
        <v>0</v>
      </c>
      <c r="O8555" s="2">
        <v>0</v>
      </c>
      <c r="P8555" s="2">
        <v>33.878399129999998</v>
      </c>
      <c r="Q8555" s="2">
        <v>0</v>
      </c>
    </row>
    <row r="8556" spans="1:17" ht="19.5" customHeight="1">
      <c r="A8556" s="2" t="s">
        <v>32279</v>
      </c>
      <c r="B8556" s="2">
        <v>3091</v>
      </c>
      <c r="C8556" s="2">
        <v>133</v>
      </c>
      <c r="D8556" s="2" t="s">
        <v>32280</v>
      </c>
      <c r="E8556" s="2" t="s">
        <v>32281</v>
      </c>
      <c r="F8556" s="2" t="s">
        <v>32282</v>
      </c>
      <c r="G8556" s="2" t="s">
        <v>32283</v>
      </c>
      <c r="H8556" s="2" t="s">
        <v>32284</v>
      </c>
      <c r="I8556" s="2">
        <v>87.980593990000003</v>
      </c>
      <c r="J8556" s="2">
        <v>59.638450659999997</v>
      </c>
      <c r="K8556" s="2">
        <v>83.807661420000002</v>
      </c>
      <c r="L8556" s="2">
        <v>64.126053499999998</v>
      </c>
      <c r="M8556" s="2">
        <v>125.607101</v>
      </c>
      <c r="N8556" s="2">
        <v>41.933409750000003</v>
      </c>
      <c r="O8556" s="2">
        <v>49.591490100000001</v>
      </c>
      <c r="P8556" s="2">
        <v>90.342397689999999</v>
      </c>
      <c r="Q8556" s="2">
        <v>80.037503290000004</v>
      </c>
    </row>
    <row r="8557" spans="1:17" ht="19.5" customHeight="1">
      <c r="A8557" s="2" t="s">
        <v>32285</v>
      </c>
      <c r="B8557" s="2">
        <v>9711</v>
      </c>
      <c r="C8557" s="2">
        <v>238</v>
      </c>
      <c r="D8557" s="2" t="s">
        <v>32280</v>
      </c>
      <c r="E8557" s="2" t="s">
        <v>32286</v>
      </c>
      <c r="F8557" s="2" t="s">
        <v>32287</v>
      </c>
      <c r="G8557" s="2" t="s">
        <v>32288</v>
      </c>
      <c r="H8557" s="2" t="s">
        <v>32284</v>
      </c>
      <c r="I8557" s="2">
        <v>71.222385610000003</v>
      </c>
      <c r="J8557" s="2">
        <v>91.211748069999999</v>
      </c>
      <c r="K8557" s="2">
        <v>27.935887139999998</v>
      </c>
      <c r="L8557" s="2">
        <v>109.9303774</v>
      </c>
      <c r="M8557" s="2">
        <v>150.72852119999999</v>
      </c>
      <c r="N8557" s="2">
        <v>55.911212990000003</v>
      </c>
      <c r="O8557" s="2">
        <v>161.1723428</v>
      </c>
      <c r="P8557" s="2">
        <v>79.049597980000001</v>
      </c>
      <c r="Q8557" s="2">
        <v>34.30178712</v>
      </c>
    </row>
    <row r="8558" spans="1:17" ht="19.5" customHeight="1">
      <c r="A8558" s="2" t="s">
        <v>32289</v>
      </c>
      <c r="B8558" s="2">
        <v>7987</v>
      </c>
      <c r="C8558" s="2">
        <v>105</v>
      </c>
      <c r="D8558" s="2" t="s">
        <v>32280</v>
      </c>
      <c r="E8558" s="2" t="s">
        <v>32290</v>
      </c>
      <c r="F8558" s="2" t="s">
        <v>27987</v>
      </c>
      <c r="G8558" s="2" t="s">
        <v>32291</v>
      </c>
      <c r="H8558" s="2" t="s">
        <v>32284</v>
      </c>
      <c r="I8558" s="2">
        <v>12.568656280000001</v>
      </c>
      <c r="J8558" s="2">
        <v>0</v>
      </c>
      <c r="K8558" s="2">
        <v>0</v>
      </c>
      <c r="L8558" s="2">
        <v>0</v>
      </c>
      <c r="M8558" s="2">
        <v>0</v>
      </c>
      <c r="N8558" s="2">
        <v>0</v>
      </c>
      <c r="O8558" s="2">
        <v>24.795745050000001</v>
      </c>
      <c r="P8558" s="2">
        <v>0</v>
      </c>
      <c r="Q8558" s="2">
        <v>0</v>
      </c>
    </row>
    <row r="8559" spans="1:17" ht="19.5" customHeight="1">
      <c r="A8559" s="2" t="s">
        <v>32292</v>
      </c>
      <c r="B8559" s="2">
        <v>1329</v>
      </c>
      <c r="C8559" s="2">
        <v>93</v>
      </c>
      <c r="D8559" s="2" t="s">
        <v>32293</v>
      </c>
      <c r="E8559" s="2" t="s">
        <v>32294</v>
      </c>
      <c r="F8559" s="2" t="s">
        <v>32295</v>
      </c>
      <c r="G8559" s="2" t="s">
        <v>32296</v>
      </c>
      <c r="H8559" s="2" t="s">
        <v>32297</v>
      </c>
      <c r="I8559" s="2">
        <v>20.947760469999999</v>
      </c>
      <c r="J8559" s="2">
        <v>10.524432470000001</v>
      </c>
      <c r="K8559" s="2">
        <v>41.903830710000001</v>
      </c>
      <c r="L8559" s="2">
        <v>0</v>
      </c>
      <c r="M8559" s="2">
        <v>25.121420199999999</v>
      </c>
      <c r="N8559" s="2">
        <v>0</v>
      </c>
      <c r="O8559" s="2">
        <v>0</v>
      </c>
      <c r="P8559" s="2">
        <v>0</v>
      </c>
      <c r="Q8559" s="2">
        <v>0</v>
      </c>
    </row>
    <row r="8560" spans="1:17" ht="19.5" customHeight="1">
      <c r="A8560" s="2" t="s">
        <v>32298</v>
      </c>
      <c r="B8560" s="2">
        <v>6230</v>
      </c>
      <c r="C8560" s="2">
        <v>189</v>
      </c>
      <c r="D8560" s="2" t="s">
        <v>32293</v>
      </c>
      <c r="E8560" s="2" t="s">
        <v>32299</v>
      </c>
      <c r="F8560" s="2" t="s">
        <v>32300</v>
      </c>
      <c r="G8560" s="2" t="s">
        <v>32301</v>
      </c>
      <c r="H8560" s="2" t="s">
        <v>32297</v>
      </c>
      <c r="I8560" s="2">
        <v>108.9283545</v>
      </c>
      <c r="J8560" s="2">
        <v>35.081441570000003</v>
      </c>
      <c r="K8560" s="2">
        <v>111.7435486</v>
      </c>
      <c r="L8560" s="2">
        <v>73.286918290000003</v>
      </c>
      <c r="M8560" s="2">
        <v>0</v>
      </c>
      <c r="N8560" s="2">
        <v>0</v>
      </c>
      <c r="O8560" s="2">
        <v>74.387235149999995</v>
      </c>
      <c r="P8560" s="2">
        <v>67.756798270000004</v>
      </c>
      <c r="Q8560" s="2">
        <v>91.471432329999999</v>
      </c>
    </row>
    <row r="8561" spans="1:17" ht="19.5" customHeight="1">
      <c r="A8561" s="2" t="s">
        <v>32302</v>
      </c>
      <c r="B8561" s="2">
        <v>5348</v>
      </c>
      <c r="C8561" s="2">
        <v>63</v>
      </c>
      <c r="D8561" s="2" t="s">
        <v>32293</v>
      </c>
      <c r="E8561" s="2" t="s">
        <v>32303</v>
      </c>
      <c r="F8561" s="2" t="s">
        <v>192</v>
      </c>
      <c r="G8561" s="2" t="s">
        <v>32304</v>
      </c>
      <c r="H8561" s="2" t="s">
        <v>32297</v>
      </c>
      <c r="I8561" s="2">
        <v>8.3791041899999996</v>
      </c>
      <c r="J8561" s="2">
        <v>0</v>
      </c>
      <c r="K8561" s="2">
        <v>20.95191535</v>
      </c>
      <c r="L8561" s="2">
        <v>0</v>
      </c>
      <c r="M8561" s="2">
        <v>0</v>
      </c>
      <c r="N8561" s="2">
        <v>0</v>
      </c>
      <c r="O8561" s="2">
        <v>0</v>
      </c>
      <c r="P8561" s="2">
        <v>0</v>
      </c>
      <c r="Q8561" s="2">
        <v>0</v>
      </c>
    </row>
    <row r="8562" spans="1:17" ht="19.5" customHeight="1">
      <c r="A8562" s="2" t="s">
        <v>32305</v>
      </c>
      <c r="B8562" s="2">
        <v>9712</v>
      </c>
      <c r="C8562" s="2">
        <v>465</v>
      </c>
      <c r="D8562" s="2" t="s">
        <v>32293</v>
      </c>
      <c r="E8562" s="2" t="s">
        <v>32306</v>
      </c>
      <c r="F8562" s="2" t="s">
        <v>32307</v>
      </c>
      <c r="G8562" s="2" t="s">
        <v>32308</v>
      </c>
      <c r="H8562" s="2" t="s">
        <v>32297</v>
      </c>
      <c r="I8562" s="2">
        <v>92.170146090000003</v>
      </c>
      <c r="J8562" s="2">
        <v>133.30947800000001</v>
      </c>
      <c r="K8562" s="2">
        <v>69.83971785</v>
      </c>
      <c r="L8562" s="2">
        <v>82.44778307</v>
      </c>
      <c r="M8562" s="2">
        <v>66.990453860000002</v>
      </c>
      <c r="N8562" s="2">
        <v>125.8002292</v>
      </c>
      <c r="O8562" s="2">
        <v>111.58085269999999</v>
      </c>
      <c r="P8562" s="2">
        <v>79.049597980000001</v>
      </c>
      <c r="Q8562" s="2">
        <v>80.037503290000004</v>
      </c>
    </row>
    <row r="8563" spans="1:17" ht="19.5" customHeight="1">
      <c r="A8563" s="2" t="s">
        <v>32309</v>
      </c>
      <c r="B8563" s="2">
        <v>2467</v>
      </c>
      <c r="C8563" s="2">
        <v>443</v>
      </c>
      <c r="D8563" s="2" t="s">
        <v>32293</v>
      </c>
      <c r="E8563" s="2" t="s">
        <v>32310</v>
      </c>
      <c r="F8563" s="2" t="s">
        <v>32311</v>
      </c>
      <c r="G8563" s="2" t="s">
        <v>32312</v>
      </c>
      <c r="H8563" s="2" t="s">
        <v>32297</v>
      </c>
      <c r="I8563" s="2">
        <v>75.411937710000004</v>
      </c>
      <c r="J8563" s="2">
        <v>63.146594819999997</v>
      </c>
      <c r="K8563" s="2">
        <v>125.7114921</v>
      </c>
      <c r="L8563" s="2">
        <v>0</v>
      </c>
      <c r="M8563" s="2">
        <v>75.364260590000001</v>
      </c>
      <c r="N8563" s="2">
        <v>139.77803249999999</v>
      </c>
      <c r="O8563" s="2">
        <v>49.591490100000001</v>
      </c>
      <c r="P8563" s="2">
        <v>90.342397689999999</v>
      </c>
      <c r="Q8563" s="2">
        <v>102.9053614</v>
      </c>
    </row>
    <row r="8564" spans="1:17" ht="19.5" customHeight="1">
      <c r="A8564" s="2" t="s">
        <v>32313</v>
      </c>
      <c r="B8564" s="2">
        <v>17435</v>
      </c>
      <c r="C8564" s="2">
        <v>254</v>
      </c>
      <c r="D8564" s="2" t="s">
        <v>32314</v>
      </c>
      <c r="E8564" s="2" t="s">
        <v>32315</v>
      </c>
      <c r="F8564" s="2" t="s">
        <v>32316</v>
      </c>
      <c r="G8564" s="2" t="s">
        <v>32317</v>
      </c>
      <c r="H8564" s="2" t="s">
        <v>32318</v>
      </c>
      <c r="I8564" s="2">
        <v>25.137312569999999</v>
      </c>
      <c r="J8564" s="2">
        <v>0</v>
      </c>
      <c r="K8564" s="2">
        <v>0</v>
      </c>
      <c r="L8564" s="2">
        <v>45.804323930000002</v>
      </c>
      <c r="M8564" s="2">
        <v>0</v>
      </c>
      <c r="N8564" s="2">
        <v>27.955606499999998</v>
      </c>
      <c r="O8564" s="2">
        <v>74.387235149999995</v>
      </c>
      <c r="P8564" s="2">
        <v>0</v>
      </c>
      <c r="Q8564" s="2">
        <v>0</v>
      </c>
    </row>
    <row r="8565" spans="1:17" ht="19.5" customHeight="1">
      <c r="A8565" s="2" t="s">
        <v>32319</v>
      </c>
      <c r="B8565" s="2">
        <v>30483</v>
      </c>
      <c r="C8565" s="2">
        <v>406</v>
      </c>
      <c r="D8565" s="2" t="s">
        <v>32314</v>
      </c>
      <c r="E8565" s="2" t="s">
        <v>32320</v>
      </c>
      <c r="F8565" s="2" t="s">
        <v>32321</v>
      </c>
      <c r="G8565" s="2" t="s">
        <v>32322</v>
      </c>
      <c r="H8565" s="2" t="s">
        <v>32318</v>
      </c>
      <c r="I8565" s="2">
        <v>33.516416759999998</v>
      </c>
      <c r="J8565" s="2">
        <v>31.573297409999999</v>
      </c>
      <c r="K8565" s="2">
        <v>27.935887139999998</v>
      </c>
      <c r="L8565" s="2">
        <v>0</v>
      </c>
      <c r="M8565" s="2">
        <v>50.242840399999999</v>
      </c>
      <c r="N8565" s="2">
        <v>0</v>
      </c>
      <c r="O8565" s="2">
        <v>49.591490100000001</v>
      </c>
      <c r="P8565" s="2">
        <v>67.756798270000004</v>
      </c>
      <c r="Q8565" s="2">
        <v>80.037503290000004</v>
      </c>
    </row>
    <row r="8566" spans="1:17" ht="19.5" customHeight="1">
      <c r="A8566" s="2" t="s">
        <v>32323</v>
      </c>
      <c r="B8566" s="2">
        <v>4807</v>
      </c>
      <c r="C8566" s="2">
        <v>283</v>
      </c>
      <c r="D8566" s="2" t="s">
        <v>32314</v>
      </c>
      <c r="E8566" s="2" t="s">
        <v>32324</v>
      </c>
      <c r="F8566" s="2" t="s">
        <v>32325</v>
      </c>
      <c r="G8566" s="2" t="s">
        <v>32326</v>
      </c>
      <c r="H8566" s="2" t="s">
        <v>32318</v>
      </c>
      <c r="I8566" s="2">
        <v>0</v>
      </c>
      <c r="J8566" s="2">
        <v>17.540720780000001</v>
      </c>
      <c r="K8566" s="2">
        <v>27.935887139999998</v>
      </c>
      <c r="L8566" s="2">
        <v>0</v>
      </c>
      <c r="M8566" s="2">
        <v>16.747613470000001</v>
      </c>
      <c r="N8566" s="2">
        <v>0</v>
      </c>
      <c r="O8566" s="2">
        <v>0</v>
      </c>
      <c r="P8566" s="2">
        <v>0</v>
      </c>
      <c r="Q8566" s="2">
        <v>68.603574249999994</v>
      </c>
    </row>
    <row r="8567" spans="1:17" ht="19.5" customHeight="1">
      <c r="A8567" s="2" t="s">
        <v>32327</v>
      </c>
      <c r="B8567" s="2">
        <v>12169</v>
      </c>
      <c r="C8567" s="2">
        <v>214</v>
      </c>
      <c r="D8567" s="2" t="s">
        <v>32314</v>
      </c>
      <c r="E8567" s="2" t="s">
        <v>32328</v>
      </c>
      <c r="F8567" s="2" t="s">
        <v>16784</v>
      </c>
      <c r="G8567" s="2" t="s">
        <v>32329</v>
      </c>
      <c r="H8567" s="2" t="s">
        <v>32318</v>
      </c>
      <c r="I8567" s="2">
        <v>0</v>
      </c>
      <c r="J8567" s="2">
        <v>0</v>
      </c>
      <c r="K8567" s="2">
        <v>0</v>
      </c>
      <c r="L8567" s="2">
        <v>0</v>
      </c>
      <c r="M8567" s="2">
        <v>0</v>
      </c>
      <c r="N8567" s="2">
        <v>0</v>
      </c>
      <c r="O8567" s="2">
        <v>0</v>
      </c>
      <c r="P8567" s="2">
        <v>0</v>
      </c>
      <c r="Q8567" s="2">
        <v>22.867858080000001</v>
      </c>
    </row>
    <row r="8568" spans="1:17" ht="19.5" customHeight="1">
      <c r="A8568" s="2" t="s">
        <v>32330</v>
      </c>
      <c r="B8568" s="2">
        <v>28565</v>
      </c>
      <c r="C8568" s="2">
        <v>351</v>
      </c>
      <c r="D8568" s="2" t="s">
        <v>32314</v>
      </c>
      <c r="E8568" s="2" t="s">
        <v>32331</v>
      </c>
      <c r="F8568" s="2" t="s">
        <v>32332</v>
      </c>
      <c r="G8568" s="2" t="s">
        <v>32333</v>
      </c>
      <c r="H8568" s="2" t="s">
        <v>32318</v>
      </c>
      <c r="I8568" s="2">
        <v>0</v>
      </c>
      <c r="J8568" s="2">
        <v>31.573297409999999</v>
      </c>
      <c r="K8568" s="2">
        <v>0</v>
      </c>
      <c r="L8568" s="2">
        <v>0</v>
      </c>
      <c r="M8568" s="2">
        <v>0</v>
      </c>
      <c r="N8568" s="2">
        <v>0</v>
      </c>
      <c r="O8568" s="2">
        <v>0</v>
      </c>
      <c r="P8568" s="2">
        <v>45.171198840000002</v>
      </c>
      <c r="Q8568" s="2">
        <v>0</v>
      </c>
    </row>
    <row r="8569" spans="1:17" ht="19.5" customHeight="1">
      <c r="A8569" s="2" t="s">
        <v>32334</v>
      </c>
      <c r="B8569" s="2">
        <v>10830</v>
      </c>
      <c r="C8569" s="2">
        <v>307</v>
      </c>
      <c r="D8569" s="2" t="s">
        <v>32314</v>
      </c>
      <c r="E8569" s="2" t="s">
        <v>32335</v>
      </c>
      <c r="F8569" s="2" t="s">
        <v>32336</v>
      </c>
      <c r="G8569" s="2" t="s">
        <v>32337</v>
      </c>
      <c r="H8569" s="2" t="s">
        <v>32318</v>
      </c>
      <c r="I8569" s="2">
        <v>0</v>
      </c>
      <c r="J8569" s="2">
        <v>7.0162883130000004</v>
      </c>
      <c r="K8569" s="2">
        <v>13.967943569999999</v>
      </c>
      <c r="L8569" s="2">
        <v>18.321729569999999</v>
      </c>
      <c r="M8569" s="2">
        <v>16.747613470000001</v>
      </c>
      <c r="N8569" s="2">
        <v>0</v>
      </c>
      <c r="O8569" s="2">
        <v>24.795745050000001</v>
      </c>
      <c r="P8569" s="2">
        <v>0</v>
      </c>
      <c r="Q8569" s="2">
        <v>22.867858080000001</v>
      </c>
    </row>
    <row r="8570" spans="1:17" ht="19.5" customHeight="1">
      <c r="A8570" s="2" t="s">
        <v>32338</v>
      </c>
      <c r="B8570" s="2">
        <v>18655</v>
      </c>
      <c r="C8570" s="2">
        <v>218</v>
      </c>
      <c r="D8570" s="2" t="s">
        <v>32314</v>
      </c>
      <c r="E8570" s="2" t="s">
        <v>32339</v>
      </c>
      <c r="F8570" s="2" t="s">
        <v>32340</v>
      </c>
      <c r="G8570" s="2" t="s">
        <v>32341</v>
      </c>
      <c r="H8570" s="2" t="s">
        <v>32318</v>
      </c>
      <c r="I8570" s="2">
        <v>0</v>
      </c>
      <c r="J8570" s="2">
        <v>17.540720780000001</v>
      </c>
      <c r="K8570" s="2">
        <v>0</v>
      </c>
      <c r="L8570" s="2">
        <v>0</v>
      </c>
      <c r="M8570" s="2">
        <v>33.495226930000001</v>
      </c>
      <c r="N8570" s="2">
        <v>0</v>
      </c>
      <c r="O8570" s="2">
        <v>0</v>
      </c>
      <c r="P8570" s="2">
        <v>0</v>
      </c>
      <c r="Q8570" s="2">
        <v>22.867858080000001</v>
      </c>
    </row>
    <row r="8571" spans="1:17" ht="19.5" customHeight="1">
      <c r="A8571" s="2" t="s">
        <v>32342</v>
      </c>
      <c r="B8571" s="2">
        <v>8303</v>
      </c>
      <c r="C8571" s="2">
        <v>240</v>
      </c>
      <c r="D8571" s="2" t="s">
        <v>225</v>
      </c>
      <c r="E8571" s="2" t="s">
        <v>32343</v>
      </c>
      <c r="F8571" s="2" t="s">
        <v>32344</v>
      </c>
      <c r="G8571" s="2" t="s">
        <v>32345</v>
      </c>
      <c r="H8571" s="2" t="s">
        <v>229</v>
      </c>
      <c r="I8571" s="2">
        <v>113.1179066</v>
      </c>
      <c r="J8571" s="2">
        <v>77.179171449999998</v>
      </c>
      <c r="K8571" s="2">
        <v>83.807661420000002</v>
      </c>
      <c r="L8571" s="2">
        <v>36.643459139999997</v>
      </c>
      <c r="M8571" s="2">
        <v>75.364260590000001</v>
      </c>
      <c r="N8571" s="2">
        <v>125.8002292</v>
      </c>
      <c r="O8571" s="2">
        <v>86.785107679999996</v>
      </c>
      <c r="P8571" s="2">
        <v>146.80639619999999</v>
      </c>
      <c r="Q8571" s="2">
        <v>114.3392904</v>
      </c>
    </row>
    <row r="8572" spans="1:17" ht="19.5" customHeight="1">
      <c r="A8572" s="2" t="s">
        <v>32346</v>
      </c>
      <c r="B8572" s="2">
        <v>8843</v>
      </c>
      <c r="C8572" s="2">
        <v>240</v>
      </c>
      <c r="D8572" s="2" t="s">
        <v>225</v>
      </c>
      <c r="E8572" s="2" t="s">
        <v>32343</v>
      </c>
      <c r="F8572" s="2" t="s">
        <v>2116</v>
      </c>
      <c r="G8572" s="2" t="s">
        <v>8873</v>
      </c>
      <c r="H8572" s="2" t="s">
        <v>229</v>
      </c>
      <c r="I8572" s="2">
        <v>0</v>
      </c>
      <c r="J8572" s="2">
        <v>0</v>
      </c>
      <c r="K8572" s="2">
        <v>34.919858920000003</v>
      </c>
      <c r="L8572" s="2">
        <v>0</v>
      </c>
      <c r="M8572" s="2">
        <v>0</v>
      </c>
      <c r="N8572" s="2">
        <v>0</v>
      </c>
      <c r="O8572" s="2">
        <v>0</v>
      </c>
      <c r="P8572" s="2">
        <v>0</v>
      </c>
      <c r="Q8572" s="2">
        <v>0</v>
      </c>
    </row>
    <row r="8573" spans="1:17" ht="19.5" customHeight="1">
      <c r="A8573" s="2" t="s">
        <v>32347</v>
      </c>
      <c r="B8573" s="2">
        <v>3250</v>
      </c>
      <c r="C8573" s="2">
        <v>278</v>
      </c>
      <c r="D8573" s="2" t="s">
        <v>32314</v>
      </c>
      <c r="E8573" s="2" t="s">
        <v>32348</v>
      </c>
      <c r="F8573" s="2" t="s">
        <v>32349</v>
      </c>
      <c r="G8573" s="2" t="s">
        <v>32350</v>
      </c>
      <c r="H8573" s="2" t="s">
        <v>32318</v>
      </c>
      <c r="I8573" s="2">
        <v>0</v>
      </c>
      <c r="J8573" s="2">
        <v>17.540720780000001</v>
      </c>
      <c r="K8573" s="2">
        <v>34.919858920000003</v>
      </c>
      <c r="L8573" s="2">
        <v>0</v>
      </c>
      <c r="M8573" s="2">
        <v>33.495226930000001</v>
      </c>
      <c r="N8573" s="2">
        <v>0</v>
      </c>
      <c r="O8573" s="2">
        <v>0</v>
      </c>
      <c r="P8573" s="2">
        <v>33.878399129999998</v>
      </c>
      <c r="Q8573" s="2">
        <v>0</v>
      </c>
    </row>
    <row r="8574" spans="1:17" ht="19.5" customHeight="1">
      <c r="A8574" s="2" t="s">
        <v>32351</v>
      </c>
      <c r="B8574" s="2">
        <v>34636</v>
      </c>
      <c r="C8574" s="2">
        <v>230</v>
      </c>
      <c r="D8574" s="2" t="s">
        <v>32352</v>
      </c>
      <c r="E8574" s="2" t="s">
        <v>32353</v>
      </c>
      <c r="F8574" s="2" t="s">
        <v>32354</v>
      </c>
      <c r="G8574" s="2" t="s">
        <v>32355</v>
      </c>
      <c r="H8574" s="2" t="s">
        <v>32356</v>
      </c>
      <c r="I8574" s="2">
        <v>25.137312569999999</v>
      </c>
      <c r="J8574" s="2">
        <v>17.540720780000001</v>
      </c>
      <c r="K8574" s="2">
        <v>0</v>
      </c>
      <c r="L8574" s="2">
        <v>45.804323930000002</v>
      </c>
      <c r="M8574" s="2">
        <v>41.869033659999999</v>
      </c>
      <c r="N8574" s="2">
        <v>0</v>
      </c>
      <c r="O8574" s="2">
        <v>0</v>
      </c>
      <c r="P8574" s="2">
        <v>22.585599420000001</v>
      </c>
      <c r="Q8574" s="2">
        <v>0</v>
      </c>
    </row>
    <row r="8575" spans="1:17" ht="19.5" customHeight="1">
      <c r="A8575" s="2" t="s">
        <v>32357</v>
      </c>
      <c r="B8575" s="2">
        <v>48894</v>
      </c>
      <c r="C8575" s="2">
        <v>293</v>
      </c>
      <c r="D8575" s="2" t="s">
        <v>32352</v>
      </c>
      <c r="E8575" s="2" t="s">
        <v>32358</v>
      </c>
      <c r="F8575" s="2" t="s">
        <v>32359</v>
      </c>
      <c r="G8575" s="2" t="s">
        <v>32360</v>
      </c>
      <c r="H8575" s="2" t="s">
        <v>32356</v>
      </c>
      <c r="I8575" s="2">
        <v>12.568656280000001</v>
      </c>
      <c r="J8575" s="2">
        <v>10.524432470000001</v>
      </c>
      <c r="K8575" s="2">
        <v>0</v>
      </c>
      <c r="L8575" s="2">
        <v>0</v>
      </c>
      <c r="M8575" s="2">
        <v>0</v>
      </c>
      <c r="N8575" s="2">
        <v>0</v>
      </c>
      <c r="O8575" s="2">
        <v>0</v>
      </c>
      <c r="P8575" s="2">
        <v>0</v>
      </c>
      <c r="Q8575" s="2">
        <v>0</v>
      </c>
    </row>
    <row r="8576" spans="1:17" ht="19.5" customHeight="1">
      <c r="A8576" s="2" t="s">
        <v>32361</v>
      </c>
      <c r="B8576" s="2">
        <v>50657</v>
      </c>
      <c r="C8576" s="2">
        <v>395</v>
      </c>
      <c r="D8576" s="2" t="s">
        <v>32352</v>
      </c>
      <c r="E8576" s="2" t="s">
        <v>32362</v>
      </c>
      <c r="F8576" s="2" t="s">
        <v>32363</v>
      </c>
      <c r="G8576" s="2" t="s">
        <v>32364</v>
      </c>
      <c r="H8576" s="2" t="s">
        <v>32356</v>
      </c>
      <c r="I8576" s="2">
        <v>0</v>
      </c>
      <c r="J8576" s="2">
        <v>0</v>
      </c>
      <c r="K8576" s="2">
        <v>0</v>
      </c>
      <c r="L8576" s="2">
        <v>27.48259436</v>
      </c>
      <c r="M8576" s="2">
        <v>0</v>
      </c>
      <c r="N8576" s="2">
        <v>0</v>
      </c>
      <c r="O8576" s="2">
        <v>24.795745050000001</v>
      </c>
      <c r="P8576" s="2">
        <v>0</v>
      </c>
      <c r="Q8576" s="2">
        <v>0</v>
      </c>
    </row>
    <row r="8577" spans="1:17" ht="19.5" customHeight="1">
      <c r="A8577" s="2" t="s">
        <v>32365</v>
      </c>
      <c r="B8577" s="2">
        <v>16243</v>
      </c>
      <c r="C8577" s="2">
        <v>293</v>
      </c>
      <c r="D8577" s="2" t="s">
        <v>32352</v>
      </c>
      <c r="E8577" s="2" t="s">
        <v>32366</v>
      </c>
      <c r="F8577" s="2" t="s">
        <v>32367</v>
      </c>
      <c r="G8577" s="2" t="s">
        <v>32368</v>
      </c>
      <c r="H8577" s="2" t="s">
        <v>32356</v>
      </c>
      <c r="I8577" s="2">
        <v>0</v>
      </c>
      <c r="J8577" s="2">
        <v>17.540720780000001</v>
      </c>
      <c r="K8577" s="2">
        <v>13.967943569999999</v>
      </c>
      <c r="L8577" s="2">
        <v>36.643459139999997</v>
      </c>
      <c r="M8577" s="2">
        <v>0</v>
      </c>
      <c r="N8577" s="2">
        <v>0</v>
      </c>
      <c r="O8577" s="2">
        <v>0</v>
      </c>
      <c r="P8577" s="2">
        <v>0</v>
      </c>
      <c r="Q8577" s="2">
        <v>0</v>
      </c>
    </row>
    <row r="8578" spans="1:17" ht="19.5" customHeight="1">
      <c r="A8578" s="2" t="s">
        <v>32369</v>
      </c>
      <c r="B8578" s="2">
        <v>162</v>
      </c>
      <c r="C8578" s="2">
        <v>162</v>
      </c>
      <c r="D8578" s="2" t="s">
        <v>32370</v>
      </c>
      <c r="E8578" s="2" t="s">
        <v>32371</v>
      </c>
      <c r="F8578" s="2">
        <v>3</v>
      </c>
      <c r="G8578" s="2">
        <v>7</v>
      </c>
      <c r="H8578" s="2" t="s">
        <v>32372</v>
      </c>
      <c r="I8578" s="2">
        <v>0</v>
      </c>
      <c r="J8578" s="2">
        <v>0</v>
      </c>
      <c r="K8578" s="2">
        <v>0</v>
      </c>
      <c r="L8578" s="2">
        <v>27.48259436</v>
      </c>
      <c r="M8578" s="2">
        <v>0</v>
      </c>
      <c r="N8578" s="2">
        <v>0</v>
      </c>
      <c r="O8578" s="2">
        <v>0</v>
      </c>
      <c r="P8578" s="2">
        <v>0</v>
      </c>
      <c r="Q8578" s="2">
        <v>0</v>
      </c>
    </row>
    <row r="8579" spans="1:17" ht="19.5" customHeight="1">
      <c r="A8579" s="2" t="s">
        <v>32373</v>
      </c>
      <c r="B8579" s="2">
        <v>15707</v>
      </c>
      <c r="C8579" s="2">
        <v>289</v>
      </c>
      <c r="D8579" s="2" t="s">
        <v>32370</v>
      </c>
      <c r="E8579" s="2" t="s">
        <v>32374</v>
      </c>
      <c r="F8579" s="2" t="s">
        <v>428</v>
      </c>
      <c r="G8579" s="2" t="s">
        <v>13558</v>
      </c>
      <c r="H8579" s="2" t="s">
        <v>32372</v>
      </c>
      <c r="I8579" s="2">
        <v>0</v>
      </c>
      <c r="J8579" s="2">
        <v>17.540720780000001</v>
      </c>
      <c r="K8579" s="2">
        <v>0</v>
      </c>
      <c r="L8579" s="2">
        <v>0</v>
      </c>
      <c r="M8579" s="2">
        <v>25.121420199999999</v>
      </c>
      <c r="N8579" s="2">
        <v>0</v>
      </c>
      <c r="O8579" s="2">
        <v>0</v>
      </c>
      <c r="P8579" s="2">
        <v>22.585599420000001</v>
      </c>
      <c r="Q8579" s="2">
        <v>0</v>
      </c>
    </row>
    <row r="8580" spans="1:17" ht="19.5" customHeight="1">
      <c r="A8580" s="2" t="s">
        <v>32375</v>
      </c>
      <c r="B8580" s="2">
        <v>657</v>
      </c>
      <c r="C8580" s="2">
        <v>240</v>
      </c>
      <c r="D8580" s="2" t="s">
        <v>32370</v>
      </c>
      <c r="E8580" s="2" t="s">
        <v>32376</v>
      </c>
      <c r="F8580" s="2" t="s">
        <v>1029</v>
      </c>
      <c r="G8580" s="2" t="s">
        <v>32377</v>
      </c>
      <c r="H8580" s="2" t="s">
        <v>32372</v>
      </c>
      <c r="I8580" s="2">
        <v>16.758208379999999</v>
      </c>
      <c r="J8580" s="2">
        <v>10.524432470000001</v>
      </c>
      <c r="K8580" s="2">
        <v>0</v>
      </c>
      <c r="L8580" s="2">
        <v>27.48259436</v>
      </c>
      <c r="M8580" s="2">
        <v>0</v>
      </c>
      <c r="N8580" s="2">
        <v>0</v>
      </c>
      <c r="O8580" s="2">
        <v>0</v>
      </c>
      <c r="P8580" s="2">
        <v>0</v>
      </c>
      <c r="Q8580" s="2">
        <v>0</v>
      </c>
    </row>
    <row r="8581" spans="1:17" ht="19.5" customHeight="1">
      <c r="A8581" s="2" t="s">
        <v>32378</v>
      </c>
      <c r="B8581" s="2">
        <v>17667</v>
      </c>
      <c r="C8581" s="2">
        <v>326</v>
      </c>
      <c r="D8581" s="2" t="s">
        <v>32370</v>
      </c>
      <c r="E8581" s="2" t="s">
        <v>32379</v>
      </c>
      <c r="F8581" s="2">
        <v>4</v>
      </c>
      <c r="G8581" s="2">
        <v>149</v>
      </c>
      <c r="H8581" s="2" t="s">
        <v>32372</v>
      </c>
      <c r="I8581" s="2">
        <v>16.758208379999999</v>
      </c>
      <c r="J8581" s="2">
        <v>0</v>
      </c>
      <c r="K8581" s="2">
        <v>0</v>
      </c>
      <c r="L8581" s="2">
        <v>0</v>
      </c>
      <c r="M8581" s="2">
        <v>0</v>
      </c>
      <c r="N8581" s="2">
        <v>0</v>
      </c>
      <c r="O8581" s="2">
        <v>0</v>
      </c>
      <c r="P8581" s="2">
        <v>0</v>
      </c>
      <c r="Q8581" s="2">
        <v>0</v>
      </c>
    </row>
    <row r="8582" spans="1:17" ht="19.5" customHeight="1">
      <c r="A8582" s="2" t="s">
        <v>32380</v>
      </c>
      <c r="B8582" s="2">
        <v>41547</v>
      </c>
      <c r="C8582" s="2">
        <v>434</v>
      </c>
      <c r="D8582" s="2" t="s">
        <v>32370</v>
      </c>
      <c r="E8582" s="2" t="s">
        <v>32381</v>
      </c>
      <c r="F8582" s="2" t="s">
        <v>32382</v>
      </c>
      <c r="G8582" s="2" t="s">
        <v>32383</v>
      </c>
      <c r="H8582" s="2" t="s">
        <v>32372</v>
      </c>
      <c r="I8582" s="2">
        <v>92.170146090000003</v>
      </c>
      <c r="J8582" s="2">
        <v>84.195459760000006</v>
      </c>
      <c r="K8582" s="2">
        <v>62.855746060000001</v>
      </c>
      <c r="L8582" s="2">
        <v>0</v>
      </c>
      <c r="M8582" s="2">
        <v>117.2332943</v>
      </c>
      <c r="N8582" s="2">
        <v>97.844622740000005</v>
      </c>
      <c r="O8582" s="2">
        <v>49.591490100000001</v>
      </c>
      <c r="P8582" s="2">
        <v>101.6351974</v>
      </c>
      <c r="Q8582" s="2">
        <v>91.471432329999999</v>
      </c>
    </row>
    <row r="8583" spans="1:17" ht="19.5" customHeight="1">
      <c r="A8583" s="2" t="s">
        <v>32384</v>
      </c>
      <c r="B8583" s="2">
        <v>24036</v>
      </c>
      <c r="C8583" s="2">
        <v>390</v>
      </c>
      <c r="D8583" s="2" t="s">
        <v>32370</v>
      </c>
      <c r="E8583" s="2" t="s">
        <v>32385</v>
      </c>
      <c r="F8583" s="2" t="s">
        <v>32386</v>
      </c>
      <c r="G8583" s="2" t="s">
        <v>32387</v>
      </c>
      <c r="H8583" s="2" t="s">
        <v>32372</v>
      </c>
      <c r="I8583" s="2">
        <v>79.601489799999996</v>
      </c>
      <c r="J8583" s="2">
        <v>66.654738980000005</v>
      </c>
      <c r="K8583" s="2">
        <v>55.871774279999997</v>
      </c>
      <c r="L8583" s="2">
        <v>54.96518871</v>
      </c>
      <c r="M8583" s="2">
        <v>0</v>
      </c>
      <c r="N8583" s="2">
        <v>41.933409750000003</v>
      </c>
      <c r="O8583" s="2">
        <v>74.387235149999995</v>
      </c>
      <c r="P8583" s="2">
        <v>45.171198840000002</v>
      </c>
      <c r="Q8583" s="2">
        <v>91.471432329999999</v>
      </c>
    </row>
    <row r="8584" spans="1:17" ht="19.5" customHeight="1">
      <c r="A8584" s="2" t="s">
        <v>32388</v>
      </c>
      <c r="B8584" s="2">
        <v>15826</v>
      </c>
      <c r="C8584" s="2">
        <v>378</v>
      </c>
      <c r="D8584" s="2" t="s">
        <v>32370</v>
      </c>
      <c r="E8584" s="2" t="s">
        <v>32389</v>
      </c>
      <c r="F8584" s="2">
        <v>3</v>
      </c>
      <c r="G8584" s="2">
        <v>163</v>
      </c>
      <c r="H8584" s="2" t="s">
        <v>32372</v>
      </c>
      <c r="I8584" s="2">
        <v>0</v>
      </c>
      <c r="J8584" s="2">
        <v>10.524432470000001</v>
      </c>
      <c r="K8584" s="2">
        <v>0</v>
      </c>
      <c r="L8584" s="2">
        <v>0</v>
      </c>
      <c r="M8584" s="2">
        <v>0</v>
      </c>
      <c r="N8584" s="2">
        <v>0</v>
      </c>
      <c r="O8584" s="2">
        <v>0</v>
      </c>
      <c r="P8584" s="2">
        <v>0</v>
      </c>
      <c r="Q8584" s="2">
        <v>0</v>
      </c>
    </row>
    <row r="8585" spans="1:17" ht="19.5" customHeight="1">
      <c r="A8585" s="2" t="s">
        <v>32390</v>
      </c>
      <c r="B8585" s="2">
        <v>577</v>
      </c>
      <c r="C8585" s="2">
        <v>298</v>
      </c>
      <c r="D8585" s="2" t="s">
        <v>32370</v>
      </c>
      <c r="E8585" s="2" t="s">
        <v>32391</v>
      </c>
      <c r="F8585" s="2" t="s">
        <v>557</v>
      </c>
      <c r="G8585" s="2" t="s">
        <v>32392</v>
      </c>
      <c r="H8585" s="2" t="s">
        <v>32372</v>
      </c>
      <c r="I8585" s="2">
        <v>12.568656280000001</v>
      </c>
      <c r="J8585" s="2">
        <v>10.524432470000001</v>
      </c>
      <c r="K8585" s="2">
        <v>0</v>
      </c>
      <c r="L8585" s="2">
        <v>0</v>
      </c>
      <c r="M8585" s="2">
        <v>0</v>
      </c>
      <c r="N8585" s="2">
        <v>0</v>
      </c>
      <c r="O8585" s="2">
        <v>0</v>
      </c>
      <c r="P8585" s="2">
        <v>0</v>
      </c>
      <c r="Q8585" s="2">
        <v>0</v>
      </c>
    </row>
    <row r="8586" spans="1:17" ht="19.5" customHeight="1">
      <c r="A8586" s="2" t="s">
        <v>32393</v>
      </c>
      <c r="B8586" s="2">
        <v>22530</v>
      </c>
      <c r="C8586" s="2">
        <v>302</v>
      </c>
      <c r="D8586" s="2" t="s">
        <v>32370</v>
      </c>
      <c r="E8586" s="2" t="s">
        <v>32394</v>
      </c>
      <c r="F8586" s="2" t="s">
        <v>345</v>
      </c>
      <c r="G8586" s="2" t="s">
        <v>32395</v>
      </c>
      <c r="H8586" s="2" t="s">
        <v>32372</v>
      </c>
      <c r="I8586" s="2">
        <v>8.3791041899999996</v>
      </c>
      <c r="J8586" s="2">
        <v>0</v>
      </c>
      <c r="K8586" s="2">
        <v>0</v>
      </c>
      <c r="L8586" s="2">
        <v>0</v>
      </c>
      <c r="M8586" s="2">
        <v>0</v>
      </c>
      <c r="N8586" s="2">
        <v>0</v>
      </c>
      <c r="O8586" s="2">
        <v>0</v>
      </c>
      <c r="P8586" s="2">
        <v>0</v>
      </c>
      <c r="Q8586" s="2">
        <v>22.867858080000001</v>
      </c>
    </row>
    <row r="8587" spans="1:17" ht="19.5" customHeight="1">
      <c r="A8587" s="2" t="s">
        <v>32396</v>
      </c>
      <c r="B8587" s="2">
        <v>22107</v>
      </c>
      <c r="C8587" s="2">
        <v>410</v>
      </c>
      <c r="D8587" s="2" t="s">
        <v>32370</v>
      </c>
      <c r="E8587" s="2" t="s">
        <v>32397</v>
      </c>
      <c r="F8587" s="2">
        <v>5</v>
      </c>
      <c r="G8587" s="2">
        <v>123</v>
      </c>
      <c r="H8587" s="2" t="s">
        <v>32372</v>
      </c>
      <c r="I8587" s="2">
        <v>0</v>
      </c>
      <c r="J8587" s="2">
        <v>17.540720780000001</v>
      </c>
      <c r="K8587" s="2">
        <v>0</v>
      </c>
      <c r="L8587" s="2">
        <v>0</v>
      </c>
      <c r="M8587" s="2">
        <v>0</v>
      </c>
      <c r="N8587" s="2">
        <v>0</v>
      </c>
      <c r="O8587" s="2">
        <v>0</v>
      </c>
      <c r="P8587" s="2">
        <v>0</v>
      </c>
      <c r="Q8587" s="2">
        <v>0</v>
      </c>
    </row>
    <row r="8588" spans="1:17" ht="19.5" customHeight="1">
      <c r="A8588" s="2" t="s">
        <v>32398</v>
      </c>
      <c r="B8588" s="2">
        <v>280</v>
      </c>
      <c r="C8588" s="2">
        <v>280</v>
      </c>
      <c r="D8588" s="2" t="s">
        <v>32370</v>
      </c>
      <c r="E8588" s="2" t="s">
        <v>32399</v>
      </c>
      <c r="F8588" s="2" t="s">
        <v>32400</v>
      </c>
      <c r="G8588" s="2" t="s">
        <v>32401</v>
      </c>
      <c r="H8588" s="2" t="s">
        <v>32372</v>
      </c>
      <c r="I8588" s="2">
        <v>75.411937710000004</v>
      </c>
      <c r="J8588" s="2">
        <v>0</v>
      </c>
      <c r="K8588" s="2">
        <v>0</v>
      </c>
      <c r="L8588" s="2">
        <v>27.48259436</v>
      </c>
      <c r="M8588" s="2">
        <v>0</v>
      </c>
      <c r="N8588" s="2">
        <v>0</v>
      </c>
      <c r="O8588" s="2">
        <v>37.193617580000002</v>
      </c>
      <c r="P8588" s="2">
        <v>0</v>
      </c>
      <c r="Q8588" s="2">
        <v>0</v>
      </c>
    </row>
    <row r="8589" spans="1:17" ht="19.5" customHeight="1">
      <c r="A8589" s="2" t="s">
        <v>32402</v>
      </c>
      <c r="B8589" s="2">
        <v>6623</v>
      </c>
      <c r="C8589" s="2">
        <v>190</v>
      </c>
      <c r="D8589" s="2" t="s">
        <v>32403</v>
      </c>
      <c r="E8589" s="2" t="s">
        <v>32404</v>
      </c>
      <c r="F8589" s="2" t="s">
        <v>2038</v>
      </c>
      <c r="G8589" s="2" t="s">
        <v>32405</v>
      </c>
      <c r="H8589" s="2" t="s">
        <v>32406</v>
      </c>
      <c r="I8589" s="2">
        <v>0</v>
      </c>
      <c r="J8589" s="2">
        <v>14.032576629999999</v>
      </c>
      <c r="K8589" s="2">
        <v>0</v>
      </c>
      <c r="L8589" s="2">
        <v>0</v>
      </c>
      <c r="M8589" s="2">
        <v>0</v>
      </c>
      <c r="N8589" s="2">
        <v>0</v>
      </c>
      <c r="O8589" s="2">
        <v>0</v>
      </c>
      <c r="P8589" s="2">
        <v>0</v>
      </c>
      <c r="Q8589" s="2">
        <v>22.867858080000001</v>
      </c>
    </row>
    <row r="8590" spans="1:17" ht="19.5" customHeight="1">
      <c r="A8590" s="2" t="s">
        <v>32407</v>
      </c>
      <c r="B8590" s="2">
        <v>6954</v>
      </c>
      <c r="C8590" s="2">
        <v>190</v>
      </c>
      <c r="D8590" s="2" t="s">
        <v>32403</v>
      </c>
      <c r="E8590" s="2" t="s">
        <v>32404</v>
      </c>
      <c r="F8590" s="2" t="s">
        <v>32408</v>
      </c>
      <c r="G8590" s="2" t="s">
        <v>32409</v>
      </c>
      <c r="H8590" s="2" t="s">
        <v>32406</v>
      </c>
      <c r="I8590" s="2">
        <v>96.359698179999995</v>
      </c>
      <c r="J8590" s="2">
        <v>150.85019869999999</v>
      </c>
      <c r="K8590" s="2">
        <v>76.823689630000004</v>
      </c>
      <c r="L8590" s="2">
        <v>274.82594360000002</v>
      </c>
      <c r="M8590" s="2">
        <v>0</v>
      </c>
      <c r="N8590" s="2">
        <v>125.8002292</v>
      </c>
      <c r="O8590" s="2">
        <v>123.97872529999999</v>
      </c>
      <c r="P8590" s="2">
        <v>203.27039479999999</v>
      </c>
      <c r="Q8590" s="2">
        <v>194.37679370000001</v>
      </c>
    </row>
    <row r="8591" spans="1:17" ht="19.5" customHeight="1">
      <c r="A8591" s="2" t="s">
        <v>32410</v>
      </c>
      <c r="B8591" s="2">
        <v>6014</v>
      </c>
      <c r="C8591" s="2">
        <v>164</v>
      </c>
      <c r="D8591" s="2" t="s">
        <v>225</v>
      </c>
      <c r="E8591" s="2" t="s">
        <v>32411</v>
      </c>
      <c r="F8591" s="2" t="s">
        <v>1950</v>
      </c>
      <c r="G8591" s="2" t="s">
        <v>32412</v>
      </c>
      <c r="H8591" s="2" t="s">
        <v>229</v>
      </c>
      <c r="I8591" s="2">
        <v>0</v>
      </c>
      <c r="J8591" s="2">
        <v>10.524432470000001</v>
      </c>
      <c r="K8591" s="2">
        <v>0</v>
      </c>
      <c r="L8591" s="2">
        <v>0</v>
      </c>
      <c r="M8591" s="2">
        <v>0</v>
      </c>
      <c r="N8591" s="2">
        <v>0</v>
      </c>
      <c r="O8591" s="2">
        <v>24.795745050000001</v>
      </c>
      <c r="P8591" s="2">
        <v>0</v>
      </c>
      <c r="Q8591" s="2">
        <v>0</v>
      </c>
    </row>
    <row r="8592" spans="1:17" ht="19.5" customHeight="1">
      <c r="A8592" s="2" t="s">
        <v>32413</v>
      </c>
      <c r="B8592" s="2">
        <v>10185</v>
      </c>
      <c r="C8592" s="2">
        <v>262</v>
      </c>
      <c r="D8592" s="2" t="s">
        <v>32414</v>
      </c>
      <c r="E8592" s="2" t="s">
        <v>32415</v>
      </c>
      <c r="F8592" s="2" t="s">
        <v>32416</v>
      </c>
      <c r="G8592" s="2" t="s">
        <v>32417</v>
      </c>
      <c r="H8592" s="2" t="s">
        <v>32418</v>
      </c>
      <c r="I8592" s="2">
        <v>33.516416759999998</v>
      </c>
      <c r="J8592" s="2">
        <v>17.540720780000001</v>
      </c>
      <c r="K8592" s="2">
        <v>0</v>
      </c>
      <c r="L8592" s="2">
        <v>0</v>
      </c>
      <c r="M8592" s="2">
        <v>16.747613470000001</v>
      </c>
      <c r="N8592" s="2">
        <v>0</v>
      </c>
      <c r="O8592" s="2">
        <v>24.795745050000001</v>
      </c>
      <c r="P8592" s="2">
        <v>0</v>
      </c>
      <c r="Q8592" s="2">
        <v>0</v>
      </c>
    </row>
    <row r="8593" spans="1:17" ht="19.5" customHeight="1">
      <c r="A8593" s="2" t="s">
        <v>32419</v>
      </c>
      <c r="B8593" s="2">
        <v>1002</v>
      </c>
      <c r="C8593" s="2">
        <v>333</v>
      </c>
      <c r="D8593" s="2" t="s">
        <v>32414</v>
      </c>
      <c r="E8593" s="2" t="s">
        <v>32420</v>
      </c>
      <c r="F8593" s="2" t="s">
        <v>32421</v>
      </c>
      <c r="G8593" s="2" t="s">
        <v>32422</v>
      </c>
      <c r="H8593" s="2" t="s">
        <v>32418</v>
      </c>
      <c r="I8593" s="2">
        <v>251.3731257</v>
      </c>
      <c r="J8593" s="2">
        <v>284.15967669999998</v>
      </c>
      <c r="K8593" s="2">
        <v>398.08639169999998</v>
      </c>
      <c r="L8593" s="2">
        <v>229.02161960000001</v>
      </c>
      <c r="M8593" s="2">
        <v>175.84994140000001</v>
      </c>
      <c r="N8593" s="2">
        <v>293.53386819999997</v>
      </c>
      <c r="O8593" s="2">
        <v>123.97872529999999</v>
      </c>
      <c r="P8593" s="2">
        <v>135.51359650000001</v>
      </c>
      <c r="Q8593" s="2">
        <v>274.41429699999998</v>
      </c>
    </row>
    <row r="8594" spans="1:17" ht="19.5" customHeight="1">
      <c r="A8594" s="2" t="s">
        <v>32423</v>
      </c>
      <c r="B8594" s="2">
        <v>1153</v>
      </c>
      <c r="C8594" s="2">
        <v>137</v>
      </c>
      <c r="D8594" s="2" t="s">
        <v>32424</v>
      </c>
      <c r="E8594" s="2" t="s">
        <v>32425</v>
      </c>
      <c r="F8594" s="2" t="s">
        <v>4861</v>
      </c>
      <c r="G8594" s="2">
        <v>234119801</v>
      </c>
      <c r="H8594" s="2" t="s">
        <v>32426</v>
      </c>
      <c r="I8594" s="2">
        <v>0</v>
      </c>
      <c r="J8594" s="2">
        <v>7.0162883130000004</v>
      </c>
      <c r="K8594" s="2">
        <v>0</v>
      </c>
      <c r="L8594" s="2">
        <v>0</v>
      </c>
      <c r="M8594" s="2">
        <v>0</v>
      </c>
      <c r="N8594" s="2">
        <v>0</v>
      </c>
      <c r="O8594" s="2">
        <v>0</v>
      </c>
      <c r="P8594" s="2">
        <v>0</v>
      </c>
      <c r="Q8594" s="2">
        <v>0</v>
      </c>
    </row>
    <row r="8595" spans="1:17" ht="19.5" customHeight="1">
      <c r="A8595" s="2" t="s">
        <v>32427</v>
      </c>
      <c r="B8595" s="2">
        <v>3784</v>
      </c>
      <c r="C8595" s="2">
        <v>297</v>
      </c>
      <c r="D8595" s="2" t="s">
        <v>32424</v>
      </c>
      <c r="E8595" s="2" t="s">
        <v>32428</v>
      </c>
      <c r="F8595" s="2" t="s">
        <v>32429</v>
      </c>
      <c r="G8595" s="2">
        <v>1.0913722925115799E+50</v>
      </c>
      <c r="H8595" s="2" t="s">
        <v>32426</v>
      </c>
      <c r="I8595" s="2">
        <v>150.82387539999999</v>
      </c>
      <c r="J8595" s="2">
        <v>143.83391040000001</v>
      </c>
      <c r="K8595" s="2">
        <v>321.26270210000001</v>
      </c>
      <c r="L8595" s="2">
        <v>210.6998901</v>
      </c>
      <c r="M8595" s="2">
        <v>284.70942889999998</v>
      </c>
      <c r="N8595" s="2">
        <v>405.35629419999998</v>
      </c>
      <c r="O8595" s="2">
        <v>61.989362630000002</v>
      </c>
      <c r="P8595" s="2">
        <v>90.342397689999999</v>
      </c>
      <c r="Q8595" s="2">
        <v>400.18751639999999</v>
      </c>
    </row>
    <row r="8596" spans="1:17" ht="19.5" customHeight="1">
      <c r="A8596" s="2" t="s">
        <v>32430</v>
      </c>
      <c r="B8596" s="2">
        <v>7634</v>
      </c>
      <c r="C8596" s="2">
        <v>418</v>
      </c>
      <c r="D8596" s="2" t="s">
        <v>32424</v>
      </c>
      <c r="E8596" s="2" t="s">
        <v>32431</v>
      </c>
      <c r="F8596" s="2">
        <v>2.0420523843950001E+55</v>
      </c>
      <c r="G8596" s="2" t="s">
        <v>32432</v>
      </c>
      <c r="H8596" s="2" t="s">
        <v>32426</v>
      </c>
      <c r="I8596" s="2">
        <v>5764.8236829999996</v>
      </c>
      <c r="J8596" s="2">
        <v>4402.7209169999996</v>
      </c>
      <c r="K8596" s="2">
        <v>6557.9495059999999</v>
      </c>
      <c r="L8596" s="2">
        <v>5020.1539030000004</v>
      </c>
      <c r="M8596" s="2">
        <v>5627.1981239999996</v>
      </c>
      <c r="N8596" s="2">
        <v>6094.3222159999996</v>
      </c>
      <c r="O8596" s="2">
        <v>5479.8596559999996</v>
      </c>
      <c r="P8596" s="2">
        <v>4607.4622820000004</v>
      </c>
      <c r="Q8596" s="2">
        <v>5842.7377399999996</v>
      </c>
    </row>
    <row r="8597" spans="1:17" ht="19.5" customHeight="1">
      <c r="A8597" s="2" t="s">
        <v>32433</v>
      </c>
      <c r="B8597" s="2">
        <v>13232</v>
      </c>
      <c r="C8597" s="2">
        <v>312</v>
      </c>
      <c r="D8597" s="2" t="s">
        <v>32424</v>
      </c>
      <c r="E8597" s="2" t="s">
        <v>32434</v>
      </c>
      <c r="F8597" s="2" t="s">
        <v>32435</v>
      </c>
      <c r="G8597" s="2" t="s">
        <v>32436</v>
      </c>
      <c r="H8597" s="2" t="s">
        <v>32426</v>
      </c>
      <c r="I8597" s="2">
        <v>20.947760469999999</v>
      </c>
      <c r="J8597" s="2">
        <v>24.557009099999998</v>
      </c>
      <c r="K8597" s="2">
        <v>0</v>
      </c>
      <c r="L8597" s="2">
        <v>18.321729569999999</v>
      </c>
      <c r="M8597" s="2">
        <v>41.869033659999999</v>
      </c>
      <c r="N8597" s="2">
        <v>0</v>
      </c>
      <c r="O8597" s="2">
        <v>0</v>
      </c>
      <c r="P8597" s="2">
        <v>0</v>
      </c>
      <c r="Q8597" s="2">
        <v>0</v>
      </c>
    </row>
    <row r="8598" spans="1:17" ht="19.5" customHeight="1">
      <c r="A8598" s="2" t="s">
        <v>32437</v>
      </c>
      <c r="B8598" s="2">
        <v>14158</v>
      </c>
      <c r="C8598" s="2">
        <v>619</v>
      </c>
      <c r="D8598" s="2" t="s">
        <v>32424</v>
      </c>
      <c r="E8598" s="2" t="s">
        <v>32438</v>
      </c>
      <c r="F8598" s="2" t="s">
        <v>32439</v>
      </c>
      <c r="G8598" s="2" t="s">
        <v>32440</v>
      </c>
      <c r="H8598" s="2" t="s">
        <v>32426</v>
      </c>
      <c r="I8598" s="2">
        <v>364.49103229999997</v>
      </c>
      <c r="J8598" s="2">
        <v>322.74926240000002</v>
      </c>
      <c r="K8598" s="2">
        <v>321.26270210000001</v>
      </c>
      <c r="L8598" s="2">
        <v>430.5606449</v>
      </c>
      <c r="M8598" s="2">
        <v>368.44749619999999</v>
      </c>
      <c r="N8598" s="2">
        <v>265.57826169999998</v>
      </c>
      <c r="O8598" s="2">
        <v>359.53830319999997</v>
      </c>
      <c r="P8598" s="2">
        <v>338.78399130000003</v>
      </c>
      <c r="Q8598" s="2">
        <v>548.82859399999995</v>
      </c>
    </row>
    <row r="8599" spans="1:17" ht="19.5" customHeight="1">
      <c r="A8599" s="2" t="s">
        <v>32441</v>
      </c>
      <c r="B8599" s="2">
        <v>14164</v>
      </c>
      <c r="C8599" s="2">
        <v>105</v>
      </c>
      <c r="D8599" s="2" t="s">
        <v>32424</v>
      </c>
      <c r="E8599" s="2" t="s">
        <v>32442</v>
      </c>
      <c r="F8599" s="2" t="s">
        <v>5532</v>
      </c>
      <c r="G8599" s="2" t="s">
        <v>32443</v>
      </c>
      <c r="H8599" s="2" t="s">
        <v>32426</v>
      </c>
      <c r="I8599" s="2">
        <v>0</v>
      </c>
      <c r="J8599" s="2">
        <v>21.048864940000001</v>
      </c>
      <c r="K8599" s="2">
        <v>0</v>
      </c>
      <c r="L8599" s="2">
        <v>18.321729569999999</v>
      </c>
      <c r="M8599" s="2">
        <v>0</v>
      </c>
      <c r="N8599" s="2">
        <v>0</v>
      </c>
      <c r="O8599" s="2">
        <v>0</v>
      </c>
      <c r="P8599" s="2">
        <v>0</v>
      </c>
      <c r="Q8599" s="2">
        <v>0</v>
      </c>
    </row>
    <row r="8600" spans="1:17" ht="19.5" customHeight="1">
      <c r="A8600" s="2" t="s">
        <v>32444</v>
      </c>
      <c r="B8600" s="2">
        <v>14205</v>
      </c>
      <c r="C8600" s="2">
        <v>354</v>
      </c>
      <c r="D8600" s="2" t="s">
        <v>32424</v>
      </c>
      <c r="E8600" s="2" t="s">
        <v>32445</v>
      </c>
      <c r="F8600" s="2" t="s">
        <v>32446</v>
      </c>
      <c r="G8600" s="2" t="s">
        <v>32447</v>
      </c>
      <c r="H8600" s="2" t="s">
        <v>32426</v>
      </c>
      <c r="I8600" s="2">
        <v>16.758208379999999</v>
      </c>
      <c r="J8600" s="2">
        <v>49.114018190000003</v>
      </c>
      <c r="K8600" s="2">
        <v>34.919858920000003</v>
      </c>
      <c r="L8600" s="2">
        <v>54.96518871</v>
      </c>
      <c r="M8600" s="2">
        <v>16.747613470000001</v>
      </c>
      <c r="N8600" s="2">
        <v>0</v>
      </c>
      <c r="O8600" s="2">
        <v>24.795745050000001</v>
      </c>
      <c r="P8600" s="2">
        <v>0</v>
      </c>
      <c r="Q8600" s="2">
        <v>22.867858080000001</v>
      </c>
    </row>
    <row r="8601" spans="1:17" ht="19.5" customHeight="1">
      <c r="A8601" s="2" t="s">
        <v>32448</v>
      </c>
      <c r="B8601" s="2">
        <v>14213</v>
      </c>
      <c r="C8601" s="2">
        <v>242</v>
      </c>
      <c r="D8601" s="2" t="s">
        <v>32424</v>
      </c>
      <c r="E8601" s="2" t="s">
        <v>32449</v>
      </c>
      <c r="F8601" s="2" t="s">
        <v>557</v>
      </c>
      <c r="G8601" s="2" t="s">
        <v>949</v>
      </c>
      <c r="H8601" s="2" t="s">
        <v>32426</v>
      </c>
      <c r="I8601" s="2">
        <v>0</v>
      </c>
      <c r="J8601" s="2">
        <v>0</v>
      </c>
      <c r="K8601" s="2">
        <v>0</v>
      </c>
      <c r="L8601" s="2">
        <v>0</v>
      </c>
      <c r="M8601" s="2">
        <v>25.121420199999999</v>
      </c>
      <c r="N8601" s="2">
        <v>0</v>
      </c>
      <c r="O8601" s="2">
        <v>0</v>
      </c>
      <c r="P8601" s="2">
        <v>0</v>
      </c>
      <c r="Q8601" s="2">
        <v>0</v>
      </c>
    </row>
    <row r="8602" spans="1:17" ht="19.5" customHeight="1">
      <c r="A8602" s="2" t="s">
        <v>32450</v>
      </c>
      <c r="B8602" s="2">
        <v>3955</v>
      </c>
      <c r="C8602" s="2">
        <v>226</v>
      </c>
      <c r="D8602" s="2" t="s">
        <v>32424</v>
      </c>
      <c r="E8602" s="2" t="s">
        <v>32451</v>
      </c>
      <c r="F8602" s="2" t="s">
        <v>345</v>
      </c>
      <c r="G8602" s="2">
        <v>886268</v>
      </c>
      <c r="H8602" s="2" t="s">
        <v>32426</v>
      </c>
      <c r="I8602" s="2">
        <v>0</v>
      </c>
      <c r="J8602" s="2">
        <v>7.0162883130000004</v>
      </c>
      <c r="K8602" s="2">
        <v>0</v>
      </c>
      <c r="L8602" s="2">
        <v>0</v>
      </c>
      <c r="M8602" s="2">
        <v>0</v>
      </c>
      <c r="N8602" s="2">
        <v>27.955606499999998</v>
      </c>
      <c r="O8602" s="2">
        <v>0</v>
      </c>
      <c r="P8602" s="2">
        <v>0</v>
      </c>
      <c r="Q8602" s="2">
        <v>0</v>
      </c>
    </row>
    <row r="8603" spans="1:17" ht="19.5" customHeight="1">
      <c r="A8603" s="2" t="s">
        <v>32452</v>
      </c>
      <c r="B8603" s="2">
        <v>1059</v>
      </c>
      <c r="C8603" s="2">
        <v>303</v>
      </c>
      <c r="D8603" s="2" t="s">
        <v>32424</v>
      </c>
      <c r="E8603" s="2" t="s">
        <v>32453</v>
      </c>
      <c r="F8603" s="2">
        <v>3</v>
      </c>
      <c r="G8603" s="2">
        <v>78</v>
      </c>
      <c r="H8603" s="2" t="s">
        <v>32426</v>
      </c>
      <c r="I8603" s="2">
        <v>12.568656280000001</v>
      </c>
      <c r="J8603" s="2">
        <v>0</v>
      </c>
      <c r="K8603" s="2">
        <v>0</v>
      </c>
      <c r="L8603" s="2">
        <v>0</v>
      </c>
      <c r="M8603" s="2">
        <v>0</v>
      </c>
      <c r="N8603" s="2">
        <v>0</v>
      </c>
      <c r="O8603" s="2">
        <v>0</v>
      </c>
      <c r="P8603" s="2">
        <v>0</v>
      </c>
      <c r="Q8603" s="2">
        <v>0</v>
      </c>
    </row>
    <row r="8604" spans="1:17" ht="19.5" customHeight="1">
      <c r="A8604" s="2" t="s">
        <v>32454</v>
      </c>
      <c r="B8604" s="2">
        <v>1349</v>
      </c>
      <c r="C8604" s="2">
        <v>96</v>
      </c>
      <c r="D8604" s="2" t="s">
        <v>32455</v>
      </c>
      <c r="E8604" s="2" t="s">
        <v>32456</v>
      </c>
      <c r="F8604" s="2">
        <v>10</v>
      </c>
      <c r="G8604" s="2">
        <v>49</v>
      </c>
      <c r="H8604" s="2" t="s">
        <v>32457</v>
      </c>
      <c r="I8604" s="2">
        <v>0</v>
      </c>
      <c r="J8604" s="2">
        <v>35.081441570000003</v>
      </c>
      <c r="K8604" s="2">
        <v>0</v>
      </c>
      <c r="L8604" s="2">
        <v>0</v>
      </c>
      <c r="M8604" s="2">
        <v>0</v>
      </c>
      <c r="N8604" s="2">
        <v>0</v>
      </c>
      <c r="O8604" s="2">
        <v>0</v>
      </c>
      <c r="P8604" s="2">
        <v>0</v>
      </c>
      <c r="Q8604" s="2">
        <v>0</v>
      </c>
    </row>
    <row r="8605" spans="1:17" ht="19.5" customHeight="1">
      <c r="A8605" s="2" t="s">
        <v>32458</v>
      </c>
      <c r="B8605" s="2">
        <v>1941</v>
      </c>
      <c r="C8605" s="2">
        <v>250</v>
      </c>
      <c r="D8605" s="2" t="s">
        <v>32459</v>
      </c>
      <c r="E8605" s="2" t="s">
        <v>32460</v>
      </c>
      <c r="F8605" s="2" t="s">
        <v>32461</v>
      </c>
      <c r="G8605" s="2" t="s">
        <v>32462</v>
      </c>
      <c r="H8605" s="2" t="s">
        <v>32463</v>
      </c>
      <c r="I8605" s="2">
        <v>20.947760469999999</v>
      </c>
      <c r="J8605" s="2">
        <v>7.0162883130000004</v>
      </c>
      <c r="K8605" s="2">
        <v>0</v>
      </c>
      <c r="L8605" s="2">
        <v>73.286918290000003</v>
      </c>
      <c r="M8605" s="2">
        <v>33.495226930000001</v>
      </c>
      <c r="N8605" s="2">
        <v>0</v>
      </c>
      <c r="O8605" s="2">
        <v>37.193617580000002</v>
      </c>
      <c r="P8605" s="2">
        <v>56.463998549999999</v>
      </c>
      <c r="Q8605" s="2">
        <v>0</v>
      </c>
    </row>
    <row r="8606" spans="1:17" ht="19.5" customHeight="1">
      <c r="A8606" s="2" t="s">
        <v>32464</v>
      </c>
      <c r="B8606" s="2">
        <v>13440</v>
      </c>
      <c r="C8606" s="2">
        <v>322</v>
      </c>
      <c r="D8606" s="2" t="s">
        <v>32459</v>
      </c>
      <c r="E8606" s="2" t="s">
        <v>32465</v>
      </c>
      <c r="F8606" s="2" t="s">
        <v>32466</v>
      </c>
      <c r="G8606" s="2" t="s">
        <v>32467</v>
      </c>
      <c r="H8606" s="2" t="s">
        <v>32463</v>
      </c>
      <c r="I8606" s="2">
        <v>16.758208379999999</v>
      </c>
      <c r="J8606" s="2">
        <v>10.524432470000001</v>
      </c>
      <c r="K8606" s="2">
        <v>13.967943569999999</v>
      </c>
      <c r="L8606" s="2">
        <v>27.48259436</v>
      </c>
      <c r="M8606" s="2">
        <v>50.242840399999999</v>
      </c>
      <c r="N8606" s="2">
        <v>0</v>
      </c>
      <c r="O8606" s="2">
        <v>37.193617580000002</v>
      </c>
      <c r="P8606" s="2">
        <v>0</v>
      </c>
      <c r="Q8606" s="2">
        <v>0</v>
      </c>
    </row>
    <row r="8607" spans="1:17" ht="19.5" customHeight="1">
      <c r="A8607" s="2" t="s">
        <v>32468</v>
      </c>
      <c r="B8607" s="2">
        <v>38991</v>
      </c>
      <c r="C8607" s="2">
        <v>265</v>
      </c>
      <c r="D8607" s="2" t="s">
        <v>32459</v>
      </c>
      <c r="E8607" s="2" t="s">
        <v>32469</v>
      </c>
      <c r="F8607" s="2" t="s">
        <v>32470</v>
      </c>
      <c r="G8607" s="2" t="s">
        <v>32471</v>
      </c>
      <c r="H8607" s="2" t="s">
        <v>32463</v>
      </c>
      <c r="I8607" s="2">
        <v>0</v>
      </c>
      <c r="J8607" s="2">
        <v>21.048864940000001</v>
      </c>
      <c r="K8607" s="2">
        <v>0</v>
      </c>
      <c r="L8607" s="2">
        <v>36.643459139999997</v>
      </c>
      <c r="M8607" s="2">
        <v>50.242840399999999</v>
      </c>
      <c r="N8607" s="2">
        <v>27.955606499999998</v>
      </c>
      <c r="O8607" s="2">
        <v>37.193617580000002</v>
      </c>
      <c r="P8607" s="2">
        <v>56.463998549999999</v>
      </c>
      <c r="Q8607" s="2">
        <v>102.9053614</v>
      </c>
    </row>
    <row r="8608" spans="1:17" ht="19.5" customHeight="1">
      <c r="A8608" s="2" t="s">
        <v>32472</v>
      </c>
      <c r="B8608" s="2">
        <v>1857</v>
      </c>
      <c r="C8608" s="2">
        <v>261</v>
      </c>
      <c r="D8608" s="2" t="s">
        <v>32459</v>
      </c>
      <c r="E8608" s="2" t="s">
        <v>32473</v>
      </c>
      <c r="F8608" s="2" t="s">
        <v>32474</v>
      </c>
      <c r="G8608" s="2" t="s">
        <v>32475</v>
      </c>
      <c r="H8608" s="2" t="s">
        <v>32463</v>
      </c>
      <c r="I8608" s="2">
        <v>8.3791041899999996</v>
      </c>
      <c r="J8608" s="2">
        <v>0</v>
      </c>
      <c r="K8608" s="2">
        <v>0</v>
      </c>
      <c r="L8608" s="2">
        <v>18.321729569999999</v>
      </c>
      <c r="M8608" s="2">
        <v>25.121420199999999</v>
      </c>
      <c r="N8608" s="2">
        <v>0</v>
      </c>
      <c r="O8608" s="2">
        <v>0</v>
      </c>
      <c r="P8608" s="2">
        <v>0</v>
      </c>
      <c r="Q8608" s="2">
        <v>0</v>
      </c>
    </row>
    <row r="8609" spans="1:17" ht="19.5" customHeight="1">
      <c r="A8609" s="2" t="s">
        <v>32476</v>
      </c>
      <c r="B8609" s="2">
        <v>648</v>
      </c>
      <c r="C8609" s="2">
        <v>348</v>
      </c>
      <c r="D8609" s="2" t="s">
        <v>32477</v>
      </c>
      <c r="E8609" s="2" t="s">
        <v>32478</v>
      </c>
      <c r="F8609" s="2" t="s">
        <v>32479</v>
      </c>
      <c r="G8609" s="2" t="s">
        <v>32480</v>
      </c>
      <c r="H8609" s="2" t="s">
        <v>65</v>
      </c>
      <c r="I8609" s="2">
        <v>171.77163590000001</v>
      </c>
      <c r="J8609" s="2">
        <v>210.48864940000001</v>
      </c>
      <c r="K8609" s="2">
        <v>244.43901249999999</v>
      </c>
      <c r="L8609" s="2">
        <v>229.02161960000001</v>
      </c>
      <c r="M8609" s="2">
        <v>200.97136159999999</v>
      </c>
      <c r="N8609" s="2">
        <v>153.75583570000001</v>
      </c>
      <c r="O8609" s="2">
        <v>471.11915599999998</v>
      </c>
      <c r="P8609" s="2">
        <v>293.61279250000001</v>
      </c>
      <c r="Q8609" s="2">
        <v>262.98036789999998</v>
      </c>
    </row>
    <row r="8610" spans="1:17" ht="19.5" customHeight="1">
      <c r="A8610" s="2" t="s">
        <v>32481</v>
      </c>
      <c r="B8610" s="2">
        <v>336</v>
      </c>
      <c r="C8610" s="2">
        <v>336</v>
      </c>
      <c r="D8610" s="2" t="s">
        <v>32482</v>
      </c>
      <c r="E8610" s="2" t="s">
        <v>32483</v>
      </c>
      <c r="F8610" s="2" t="s">
        <v>32484</v>
      </c>
      <c r="G8610" s="2" t="s">
        <v>32485</v>
      </c>
      <c r="H8610" s="2" t="s">
        <v>32486</v>
      </c>
      <c r="I8610" s="2">
        <v>0</v>
      </c>
      <c r="J8610" s="2">
        <v>0</v>
      </c>
      <c r="K8610" s="2">
        <v>0</v>
      </c>
      <c r="L8610" s="2">
        <v>0</v>
      </c>
      <c r="M8610" s="2">
        <v>0</v>
      </c>
      <c r="N8610" s="2">
        <v>55.911212990000003</v>
      </c>
      <c r="O8610" s="2">
        <v>0</v>
      </c>
      <c r="P8610" s="2">
        <v>0</v>
      </c>
      <c r="Q8610" s="2">
        <v>57.169645209999999</v>
      </c>
    </row>
    <row r="8611" spans="1:17" ht="19.5" customHeight="1">
      <c r="A8611" s="2" t="s">
        <v>32487</v>
      </c>
      <c r="B8611" s="2">
        <v>24978</v>
      </c>
      <c r="C8611" s="2">
        <v>475</v>
      </c>
      <c r="D8611" s="2" t="s">
        <v>32482</v>
      </c>
      <c r="E8611" s="2" t="s">
        <v>32488</v>
      </c>
      <c r="F8611" s="2" t="s">
        <v>32489</v>
      </c>
      <c r="G8611" s="2" t="s">
        <v>32490</v>
      </c>
      <c r="H8611" s="2" t="s">
        <v>32486</v>
      </c>
      <c r="I8611" s="2">
        <v>37.705968849999998</v>
      </c>
      <c r="J8611" s="2">
        <v>70.162883129999997</v>
      </c>
      <c r="K8611" s="2">
        <v>41.903830710000001</v>
      </c>
      <c r="L8611" s="2">
        <v>45.804323930000002</v>
      </c>
      <c r="M8611" s="2">
        <v>58.616647129999997</v>
      </c>
      <c r="N8611" s="2">
        <v>139.77803249999999</v>
      </c>
      <c r="O8611" s="2">
        <v>123.97872529999999</v>
      </c>
      <c r="P8611" s="2">
        <v>327.49119159999998</v>
      </c>
      <c r="Q8611" s="2">
        <v>182.9428647</v>
      </c>
    </row>
    <row r="8612" spans="1:17" ht="19.5" customHeight="1">
      <c r="A8612" s="2" t="s">
        <v>32491</v>
      </c>
      <c r="B8612" s="2">
        <v>2025</v>
      </c>
      <c r="C8612" s="2">
        <v>215</v>
      </c>
      <c r="D8612" s="2" t="s">
        <v>225</v>
      </c>
      <c r="E8612" s="2" t="s">
        <v>32492</v>
      </c>
      <c r="F8612" s="2" t="s">
        <v>297</v>
      </c>
      <c r="G8612" s="2" t="s">
        <v>12643</v>
      </c>
      <c r="H8612" s="2" t="s">
        <v>229</v>
      </c>
      <c r="I8612" s="2">
        <v>12.568656280000001</v>
      </c>
      <c r="J8612" s="2">
        <v>0</v>
      </c>
      <c r="K8612" s="2">
        <v>0</v>
      </c>
      <c r="L8612" s="2">
        <v>0</v>
      </c>
      <c r="M8612" s="2">
        <v>0</v>
      </c>
      <c r="N8612" s="2">
        <v>0</v>
      </c>
      <c r="O8612" s="2">
        <v>0</v>
      </c>
      <c r="P8612" s="2">
        <v>0</v>
      </c>
      <c r="Q8612" s="2">
        <v>22.867858080000001</v>
      </c>
    </row>
    <row r="8613" spans="1:17" ht="19.5" customHeight="1">
      <c r="A8613" s="2" t="s">
        <v>32493</v>
      </c>
      <c r="B8613" s="2">
        <v>859</v>
      </c>
      <c r="C8613" s="2">
        <v>377</v>
      </c>
      <c r="D8613" s="2" t="s">
        <v>32494</v>
      </c>
      <c r="E8613" s="2" t="s">
        <v>32495</v>
      </c>
      <c r="F8613" s="2" t="s">
        <v>32496</v>
      </c>
      <c r="G8613" s="2" t="s">
        <v>32497</v>
      </c>
      <c r="H8613" s="2" t="s">
        <v>65</v>
      </c>
      <c r="I8613" s="2">
        <v>268.1313341</v>
      </c>
      <c r="J8613" s="2">
        <v>336.78183899999999</v>
      </c>
      <c r="K8613" s="2">
        <v>488.87802490000001</v>
      </c>
      <c r="L8613" s="2">
        <v>375.5954562</v>
      </c>
      <c r="M8613" s="2">
        <v>485.6807905</v>
      </c>
      <c r="N8613" s="2">
        <v>503.20091689999998</v>
      </c>
      <c r="O8613" s="2">
        <v>359.53830319999997</v>
      </c>
      <c r="P8613" s="2">
        <v>417.83358930000003</v>
      </c>
      <c r="Q8613" s="2">
        <v>331.58394220000002</v>
      </c>
    </row>
    <row r="8614" spans="1:17" ht="19.5" customHeight="1">
      <c r="A8614" s="2" t="s">
        <v>32498</v>
      </c>
      <c r="B8614" s="2">
        <v>23353</v>
      </c>
      <c r="C8614" s="2">
        <v>491</v>
      </c>
      <c r="D8614" s="2" t="s">
        <v>32494</v>
      </c>
      <c r="E8614" s="2" t="s">
        <v>32499</v>
      </c>
      <c r="F8614" s="2" t="s">
        <v>32500</v>
      </c>
      <c r="G8614" s="2" t="s">
        <v>32501</v>
      </c>
      <c r="H8614" s="2" t="s">
        <v>65</v>
      </c>
      <c r="I8614" s="2">
        <v>590.7268454</v>
      </c>
      <c r="J8614" s="2">
        <v>203.4723611</v>
      </c>
      <c r="K8614" s="2">
        <v>405.07036349999998</v>
      </c>
      <c r="L8614" s="2">
        <v>448.88237450000003</v>
      </c>
      <c r="M8614" s="2">
        <v>175.84994140000001</v>
      </c>
      <c r="N8614" s="2">
        <v>391.378491</v>
      </c>
      <c r="O8614" s="2">
        <v>805.86171409999997</v>
      </c>
      <c r="P8614" s="2">
        <v>350.07679100000001</v>
      </c>
      <c r="Q8614" s="2">
        <v>262.98036789999998</v>
      </c>
    </row>
    <row r="8615" spans="1:17" ht="19.5" customHeight="1">
      <c r="A8615" s="2" t="s">
        <v>32502</v>
      </c>
      <c r="B8615" s="2">
        <v>19540</v>
      </c>
      <c r="C8615" s="2">
        <v>321</v>
      </c>
      <c r="D8615" s="2" t="s">
        <v>32494</v>
      </c>
      <c r="E8615" s="2" t="s">
        <v>32503</v>
      </c>
      <c r="F8615" s="2">
        <v>4</v>
      </c>
      <c r="G8615" s="2">
        <v>29</v>
      </c>
      <c r="H8615" s="2" t="s">
        <v>65</v>
      </c>
      <c r="I8615" s="2">
        <v>0</v>
      </c>
      <c r="J8615" s="2">
        <v>14.032576629999999</v>
      </c>
      <c r="K8615" s="2">
        <v>0</v>
      </c>
      <c r="L8615" s="2">
        <v>0</v>
      </c>
      <c r="M8615" s="2">
        <v>0</v>
      </c>
      <c r="N8615" s="2">
        <v>0</v>
      </c>
      <c r="O8615" s="2">
        <v>0</v>
      </c>
      <c r="P8615" s="2">
        <v>0</v>
      </c>
      <c r="Q8615" s="2">
        <v>0</v>
      </c>
    </row>
    <row r="8616" spans="1:17" ht="19.5" customHeight="1">
      <c r="A8616" s="2" t="s">
        <v>32504</v>
      </c>
      <c r="B8616" s="2">
        <v>3744</v>
      </c>
      <c r="C8616" s="2">
        <v>191</v>
      </c>
      <c r="D8616" s="2" t="s">
        <v>225</v>
      </c>
      <c r="E8616" s="2" t="s">
        <v>32505</v>
      </c>
      <c r="F8616" s="2">
        <v>3</v>
      </c>
      <c r="G8616" s="2">
        <v>2</v>
      </c>
      <c r="H8616" s="2" t="s">
        <v>229</v>
      </c>
      <c r="I8616" s="2">
        <v>0</v>
      </c>
      <c r="J8616" s="2">
        <v>0</v>
      </c>
      <c r="K8616" s="2">
        <v>20.95191535</v>
      </c>
      <c r="L8616" s="2">
        <v>0</v>
      </c>
      <c r="M8616" s="2">
        <v>0</v>
      </c>
      <c r="N8616" s="2">
        <v>0</v>
      </c>
      <c r="O8616" s="2">
        <v>0</v>
      </c>
      <c r="P8616" s="2">
        <v>0</v>
      </c>
      <c r="Q8616" s="2">
        <v>0</v>
      </c>
    </row>
    <row r="8617" spans="1:17" ht="19.5" customHeight="1">
      <c r="A8617" s="2" t="s">
        <v>32506</v>
      </c>
      <c r="B8617" s="2">
        <v>27856</v>
      </c>
      <c r="C8617" s="2">
        <v>164</v>
      </c>
      <c r="D8617" s="2" t="s">
        <v>225</v>
      </c>
      <c r="E8617" s="2" t="s">
        <v>32507</v>
      </c>
      <c r="F8617" s="2" t="s">
        <v>192</v>
      </c>
      <c r="G8617" s="2" t="s">
        <v>32508</v>
      </c>
      <c r="H8617" s="2" t="s">
        <v>229</v>
      </c>
      <c r="I8617" s="2">
        <v>0</v>
      </c>
      <c r="J8617" s="2">
        <v>7.0162883130000004</v>
      </c>
      <c r="K8617" s="2">
        <v>0</v>
      </c>
      <c r="L8617" s="2">
        <v>27.48259436</v>
      </c>
      <c r="M8617" s="2">
        <v>0</v>
      </c>
      <c r="N8617" s="2">
        <v>0</v>
      </c>
      <c r="O8617" s="2">
        <v>0</v>
      </c>
      <c r="P8617" s="2">
        <v>0</v>
      </c>
      <c r="Q8617" s="2">
        <v>0</v>
      </c>
    </row>
    <row r="8618" spans="1:17" ht="19.5" customHeight="1">
      <c r="A8618" s="2" t="s">
        <v>32509</v>
      </c>
      <c r="B8618" s="2">
        <v>10190</v>
      </c>
      <c r="C8618" s="2">
        <v>272</v>
      </c>
      <c r="D8618" s="2" t="s">
        <v>32510</v>
      </c>
      <c r="E8618" s="2" t="s">
        <v>32511</v>
      </c>
      <c r="F8618" s="2" t="s">
        <v>32512</v>
      </c>
      <c r="G8618" s="2" t="s">
        <v>32513</v>
      </c>
      <c r="H8618" s="2" t="s">
        <v>32514</v>
      </c>
      <c r="I8618" s="2">
        <v>41.895520949999998</v>
      </c>
      <c r="J8618" s="2">
        <v>31.573297409999999</v>
      </c>
      <c r="K8618" s="2">
        <v>41.903830710000001</v>
      </c>
      <c r="L8618" s="2">
        <v>54.96518871</v>
      </c>
      <c r="M8618" s="2">
        <v>41.869033659999999</v>
      </c>
      <c r="N8618" s="2">
        <v>97.844622740000005</v>
      </c>
      <c r="O8618" s="2">
        <v>24.795745050000001</v>
      </c>
      <c r="P8618" s="2">
        <v>79.049597980000001</v>
      </c>
      <c r="Q8618" s="2">
        <v>57.169645209999999</v>
      </c>
    </row>
    <row r="8619" spans="1:17" ht="19.5" customHeight="1">
      <c r="A8619" s="2" t="s">
        <v>32515</v>
      </c>
      <c r="B8619" s="2">
        <v>470</v>
      </c>
      <c r="C8619" s="2">
        <v>470</v>
      </c>
      <c r="D8619" s="2" t="s">
        <v>32516</v>
      </c>
      <c r="E8619" s="2" t="s">
        <v>32517</v>
      </c>
      <c r="F8619" s="2" t="s">
        <v>395</v>
      </c>
      <c r="G8619" s="2" t="s">
        <v>1597</v>
      </c>
      <c r="H8619" s="2" t="s">
        <v>32518</v>
      </c>
      <c r="I8619" s="2">
        <v>16.758208379999999</v>
      </c>
      <c r="J8619" s="2">
        <v>0</v>
      </c>
      <c r="K8619" s="2">
        <v>0</v>
      </c>
      <c r="L8619" s="2">
        <v>0</v>
      </c>
      <c r="M8619" s="2">
        <v>0</v>
      </c>
      <c r="N8619" s="2">
        <v>0</v>
      </c>
      <c r="O8619" s="2">
        <v>0</v>
      </c>
      <c r="P8619" s="2">
        <v>0</v>
      </c>
      <c r="Q8619" s="2">
        <v>0</v>
      </c>
    </row>
    <row r="8620" spans="1:17" ht="19.5" customHeight="1">
      <c r="A8620" s="2" t="s">
        <v>32519</v>
      </c>
      <c r="B8620" s="2">
        <v>1370</v>
      </c>
      <c r="C8620" s="2">
        <v>329</v>
      </c>
      <c r="D8620" s="2" t="s">
        <v>225</v>
      </c>
      <c r="E8620" s="2" t="s">
        <v>32520</v>
      </c>
      <c r="F8620" s="2" t="s">
        <v>11347</v>
      </c>
      <c r="G8620" s="2" t="s">
        <v>32521</v>
      </c>
      <c r="H8620" s="2" t="s">
        <v>229</v>
      </c>
      <c r="I8620" s="2">
        <v>12.568656280000001</v>
      </c>
      <c r="J8620" s="2">
        <v>14.032576629999999</v>
      </c>
      <c r="K8620" s="2">
        <v>13.967943569999999</v>
      </c>
      <c r="L8620" s="2">
        <v>27.48259436</v>
      </c>
      <c r="M8620" s="2">
        <v>0</v>
      </c>
      <c r="N8620" s="2">
        <v>0</v>
      </c>
      <c r="O8620" s="2">
        <v>0</v>
      </c>
      <c r="P8620" s="2">
        <v>0</v>
      </c>
      <c r="Q8620" s="2">
        <v>0</v>
      </c>
    </row>
    <row r="8621" spans="1:17" ht="19.5" customHeight="1">
      <c r="A8621" s="2" t="s">
        <v>32522</v>
      </c>
      <c r="B8621" s="2">
        <v>14038</v>
      </c>
      <c r="C8621" s="2">
        <v>374</v>
      </c>
      <c r="D8621" s="2" t="s">
        <v>225</v>
      </c>
      <c r="E8621" s="2" t="s">
        <v>32523</v>
      </c>
      <c r="F8621" s="2" t="s">
        <v>538</v>
      </c>
      <c r="G8621" s="2" t="s">
        <v>32524</v>
      </c>
      <c r="H8621" s="2" t="s">
        <v>229</v>
      </c>
      <c r="I8621" s="2">
        <v>0</v>
      </c>
      <c r="J8621" s="2">
        <v>17.540720780000001</v>
      </c>
      <c r="K8621" s="2">
        <v>0</v>
      </c>
      <c r="L8621" s="2">
        <v>0</v>
      </c>
      <c r="M8621" s="2">
        <v>0</v>
      </c>
      <c r="N8621" s="2">
        <v>0</v>
      </c>
      <c r="O8621" s="2">
        <v>49.591490100000001</v>
      </c>
      <c r="P8621" s="2">
        <v>0</v>
      </c>
      <c r="Q8621" s="2">
        <v>0</v>
      </c>
    </row>
    <row r="8622" spans="1:17" ht="19.5" customHeight="1">
      <c r="A8622" s="2" t="s">
        <v>32525</v>
      </c>
      <c r="B8622" s="2">
        <v>4349</v>
      </c>
      <c r="C8622" s="2">
        <v>234</v>
      </c>
      <c r="D8622" s="2" t="s">
        <v>225</v>
      </c>
      <c r="E8622" s="2" t="s">
        <v>32526</v>
      </c>
      <c r="F8622" s="2" t="s">
        <v>32527</v>
      </c>
      <c r="G8622" s="2" t="s">
        <v>32528</v>
      </c>
      <c r="H8622" s="2" t="s">
        <v>229</v>
      </c>
      <c r="I8622" s="2">
        <v>37.705968849999998</v>
      </c>
      <c r="J8622" s="2">
        <v>21.048864940000001</v>
      </c>
      <c r="K8622" s="2">
        <v>27.935887139999998</v>
      </c>
      <c r="L8622" s="2">
        <v>45.804323930000002</v>
      </c>
      <c r="M8622" s="2">
        <v>33.495226930000001</v>
      </c>
      <c r="N8622" s="2">
        <v>0</v>
      </c>
      <c r="O8622" s="2">
        <v>74.387235149999995</v>
      </c>
      <c r="P8622" s="2">
        <v>33.878399129999998</v>
      </c>
      <c r="Q8622" s="2">
        <v>22.867858080000001</v>
      </c>
    </row>
    <row r="8623" spans="1:17" ht="19.5" customHeight="1">
      <c r="A8623" s="2" t="s">
        <v>32529</v>
      </c>
      <c r="B8623" s="2">
        <v>2352</v>
      </c>
      <c r="C8623" s="2">
        <v>116</v>
      </c>
      <c r="D8623" s="2" t="s">
        <v>225</v>
      </c>
      <c r="E8623" s="2" t="s">
        <v>32530</v>
      </c>
      <c r="F8623" s="2" t="s">
        <v>32531</v>
      </c>
      <c r="G8623" s="2" t="s">
        <v>32532</v>
      </c>
      <c r="H8623" s="2" t="s">
        <v>229</v>
      </c>
      <c r="I8623" s="2">
        <v>393.81789689999999</v>
      </c>
      <c r="J8623" s="2">
        <v>329.76555070000001</v>
      </c>
      <c r="K8623" s="2">
        <v>481.89405310000001</v>
      </c>
      <c r="L8623" s="2">
        <v>503.84756320000002</v>
      </c>
      <c r="M8623" s="2">
        <v>309.83084910000002</v>
      </c>
      <c r="N8623" s="2">
        <v>559.11212990000001</v>
      </c>
      <c r="O8623" s="2">
        <v>371.9361758</v>
      </c>
      <c r="P8623" s="2">
        <v>338.78399130000003</v>
      </c>
      <c r="Q8623" s="2">
        <v>388.75358740000001</v>
      </c>
    </row>
    <row r="8624" spans="1:17" ht="19.5" customHeight="1">
      <c r="A8624" s="2" t="s">
        <v>32533</v>
      </c>
      <c r="B8624" s="2">
        <v>14425</v>
      </c>
      <c r="C8624" s="2">
        <v>341</v>
      </c>
      <c r="D8624" s="2" t="s">
        <v>225</v>
      </c>
      <c r="E8624" s="2" t="s">
        <v>32534</v>
      </c>
      <c r="F8624" s="2" t="s">
        <v>32535</v>
      </c>
      <c r="G8624" s="2" t="s">
        <v>32536</v>
      </c>
      <c r="H8624" s="2" t="s">
        <v>229</v>
      </c>
      <c r="I8624" s="2">
        <v>29.326864659999998</v>
      </c>
      <c r="J8624" s="2">
        <v>56.130306509999997</v>
      </c>
      <c r="K8624" s="2">
        <v>20.95191535</v>
      </c>
      <c r="L8624" s="2">
        <v>54.96518871</v>
      </c>
      <c r="M8624" s="2">
        <v>41.869033659999999</v>
      </c>
      <c r="N8624" s="2">
        <v>41.933409750000003</v>
      </c>
      <c r="O8624" s="2">
        <v>0</v>
      </c>
      <c r="P8624" s="2">
        <v>0</v>
      </c>
      <c r="Q8624" s="2">
        <v>34.30178712</v>
      </c>
    </row>
    <row r="8625" spans="1:17" ht="19.5" customHeight="1">
      <c r="A8625" s="2" t="s">
        <v>32537</v>
      </c>
      <c r="B8625" s="2">
        <v>6695</v>
      </c>
      <c r="C8625" s="2">
        <v>225</v>
      </c>
      <c r="D8625" s="2" t="s">
        <v>32538</v>
      </c>
      <c r="E8625" s="2" t="s">
        <v>32539</v>
      </c>
      <c r="F8625" s="2" t="s">
        <v>557</v>
      </c>
      <c r="G8625" s="2" t="s">
        <v>32540</v>
      </c>
      <c r="H8625" s="2" t="s">
        <v>32541</v>
      </c>
      <c r="I8625" s="2">
        <v>0</v>
      </c>
      <c r="J8625" s="2">
        <v>0</v>
      </c>
      <c r="K8625" s="2">
        <v>0</v>
      </c>
      <c r="L8625" s="2">
        <v>0</v>
      </c>
      <c r="M8625" s="2">
        <v>25.121420199999999</v>
      </c>
      <c r="N8625" s="2">
        <v>0</v>
      </c>
      <c r="O8625" s="2">
        <v>37.193617580000002</v>
      </c>
      <c r="P8625" s="2">
        <v>0</v>
      </c>
      <c r="Q8625" s="2">
        <v>0</v>
      </c>
    </row>
    <row r="8626" spans="1:17" ht="19.5" customHeight="1">
      <c r="A8626" s="2" t="s">
        <v>32542</v>
      </c>
      <c r="B8626" s="2">
        <v>5904</v>
      </c>
      <c r="C8626" s="2">
        <v>142</v>
      </c>
      <c r="D8626" s="2" t="s">
        <v>32543</v>
      </c>
      <c r="E8626" s="2" t="s">
        <v>32544</v>
      </c>
      <c r="F8626" s="2">
        <v>2</v>
      </c>
      <c r="G8626" s="2">
        <v>10</v>
      </c>
      <c r="H8626" s="2" t="s">
        <v>32545</v>
      </c>
      <c r="I8626" s="2">
        <v>8.3791041899999996</v>
      </c>
      <c r="J8626" s="2">
        <v>0</v>
      </c>
      <c r="K8626" s="2">
        <v>0</v>
      </c>
      <c r="L8626" s="2">
        <v>0</v>
      </c>
      <c r="M8626" s="2">
        <v>0</v>
      </c>
      <c r="N8626" s="2">
        <v>0</v>
      </c>
      <c r="O8626" s="2">
        <v>0</v>
      </c>
      <c r="P8626" s="2">
        <v>0</v>
      </c>
      <c r="Q8626" s="2">
        <v>0</v>
      </c>
    </row>
    <row r="8627" spans="1:17" ht="19.5" customHeight="1">
      <c r="A8627" s="2" t="s">
        <v>32546</v>
      </c>
      <c r="B8627" s="2">
        <v>13173</v>
      </c>
      <c r="C8627" s="2">
        <v>348</v>
      </c>
      <c r="D8627" s="2" t="s">
        <v>225</v>
      </c>
      <c r="E8627" s="2" t="s">
        <v>32547</v>
      </c>
      <c r="F8627" s="2" t="s">
        <v>32548</v>
      </c>
      <c r="G8627" s="2" t="s">
        <v>32549</v>
      </c>
      <c r="H8627" s="2" t="s">
        <v>229</v>
      </c>
      <c r="I8627" s="2">
        <v>8.3791041899999996</v>
      </c>
      <c r="J8627" s="2">
        <v>7.0162883130000004</v>
      </c>
      <c r="K8627" s="2">
        <v>13.967943569999999</v>
      </c>
      <c r="L8627" s="2">
        <v>0</v>
      </c>
      <c r="M8627" s="2">
        <v>25.121420199999999</v>
      </c>
      <c r="N8627" s="2">
        <v>0</v>
      </c>
      <c r="O8627" s="2">
        <v>0</v>
      </c>
      <c r="P8627" s="2">
        <v>0</v>
      </c>
      <c r="Q8627" s="2">
        <v>0</v>
      </c>
    </row>
    <row r="8628" spans="1:17" ht="19.5" customHeight="1">
      <c r="A8628" s="2" t="s">
        <v>32550</v>
      </c>
      <c r="B8628" s="2">
        <v>11104</v>
      </c>
      <c r="C8628" s="2">
        <v>471</v>
      </c>
      <c r="D8628" s="2" t="s">
        <v>225</v>
      </c>
      <c r="E8628" s="2" t="s">
        <v>32551</v>
      </c>
      <c r="F8628" s="2" t="s">
        <v>32552</v>
      </c>
      <c r="G8628" s="2" t="s">
        <v>32553</v>
      </c>
      <c r="H8628" s="2" t="s">
        <v>229</v>
      </c>
      <c r="I8628" s="2">
        <v>20.947760469999999</v>
      </c>
      <c r="J8628" s="2">
        <v>31.573297409999999</v>
      </c>
      <c r="K8628" s="2">
        <v>27.935887139999998</v>
      </c>
      <c r="L8628" s="2">
        <v>18.321729569999999</v>
      </c>
      <c r="M8628" s="2">
        <v>41.869033659999999</v>
      </c>
      <c r="N8628" s="2">
        <v>0</v>
      </c>
      <c r="O8628" s="2">
        <v>49.591490100000001</v>
      </c>
      <c r="P8628" s="2">
        <v>79.049597980000001</v>
      </c>
      <c r="Q8628" s="2">
        <v>102.9053614</v>
      </c>
    </row>
    <row r="8629" spans="1:17" ht="19.5" customHeight="1">
      <c r="A8629" s="2" t="s">
        <v>32554</v>
      </c>
      <c r="B8629" s="2">
        <v>4933</v>
      </c>
      <c r="C8629" s="2">
        <v>318</v>
      </c>
      <c r="D8629" s="2" t="s">
        <v>32555</v>
      </c>
      <c r="E8629" s="2" t="s">
        <v>32556</v>
      </c>
      <c r="F8629" s="2" t="s">
        <v>3477</v>
      </c>
      <c r="G8629" s="2" t="s">
        <v>32557</v>
      </c>
      <c r="H8629" s="2" t="s">
        <v>32558</v>
      </c>
      <c r="I8629" s="2">
        <v>0</v>
      </c>
      <c r="J8629" s="2">
        <v>0</v>
      </c>
      <c r="K8629" s="2">
        <v>0</v>
      </c>
      <c r="L8629" s="2">
        <v>0</v>
      </c>
      <c r="M8629" s="2">
        <v>0</v>
      </c>
      <c r="N8629" s="2">
        <v>0</v>
      </c>
      <c r="O8629" s="2">
        <v>0</v>
      </c>
      <c r="P8629" s="2">
        <v>33.878399129999998</v>
      </c>
      <c r="Q8629" s="2">
        <v>22.867858080000001</v>
      </c>
    </row>
    <row r="8630" spans="1:17" ht="19.5" customHeight="1">
      <c r="A8630" s="2" t="s">
        <v>32559</v>
      </c>
      <c r="B8630" s="2">
        <v>5872</v>
      </c>
      <c r="C8630" s="2">
        <v>302</v>
      </c>
      <c r="D8630" s="2" t="s">
        <v>32555</v>
      </c>
      <c r="E8630" s="2" t="s">
        <v>32560</v>
      </c>
      <c r="F8630" s="2" t="s">
        <v>30376</v>
      </c>
      <c r="G8630" s="2" t="s">
        <v>32561</v>
      </c>
      <c r="H8630" s="2" t="s">
        <v>32558</v>
      </c>
      <c r="I8630" s="2">
        <v>8.3791041899999996</v>
      </c>
      <c r="J8630" s="2">
        <v>0</v>
      </c>
      <c r="K8630" s="2">
        <v>0</v>
      </c>
      <c r="L8630" s="2">
        <v>0</v>
      </c>
      <c r="M8630" s="2">
        <v>0</v>
      </c>
      <c r="N8630" s="2">
        <v>0</v>
      </c>
      <c r="O8630" s="2">
        <v>0</v>
      </c>
      <c r="P8630" s="2">
        <v>0</v>
      </c>
      <c r="Q8630" s="2">
        <v>0</v>
      </c>
    </row>
    <row r="8631" spans="1:17" ht="19.5" customHeight="1">
      <c r="A8631" s="2" t="s">
        <v>32562</v>
      </c>
      <c r="B8631" s="2">
        <v>5342</v>
      </c>
      <c r="C8631" s="2">
        <v>264</v>
      </c>
      <c r="D8631" s="2" t="s">
        <v>225</v>
      </c>
      <c r="E8631" s="2" t="s">
        <v>32563</v>
      </c>
      <c r="F8631" s="2" t="s">
        <v>32564</v>
      </c>
      <c r="G8631" s="2" t="s">
        <v>32565</v>
      </c>
      <c r="H8631" s="2" t="s">
        <v>229</v>
      </c>
      <c r="I8631" s="2">
        <v>0</v>
      </c>
      <c r="J8631" s="2">
        <v>7.0162883130000004</v>
      </c>
      <c r="K8631" s="2">
        <v>20.95191535</v>
      </c>
      <c r="L8631" s="2">
        <v>0</v>
      </c>
      <c r="M8631" s="2">
        <v>0</v>
      </c>
      <c r="N8631" s="2">
        <v>0</v>
      </c>
      <c r="O8631" s="2">
        <v>0</v>
      </c>
      <c r="P8631" s="2">
        <v>22.585599420000001</v>
      </c>
      <c r="Q8631" s="2">
        <v>0</v>
      </c>
    </row>
    <row r="8632" spans="1:17" ht="19.5" customHeight="1">
      <c r="A8632" s="2" t="s">
        <v>32566</v>
      </c>
      <c r="B8632" s="2">
        <v>195</v>
      </c>
      <c r="C8632" s="2">
        <v>195</v>
      </c>
      <c r="D8632" s="2" t="s">
        <v>225</v>
      </c>
      <c r="E8632" s="2" t="s">
        <v>32567</v>
      </c>
      <c r="F8632" s="2" t="s">
        <v>32568</v>
      </c>
      <c r="G8632" s="2" t="s">
        <v>32569</v>
      </c>
      <c r="H8632" s="2" t="s">
        <v>229</v>
      </c>
      <c r="I8632" s="2">
        <v>8.3791041899999996</v>
      </c>
      <c r="J8632" s="2">
        <v>28.065153250000002</v>
      </c>
      <c r="K8632" s="2">
        <v>27.935887139999998</v>
      </c>
      <c r="L8632" s="2">
        <v>0</v>
      </c>
      <c r="M8632" s="2">
        <v>50.242840399999999</v>
      </c>
      <c r="N8632" s="2">
        <v>0</v>
      </c>
      <c r="O8632" s="2">
        <v>0</v>
      </c>
      <c r="P8632" s="2">
        <v>0</v>
      </c>
      <c r="Q8632" s="2">
        <v>0</v>
      </c>
    </row>
    <row r="8633" spans="1:17" ht="19.5" customHeight="1">
      <c r="A8633" s="2" t="s">
        <v>32570</v>
      </c>
      <c r="B8633" s="2">
        <v>47124</v>
      </c>
      <c r="C8633" s="2">
        <v>336</v>
      </c>
      <c r="D8633" s="2" t="s">
        <v>225</v>
      </c>
      <c r="E8633" s="2" t="s">
        <v>32571</v>
      </c>
      <c r="F8633" s="2" t="s">
        <v>32572</v>
      </c>
      <c r="G8633" s="2" t="s">
        <v>32573</v>
      </c>
      <c r="H8633" s="2" t="s">
        <v>229</v>
      </c>
      <c r="I8633" s="2">
        <v>20.947760469999999</v>
      </c>
      <c r="J8633" s="2">
        <v>21.048864940000001</v>
      </c>
      <c r="K8633" s="2">
        <v>48.887802489999999</v>
      </c>
      <c r="L8633" s="2">
        <v>45.804323930000002</v>
      </c>
      <c r="M8633" s="2">
        <v>50.242840399999999</v>
      </c>
      <c r="N8633" s="2">
        <v>0</v>
      </c>
      <c r="O8633" s="2">
        <v>0</v>
      </c>
      <c r="P8633" s="2">
        <v>0</v>
      </c>
      <c r="Q8633" s="2">
        <v>0</v>
      </c>
    </row>
    <row r="8634" spans="1:17" ht="19.5" customHeight="1">
      <c r="A8634" s="2" t="s">
        <v>32574</v>
      </c>
      <c r="B8634" s="2">
        <v>65929</v>
      </c>
      <c r="C8634" s="2">
        <v>447</v>
      </c>
      <c r="D8634" s="2" t="s">
        <v>225</v>
      </c>
      <c r="E8634" s="2" t="s">
        <v>32575</v>
      </c>
      <c r="F8634" s="2" t="s">
        <v>32576</v>
      </c>
      <c r="G8634" s="2" t="s">
        <v>32577</v>
      </c>
      <c r="H8634" s="2" t="s">
        <v>229</v>
      </c>
      <c r="I8634" s="2">
        <v>79.601489799999996</v>
      </c>
      <c r="J8634" s="2">
        <v>70.162883129999997</v>
      </c>
      <c r="K8634" s="2">
        <v>160.631351</v>
      </c>
      <c r="L8634" s="2">
        <v>100.7695126</v>
      </c>
      <c r="M8634" s="2">
        <v>108.8594875</v>
      </c>
      <c r="N8634" s="2">
        <v>83.866819489999997</v>
      </c>
      <c r="O8634" s="2">
        <v>161.1723428</v>
      </c>
      <c r="P8634" s="2">
        <v>79.049597980000001</v>
      </c>
      <c r="Q8634" s="2">
        <v>137.20714849999999</v>
      </c>
    </row>
    <row r="8635" spans="1:17" ht="19.5" customHeight="1">
      <c r="A8635" s="2" t="s">
        <v>32578</v>
      </c>
      <c r="B8635" s="2">
        <v>18946</v>
      </c>
      <c r="C8635" s="2">
        <v>252</v>
      </c>
      <c r="D8635" s="2" t="s">
        <v>32579</v>
      </c>
      <c r="E8635" s="2" t="s">
        <v>32580</v>
      </c>
      <c r="F8635" s="2" t="s">
        <v>32581</v>
      </c>
      <c r="G8635" s="2" t="s">
        <v>32582</v>
      </c>
      <c r="H8635" s="2" t="s">
        <v>32583</v>
      </c>
      <c r="I8635" s="2">
        <v>234.6149173</v>
      </c>
      <c r="J8635" s="2">
        <v>185.9316403</v>
      </c>
      <c r="K8635" s="2">
        <v>167.6153228</v>
      </c>
      <c r="L8635" s="2">
        <v>265.6650788</v>
      </c>
      <c r="M8635" s="2">
        <v>92.111874060000005</v>
      </c>
      <c r="N8635" s="2">
        <v>139.77803249999999</v>
      </c>
      <c r="O8635" s="2">
        <v>136.37659780000001</v>
      </c>
      <c r="P8635" s="2">
        <v>146.80639619999999</v>
      </c>
      <c r="Q8635" s="2">
        <v>80.037503290000004</v>
      </c>
    </row>
    <row r="8636" spans="1:17" ht="19.5" customHeight="1">
      <c r="A8636" s="2" t="s">
        <v>32584</v>
      </c>
      <c r="B8636" s="2">
        <v>244</v>
      </c>
      <c r="C8636" s="2">
        <v>244</v>
      </c>
      <c r="D8636" s="2" t="s">
        <v>32579</v>
      </c>
      <c r="E8636" s="2" t="s">
        <v>32585</v>
      </c>
      <c r="F8636" s="2">
        <v>7</v>
      </c>
      <c r="G8636" s="2">
        <v>23</v>
      </c>
      <c r="H8636" s="2" t="s">
        <v>32583</v>
      </c>
      <c r="I8636" s="2">
        <v>0</v>
      </c>
      <c r="J8636" s="2">
        <v>24.557009099999998</v>
      </c>
      <c r="K8636" s="2">
        <v>0</v>
      </c>
      <c r="L8636" s="2">
        <v>0</v>
      </c>
      <c r="M8636" s="2">
        <v>0</v>
      </c>
      <c r="N8636" s="2">
        <v>0</v>
      </c>
      <c r="O8636" s="2">
        <v>0</v>
      </c>
      <c r="P8636" s="2">
        <v>0</v>
      </c>
      <c r="Q8636" s="2">
        <v>0</v>
      </c>
    </row>
    <row r="8637" spans="1:17" ht="19.5" customHeight="1">
      <c r="A8637" s="2" t="s">
        <v>32586</v>
      </c>
      <c r="B8637" s="2">
        <v>16296</v>
      </c>
      <c r="C8637" s="2">
        <v>270</v>
      </c>
      <c r="D8637" s="2" t="s">
        <v>32579</v>
      </c>
      <c r="E8637" s="2" t="s">
        <v>32587</v>
      </c>
      <c r="F8637" s="2" t="s">
        <v>32588</v>
      </c>
      <c r="G8637" s="2" t="s">
        <v>32589</v>
      </c>
      <c r="H8637" s="2" t="s">
        <v>32583</v>
      </c>
      <c r="I8637" s="2">
        <v>0</v>
      </c>
      <c r="J8637" s="2">
        <v>10.524432470000001</v>
      </c>
      <c r="K8637" s="2">
        <v>20.95191535</v>
      </c>
      <c r="L8637" s="2">
        <v>0</v>
      </c>
      <c r="M8637" s="2">
        <v>25.121420199999999</v>
      </c>
      <c r="N8637" s="2">
        <v>0</v>
      </c>
      <c r="O8637" s="2">
        <v>24.795745050000001</v>
      </c>
      <c r="P8637" s="2">
        <v>0</v>
      </c>
      <c r="Q8637" s="2">
        <v>0</v>
      </c>
    </row>
    <row r="8638" spans="1:17" ht="19.5" customHeight="1">
      <c r="A8638" s="2" t="s">
        <v>32590</v>
      </c>
      <c r="B8638" s="2">
        <v>23722</v>
      </c>
      <c r="C8638" s="2">
        <v>90</v>
      </c>
      <c r="D8638" s="2" t="s">
        <v>32579</v>
      </c>
      <c r="E8638" s="2" t="s">
        <v>32591</v>
      </c>
      <c r="F8638" s="2" t="s">
        <v>32592</v>
      </c>
      <c r="G8638" s="2" t="s">
        <v>32593</v>
      </c>
      <c r="H8638" s="2" t="s">
        <v>32583</v>
      </c>
      <c r="I8638" s="2">
        <v>12.568656280000001</v>
      </c>
      <c r="J8638" s="2">
        <v>10.524432470000001</v>
      </c>
      <c r="K8638" s="2">
        <v>20.95191535</v>
      </c>
      <c r="L8638" s="2">
        <v>18.321729569999999</v>
      </c>
      <c r="M8638" s="2">
        <v>0</v>
      </c>
      <c r="N8638" s="2">
        <v>69.889016240000004</v>
      </c>
      <c r="O8638" s="2">
        <v>37.193617580000002</v>
      </c>
      <c r="P8638" s="2">
        <v>33.878399129999998</v>
      </c>
      <c r="Q8638" s="2">
        <v>0</v>
      </c>
    </row>
    <row r="8639" spans="1:17" ht="19.5" customHeight="1">
      <c r="A8639" s="2" t="s">
        <v>32594</v>
      </c>
      <c r="B8639" s="2">
        <v>7606</v>
      </c>
      <c r="C8639" s="2">
        <v>508</v>
      </c>
      <c r="D8639" s="2" t="s">
        <v>32579</v>
      </c>
      <c r="E8639" s="2" t="s">
        <v>32595</v>
      </c>
      <c r="F8639" s="2" t="s">
        <v>311</v>
      </c>
      <c r="G8639" s="2" t="s">
        <v>32596</v>
      </c>
      <c r="H8639" s="2" t="s">
        <v>32583</v>
      </c>
      <c r="I8639" s="2">
        <v>0</v>
      </c>
      <c r="J8639" s="2">
        <v>24.557009099999998</v>
      </c>
      <c r="K8639" s="2">
        <v>0</v>
      </c>
      <c r="L8639" s="2">
        <v>0</v>
      </c>
      <c r="M8639" s="2">
        <v>0</v>
      </c>
      <c r="N8639" s="2">
        <v>0</v>
      </c>
      <c r="O8639" s="2">
        <v>0</v>
      </c>
      <c r="P8639" s="2">
        <v>0</v>
      </c>
      <c r="Q8639" s="2">
        <v>0</v>
      </c>
    </row>
    <row r="8640" spans="1:17" ht="19.5" customHeight="1">
      <c r="A8640" s="2" t="s">
        <v>32597</v>
      </c>
      <c r="B8640" s="2">
        <v>328</v>
      </c>
      <c r="C8640" s="2">
        <v>328</v>
      </c>
      <c r="D8640" s="2" t="s">
        <v>32579</v>
      </c>
      <c r="E8640" s="2" t="s">
        <v>32598</v>
      </c>
      <c r="F8640" s="2" t="s">
        <v>345</v>
      </c>
      <c r="G8640" s="2" t="s">
        <v>32599</v>
      </c>
      <c r="H8640" s="2" t="s">
        <v>32583</v>
      </c>
      <c r="I8640" s="2">
        <v>0</v>
      </c>
      <c r="J8640" s="2">
        <v>0</v>
      </c>
      <c r="K8640" s="2">
        <v>0</v>
      </c>
      <c r="L8640" s="2">
        <v>0</v>
      </c>
      <c r="M8640" s="2">
        <v>16.747613470000001</v>
      </c>
      <c r="N8640" s="2">
        <v>0</v>
      </c>
      <c r="O8640" s="2">
        <v>0</v>
      </c>
      <c r="P8640" s="2">
        <v>0</v>
      </c>
      <c r="Q8640" s="2">
        <v>0</v>
      </c>
    </row>
    <row r="8641" spans="1:17" ht="19.5" customHeight="1">
      <c r="A8641" s="2" t="s">
        <v>32600</v>
      </c>
      <c r="B8641" s="2">
        <v>10905</v>
      </c>
      <c r="C8641" s="2">
        <v>315</v>
      </c>
      <c r="D8641" s="2" t="s">
        <v>32579</v>
      </c>
      <c r="E8641" s="2" t="s">
        <v>32601</v>
      </c>
      <c r="F8641" s="2">
        <v>4</v>
      </c>
      <c r="G8641" s="2">
        <v>32</v>
      </c>
      <c r="H8641" s="2" t="s">
        <v>32583</v>
      </c>
      <c r="I8641" s="2">
        <v>0</v>
      </c>
      <c r="J8641" s="2">
        <v>14.032576629999999</v>
      </c>
      <c r="K8641" s="2">
        <v>0</v>
      </c>
      <c r="L8641" s="2">
        <v>0</v>
      </c>
      <c r="M8641" s="2">
        <v>0</v>
      </c>
      <c r="N8641" s="2">
        <v>0</v>
      </c>
      <c r="O8641" s="2">
        <v>0</v>
      </c>
      <c r="P8641" s="2">
        <v>0</v>
      </c>
      <c r="Q8641" s="2">
        <v>0</v>
      </c>
    </row>
    <row r="8642" spans="1:17" ht="19.5" customHeight="1">
      <c r="A8642" s="2" t="s">
        <v>32602</v>
      </c>
      <c r="B8642" s="2">
        <v>13236</v>
      </c>
      <c r="C8642" s="2">
        <v>320</v>
      </c>
      <c r="D8642" s="2" t="s">
        <v>32603</v>
      </c>
      <c r="E8642" s="2" t="s">
        <v>32604</v>
      </c>
      <c r="F8642" s="2" t="s">
        <v>32605</v>
      </c>
      <c r="G8642" s="2" t="s">
        <v>32606</v>
      </c>
      <c r="H8642" s="2" t="s">
        <v>32607</v>
      </c>
      <c r="I8642" s="2">
        <v>150.82387539999999</v>
      </c>
      <c r="J8642" s="2">
        <v>354.32255980000002</v>
      </c>
      <c r="K8642" s="2">
        <v>188.56723819999999</v>
      </c>
      <c r="L8642" s="2">
        <v>174.05643090000001</v>
      </c>
      <c r="M8642" s="2">
        <v>217.718975</v>
      </c>
      <c r="N8642" s="2">
        <v>265.57826169999998</v>
      </c>
      <c r="O8642" s="2">
        <v>99.182980200000003</v>
      </c>
      <c r="P8642" s="2">
        <v>282.31999280000002</v>
      </c>
      <c r="Q8642" s="2">
        <v>365.88572929999998</v>
      </c>
    </row>
    <row r="8643" spans="1:17" ht="19.5" customHeight="1">
      <c r="A8643" s="2" t="s">
        <v>32608</v>
      </c>
      <c r="B8643" s="2">
        <v>27987</v>
      </c>
      <c r="C8643" s="2">
        <v>159</v>
      </c>
      <c r="D8643" s="2" t="s">
        <v>32603</v>
      </c>
      <c r="E8643" s="2" t="s">
        <v>32609</v>
      </c>
      <c r="F8643" s="2" t="s">
        <v>32610</v>
      </c>
      <c r="G8643" s="2" t="s">
        <v>32611</v>
      </c>
      <c r="H8643" s="2" t="s">
        <v>32607</v>
      </c>
      <c r="I8643" s="2">
        <v>37.705968849999998</v>
      </c>
      <c r="J8643" s="2">
        <v>63.146594819999997</v>
      </c>
      <c r="K8643" s="2">
        <v>0</v>
      </c>
      <c r="L8643" s="2">
        <v>45.804323930000002</v>
      </c>
      <c r="M8643" s="2">
        <v>0</v>
      </c>
      <c r="N8643" s="2">
        <v>27.955606499999998</v>
      </c>
      <c r="O8643" s="2">
        <v>37.193617580000002</v>
      </c>
      <c r="P8643" s="2">
        <v>45.171198840000002</v>
      </c>
      <c r="Q8643" s="2">
        <v>0</v>
      </c>
    </row>
    <row r="8644" spans="1:17" ht="19.5" customHeight="1">
      <c r="A8644" s="2" t="s">
        <v>32612</v>
      </c>
      <c r="B8644" s="2">
        <v>14184</v>
      </c>
      <c r="C8644" s="2">
        <v>248</v>
      </c>
      <c r="D8644" s="2" t="s">
        <v>32603</v>
      </c>
      <c r="E8644" s="2" t="s">
        <v>32613</v>
      </c>
      <c r="F8644" s="2" t="s">
        <v>32614</v>
      </c>
      <c r="G8644" s="2" t="s">
        <v>32615</v>
      </c>
      <c r="H8644" s="2" t="s">
        <v>32607</v>
      </c>
      <c r="I8644" s="2">
        <v>104.7388024</v>
      </c>
      <c r="J8644" s="2">
        <v>59.638450659999997</v>
      </c>
      <c r="K8644" s="2">
        <v>0</v>
      </c>
      <c r="L8644" s="2">
        <v>54.96518871</v>
      </c>
      <c r="M8644" s="2">
        <v>92.111874060000005</v>
      </c>
      <c r="N8644" s="2">
        <v>41.933409750000003</v>
      </c>
      <c r="O8644" s="2">
        <v>74.387235149999995</v>
      </c>
      <c r="P8644" s="2">
        <v>158.09919600000001</v>
      </c>
      <c r="Q8644" s="2">
        <v>0</v>
      </c>
    </row>
    <row r="8645" spans="1:17" ht="19.5" customHeight="1">
      <c r="A8645" s="2" t="s">
        <v>32616</v>
      </c>
      <c r="B8645" s="2">
        <v>23546</v>
      </c>
      <c r="C8645" s="2">
        <v>138</v>
      </c>
      <c r="D8645" s="2" t="s">
        <v>225</v>
      </c>
      <c r="E8645" s="2" t="s">
        <v>32617</v>
      </c>
      <c r="F8645" s="2" t="s">
        <v>32618</v>
      </c>
      <c r="G8645" s="2" t="s">
        <v>32619</v>
      </c>
      <c r="H8645" s="2" t="s">
        <v>229</v>
      </c>
      <c r="I8645" s="2">
        <v>75.411937710000004</v>
      </c>
      <c r="J8645" s="2">
        <v>126.29318960000001</v>
      </c>
      <c r="K8645" s="2">
        <v>62.855746060000001</v>
      </c>
      <c r="L8645" s="2">
        <v>109.9303774</v>
      </c>
      <c r="M8645" s="2">
        <v>117.2332943</v>
      </c>
      <c r="N8645" s="2">
        <v>251.6004585</v>
      </c>
      <c r="O8645" s="2">
        <v>123.97872529999999</v>
      </c>
      <c r="P8645" s="2">
        <v>180.68479540000001</v>
      </c>
      <c r="Q8645" s="2">
        <v>91.471432329999999</v>
      </c>
    </row>
    <row r="8646" spans="1:17" ht="19.5" customHeight="1">
      <c r="A8646" s="2" t="s">
        <v>32620</v>
      </c>
      <c r="B8646" s="2">
        <v>31355</v>
      </c>
      <c r="C8646" s="2">
        <v>198</v>
      </c>
      <c r="D8646" s="2" t="s">
        <v>225</v>
      </c>
      <c r="E8646" s="2" t="s">
        <v>32621</v>
      </c>
      <c r="F8646" s="2" t="s">
        <v>659</v>
      </c>
      <c r="G8646" s="2" t="s">
        <v>32622</v>
      </c>
      <c r="H8646" s="2" t="s">
        <v>229</v>
      </c>
      <c r="I8646" s="2">
        <v>0</v>
      </c>
      <c r="J8646" s="2">
        <v>14.032576629999999</v>
      </c>
      <c r="K8646" s="2">
        <v>0</v>
      </c>
      <c r="L8646" s="2">
        <v>18.321729569999999</v>
      </c>
      <c r="M8646" s="2">
        <v>0</v>
      </c>
      <c r="N8646" s="2">
        <v>0</v>
      </c>
      <c r="O8646" s="2">
        <v>0</v>
      </c>
      <c r="P8646" s="2">
        <v>0</v>
      </c>
      <c r="Q8646" s="2">
        <v>0</v>
      </c>
    </row>
    <row r="8647" spans="1:17" ht="19.5" customHeight="1">
      <c r="A8647" s="2" t="s">
        <v>32623</v>
      </c>
      <c r="B8647" s="2">
        <v>2762</v>
      </c>
      <c r="C8647" s="2">
        <v>285</v>
      </c>
      <c r="D8647" s="2" t="s">
        <v>225</v>
      </c>
      <c r="E8647" s="2" t="s">
        <v>32624</v>
      </c>
      <c r="F8647" s="2" t="s">
        <v>32625</v>
      </c>
      <c r="G8647" s="2" t="s">
        <v>32626</v>
      </c>
      <c r="H8647" s="2" t="s">
        <v>229</v>
      </c>
      <c r="I8647" s="2">
        <v>263.94178199999999</v>
      </c>
      <c r="J8647" s="2">
        <v>150.85019869999999</v>
      </c>
      <c r="K8647" s="2">
        <v>349.19858920000001</v>
      </c>
      <c r="L8647" s="2">
        <v>219.86075489999999</v>
      </c>
      <c r="M8647" s="2">
        <v>184.22374809999999</v>
      </c>
      <c r="N8647" s="2">
        <v>307.51167149999998</v>
      </c>
      <c r="O8647" s="2">
        <v>198.36596040000001</v>
      </c>
      <c r="P8647" s="2">
        <v>259.73439339999999</v>
      </c>
      <c r="Q8647" s="2">
        <v>240.11250989999999</v>
      </c>
    </row>
    <row r="8648" spans="1:17" ht="19.5" customHeight="1">
      <c r="A8648" s="2" t="s">
        <v>32627</v>
      </c>
      <c r="B8648" s="2">
        <v>5696</v>
      </c>
      <c r="C8648" s="2">
        <v>311</v>
      </c>
      <c r="D8648" s="2" t="s">
        <v>225</v>
      </c>
      <c r="E8648" s="2" t="s">
        <v>32628</v>
      </c>
      <c r="F8648" s="2" t="s">
        <v>32629</v>
      </c>
      <c r="G8648" s="2" t="s">
        <v>32630</v>
      </c>
      <c r="H8648" s="2" t="s">
        <v>229</v>
      </c>
      <c r="I8648" s="2">
        <v>0</v>
      </c>
      <c r="J8648" s="2">
        <v>0</v>
      </c>
      <c r="K8648" s="2">
        <v>13.967943569999999</v>
      </c>
      <c r="L8648" s="2">
        <v>0</v>
      </c>
      <c r="M8648" s="2">
        <v>0</v>
      </c>
      <c r="N8648" s="2">
        <v>83.866819489999997</v>
      </c>
      <c r="O8648" s="2">
        <v>0</v>
      </c>
      <c r="P8648" s="2">
        <v>0</v>
      </c>
      <c r="Q8648" s="2">
        <v>0</v>
      </c>
    </row>
    <row r="8649" spans="1:17" ht="19.5" customHeight="1">
      <c r="A8649" s="2" t="s">
        <v>32631</v>
      </c>
      <c r="B8649" s="2">
        <v>6478</v>
      </c>
      <c r="C8649" s="2">
        <v>359</v>
      </c>
      <c r="D8649" s="2" t="s">
        <v>225</v>
      </c>
      <c r="E8649" s="2" t="s">
        <v>32632</v>
      </c>
      <c r="F8649" s="2" t="s">
        <v>32633</v>
      </c>
      <c r="G8649" s="2" t="s">
        <v>32634</v>
      </c>
      <c r="H8649" s="2" t="s">
        <v>229</v>
      </c>
      <c r="I8649" s="2">
        <v>75.411937710000004</v>
      </c>
      <c r="J8649" s="2">
        <v>164.88277540000001</v>
      </c>
      <c r="K8649" s="2">
        <v>83.807661420000002</v>
      </c>
      <c r="L8649" s="2">
        <v>91.608647860000005</v>
      </c>
      <c r="M8649" s="2">
        <v>251.214202</v>
      </c>
      <c r="N8649" s="2">
        <v>83.866819489999997</v>
      </c>
      <c r="O8649" s="2">
        <v>61.989362630000002</v>
      </c>
      <c r="P8649" s="2">
        <v>282.31999280000002</v>
      </c>
      <c r="Q8649" s="2">
        <v>57.169645209999999</v>
      </c>
    </row>
    <row r="8650" spans="1:17" ht="19.5" customHeight="1">
      <c r="A8650" s="2" t="s">
        <v>32635</v>
      </c>
      <c r="B8650" s="2">
        <v>11552</v>
      </c>
      <c r="C8650" s="2">
        <v>288</v>
      </c>
      <c r="D8650" s="2" t="s">
        <v>32636</v>
      </c>
      <c r="E8650" s="2" t="s">
        <v>32637</v>
      </c>
      <c r="F8650" s="2" t="s">
        <v>16784</v>
      </c>
      <c r="G8650" s="2" t="s">
        <v>32638</v>
      </c>
      <c r="H8650" s="2" t="s">
        <v>32639</v>
      </c>
      <c r="I8650" s="2">
        <v>12.568656280000001</v>
      </c>
      <c r="J8650" s="2">
        <v>24.557009099999998</v>
      </c>
      <c r="K8650" s="2">
        <v>0</v>
      </c>
      <c r="L8650" s="2">
        <v>0</v>
      </c>
      <c r="M8650" s="2">
        <v>16.747613470000001</v>
      </c>
      <c r="N8650" s="2">
        <v>0</v>
      </c>
      <c r="O8650" s="2">
        <v>0</v>
      </c>
      <c r="P8650" s="2">
        <v>0</v>
      </c>
      <c r="Q8650" s="2">
        <v>0</v>
      </c>
    </row>
    <row r="8651" spans="1:17" ht="19.5" customHeight="1">
      <c r="A8651" s="2" t="s">
        <v>32640</v>
      </c>
      <c r="B8651" s="2">
        <v>14302</v>
      </c>
      <c r="C8651" s="2">
        <v>366</v>
      </c>
      <c r="D8651" s="2" t="s">
        <v>32636</v>
      </c>
      <c r="E8651" s="2" t="s">
        <v>32641</v>
      </c>
      <c r="F8651" s="2" t="s">
        <v>32642</v>
      </c>
      <c r="G8651" s="2" t="s">
        <v>32643</v>
      </c>
      <c r="H8651" s="2" t="s">
        <v>32639</v>
      </c>
      <c r="I8651" s="2">
        <v>20.947760469999999</v>
      </c>
      <c r="J8651" s="2">
        <v>17.540720780000001</v>
      </c>
      <c r="K8651" s="2">
        <v>27.935887139999998</v>
      </c>
      <c r="L8651" s="2">
        <v>0</v>
      </c>
      <c r="M8651" s="2">
        <v>58.616647129999997</v>
      </c>
      <c r="N8651" s="2">
        <v>69.889016240000004</v>
      </c>
      <c r="O8651" s="2">
        <v>111.58085269999999</v>
      </c>
      <c r="P8651" s="2">
        <v>0</v>
      </c>
      <c r="Q8651" s="2">
        <v>57.169645209999999</v>
      </c>
    </row>
    <row r="8652" spans="1:17" ht="19.5" customHeight="1">
      <c r="A8652" s="2" t="s">
        <v>32644</v>
      </c>
      <c r="B8652" s="2">
        <v>11764</v>
      </c>
      <c r="C8652" s="2">
        <v>87</v>
      </c>
      <c r="D8652" s="2" t="s">
        <v>32645</v>
      </c>
      <c r="E8652" s="2" t="s">
        <v>32646</v>
      </c>
      <c r="F8652" s="2" t="s">
        <v>32647</v>
      </c>
      <c r="G8652" s="2" t="s">
        <v>32648</v>
      </c>
      <c r="H8652" s="2" t="s">
        <v>32649</v>
      </c>
      <c r="I8652" s="2">
        <v>12.568656280000001</v>
      </c>
      <c r="J8652" s="2">
        <v>0</v>
      </c>
      <c r="K8652" s="2">
        <v>0</v>
      </c>
      <c r="L8652" s="2">
        <v>18.321729569999999</v>
      </c>
      <c r="M8652" s="2">
        <v>50.242840399999999</v>
      </c>
      <c r="N8652" s="2">
        <v>0</v>
      </c>
      <c r="O8652" s="2">
        <v>0</v>
      </c>
      <c r="P8652" s="2">
        <v>33.878399129999998</v>
      </c>
      <c r="Q8652" s="2">
        <v>22.867858080000001</v>
      </c>
    </row>
    <row r="8653" spans="1:17" ht="19.5" customHeight="1">
      <c r="A8653" s="2" t="s">
        <v>32650</v>
      </c>
      <c r="B8653" s="2">
        <v>2289</v>
      </c>
      <c r="C8653" s="2">
        <v>214</v>
      </c>
      <c r="D8653" s="2" t="s">
        <v>225</v>
      </c>
      <c r="E8653" s="2" t="s">
        <v>32651</v>
      </c>
      <c r="F8653" s="2" t="s">
        <v>32652</v>
      </c>
      <c r="G8653" s="2" t="s">
        <v>32653</v>
      </c>
      <c r="H8653" s="2" t="s">
        <v>229</v>
      </c>
      <c r="I8653" s="2">
        <v>0</v>
      </c>
      <c r="J8653" s="2">
        <v>0</v>
      </c>
      <c r="K8653" s="2">
        <v>0</v>
      </c>
      <c r="L8653" s="2">
        <v>91.608647860000005</v>
      </c>
      <c r="M8653" s="2">
        <v>0</v>
      </c>
      <c r="N8653" s="2">
        <v>0</v>
      </c>
      <c r="O8653" s="2">
        <v>0</v>
      </c>
      <c r="P8653" s="2">
        <v>0</v>
      </c>
      <c r="Q8653" s="2">
        <v>0</v>
      </c>
    </row>
    <row r="8654" spans="1:17" ht="19.5" customHeight="1">
      <c r="A8654" s="2" t="s">
        <v>32654</v>
      </c>
      <c r="B8654" s="2">
        <v>583</v>
      </c>
      <c r="C8654" s="2">
        <v>291</v>
      </c>
      <c r="D8654" s="2" t="s">
        <v>32655</v>
      </c>
      <c r="E8654" s="2" t="s">
        <v>32656</v>
      </c>
      <c r="F8654" s="2" t="s">
        <v>32657</v>
      </c>
      <c r="G8654" s="2" t="s">
        <v>32658</v>
      </c>
      <c r="H8654" s="2" t="s">
        <v>32659</v>
      </c>
      <c r="I8654" s="2">
        <v>268.1313341</v>
      </c>
      <c r="J8654" s="2">
        <v>94.719892229999999</v>
      </c>
      <c r="K8654" s="2">
        <v>83.807661420000002</v>
      </c>
      <c r="L8654" s="2">
        <v>439.72150970000001</v>
      </c>
      <c r="M8654" s="2">
        <v>50.242840399999999</v>
      </c>
      <c r="N8654" s="2">
        <v>83.866819489999997</v>
      </c>
      <c r="O8654" s="2">
        <v>396.73192080000001</v>
      </c>
      <c r="P8654" s="2">
        <v>90.342397689999999</v>
      </c>
      <c r="Q8654" s="2">
        <v>91.471432329999999</v>
      </c>
    </row>
    <row r="8655" spans="1:17" ht="19.5" customHeight="1">
      <c r="A8655" s="2" t="s">
        <v>32660</v>
      </c>
      <c r="B8655" s="2">
        <v>24731</v>
      </c>
      <c r="C8655" s="2">
        <v>431</v>
      </c>
      <c r="D8655" s="2" t="s">
        <v>32655</v>
      </c>
      <c r="E8655" s="2" t="s">
        <v>32661</v>
      </c>
      <c r="F8655" s="2" t="s">
        <v>32662</v>
      </c>
      <c r="G8655" s="2" t="s">
        <v>32663</v>
      </c>
      <c r="H8655" s="2" t="s">
        <v>32659</v>
      </c>
      <c r="I8655" s="2">
        <v>12.568656280000001</v>
      </c>
      <c r="J8655" s="2">
        <v>7.0162883130000004</v>
      </c>
      <c r="K8655" s="2">
        <v>13.967943569999999</v>
      </c>
      <c r="L8655" s="2">
        <v>0</v>
      </c>
      <c r="M8655" s="2">
        <v>0</v>
      </c>
      <c r="N8655" s="2">
        <v>27.955606499999998</v>
      </c>
      <c r="O8655" s="2">
        <v>24.795745050000001</v>
      </c>
      <c r="P8655" s="2">
        <v>33.878399129999998</v>
      </c>
      <c r="Q8655" s="2">
        <v>0</v>
      </c>
    </row>
    <row r="8656" spans="1:17" ht="19.5" customHeight="1">
      <c r="A8656" s="2" t="s">
        <v>32664</v>
      </c>
      <c r="B8656" s="2">
        <v>2730</v>
      </c>
      <c r="C8656" s="2">
        <v>145</v>
      </c>
      <c r="D8656" s="2" t="s">
        <v>32655</v>
      </c>
      <c r="E8656" s="2" t="s">
        <v>32665</v>
      </c>
      <c r="F8656" s="2" t="s">
        <v>32666</v>
      </c>
      <c r="G8656" s="2" t="s">
        <v>32667</v>
      </c>
      <c r="H8656" s="2" t="s">
        <v>32659</v>
      </c>
      <c r="I8656" s="2">
        <v>12.568656280000001</v>
      </c>
      <c r="J8656" s="2">
        <v>17.540720780000001</v>
      </c>
      <c r="K8656" s="2">
        <v>27.935887139999998</v>
      </c>
      <c r="L8656" s="2">
        <v>0</v>
      </c>
      <c r="M8656" s="2">
        <v>41.869033659999999</v>
      </c>
      <c r="N8656" s="2">
        <v>0</v>
      </c>
      <c r="O8656" s="2">
        <v>24.795745050000001</v>
      </c>
      <c r="P8656" s="2">
        <v>79.049597980000001</v>
      </c>
      <c r="Q8656" s="2">
        <v>57.169645209999999</v>
      </c>
    </row>
    <row r="8657" spans="1:17" ht="19.5" customHeight="1">
      <c r="A8657" s="2" t="s">
        <v>32668</v>
      </c>
      <c r="B8657" s="2">
        <v>5334</v>
      </c>
      <c r="C8657" s="2">
        <v>145</v>
      </c>
      <c r="D8657" s="2" t="s">
        <v>32655</v>
      </c>
      <c r="E8657" s="2" t="s">
        <v>32669</v>
      </c>
      <c r="F8657" s="2">
        <v>5</v>
      </c>
      <c r="G8657" s="2">
        <v>14</v>
      </c>
      <c r="H8657" s="2" t="s">
        <v>32659</v>
      </c>
      <c r="I8657" s="2">
        <v>0</v>
      </c>
      <c r="J8657" s="2">
        <v>0</v>
      </c>
      <c r="K8657" s="2">
        <v>0</v>
      </c>
      <c r="L8657" s="2">
        <v>45.804323930000002</v>
      </c>
      <c r="M8657" s="2">
        <v>0</v>
      </c>
      <c r="N8657" s="2">
        <v>0</v>
      </c>
      <c r="O8657" s="2">
        <v>0</v>
      </c>
      <c r="P8657" s="2">
        <v>0</v>
      </c>
      <c r="Q8657" s="2">
        <v>0</v>
      </c>
    </row>
    <row r="8658" spans="1:17" ht="19.5" customHeight="1">
      <c r="A8658" s="2" t="s">
        <v>32670</v>
      </c>
      <c r="B8658" s="2">
        <v>14875</v>
      </c>
      <c r="C8658" s="2">
        <v>92</v>
      </c>
      <c r="D8658" s="2" t="s">
        <v>32671</v>
      </c>
      <c r="E8658" s="2" t="s">
        <v>32672</v>
      </c>
      <c r="F8658" s="2" t="s">
        <v>5775</v>
      </c>
      <c r="G8658" s="2" t="s">
        <v>32673</v>
      </c>
      <c r="H8658" s="2" t="s">
        <v>32674</v>
      </c>
      <c r="I8658" s="2">
        <v>8.3791041899999996</v>
      </c>
      <c r="J8658" s="2">
        <v>10.524432470000001</v>
      </c>
      <c r="K8658" s="2">
        <v>20.95191535</v>
      </c>
      <c r="L8658" s="2">
        <v>0</v>
      </c>
      <c r="M8658" s="2">
        <v>0</v>
      </c>
      <c r="N8658" s="2">
        <v>0</v>
      </c>
      <c r="O8658" s="2">
        <v>24.795745050000001</v>
      </c>
      <c r="P8658" s="2">
        <v>0</v>
      </c>
      <c r="Q8658" s="2">
        <v>0</v>
      </c>
    </row>
    <row r="8659" spans="1:17" ht="19.5" customHeight="1">
      <c r="A8659" s="2" t="s">
        <v>32675</v>
      </c>
      <c r="B8659" s="2">
        <v>6073</v>
      </c>
      <c r="C8659" s="2">
        <v>210</v>
      </c>
      <c r="D8659" s="2" t="s">
        <v>32671</v>
      </c>
      <c r="E8659" s="2" t="s">
        <v>32676</v>
      </c>
      <c r="F8659" s="2">
        <v>2</v>
      </c>
      <c r="G8659" s="2">
        <v>7</v>
      </c>
      <c r="H8659" s="2" t="s">
        <v>32674</v>
      </c>
      <c r="I8659" s="2">
        <v>0</v>
      </c>
      <c r="J8659" s="2">
        <v>0</v>
      </c>
      <c r="K8659" s="2">
        <v>0</v>
      </c>
      <c r="L8659" s="2">
        <v>0</v>
      </c>
      <c r="M8659" s="2">
        <v>0</v>
      </c>
      <c r="N8659" s="2">
        <v>0</v>
      </c>
      <c r="O8659" s="2">
        <v>0</v>
      </c>
      <c r="P8659" s="2">
        <v>0</v>
      </c>
      <c r="Q8659" s="2">
        <v>22.867858080000001</v>
      </c>
    </row>
    <row r="8660" spans="1:17" ht="19.5" customHeight="1">
      <c r="A8660" s="2" t="s">
        <v>32677</v>
      </c>
      <c r="B8660" s="2">
        <v>18639</v>
      </c>
      <c r="C8660" s="2">
        <v>251</v>
      </c>
      <c r="D8660" s="2" t="s">
        <v>225</v>
      </c>
      <c r="E8660" s="2" t="s">
        <v>32678</v>
      </c>
      <c r="F8660" s="2" t="s">
        <v>32679</v>
      </c>
      <c r="G8660" s="2" t="s">
        <v>32680</v>
      </c>
      <c r="H8660" s="2" t="s">
        <v>229</v>
      </c>
      <c r="I8660" s="2">
        <v>67.032833519999997</v>
      </c>
      <c r="J8660" s="2">
        <v>129.80133380000001</v>
      </c>
      <c r="K8660" s="2">
        <v>97.775604990000005</v>
      </c>
      <c r="L8660" s="2">
        <v>91.608647860000005</v>
      </c>
      <c r="M8660" s="2">
        <v>159.10232790000001</v>
      </c>
      <c r="N8660" s="2">
        <v>111.82242599999999</v>
      </c>
      <c r="O8660" s="2">
        <v>148.77447029999999</v>
      </c>
      <c r="P8660" s="2">
        <v>56.463998549999999</v>
      </c>
      <c r="Q8660" s="2">
        <v>34.30178712</v>
      </c>
    </row>
    <row r="8661" spans="1:17" ht="19.5" customHeight="1">
      <c r="A8661" s="2" t="s">
        <v>32681</v>
      </c>
      <c r="B8661" s="2">
        <v>1267</v>
      </c>
      <c r="C8661" s="2">
        <v>302</v>
      </c>
      <c r="D8661" s="2" t="s">
        <v>225</v>
      </c>
      <c r="E8661" s="2" t="s">
        <v>32682</v>
      </c>
      <c r="F8661" s="2" t="s">
        <v>32683</v>
      </c>
      <c r="G8661" s="2" t="s">
        <v>32684</v>
      </c>
      <c r="H8661" s="2" t="s">
        <v>229</v>
      </c>
      <c r="I8661" s="2">
        <v>16.758208379999999</v>
      </c>
      <c r="J8661" s="2">
        <v>0</v>
      </c>
      <c r="K8661" s="2">
        <v>13.967943569999999</v>
      </c>
      <c r="L8661" s="2">
        <v>27.48259436</v>
      </c>
      <c r="M8661" s="2">
        <v>0</v>
      </c>
      <c r="N8661" s="2">
        <v>0</v>
      </c>
      <c r="O8661" s="2">
        <v>24.795745050000001</v>
      </c>
      <c r="P8661" s="2">
        <v>0</v>
      </c>
      <c r="Q8661" s="2">
        <v>22.867858080000001</v>
      </c>
    </row>
    <row r="8662" spans="1:17" ht="19.5" customHeight="1">
      <c r="A8662" s="2" t="s">
        <v>32685</v>
      </c>
      <c r="B8662" s="2">
        <v>12085</v>
      </c>
      <c r="C8662" s="2">
        <v>145</v>
      </c>
      <c r="D8662" s="2" t="s">
        <v>225</v>
      </c>
      <c r="E8662" s="2" t="s">
        <v>32686</v>
      </c>
      <c r="F8662" s="2">
        <v>2</v>
      </c>
      <c r="G8662" s="2">
        <v>1</v>
      </c>
      <c r="H8662" s="2" t="s">
        <v>229</v>
      </c>
      <c r="I8662" s="2">
        <v>0</v>
      </c>
      <c r="J8662" s="2">
        <v>0</v>
      </c>
      <c r="K8662" s="2">
        <v>0</v>
      </c>
      <c r="L8662" s="2">
        <v>18.321729569999999</v>
      </c>
      <c r="M8662" s="2">
        <v>0</v>
      </c>
      <c r="N8662" s="2">
        <v>0</v>
      </c>
      <c r="O8662" s="2">
        <v>0</v>
      </c>
      <c r="P8662" s="2">
        <v>0</v>
      </c>
      <c r="Q8662" s="2">
        <v>0</v>
      </c>
    </row>
    <row r="8663" spans="1:17" ht="19.5" customHeight="1">
      <c r="A8663" s="2" t="s">
        <v>32687</v>
      </c>
      <c r="B8663" s="2">
        <v>2074</v>
      </c>
      <c r="C8663" s="2">
        <v>316</v>
      </c>
      <c r="D8663" s="2" t="s">
        <v>225</v>
      </c>
      <c r="E8663" s="2" t="s">
        <v>32688</v>
      </c>
      <c r="F8663" s="2" t="s">
        <v>32689</v>
      </c>
      <c r="G8663" s="2" t="s">
        <v>32690</v>
      </c>
      <c r="H8663" s="2" t="s">
        <v>229</v>
      </c>
      <c r="I8663" s="2">
        <v>192.71939639999999</v>
      </c>
      <c r="J8663" s="2">
        <v>178.91535200000001</v>
      </c>
      <c r="K8663" s="2">
        <v>202.5351818</v>
      </c>
      <c r="L8663" s="2">
        <v>128.252107</v>
      </c>
      <c r="M8663" s="2">
        <v>167.47613469999999</v>
      </c>
      <c r="N8663" s="2">
        <v>55.911212990000003</v>
      </c>
      <c r="O8663" s="2">
        <v>198.36596040000001</v>
      </c>
      <c r="P8663" s="2">
        <v>56.463998549999999</v>
      </c>
      <c r="Q8663" s="2">
        <v>114.3392904</v>
      </c>
    </row>
    <row r="8664" spans="1:17" ht="19.5" customHeight="1">
      <c r="A8664" s="2" t="s">
        <v>32691</v>
      </c>
      <c r="B8664" s="2">
        <v>457</v>
      </c>
      <c r="C8664" s="2">
        <v>277</v>
      </c>
      <c r="D8664" s="2" t="s">
        <v>32692</v>
      </c>
      <c r="E8664" s="2" t="s">
        <v>32693</v>
      </c>
      <c r="F8664" s="2">
        <v>3</v>
      </c>
      <c r="G8664" s="2">
        <v>72</v>
      </c>
      <c r="H8664" s="2" t="s">
        <v>65</v>
      </c>
      <c r="I8664" s="2">
        <v>0</v>
      </c>
      <c r="J8664" s="2">
        <v>0</v>
      </c>
      <c r="K8664" s="2">
        <v>0</v>
      </c>
      <c r="L8664" s="2">
        <v>27.48259436</v>
      </c>
      <c r="M8664" s="2">
        <v>0</v>
      </c>
      <c r="N8664" s="2">
        <v>0</v>
      </c>
      <c r="O8664" s="2">
        <v>0</v>
      </c>
      <c r="P8664" s="2">
        <v>0</v>
      </c>
      <c r="Q8664" s="2">
        <v>0</v>
      </c>
    </row>
    <row r="8665" spans="1:17" ht="19.5" customHeight="1">
      <c r="A8665" s="2" t="s">
        <v>32694</v>
      </c>
      <c r="B8665" s="2">
        <v>3695</v>
      </c>
      <c r="C8665" s="2">
        <v>416</v>
      </c>
      <c r="D8665" s="2" t="s">
        <v>32695</v>
      </c>
      <c r="E8665" s="2" t="s">
        <v>32696</v>
      </c>
      <c r="F8665" s="2" t="s">
        <v>32697</v>
      </c>
      <c r="G8665" s="2" t="s">
        <v>32698</v>
      </c>
      <c r="H8665" s="2" t="s">
        <v>32699</v>
      </c>
      <c r="I8665" s="2">
        <v>163.39253170000001</v>
      </c>
      <c r="J8665" s="2">
        <v>213.99679359999999</v>
      </c>
      <c r="K8665" s="2">
        <v>90.791633200000007</v>
      </c>
      <c r="L8665" s="2">
        <v>247.34334920000001</v>
      </c>
      <c r="M8665" s="2">
        <v>133.98090769999999</v>
      </c>
      <c r="N8665" s="2">
        <v>139.77803249999999</v>
      </c>
      <c r="O8665" s="2">
        <v>161.1723428</v>
      </c>
      <c r="P8665" s="2">
        <v>248.4415936</v>
      </c>
      <c r="Q8665" s="2">
        <v>182.9428647</v>
      </c>
    </row>
    <row r="8666" spans="1:17" ht="19.5" customHeight="1">
      <c r="A8666" s="2" t="s">
        <v>32700</v>
      </c>
      <c r="B8666" s="2">
        <v>14187</v>
      </c>
      <c r="C8666" s="2">
        <v>159</v>
      </c>
      <c r="D8666" s="2" t="s">
        <v>32695</v>
      </c>
      <c r="E8666" s="2" t="s">
        <v>32701</v>
      </c>
      <c r="F8666" s="2" t="s">
        <v>32702</v>
      </c>
      <c r="G8666" s="2" t="s">
        <v>32703</v>
      </c>
      <c r="H8666" s="2" t="s">
        <v>32699</v>
      </c>
      <c r="I8666" s="2">
        <v>16.758208379999999</v>
      </c>
      <c r="J8666" s="2">
        <v>0</v>
      </c>
      <c r="K8666" s="2">
        <v>13.967943569999999</v>
      </c>
      <c r="L8666" s="2">
        <v>27.48259436</v>
      </c>
      <c r="M8666" s="2">
        <v>0</v>
      </c>
      <c r="N8666" s="2">
        <v>27.955606499999998</v>
      </c>
      <c r="O8666" s="2">
        <v>0</v>
      </c>
      <c r="P8666" s="2">
        <v>33.878399129999998</v>
      </c>
      <c r="Q8666" s="2">
        <v>57.169645209999999</v>
      </c>
    </row>
    <row r="8667" spans="1:17" ht="19.5" customHeight="1">
      <c r="A8667" s="2" t="s">
        <v>32704</v>
      </c>
      <c r="B8667" s="2">
        <v>3181</v>
      </c>
      <c r="C8667" s="2">
        <v>319</v>
      </c>
      <c r="D8667" s="2" t="s">
        <v>32695</v>
      </c>
      <c r="E8667" s="2" t="s">
        <v>32705</v>
      </c>
      <c r="F8667" s="2" t="s">
        <v>32706</v>
      </c>
      <c r="G8667" s="2" t="s">
        <v>32707</v>
      </c>
      <c r="H8667" s="2" t="s">
        <v>32699</v>
      </c>
      <c r="I8667" s="2">
        <v>0</v>
      </c>
      <c r="J8667" s="2">
        <v>7.0162883130000004</v>
      </c>
      <c r="K8667" s="2">
        <v>20.95191535</v>
      </c>
      <c r="L8667" s="2">
        <v>0</v>
      </c>
      <c r="M8667" s="2">
        <v>50.242840399999999</v>
      </c>
      <c r="N8667" s="2">
        <v>83.866819489999997</v>
      </c>
      <c r="O8667" s="2">
        <v>0</v>
      </c>
      <c r="P8667" s="2">
        <v>0</v>
      </c>
      <c r="Q8667" s="2">
        <v>0</v>
      </c>
    </row>
    <row r="8668" spans="1:17" ht="19.5" customHeight="1">
      <c r="A8668" s="2" t="s">
        <v>32708</v>
      </c>
      <c r="B8668" s="2">
        <v>11025</v>
      </c>
      <c r="C8668" s="2">
        <v>249</v>
      </c>
      <c r="D8668" s="2" t="s">
        <v>32695</v>
      </c>
      <c r="E8668" s="2" t="s">
        <v>32709</v>
      </c>
      <c r="F8668" s="2" t="s">
        <v>32710</v>
      </c>
      <c r="G8668" s="2" t="s">
        <v>32711</v>
      </c>
      <c r="H8668" s="2" t="s">
        <v>32699</v>
      </c>
      <c r="I8668" s="2">
        <v>0</v>
      </c>
      <c r="J8668" s="2">
        <v>28.065153250000002</v>
      </c>
      <c r="K8668" s="2">
        <v>0</v>
      </c>
      <c r="L8668" s="2">
        <v>0</v>
      </c>
      <c r="M8668" s="2">
        <v>33.495226930000001</v>
      </c>
      <c r="N8668" s="2">
        <v>0</v>
      </c>
      <c r="O8668" s="2">
        <v>0</v>
      </c>
      <c r="P8668" s="2">
        <v>0</v>
      </c>
      <c r="Q8668" s="2">
        <v>45.735716160000003</v>
      </c>
    </row>
    <row r="8669" spans="1:17" ht="19.5" customHeight="1">
      <c r="A8669" s="2" t="s">
        <v>32712</v>
      </c>
      <c r="B8669" s="2">
        <v>2764</v>
      </c>
      <c r="C8669" s="2">
        <v>33</v>
      </c>
      <c r="D8669" s="2" t="s">
        <v>32713</v>
      </c>
      <c r="E8669" s="2" t="s">
        <v>32714</v>
      </c>
      <c r="F8669" s="2">
        <v>4</v>
      </c>
      <c r="G8669" s="2">
        <v>3</v>
      </c>
      <c r="H8669" s="2" t="s">
        <v>32715</v>
      </c>
      <c r="I8669" s="2">
        <v>0</v>
      </c>
      <c r="J8669" s="2">
        <v>0</v>
      </c>
      <c r="K8669" s="2">
        <v>0</v>
      </c>
      <c r="L8669" s="2">
        <v>0</v>
      </c>
      <c r="M8669" s="2">
        <v>33.495226930000001</v>
      </c>
      <c r="N8669" s="2">
        <v>0</v>
      </c>
      <c r="O8669" s="2">
        <v>0</v>
      </c>
      <c r="P8669" s="2">
        <v>0</v>
      </c>
      <c r="Q8669" s="2">
        <v>0</v>
      </c>
    </row>
    <row r="8670" spans="1:17" ht="19.5" customHeight="1">
      <c r="A8670" s="2" t="s">
        <v>32716</v>
      </c>
      <c r="B8670" s="2">
        <v>20107</v>
      </c>
      <c r="C8670" s="2">
        <v>226</v>
      </c>
      <c r="D8670" s="2" t="s">
        <v>225</v>
      </c>
      <c r="E8670" s="2" t="s">
        <v>32717</v>
      </c>
      <c r="F8670" s="2">
        <v>5</v>
      </c>
      <c r="G8670" s="2">
        <v>31</v>
      </c>
      <c r="H8670" s="2" t="s">
        <v>229</v>
      </c>
      <c r="I8670" s="2">
        <v>0</v>
      </c>
      <c r="J8670" s="2">
        <v>0</v>
      </c>
      <c r="K8670" s="2">
        <v>0</v>
      </c>
      <c r="L8670" s="2">
        <v>0</v>
      </c>
      <c r="M8670" s="2">
        <v>41.869033659999999</v>
      </c>
      <c r="N8670" s="2">
        <v>0</v>
      </c>
      <c r="O8670" s="2">
        <v>0</v>
      </c>
      <c r="P8670" s="2">
        <v>0</v>
      </c>
      <c r="Q8670" s="2">
        <v>0</v>
      </c>
    </row>
    <row r="8671" spans="1:17" ht="19.5" customHeight="1">
      <c r="A8671" s="2" t="s">
        <v>32718</v>
      </c>
      <c r="B8671" s="2">
        <v>450</v>
      </c>
      <c r="C8671" s="2">
        <v>221</v>
      </c>
      <c r="D8671" s="2" t="s">
        <v>225</v>
      </c>
      <c r="E8671" s="2" t="s">
        <v>32719</v>
      </c>
      <c r="F8671" s="2">
        <v>2</v>
      </c>
      <c r="G8671" s="2">
        <v>15</v>
      </c>
      <c r="H8671" s="2" t="s">
        <v>229</v>
      </c>
      <c r="I8671" s="2">
        <v>0</v>
      </c>
      <c r="J8671" s="2">
        <v>7.0162883130000004</v>
      </c>
      <c r="K8671" s="2">
        <v>0</v>
      </c>
      <c r="L8671" s="2">
        <v>0</v>
      </c>
      <c r="M8671" s="2">
        <v>0</v>
      </c>
      <c r="N8671" s="2">
        <v>0</v>
      </c>
      <c r="O8671" s="2">
        <v>0</v>
      </c>
      <c r="P8671" s="2">
        <v>0</v>
      </c>
      <c r="Q8671" s="2">
        <v>0</v>
      </c>
    </row>
    <row r="8672" spans="1:17" ht="19.5" customHeight="1">
      <c r="A8672" s="2" t="s">
        <v>32720</v>
      </c>
      <c r="B8672" s="2">
        <v>18124</v>
      </c>
      <c r="C8672" s="2">
        <v>221</v>
      </c>
      <c r="D8672" s="2" t="s">
        <v>225</v>
      </c>
      <c r="E8672" s="2" t="s">
        <v>32719</v>
      </c>
      <c r="F8672" s="2" t="s">
        <v>659</v>
      </c>
      <c r="G8672" s="2" t="s">
        <v>32721</v>
      </c>
      <c r="H8672" s="2" t="s">
        <v>229</v>
      </c>
      <c r="I8672" s="2">
        <v>0</v>
      </c>
      <c r="J8672" s="2">
        <v>0</v>
      </c>
      <c r="K8672" s="2">
        <v>27.935887139999998</v>
      </c>
      <c r="L8672" s="2">
        <v>0</v>
      </c>
      <c r="M8672" s="2">
        <v>16.747613470000001</v>
      </c>
      <c r="N8672" s="2">
        <v>0</v>
      </c>
      <c r="O8672" s="2">
        <v>0</v>
      </c>
      <c r="P8672" s="2">
        <v>0</v>
      </c>
      <c r="Q8672" s="2">
        <v>0</v>
      </c>
    </row>
    <row r="8673" spans="1:17" ht="19.5" customHeight="1">
      <c r="A8673" s="2" t="s">
        <v>32722</v>
      </c>
      <c r="B8673" s="2">
        <v>2990</v>
      </c>
      <c r="C8673" s="2">
        <v>215</v>
      </c>
      <c r="D8673" s="2" t="s">
        <v>225</v>
      </c>
      <c r="E8673" s="2" t="s">
        <v>32723</v>
      </c>
      <c r="F8673" s="2" t="s">
        <v>192</v>
      </c>
      <c r="G8673" s="2" t="s">
        <v>32724</v>
      </c>
      <c r="H8673" s="2" t="s">
        <v>229</v>
      </c>
      <c r="I8673" s="2">
        <v>8.3791041899999996</v>
      </c>
      <c r="J8673" s="2">
        <v>0</v>
      </c>
      <c r="K8673" s="2">
        <v>0</v>
      </c>
      <c r="L8673" s="2">
        <v>0</v>
      </c>
      <c r="M8673" s="2">
        <v>0</v>
      </c>
      <c r="N8673" s="2">
        <v>41.933409750000003</v>
      </c>
      <c r="O8673" s="2">
        <v>0</v>
      </c>
      <c r="P8673" s="2">
        <v>0</v>
      </c>
      <c r="Q8673" s="2">
        <v>0</v>
      </c>
    </row>
    <row r="8674" spans="1:17" ht="19.5" customHeight="1">
      <c r="A8674" s="2" t="s">
        <v>32725</v>
      </c>
      <c r="B8674" s="2">
        <v>1242</v>
      </c>
      <c r="C8674" s="2">
        <v>308</v>
      </c>
      <c r="D8674" s="2" t="s">
        <v>225</v>
      </c>
      <c r="E8674" s="2" t="s">
        <v>32726</v>
      </c>
      <c r="F8674" s="2" t="s">
        <v>32727</v>
      </c>
      <c r="G8674" s="2" t="s">
        <v>32728</v>
      </c>
      <c r="H8674" s="2" t="s">
        <v>229</v>
      </c>
      <c r="I8674" s="2">
        <v>0</v>
      </c>
      <c r="J8674" s="2">
        <v>21.048864940000001</v>
      </c>
      <c r="K8674" s="2">
        <v>27.935887139999998</v>
      </c>
      <c r="L8674" s="2">
        <v>27.48259436</v>
      </c>
      <c r="M8674" s="2">
        <v>25.121420199999999</v>
      </c>
      <c r="N8674" s="2">
        <v>0</v>
      </c>
      <c r="O8674" s="2">
        <v>0</v>
      </c>
      <c r="P8674" s="2">
        <v>0</v>
      </c>
      <c r="Q8674" s="2">
        <v>0</v>
      </c>
    </row>
    <row r="8675" spans="1:17" ht="19.5" customHeight="1">
      <c r="A8675" s="2" t="s">
        <v>32729</v>
      </c>
      <c r="B8675" s="2">
        <v>1224</v>
      </c>
      <c r="C8675" s="2">
        <v>290</v>
      </c>
      <c r="D8675" s="2" t="s">
        <v>225</v>
      </c>
      <c r="E8675" s="2" t="s">
        <v>32730</v>
      </c>
      <c r="F8675" s="2" t="s">
        <v>228</v>
      </c>
      <c r="G8675" s="2" t="s">
        <v>32731</v>
      </c>
      <c r="H8675" s="2" t="s">
        <v>229</v>
      </c>
      <c r="I8675" s="2">
        <v>25.137312569999999</v>
      </c>
      <c r="J8675" s="2">
        <v>7.0162883130000004</v>
      </c>
      <c r="K8675" s="2">
        <v>0</v>
      </c>
      <c r="L8675" s="2">
        <v>0</v>
      </c>
      <c r="M8675" s="2">
        <v>0</v>
      </c>
      <c r="N8675" s="2">
        <v>0</v>
      </c>
      <c r="O8675" s="2">
        <v>0</v>
      </c>
      <c r="P8675" s="2">
        <v>0</v>
      </c>
      <c r="Q8675" s="2">
        <v>0</v>
      </c>
    </row>
    <row r="8676" spans="1:17" ht="19.5" customHeight="1">
      <c r="A8676" s="2" t="s">
        <v>32732</v>
      </c>
      <c r="B8676" s="2">
        <v>45302</v>
      </c>
      <c r="C8676" s="2">
        <v>266</v>
      </c>
      <c r="D8676" s="2" t="s">
        <v>225</v>
      </c>
      <c r="E8676" s="2" t="s">
        <v>32733</v>
      </c>
      <c r="F8676" s="2" t="s">
        <v>32734</v>
      </c>
      <c r="G8676" s="2" t="s">
        <v>32735</v>
      </c>
      <c r="H8676" s="2" t="s">
        <v>229</v>
      </c>
      <c r="I8676" s="2">
        <v>276.51043829999998</v>
      </c>
      <c r="J8676" s="2">
        <v>287.66782080000002</v>
      </c>
      <c r="K8676" s="2">
        <v>272.37489959999999</v>
      </c>
      <c r="L8676" s="2">
        <v>238.18248439999999</v>
      </c>
      <c r="M8676" s="2">
        <v>385.19510969999999</v>
      </c>
      <c r="N8676" s="2">
        <v>489.2231137</v>
      </c>
      <c r="O8676" s="2">
        <v>210.76383290000001</v>
      </c>
      <c r="P8676" s="2">
        <v>203.27039479999999</v>
      </c>
      <c r="Q8676" s="2">
        <v>68.603574249999994</v>
      </c>
    </row>
    <row r="8677" spans="1:17" ht="19.5" customHeight="1">
      <c r="A8677" s="2" t="s">
        <v>32736</v>
      </c>
      <c r="B8677" s="2">
        <v>4299</v>
      </c>
      <c r="C8677" s="2">
        <v>176</v>
      </c>
      <c r="D8677" s="2" t="s">
        <v>32737</v>
      </c>
      <c r="E8677" s="2" t="s">
        <v>32738</v>
      </c>
      <c r="F8677" s="2">
        <v>2</v>
      </c>
      <c r="G8677" s="2">
        <v>27</v>
      </c>
      <c r="H8677" s="2" t="s">
        <v>32739</v>
      </c>
      <c r="I8677" s="2">
        <v>0</v>
      </c>
      <c r="J8677" s="2">
        <v>7.0162883130000004</v>
      </c>
      <c r="K8677" s="2">
        <v>0</v>
      </c>
      <c r="L8677" s="2">
        <v>0</v>
      </c>
      <c r="M8677" s="2">
        <v>0</v>
      </c>
      <c r="N8677" s="2">
        <v>0</v>
      </c>
      <c r="O8677" s="2">
        <v>0</v>
      </c>
      <c r="P8677" s="2">
        <v>0</v>
      </c>
      <c r="Q8677" s="2">
        <v>0</v>
      </c>
    </row>
    <row r="8678" spans="1:17" ht="19.5" customHeight="1">
      <c r="A8678" s="2" t="s">
        <v>32740</v>
      </c>
      <c r="B8678" s="2">
        <v>1504</v>
      </c>
      <c r="C8678" s="2">
        <v>258</v>
      </c>
      <c r="D8678" s="2" t="s">
        <v>32741</v>
      </c>
      <c r="E8678" s="2" t="s">
        <v>32742</v>
      </c>
      <c r="F8678" s="2">
        <v>2</v>
      </c>
      <c r="G8678" s="2">
        <v>23</v>
      </c>
      <c r="H8678" s="2" t="s">
        <v>32743</v>
      </c>
      <c r="I8678" s="2">
        <v>0</v>
      </c>
      <c r="J8678" s="2">
        <v>0</v>
      </c>
      <c r="K8678" s="2">
        <v>0</v>
      </c>
      <c r="L8678" s="2">
        <v>0</v>
      </c>
      <c r="M8678" s="2">
        <v>16.747613470000001</v>
      </c>
      <c r="N8678" s="2">
        <v>0</v>
      </c>
      <c r="O8678" s="2">
        <v>0</v>
      </c>
      <c r="P8678" s="2">
        <v>0</v>
      </c>
      <c r="Q8678" s="2">
        <v>0</v>
      </c>
    </row>
    <row r="8679" spans="1:17" ht="19.5" customHeight="1">
      <c r="A8679" s="2" t="s">
        <v>32744</v>
      </c>
      <c r="B8679" s="2">
        <v>11258</v>
      </c>
      <c r="C8679" s="2">
        <v>176</v>
      </c>
      <c r="D8679" s="2" t="s">
        <v>32741</v>
      </c>
      <c r="E8679" s="2" t="s">
        <v>32745</v>
      </c>
      <c r="F8679" s="2" t="s">
        <v>32746</v>
      </c>
      <c r="G8679" s="2" t="s">
        <v>32747</v>
      </c>
      <c r="H8679" s="2" t="s">
        <v>32743</v>
      </c>
      <c r="I8679" s="2">
        <v>16.758208379999999</v>
      </c>
      <c r="J8679" s="2">
        <v>17.540720780000001</v>
      </c>
      <c r="K8679" s="2">
        <v>0</v>
      </c>
      <c r="L8679" s="2">
        <v>0</v>
      </c>
      <c r="M8679" s="2">
        <v>25.121420199999999</v>
      </c>
      <c r="N8679" s="2">
        <v>0</v>
      </c>
      <c r="O8679" s="2">
        <v>0</v>
      </c>
      <c r="P8679" s="2">
        <v>45.171198840000002</v>
      </c>
      <c r="Q8679" s="2">
        <v>45.735716160000003</v>
      </c>
    </row>
    <row r="8680" spans="1:17" ht="19.5" customHeight="1">
      <c r="A8680" s="2" t="s">
        <v>32748</v>
      </c>
      <c r="B8680" s="2">
        <v>4948</v>
      </c>
      <c r="C8680" s="2">
        <v>411</v>
      </c>
      <c r="D8680" s="2" t="s">
        <v>32741</v>
      </c>
      <c r="E8680" s="2" t="s">
        <v>32749</v>
      </c>
      <c r="F8680" s="2" t="s">
        <v>5423</v>
      </c>
      <c r="G8680" s="2" t="s">
        <v>32750</v>
      </c>
      <c r="H8680" s="2" t="s">
        <v>32743</v>
      </c>
      <c r="I8680" s="2">
        <v>20.947760469999999</v>
      </c>
      <c r="J8680" s="2">
        <v>0</v>
      </c>
      <c r="K8680" s="2">
        <v>0</v>
      </c>
      <c r="L8680" s="2">
        <v>0</v>
      </c>
      <c r="M8680" s="2">
        <v>0</v>
      </c>
      <c r="N8680" s="2">
        <v>0</v>
      </c>
      <c r="O8680" s="2">
        <v>0</v>
      </c>
      <c r="P8680" s="2">
        <v>56.463998549999999</v>
      </c>
      <c r="Q8680" s="2">
        <v>0</v>
      </c>
    </row>
    <row r="8681" spans="1:17" ht="19.5" customHeight="1">
      <c r="A8681" s="2" t="s">
        <v>32751</v>
      </c>
      <c r="B8681" s="2">
        <v>35055</v>
      </c>
      <c r="C8681" s="2">
        <v>193</v>
      </c>
      <c r="D8681" s="2" t="s">
        <v>225</v>
      </c>
      <c r="E8681" s="2" t="s">
        <v>32752</v>
      </c>
      <c r="F8681" s="2" t="s">
        <v>32753</v>
      </c>
      <c r="G8681" s="2" t="s">
        <v>32754</v>
      </c>
      <c r="H8681" s="2" t="s">
        <v>229</v>
      </c>
      <c r="I8681" s="2">
        <v>0</v>
      </c>
      <c r="J8681" s="2">
        <v>7.0162883130000004</v>
      </c>
      <c r="K8681" s="2">
        <v>0</v>
      </c>
      <c r="L8681" s="2">
        <v>0</v>
      </c>
      <c r="M8681" s="2">
        <v>25.121420199999999</v>
      </c>
      <c r="N8681" s="2">
        <v>55.911212990000003</v>
      </c>
      <c r="O8681" s="2">
        <v>99.182980200000003</v>
      </c>
      <c r="P8681" s="2">
        <v>22.585599420000001</v>
      </c>
      <c r="Q8681" s="2">
        <v>0</v>
      </c>
    </row>
    <row r="8682" spans="1:17" ht="19.5" customHeight="1">
      <c r="A8682" s="2" t="s">
        <v>32755</v>
      </c>
      <c r="B8682" s="2">
        <v>3387</v>
      </c>
      <c r="C8682" s="2">
        <v>244</v>
      </c>
      <c r="D8682" s="2" t="s">
        <v>225</v>
      </c>
      <c r="E8682" s="2" t="s">
        <v>32756</v>
      </c>
      <c r="F8682" s="2">
        <v>6</v>
      </c>
      <c r="G8682" s="2">
        <v>18</v>
      </c>
      <c r="H8682" s="2" t="s">
        <v>229</v>
      </c>
      <c r="I8682" s="2">
        <v>0</v>
      </c>
      <c r="J8682" s="2">
        <v>21.048864940000001</v>
      </c>
      <c r="K8682" s="2">
        <v>0</v>
      </c>
      <c r="L8682" s="2">
        <v>0</v>
      </c>
      <c r="M8682" s="2">
        <v>0</v>
      </c>
      <c r="N8682" s="2">
        <v>0</v>
      </c>
      <c r="O8682" s="2">
        <v>0</v>
      </c>
      <c r="P8682" s="2">
        <v>0</v>
      </c>
      <c r="Q8682" s="2">
        <v>0</v>
      </c>
    </row>
    <row r="8683" spans="1:17" ht="19.5" customHeight="1">
      <c r="A8683" s="2" t="s">
        <v>32757</v>
      </c>
      <c r="B8683" s="2">
        <v>1884</v>
      </c>
      <c r="C8683" s="2">
        <v>261</v>
      </c>
      <c r="D8683" s="2" t="s">
        <v>32758</v>
      </c>
      <c r="E8683" s="2" t="s">
        <v>32759</v>
      </c>
      <c r="F8683" s="2" t="s">
        <v>32760</v>
      </c>
      <c r="G8683" s="2" t="s">
        <v>32761</v>
      </c>
      <c r="H8683" s="2" t="s">
        <v>229</v>
      </c>
      <c r="I8683" s="2">
        <v>71.222385610000003</v>
      </c>
      <c r="J8683" s="2">
        <v>91.211748069999999</v>
      </c>
      <c r="K8683" s="2">
        <v>48.887802489999999</v>
      </c>
      <c r="L8683" s="2">
        <v>73.286918290000003</v>
      </c>
      <c r="M8683" s="2">
        <v>142.3547145</v>
      </c>
      <c r="N8683" s="2">
        <v>41.933409750000003</v>
      </c>
      <c r="O8683" s="2">
        <v>49.591490100000001</v>
      </c>
      <c r="P8683" s="2">
        <v>101.6351974</v>
      </c>
      <c r="Q8683" s="2">
        <v>45.735716160000003</v>
      </c>
    </row>
    <row r="8684" spans="1:17" ht="19.5" customHeight="1">
      <c r="A8684" s="2" t="s">
        <v>32762</v>
      </c>
      <c r="B8684" s="2">
        <v>2207</v>
      </c>
      <c r="C8684" s="2">
        <v>227</v>
      </c>
      <c r="D8684" s="2" t="s">
        <v>32763</v>
      </c>
      <c r="E8684" s="2" t="s">
        <v>32764</v>
      </c>
      <c r="F8684" s="2">
        <v>2</v>
      </c>
      <c r="G8684" s="2">
        <v>0</v>
      </c>
      <c r="H8684" s="2" t="s">
        <v>32765</v>
      </c>
      <c r="I8684" s="2">
        <v>0</v>
      </c>
      <c r="J8684" s="2">
        <v>0</v>
      </c>
      <c r="K8684" s="2">
        <v>0</v>
      </c>
      <c r="L8684" s="2">
        <v>0</v>
      </c>
      <c r="M8684" s="2">
        <v>16.747613470000001</v>
      </c>
      <c r="N8684" s="2">
        <v>0</v>
      </c>
      <c r="O8684" s="2">
        <v>0</v>
      </c>
      <c r="P8684" s="2">
        <v>0</v>
      </c>
      <c r="Q8684" s="2">
        <v>0</v>
      </c>
    </row>
    <row r="8685" spans="1:17" ht="19.5" customHeight="1">
      <c r="A8685" s="2" t="s">
        <v>32766</v>
      </c>
      <c r="B8685" s="2">
        <v>4531</v>
      </c>
      <c r="C8685" s="2">
        <v>98</v>
      </c>
      <c r="D8685" s="2" t="s">
        <v>32767</v>
      </c>
      <c r="E8685" s="2" t="s">
        <v>32768</v>
      </c>
      <c r="F8685" s="2">
        <v>3</v>
      </c>
      <c r="G8685" s="2">
        <v>27</v>
      </c>
      <c r="H8685" s="2" t="s">
        <v>32769</v>
      </c>
      <c r="I8685" s="2">
        <v>0</v>
      </c>
      <c r="J8685" s="2">
        <v>10.524432470000001</v>
      </c>
      <c r="K8685" s="2">
        <v>0</v>
      </c>
      <c r="L8685" s="2">
        <v>0</v>
      </c>
      <c r="M8685" s="2">
        <v>0</v>
      </c>
      <c r="N8685" s="2">
        <v>0</v>
      </c>
      <c r="O8685" s="2">
        <v>0</v>
      </c>
      <c r="P8685" s="2">
        <v>0</v>
      </c>
      <c r="Q8685" s="2">
        <v>0</v>
      </c>
    </row>
    <row r="8686" spans="1:17" ht="19.5" customHeight="1">
      <c r="A8686" s="2" t="s">
        <v>32770</v>
      </c>
      <c r="B8686" s="2">
        <v>4333</v>
      </c>
      <c r="C8686" s="2">
        <v>155</v>
      </c>
      <c r="D8686" s="2" t="s">
        <v>32767</v>
      </c>
      <c r="E8686" s="2" t="s">
        <v>32771</v>
      </c>
      <c r="F8686" s="2" t="s">
        <v>32772</v>
      </c>
      <c r="G8686" s="2" t="s">
        <v>32773</v>
      </c>
      <c r="H8686" s="2" t="s">
        <v>32769</v>
      </c>
      <c r="I8686" s="2">
        <v>431.52386580000001</v>
      </c>
      <c r="J8686" s="2">
        <v>684.08811049999997</v>
      </c>
      <c r="K8686" s="2">
        <v>866.01250130000005</v>
      </c>
      <c r="L8686" s="2">
        <v>879.44301940000003</v>
      </c>
      <c r="M8686" s="2">
        <v>954.61396749999994</v>
      </c>
      <c r="N8686" s="2">
        <v>1258.0022919999999</v>
      </c>
      <c r="O8686" s="2">
        <v>644.68937129999995</v>
      </c>
      <c r="P8686" s="2">
        <v>1084.108772</v>
      </c>
      <c r="Q8686" s="2">
        <v>1189.12862</v>
      </c>
    </row>
    <row r="8687" spans="1:17" ht="19.5" customHeight="1">
      <c r="A8687" s="2" t="s">
        <v>32774</v>
      </c>
      <c r="B8687" s="2">
        <v>4011</v>
      </c>
      <c r="C8687" s="2">
        <v>321</v>
      </c>
      <c r="D8687" s="2" t="s">
        <v>32775</v>
      </c>
      <c r="E8687" s="2" t="s">
        <v>32776</v>
      </c>
      <c r="F8687" s="2" t="s">
        <v>32777</v>
      </c>
      <c r="G8687" s="2" t="s">
        <v>32778</v>
      </c>
      <c r="H8687" s="2" t="s">
        <v>32779</v>
      </c>
      <c r="I8687" s="2">
        <v>875.61638789999995</v>
      </c>
      <c r="J8687" s="2">
        <v>1052.4432469999999</v>
      </c>
      <c r="K8687" s="2">
        <v>1236.163006</v>
      </c>
      <c r="L8687" s="2">
        <v>1429.0949069999999</v>
      </c>
      <c r="M8687" s="2">
        <v>1565.9018590000001</v>
      </c>
      <c r="N8687" s="2">
        <v>1956.8924549999999</v>
      </c>
      <c r="O8687" s="2">
        <v>1140.604272</v>
      </c>
      <c r="P8687" s="2">
        <v>1490.6495620000001</v>
      </c>
      <c r="Q8687" s="2">
        <v>1966.6357949999999</v>
      </c>
    </row>
    <row r="8688" spans="1:17" ht="19.5" customHeight="1">
      <c r="A8688" s="2" t="s">
        <v>32780</v>
      </c>
      <c r="B8688" s="2">
        <v>13514</v>
      </c>
      <c r="C8688" s="2">
        <v>475</v>
      </c>
      <c r="D8688" s="2" t="s">
        <v>32775</v>
      </c>
      <c r="E8688" s="2" t="s">
        <v>32781</v>
      </c>
      <c r="F8688" s="2" t="s">
        <v>32782</v>
      </c>
      <c r="G8688" s="2" t="s">
        <v>32783</v>
      </c>
      <c r="H8688" s="2" t="s">
        <v>32779</v>
      </c>
      <c r="I8688" s="2">
        <v>46.085073039999997</v>
      </c>
      <c r="J8688" s="2">
        <v>49.114018190000003</v>
      </c>
      <c r="K8688" s="2">
        <v>0</v>
      </c>
      <c r="L8688" s="2">
        <v>27.48259436</v>
      </c>
      <c r="M8688" s="2">
        <v>25.121420199999999</v>
      </c>
      <c r="N8688" s="2">
        <v>0</v>
      </c>
      <c r="O8688" s="2">
        <v>0</v>
      </c>
      <c r="P8688" s="2">
        <v>33.878399129999998</v>
      </c>
      <c r="Q8688" s="2">
        <v>68.603574249999994</v>
      </c>
    </row>
    <row r="8689" spans="1:17" ht="19.5" customHeight="1">
      <c r="A8689" s="2" t="s">
        <v>32784</v>
      </c>
      <c r="B8689" s="2">
        <v>21734</v>
      </c>
      <c r="C8689" s="2">
        <v>343</v>
      </c>
      <c r="D8689" s="2" t="s">
        <v>32775</v>
      </c>
      <c r="E8689" s="2" t="s">
        <v>32785</v>
      </c>
      <c r="F8689" s="2">
        <v>3</v>
      </c>
      <c r="G8689" s="2">
        <v>11</v>
      </c>
      <c r="H8689" s="2" t="s">
        <v>32779</v>
      </c>
      <c r="I8689" s="2">
        <v>12.568656280000001</v>
      </c>
      <c r="J8689" s="2">
        <v>0</v>
      </c>
      <c r="K8689" s="2">
        <v>0</v>
      </c>
      <c r="L8689" s="2">
        <v>0</v>
      </c>
      <c r="M8689" s="2">
        <v>0</v>
      </c>
      <c r="N8689" s="2">
        <v>0</v>
      </c>
      <c r="O8689" s="2">
        <v>0</v>
      </c>
      <c r="P8689" s="2">
        <v>0</v>
      </c>
      <c r="Q8689" s="2">
        <v>0</v>
      </c>
    </row>
    <row r="8690" spans="1:17" ht="19.5" customHeight="1">
      <c r="A8690" s="2" t="s">
        <v>32786</v>
      </c>
      <c r="B8690" s="2">
        <v>9700</v>
      </c>
      <c r="C8690" s="2">
        <v>154</v>
      </c>
      <c r="D8690" s="2" t="s">
        <v>32775</v>
      </c>
      <c r="E8690" s="2" t="s">
        <v>32787</v>
      </c>
      <c r="F8690" s="2">
        <v>2</v>
      </c>
      <c r="G8690" s="2">
        <v>123</v>
      </c>
      <c r="H8690" s="2" t="s">
        <v>32779</v>
      </c>
      <c r="I8690" s="2">
        <v>0</v>
      </c>
      <c r="J8690" s="2">
        <v>7.0162883130000004</v>
      </c>
      <c r="K8690" s="2">
        <v>0</v>
      </c>
      <c r="L8690" s="2">
        <v>0</v>
      </c>
      <c r="M8690" s="2">
        <v>0</v>
      </c>
      <c r="N8690" s="2">
        <v>0</v>
      </c>
      <c r="O8690" s="2">
        <v>0</v>
      </c>
      <c r="P8690" s="2">
        <v>0</v>
      </c>
      <c r="Q8690" s="2">
        <v>0</v>
      </c>
    </row>
    <row r="8691" spans="1:17" ht="19.5" customHeight="1">
      <c r="A8691" s="2" t="s">
        <v>32788</v>
      </c>
      <c r="B8691" s="2">
        <v>6023</v>
      </c>
      <c r="C8691" s="2">
        <v>282</v>
      </c>
      <c r="D8691" s="2" t="s">
        <v>32775</v>
      </c>
      <c r="E8691" s="2" t="s">
        <v>32789</v>
      </c>
      <c r="F8691" s="2">
        <v>2</v>
      </c>
      <c r="G8691" s="2">
        <v>19</v>
      </c>
      <c r="H8691" s="2" t="s">
        <v>32779</v>
      </c>
      <c r="I8691" s="2">
        <v>0</v>
      </c>
      <c r="J8691" s="2">
        <v>0</v>
      </c>
      <c r="K8691" s="2">
        <v>0</v>
      </c>
      <c r="L8691" s="2">
        <v>18.321729569999999</v>
      </c>
      <c r="M8691" s="2">
        <v>0</v>
      </c>
      <c r="N8691" s="2">
        <v>0</v>
      </c>
      <c r="O8691" s="2">
        <v>0</v>
      </c>
      <c r="P8691" s="2">
        <v>0</v>
      </c>
      <c r="Q8691" s="2">
        <v>0</v>
      </c>
    </row>
    <row r="8692" spans="1:17" ht="19.5" customHeight="1">
      <c r="A8692" s="2" t="s">
        <v>32790</v>
      </c>
      <c r="B8692" s="2">
        <v>2479</v>
      </c>
      <c r="C8692" s="2">
        <v>291</v>
      </c>
      <c r="D8692" s="2" t="s">
        <v>32775</v>
      </c>
      <c r="E8692" s="2" t="s">
        <v>32791</v>
      </c>
      <c r="F8692" s="2">
        <v>2</v>
      </c>
      <c r="G8692" s="2">
        <v>13</v>
      </c>
      <c r="H8692" s="2" t="s">
        <v>32779</v>
      </c>
      <c r="I8692" s="2">
        <v>8.3791041899999996</v>
      </c>
      <c r="J8692" s="2">
        <v>0</v>
      </c>
      <c r="K8692" s="2">
        <v>0</v>
      </c>
      <c r="L8692" s="2">
        <v>0</v>
      </c>
      <c r="M8692" s="2">
        <v>0</v>
      </c>
      <c r="N8692" s="2">
        <v>0</v>
      </c>
      <c r="O8692" s="2">
        <v>0</v>
      </c>
      <c r="P8692" s="2">
        <v>0</v>
      </c>
      <c r="Q8692" s="2">
        <v>0</v>
      </c>
    </row>
    <row r="8693" spans="1:17" ht="19.5" customHeight="1">
      <c r="A8693" s="2" t="s">
        <v>32792</v>
      </c>
      <c r="B8693" s="2">
        <v>5243</v>
      </c>
      <c r="C8693" s="2">
        <v>325</v>
      </c>
      <c r="D8693" s="2" t="s">
        <v>32793</v>
      </c>
      <c r="E8693" s="2" t="s">
        <v>32794</v>
      </c>
      <c r="F8693" s="2" t="s">
        <v>32795</v>
      </c>
      <c r="G8693" s="2" t="s">
        <v>32796</v>
      </c>
      <c r="H8693" s="2" t="s">
        <v>32797</v>
      </c>
      <c r="I8693" s="2">
        <v>16.758208379999999</v>
      </c>
      <c r="J8693" s="2">
        <v>0</v>
      </c>
      <c r="K8693" s="2">
        <v>0</v>
      </c>
      <c r="L8693" s="2">
        <v>73.286918290000003</v>
      </c>
      <c r="M8693" s="2">
        <v>58.616647129999997</v>
      </c>
      <c r="N8693" s="2">
        <v>27.955606499999998</v>
      </c>
      <c r="O8693" s="2">
        <v>0</v>
      </c>
      <c r="P8693" s="2">
        <v>0</v>
      </c>
      <c r="Q8693" s="2">
        <v>0</v>
      </c>
    </row>
    <row r="8694" spans="1:17" ht="19.5" customHeight="1">
      <c r="A8694" s="2" t="s">
        <v>32798</v>
      </c>
      <c r="B8694" s="2">
        <v>1443</v>
      </c>
      <c r="C8694" s="2">
        <v>276</v>
      </c>
      <c r="D8694" s="2" t="s">
        <v>32799</v>
      </c>
      <c r="E8694" s="2" t="s">
        <v>32800</v>
      </c>
      <c r="F8694" s="2">
        <v>3</v>
      </c>
      <c r="G8694" s="2">
        <v>67</v>
      </c>
      <c r="H8694" s="2" t="s">
        <v>65</v>
      </c>
      <c r="I8694" s="2">
        <v>0</v>
      </c>
      <c r="J8694" s="2">
        <v>10.524432470000001</v>
      </c>
      <c r="K8694" s="2">
        <v>0</v>
      </c>
      <c r="L8694" s="2">
        <v>0</v>
      </c>
      <c r="M8694" s="2">
        <v>0</v>
      </c>
      <c r="N8694" s="2">
        <v>0</v>
      </c>
      <c r="O8694" s="2">
        <v>0</v>
      </c>
      <c r="P8694" s="2">
        <v>0</v>
      </c>
      <c r="Q8694" s="2">
        <v>0</v>
      </c>
    </row>
    <row r="8695" spans="1:17" ht="19.5" customHeight="1">
      <c r="A8695" s="2" t="s">
        <v>32801</v>
      </c>
      <c r="B8695" s="2">
        <v>4362</v>
      </c>
      <c r="C8695" s="2">
        <v>231</v>
      </c>
      <c r="D8695" s="2" t="s">
        <v>32799</v>
      </c>
      <c r="E8695" s="2" t="s">
        <v>32802</v>
      </c>
      <c r="F8695" s="2" t="s">
        <v>32803</v>
      </c>
      <c r="G8695" s="2" t="s">
        <v>32804</v>
      </c>
      <c r="H8695" s="2" t="s">
        <v>65</v>
      </c>
      <c r="I8695" s="2">
        <v>67.032833519999997</v>
      </c>
      <c r="J8695" s="2">
        <v>38.589585720000002</v>
      </c>
      <c r="K8695" s="2">
        <v>34.919858920000003</v>
      </c>
      <c r="L8695" s="2">
        <v>36.643459139999997</v>
      </c>
      <c r="M8695" s="2">
        <v>50.242840399999999</v>
      </c>
      <c r="N8695" s="2">
        <v>111.82242599999999</v>
      </c>
      <c r="O8695" s="2">
        <v>0</v>
      </c>
      <c r="P8695" s="2">
        <v>79.049597980000001</v>
      </c>
      <c r="Q8695" s="2">
        <v>34.30178712</v>
      </c>
    </row>
    <row r="8696" spans="1:17" ht="19.5" customHeight="1">
      <c r="A8696" s="2" t="s">
        <v>32805</v>
      </c>
      <c r="B8696" s="2">
        <v>1299</v>
      </c>
      <c r="C8696" s="2">
        <v>294</v>
      </c>
      <c r="D8696" s="2" t="s">
        <v>32799</v>
      </c>
      <c r="E8696" s="2" t="s">
        <v>32806</v>
      </c>
      <c r="F8696" s="2">
        <v>5</v>
      </c>
      <c r="G8696" s="2">
        <v>26</v>
      </c>
      <c r="H8696" s="2" t="s">
        <v>65</v>
      </c>
      <c r="I8696" s="2">
        <v>0</v>
      </c>
      <c r="J8696" s="2">
        <v>0</v>
      </c>
      <c r="K8696" s="2">
        <v>34.919858920000003</v>
      </c>
      <c r="L8696" s="2">
        <v>0</v>
      </c>
      <c r="M8696" s="2">
        <v>0</v>
      </c>
      <c r="N8696" s="2">
        <v>0</v>
      </c>
      <c r="O8696" s="2">
        <v>0</v>
      </c>
      <c r="P8696" s="2">
        <v>0</v>
      </c>
      <c r="Q8696" s="2">
        <v>0</v>
      </c>
    </row>
    <row r="8697" spans="1:17" ht="19.5" customHeight="1">
      <c r="A8697" s="2" t="s">
        <v>32807</v>
      </c>
      <c r="B8697" s="2">
        <v>8680</v>
      </c>
      <c r="C8697" s="2">
        <v>156</v>
      </c>
      <c r="D8697" s="2" t="s">
        <v>32808</v>
      </c>
      <c r="E8697" s="2" t="s">
        <v>32809</v>
      </c>
      <c r="F8697" s="2">
        <v>6</v>
      </c>
      <c r="G8697" s="2">
        <v>6</v>
      </c>
      <c r="H8697" s="2" t="s">
        <v>32810</v>
      </c>
      <c r="I8697" s="2">
        <v>25.137312569999999</v>
      </c>
      <c r="J8697" s="2">
        <v>0</v>
      </c>
      <c r="K8697" s="2">
        <v>0</v>
      </c>
      <c r="L8697" s="2">
        <v>0</v>
      </c>
      <c r="M8697" s="2">
        <v>0</v>
      </c>
      <c r="N8697" s="2">
        <v>0</v>
      </c>
      <c r="O8697" s="2">
        <v>0</v>
      </c>
      <c r="P8697" s="2">
        <v>0</v>
      </c>
      <c r="Q8697" s="2">
        <v>0</v>
      </c>
    </row>
    <row r="8698" spans="1:17" ht="19.5" customHeight="1">
      <c r="A8698" s="2" t="s">
        <v>32811</v>
      </c>
      <c r="B8698" s="2">
        <v>13395</v>
      </c>
      <c r="C8698" s="2">
        <v>271</v>
      </c>
      <c r="D8698" s="2" t="s">
        <v>32812</v>
      </c>
      <c r="E8698" s="2" t="s">
        <v>32813</v>
      </c>
      <c r="F8698" s="2">
        <v>2</v>
      </c>
      <c r="G8698" s="2">
        <v>37</v>
      </c>
      <c r="H8698" s="2" t="s">
        <v>32814</v>
      </c>
      <c r="I8698" s="2">
        <v>0</v>
      </c>
      <c r="J8698" s="2">
        <v>0</v>
      </c>
      <c r="K8698" s="2">
        <v>13.967943569999999</v>
      </c>
      <c r="L8698" s="2">
        <v>0</v>
      </c>
      <c r="M8698" s="2">
        <v>0</v>
      </c>
      <c r="N8698" s="2">
        <v>0</v>
      </c>
      <c r="O8698" s="2">
        <v>0</v>
      </c>
      <c r="P8698" s="2">
        <v>0</v>
      </c>
      <c r="Q8698" s="2">
        <v>0</v>
      </c>
    </row>
    <row r="8699" spans="1:17" ht="19.5" customHeight="1">
      <c r="A8699" s="2" t="s">
        <v>32815</v>
      </c>
      <c r="B8699" s="2">
        <v>15223</v>
      </c>
      <c r="C8699" s="2">
        <v>278</v>
      </c>
      <c r="D8699" s="2" t="s">
        <v>32812</v>
      </c>
      <c r="E8699" s="2" t="s">
        <v>32816</v>
      </c>
      <c r="F8699" s="2" t="s">
        <v>3714</v>
      </c>
      <c r="G8699" s="2" t="s">
        <v>32817</v>
      </c>
      <c r="H8699" s="2" t="s">
        <v>32814</v>
      </c>
      <c r="I8699" s="2">
        <v>12.568656280000001</v>
      </c>
      <c r="J8699" s="2">
        <v>10.524432470000001</v>
      </c>
      <c r="K8699" s="2">
        <v>0</v>
      </c>
      <c r="L8699" s="2">
        <v>0</v>
      </c>
      <c r="M8699" s="2">
        <v>0</v>
      </c>
      <c r="N8699" s="2">
        <v>0</v>
      </c>
      <c r="O8699" s="2">
        <v>0</v>
      </c>
      <c r="P8699" s="2">
        <v>45.171198840000002</v>
      </c>
      <c r="Q8699" s="2">
        <v>0</v>
      </c>
    </row>
    <row r="8700" spans="1:17" ht="19.5" customHeight="1">
      <c r="A8700" s="2" t="s">
        <v>32818</v>
      </c>
      <c r="B8700" s="2">
        <v>27492</v>
      </c>
      <c r="C8700" s="2">
        <v>108</v>
      </c>
      <c r="D8700" s="2" t="s">
        <v>32812</v>
      </c>
      <c r="E8700" s="2" t="s">
        <v>32819</v>
      </c>
      <c r="F8700" s="2">
        <v>2</v>
      </c>
      <c r="G8700" s="2">
        <v>11</v>
      </c>
      <c r="H8700" s="2" t="s">
        <v>32814</v>
      </c>
      <c r="I8700" s="2">
        <v>0</v>
      </c>
      <c r="J8700" s="2">
        <v>0</v>
      </c>
      <c r="K8700" s="2">
        <v>13.967943569999999</v>
      </c>
      <c r="L8700" s="2">
        <v>0</v>
      </c>
      <c r="M8700" s="2">
        <v>0</v>
      </c>
      <c r="N8700" s="2">
        <v>0</v>
      </c>
      <c r="O8700" s="2">
        <v>0</v>
      </c>
      <c r="P8700" s="2">
        <v>0</v>
      </c>
      <c r="Q8700" s="2">
        <v>0</v>
      </c>
    </row>
    <row r="8701" spans="1:17" ht="19.5" customHeight="1">
      <c r="A8701" s="2" t="s">
        <v>32820</v>
      </c>
      <c r="B8701" s="2">
        <v>3407</v>
      </c>
      <c r="C8701" s="2">
        <v>365</v>
      </c>
      <c r="D8701" s="2" t="s">
        <v>32812</v>
      </c>
      <c r="E8701" s="2" t="s">
        <v>32821</v>
      </c>
      <c r="F8701" s="2" t="s">
        <v>32822</v>
      </c>
      <c r="G8701" s="2" t="s">
        <v>32823</v>
      </c>
      <c r="H8701" s="2" t="s">
        <v>32814</v>
      </c>
      <c r="I8701" s="2">
        <v>62.843281419999997</v>
      </c>
      <c r="J8701" s="2">
        <v>91.211748069999999</v>
      </c>
      <c r="K8701" s="2">
        <v>146.66340750000001</v>
      </c>
      <c r="L8701" s="2">
        <v>82.44778307</v>
      </c>
      <c r="M8701" s="2">
        <v>75.364260590000001</v>
      </c>
      <c r="N8701" s="2">
        <v>125.8002292</v>
      </c>
      <c r="O8701" s="2">
        <v>86.785107679999996</v>
      </c>
      <c r="P8701" s="2">
        <v>56.463998549999999</v>
      </c>
      <c r="Q8701" s="2">
        <v>102.9053614</v>
      </c>
    </row>
    <row r="8702" spans="1:17" ht="19.5" customHeight="1">
      <c r="A8702" s="2" t="s">
        <v>32824</v>
      </c>
      <c r="B8702" s="2">
        <v>7010</v>
      </c>
      <c r="C8702" s="2">
        <v>307</v>
      </c>
      <c r="D8702" s="2" t="s">
        <v>32812</v>
      </c>
      <c r="E8702" s="2" t="s">
        <v>32825</v>
      </c>
      <c r="F8702" s="2" t="s">
        <v>1831</v>
      </c>
      <c r="G8702" s="2" t="s">
        <v>32826</v>
      </c>
      <c r="H8702" s="2" t="s">
        <v>32814</v>
      </c>
      <c r="I8702" s="2">
        <v>8.3791041899999996</v>
      </c>
      <c r="J8702" s="2">
        <v>10.524432470000001</v>
      </c>
      <c r="K8702" s="2">
        <v>0</v>
      </c>
      <c r="L8702" s="2">
        <v>27.48259436</v>
      </c>
      <c r="M8702" s="2">
        <v>0</v>
      </c>
      <c r="N8702" s="2">
        <v>0</v>
      </c>
      <c r="O8702" s="2">
        <v>0</v>
      </c>
      <c r="P8702" s="2">
        <v>0</v>
      </c>
      <c r="Q8702" s="2">
        <v>0</v>
      </c>
    </row>
    <row r="8703" spans="1:17" ht="19.5" customHeight="1">
      <c r="A8703" s="2" t="s">
        <v>32827</v>
      </c>
      <c r="B8703" s="2">
        <v>15676</v>
      </c>
      <c r="C8703" s="2">
        <v>302</v>
      </c>
      <c r="D8703" s="2" t="s">
        <v>32812</v>
      </c>
      <c r="E8703" s="2" t="s">
        <v>32828</v>
      </c>
      <c r="F8703" s="2" t="s">
        <v>32829</v>
      </c>
      <c r="G8703" s="2" t="s">
        <v>32830</v>
      </c>
      <c r="H8703" s="2" t="s">
        <v>32814</v>
      </c>
      <c r="I8703" s="2">
        <v>41.895520949999998</v>
      </c>
      <c r="J8703" s="2">
        <v>42.097729880000003</v>
      </c>
      <c r="K8703" s="2">
        <v>69.83971785</v>
      </c>
      <c r="L8703" s="2">
        <v>18.321729569999999</v>
      </c>
      <c r="M8703" s="2">
        <v>16.747613470000001</v>
      </c>
      <c r="N8703" s="2">
        <v>55.911212990000003</v>
      </c>
      <c r="O8703" s="2">
        <v>24.795745050000001</v>
      </c>
      <c r="P8703" s="2">
        <v>0</v>
      </c>
      <c r="Q8703" s="2">
        <v>45.735716160000003</v>
      </c>
    </row>
    <row r="8704" spans="1:17" ht="19.5" customHeight="1">
      <c r="A8704" s="2" t="s">
        <v>32831</v>
      </c>
      <c r="B8704" s="2">
        <v>19430</v>
      </c>
      <c r="C8704" s="2">
        <v>297</v>
      </c>
      <c r="D8704" s="2" t="s">
        <v>32812</v>
      </c>
      <c r="E8704" s="2" t="s">
        <v>32832</v>
      </c>
      <c r="F8704" s="2">
        <v>4</v>
      </c>
      <c r="G8704" s="2">
        <v>18</v>
      </c>
      <c r="H8704" s="2" t="s">
        <v>32814</v>
      </c>
      <c r="I8704" s="2">
        <v>0</v>
      </c>
      <c r="J8704" s="2">
        <v>0</v>
      </c>
      <c r="K8704" s="2">
        <v>0</v>
      </c>
      <c r="L8704" s="2">
        <v>0</v>
      </c>
      <c r="M8704" s="2">
        <v>0</v>
      </c>
      <c r="N8704" s="2">
        <v>55.911212990000003</v>
      </c>
      <c r="O8704" s="2">
        <v>0</v>
      </c>
      <c r="P8704" s="2">
        <v>0</v>
      </c>
      <c r="Q8704" s="2">
        <v>0</v>
      </c>
    </row>
    <row r="8705" spans="1:17" ht="19.5" customHeight="1">
      <c r="A8705" s="2" t="s">
        <v>32833</v>
      </c>
      <c r="B8705" s="2">
        <v>2691</v>
      </c>
      <c r="C8705" s="2">
        <v>139</v>
      </c>
      <c r="D8705" s="2" t="s">
        <v>32834</v>
      </c>
      <c r="E8705" s="2" t="s">
        <v>32835</v>
      </c>
      <c r="F8705" s="2" t="s">
        <v>32836</v>
      </c>
      <c r="G8705" s="2" t="s">
        <v>32837</v>
      </c>
      <c r="H8705" s="2" t="s">
        <v>32838</v>
      </c>
      <c r="I8705" s="2">
        <v>0</v>
      </c>
      <c r="J8705" s="2">
        <v>0</v>
      </c>
      <c r="K8705" s="2">
        <v>0</v>
      </c>
      <c r="L8705" s="2">
        <v>0</v>
      </c>
      <c r="M8705" s="2">
        <v>0</v>
      </c>
      <c r="N8705" s="2">
        <v>0</v>
      </c>
      <c r="O8705" s="2">
        <v>0</v>
      </c>
      <c r="P8705" s="2">
        <v>0</v>
      </c>
      <c r="Q8705" s="2">
        <v>22.867858080000001</v>
      </c>
    </row>
    <row r="8706" spans="1:17" ht="19.5" customHeight="1">
      <c r="A8706" s="2" t="s">
        <v>32839</v>
      </c>
      <c r="B8706" s="2">
        <v>3295</v>
      </c>
      <c r="C8706" s="2">
        <v>357</v>
      </c>
      <c r="D8706" s="2" t="s">
        <v>32840</v>
      </c>
      <c r="E8706" s="2" t="s">
        <v>32841</v>
      </c>
      <c r="F8706" s="2">
        <v>3</v>
      </c>
      <c r="G8706" s="2">
        <v>17</v>
      </c>
      <c r="H8706" s="2" t="s">
        <v>32842</v>
      </c>
      <c r="I8706" s="2">
        <v>12.568656280000001</v>
      </c>
      <c r="J8706" s="2">
        <v>0</v>
      </c>
      <c r="K8706" s="2">
        <v>0</v>
      </c>
      <c r="L8706" s="2">
        <v>0</v>
      </c>
      <c r="M8706" s="2">
        <v>0</v>
      </c>
      <c r="N8706" s="2">
        <v>0</v>
      </c>
      <c r="O8706" s="2">
        <v>0</v>
      </c>
      <c r="P8706" s="2">
        <v>0</v>
      </c>
      <c r="Q8706" s="2">
        <v>0</v>
      </c>
    </row>
    <row r="8707" spans="1:17" ht="19.5" customHeight="1">
      <c r="A8707" s="2" t="s">
        <v>32843</v>
      </c>
      <c r="B8707" s="2">
        <v>2259</v>
      </c>
      <c r="C8707" s="2">
        <v>266</v>
      </c>
      <c r="D8707" s="2" t="s">
        <v>32840</v>
      </c>
      <c r="E8707" s="2" t="s">
        <v>32844</v>
      </c>
      <c r="F8707" s="2" t="s">
        <v>297</v>
      </c>
      <c r="G8707" s="2" t="s">
        <v>32845</v>
      </c>
      <c r="H8707" s="2" t="s">
        <v>32842</v>
      </c>
      <c r="I8707" s="2">
        <v>12.568656280000001</v>
      </c>
      <c r="J8707" s="2">
        <v>7.0162883130000004</v>
      </c>
      <c r="K8707" s="2">
        <v>0</v>
      </c>
      <c r="L8707" s="2">
        <v>0</v>
      </c>
      <c r="M8707" s="2">
        <v>0</v>
      </c>
      <c r="N8707" s="2">
        <v>0</v>
      </c>
      <c r="O8707" s="2">
        <v>0</v>
      </c>
      <c r="P8707" s="2">
        <v>0</v>
      </c>
      <c r="Q8707" s="2">
        <v>0</v>
      </c>
    </row>
    <row r="8708" spans="1:17" ht="19.5" customHeight="1">
      <c r="A8708" s="2" t="s">
        <v>32846</v>
      </c>
      <c r="B8708" s="2">
        <v>3744</v>
      </c>
      <c r="C8708" s="2">
        <v>418</v>
      </c>
      <c r="D8708" s="2" t="s">
        <v>32555</v>
      </c>
      <c r="E8708" s="2" t="s">
        <v>32847</v>
      </c>
      <c r="F8708" s="2" t="s">
        <v>32848</v>
      </c>
      <c r="G8708" s="2" t="s">
        <v>32849</v>
      </c>
      <c r="H8708" s="2" t="s">
        <v>32558</v>
      </c>
      <c r="I8708" s="2">
        <v>196.90894850000001</v>
      </c>
      <c r="J8708" s="2">
        <v>245.57009099999999</v>
      </c>
      <c r="K8708" s="2">
        <v>342.21461749999997</v>
      </c>
      <c r="L8708" s="2">
        <v>549.65188709999995</v>
      </c>
      <c r="M8708" s="2">
        <v>301.45704239999998</v>
      </c>
      <c r="N8708" s="2">
        <v>363.42288450000001</v>
      </c>
      <c r="O8708" s="2">
        <v>359.53830319999997</v>
      </c>
      <c r="P8708" s="2">
        <v>248.4415936</v>
      </c>
      <c r="Q8708" s="2">
        <v>0</v>
      </c>
    </row>
    <row r="8709" spans="1:17" ht="19.5" customHeight="1">
      <c r="A8709" s="2" t="s">
        <v>32850</v>
      </c>
      <c r="B8709" s="2">
        <v>3790</v>
      </c>
      <c r="C8709" s="2">
        <v>292</v>
      </c>
      <c r="D8709" s="2" t="s">
        <v>32555</v>
      </c>
      <c r="E8709" s="2" t="s">
        <v>32851</v>
      </c>
      <c r="F8709" s="2" t="s">
        <v>32852</v>
      </c>
      <c r="G8709" s="2" t="s">
        <v>32853</v>
      </c>
      <c r="H8709" s="2" t="s">
        <v>32558</v>
      </c>
      <c r="I8709" s="2">
        <v>0</v>
      </c>
      <c r="J8709" s="2">
        <v>0</v>
      </c>
      <c r="K8709" s="2">
        <v>0</v>
      </c>
      <c r="L8709" s="2">
        <v>0</v>
      </c>
      <c r="M8709" s="2">
        <v>0</v>
      </c>
      <c r="N8709" s="2">
        <v>0</v>
      </c>
      <c r="O8709" s="2">
        <v>0</v>
      </c>
      <c r="P8709" s="2">
        <v>67.756798270000004</v>
      </c>
      <c r="Q8709" s="2">
        <v>0</v>
      </c>
    </row>
    <row r="8710" spans="1:17" ht="19.5" customHeight="1">
      <c r="A8710" s="2" t="s">
        <v>32854</v>
      </c>
      <c r="B8710" s="2">
        <v>4523</v>
      </c>
      <c r="C8710" s="2">
        <v>140</v>
      </c>
      <c r="D8710" s="2" t="s">
        <v>32555</v>
      </c>
      <c r="E8710" s="2" t="s">
        <v>32855</v>
      </c>
      <c r="F8710" s="2" t="s">
        <v>32856</v>
      </c>
      <c r="G8710" s="2" t="s">
        <v>32857</v>
      </c>
      <c r="H8710" s="2" t="s">
        <v>32558</v>
      </c>
      <c r="I8710" s="2">
        <v>0</v>
      </c>
      <c r="J8710" s="2">
        <v>14.032576629999999</v>
      </c>
      <c r="K8710" s="2">
        <v>27.935887139999998</v>
      </c>
      <c r="L8710" s="2">
        <v>0</v>
      </c>
      <c r="M8710" s="2">
        <v>50.242840399999999</v>
      </c>
      <c r="N8710" s="2">
        <v>97.844622740000005</v>
      </c>
      <c r="O8710" s="2">
        <v>37.193617580000002</v>
      </c>
      <c r="P8710" s="2">
        <v>0</v>
      </c>
      <c r="Q8710" s="2">
        <v>34.30178712</v>
      </c>
    </row>
    <row r="8711" spans="1:17" ht="19.5" customHeight="1">
      <c r="A8711" s="2" t="s">
        <v>32858</v>
      </c>
      <c r="B8711" s="2">
        <v>16962</v>
      </c>
      <c r="C8711" s="2">
        <v>233</v>
      </c>
      <c r="D8711" s="2" t="s">
        <v>32859</v>
      </c>
      <c r="E8711" s="2" t="s">
        <v>32860</v>
      </c>
      <c r="F8711" s="2" t="s">
        <v>192</v>
      </c>
      <c r="G8711" s="2" t="s">
        <v>32861</v>
      </c>
      <c r="H8711" s="2" t="s">
        <v>32862</v>
      </c>
      <c r="I8711" s="2">
        <v>0</v>
      </c>
      <c r="J8711" s="2">
        <v>0</v>
      </c>
      <c r="K8711" s="2">
        <v>0</v>
      </c>
      <c r="L8711" s="2">
        <v>0</v>
      </c>
      <c r="M8711" s="2">
        <v>0</v>
      </c>
      <c r="N8711" s="2">
        <v>0</v>
      </c>
      <c r="O8711" s="2">
        <v>0</v>
      </c>
      <c r="P8711" s="2">
        <v>33.878399129999998</v>
      </c>
      <c r="Q8711" s="2">
        <v>0</v>
      </c>
    </row>
    <row r="8712" spans="1:17" ht="19.5" customHeight="1">
      <c r="A8712" s="2" t="s">
        <v>32863</v>
      </c>
      <c r="B8712" s="2">
        <v>4389</v>
      </c>
      <c r="C8712" s="2">
        <v>261</v>
      </c>
      <c r="D8712" s="2" t="s">
        <v>32859</v>
      </c>
      <c r="E8712" s="2" t="s">
        <v>32864</v>
      </c>
      <c r="F8712" s="2" t="s">
        <v>32865</v>
      </c>
      <c r="G8712" s="2" t="s">
        <v>32866</v>
      </c>
      <c r="H8712" s="2" t="s">
        <v>32862</v>
      </c>
      <c r="I8712" s="2">
        <v>1072.5253359999999</v>
      </c>
      <c r="J8712" s="2">
        <v>740.21841710000001</v>
      </c>
      <c r="K8712" s="2">
        <v>474.91008140000002</v>
      </c>
      <c r="L8712" s="2">
        <v>1621.4730669999999</v>
      </c>
      <c r="M8712" s="2">
        <v>887.62351360000002</v>
      </c>
      <c r="N8712" s="2">
        <v>740.82357219999994</v>
      </c>
      <c r="O8712" s="2">
        <v>1066.2170369999999</v>
      </c>
      <c r="P8712" s="2">
        <v>734.03198120000002</v>
      </c>
      <c r="Q8712" s="2">
        <v>525.96073590000003</v>
      </c>
    </row>
    <row r="8713" spans="1:17" ht="19.5" customHeight="1">
      <c r="A8713" s="2" t="s">
        <v>32867</v>
      </c>
      <c r="B8713" s="2">
        <v>4412</v>
      </c>
      <c r="C8713" s="2">
        <v>284</v>
      </c>
      <c r="D8713" s="2" t="s">
        <v>32859</v>
      </c>
      <c r="E8713" s="2" t="s">
        <v>32868</v>
      </c>
      <c r="F8713" s="2" t="s">
        <v>1649</v>
      </c>
      <c r="G8713" s="2" t="s">
        <v>32869</v>
      </c>
      <c r="H8713" s="2" t="s">
        <v>32862</v>
      </c>
      <c r="I8713" s="2">
        <v>0</v>
      </c>
      <c r="J8713" s="2">
        <v>0</v>
      </c>
      <c r="K8713" s="2">
        <v>0</v>
      </c>
      <c r="L8713" s="2">
        <v>0</v>
      </c>
      <c r="M8713" s="2">
        <v>0</v>
      </c>
      <c r="N8713" s="2">
        <v>0</v>
      </c>
      <c r="O8713" s="2">
        <v>24.795745050000001</v>
      </c>
      <c r="P8713" s="2">
        <v>0</v>
      </c>
      <c r="Q8713" s="2">
        <v>22.867858080000001</v>
      </c>
    </row>
    <row r="8714" spans="1:17" ht="19.5" customHeight="1">
      <c r="A8714" s="2" t="s">
        <v>32870</v>
      </c>
      <c r="B8714" s="2">
        <v>8027</v>
      </c>
      <c r="C8714" s="2">
        <v>335</v>
      </c>
      <c r="D8714" s="2" t="s">
        <v>32871</v>
      </c>
      <c r="E8714" s="2" t="s">
        <v>32872</v>
      </c>
      <c r="F8714" s="2" t="s">
        <v>1831</v>
      </c>
      <c r="G8714" s="2" t="s">
        <v>32873</v>
      </c>
      <c r="H8714" s="2" t="s">
        <v>32874</v>
      </c>
      <c r="I8714" s="2">
        <v>0</v>
      </c>
      <c r="J8714" s="2">
        <v>0</v>
      </c>
      <c r="K8714" s="2">
        <v>0</v>
      </c>
      <c r="L8714" s="2">
        <v>0</v>
      </c>
      <c r="M8714" s="2">
        <v>0</v>
      </c>
      <c r="N8714" s="2">
        <v>41.933409750000003</v>
      </c>
      <c r="O8714" s="2">
        <v>0</v>
      </c>
      <c r="P8714" s="2">
        <v>0</v>
      </c>
      <c r="Q8714" s="2">
        <v>34.30178712</v>
      </c>
    </row>
    <row r="8715" spans="1:17" ht="19.5" customHeight="1">
      <c r="A8715" s="2" t="s">
        <v>32875</v>
      </c>
      <c r="B8715" s="2">
        <v>5365</v>
      </c>
      <c r="C8715" s="2">
        <v>399</v>
      </c>
      <c r="D8715" s="2" t="s">
        <v>32876</v>
      </c>
      <c r="E8715" s="2" t="s">
        <v>32877</v>
      </c>
      <c r="F8715" s="2" t="s">
        <v>32878</v>
      </c>
      <c r="G8715" s="2" t="s">
        <v>32879</v>
      </c>
      <c r="H8715" s="2" t="s">
        <v>32880</v>
      </c>
      <c r="I8715" s="2">
        <v>75.411937710000004</v>
      </c>
      <c r="J8715" s="2">
        <v>140.3257663</v>
      </c>
      <c r="K8715" s="2">
        <v>76.823689630000004</v>
      </c>
      <c r="L8715" s="2">
        <v>146.57383659999999</v>
      </c>
      <c r="M8715" s="2">
        <v>41.869033659999999</v>
      </c>
      <c r="N8715" s="2">
        <v>27.955606499999998</v>
      </c>
      <c r="O8715" s="2">
        <v>24.795745050000001</v>
      </c>
      <c r="P8715" s="2">
        <v>67.756798270000004</v>
      </c>
      <c r="Q8715" s="2">
        <v>91.471432329999999</v>
      </c>
    </row>
    <row r="8716" spans="1:17" ht="19.5" customHeight="1">
      <c r="A8716" s="2" t="s">
        <v>32881</v>
      </c>
      <c r="B8716" s="2">
        <v>3767</v>
      </c>
      <c r="C8716" s="2">
        <v>330</v>
      </c>
      <c r="D8716" s="2" t="s">
        <v>32876</v>
      </c>
      <c r="E8716" s="2" t="s">
        <v>32882</v>
      </c>
      <c r="F8716" s="2" t="s">
        <v>25138</v>
      </c>
      <c r="G8716" s="2" t="s">
        <v>32883</v>
      </c>
      <c r="H8716" s="2" t="s">
        <v>32880</v>
      </c>
      <c r="I8716" s="2">
        <v>0</v>
      </c>
      <c r="J8716" s="2">
        <v>14.032576629999999</v>
      </c>
      <c r="K8716" s="2">
        <v>0</v>
      </c>
      <c r="L8716" s="2">
        <v>0</v>
      </c>
      <c r="M8716" s="2">
        <v>33.495226930000001</v>
      </c>
      <c r="N8716" s="2">
        <v>0</v>
      </c>
      <c r="O8716" s="2">
        <v>0</v>
      </c>
      <c r="P8716" s="2">
        <v>0</v>
      </c>
      <c r="Q8716" s="2">
        <v>57.169645209999999</v>
      </c>
    </row>
    <row r="8717" spans="1:17" ht="19.5" customHeight="1">
      <c r="A8717" s="2" t="s">
        <v>32884</v>
      </c>
      <c r="B8717" s="2">
        <v>3922</v>
      </c>
      <c r="C8717" s="2">
        <v>380</v>
      </c>
      <c r="D8717" s="2" t="s">
        <v>32876</v>
      </c>
      <c r="E8717" s="2" t="s">
        <v>32885</v>
      </c>
      <c r="F8717" s="2" t="s">
        <v>3341</v>
      </c>
      <c r="G8717" s="2" t="s">
        <v>32886</v>
      </c>
      <c r="H8717" s="2" t="s">
        <v>32880</v>
      </c>
      <c r="I8717" s="2">
        <v>0</v>
      </c>
      <c r="J8717" s="2">
        <v>24.557009099999998</v>
      </c>
      <c r="K8717" s="2">
        <v>0</v>
      </c>
      <c r="L8717" s="2">
        <v>0</v>
      </c>
      <c r="M8717" s="2">
        <v>0</v>
      </c>
      <c r="N8717" s="2">
        <v>0</v>
      </c>
      <c r="O8717" s="2">
        <v>0</v>
      </c>
      <c r="P8717" s="2">
        <v>0</v>
      </c>
      <c r="Q8717" s="2">
        <v>0</v>
      </c>
    </row>
    <row r="8718" spans="1:17" ht="19.5" customHeight="1">
      <c r="A8718" s="2" t="s">
        <v>32887</v>
      </c>
      <c r="B8718" s="2">
        <v>12650</v>
      </c>
      <c r="C8718" s="2">
        <v>227</v>
      </c>
      <c r="D8718" s="2" t="s">
        <v>32876</v>
      </c>
      <c r="E8718" s="2" t="s">
        <v>32888</v>
      </c>
      <c r="F8718" s="2" t="s">
        <v>3994</v>
      </c>
      <c r="G8718" s="2" t="s">
        <v>32889</v>
      </c>
      <c r="H8718" s="2" t="s">
        <v>32880</v>
      </c>
      <c r="I8718" s="2">
        <v>8.3791041899999996</v>
      </c>
      <c r="J8718" s="2">
        <v>21.048864940000001</v>
      </c>
      <c r="K8718" s="2">
        <v>0</v>
      </c>
      <c r="L8718" s="2">
        <v>0</v>
      </c>
      <c r="M8718" s="2">
        <v>0</v>
      </c>
      <c r="N8718" s="2">
        <v>0</v>
      </c>
      <c r="O8718" s="2">
        <v>0</v>
      </c>
      <c r="P8718" s="2">
        <v>0</v>
      </c>
      <c r="Q8718" s="2">
        <v>0</v>
      </c>
    </row>
    <row r="8719" spans="1:17" ht="19.5" customHeight="1">
      <c r="A8719" s="2" t="s">
        <v>32890</v>
      </c>
      <c r="B8719" s="2">
        <v>15163</v>
      </c>
      <c r="C8719" s="2">
        <v>256</v>
      </c>
      <c r="D8719" s="2" t="s">
        <v>32876</v>
      </c>
      <c r="E8719" s="2" t="s">
        <v>32891</v>
      </c>
      <c r="F8719" s="2">
        <v>3</v>
      </c>
      <c r="G8719" s="2">
        <v>19</v>
      </c>
      <c r="H8719" s="2" t="s">
        <v>32880</v>
      </c>
      <c r="I8719" s="2">
        <v>0</v>
      </c>
      <c r="J8719" s="2">
        <v>0</v>
      </c>
      <c r="K8719" s="2">
        <v>0</v>
      </c>
      <c r="L8719" s="2">
        <v>27.48259436</v>
      </c>
      <c r="M8719" s="2">
        <v>0</v>
      </c>
      <c r="N8719" s="2">
        <v>0</v>
      </c>
      <c r="O8719" s="2">
        <v>0</v>
      </c>
      <c r="P8719" s="2">
        <v>0</v>
      </c>
      <c r="Q8719" s="2">
        <v>0</v>
      </c>
    </row>
    <row r="8720" spans="1:17" ht="19.5" customHeight="1">
      <c r="A8720" s="2" t="s">
        <v>32892</v>
      </c>
      <c r="B8720" s="2">
        <v>11405</v>
      </c>
      <c r="C8720" s="2">
        <v>257</v>
      </c>
      <c r="D8720" s="2" t="s">
        <v>32876</v>
      </c>
      <c r="E8720" s="2" t="s">
        <v>32893</v>
      </c>
      <c r="F8720" s="2">
        <v>2</v>
      </c>
      <c r="G8720" s="2">
        <v>26</v>
      </c>
      <c r="H8720" s="2" t="s">
        <v>32880</v>
      </c>
      <c r="I8720" s="2">
        <v>0</v>
      </c>
      <c r="J8720" s="2">
        <v>7.0162883130000004</v>
      </c>
      <c r="K8720" s="2">
        <v>0</v>
      </c>
      <c r="L8720" s="2">
        <v>0</v>
      </c>
      <c r="M8720" s="2">
        <v>0</v>
      </c>
      <c r="N8720" s="2">
        <v>0</v>
      </c>
      <c r="O8720" s="2">
        <v>0</v>
      </c>
      <c r="P8720" s="2">
        <v>0</v>
      </c>
      <c r="Q8720" s="2">
        <v>0</v>
      </c>
    </row>
    <row r="8721" spans="1:17" ht="19.5" customHeight="1">
      <c r="A8721" s="2" t="s">
        <v>32894</v>
      </c>
      <c r="B8721" s="2">
        <v>2841</v>
      </c>
      <c r="C8721" s="2">
        <v>284</v>
      </c>
      <c r="D8721" s="2" t="s">
        <v>32876</v>
      </c>
      <c r="E8721" s="2" t="s">
        <v>32895</v>
      </c>
      <c r="F8721" s="2">
        <v>2</v>
      </c>
      <c r="G8721" s="2">
        <v>16</v>
      </c>
      <c r="H8721" s="2" t="s">
        <v>32880</v>
      </c>
      <c r="I8721" s="2">
        <v>0</v>
      </c>
      <c r="J8721" s="2">
        <v>0</v>
      </c>
      <c r="K8721" s="2">
        <v>0</v>
      </c>
      <c r="L8721" s="2">
        <v>18.321729569999999</v>
      </c>
      <c r="M8721" s="2">
        <v>0</v>
      </c>
      <c r="N8721" s="2">
        <v>0</v>
      </c>
      <c r="O8721" s="2">
        <v>0</v>
      </c>
      <c r="P8721" s="2">
        <v>0</v>
      </c>
      <c r="Q8721" s="2">
        <v>0</v>
      </c>
    </row>
    <row r="8722" spans="1:17" ht="19.5" customHeight="1">
      <c r="A8722" s="2" t="s">
        <v>32896</v>
      </c>
      <c r="B8722" s="2">
        <v>13752</v>
      </c>
      <c r="C8722" s="2">
        <v>118</v>
      </c>
      <c r="D8722" s="2" t="s">
        <v>32876</v>
      </c>
      <c r="E8722" s="2" t="s">
        <v>32897</v>
      </c>
      <c r="F8722" s="2">
        <v>2</v>
      </c>
      <c r="G8722" s="2">
        <v>10</v>
      </c>
      <c r="H8722" s="2" t="s">
        <v>32880</v>
      </c>
      <c r="I8722" s="2">
        <v>0</v>
      </c>
      <c r="J8722" s="2">
        <v>0</v>
      </c>
      <c r="K8722" s="2">
        <v>13.967943569999999</v>
      </c>
      <c r="L8722" s="2">
        <v>0</v>
      </c>
      <c r="M8722" s="2">
        <v>0</v>
      </c>
      <c r="N8722" s="2">
        <v>0</v>
      </c>
      <c r="O8722" s="2">
        <v>0</v>
      </c>
      <c r="P8722" s="2">
        <v>0</v>
      </c>
      <c r="Q8722" s="2">
        <v>0</v>
      </c>
    </row>
    <row r="8723" spans="1:17" ht="19.5" customHeight="1">
      <c r="A8723" s="2" t="s">
        <v>32898</v>
      </c>
      <c r="B8723" s="2">
        <v>4774</v>
      </c>
      <c r="C8723" s="2">
        <v>302</v>
      </c>
      <c r="D8723" s="2" t="s">
        <v>32899</v>
      </c>
      <c r="E8723" s="2" t="s">
        <v>32900</v>
      </c>
      <c r="F8723" s="2" t="s">
        <v>32901</v>
      </c>
      <c r="G8723" s="2" t="s">
        <v>32902</v>
      </c>
      <c r="H8723" s="2" t="s">
        <v>65</v>
      </c>
      <c r="I8723" s="2">
        <v>16.758208379999999</v>
      </c>
      <c r="J8723" s="2">
        <v>35.081441570000003</v>
      </c>
      <c r="K8723" s="2">
        <v>55.871774279999997</v>
      </c>
      <c r="L8723" s="2">
        <v>0</v>
      </c>
      <c r="M8723" s="2">
        <v>25.121420199999999</v>
      </c>
      <c r="N8723" s="2">
        <v>0</v>
      </c>
      <c r="O8723" s="2">
        <v>49.591490100000001</v>
      </c>
      <c r="P8723" s="2">
        <v>0</v>
      </c>
      <c r="Q8723" s="2">
        <v>34.30178712</v>
      </c>
    </row>
    <row r="8724" spans="1:17" ht="19.5" customHeight="1">
      <c r="A8724" s="2" t="s">
        <v>32903</v>
      </c>
      <c r="B8724" s="2">
        <v>14232</v>
      </c>
      <c r="C8724" s="2">
        <v>419</v>
      </c>
      <c r="D8724" s="2" t="s">
        <v>32899</v>
      </c>
      <c r="E8724" s="2" t="s">
        <v>32904</v>
      </c>
      <c r="F8724" s="2" t="s">
        <v>7844</v>
      </c>
      <c r="G8724" s="2" t="s">
        <v>14808</v>
      </c>
      <c r="H8724" s="2" t="s">
        <v>65</v>
      </c>
      <c r="I8724" s="2">
        <v>0</v>
      </c>
      <c r="J8724" s="2">
        <v>0</v>
      </c>
      <c r="K8724" s="2">
        <v>0</v>
      </c>
      <c r="L8724" s="2">
        <v>0</v>
      </c>
      <c r="M8724" s="2">
        <v>0</v>
      </c>
      <c r="N8724" s="2">
        <v>0</v>
      </c>
      <c r="O8724" s="2">
        <v>74.387235149999995</v>
      </c>
      <c r="P8724" s="2">
        <v>45.171198840000002</v>
      </c>
      <c r="Q8724" s="2">
        <v>0</v>
      </c>
    </row>
    <row r="8725" spans="1:17" ht="19.5" customHeight="1">
      <c r="A8725" s="2" t="s">
        <v>32905</v>
      </c>
      <c r="B8725" s="2">
        <v>2500</v>
      </c>
      <c r="C8725" s="2">
        <v>300</v>
      </c>
      <c r="D8725" s="2" t="s">
        <v>32899</v>
      </c>
      <c r="E8725" s="2" t="s">
        <v>32906</v>
      </c>
      <c r="F8725" s="2" t="s">
        <v>32907</v>
      </c>
      <c r="G8725" s="2" t="s">
        <v>32908</v>
      </c>
      <c r="H8725" s="2" t="s">
        <v>65</v>
      </c>
      <c r="I8725" s="2">
        <v>25.137312569999999</v>
      </c>
      <c r="J8725" s="2">
        <v>77.179171449999998</v>
      </c>
      <c r="K8725" s="2">
        <v>20.95191535</v>
      </c>
      <c r="L8725" s="2">
        <v>82.44778307</v>
      </c>
      <c r="M8725" s="2">
        <v>66.990453860000002</v>
      </c>
      <c r="N8725" s="2">
        <v>83.866819489999997</v>
      </c>
      <c r="O8725" s="2">
        <v>61.989362630000002</v>
      </c>
      <c r="P8725" s="2">
        <v>79.049597980000001</v>
      </c>
      <c r="Q8725" s="2">
        <v>34.30178712</v>
      </c>
    </row>
    <row r="8726" spans="1:17" ht="19.5" customHeight="1">
      <c r="A8726" s="2" t="s">
        <v>32909</v>
      </c>
      <c r="B8726" s="2">
        <v>1288</v>
      </c>
      <c r="C8726" s="2">
        <v>257</v>
      </c>
      <c r="D8726" s="2" t="s">
        <v>32910</v>
      </c>
      <c r="E8726" s="2" t="s">
        <v>32911</v>
      </c>
      <c r="F8726" s="2">
        <v>2</v>
      </c>
      <c r="G8726" s="2">
        <v>289</v>
      </c>
      <c r="H8726" s="2" t="s">
        <v>32912</v>
      </c>
      <c r="I8726" s="2">
        <v>8.3791041899999996</v>
      </c>
      <c r="J8726" s="2">
        <v>0</v>
      </c>
      <c r="K8726" s="2">
        <v>0</v>
      </c>
      <c r="L8726" s="2">
        <v>0</v>
      </c>
      <c r="M8726" s="2">
        <v>0</v>
      </c>
      <c r="N8726" s="2">
        <v>0</v>
      </c>
      <c r="O8726" s="2">
        <v>0</v>
      </c>
      <c r="P8726" s="2">
        <v>0</v>
      </c>
      <c r="Q8726" s="2">
        <v>0</v>
      </c>
    </row>
    <row r="8727" spans="1:17" ht="19.5" customHeight="1">
      <c r="A8727" s="2" t="s">
        <v>32913</v>
      </c>
      <c r="B8727" s="2">
        <v>414</v>
      </c>
      <c r="C8727" s="2">
        <v>237</v>
      </c>
      <c r="D8727" s="2" t="s">
        <v>32910</v>
      </c>
      <c r="E8727" s="2" t="s">
        <v>32914</v>
      </c>
      <c r="F8727" s="2" t="s">
        <v>395</v>
      </c>
      <c r="G8727" s="2">
        <v>268255</v>
      </c>
      <c r="H8727" s="2" t="s">
        <v>32912</v>
      </c>
      <c r="I8727" s="2">
        <v>8.3791041899999996</v>
      </c>
      <c r="J8727" s="2">
        <v>14.032576629999999</v>
      </c>
      <c r="K8727" s="2">
        <v>0</v>
      </c>
      <c r="L8727" s="2">
        <v>0</v>
      </c>
      <c r="M8727" s="2">
        <v>0</v>
      </c>
      <c r="N8727" s="2">
        <v>0</v>
      </c>
      <c r="O8727" s="2">
        <v>0</v>
      </c>
      <c r="P8727" s="2">
        <v>0</v>
      </c>
      <c r="Q8727" s="2">
        <v>0</v>
      </c>
    </row>
    <row r="8728" spans="1:17" ht="19.5" customHeight="1">
      <c r="A8728" s="2" t="s">
        <v>32915</v>
      </c>
      <c r="B8728" s="2">
        <v>1074</v>
      </c>
      <c r="C8728" s="2">
        <v>269</v>
      </c>
      <c r="D8728" s="2" t="s">
        <v>32910</v>
      </c>
      <c r="E8728" s="2" t="s">
        <v>32916</v>
      </c>
      <c r="F8728" s="2">
        <v>2</v>
      </c>
      <c r="G8728" s="2">
        <v>66</v>
      </c>
      <c r="H8728" s="2" t="s">
        <v>32912</v>
      </c>
      <c r="I8728" s="2">
        <v>0</v>
      </c>
      <c r="J8728" s="2">
        <v>0</v>
      </c>
      <c r="K8728" s="2">
        <v>0</v>
      </c>
      <c r="L8728" s="2">
        <v>0</v>
      </c>
      <c r="M8728" s="2">
        <v>0</v>
      </c>
      <c r="N8728" s="2">
        <v>0</v>
      </c>
      <c r="O8728" s="2">
        <v>24.795745050000001</v>
      </c>
      <c r="P8728" s="2">
        <v>0</v>
      </c>
      <c r="Q8728" s="2">
        <v>0</v>
      </c>
    </row>
    <row r="8729" spans="1:17" ht="19.5" customHeight="1">
      <c r="A8729" s="2" t="s">
        <v>32917</v>
      </c>
      <c r="B8729" s="2">
        <v>3884</v>
      </c>
      <c r="C8729" s="2">
        <v>365</v>
      </c>
      <c r="D8729" s="2" t="s">
        <v>225</v>
      </c>
      <c r="E8729" s="2" t="s">
        <v>32918</v>
      </c>
      <c r="F8729" s="2" t="s">
        <v>32919</v>
      </c>
      <c r="G8729" s="2" t="s">
        <v>32920</v>
      </c>
      <c r="H8729" s="2" t="s">
        <v>229</v>
      </c>
      <c r="I8729" s="2">
        <v>41.895520949999998</v>
      </c>
      <c r="J8729" s="2">
        <v>0</v>
      </c>
      <c r="K8729" s="2">
        <v>13.967943569999999</v>
      </c>
      <c r="L8729" s="2">
        <v>0</v>
      </c>
      <c r="M8729" s="2">
        <v>0</v>
      </c>
      <c r="N8729" s="2">
        <v>0</v>
      </c>
      <c r="O8729" s="2">
        <v>61.989362630000002</v>
      </c>
      <c r="P8729" s="2">
        <v>0</v>
      </c>
      <c r="Q8729" s="2">
        <v>0</v>
      </c>
    </row>
    <row r="8730" spans="1:17" ht="19.5" customHeight="1">
      <c r="A8730" s="2" t="s">
        <v>32921</v>
      </c>
      <c r="B8730" s="2">
        <v>2612</v>
      </c>
      <c r="C8730" s="2">
        <v>399</v>
      </c>
      <c r="D8730" s="2" t="s">
        <v>32922</v>
      </c>
      <c r="E8730" s="2" t="s">
        <v>32923</v>
      </c>
      <c r="F8730" s="2">
        <v>5</v>
      </c>
      <c r="G8730" s="2">
        <v>9</v>
      </c>
      <c r="H8730" s="2" t="s">
        <v>32924</v>
      </c>
      <c r="I8730" s="2">
        <v>0</v>
      </c>
      <c r="J8730" s="2">
        <v>0</v>
      </c>
      <c r="K8730" s="2">
        <v>0</v>
      </c>
      <c r="L8730" s="2">
        <v>0</v>
      </c>
      <c r="M8730" s="2">
        <v>41.869033659999999</v>
      </c>
      <c r="N8730" s="2">
        <v>0</v>
      </c>
      <c r="O8730" s="2">
        <v>0</v>
      </c>
      <c r="P8730" s="2">
        <v>0</v>
      </c>
      <c r="Q8730" s="2">
        <v>0</v>
      </c>
    </row>
    <row r="8731" spans="1:17" ht="19.5" customHeight="1">
      <c r="A8731" s="2" t="s">
        <v>32925</v>
      </c>
      <c r="B8731" s="2">
        <v>219</v>
      </c>
      <c r="C8731" s="2">
        <v>219</v>
      </c>
      <c r="D8731" s="2" t="s">
        <v>32926</v>
      </c>
      <c r="E8731" s="2" t="s">
        <v>32927</v>
      </c>
      <c r="F8731" s="2">
        <v>3</v>
      </c>
      <c r="G8731" s="2">
        <v>713</v>
      </c>
      <c r="H8731" s="2" t="s">
        <v>32928</v>
      </c>
      <c r="I8731" s="2">
        <v>12.568656280000001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  <c r="O8731" s="2">
        <v>0</v>
      </c>
      <c r="P8731" s="2">
        <v>0</v>
      </c>
      <c r="Q8731" s="2">
        <v>0</v>
      </c>
    </row>
    <row r="8732" spans="1:17" ht="19.5" customHeight="1">
      <c r="A8732" s="2" t="s">
        <v>32929</v>
      </c>
      <c r="B8732" s="2">
        <v>224</v>
      </c>
      <c r="C8732" s="2">
        <v>224</v>
      </c>
      <c r="D8732" s="2" t="s">
        <v>32926</v>
      </c>
      <c r="E8732" s="2" t="s">
        <v>32930</v>
      </c>
      <c r="F8732" s="2">
        <v>6</v>
      </c>
      <c r="G8732" s="2">
        <v>721</v>
      </c>
      <c r="H8732" s="2" t="s">
        <v>32928</v>
      </c>
      <c r="I8732" s="2">
        <v>25.137312569999999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  <c r="O8732" s="2">
        <v>0</v>
      </c>
      <c r="P8732" s="2">
        <v>0</v>
      </c>
      <c r="Q8732" s="2">
        <v>0</v>
      </c>
    </row>
    <row r="8733" spans="1:17" ht="19.5" customHeight="1">
      <c r="A8733" s="2" t="s">
        <v>32931</v>
      </c>
      <c r="B8733" s="2">
        <v>6840</v>
      </c>
      <c r="C8733" s="2">
        <v>117</v>
      </c>
      <c r="D8733" s="2" t="s">
        <v>225</v>
      </c>
      <c r="E8733" s="2" t="s">
        <v>32932</v>
      </c>
      <c r="F8733" s="2" t="s">
        <v>32933</v>
      </c>
      <c r="G8733" s="2" t="s">
        <v>32934</v>
      </c>
      <c r="H8733" s="2" t="s">
        <v>229</v>
      </c>
      <c r="I8733" s="2">
        <v>8.3791041899999996</v>
      </c>
      <c r="J8733" s="2">
        <v>28.065153250000002</v>
      </c>
      <c r="K8733" s="2">
        <v>13.967943569999999</v>
      </c>
      <c r="L8733" s="2">
        <v>0</v>
      </c>
      <c r="M8733" s="2">
        <v>0</v>
      </c>
      <c r="N8733" s="2">
        <v>0</v>
      </c>
      <c r="O8733" s="2">
        <v>0</v>
      </c>
      <c r="P8733" s="2">
        <v>0</v>
      </c>
      <c r="Q8733" s="2">
        <v>0</v>
      </c>
    </row>
    <row r="8734" spans="1:17" ht="19.5" customHeight="1">
      <c r="A8734" s="2" t="s">
        <v>32935</v>
      </c>
      <c r="B8734" s="2">
        <v>5607</v>
      </c>
      <c r="C8734" s="2">
        <v>450</v>
      </c>
      <c r="D8734" s="2" t="s">
        <v>32936</v>
      </c>
      <c r="E8734" s="2" t="s">
        <v>32937</v>
      </c>
      <c r="F8734" s="2" t="s">
        <v>32938</v>
      </c>
      <c r="G8734" s="2" t="s">
        <v>32939</v>
      </c>
      <c r="H8734" s="2" t="s">
        <v>65</v>
      </c>
      <c r="I8734" s="2">
        <v>129.8761149</v>
      </c>
      <c r="J8734" s="2">
        <v>126.29318960000001</v>
      </c>
      <c r="K8734" s="2">
        <v>90.791633200000007</v>
      </c>
      <c r="L8734" s="2">
        <v>64.126053499999998</v>
      </c>
      <c r="M8734" s="2">
        <v>100.4856808</v>
      </c>
      <c r="N8734" s="2">
        <v>195.6892455</v>
      </c>
      <c r="O8734" s="2">
        <v>136.37659780000001</v>
      </c>
      <c r="P8734" s="2">
        <v>248.4415936</v>
      </c>
      <c r="Q8734" s="2">
        <v>205.81072270000001</v>
      </c>
    </row>
    <row r="8735" spans="1:17" ht="19.5" customHeight="1">
      <c r="A8735" s="2" t="s">
        <v>32940</v>
      </c>
      <c r="B8735" s="2">
        <v>6082</v>
      </c>
      <c r="C8735" s="2">
        <v>236</v>
      </c>
      <c r="D8735" s="2" t="s">
        <v>32936</v>
      </c>
      <c r="E8735" s="2" t="s">
        <v>32941</v>
      </c>
      <c r="F8735" s="2" t="s">
        <v>1146</v>
      </c>
      <c r="G8735" s="2" t="s">
        <v>32942</v>
      </c>
      <c r="H8735" s="2" t="s">
        <v>65</v>
      </c>
      <c r="I8735" s="2">
        <v>16.758208379999999</v>
      </c>
      <c r="J8735" s="2">
        <v>0</v>
      </c>
      <c r="K8735" s="2">
        <v>0</v>
      </c>
      <c r="L8735" s="2">
        <v>0</v>
      </c>
      <c r="M8735" s="2">
        <v>25.121420199999999</v>
      </c>
      <c r="N8735" s="2">
        <v>0</v>
      </c>
      <c r="O8735" s="2">
        <v>0</v>
      </c>
      <c r="P8735" s="2">
        <v>0</v>
      </c>
      <c r="Q8735" s="2">
        <v>0</v>
      </c>
    </row>
    <row r="8736" spans="1:17" ht="19.5" customHeight="1">
      <c r="A8736" s="2" t="s">
        <v>32943</v>
      </c>
      <c r="B8736" s="2">
        <v>12745</v>
      </c>
      <c r="C8736" s="2">
        <v>321</v>
      </c>
      <c r="D8736" s="2" t="s">
        <v>32944</v>
      </c>
      <c r="E8736" s="2" t="s">
        <v>32945</v>
      </c>
      <c r="F8736" s="2" t="s">
        <v>32946</v>
      </c>
      <c r="G8736" s="2" t="s">
        <v>32947</v>
      </c>
      <c r="H8736" s="2" t="s">
        <v>32948</v>
      </c>
      <c r="I8736" s="2">
        <v>104.7388024</v>
      </c>
      <c r="J8736" s="2">
        <v>49.114018190000003</v>
      </c>
      <c r="K8736" s="2">
        <v>41.903830710000001</v>
      </c>
      <c r="L8736" s="2">
        <v>82.44778307</v>
      </c>
      <c r="M8736" s="2">
        <v>41.869033659999999</v>
      </c>
      <c r="N8736" s="2">
        <v>69.889016240000004</v>
      </c>
      <c r="O8736" s="2">
        <v>123.97872529999999</v>
      </c>
      <c r="P8736" s="2">
        <v>45.171198840000002</v>
      </c>
      <c r="Q8736" s="2">
        <v>68.603574249999994</v>
      </c>
    </row>
    <row r="8737" spans="1:17" ht="19.5" customHeight="1">
      <c r="A8737" s="2" t="s">
        <v>32949</v>
      </c>
      <c r="B8737" s="2">
        <v>4051</v>
      </c>
      <c r="C8737" s="2">
        <v>447</v>
      </c>
      <c r="D8737" s="2" t="s">
        <v>32944</v>
      </c>
      <c r="E8737" s="2" t="s">
        <v>32950</v>
      </c>
      <c r="F8737" s="2" t="s">
        <v>32951</v>
      </c>
      <c r="G8737" s="2" t="s">
        <v>32952</v>
      </c>
      <c r="H8737" s="2" t="s">
        <v>32948</v>
      </c>
      <c r="I8737" s="2">
        <v>16.758208379999999</v>
      </c>
      <c r="J8737" s="2">
        <v>35.081441570000003</v>
      </c>
      <c r="K8737" s="2">
        <v>48.887802489999999</v>
      </c>
      <c r="L8737" s="2">
        <v>0</v>
      </c>
      <c r="M8737" s="2">
        <v>0</v>
      </c>
      <c r="N8737" s="2">
        <v>27.955606499999998</v>
      </c>
      <c r="O8737" s="2">
        <v>0</v>
      </c>
      <c r="P8737" s="2">
        <v>0</v>
      </c>
      <c r="Q8737" s="2">
        <v>45.735716160000003</v>
      </c>
    </row>
    <row r="8738" spans="1:17" ht="19.5" customHeight="1">
      <c r="A8738" s="2" t="s">
        <v>32953</v>
      </c>
      <c r="B8738" s="2">
        <v>7675</v>
      </c>
      <c r="C8738" s="2">
        <v>317</v>
      </c>
      <c r="D8738" s="2" t="s">
        <v>32944</v>
      </c>
      <c r="E8738" s="2" t="s">
        <v>32954</v>
      </c>
      <c r="F8738" s="2" t="s">
        <v>439</v>
      </c>
      <c r="G8738" s="2" t="s">
        <v>32955</v>
      </c>
      <c r="H8738" s="2" t="s">
        <v>32948</v>
      </c>
      <c r="I8738" s="2">
        <v>16.758208379999999</v>
      </c>
      <c r="J8738" s="2">
        <v>0</v>
      </c>
      <c r="K8738" s="2">
        <v>0</v>
      </c>
      <c r="L8738" s="2">
        <v>0</v>
      </c>
      <c r="M8738" s="2">
        <v>0</v>
      </c>
      <c r="N8738" s="2">
        <v>0</v>
      </c>
      <c r="O8738" s="2">
        <v>0</v>
      </c>
      <c r="P8738" s="2">
        <v>0</v>
      </c>
      <c r="Q8738" s="2">
        <v>0</v>
      </c>
    </row>
    <row r="8739" spans="1:17" ht="19.5" customHeight="1">
      <c r="A8739" s="2" t="s">
        <v>32956</v>
      </c>
      <c r="B8739" s="2">
        <v>9147</v>
      </c>
      <c r="C8739" s="2">
        <v>363</v>
      </c>
      <c r="D8739" s="2" t="s">
        <v>32944</v>
      </c>
      <c r="E8739" s="2" t="s">
        <v>32957</v>
      </c>
      <c r="F8739" s="2" t="s">
        <v>32958</v>
      </c>
      <c r="G8739" s="2" t="s">
        <v>32959</v>
      </c>
      <c r="H8739" s="2" t="s">
        <v>32948</v>
      </c>
      <c r="I8739" s="2">
        <v>184.34029219999999</v>
      </c>
      <c r="J8739" s="2">
        <v>70.162883129999997</v>
      </c>
      <c r="K8739" s="2">
        <v>83.807661420000002</v>
      </c>
      <c r="L8739" s="2">
        <v>91.608647860000005</v>
      </c>
      <c r="M8739" s="2">
        <v>75.364260590000001</v>
      </c>
      <c r="N8739" s="2">
        <v>125.8002292</v>
      </c>
      <c r="O8739" s="2">
        <v>247.95745049999999</v>
      </c>
      <c r="P8739" s="2">
        <v>67.756798270000004</v>
      </c>
      <c r="Q8739" s="2">
        <v>0</v>
      </c>
    </row>
    <row r="8740" spans="1:17" ht="19.5" customHeight="1">
      <c r="A8740" s="2" t="s">
        <v>32960</v>
      </c>
      <c r="B8740" s="2">
        <v>5831</v>
      </c>
      <c r="C8740" s="2">
        <v>181</v>
      </c>
      <c r="D8740" s="2" t="s">
        <v>32944</v>
      </c>
      <c r="E8740" s="2" t="s">
        <v>32961</v>
      </c>
      <c r="F8740" s="2">
        <v>3</v>
      </c>
      <c r="G8740" s="2">
        <v>114</v>
      </c>
      <c r="H8740" s="2" t="s">
        <v>32948</v>
      </c>
      <c r="I8740" s="2">
        <v>12.568656280000001</v>
      </c>
      <c r="J8740" s="2">
        <v>0</v>
      </c>
      <c r="K8740" s="2">
        <v>0</v>
      </c>
      <c r="L8740" s="2">
        <v>0</v>
      </c>
      <c r="M8740" s="2">
        <v>0</v>
      </c>
      <c r="N8740" s="2">
        <v>0</v>
      </c>
      <c r="O8740" s="2">
        <v>0</v>
      </c>
      <c r="P8740" s="2">
        <v>0</v>
      </c>
      <c r="Q8740" s="2">
        <v>0</v>
      </c>
    </row>
    <row r="8741" spans="1:17" ht="19.5" customHeight="1">
      <c r="A8741" s="2" t="s">
        <v>32962</v>
      </c>
      <c r="B8741" s="2">
        <v>1643</v>
      </c>
      <c r="C8741" s="2">
        <v>171</v>
      </c>
      <c r="D8741" s="2" t="s">
        <v>32944</v>
      </c>
      <c r="E8741" s="2" t="s">
        <v>32963</v>
      </c>
      <c r="F8741" s="2">
        <v>3</v>
      </c>
      <c r="G8741" s="2">
        <v>22</v>
      </c>
      <c r="H8741" s="2" t="s">
        <v>32948</v>
      </c>
      <c r="I8741" s="2">
        <v>0</v>
      </c>
      <c r="J8741" s="2">
        <v>0</v>
      </c>
      <c r="K8741" s="2">
        <v>0</v>
      </c>
      <c r="L8741" s="2">
        <v>0</v>
      </c>
      <c r="M8741" s="2">
        <v>0</v>
      </c>
      <c r="N8741" s="2">
        <v>0</v>
      </c>
      <c r="O8741" s="2">
        <v>0</v>
      </c>
      <c r="P8741" s="2">
        <v>33.878399129999998</v>
      </c>
      <c r="Q8741" s="2">
        <v>0</v>
      </c>
    </row>
    <row r="8742" spans="1:17" ht="19.5" customHeight="1">
      <c r="A8742" s="2" t="s">
        <v>32964</v>
      </c>
      <c r="B8742" s="2">
        <v>2779</v>
      </c>
      <c r="C8742" s="2">
        <v>73</v>
      </c>
      <c r="D8742" s="2" t="s">
        <v>32944</v>
      </c>
      <c r="E8742" s="2" t="s">
        <v>32965</v>
      </c>
      <c r="F8742" s="2">
        <v>2</v>
      </c>
      <c r="G8742" s="2">
        <v>17</v>
      </c>
      <c r="H8742" s="2" t="s">
        <v>32948</v>
      </c>
      <c r="I8742" s="2">
        <v>0</v>
      </c>
      <c r="J8742" s="2">
        <v>7.0162883130000004</v>
      </c>
      <c r="K8742" s="2">
        <v>0</v>
      </c>
      <c r="L8742" s="2">
        <v>0</v>
      </c>
      <c r="M8742" s="2">
        <v>0</v>
      </c>
      <c r="N8742" s="2">
        <v>0</v>
      </c>
      <c r="O8742" s="2">
        <v>0</v>
      </c>
      <c r="P8742" s="2">
        <v>0</v>
      </c>
      <c r="Q8742" s="2">
        <v>0</v>
      </c>
    </row>
    <row r="8743" spans="1:17" ht="19.5" customHeight="1">
      <c r="A8743" s="2" t="s">
        <v>32966</v>
      </c>
      <c r="B8743" s="2">
        <v>1844</v>
      </c>
      <c r="C8743" s="2">
        <v>189</v>
      </c>
      <c r="D8743" s="2" t="s">
        <v>32967</v>
      </c>
      <c r="E8743" s="2" t="s">
        <v>32968</v>
      </c>
      <c r="F8743" s="2" t="s">
        <v>32969</v>
      </c>
      <c r="G8743" s="2" t="s">
        <v>32970</v>
      </c>
      <c r="H8743" s="2" t="s">
        <v>32971</v>
      </c>
      <c r="I8743" s="2">
        <v>117.3074587</v>
      </c>
      <c r="J8743" s="2">
        <v>185.9316403</v>
      </c>
      <c r="K8743" s="2">
        <v>139.6794357</v>
      </c>
      <c r="L8743" s="2">
        <v>210.6998901</v>
      </c>
      <c r="M8743" s="2">
        <v>209.34516830000001</v>
      </c>
      <c r="N8743" s="2">
        <v>97.844622740000005</v>
      </c>
      <c r="O8743" s="2">
        <v>86.785107679999996</v>
      </c>
      <c r="P8743" s="2">
        <v>79.049597980000001</v>
      </c>
      <c r="Q8743" s="2">
        <v>91.471432329999999</v>
      </c>
    </row>
    <row r="8744" spans="1:17" ht="19.5" customHeight="1">
      <c r="A8744" s="2" t="s">
        <v>32972</v>
      </c>
      <c r="B8744" s="2">
        <v>15639</v>
      </c>
      <c r="C8744" s="2">
        <v>105</v>
      </c>
      <c r="D8744" s="2" t="s">
        <v>32967</v>
      </c>
      <c r="E8744" s="2" t="s">
        <v>32973</v>
      </c>
      <c r="F8744" s="2" t="s">
        <v>24393</v>
      </c>
      <c r="G8744" s="2" t="s">
        <v>32974</v>
      </c>
      <c r="H8744" s="2" t="s">
        <v>32971</v>
      </c>
      <c r="I8744" s="2">
        <v>12.568656280000001</v>
      </c>
      <c r="J8744" s="2">
        <v>24.557009099999998</v>
      </c>
      <c r="K8744" s="2">
        <v>0</v>
      </c>
      <c r="L8744" s="2">
        <v>36.643459139999997</v>
      </c>
      <c r="M8744" s="2">
        <v>0</v>
      </c>
      <c r="N8744" s="2">
        <v>27.955606499999998</v>
      </c>
      <c r="O8744" s="2">
        <v>0</v>
      </c>
      <c r="P8744" s="2">
        <v>0</v>
      </c>
      <c r="Q8744" s="2">
        <v>0</v>
      </c>
    </row>
    <row r="8745" spans="1:17" ht="19.5" customHeight="1">
      <c r="A8745" s="2" t="s">
        <v>32975</v>
      </c>
      <c r="B8745" s="2">
        <v>10001</v>
      </c>
      <c r="C8745" s="2">
        <v>88</v>
      </c>
      <c r="D8745" s="2" t="s">
        <v>32967</v>
      </c>
      <c r="E8745" s="2" t="s">
        <v>32976</v>
      </c>
      <c r="F8745" s="2" t="s">
        <v>2116</v>
      </c>
      <c r="G8745" s="2" t="s">
        <v>32977</v>
      </c>
      <c r="H8745" s="2" t="s">
        <v>32971</v>
      </c>
      <c r="I8745" s="2">
        <v>0</v>
      </c>
      <c r="J8745" s="2">
        <v>10.524432470000001</v>
      </c>
      <c r="K8745" s="2">
        <v>0</v>
      </c>
      <c r="L8745" s="2">
        <v>0</v>
      </c>
      <c r="M8745" s="2">
        <v>41.869033659999999</v>
      </c>
      <c r="N8745" s="2">
        <v>0</v>
      </c>
      <c r="O8745" s="2">
        <v>0</v>
      </c>
      <c r="P8745" s="2">
        <v>0</v>
      </c>
      <c r="Q8745" s="2">
        <v>0</v>
      </c>
    </row>
    <row r="8746" spans="1:17" ht="19.5" customHeight="1">
      <c r="A8746" s="2" t="s">
        <v>32978</v>
      </c>
      <c r="B8746" s="2">
        <v>16514</v>
      </c>
      <c r="C8746" s="2">
        <v>298</v>
      </c>
      <c r="D8746" s="2" t="s">
        <v>32967</v>
      </c>
      <c r="E8746" s="2" t="s">
        <v>32979</v>
      </c>
      <c r="F8746" s="2" t="s">
        <v>32980</v>
      </c>
      <c r="G8746" s="2" t="s">
        <v>32981</v>
      </c>
      <c r="H8746" s="2" t="s">
        <v>32971</v>
      </c>
      <c r="I8746" s="2">
        <v>37.705968849999998</v>
      </c>
      <c r="J8746" s="2">
        <v>38.589585720000002</v>
      </c>
      <c r="K8746" s="2">
        <v>41.903830710000001</v>
      </c>
      <c r="L8746" s="2">
        <v>64.126053499999998</v>
      </c>
      <c r="M8746" s="2">
        <v>16.747613470000001</v>
      </c>
      <c r="N8746" s="2">
        <v>27.955606499999998</v>
      </c>
      <c r="O8746" s="2">
        <v>49.591490100000001</v>
      </c>
      <c r="P8746" s="2">
        <v>22.585599420000001</v>
      </c>
      <c r="Q8746" s="2">
        <v>57.169645209999999</v>
      </c>
    </row>
    <row r="8747" spans="1:17" ht="19.5" customHeight="1">
      <c r="A8747" s="2" t="s">
        <v>32982</v>
      </c>
      <c r="B8747" s="2">
        <v>14736</v>
      </c>
      <c r="C8747" s="2">
        <v>251</v>
      </c>
      <c r="D8747" s="2" t="s">
        <v>225</v>
      </c>
      <c r="E8747" s="2" t="s">
        <v>32983</v>
      </c>
      <c r="F8747" s="2" t="s">
        <v>1146</v>
      </c>
      <c r="G8747" s="2" t="s">
        <v>32984</v>
      </c>
      <c r="H8747" s="2" t="s">
        <v>229</v>
      </c>
      <c r="I8747" s="2">
        <v>0</v>
      </c>
      <c r="J8747" s="2">
        <v>14.032576629999999</v>
      </c>
      <c r="K8747" s="2">
        <v>0</v>
      </c>
      <c r="L8747" s="2">
        <v>0</v>
      </c>
      <c r="M8747" s="2">
        <v>25.121420199999999</v>
      </c>
      <c r="N8747" s="2">
        <v>0</v>
      </c>
      <c r="O8747" s="2">
        <v>0</v>
      </c>
      <c r="P8747" s="2">
        <v>0</v>
      </c>
      <c r="Q8747" s="2">
        <v>0</v>
      </c>
    </row>
    <row r="8748" spans="1:17" ht="19.5" customHeight="1">
      <c r="A8748" s="2" t="s">
        <v>32985</v>
      </c>
      <c r="B8748" s="2">
        <v>7176</v>
      </c>
      <c r="C8748" s="2">
        <v>176</v>
      </c>
      <c r="D8748" s="2" t="s">
        <v>225</v>
      </c>
      <c r="E8748" s="2" t="s">
        <v>32986</v>
      </c>
      <c r="F8748" s="2">
        <v>3</v>
      </c>
      <c r="G8748" s="2">
        <v>14</v>
      </c>
      <c r="H8748" s="2" t="s">
        <v>229</v>
      </c>
      <c r="I8748" s="2">
        <v>0</v>
      </c>
      <c r="J8748" s="2">
        <v>0</v>
      </c>
      <c r="K8748" s="2">
        <v>0</v>
      </c>
      <c r="L8748" s="2">
        <v>0</v>
      </c>
      <c r="M8748" s="2">
        <v>25.121420199999999</v>
      </c>
      <c r="N8748" s="2">
        <v>0</v>
      </c>
      <c r="O8748" s="2">
        <v>0</v>
      </c>
      <c r="P8748" s="2">
        <v>0</v>
      </c>
      <c r="Q8748" s="2">
        <v>0</v>
      </c>
    </row>
    <row r="8749" spans="1:17" ht="19.5" customHeight="1">
      <c r="A8749" s="2" t="s">
        <v>32987</v>
      </c>
      <c r="B8749" s="2">
        <v>9180</v>
      </c>
      <c r="C8749" s="2">
        <v>165</v>
      </c>
      <c r="D8749" s="2" t="s">
        <v>225</v>
      </c>
      <c r="E8749" s="2" t="s">
        <v>32988</v>
      </c>
      <c r="F8749" s="2" t="s">
        <v>32989</v>
      </c>
      <c r="G8749" s="2" t="s">
        <v>32990</v>
      </c>
      <c r="H8749" s="2" t="s">
        <v>229</v>
      </c>
      <c r="I8749" s="2">
        <v>0</v>
      </c>
      <c r="J8749" s="2">
        <v>0</v>
      </c>
      <c r="K8749" s="2">
        <v>0</v>
      </c>
      <c r="L8749" s="2">
        <v>0</v>
      </c>
      <c r="M8749" s="2">
        <v>0</v>
      </c>
      <c r="N8749" s="2">
        <v>27.955606499999998</v>
      </c>
      <c r="O8749" s="2">
        <v>0</v>
      </c>
      <c r="P8749" s="2">
        <v>0</v>
      </c>
      <c r="Q8749" s="2">
        <v>0</v>
      </c>
    </row>
    <row r="8750" spans="1:17" ht="19.5" customHeight="1">
      <c r="A8750" s="2" t="s">
        <v>32991</v>
      </c>
      <c r="B8750" s="2">
        <v>3313</v>
      </c>
      <c r="C8750" s="2">
        <v>274</v>
      </c>
      <c r="D8750" s="2" t="s">
        <v>225</v>
      </c>
      <c r="E8750" s="2" t="s">
        <v>32992</v>
      </c>
      <c r="F8750" s="2">
        <v>4</v>
      </c>
      <c r="G8750" s="2">
        <v>18</v>
      </c>
      <c r="H8750" s="2" t="s">
        <v>229</v>
      </c>
      <c r="I8750" s="2">
        <v>16.758208379999999</v>
      </c>
      <c r="J8750" s="2">
        <v>0</v>
      </c>
      <c r="K8750" s="2">
        <v>0</v>
      </c>
      <c r="L8750" s="2">
        <v>0</v>
      </c>
      <c r="M8750" s="2">
        <v>0</v>
      </c>
      <c r="N8750" s="2">
        <v>0</v>
      </c>
      <c r="O8750" s="2">
        <v>0</v>
      </c>
      <c r="P8750" s="2">
        <v>0</v>
      </c>
      <c r="Q8750" s="2">
        <v>0</v>
      </c>
    </row>
    <row r="8751" spans="1:17" ht="19.5" customHeight="1">
      <c r="A8751" s="2" t="s">
        <v>32993</v>
      </c>
      <c r="B8751" s="2">
        <v>18033</v>
      </c>
      <c r="C8751" s="2">
        <v>264</v>
      </c>
      <c r="D8751" s="2" t="s">
        <v>32994</v>
      </c>
      <c r="E8751" s="2" t="s">
        <v>32995</v>
      </c>
      <c r="F8751" s="2" t="s">
        <v>928</v>
      </c>
      <c r="G8751" s="2" t="s">
        <v>7582</v>
      </c>
      <c r="H8751" s="2" t="s">
        <v>65</v>
      </c>
      <c r="I8751" s="2">
        <v>0</v>
      </c>
      <c r="J8751" s="2">
        <v>0</v>
      </c>
      <c r="K8751" s="2">
        <v>20.95191535</v>
      </c>
      <c r="L8751" s="2">
        <v>0</v>
      </c>
      <c r="M8751" s="2">
        <v>0</v>
      </c>
      <c r="N8751" s="2">
        <v>27.955606499999998</v>
      </c>
      <c r="O8751" s="2">
        <v>0</v>
      </c>
      <c r="P8751" s="2">
        <v>22.585599420000001</v>
      </c>
      <c r="Q8751" s="2">
        <v>0</v>
      </c>
    </row>
    <row r="8752" spans="1:17" ht="19.5" customHeight="1">
      <c r="A8752" s="2" t="s">
        <v>32996</v>
      </c>
      <c r="B8752" s="2">
        <v>30877</v>
      </c>
      <c r="C8752" s="2">
        <v>468</v>
      </c>
      <c r="D8752" s="2" t="s">
        <v>32994</v>
      </c>
      <c r="E8752" s="2" t="s">
        <v>32997</v>
      </c>
      <c r="F8752" s="2" t="s">
        <v>32998</v>
      </c>
      <c r="G8752" s="2" t="s">
        <v>32999</v>
      </c>
      <c r="H8752" s="2" t="s">
        <v>65</v>
      </c>
      <c r="I8752" s="2">
        <v>25.137312569999999</v>
      </c>
      <c r="J8752" s="2">
        <v>49.114018190000003</v>
      </c>
      <c r="K8752" s="2">
        <v>76.823689630000004</v>
      </c>
      <c r="L8752" s="2">
        <v>54.96518871</v>
      </c>
      <c r="M8752" s="2">
        <v>25.121420199999999</v>
      </c>
      <c r="N8752" s="2">
        <v>69.889016240000004</v>
      </c>
      <c r="O8752" s="2">
        <v>111.58085269999999</v>
      </c>
      <c r="P8752" s="2">
        <v>0</v>
      </c>
      <c r="Q8752" s="2">
        <v>80.037503290000004</v>
      </c>
    </row>
    <row r="8753" spans="1:17" ht="19.5" customHeight="1">
      <c r="A8753" s="2" t="s">
        <v>33000</v>
      </c>
      <c r="B8753" s="2">
        <v>26673</v>
      </c>
      <c r="C8753" s="2">
        <v>248</v>
      </c>
      <c r="D8753" s="2" t="s">
        <v>32994</v>
      </c>
      <c r="E8753" s="2" t="s">
        <v>33001</v>
      </c>
      <c r="F8753" s="2" t="s">
        <v>659</v>
      </c>
      <c r="G8753" s="2" t="s">
        <v>33002</v>
      </c>
      <c r="H8753" s="2" t="s">
        <v>65</v>
      </c>
      <c r="I8753" s="2">
        <v>16.758208379999999</v>
      </c>
      <c r="J8753" s="2">
        <v>0</v>
      </c>
      <c r="K8753" s="2">
        <v>0</v>
      </c>
      <c r="L8753" s="2">
        <v>0</v>
      </c>
      <c r="M8753" s="2">
        <v>16.747613470000001</v>
      </c>
      <c r="N8753" s="2">
        <v>0</v>
      </c>
      <c r="O8753" s="2">
        <v>0</v>
      </c>
      <c r="P8753" s="2">
        <v>0</v>
      </c>
      <c r="Q8753" s="2">
        <v>0</v>
      </c>
    </row>
    <row r="8754" spans="1:17" ht="19.5" customHeight="1">
      <c r="A8754" s="2" t="s">
        <v>33003</v>
      </c>
      <c r="B8754" s="2">
        <v>20596</v>
      </c>
      <c r="C8754" s="2">
        <v>289</v>
      </c>
      <c r="D8754" s="2" t="s">
        <v>32994</v>
      </c>
      <c r="E8754" s="2" t="s">
        <v>33004</v>
      </c>
      <c r="F8754" s="2" t="s">
        <v>33005</v>
      </c>
      <c r="G8754" s="2" t="s">
        <v>33006</v>
      </c>
      <c r="H8754" s="2" t="s">
        <v>65</v>
      </c>
      <c r="I8754" s="2">
        <v>41.895520949999998</v>
      </c>
      <c r="J8754" s="2">
        <v>52.622162350000004</v>
      </c>
      <c r="K8754" s="2">
        <v>20.95191535</v>
      </c>
      <c r="L8754" s="2">
        <v>73.286918290000003</v>
      </c>
      <c r="M8754" s="2">
        <v>83.738067330000007</v>
      </c>
      <c r="N8754" s="2">
        <v>0</v>
      </c>
      <c r="O8754" s="2">
        <v>74.387235149999995</v>
      </c>
      <c r="P8754" s="2">
        <v>101.6351974</v>
      </c>
      <c r="Q8754" s="2">
        <v>34.30178712</v>
      </c>
    </row>
    <row r="8755" spans="1:17" ht="19.5" customHeight="1">
      <c r="A8755" s="2" t="s">
        <v>33007</v>
      </c>
      <c r="B8755" s="2">
        <v>16453</v>
      </c>
      <c r="C8755" s="2">
        <v>251</v>
      </c>
      <c r="D8755" s="2" t="s">
        <v>32994</v>
      </c>
      <c r="E8755" s="2" t="s">
        <v>33008</v>
      </c>
      <c r="F8755" s="2" t="s">
        <v>791</v>
      </c>
      <c r="G8755" s="2" t="s">
        <v>33009</v>
      </c>
      <c r="H8755" s="2" t="s">
        <v>65</v>
      </c>
      <c r="I8755" s="2">
        <v>16.758208379999999</v>
      </c>
      <c r="J8755" s="2">
        <v>0</v>
      </c>
      <c r="K8755" s="2">
        <v>0</v>
      </c>
      <c r="L8755" s="2">
        <v>0</v>
      </c>
      <c r="M8755" s="2">
        <v>0</v>
      </c>
      <c r="N8755" s="2">
        <v>0</v>
      </c>
      <c r="O8755" s="2">
        <v>0</v>
      </c>
      <c r="P8755" s="2">
        <v>0</v>
      </c>
      <c r="Q8755" s="2">
        <v>34.30178712</v>
      </c>
    </row>
    <row r="8756" spans="1:17" ht="19.5" customHeight="1">
      <c r="A8756" s="2" t="s">
        <v>33010</v>
      </c>
      <c r="B8756" s="2">
        <v>4965</v>
      </c>
      <c r="C8756" s="2">
        <v>509</v>
      </c>
      <c r="D8756" s="2" t="s">
        <v>33011</v>
      </c>
      <c r="E8756" s="2" t="s">
        <v>33012</v>
      </c>
      <c r="F8756" s="2" t="s">
        <v>33013</v>
      </c>
      <c r="G8756" s="2" t="s">
        <v>33014</v>
      </c>
      <c r="H8756" s="2" t="s">
        <v>33015</v>
      </c>
      <c r="I8756" s="2">
        <v>67.032833519999997</v>
      </c>
      <c r="J8756" s="2">
        <v>45.605874040000003</v>
      </c>
      <c r="K8756" s="2">
        <v>13.967943569999999</v>
      </c>
      <c r="L8756" s="2">
        <v>36.643459139999997</v>
      </c>
      <c r="M8756" s="2">
        <v>25.121420199999999</v>
      </c>
      <c r="N8756" s="2">
        <v>27.955606499999998</v>
      </c>
      <c r="O8756" s="2">
        <v>49.591490100000001</v>
      </c>
      <c r="P8756" s="2">
        <v>112.9279971</v>
      </c>
      <c r="Q8756" s="2">
        <v>148.64107749999999</v>
      </c>
    </row>
    <row r="8757" spans="1:17" ht="19.5" customHeight="1">
      <c r="A8757" s="2" t="s">
        <v>33016</v>
      </c>
      <c r="B8757" s="2">
        <v>13933</v>
      </c>
      <c r="C8757" s="2">
        <v>366</v>
      </c>
      <c r="D8757" s="2" t="s">
        <v>33011</v>
      </c>
      <c r="E8757" s="2" t="s">
        <v>33017</v>
      </c>
      <c r="F8757" s="2">
        <v>2</v>
      </c>
      <c r="G8757" s="2">
        <v>5</v>
      </c>
      <c r="H8757" s="2" t="s">
        <v>33015</v>
      </c>
      <c r="I8757" s="2">
        <v>0</v>
      </c>
      <c r="J8757" s="2">
        <v>7.0162883130000004</v>
      </c>
      <c r="K8757" s="2">
        <v>0</v>
      </c>
      <c r="L8757" s="2">
        <v>0</v>
      </c>
      <c r="M8757" s="2">
        <v>0</v>
      </c>
      <c r="N8757" s="2">
        <v>0</v>
      </c>
      <c r="O8757" s="2">
        <v>0</v>
      </c>
      <c r="P8757" s="2">
        <v>0</v>
      </c>
      <c r="Q8757" s="2">
        <v>0</v>
      </c>
    </row>
    <row r="8758" spans="1:17" ht="19.5" customHeight="1">
      <c r="A8758" s="2" t="s">
        <v>33018</v>
      </c>
      <c r="B8758" s="2">
        <v>19475</v>
      </c>
      <c r="C8758" s="2">
        <v>200</v>
      </c>
      <c r="D8758" s="2" t="s">
        <v>33011</v>
      </c>
      <c r="E8758" s="2" t="s">
        <v>33019</v>
      </c>
      <c r="F8758" s="2" t="s">
        <v>825</v>
      </c>
      <c r="G8758" s="2" t="s">
        <v>33020</v>
      </c>
      <c r="H8758" s="2" t="s">
        <v>33015</v>
      </c>
      <c r="I8758" s="2">
        <v>12.568656280000001</v>
      </c>
      <c r="J8758" s="2">
        <v>0</v>
      </c>
      <c r="K8758" s="2">
        <v>0</v>
      </c>
      <c r="L8758" s="2">
        <v>0</v>
      </c>
      <c r="M8758" s="2">
        <v>0</v>
      </c>
      <c r="N8758" s="2">
        <v>0</v>
      </c>
      <c r="O8758" s="2">
        <v>0</v>
      </c>
      <c r="P8758" s="2">
        <v>0</v>
      </c>
      <c r="Q8758" s="2">
        <v>0</v>
      </c>
    </row>
    <row r="8759" spans="1:17" ht="19.5" customHeight="1">
      <c r="A8759" s="2" t="s">
        <v>33021</v>
      </c>
      <c r="B8759" s="2">
        <v>18261</v>
      </c>
      <c r="C8759" s="2">
        <v>90</v>
      </c>
      <c r="D8759" s="2" t="s">
        <v>33022</v>
      </c>
      <c r="E8759" s="2" t="s">
        <v>33023</v>
      </c>
      <c r="F8759" s="2">
        <v>4</v>
      </c>
      <c r="G8759" s="2">
        <v>8</v>
      </c>
      <c r="H8759" s="2" t="s">
        <v>33024</v>
      </c>
      <c r="I8759" s="2">
        <v>0</v>
      </c>
      <c r="J8759" s="2">
        <v>14.032576629999999</v>
      </c>
      <c r="K8759" s="2">
        <v>0</v>
      </c>
      <c r="L8759" s="2">
        <v>0</v>
      </c>
      <c r="M8759" s="2">
        <v>0</v>
      </c>
      <c r="N8759" s="2">
        <v>0</v>
      </c>
      <c r="O8759" s="2">
        <v>0</v>
      </c>
      <c r="P8759" s="2">
        <v>0</v>
      </c>
      <c r="Q8759" s="2">
        <v>0</v>
      </c>
    </row>
    <row r="8760" spans="1:17" ht="19.5" customHeight="1">
      <c r="A8760" s="2" t="s">
        <v>33025</v>
      </c>
      <c r="B8760" s="2">
        <v>3863</v>
      </c>
      <c r="C8760" s="2">
        <v>284</v>
      </c>
      <c r="D8760" s="2" t="s">
        <v>33022</v>
      </c>
      <c r="E8760" s="2" t="s">
        <v>33026</v>
      </c>
      <c r="F8760" s="2" t="s">
        <v>33027</v>
      </c>
      <c r="G8760" s="2" t="s">
        <v>33028</v>
      </c>
      <c r="H8760" s="2" t="s">
        <v>33024</v>
      </c>
      <c r="I8760" s="2">
        <v>58.653729329999997</v>
      </c>
      <c r="J8760" s="2">
        <v>38.589585720000002</v>
      </c>
      <c r="K8760" s="2">
        <v>0</v>
      </c>
      <c r="L8760" s="2">
        <v>36.643459139999997</v>
      </c>
      <c r="M8760" s="2">
        <v>33.495226930000001</v>
      </c>
      <c r="N8760" s="2">
        <v>0</v>
      </c>
      <c r="O8760" s="2">
        <v>49.591490100000001</v>
      </c>
      <c r="P8760" s="2">
        <v>0</v>
      </c>
      <c r="Q8760" s="2">
        <v>22.867858080000001</v>
      </c>
    </row>
    <row r="8761" spans="1:17" ht="19.5" customHeight="1">
      <c r="A8761" s="2" t="s">
        <v>33029</v>
      </c>
      <c r="B8761" s="2">
        <v>27610</v>
      </c>
      <c r="C8761" s="2">
        <v>123</v>
      </c>
      <c r="D8761" s="2" t="s">
        <v>225</v>
      </c>
      <c r="E8761" s="2" t="s">
        <v>33030</v>
      </c>
      <c r="F8761" s="2">
        <v>2</v>
      </c>
      <c r="G8761" s="2">
        <v>37</v>
      </c>
      <c r="H8761" s="2" t="s">
        <v>229</v>
      </c>
      <c r="I8761" s="2">
        <v>0</v>
      </c>
      <c r="J8761" s="2">
        <v>0</v>
      </c>
      <c r="K8761" s="2">
        <v>0</v>
      </c>
      <c r="L8761" s="2">
        <v>18.321729569999999</v>
      </c>
      <c r="M8761" s="2">
        <v>0</v>
      </c>
      <c r="N8761" s="2">
        <v>0</v>
      </c>
      <c r="O8761" s="2">
        <v>0</v>
      </c>
      <c r="P8761" s="2">
        <v>0</v>
      </c>
      <c r="Q8761" s="2">
        <v>0</v>
      </c>
    </row>
    <row r="8762" spans="1:17" ht="19.5" customHeight="1">
      <c r="A8762" s="2" t="s">
        <v>33031</v>
      </c>
      <c r="B8762" s="2">
        <v>15366</v>
      </c>
      <c r="C8762" s="2">
        <v>257</v>
      </c>
      <c r="D8762" s="2" t="s">
        <v>33032</v>
      </c>
      <c r="E8762" s="2" t="s">
        <v>33033</v>
      </c>
      <c r="F8762" s="2" t="s">
        <v>18148</v>
      </c>
      <c r="G8762" s="2" t="s">
        <v>33034</v>
      </c>
      <c r="H8762" s="2" t="s">
        <v>33035</v>
      </c>
      <c r="I8762" s="2">
        <v>12.568656280000001</v>
      </c>
      <c r="J8762" s="2">
        <v>7.0162883130000004</v>
      </c>
      <c r="K8762" s="2">
        <v>0</v>
      </c>
      <c r="L8762" s="2">
        <v>27.48259436</v>
      </c>
      <c r="M8762" s="2">
        <v>0</v>
      </c>
      <c r="N8762" s="2">
        <v>0</v>
      </c>
      <c r="O8762" s="2">
        <v>0</v>
      </c>
      <c r="P8762" s="2">
        <v>0</v>
      </c>
      <c r="Q8762" s="2">
        <v>0</v>
      </c>
    </row>
    <row r="8763" spans="1:17" ht="19.5" customHeight="1">
      <c r="A8763" s="2" t="s">
        <v>33036</v>
      </c>
      <c r="B8763" s="2">
        <v>13531</v>
      </c>
      <c r="C8763" s="2">
        <v>291</v>
      </c>
      <c r="D8763" s="2" t="s">
        <v>33032</v>
      </c>
      <c r="E8763" s="2" t="s">
        <v>33037</v>
      </c>
      <c r="F8763" s="2">
        <v>2</v>
      </c>
      <c r="G8763" s="2">
        <v>62</v>
      </c>
      <c r="H8763" s="2" t="s">
        <v>33035</v>
      </c>
      <c r="I8763" s="2">
        <v>8.3791041899999996</v>
      </c>
      <c r="J8763" s="2">
        <v>0</v>
      </c>
      <c r="K8763" s="2">
        <v>0</v>
      </c>
      <c r="L8763" s="2">
        <v>0</v>
      </c>
      <c r="M8763" s="2">
        <v>0</v>
      </c>
      <c r="N8763" s="2">
        <v>0</v>
      </c>
      <c r="O8763" s="2">
        <v>0</v>
      </c>
      <c r="P8763" s="2">
        <v>0</v>
      </c>
      <c r="Q8763" s="2">
        <v>0</v>
      </c>
    </row>
    <row r="8764" spans="1:17" ht="19.5" customHeight="1">
      <c r="A8764" s="2" t="s">
        <v>33038</v>
      </c>
      <c r="B8764" s="2">
        <v>303</v>
      </c>
      <c r="C8764" s="2">
        <v>303</v>
      </c>
      <c r="D8764" s="2" t="s">
        <v>33032</v>
      </c>
      <c r="E8764" s="2" t="s">
        <v>33039</v>
      </c>
      <c r="F8764" s="2">
        <v>4</v>
      </c>
      <c r="G8764" s="2">
        <v>36</v>
      </c>
      <c r="H8764" s="2" t="s">
        <v>33035</v>
      </c>
      <c r="I8764" s="2">
        <v>16.758208379999999</v>
      </c>
      <c r="J8764" s="2">
        <v>0</v>
      </c>
      <c r="K8764" s="2">
        <v>0</v>
      </c>
      <c r="L8764" s="2">
        <v>0</v>
      </c>
      <c r="M8764" s="2">
        <v>0</v>
      </c>
      <c r="N8764" s="2">
        <v>0</v>
      </c>
      <c r="O8764" s="2">
        <v>0</v>
      </c>
      <c r="P8764" s="2">
        <v>0</v>
      </c>
      <c r="Q8764" s="2">
        <v>0</v>
      </c>
    </row>
    <row r="8765" spans="1:17" ht="19.5" customHeight="1">
      <c r="A8765" s="2" t="s">
        <v>33040</v>
      </c>
      <c r="B8765" s="2">
        <v>3353</v>
      </c>
      <c r="C8765" s="2">
        <v>311</v>
      </c>
      <c r="D8765" s="2" t="s">
        <v>33032</v>
      </c>
      <c r="E8765" s="2" t="s">
        <v>33041</v>
      </c>
      <c r="F8765" s="2" t="s">
        <v>33042</v>
      </c>
      <c r="G8765" s="2" t="s">
        <v>33043</v>
      </c>
      <c r="H8765" s="2" t="s">
        <v>33035</v>
      </c>
      <c r="I8765" s="2">
        <v>41.895520949999998</v>
      </c>
      <c r="J8765" s="2">
        <v>70.162883129999997</v>
      </c>
      <c r="K8765" s="2">
        <v>48.887802489999999</v>
      </c>
      <c r="L8765" s="2">
        <v>18.321729569999999</v>
      </c>
      <c r="M8765" s="2">
        <v>75.364260590000001</v>
      </c>
      <c r="N8765" s="2">
        <v>27.955606499999998</v>
      </c>
      <c r="O8765" s="2">
        <v>24.795745050000001</v>
      </c>
      <c r="P8765" s="2">
        <v>45.171198840000002</v>
      </c>
      <c r="Q8765" s="2">
        <v>45.735716160000003</v>
      </c>
    </row>
    <row r="8766" spans="1:17" ht="19.5" customHeight="1">
      <c r="A8766" s="2" t="s">
        <v>33044</v>
      </c>
      <c r="B8766" s="2">
        <v>11505</v>
      </c>
      <c r="C8766" s="2">
        <v>81</v>
      </c>
      <c r="D8766" s="2" t="s">
        <v>33045</v>
      </c>
      <c r="E8766" s="2" t="s">
        <v>33046</v>
      </c>
      <c r="F8766" s="2" t="s">
        <v>33047</v>
      </c>
      <c r="G8766" s="2" t="s">
        <v>33048</v>
      </c>
      <c r="H8766" s="2" t="s">
        <v>33049</v>
      </c>
      <c r="I8766" s="2">
        <v>16.758208379999999</v>
      </c>
      <c r="J8766" s="2">
        <v>24.557009099999998</v>
      </c>
      <c r="K8766" s="2">
        <v>13.967943569999999</v>
      </c>
      <c r="L8766" s="2">
        <v>36.643459139999997</v>
      </c>
      <c r="M8766" s="2">
        <v>50.242840399999999</v>
      </c>
      <c r="N8766" s="2">
        <v>55.911212990000003</v>
      </c>
      <c r="O8766" s="2">
        <v>136.37659780000001</v>
      </c>
      <c r="P8766" s="2">
        <v>101.6351974</v>
      </c>
      <c r="Q8766" s="2">
        <v>0</v>
      </c>
    </row>
    <row r="8767" spans="1:17" ht="19.5" customHeight="1">
      <c r="A8767" s="2" t="s">
        <v>33050</v>
      </c>
      <c r="B8767" s="2">
        <v>20638</v>
      </c>
      <c r="C8767" s="2">
        <v>347</v>
      </c>
      <c r="D8767" s="2" t="s">
        <v>33045</v>
      </c>
      <c r="E8767" s="2" t="s">
        <v>33051</v>
      </c>
      <c r="F8767" s="2" t="s">
        <v>33052</v>
      </c>
      <c r="G8767" s="2" t="s">
        <v>33053</v>
      </c>
      <c r="H8767" s="2" t="s">
        <v>33049</v>
      </c>
      <c r="I8767" s="2">
        <v>20.947760469999999</v>
      </c>
      <c r="J8767" s="2">
        <v>0</v>
      </c>
      <c r="K8767" s="2">
        <v>27.935887139999998</v>
      </c>
      <c r="L8767" s="2">
        <v>0</v>
      </c>
      <c r="M8767" s="2">
        <v>16.747613470000001</v>
      </c>
      <c r="N8767" s="2">
        <v>0</v>
      </c>
      <c r="O8767" s="2">
        <v>0</v>
      </c>
      <c r="P8767" s="2">
        <v>0</v>
      </c>
      <c r="Q8767" s="2">
        <v>0</v>
      </c>
    </row>
    <row r="8768" spans="1:17" ht="19.5" customHeight="1">
      <c r="A8768" s="2" t="s">
        <v>33054</v>
      </c>
      <c r="B8768" s="2">
        <v>6144</v>
      </c>
      <c r="C8768" s="2">
        <v>81</v>
      </c>
      <c r="D8768" s="2" t="s">
        <v>33045</v>
      </c>
      <c r="E8768" s="2" t="s">
        <v>33046</v>
      </c>
      <c r="F8768" s="2" t="s">
        <v>33055</v>
      </c>
      <c r="G8768" s="2" t="s">
        <v>33056</v>
      </c>
      <c r="H8768" s="2" t="s">
        <v>33049</v>
      </c>
      <c r="I8768" s="2">
        <v>20.947760469999999</v>
      </c>
      <c r="J8768" s="2">
        <v>10.524432470000001</v>
      </c>
      <c r="K8768" s="2">
        <v>0</v>
      </c>
      <c r="L8768" s="2">
        <v>0</v>
      </c>
      <c r="M8768" s="2">
        <v>16.747613470000001</v>
      </c>
      <c r="N8768" s="2">
        <v>0</v>
      </c>
      <c r="O8768" s="2">
        <v>0</v>
      </c>
      <c r="P8768" s="2">
        <v>45.171198840000002</v>
      </c>
      <c r="Q8768" s="2">
        <v>0</v>
      </c>
    </row>
    <row r="8769" spans="1:17" ht="19.5" customHeight="1">
      <c r="A8769" s="2" t="s">
        <v>33057</v>
      </c>
      <c r="B8769" s="2">
        <v>7460</v>
      </c>
      <c r="C8769" s="2">
        <v>61</v>
      </c>
      <c r="D8769" s="2" t="s">
        <v>33045</v>
      </c>
      <c r="E8769" s="2" t="s">
        <v>33058</v>
      </c>
      <c r="F8769" s="2" t="s">
        <v>33059</v>
      </c>
      <c r="G8769" s="2" t="s">
        <v>33060</v>
      </c>
      <c r="H8769" s="2" t="s">
        <v>33049</v>
      </c>
      <c r="I8769" s="2">
        <v>8.3791041899999996</v>
      </c>
      <c r="J8769" s="2">
        <v>0</v>
      </c>
      <c r="K8769" s="2">
        <v>41.903830710000001</v>
      </c>
      <c r="L8769" s="2">
        <v>0</v>
      </c>
      <c r="M8769" s="2">
        <v>0</v>
      </c>
      <c r="N8769" s="2">
        <v>27.955606499999998</v>
      </c>
      <c r="O8769" s="2">
        <v>0</v>
      </c>
      <c r="P8769" s="2">
        <v>0</v>
      </c>
      <c r="Q8769" s="2">
        <v>34.30178712</v>
      </c>
    </row>
    <row r="8770" spans="1:17" ht="19.5" customHeight="1">
      <c r="A8770" s="2" t="s">
        <v>33061</v>
      </c>
      <c r="B8770" s="2">
        <v>4287</v>
      </c>
      <c r="C8770" s="2">
        <v>537</v>
      </c>
      <c r="D8770" s="2" t="s">
        <v>33062</v>
      </c>
      <c r="E8770" s="2" t="s">
        <v>33063</v>
      </c>
      <c r="F8770" s="2" t="s">
        <v>33064</v>
      </c>
      <c r="G8770" s="2" t="s">
        <v>33065</v>
      </c>
      <c r="H8770" s="2" t="s">
        <v>33066</v>
      </c>
      <c r="I8770" s="2">
        <v>0</v>
      </c>
      <c r="J8770" s="2">
        <v>42.097729880000003</v>
      </c>
      <c r="K8770" s="2">
        <v>27.935887139999998</v>
      </c>
      <c r="L8770" s="2">
        <v>0</v>
      </c>
      <c r="M8770" s="2">
        <v>0</v>
      </c>
      <c r="N8770" s="2">
        <v>55.911212990000003</v>
      </c>
      <c r="O8770" s="2">
        <v>471.11915599999998</v>
      </c>
      <c r="P8770" s="2">
        <v>0</v>
      </c>
      <c r="Q8770" s="2">
        <v>377.31965839999998</v>
      </c>
    </row>
    <row r="8771" spans="1:17" ht="19.5" customHeight="1">
      <c r="A8771" s="2" t="s">
        <v>33067</v>
      </c>
      <c r="B8771" s="2">
        <v>1755</v>
      </c>
      <c r="C8771" s="2">
        <v>339</v>
      </c>
      <c r="D8771" s="2" t="s">
        <v>33062</v>
      </c>
      <c r="E8771" s="2" t="s">
        <v>33068</v>
      </c>
      <c r="F8771" s="2" t="s">
        <v>192</v>
      </c>
      <c r="G8771" s="2" t="s">
        <v>33069</v>
      </c>
      <c r="H8771" s="2" t="s">
        <v>33066</v>
      </c>
      <c r="I8771" s="2">
        <v>0</v>
      </c>
      <c r="J8771" s="2">
        <v>0</v>
      </c>
      <c r="K8771" s="2">
        <v>0</v>
      </c>
      <c r="L8771" s="2">
        <v>0</v>
      </c>
      <c r="M8771" s="2">
        <v>0</v>
      </c>
      <c r="N8771" s="2">
        <v>0</v>
      </c>
      <c r="O8771" s="2">
        <v>37.193617580000002</v>
      </c>
      <c r="P8771" s="2">
        <v>0</v>
      </c>
      <c r="Q8771" s="2">
        <v>0</v>
      </c>
    </row>
    <row r="8772" spans="1:17" ht="19.5" customHeight="1">
      <c r="A8772" s="2" t="s">
        <v>33070</v>
      </c>
      <c r="B8772" s="2">
        <v>11266</v>
      </c>
      <c r="C8772" s="2">
        <v>327</v>
      </c>
      <c r="D8772" s="2" t="s">
        <v>33071</v>
      </c>
      <c r="E8772" s="2" t="s">
        <v>33072</v>
      </c>
      <c r="F8772" s="2" t="s">
        <v>33073</v>
      </c>
      <c r="G8772" s="2" t="s">
        <v>33074</v>
      </c>
      <c r="H8772" s="2" t="s">
        <v>33075</v>
      </c>
      <c r="I8772" s="2">
        <v>0</v>
      </c>
      <c r="J8772" s="2">
        <v>14.032576629999999</v>
      </c>
      <c r="K8772" s="2">
        <v>20.95191535</v>
      </c>
      <c r="L8772" s="2">
        <v>0</v>
      </c>
      <c r="M8772" s="2">
        <v>0</v>
      </c>
      <c r="N8772" s="2">
        <v>0</v>
      </c>
      <c r="O8772" s="2">
        <v>37.193617580000002</v>
      </c>
      <c r="P8772" s="2">
        <v>0</v>
      </c>
      <c r="Q8772" s="2">
        <v>137.20714849999999</v>
      </c>
    </row>
    <row r="8773" spans="1:17" ht="19.5" customHeight="1">
      <c r="A8773" s="2" t="s">
        <v>33076</v>
      </c>
      <c r="B8773" s="2">
        <v>11246</v>
      </c>
      <c r="C8773" s="2">
        <v>307</v>
      </c>
      <c r="D8773" s="2" t="s">
        <v>33071</v>
      </c>
      <c r="E8773" s="2" t="s">
        <v>33077</v>
      </c>
      <c r="F8773" s="2" t="s">
        <v>33078</v>
      </c>
      <c r="G8773" s="2" t="s">
        <v>33079</v>
      </c>
      <c r="H8773" s="2" t="s">
        <v>33075</v>
      </c>
      <c r="I8773" s="2">
        <v>46.085073039999997</v>
      </c>
      <c r="J8773" s="2">
        <v>21.048864940000001</v>
      </c>
      <c r="K8773" s="2">
        <v>48.887802489999999</v>
      </c>
      <c r="L8773" s="2">
        <v>27.48259436</v>
      </c>
      <c r="M8773" s="2">
        <v>33.495226930000001</v>
      </c>
      <c r="N8773" s="2">
        <v>125.8002292</v>
      </c>
      <c r="O8773" s="2">
        <v>49.591490100000001</v>
      </c>
      <c r="P8773" s="2">
        <v>0</v>
      </c>
      <c r="Q8773" s="2">
        <v>68.603574249999994</v>
      </c>
    </row>
    <row r="8774" spans="1:17" ht="19.5" customHeight="1">
      <c r="A8774" s="2" t="s">
        <v>33080</v>
      </c>
      <c r="B8774" s="2">
        <v>2523</v>
      </c>
      <c r="C8774" s="2">
        <v>241</v>
      </c>
      <c r="D8774" s="2" t="s">
        <v>33071</v>
      </c>
      <c r="E8774" s="2" t="s">
        <v>33081</v>
      </c>
      <c r="F8774" s="2" t="s">
        <v>33082</v>
      </c>
      <c r="G8774" s="2" t="s">
        <v>33083</v>
      </c>
      <c r="H8774" s="2" t="s">
        <v>33075</v>
      </c>
      <c r="I8774" s="2">
        <v>0</v>
      </c>
      <c r="J8774" s="2">
        <v>10.524432470000001</v>
      </c>
      <c r="K8774" s="2">
        <v>0</v>
      </c>
      <c r="L8774" s="2">
        <v>0</v>
      </c>
      <c r="M8774" s="2">
        <v>16.747613470000001</v>
      </c>
      <c r="N8774" s="2">
        <v>0</v>
      </c>
      <c r="O8774" s="2">
        <v>24.795745050000001</v>
      </c>
      <c r="P8774" s="2">
        <v>0</v>
      </c>
      <c r="Q8774" s="2">
        <v>0</v>
      </c>
    </row>
    <row r="8775" spans="1:17" ht="19.5" customHeight="1">
      <c r="A8775" s="2" t="s">
        <v>33084</v>
      </c>
      <c r="B8775" s="2">
        <v>3282</v>
      </c>
      <c r="C8775" s="2">
        <v>330</v>
      </c>
      <c r="D8775" s="2" t="s">
        <v>33085</v>
      </c>
      <c r="E8775" s="2" t="s">
        <v>33086</v>
      </c>
      <c r="F8775" s="2" t="s">
        <v>5775</v>
      </c>
      <c r="G8775" s="2" t="s">
        <v>33087</v>
      </c>
      <c r="H8775" s="2" t="s">
        <v>33088</v>
      </c>
      <c r="I8775" s="2">
        <v>12.568656280000001</v>
      </c>
      <c r="J8775" s="2">
        <v>10.524432470000001</v>
      </c>
      <c r="K8775" s="2">
        <v>13.967943569999999</v>
      </c>
      <c r="L8775" s="2">
        <v>0</v>
      </c>
      <c r="M8775" s="2">
        <v>0</v>
      </c>
      <c r="N8775" s="2">
        <v>0</v>
      </c>
      <c r="O8775" s="2">
        <v>0</v>
      </c>
      <c r="P8775" s="2">
        <v>0</v>
      </c>
      <c r="Q8775" s="2">
        <v>0</v>
      </c>
    </row>
    <row r="8776" spans="1:17" ht="19.5" customHeight="1">
      <c r="A8776" s="2" t="s">
        <v>33089</v>
      </c>
      <c r="B8776" s="2">
        <v>19596</v>
      </c>
      <c r="C8776" s="2">
        <v>386</v>
      </c>
      <c r="D8776" s="2" t="s">
        <v>33085</v>
      </c>
      <c r="E8776" s="2" t="s">
        <v>33090</v>
      </c>
      <c r="F8776" s="2" t="s">
        <v>33091</v>
      </c>
      <c r="G8776" s="2" t="s">
        <v>33092</v>
      </c>
      <c r="H8776" s="2" t="s">
        <v>33088</v>
      </c>
      <c r="I8776" s="2">
        <v>62.843281419999997</v>
      </c>
      <c r="J8776" s="2">
        <v>70.162883129999997</v>
      </c>
      <c r="K8776" s="2">
        <v>111.7435486</v>
      </c>
      <c r="L8776" s="2">
        <v>45.804323930000002</v>
      </c>
      <c r="M8776" s="2">
        <v>58.616647129999997</v>
      </c>
      <c r="N8776" s="2">
        <v>139.77803249999999</v>
      </c>
      <c r="O8776" s="2">
        <v>123.97872529999999</v>
      </c>
      <c r="P8776" s="2">
        <v>180.68479540000001</v>
      </c>
      <c r="Q8776" s="2">
        <v>68.603574249999994</v>
      </c>
    </row>
    <row r="8777" spans="1:17" ht="19.5" customHeight="1">
      <c r="A8777" s="2" t="s">
        <v>33093</v>
      </c>
      <c r="B8777" s="2">
        <v>710</v>
      </c>
      <c r="C8777" s="2">
        <v>251</v>
      </c>
      <c r="D8777" s="2" t="s">
        <v>225</v>
      </c>
      <c r="E8777" s="2" t="s">
        <v>33094</v>
      </c>
      <c r="F8777" s="2">
        <v>6</v>
      </c>
      <c r="G8777" s="2">
        <v>34</v>
      </c>
      <c r="H8777" s="2" t="s">
        <v>229</v>
      </c>
      <c r="I8777" s="2">
        <v>0</v>
      </c>
      <c r="J8777" s="2">
        <v>21.048864940000001</v>
      </c>
      <c r="K8777" s="2">
        <v>0</v>
      </c>
      <c r="L8777" s="2">
        <v>0</v>
      </c>
      <c r="M8777" s="2">
        <v>0</v>
      </c>
      <c r="N8777" s="2">
        <v>0</v>
      </c>
      <c r="O8777" s="2">
        <v>0</v>
      </c>
      <c r="P8777" s="2">
        <v>0</v>
      </c>
      <c r="Q8777" s="2">
        <v>0</v>
      </c>
    </row>
    <row r="8778" spans="1:17" ht="19.5" customHeight="1">
      <c r="A8778" s="2" t="s">
        <v>33095</v>
      </c>
      <c r="B8778" s="2">
        <v>6280</v>
      </c>
      <c r="C8778" s="2">
        <v>277</v>
      </c>
      <c r="D8778" s="2" t="s">
        <v>225</v>
      </c>
      <c r="E8778" s="2" t="s">
        <v>33096</v>
      </c>
      <c r="F8778" s="2" t="s">
        <v>1649</v>
      </c>
      <c r="G8778" s="2" t="s">
        <v>33097</v>
      </c>
      <c r="H8778" s="2" t="s">
        <v>229</v>
      </c>
      <c r="I8778" s="2">
        <v>0</v>
      </c>
      <c r="J8778" s="2">
        <v>0</v>
      </c>
      <c r="K8778" s="2">
        <v>0</v>
      </c>
      <c r="L8778" s="2">
        <v>0</v>
      </c>
      <c r="M8778" s="2">
        <v>16.747613470000001</v>
      </c>
      <c r="N8778" s="2">
        <v>0</v>
      </c>
      <c r="O8778" s="2">
        <v>0</v>
      </c>
      <c r="P8778" s="2">
        <v>0</v>
      </c>
      <c r="Q8778" s="2">
        <v>0</v>
      </c>
    </row>
    <row r="8779" spans="1:17" ht="19.5" customHeight="1">
      <c r="A8779" s="2" t="s">
        <v>33098</v>
      </c>
      <c r="B8779" s="2">
        <v>22651</v>
      </c>
      <c r="C8779" s="2">
        <v>72</v>
      </c>
      <c r="D8779" s="2" t="s">
        <v>225</v>
      </c>
      <c r="E8779" s="2" t="s">
        <v>33099</v>
      </c>
      <c r="F8779" s="2" t="s">
        <v>33100</v>
      </c>
      <c r="G8779" s="2" t="s">
        <v>33101</v>
      </c>
      <c r="H8779" s="2" t="s">
        <v>229</v>
      </c>
      <c r="I8779" s="2">
        <v>0</v>
      </c>
      <c r="J8779" s="2">
        <v>7.0162883130000004</v>
      </c>
      <c r="K8779" s="2">
        <v>20.95191535</v>
      </c>
      <c r="L8779" s="2">
        <v>27.48259436</v>
      </c>
      <c r="M8779" s="2">
        <v>0</v>
      </c>
      <c r="N8779" s="2">
        <v>0</v>
      </c>
      <c r="O8779" s="2">
        <v>0</v>
      </c>
      <c r="P8779" s="2">
        <v>0</v>
      </c>
      <c r="Q8779" s="2">
        <v>22.867858080000001</v>
      </c>
    </row>
    <row r="8780" spans="1:17" ht="19.5" customHeight="1">
      <c r="A8780" s="2" t="s">
        <v>33102</v>
      </c>
      <c r="B8780" s="2">
        <v>21392</v>
      </c>
      <c r="C8780" s="2">
        <v>376</v>
      </c>
      <c r="D8780" s="2" t="s">
        <v>33103</v>
      </c>
      <c r="E8780" s="2" t="s">
        <v>33104</v>
      </c>
      <c r="F8780" s="2" t="s">
        <v>33105</v>
      </c>
      <c r="G8780" s="2" t="s">
        <v>33106</v>
      </c>
      <c r="H8780" s="2" t="s">
        <v>33107</v>
      </c>
      <c r="I8780" s="2">
        <v>12.568656280000001</v>
      </c>
      <c r="J8780" s="2">
        <v>35.081441570000003</v>
      </c>
      <c r="K8780" s="2">
        <v>13.967943569999999</v>
      </c>
      <c r="L8780" s="2">
        <v>0</v>
      </c>
      <c r="M8780" s="2">
        <v>0</v>
      </c>
      <c r="N8780" s="2">
        <v>0</v>
      </c>
      <c r="O8780" s="2">
        <v>0</v>
      </c>
      <c r="P8780" s="2">
        <v>0</v>
      </c>
      <c r="Q8780" s="2">
        <v>34.30178712</v>
      </c>
    </row>
    <row r="8781" spans="1:17" ht="19.5" customHeight="1">
      <c r="A8781" s="2" t="s">
        <v>33108</v>
      </c>
      <c r="B8781" s="2">
        <v>21382</v>
      </c>
      <c r="C8781" s="2">
        <v>366</v>
      </c>
      <c r="D8781" s="2" t="s">
        <v>33103</v>
      </c>
      <c r="E8781" s="2" t="s">
        <v>33109</v>
      </c>
      <c r="F8781" s="2" t="s">
        <v>557</v>
      </c>
      <c r="G8781" s="2" t="s">
        <v>33110</v>
      </c>
      <c r="H8781" s="2" t="s">
        <v>33107</v>
      </c>
      <c r="I8781" s="2">
        <v>0</v>
      </c>
      <c r="J8781" s="2">
        <v>10.524432470000001</v>
      </c>
      <c r="K8781" s="2">
        <v>0</v>
      </c>
      <c r="L8781" s="2">
        <v>0</v>
      </c>
      <c r="M8781" s="2">
        <v>0</v>
      </c>
      <c r="N8781" s="2">
        <v>0</v>
      </c>
      <c r="O8781" s="2">
        <v>0</v>
      </c>
      <c r="P8781" s="2">
        <v>0</v>
      </c>
      <c r="Q8781" s="2">
        <v>0</v>
      </c>
    </row>
    <row r="8782" spans="1:17" ht="19.5" customHeight="1">
      <c r="A8782" s="2" t="s">
        <v>33111</v>
      </c>
      <c r="B8782" s="2">
        <v>12214</v>
      </c>
      <c r="C8782" s="2">
        <v>202</v>
      </c>
      <c r="D8782" s="2" t="s">
        <v>33103</v>
      </c>
      <c r="E8782" s="2" t="s">
        <v>33112</v>
      </c>
      <c r="F8782" s="2" t="s">
        <v>33113</v>
      </c>
      <c r="G8782" s="2" t="s">
        <v>33114</v>
      </c>
      <c r="H8782" s="2" t="s">
        <v>33107</v>
      </c>
      <c r="I8782" s="2">
        <v>29.326864659999998</v>
      </c>
      <c r="J8782" s="2">
        <v>31.573297409999999</v>
      </c>
      <c r="K8782" s="2">
        <v>27.935887139999998</v>
      </c>
      <c r="L8782" s="2">
        <v>0</v>
      </c>
      <c r="M8782" s="2">
        <v>25.121420199999999</v>
      </c>
      <c r="N8782" s="2">
        <v>0</v>
      </c>
      <c r="O8782" s="2">
        <v>0</v>
      </c>
      <c r="P8782" s="2">
        <v>0</v>
      </c>
      <c r="Q8782" s="2">
        <v>45.735716160000003</v>
      </c>
    </row>
    <row r="8783" spans="1:17" ht="19.5" customHeight="1">
      <c r="A8783" s="2" t="s">
        <v>33115</v>
      </c>
      <c r="B8783" s="2">
        <v>1065</v>
      </c>
      <c r="C8783" s="2">
        <v>362</v>
      </c>
      <c r="D8783" s="2" t="s">
        <v>33116</v>
      </c>
      <c r="E8783" s="2" t="s">
        <v>33117</v>
      </c>
      <c r="F8783" s="2">
        <v>5</v>
      </c>
      <c r="G8783" s="2">
        <v>36</v>
      </c>
      <c r="H8783" s="2" t="s">
        <v>33118</v>
      </c>
      <c r="I8783" s="2">
        <v>0</v>
      </c>
      <c r="J8783" s="2">
        <v>0</v>
      </c>
      <c r="K8783" s="2">
        <v>0</v>
      </c>
      <c r="L8783" s="2">
        <v>0</v>
      </c>
      <c r="M8783" s="2">
        <v>41.869033659999999</v>
      </c>
      <c r="N8783" s="2">
        <v>0</v>
      </c>
      <c r="O8783" s="2">
        <v>0</v>
      </c>
      <c r="P8783" s="2">
        <v>0</v>
      </c>
      <c r="Q8783" s="2">
        <v>0</v>
      </c>
    </row>
    <row r="8784" spans="1:17" ht="19.5" customHeight="1">
      <c r="A8784" s="2" t="s">
        <v>33119</v>
      </c>
      <c r="B8784" s="2">
        <v>3538</v>
      </c>
      <c r="C8784" s="2">
        <v>300</v>
      </c>
      <c r="D8784" s="2" t="s">
        <v>225</v>
      </c>
      <c r="E8784" s="2" t="s">
        <v>33120</v>
      </c>
      <c r="F8784" s="2">
        <v>3</v>
      </c>
      <c r="G8784" s="2">
        <v>1</v>
      </c>
      <c r="H8784" s="2" t="s">
        <v>229</v>
      </c>
      <c r="I8784" s="2">
        <v>12.568656280000001</v>
      </c>
      <c r="J8784" s="2">
        <v>0</v>
      </c>
      <c r="K8784" s="2">
        <v>0</v>
      </c>
      <c r="L8784" s="2">
        <v>0</v>
      </c>
      <c r="M8784" s="2">
        <v>0</v>
      </c>
      <c r="N8784" s="2">
        <v>0</v>
      </c>
      <c r="O8784" s="2">
        <v>0</v>
      </c>
      <c r="P8784" s="2">
        <v>0</v>
      </c>
      <c r="Q8784" s="2">
        <v>0</v>
      </c>
    </row>
    <row r="8785" spans="1:17" ht="19.5" customHeight="1">
      <c r="A8785" s="2" t="s">
        <v>33121</v>
      </c>
      <c r="B8785" s="2">
        <v>19088</v>
      </c>
      <c r="C8785" s="2">
        <v>334</v>
      </c>
      <c r="D8785" s="2" t="s">
        <v>33122</v>
      </c>
      <c r="E8785" s="2" t="s">
        <v>33123</v>
      </c>
      <c r="F8785" s="2">
        <v>5</v>
      </c>
      <c r="G8785" s="2">
        <v>16</v>
      </c>
      <c r="H8785" s="2" t="s">
        <v>33124</v>
      </c>
      <c r="I8785" s="2">
        <v>0</v>
      </c>
      <c r="J8785" s="2">
        <v>17.540720780000001</v>
      </c>
      <c r="K8785" s="2">
        <v>0</v>
      </c>
      <c r="L8785" s="2">
        <v>0</v>
      </c>
      <c r="M8785" s="2">
        <v>0</v>
      </c>
      <c r="N8785" s="2">
        <v>0</v>
      </c>
      <c r="O8785" s="2">
        <v>0</v>
      </c>
      <c r="P8785" s="2">
        <v>0</v>
      </c>
      <c r="Q8785" s="2">
        <v>0</v>
      </c>
    </row>
    <row r="8786" spans="1:17" ht="19.5" customHeight="1">
      <c r="A8786" s="2" t="s">
        <v>33125</v>
      </c>
      <c r="B8786" s="2">
        <v>2136</v>
      </c>
      <c r="C8786" s="2">
        <v>326</v>
      </c>
      <c r="D8786" s="2" t="s">
        <v>33122</v>
      </c>
      <c r="E8786" s="2" t="s">
        <v>33126</v>
      </c>
      <c r="F8786" s="2" t="s">
        <v>33127</v>
      </c>
      <c r="G8786" s="2" t="s">
        <v>33128</v>
      </c>
      <c r="H8786" s="2" t="s">
        <v>33124</v>
      </c>
      <c r="I8786" s="2">
        <v>29.326864659999998</v>
      </c>
      <c r="J8786" s="2">
        <v>31.573297409999999</v>
      </c>
      <c r="K8786" s="2">
        <v>27.935887139999998</v>
      </c>
      <c r="L8786" s="2">
        <v>0</v>
      </c>
      <c r="M8786" s="2">
        <v>58.616647129999997</v>
      </c>
      <c r="N8786" s="2">
        <v>55.911212990000003</v>
      </c>
      <c r="O8786" s="2">
        <v>49.591490100000001</v>
      </c>
      <c r="P8786" s="2">
        <v>45.171198840000002</v>
      </c>
      <c r="Q8786" s="2">
        <v>57.169645209999999</v>
      </c>
    </row>
    <row r="8787" spans="1:17" ht="19.5" customHeight="1">
      <c r="A8787" s="2" t="s">
        <v>33129</v>
      </c>
      <c r="B8787" s="2">
        <v>15276</v>
      </c>
      <c r="C8787" s="2">
        <v>442</v>
      </c>
      <c r="D8787" s="2" t="s">
        <v>33122</v>
      </c>
      <c r="E8787" s="2" t="s">
        <v>33130</v>
      </c>
      <c r="F8787" s="2">
        <v>3</v>
      </c>
      <c r="G8787" s="2">
        <v>13</v>
      </c>
      <c r="H8787" s="2" t="s">
        <v>33124</v>
      </c>
      <c r="I8787" s="2">
        <v>0</v>
      </c>
      <c r="J8787" s="2">
        <v>10.524432470000001</v>
      </c>
      <c r="K8787" s="2">
        <v>0</v>
      </c>
      <c r="L8787" s="2">
        <v>0</v>
      </c>
      <c r="M8787" s="2">
        <v>0</v>
      </c>
      <c r="N8787" s="2">
        <v>0</v>
      </c>
      <c r="O8787" s="2">
        <v>0</v>
      </c>
      <c r="P8787" s="2">
        <v>0</v>
      </c>
      <c r="Q8787" s="2">
        <v>0</v>
      </c>
    </row>
    <row r="8788" spans="1:17" ht="19.5" customHeight="1">
      <c r="A8788" s="2" t="s">
        <v>33131</v>
      </c>
      <c r="B8788" s="2">
        <v>28787</v>
      </c>
      <c r="C8788" s="2">
        <v>198</v>
      </c>
      <c r="D8788" s="2" t="s">
        <v>225</v>
      </c>
      <c r="E8788" s="2" t="s">
        <v>33132</v>
      </c>
      <c r="F8788" s="2" t="s">
        <v>33133</v>
      </c>
      <c r="G8788" s="2" t="s">
        <v>33134</v>
      </c>
      <c r="H8788" s="2" t="s">
        <v>229</v>
      </c>
      <c r="I8788" s="2">
        <v>62.843281419999997</v>
      </c>
      <c r="J8788" s="2">
        <v>77.179171449999998</v>
      </c>
      <c r="K8788" s="2">
        <v>41.903830710000001</v>
      </c>
      <c r="L8788" s="2">
        <v>54.96518871</v>
      </c>
      <c r="M8788" s="2">
        <v>0</v>
      </c>
      <c r="N8788" s="2">
        <v>0</v>
      </c>
      <c r="O8788" s="2">
        <v>61.989362630000002</v>
      </c>
      <c r="P8788" s="2">
        <v>22.585599420000001</v>
      </c>
      <c r="Q8788" s="2">
        <v>0</v>
      </c>
    </row>
    <row r="8789" spans="1:17" ht="19.5" customHeight="1">
      <c r="A8789" s="2" t="s">
        <v>33135</v>
      </c>
      <c r="B8789" s="2">
        <v>26215</v>
      </c>
      <c r="C8789" s="2">
        <v>294</v>
      </c>
      <c r="D8789" s="2" t="s">
        <v>33136</v>
      </c>
      <c r="E8789" s="2" t="s">
        <v>33137</v>
      </c>
      <c r="F8789" s="2" t="s">
        <v>33138</v>
      </c>
      <c r="G8789" s="2" t="s">
        <v>33139</v>
      </c>
      <c r="H8789" s="2" t="s">
        <v>33140</v>
      </c>
      <c r="I8789" s="2">
        <v>0</v>
      </c>
      <c r="J8789" s="2">
        <v>0</v>
      </c>
      <c r="K8789" s="2">
        <v>0</v>
      </c>
      <c r="L8789" s="2">
        <v>0</v>
      </c>
      <c r="M8789" s="2">
        <v>0</v>
      </c>
      <c r="N8789" s="2">
        <v>0</v>
      </c>
      <c r="O8789" s="2">
        <v>0</v>
      </c>
      <c r="P8789" s="2">
        <v>0</v>
      </c>
      <c r="Q8789" s="2">
        <v>34.30178712</v>
      </c>
    </row>
    <row r="8790" spans="1:17" ht="19.5" customHeight="1">
      <c r="A8790" s="2" t="s">
        <v>33141</v>
      </c>
      <c r="B8790" s="2">
        <v>5537</v>
      </c>
      <c r="C8790" s="2">
        <v>334</v>
      </c>
      <c r="D8790" s="2" t="s">
        <v>33136</v>
      </c>
      <c r="E8790" s="2" t="s">
        <v>33142</v>
      </c>
      <c r="F8790" s="2" t="s">
        <v>33143</v>
      </c>
      <c r="G8790" s="2" t="s">
        <v>33144</v>
      </c>
      <c r="H8790" s="2" t="s">
        <v>33140</v>
      </c>
      <c r="I8790" s="2">
        <v>25.137312569999999</v>
      </c>
      <c r="J8790" s="2">
        <v>31.573297409999999</v>
      </c>
      <c r="K8790" s="2">
        <v>34.919858920000003</v>
      </c>
      <c r="L8790" s="2">
        <v>54.96518871</v>
      </c>
      <c r="M8790" s="2">
        <v>50.242840399999999</v>
      </c>
      <c r="N8790" s="2">
        <v>0</v>
      </c>
      <c r="O8790" s="2">
        <v>123.97872529999999</v>
      </c>
      <c r="P8790" s="2">
        <v>67.756798270000004</v>
      </c>
      <c r="Q8790" s="2">
        <v>34.30178712</v>
      </c>
    </row>
    <row r="8791" spans="1:17" ht="19.5" customHeight="1">
      <c r="A8791" s="2" t="s">
        <v>33145</v>
      </c>
      <c r="B8791" s="2">
        <v>1765</v>
      </c>
      <c r="C8791" s="2">
        <v>333</v>
      </c>
      <c r="D8791" s="2" t="s">
        <v>33146</v>
      </c>
      <c r="E8791" s="2" t="s">
        <v>33147</v>
      </c>
      <c r="F8791" s="2" t="s">
        <v>33148</v>
      </c>
      <c r="G8791" s="2" t="s">
        <v>33149</v>
      </c>
      <c r="H8791" s="2" t="s">
        <v>33150</v>
      </c>
      <c r="I8791" s="2">
        <v>41.895520949999998</v>
      </c>
      <c r="J8791" s="2">
        <v>35.081441570000003</v>
      </c>
      <c r="K8791" s="2">
        <v>41.903830710000001</v>
      </c>
      <c r="L8791" s="2">
        <v>82.44778307</v>
      </c>
      <c r="M8791" s="2">
        <v>167.47613469999999</v>
      </c>
      <c r="N8791" s="2">
        <v>69.889016240000004</v>
      </c>
      <c r="O8791" s="2">
        <v>37.193617580000002</v>
      </c>
      <c r="P8791" s="2">
        <v>45.171198840000002</v>
      </c>
      <c r="Q8791" s="2">
        <v>182.9428647</v>
      </c>
    </row>
    <row r="8792" spans="1:17" ht="19.5" customHeight="1">
      <c r="A8792" s="2" t="s">
        <v>33151</v>
      </c>
      <c r="B8792" s="2">
        <v>1811</v>
      </c>
      <c r="C8792" s="2">
        <v>271</v>
      </c>
      <c r="D8792" s="2" t="s">
        <v>33146</v>
      </c>
      <c r="E8792" s="2" t="s">
        <v>33152</v>
      </c>
      <c r="F8792" s="2" t="s">
        <v>33153</v>
      </c>
      <c r="G8792" s="2" t="s">
        <v>33154</v>
      </c>
      <c r="H8792" s="2" t="s">
        <v>33150</v>
      </c>
      <c r="I8792" s="2">
        <v>0</v>
      </c>
      <c r="J8792" s="2">
        <v>0</v>
      </c>
      <c r="K8792" s="2">
        <v>41.903830710000001</v>
      </c>
      <c r="L8792" s="2">
        <v>0</v>
      </c>
      <c r="M8792" s="2">
        <v>0</v>
      </c>
      <c r="N8792" s="2">
        <v>0</v>
      </c>
      <c r="O8792" s="2">
        <v>0</v>
      </c>
      <c r="P8792" s="2">
        <v>0</v>
      </c>
      <c r="Q8792" s="2">
        <v>34.30178712</v>
      </c>
    </row>
    <row r="8793" spans="1:17" ht="19.5" customHeight="1">
      <c r="A8793" s="2" t="s">
        <v>33155</v>
      </c>
      <c r="B8793" s="2">
        <v>26339</v>
      </c>
      <c r="C8793" s="2">
        <v>162</v>
      </c>
      <c r="D8793" s="2" t="s">
        <v>33146</v>
      </c>
      <c r="E8793" s="2" t="s">
        <v>33156</v>
      </c>
      <c r="F8793" s="2" t="s">
        <v>33157</v>
      </c>
      <c r="G8793" s="2" t="s">
        <v>33158</v>
      </c>
      <c r="H8793" s="2" t="s">
        <v>33150</v>
      </c>
      <c r="I8793" s="2">
        <v>29.326864659999998</v>
      </c>
      <c r="J8793" s="2">
        <v>45.605874040000003</v>
      </c>
      <c r="K8793" s="2">
        <v>34.919858920000003</v>
      </c>
      <c r="L8793" s="2">
        <v>0</v>
      </c>
      <c r="M8793" s="2">
        <v>50.242840399999999</v>
      </c>
      <c r="N8793" s="2">
        <v>0</v>
      </c>
      <c r="O8793" s="2">
        <v>0</v>
      </c>
      <c r="P8793" s="2">
        <v>0</v>
      </c>
      <c r="Q8793" s="2">
        <v>0</v>
      </c>
    </row>
    <row r="8794" spans="1:17" ht="19.5" customHeight="1">
      <c r="A8794" s="2" t="s">
        <v>33159</v>
      </c>
      <c r="B8794" s="2">
        <v>767</v>
      </c>
      <c r="C8794" s="2">
        <v>767</v>
      </c>
      <c r="D8794" s="2" t="s">
        <v>33146</v>
      </c>
      <c r="E8794" s="2" t="s">
        <v>33160</v>
      </c>
      <c r="F8794" s="2" t="s">
        <v>33161</v>
      </c>
      <c r="G8794" s="2" t="s">
        <v>33162</v>
      </c>
      <c r="H8794" s="2" t="s">
        <v>33150</v>
      </c>
      <c r="I8794" s="2">
        <v>0</v>
      </c>
      <c r="J8794" s="2">
        <v>129.80133380000001</v>
      </c>
      <c r="K8794" s="2">
        <v>0</v>
      </c>
      <c r="L8794" s="2">
        <v>0</v>
      </c>
      <c r="M8794" s="2">
        <v>0</v>
      </c>
      <c r="N8794" s="2">
        <v>0</v>
      </c>
      <c r="O8794" s="2">
        <v>0</v>
      </c>
      <c r="P8794" s="2">
        <v>0</v>
      </c>
      <c r="Q8794" s="2">
        <v>0</v>
      </c>
    </row>
    <row r="8795" spans="1:17" ht="19.5" customHeight="1">
      <c r="A8795" s="2" t="s">
        <v>33163</v>
      </c>
      <c r="B8795" s="2">
        <v>2124</v>
      </c>
      <c r="C8795" s="2">
        <v>295</v>
      </c>
      <c r="D8795" s="2" t="s">
        <v>33146</v>
      </c>
      <c r="E8795" s="2" t="s">
        <v>33164</v>
      </c>
      <c r="F8795" s="2" t="s">
        <v>33165</v>
      </c>
      <c r="G8795" s="2" t="s">
        <v>33166</v>
      </c>
      <c r="H8795" s="2" t="s">
        <v>33150</v>
      </c>
      <c r="I8795" s="2">
        <v>0</v>
      </c>
      <c r="J8795" s="2">
        <v>14.032576629999999</v>
      </c>
      <c r="K8795" s="2">
        <v>20.95191535</v>
      </c>
      <c r="L8795" s="2">
        <v>0</v>
      </c>
      <c r="M8795" s="2">
        <v>0</v>
      </c>
      <c r="N8795" s="2">
        <v>41.933409750000003</v>
      </c>
      <c r="O8795" s="2">
        <v>0</v>
      </c>
      <c r="P8795" s="2">
        <v>0</v>
      </c>
      <c r="Q8795" s="2">
        <v>0</v>
      </c>
    </row>
    <row r="8796" spans="1:17" ht="19.5" customHeight="1">
      <c r="A8796" s="2" t="s">
        <v>33167</v>
      </c>
      <c r="B8796" s="2">
        <v>2709</v>
      </c>
      <c r="C8796" s="2">
        <v>204</v>
      </c>
      <c r="D8796" s="2" t="s">
        <v>33146</v>
      </c>
      <c r="E8796" s="2" t="s">
        <v>33168</v>
      </c>
      <c r="F8796" s="2">
        <v>5</v>
      </c>
      <c r="G8796" s="2">
        <v>25</v>
      </c>
      <c r="H8796" s="2" t="s">
        <v>33150</v>
      </c>
      <c r="I8796" s="2">
        <v>0</v>
      </c>
      <c r="J8796" s="2">
        <v>17.540720780000001</v>
      </c>
      <c r="K8796" s="2">
        <v>0</v>
      </c>
      <c r="L8796" s="2">
        <v>0</v>
      </c>
      <c r="M8796" s="2">
        <v>0</v>
      </c>
      <c r="N8796" s="2">
        <v>0</v>
      </c>
      <c r="O8796" s="2">
        <v>0</v>
      </c>
      <c r="P8796" s="2">
        <v>0</v>
      </c>
      <c r="Q8796" s="2">
        <v>0</v>
      </c>
    </row>
    <row r="8797" spans="1:17" ht="19.5" customHeight="1">
      <c r="A8797" s="2" t="s">
        <v>33169</v>
      </c>
      <c r="B8797" s="2">
        <v>962</v>
      </c>
      <c r="C8797" s="2">
        <v>359</v>
      </c>
      <c r="D8797" s="2" t="s">
        <v>225</v>
      </c>
      <c r="E8797" s="2" t="s">
        <v>33170</v>
      </c>
      <c r="F8797" s="2">
        <v>4</v>
      </c>
      <c r="G8797" s="2">
        <v>4</v>
      </c>
      <c r="H8797" s="2" t="s">
        <v>229</v>
      </c>
      <c r="I8797" s="2">
        <v>16.758208379999999</v>
      </c>
      <c r="J8797" s="2">
        <v>0</v>
      </c>
      <c r="K8797" s="2">
        <v>0</v>
      </c>
      <c r="L8797" s="2">
        <v>0</v>
      </c>
      <c r="M8797" s="2">
        <v>0</v>
      </c>
      <c r="N8797" s="2">
        <v>0</v>
      </c>
      <c r="O8797" s="2">
        <v>0</v>
      </c>
      <c r="P8797" s="2">
        <v>0</v>
      </c>
      <c r="Q8797" s="2">
        <v>0</v>
      </c>
    </row>
    <row r="8798" spans="1:17" ht="19.5" customHeight="1">
      <c r="A8798" s="2" t="s">
        <v>33171</v>
      </c>
      <c r="B8798" s="2">
        <v>2074</v>
      </c>
      <c r="C8798" s="2">
        <v>225</v>
      </c>
      <c r="D8798" s="2" t="s">
        <v>225</v>
      </c>
      <c r="E8798" s="2" t="s">
        <v>33172</v>
      </c>
      <c r="F8798" s="2">
        <v>3</v>
      </c>
      <c r="G8798" s="2">
        <v>3</v>
      </c>
      <c r="H8798" s="2" t="s">
        <v>229</v>
      </c>
      <c r="I8798" s="2">
        <v>0</v>
      </c>
      <c r="J8798" s="2">
        <v>10.524432470000001</v>
      </c>
      <c r="K8798" s="2">
        <v>0</v>
      </c>
      <c r="L8798" s="2">
        <v>0</v>
      </c>
      <c r="M8798" s="2">
        <v>0</v>
      </c>
      <c r="N8798" s="2">
        <v>0</v>
      </c>
      <c r="O8798" s="2">
        <v>0</v>
      </c>
      <c r="P8798" s="2">
        <v>0</v>
      </c>
      <c r="Q8798" s="2">
        <v>0</v>
      </c>
    </row>
    <row r="8799" spans="1:17" ht="19.5" customHeight="1">
      <c r="A8799" s="2" t="s">
        <v>33173</v>
      </c>
      <c r="B8799" s="2">
        <v>12263</v>
      </c>
      <c r="C8799" s="2">
        <v>120</v>
      </c>
      <c r="D8799" s="2" t="s">
        <v>33174</v>
      </c>
      <c r="E8799" s="2" t="s">
        <v>33175</v>
      </c>
      <c r="F8799" s="2">
        <v>2</v>
      </c>
      <c r="G8799" s="2">
        <v>2</v>
      </c>
      <c r="H8799" s="2" t="s">
        <v>33176</v>
      </c>
      <c r="I8799" s="2">
        <v>0</v>
      </c>
      <c r="J8799" s="2">
        <v>0</v>
      </c>
      <c r="K8799" s="2">
        <v>0</v>
      </c>
      <c r="L8799" s="2">
        <v>0</v>
      </c>
      <c r="M8799" s="2">
        <v>0</v>
      </c>
      <c r="N8799" s="2">
        <v>0</v>
      </c>
      <c r="O8799" s="2">
        <v>0</v>
      </c>
      <c r="P8799" s="2">
        <v>22.585599420000001</v>
      </c>
      <c r="Q8799" s="2">
        <v>0</v>
      </c>
    </row>
    <row r="8800" spans="1:17" ht="19.5" customHeight="1">
      <c r="A8800" s="2" t="s">
        <v>33177</v>
      </c>
      <c r="B8800" s="2">
        <v>24186</v>
      </c>
      <c r="C8800" s="2">
        <v>128</v>
      </c>
      <c r="D8800" s="2" t="s">
        <v>33174</v>
      </c>
      <c r="E8800" s="2" t="s">
        <v>33178</v>
      </c>
      <c r="F8800" s="2">
        <v>3</v>
      </c>
      <c r="G8800" s="2">
        <v>8</v>
      </c>
      <c r="H8800" s="2" t="s">
        <v>33176</v>
      </c>
      <c r="I8800" s="2">
        <v>0</v>
      </c>
      <c r="J8800" s="2">
        <v>0</v>
      </c>
      <c r="K8800" s="2">
        <v>0</v>
      </c>
      <c r="L8800" s="2">
        <v>0</v>
      </c>
      <c r="M8800" s="2">
        <v>0</v>
      </c>
      <c r="N8800" s="2">
        <v>0</v>
      </c>
      <c r="O8800" s="2">
        <v>0</v>
      </c>
      <c r="P8800" s="2">
        <v>0</v>
      </c>
      <c r="Q8800" s="2">
        <v>34.30178712</v>
      </c>
    </row>
    <row r="8801" spans="1:17" ht="19.5" customHeight="1">
      <c r="A8801" s="2" t="s">
        <v>33179</v>
      </c>
      <c r="B8801" s="2">
        <v>8198</v>
      </c>
      <c r="C8801" s="2">
        <v>210</v>
      </c>
      <c r="D8801" s="2" t="s">
        <v>33174</v>
      </c>
      <c r="E8801" s="2" t="s">
        <v>33180</v>
      </c>
      <c r="F8801" s="2">
        <v>4</v>
      </c>
      <c r="G8801" s="2">
        <v>26</v>
      </c>
      <c r="H8801" s="2" t="s">
        <v>33176</v>
      </c>
      <c r="I8801" s="2">
        <v>0</v>
      </c>
      <c r="J8801" s="2">
        <v>0</v>
      </c>
      <c r="K8801" s="2">
        <v>0</v>
      </c>
      <c r="L8801" s="2">
        <v>0</v>
      </c>
      <c r="M8801" s="2">
        <v>0</v>
      </c>
      <c r="N8801" s="2">
        <v>0</v>
      </c>
      <c r="O8801" s="2">
        <v>49.591490100000001</v>
      </c>
      <c r="P8801" s="2">
        <v>0</v>
      </c>
      <c r="Q8801" s="2">
        <v>0</v>
      </c>
    </row>
    <row r="8802" spans="1:17" ht="19.5" customHeight="1">
      <c r="A8802" s="2" t="s">
        <v>33181</v>
      </c>
      <c r="B8802" s="2">
        <v>10122</v>
      </c>
      <c r="C8802" s="2">
        <v>213</v>
      </c>
      <c r="D8802" s="2" t="s">
        <v>33182</v>
      </c>
      <c r="E8802" s="2" t="s">
        <v>33183</v>
      </c>
      <c r="F8802" s="2">
        <v>4</v>
      </c>
      <c r="G8802" s="2">
        <v>20</v>
      </c>
      <c r="H8802" s="2" t="s">
        <v>33184</v>
      </c>
      <c r="I8802" s="2">
        <v>0</v>
      </c>
      <c r="J8802" s="2">
        <v>14.032576629999999</v>
      </c>
      <c r="K8802" s="2">
        <v>0</v>
      </c>
      <c r="L8802" s="2">
        <v>0</v>
      </c>
      <c r="M8802" s="2">
        <v>0</v>
      </c>
      <c r="N8802" s="2">
        <v>0</v>
      </c>
      <c r="O8802" s="2">
        <v>0</v>
      </c>
      <c r="P8802" s="2">
        <v>0</v>
      </c>
      <c r="Q8802" s="2">
        <v>0</v>
      </c>
    </row>
    <row r="8803" spans="1:17" ht="19.5" customHeight="1">
      <c r="A8803" s="2" t="s">
        <v>33185</v>
      </c>
      <c r="B8803" s="2">
        <v>12569</v>
      </c>
      <c r="C8803" s="2">
        <v>313</v>
      </c>
      <c r="D8803" s="2" t="s">
        <v>33182</v>
      </c>
      <c r="E8803" s="2" t="s">
        <v>33186</v>
      </c>
      <c r="F8803" s="2" t="s">
        <v>1263</v>
      </c>
      <c r="G8803" s="2" t="s">
        <v>33187</v>
      </c>
      <c r="H8803" s="2" t="s">
        <v>33184</v>
      </c>
      <c r="I8803" s="2">
        <v>0</v>
      </c>
      <c r="J8803" s="2">
        <v>17.540720780000001</v>
      </c>
      <c r="K8803" s="2">
        <v>0</v>
      </c>
      <c r="L8803" s="2">
        <v>0</v>
      </c>
      <c r="M8803" s="2">
        <v>25.121420199999999</v>
      </c>
      <c r="N8803" s="2">
        <v>0</v>
      </c>
      <c r="O8803" s="2">
        <v>0</v>
      </c>
      <c r="P8803" s="2">
        <v>0</v>
      </c>
      <c r="Q8803" s="2">
        <v>0</v>
      </c>
    </row>
    <row r="8804" spans="1:17" ht="19.5" customHeight="1">
      <c r="A8804" s="2" t="s">
        <v>33188</v>
      </c>
      <c r="B8804" s="2">
        <v>7550</v>
      </c>
      <c r="C8804" s="2">
        <v>119</v>
      </c>
      <c r="D8804" s="2" t="s">
        <v>33189</v>
      </c>
      <c r="E8804" s="2" t="s">
        <v>33190</v>
      </c>
      <c r="F8804" s="2" t="s">
        <v>192</v>
      </c>
      <c r="G8804" s="2" t="s">
        <v>1146</v>
      </c>
      <c r="H8804" s="2" t="s">
        <v>33191</v>
      </c>
      <c r="I8804" s="2">
        <v>8.3791041899999996</v>
      </c>
      <c r="J8804" s="2">
        <v>0</v>
      </c>
      <c r="K8804" s="2">
        <v>20.95191535</v>
      </c>
      <c r="L8804" s="2">
        <v>0</v>
      </c>
      <c r="M8804" s="2">
        <v>0</v>
      </c>
      <c r="N8804" s="2">
        <v>0</v>
      </c>
      <c r="O8804" s="2">
        <v>0</v>
      </c>
      <c r="P8804" s="2">
        <v>0</v>
      </c>
      <c r="Q8804" s="2">
        <v>0</v>
      </c>
    </row>
    <row r="8805" spans="1:17" ht="19.5" customHeight="1">
      <c r="A8805" s="2" t="s">
        <v>33192</v>
      </c>
      <c r="B8805" s="2">
        <v>1496</v>
      </c>
      <c r="C8805" s="2">
        <v>278</v>
      </c>
      <c r="D8805" s="2" t="s">
        <v>33189</v>
      </c>
      <c r="E8805" s="2" t="s">
        <v>33193</v>
      </c>
      <c r="F8805" s="2" t="s">
        <v>33194</v>
      </c>
      <c r="G8805" s="2" t="s">
        <v>33195</v>
      </c>
      <c r="H8805" s="2" t="s">
        <v>33191</v>
      </c>
      <c r="I8805" s="2">
        <v>8.3791041899999996</v>
      </c>
      <c r="J8805" s="2">
        <v>14.032576629999999</v>
      </c>
      <c r="K8805" s="2">
        <v>20.95191535</v>
      </c>
      <c r="L8805" s="2">
        <v>27.48259436</v>
      </c>
      <c r="M8805" s="2">
        <v>25.121420199999999</v>
      </c>
      <c r="N8805" s="2">
        <v>0</v>
      </c>
      <c r="O8805" s="2">
        <v>0</v>
      </c>
      <c r="P8805" s="2">
        <v>22.585599420000001</v>
      </c>
      <c r="Q8805" s="2">
        <v>0</v>
      </c>
    </row>
    <row r="8806" spans="1:17" ht="19.5" customHeight="1">
      <c r="A8806" s="2" t="s">
        <v>33196</v>
      </c>
      <c r="B8806" s="2">
        <v>5821</v>
      </c>
      <c r="C8806" s="2">
        <v>273</v>
      </c>
      <c r="D8806" s="2" t="s">
        <v>33189</v>
      </c>
      <c r="E8806" s="2" t="s">
        <v>33197</v>
      </c>
      <c r="F8806" s="2" t="s">
        <v>453</v>
      </c>
      <c r="G8806" s="2" t="s">
        <v>33198</v>
      </c>
      <c r="H8806" s="2" t="s">
        <v>33191</v>
      </c>
      <c r="I8806" s="2">
        <v>8.3791041899999996</v>
      </c>
      <c r="J8806" s="2">
        <v>7.0162883130000004</v>
      </c>
      <c r="K8806" s="2">
        <v>0</v>
      </c>
      <c r="L8806" s="2">
        <v>0</v>
      </c>
      <c r="M8806" s="2">
        <v>33.495226930000001</v>
      </c>
      <c r="N8806" s="2">
        <v>0</v>
      </c>
      <c r="O8806" s="2">
        <v>0</v>
      </c>
      <c r="P8806" s="2">
        <v>0</v>
      </c>
      <c r="Q8806" s="2">
        <v>0</v>
      </c>
    </row>
    <row r="8807" spans="1:17" ht="19.5" customHeight="1">
      <c r="A8807" s="2" t="s">
        <v>33199</v>
      </c>
      <c r="B8807" s="2">
        <v>10667</v>
      </c>
      <c r="C8807" s="2">
        <v>655</v>
      </c>
      <c r="D8807" s="2" t="s">
        <v>33200</v>
      </c>
      <c r="E8807" s="2" t="s">
        <v>33201</v>
      </c>
      <c r="F8807" s="2" t="s">
        <v>33202</v>
      </c>
      <c r="G8807" s="2" t="s">
        <v>33203</v>
      </c>
      <c r="H8807" s="2" t="s">
        <v>33204</v>
      </c>
      <c r="I8807" s="2">
        <v>1520.8074099999999</v>
      </c>
      <c r="J8807" s="2">
        <v>1533.058996</v>
      </c>
      <c r="K8807" s="2">
        <v>1012.675909</v>
      </c>
      <c r="L8807" s="2">
        <v>613.77794059999997</v>
      </c>
      <c r="M8807" s="2">
        <v>979.73538770000005</v>
      </c>
      <c r="N8807" s="2">
        <v>964.46842409999999</v>
      </c>
      <c r="O8807" s="2">
        <v>1723.3042809999999</v>
      </c>
      <c r="P8807" s="2">
        <v>1919.7759510000001</v>
      </c>
      <c r="Q8807" s="2">
        <v>1372.0714849999999</v>
      </c>
    </row>
    <row r="8808" spans="1:17" ht="19.5" customHeight="1">
      <c r="A8808" s="2" t="s">
        <v>33205</v>
      </c>
      <c r="B8808" s="2">
        <v>10664</v>
      </c>
      <c r="C8808" s="2">
        <v>337</v>
      </c>
      <c r="D8808" s="2" t="s">
        <v>33200</v>
      </c>
      <c r="E8808" s="2" t="s">
        <v>33206</v>
      </c>
      <c r="F8808" s="2" t="s">
        <v>33207</v>
      </c>
      <c r="G8808" s="2" t="s">
        <v>33208</v>
      </c>
      <c r="H8808" s="2" t="s">
        <v>33204</v>
      </c>
      <c r="I8808" s="2">
        <v>175.96118799999999</v>
      </c>
      <c r="J8808" s="2">
        <v>185.9316403</v>
      </c>
      <c r="K8808" s="2">
        <v>181.58326640000001</v>
      </c>
      <c r="L8808" s="2">
        <v>219.86075489999999</v>
      </c>
      <c r="M8808" s="2">
        <v>100.4856808</v>
      </c>
      <c r="N8808" s="2">
        <v>195.6892455</v>
      </c>
      <c r="O8808" s="2">
        <v>272.75319560000003</v>
      </c>
      <c r="P8808" s="2">
        <v>146.80639619999999</v>
      </c>
      <c r="Q8808" s="2">
        <v>262.98036789999998</v>
      </c>
    </row>
    <row r="8809" spans="1:17" ht="19.5" customHeight="1">
      <c r="A8809" s="2" t="s">
        <v>33209</v>
      </c>
      <c r="B8809" s="2">
        <v>10567</v>
      </c>
      <c r="C8809" s="2">
        <v>240</v>
      </c>
      <c r="D8809" s="2" t="s">
        <v>33200</v>
      </c>
      <c r="E8809" s="2" t="s">
        <v>33210</v>
      </c>
      <c r="F8809" s="2" t="s">
        <v>345</v>
      </c>
      <c r="G8809" s="2">
        <v>59317</v>
      </c>
      <c r="H8809" s="2" t="s">
        <v>33204</v>
      </c>
      <c r="I8809" s="2">
        <v>0</v>
      </c>
      <c r="J8809" s="2">
        <v>7.0162883130000004</v>
      </c>
      <c r="K8809" s="2">
        <v>0</v>
      </c>
      <c r="L8809" s="2">
        <v>0</v>
      </c>
      <c r="M8809" s="2">
        <v>0</v>
      </c>
      <c r="N8809" s="2">
        <v>0</v>
      </c>
      <c r="O8809" s="2">
        <v>0</v>
      </c>
      <c r="P8809" s="2">
        <v>0</v>
      </c>
      <c r="Q8809" s="2">
        <v>0</v>
      </c>
    </row>
    <row r="8810" spans="1:17" ht="19.5" customHeight="1">
      <c r="A8810" s="2" t="s">
        <v>33211</v>
      </c>
      <c r="B8810" s="2">
        <v>4567</v>
      </c>
      <c r="C8810" s="2">
        <v>255</v>
      </c>
      <c r="D8810" s="2" t="s">
        <v>33200</v>
      </c>
      <c r="E8810" s="2" t="s">
        <v>33212</v>
      </c>
      <c r="F8810" s="2">
        <v>3</v>
      </c>
      <c r="G8810" s="2">
        <v>648</v>
      </c>
      <c r="H8810" s="2" t="s">
        <v>33204</v>
      </c>
      <c r="I8810" s="2">
        <v>12.568656280000001</v>
      </c>
      <c r="J8810" s="2">
        <v>0</v>
      </c>
      <c r="K8810" s="2">
        <v>0</v>
      </c>
      <c r="L8810" s="2">
        <v>0</v>
      </c>
      <c r="M8810" s="2">
        <v>0</v>
      </c>
      <c r="N8810" s="2">
        <v>0</v>
      </c>
      <c r="O8810" s="2">
        <v>0</v>
      </c>
      <c r="P8810" s="2">
        <v>0</v>
      </c>
      <c r="Q8810" s="2">
        <v>0</v>
      </c>
    </row>
    <row r="8811" spans="1:17" ht="19.5" customHeight="1">
      <c r="A8811" s="2" t="s">
        <v>33213</v>
      </c>
      <c r="B8811" s="2">
        <v>8140</v>
      </c>
      <c r="C8811" s="2">
        <v>109</v>
      </c>
      <c r="D8811" s="2" t="s">
        <v>33200</v>
      </c>
      <c r="E8811" s="2" t="s">
        <v>33214</v>
      </c>
      <c r="F8811" s="2">
        <v>3</v>
      </c>
      <c r="G8811" s="2">
        <v>912</v>
      </c>
      <c r="H8811" s="2" t="s">
        <v>33204</v>
      </c>
      <c r="I8811" s="2">
        <v>0</v>
      </c>
      <c r="J8811" s="2">
        <v>10.524432470000001</v>
      </c>
      <c r="K8811" s="2">
        <v>0</v>
      </c>
      <c r="L8811" s="2">
        <v>0</v>
      </c>
      <c r="M8811" s="2">
        <v>0</v>
      </c>
      <c r="N8811" s="2">
        <v>0</v>
      </c>
      <c r="O8811" s="2">
        <v>0</v>
      </c>
      <c r="P8811" s="2">
        <v>0</v>
      </c>
      <c r="Q8811" s="2">
        <v>0</v>
      </c>
    </row>
    <row r="8812" spans="1:17" ht="19.5" customHeight="1">
      <c r="A8812" s="2" t="s">
        <v>33215</v>
      </c>
      <c r="B8812" s="2">
        <v>9705</v>
      </c>
      <c r="C8812" s="2">
        <v>481</v>
      </c>
      <c r="D8812" s="2" t="s">
        <v>33200</v>
      </c>
      <c r="E8812" s="2" t="s">
        <v>33216</v>
      </c>
      <c r="F8812" s="2" t="s">
        <v>33217</v>
      </c>
      <c r="G8812" s="2" t="s">
        <v>33218</v>
      </c>
      <c r="H8812" s="2" t="s">
        <v>33204</v>
      </c>
      <c r="I8812" s="2">
        <v>146.63432330000001</v>
      </c>
      <c r="J8812" s="2">
        <v>224.52122600000001</v>
      </c>
      <c r="K8812" s="2">
        <v>111.7435486</v>
      </c>
      <c r="L8812" s="2">
        <v>119.0912422</v>
      </c>
      <c r="M8812" s="2">
        <v>251.214202</v>
      </c>
      <c r="N8812" s="2">
        <v>111.82242599999999</v>
      </c>
      <c r="O8812" s="2">
        <v>185.9680879</v>
      </c>
      <c r="P8812" s="2">
        <v>203.27039479999999</v>
      </c>
      <c r="Q8812" s="2">
        <v>114.3392904</v>
      </c>
    </row>
    <row r="8813" spans="1:17" ht="19.5" customHeight="1">
      <c r="A8813" s="2" t="s">
        <v>33219</v>
      </c>
      <c r="B8813" s="2">
        <v>416</v>
      </c>
      <c r="C8813" s="2">
        <v>70</v>
      </c>
      <c r="D8813" s="2" t="s">
        <v>225</v>
      </c>
      <c r="E8813" s="2" t="s">
        <v>33220</v>
      </c>
      <c r="F8813" s="2" t="s">
        <v>2824</v>
      </c>
      <c r="G8813" s="2" t="s">
        <v>33221</v>
      </c>
      <c r="H8813" s="2" t="s">
        <v>229</v>
      </c>
      <c r="I8813" s="2">
        <v>0</v>
      </c>
      <c r="J8813" s="2">
        <v>10.524432470000001</v>
      </c>
      <c r="K8813" s="2">
        <v>0</v>
      </c>
      <c r="L8813" s="2">
        <v>0</v>
      </c>
      <c r="M8813" s="2">
        <v>25.121420199999999</v>
      </c>
      <c r="N8813" s="2">
        <v>41.933409750000003</v>
      </c>
      <c r="O8813" s="2">
        <v>0</v>
      </c>
      <c r="P8813" s="2">
        <v>0</v>
      </c>
      <c r="Q8813" s="2">
        <v>0</v>
      </c>
    </row>
    <row r="8814" spans="1:17" ht="19.5" customHeight="1">
      <c r="A8814" s="2" t="s">
        <v>33222</v>
      </c>
      <c r="B8814" s="2">
        <v>13094</v>
      </c>
      <c r="C8814" s="2">
        <v>285</v>
      </c>
      <c r="D8814" s="2" t="s">
        <v>225</v>
      </c>
      <c r="E8814" s="2" t="s">
        <v>33223</v>
      </c>
      <c r="F8814" s="2">
        <v>2</v>
      </c>
      <c r="G8814" s="2">
        <v>5</v>
      </c>
      <c r="H8814" s="2" t="s">
        <v>229</v>
      </c>
      <c r="I8814" s="2">
        <v>0</v>
      </c>
      <c r="J8814" s="2">
        <v>0</v>
      </c>
      <c r="K8814" s="2">
        <v>0</v>
      </c>
      <c r="L8814" s="2">
        <v>0</v>
      </c>
      <c r="M8814" s="2">
        <v>0</v>
      </c>
      <c r="N8814" s="2">
        <v>0</v>
      </c>
      <c r="O8814" s="2">
        <v>0</v>
      </c>
      <c r="P8814" s="2">
        <v>0</v>
      </c>
      <c r="Q8814" s="2">
        <v>22.867858080000001</v>
      </c>
    </row>
    <row r="8815" spans="1:17" ht="19.5" customHeight="1">
      <c r="A8815" s="2" t="s">
        <v>33224</v>
      </c>
      <c r="B8815" s="2">
        <v>9728</v>
      </c>
      <c r="C8815" s="2">
        <v>241</v>
      </c>
      <c r="D8815" s="2" t="s">
        <v>225</v>
      </c>
      <c r="E8815" s="2" t="s">
        <v>33225</v>
      </c>
      <c r="F8815" s="2" t="s">
        <v>33226</v>
      </c>
      <c r="G8815" s="2" t="s">
        <v>33227</v>
      </c>
      <c r="H8815" s="2" t="s">
        <v>229</v>
      </c>
      <c r="I8815" s="2">
        <v>16.758208379999999</v>
      </c>
      <c r="J8815" s="2">
        <v>28.065153250000002</v>
      </c>
      <c r="K8815" s="2">
        <v>0</v>
      </c>
      <c r="L8815" s="2">
        <v>64.126053499999998</v>
      </c>
      <c r="M8815" s="2">
        <v>0</v>
      </c>
      <c r="N8815" s="2">
        <v>0</v>
      </c>
      <c r="O8815" s="2">
        <v>24.795745050000001</v>
      </c>
      <c r="P8815" s="2">
        <v>67.756798270000004</v>
      </c>
      <c r="Q8815" s="2">
        <v>0</v>
      </c>
    </row>
    <row r="8816" spans="1:17" ht="19.5" customHeight="1">
      <c r="A8816" s="2" t="s">
        <v>33228</v>
      </c>
      <c r="B8816" s="2">
        <v>6315</v>
      </c>
      <c r="C8816" s="2">
        <v>448</v>
      </c>
      <c r="D8816" s="2" t="s">
        <v>225</v>
      </c>
      <c r="E8816" s="2" t="s">
        <v>33229</v>
      </c>
      <c r="F8816" s="2" t="s">
        <v>33230</v>
      </c>
      <c r="G8816" s="2" t="s">
        <v>33231</v>
      </c>
      <c r="H8816" s="2" t="s">
        <v>229</v>
      </c>
      <c r="I8816" s="2">
        <v>205.28805270000001</v>
      </c>
      <c r="J8816" s="2">
        <v>115.7687572</v>
      </c>
      <c r="K8816" s="2">
        <v>13.967943569999999</v>
      </c>
      <c r="L8816" s="2">
        <v>109.9303774</v>
      </c>
      <c r="M8816" s="2">
        <v>108.8594875</v>
      </c>
      <c r="N8816" s="2">
        <v>0</v>
      </c>
      <c r="O8816" s="2">
        <v>173.5702154</v>
      </c>
      <c r="P8816" s="2">
        <v>124.2207968</v>
      </c>
      <c r="Q8816" s="2">
        <v>0</v>
      </c>
    </row>
    <row r="8817" spans="1:17" ht="19.5" customHeight="1">
      <c r="A8817" s="2" t="s">
        <v>33232</v>
      </c>
      <c r="B8817" s="2">
        <v>18370</v>
      </c>
      <c r="C8817" s="2">
        <v>438</v>
      </c>
      <c r="D8817" s="2" t="s">
        <v>33233</v>
      </c>
      <c r="E8817" s="2" t="s">
        <v>33234</v>
      </c>
      <c r="F8817" s="2">
        <v>3</v>
      </c>
      <c r="G8817" s="2">
        <v>25</v>
      </c>
      <c r="H8817" s="2" t="s">
        <v>33235</v>
      </c>
      <c r="I8817" s="2">
        <v>0</v>
      </c>
      <c r="J8817" s="2">
        <v>0</v>
      </c>
      <c r="K8817" s="2">
        <v>0</v>
      </c>
      <c r="L8817" s="2">
        <v>0</v>
      </c>
      <c r="M8817" s="2">
        <v>0</v>
      </c>
      <c r="N8817" s="2">
        <v>41.933409750000003</v>
      </c>
      <c r="O8817" s="2">
        <v>0</v>
      </c>
      <c r="P8817" s="2">
        <v>0</v>
      </c>
      <c r="Q8817" s="2">
        <v>0</v>
      </c>
    </row>
    <row r="8818" spans="1:17" ht="19.5" customHeight="1">
      <c r="A8818" s="2" t="s">
        <v>33236</v>
      </c>
      <c r="B8818" s="2">
        <v>13946</v>
      </c>
      <c r="C8818" s="2">
        <v>279</v>
      </c>
      <c r="D8818" s="2" t="s">
        <v>33233</v>
      </c>
      <c r="E8818" s="2" t="s">
        <v>33237</v>
      </c>
      <c r="F8818" s="2" t="s">
        <v>27453</v>
      </c>
      <c r="G8818" s="2" t="s">
        <v>33238</v>
      </c>
      <c r="H8818" s="2" t="s">
        <v>33235</v>
      </c>
      <c r="I8818" s="2">
        <v>0</v>
      </c>
      <c r="J8818" s="2">
        <v>7.0162883130000004</v>
      </c>
      <c r="K8818" s="2">
        <v>27.935887139999998</v>
      </c>
      <c r="L8818" s="2">
        <v>0</v>
      </c>
      <c r="M8818" s="2">
        <v>0</v>
      </c>
      <c r="N8818" s="2">
        <v>0</v>
      </c>
      <c r="O8818" s="2">
        <v>37.193617580000002</v>
      </c>
      <c r="P8818" s="2">
        <v>45.171198840000002</v>
      </c>
      <c r="Q8818" s="2">
        <v>22.867858080000001</v>
      </c>
    </row>
    <row r="8819" spans="1:17" ht="19.5" customHeight="1">
      <c r="A8819" s="2" t="s">
        <v>33239</v>
      </c>
      <c r="B8819" s="2">
        <v>5882</v>
      </c>
      <c r="C8819" s="2">
        <v>161</v>
      </c>
      <c r="D8819" s="2" t="s">
        <v>33240</v>
      </c>
      <c r="E8819" s="2" t="s">
        <v>33241</v>
      </c>
      <c r="F8819" s="2">
        <v>2</v>
      </c>
      <c r="G8819" s="2">
        <v>255</v>
      </c>
      <c r="H8819" s="2" t="s">
        <v>33242</v>
      </c>
      <c r="I8819" s="2">
        <v>0</v>
      </c>
      <c r="J8819" s="2">
        <v>7.0162883130000004</v>
      </c>
      <c r="K8819" s="2">
        <v>0</v>
      </c>
      <c r="L8819" s="2">
        <v>0</v>
      </c>
      <c r="M8819" s="2">
        <v>0</v>
      </c>
      <c r="N8819" s="2">
        <v>0</v>
      </c>
      <c r="O8819" s="2">
        <v>0</v>
      </c>
      <c r="P8819" s="2">
        <v>0</v>
      </c>
      <c r="Q8819" s="2">
        <v>0</v>
      </c>
    </row>
    <row r="8820" spans="1:17" ht="19.5" customHeight="1">
      <c r="A8820" s="2" t="s">
        <v>33243</v>
      </c>
      <c r="B8820" s="2">
        <v>6218</v>
      </c>
      <c r="C8820" s="2">
        <v>236</v>
      </c>
      <c r="D8820" s="2" t="s">
        <v>33240</v>
      </c>
      <c r="E8820" s="2" t="s">
        <v>33244</v>
      </c>
      <c r="F8820" s="2" t="s">
        <v>33245</v>
      </c>
      <c r="G8820" s="2" t="s">
        <v>33246</v>
      </c>
      <c r="H8820" s="2" t="s">
        <v>33242</v>
      </c>
      <c r="I8820" s="2">
        <v>79.601489799999996</v>
      </c>
      <c r="J8820" s="2">
        <v>154.3583429</v>
      </c>
      <c r="K8820" s="2">
        <v>223.4870971</v>
      </c>
      <c r="L8820" s="2">
        <v>100.7695126</v>
      </c>
      <c r="M8820" s="2">
        <v>209.34516830000001</v>
      </c>
      <c r="N8820" s="2">
        <v>251.6004585</v>
      </c>
      <c r="O8820" s="2">
        <v>37.193617580000002</v>
      </c>
      <c r="P8820" s="2">
        <v>237.14879389999999</v>
      </c>
      <c r="Q8820" s="2">
        <v>400.18751639999999</v>
      </c>
    </row>
    <row r="8821" spans="1:17" ht="19.5" customHeight="1">
      <c r="A8821" s="2" t="s">
        <v>33247</v>
      </c>
      <c r="B8821" s="2">
        <v>14952</v>
      </c>
      <c r="C8821" s="2">
        <v>236</v>
      </c>
      <c r="D8821" s="2" t="s">
        <v>33240</v>
      </c>
      <c r="E8821" s="2" t="s">
        <v>33244</v>
      </c>
      <c r="F8821" s="2" t="s">
        <v>33248</v>
      </c>
      <c r="G8821" s="2" t="s">
        <v>33249</v>
      </c>
      <c r="H8821" s="2" t="s">
        <v>33242</v>
      </c>
      <c r="I8821" s="2">
        <v>75.411937710000004</v>
      </c>
      <c r="J8821" s="2">
        <v>73.671027289999998</v>
      </c>
      <c r="K8821" s="2">
        <v>146.66340750000001</v>
      </c>
      <c r="L8821" s="2">
        <v>18.321729569999999</v>
      </c>
      <c r="M8821" s="2">
        <v>100.4856808</v>
      </c>
      <c r="N8821" s="2">
        <v>139.77803249999999</v>
      </c>
      <c r="O8821" s="2">
        <v>86.785107679999996</v>
      </c>
      <c r="P8821" s="2">
        <v>146.80639619999999</v>
      </c>
      <c r="Q8821" s="2">
        <v>194.37679370000001</v>
      </c>
    </row>
    <row r="8822" spans="1:17" ht="19.5" customHeight="1">
      <c r="A8822" s="2" t="s">
        <v>33250</v>
      </c>
      <c r="B8822" s="2">
        <v>25375</v>
      </c>
      <c r="C8822" s="2">
        <v>471</v>
      </c>
      <c r="D8822" s="2" t="s">
        <v>33240</v>
      </c>
      <c r="E8822" s="2" t="s">
        <v>33251</v>
      </c>
      <c r="F8822" s="2" t="s">
        <v>33252</v>
      </c>
      <c r="G8822" s="2" t="s">
        <v>33253</v>
      </c>
      <c r="H8822" s="2" t="s">
        <v>33242</v>
      </c>
      <c r="I8822" s="2">
        <v>62.843281419999997</v>
      </c>
      <c r="J8822" s="2">
        <v>91.211748069999999</v>
      </c>
      <c r="K8822" s="2">
        <v>76.823689630000004</v>
      </c>
      <c r="L8822" s="2">
        <v>18.321729569999999</v>
      </c>
      <c r="M8822" s="2">
        <v>108.8594875</v>
      </c>
      <c r="N8822" s="2">
        <v>139.77803249999999</v>
      </c>
      <c r="O8822" s="2">
        <v>161.1723428</v>
      </c>
      <c r="P8822" s="2">
        <v>169.3919957</v>
      </c>
      <c r="Q8822" s="2">
        <v>91.471432329999999</v>
      </c>
    </row>
    <row r="8823" spans="1:17" ht="19.5" customHeight="1">
      <c r="A8823" s="2" t="s">
        <v>33254</v>
      </c>
      <c r="B8823" s="2">
        <v>4124</v>
      </c>
      <c r="C8823" s="2">
        <v>161</v>
      </c>
      <c r="D8823" s="2" t="s">
        <v>33240</v>
      </c>
      <c r="E8823" s="2" t="s">
        <v>33241</v>
      </c>
      <c r="F8823" s="2" t="s">
        <v>10243</v>
      </c>
      <c r="G8823" s="2" t="s">
        <v>33255</v>
      </c>
      <c r="H8823" s="2" t="s">
        <v>33242</v>
      </c>
      <c r="I8823" s="2">
        <v>0</v>
      </c>
      <c r="J8823" s="2">
        <v>0</v>
      </c>
      <c r="K8823" s="2">
        <v>0</v>
      </c>
      <c r="L8823" s="2">
        <v>27.48259436</v>
      </c>
      <c r="M8823" s="2">
        <v>16.747613470000001</v>
      </c>
      <c r="N8823" s="2">
        <v>0</v>
      </c>
      <c r="O8823" s="2">
        <v>0</v>
      </c>
      <c r="P8823" s="2">
        <v>0</v>
      </c>
      <c r="Q8823" s="2">
        <v>57.169645209999999</v>
      </c>
    </row>
    <row r="8824" spans="1:17" ht="19.5" customHeight="1">
      <c r="A8824" s="2" t="s">
        <v>33256</v>
      </c>
      <c r="B8824" s="2">
        <v>12858</v>
      </c>
      <c r="C8824" s="2">
        <v>161</v>
      </c>
      <c r="D8824" s="2" t="s">
        <v>33240</v>
      </c>
      <c r="E8824" s="2" t="s">
        <v>33241</v>
      </c>
      <c r="F8824" s="2" t="s">
        <v>7146</v>
      </c>
      <c r="G8824" s="2" t="s">
        <v>33257</v>
      </c>
      <c r="H8824" s="2" t="s">
        <v>33242</v>
      </c>
      <c r="I8824" s="2">
        <v>8.3791041899999996</v>
      </c>
      <c r="J8824" s="2">
        <v>10.524432470000001</v>
      </c>
      <c r="K8824" s="2">
        <v>0</v>
      </c>
      <c r="L8824" s="2">
        <v>0</v>
      </c>
      <c r="M8824" s="2">
        <v>0</v>
      </c>
      <c r="N8824" s="2">
        <v>0</v>
      </c>
      <c r="O8824" s="2">
        <v>0</v>
      </c>
      <c r="P8824" s="2">
        <v>0</v>
      </c>
      <c r="Q8824" s="2">
        <v>22.867858080000001</v>
      </c>
    </row>
    <row r="8825" spans="1:17" ht="19.5" customHeight="1">
      <c r="A8825" s="2" t="s">
        <v>33258</v>
      </c>
      <c r="B8825" s="2">
        <v>3383</v>
      </c>
      <c r="C8825" s="2">
        <v>484</v>
      </c>
      <c r="D8825" s="2" t="s">
        <v>33259</v>
      </c>
      <c r="E8825" s="2" t="s">
        <v>33260</v>
      </c>
      <c r="F8825" s="2" t="s">
        <v>33261</v>
      </c>
      <c r="G8825" s="2" t="s">
        <v>33262</v>
      </c>
      <c r="H8825" s="2" t="s">
        <v>33263</v>
      </c>
      <c r="I8825" s="2">
        <v>184.34029219999999</v>
      </c>
      <c r="J8825" s="2">
        <v>199.9642169</v>
      </c>
      <c r="K8825" s="2">
        <v>230.47106890000001</v>
      </c>
      <c r="L8825" s="2">
        <v>229.02161960000001</v>
      </c>
      <c r="M8825" s="2">
        <v>209.34516830000001</v>
      </c>
      <c r="N8825" s="2">
        <v>167.73363900000001</v>
      </c>
      <c r="O8825" s="2">
        <v>247.95745049999999</v>
      </c>
      <c r="P8825" s="2">
        <v>237.14879389999999</v>
      </c>
      <c r="Q8825" s="2">
        <v>137.20714849999999</v>
      </c>
    </row>
    <row r="8826" spans="1:17" ht="19.5" customHeight="1">
      <c r="A8826" s="2" t="s">
        <v>33264</v>
      </c>
      <c r="B8826" s="2">
        <v>21180</v>
      </c>
      <c r="C8826" s="2">
        <v>289</v>
      </c>
      <c r="D8826" s="2" t="s">
        <v>33259</v>
      </c>
      <c r="E8826" s="2" t="s">
        <v>33265</v>
      </c>
      <c r="F8826" s="2" t="s">
        <v>10842</v>
      </c>
      <c r="G8826" s="2" t="s">
        <v>33266</v>
      </c>
      <c r="H8826" s="2" t="s">
        <v>33263</v>
      </c>
      <c r="I8826" s="2">
        <v>0</v>
      </c>
      <c r="J8826" s="2">
        <v>0</v>
      </c>
      <c r="K8826" s="2">
        <v>0</v>
      </c>
      <c r="L8826" s="2">
        <v>0</v>
      </c>
      <c r="M8826" s="2">
        <v>0</v>
      </c>
      <c r="N8826" s="2">
        <v>0</v>
      </c>
      <c r="O8826" s="2">
        <v>49.591490100000001</v>
      </c>
      <c r="P8826" s="2">
        <v>0</v>
      </c>
      <c r="Q8826" s="2">
        <v>0</v>
      </c>
    </row>
    <row r="8827" spans="1:17" ht="19.5" customHeight="1">
      <c r="A8827" s="2" t="s">
        <v>33267</v>
      </c>
      <c r="B8827" s="2">
        <v>12555</v>
      </c>
      <c r="C8827" s="2">
        <v>32</v>
      </c>
      <c r="D8827" s="2" t="s">
        <v>33259</v>
      </c>
      <c r="E8827" s="2" t="s">
        <v>33268</v>
      </c>
      <c r="F8827" s="2" t="s">
        <v>33269</v>
      </c>
      <c r="G8827" s="2" t="s">
        <v>33270</v>
      </c>
      <c r="H8827" s="2" t="s">
        <v>33263</v>
      </c>
      <c r="I8827" s="2">
        <v>29.326864659999998</v>
      </c>
      <c r="J8827" s="2">
        <v>42.097729880000003</v>
      </c>
      <c r="K8827" s="2">
        <v>0</v>
      </c>
      <c r="L8827" s="2">
        <v>18.321729569999999</v>
      </c>
      <c r="M8827" s="2">
        <v>16.747613470000001</v>
      </c>
      <c r="N8827" s="2">
        <v>0</v>
      </c>
      <c r="O8827" s="2">
        <v>0</v>
      </c>
      <c r="P8827" s="2">
        <v>0</v>
      </c>
      <c r="Q8827" s="2">
        <v>22.867858080000001</v>
      </c>
    </row>
    <row r="8828" spans="1:17" ht="19.5" customHeight="1">
      <c r="A8828" s="2" t="s">
        <v>33271</v>
      </c>
      <c r="B8828" s="2">
        <v>3348</v>
      </c>
      <c r="C8828" s="2">
        <v>790</v>
      </c>
      <c r="D8828" s="2" t="s">
        <v>33259</v>
      </c>
      <c r="E8828" s="2" t="s">
        <v>33272</v>
      </c>
      <c r="F8828" s="2" t="s">
        <v>33273</v>
      </c>
      <c r="G8828" s="2" t="s">
        <v>33274</v>
      </c>
      <c r="H8828" s="2" t="s">
        <v>33263</v>
      </c>
      <c r="I8828" s="2">
        <v>1055.767128</v>
      </c>
      <c r="J8828" s="2">
        <v>554.28677679999998</v>
      </c>
      <c r="K8828" s="2">
        <v>984.74002170000006</v>
      </c>
      <c r="L8828" s="2">
        <v>732.86918290000006</v>
      </c>
      <c r="M8828" s="2">
        <v>267.96181539999998</v>
      </c>
      <c r="N8828" s="2">
        <v>936.51281759999995</v>
      </c>
      <c r="O8828" s="2">
        <v>917.44256689999997</v>
      </c>
      <c r="P8828" s="2">
        <v>293.61279250000001</v>
      </c>
      <c r="Q8828" s="2">
        <v>983.31789749999996</v>
      </c>
    </row>
    <row r="8829" spans="1:17" ht="19.5" customHeight="1">
      <c r="A8829" s="2" t="s">
        <v>33275</v>
      </c>
      <c r="B8829" s="2">
        <v>4476</v>
      </c>
      <c r="C8829" s="2">
        <v>115</v>
      </c>
      <c r="D8829" s="2" t="s">
        <v>33259</v>
      </c>
      <c r="E8829" s="2" t="s">
        <v>33276</v>
      </c>
      <c r="F8829" s="2" t="s">
        <v>33277</v>
      </c>
      <c r="G8829" s="2" t="s">
        <v>33278</v>
      </c>
      <c r="H8829" s="2" t="s">
        <v>33263</v>
      </c>
      <c r="I8829" s="2">
        <v>33.516416759999998</v>
      </c>
      <c r="J8829" s="2">
        <v>17.540720780000001</v>
      </c>
      <c r="K8829" s="2">
        <v>0</v>
      </c>
      <c r="L8829" s="2">
        <v>0</v>
      </c>
      <c r="M8829" s="2">
        <v>0</v>
      </c>
      <c r="N8829" s="2">
        <v>0</v>
      </c>
      <c r="O8829" s="2">
        <v>0</v>
      </c>
      <c r="P8829" s="2">
        <v>0</v>
      </c>
      <c r="Q8829" s="2">
        <v>0</v>
      </c>
    </row>
    <row r="8830" spans="1:17" ht="19.5" customHeight="1">
      <c r="A8830" s="2" t="s">
        <v>33279</v>
      </c>
      <c r="B8830" s="2">
        <v>5214</v>
      </c>
      <c r="C8830" s="2">
        <v>398</v>
      </c>
      <c r="D8830" s="2" t="s">
        <v>225</v>
      </c>
      <c r="E8830" s="2" t="s">
        <v>33280</v>
      </c>
      <c r="F8830" s="2" t="s">
        <v>33281</v>
      </c>
      <c r="G8830" s="2" t="s">
        <v>33282</v>
      </c>
      <c r="H8830" s="2" t="s">
        <v>229</v>
      </c>
      <c r="I8830" s="2">
        <v>25.137312569999999</v>
      </c>
      <c r="J8830" s="2">
        <v>24.557009099999998</v>
      </c>
      <c r="K8830" s="2">
        <v>69.83971785</v>
      </c>
      <c r="L8830" s="2">
        <v>45.804323930000002</v>
      </c>
      <c r="M8830" s="2">
        <v>33.495226930000001</v>
      </c>
      <c r="N8830" s="2">
        <v>41.933409750000003</v>
      </c>
      <c r="O8830" s="2">
        <v>37.193617580000002</v>
      </c>
      <c r="P8830" s="2">
        <v>0</v>
      </c>
      <c r="Q8830" s="2">
        <v>34.30178712</v>
      </c>
    </row>
    <row r="8831" spans="1:17" ht="19.5" customHeight="1">
      <c r="A8831" s="2" t="s">
        <v>33283</v>
      </c>
      <c r="B8831" s="2">
        <v>38867</v>
      </c>
      <c r="C8831" s="2">
        <v>328</v>
      </c>
      <c r="D8831" s="2" t="s">
        <v>33284</v>
      </c>
      <c r="E8831" s="2" t="s">
        <v>33285</v>
      </c>
      <c r="F8831" s="2" t="s">
        <v>33286</v>
      </c>
      <c r="G8831" s="2" t="s">
        <v>33287</v>
      </c>
      <c r="H8831" s="2" t="s">
        <v>33288</v>
      </c>
      <c r="I8831" s="2">
        <v>67.032833519999997</v>
      </c>
      <c r="J8831" s="2">
        <v>21.048864940000001</v>
      </c>
      <c r="K8831" s="2">
        <v>83.807661420000002</v>
      </c>
      <c r="L8831" s="2">
        <v>82.44778307</v>
      </c>
      <c r="M8831" s="2">
        <v>142.3547145</v>
      </c>
      <c r="N8831" s="2">
        <v>55.911212990000003</v>
      </c>
      <c r="O8831" s="2">
        <v>99.182980200000003</v>
      </c>
      <c r="P8831" s="2">
        <v>112.9279971</v>
      </c>
      <c r="Q8831" s="2">
        <v>160.07500659999999</v>
      </c>
    </row>
    <row r="8832" spans="1:17" ht="19.5" customHeight="1">
      <c r="A8832" s="2" t="s">
        <v>33289</v>
      </c>
      <c r="B8832" s="2">
        <v>12837</v>
      </c>
      <c r="C8832" s="2">
        <v>242</v>
      </c>
      <c r="D8832" s="2" t="s">
        <v>33284</v>
      </c>
      <c r="E8832" s="2" t="s">
        <v>33290</v>
      </c>
      <c r="F8832" s="2" t="s">
        <v>33291</v>
      </c>
      <c r="G8832" s="2" t="s">
        <v>33292</v>
      </c>
      <c r="H8832" s="2" t="s">
        <v>33288</v>
      </c>
      <c r="I8832" s="2">
        <v>12.568656280000001</v>
      </c>
      <c r="J8832" s="2">
        <v>0</v>
      </c>
      <c r="K8832" s="2">
        <v>0</v>
      </c>
      <c r="L8832" s="2">
        <v>0</v>
      </c>
      <c r="M8832" s="2">
        <v>25.121420199999999</v>
      </c>
      <c r="N8832" s="2">
        <v>0</v>
      </c>
      <c r="O8832" s="2">
        <v>0</v>
      </c>
      <c r="P8832" s="2">
        <v>0</v>
      </c>
      <c r="Q8832" s="2">
        <v>0</v>
      </c>
    </row>
    <row r="8833" spans="1:17" ht="19.5" customHeight="1">
      <c r="A8833" s="2" t="s">
        <v>33293</v>
      </c>
      <c r="B8833" s="2">
        <v>9876</v>
      </c>
      <c r="C8833" s="2">
        <v>252</v>
      </c>
      <c r="D8833" s="2" t="s">
        <v>33284</v>
      </c>
      <c r="E8833" s="2" t="s">
        <v>33294</v>
      </c>
      <c r="F8833" s="2" t="s">
        <v>33295</v>
      </c>
      <c r="G8833" s="2" t="s">
        <v>33296</v>
      </c>
      <c r="H8833" s="2" t="s">
        <v>33288</v>
      </c>
      <c r="I8833" s="2">
        <v>393.81789689999999</v>
      </c>
      <c r="J8833" s="2">
        <v>396.42028970000001</v>
      </c>
      <c r="K8833" s="2">
        <v>335.23064570000003</v>
      </c>
      <c r="L8833" s="2">
        <v>375.5954562</v>
      </c>
      <c r="M8833" s="2">
        <v>326.57846260000002</v>
      </c>
      <c r="N8833" s="2">
        <v>349.4450812</v>
      </c>
      <c r="O8833" s="2">
        <v>471.11915599999998</v>
      </c>
      <c r="P8833" s="2">
        <v>316.19839189999999</v>
      </c>
      <c r="Q8833" s="2">
        <v>468.79109069999998</v>
      </c>
    </row>
    <row r="8834" spans="1:17" ht="19.5" customHeight="1">
      <c r="A8834" s="2" t="s">
        <v>33297</v>
      </c>
      <c r="B8834" s="2">
        <v>40886</v>
      </c>
      <c r="C8834" s="2">
        <v>331</v>
      </c>
      <c r="D8834" s="2" t="s">
        <v>33284</v>
      </c>
      <c r="E8834" s="2" t="s">
        <v>33298</v>
      </c>
      <c r="F8834" s="2" t="s">
        <v>33299</v>
      </c>
      <c r="G8834" s="2" t="s">
        <v>33300</v>
      </c>
      <c r="H8834" s="2" t="s">
        <v>33288</v>
      </c>
      <c r="I8834" s="2">
        <v>29.326864659999998</v>
      </c>
      <c r="J8834" s="2">
        <v>17.540720780000001</v>
      </c>
      <c r="K8834" s="2">
        <v>20.95191535</v>
      </c>
      <c r="L8834" s="2">
        <v>45.804323930000002</v>
      </c>
      <c r="M8834" s="2">
        <v>25.121420199999999</v>
      </c>
      <c r="N8834" s="2">
        <v>97.844622740000005</v>
      </c>
      <c r="O8834" s="2">
        <v>99.182980200000003</v>
      </c>
      <c r="P8834" s="2">
        <v>124.2207968</v>
      </c>
      <c r="Q8834" s="2">
        <v>45.735716160000003</v>
      </c>
    </row>
    <row r="8835" spans="1:17" ht="19.5" customHeight="1">
      <c r="A8835" s="2" t="s">
        <v>33301</v>
      </c>
      <c r="B8835" s="2">
        <v>31151</v>
      </c>
      <c r="C8835" s="2">
        <v>331</v>
      </c>
      <c r="D8835" s="2" t="s">
        <v>33284</v>
      </c>
      <c r="E8835" s="2" t="s">
        <v>33298</v>
      </c>
      <c r="F8835" s="2" t="s">
        <v>33302</v>
      </c>
      <c r="G8835" s="2" t="s">
        <v>33303</v>
      </c>
      <c r="H8835" s="2" t="s">
        <v>33288</v>
      </c>
      <c r="I8835" s="2">
        <v>0</v>
      </c>
      <c r="J8835" s="2">
        <v>7.0162883130000004</v>
      </c>
      <c r="K8835" s="2">
        <v>0</v>
      </c>
      <c r="L8835" s="2">
        <v>0</v>
      </c>
      <c r="M8835" s="2">
        <v>0</v>
      </c>
      <c r="N8835" s="2">
        <v>41.933409750000003</v>
      </c>
      <c r="O8835" s="2">
        <v>24.795745050000001</v>
      </c>
      <c r="P8835" s="2">
        <v>22.585599420000001</v>
      </c>
      <c r="Q8835" s="2">
        <v>0</v>
      </c>
    </row>
    <row r="8836" spans="1:17" ht="19.5" customHeight="1">
      <c r="A8836" s="2" t="s">
        <v>33304</v>
      </c>
      <c r="B8836" s="2">
        <v>1742</v>
      </c>
      <c r="C8836" s="2">
        <v>190</v>
      </c>
      <c r="D8836" s="2" t="s">
        <v>33284</v>
      </c>
      <c r="E8836" s="2" t="s">
        <v>33305</v>
      </c>
      <c r="F8836" s="2" t="s">
        <v>33306</v>
      </c>
      <c r="G8836" s="2" t="s">
        <v>33307</v>
      </c>
      <c r="H8836" s="2" t="s">
        <v>33288</v>
      </c>
      <c r="I8836" s="2">
        <v>0</v>
      </c>
      <c r="J8836" s="2">
        <v>7.0162883130000004</v>
      </c>
      <c r="K8836" s="2">
        <v>0</v>
      </c>
      <c r="L8836" s="2">
        <v>0</v>
      </c>
      <c r="M8836" s="2">
        <v>0</v>
      </c>
      <c r="N8836" s="2">
        <v>0</v>
      </c>
      <c r="O8836" s="2">
        <v>0</v>
      </c>
      <c r="P8836" s="2">
        <v>0</v>
      </c>
      <c r="Q8836" s="2">
        <v>0</v>
      </c>
    </row>
    <row r="8837" spans="1:17" ht="19.5" customHeight="1">
      <c r="A8837" s="2" t="s">
        <v>33308</v>
      </c>
      <c r="B8837" s="2">
        <v>5439</v>
      </c>
      <c r="C8837" s="2">
        <v>321</v>
      </c>
      <c r="D8837" s="2" t="s">
        <v>33284</v>
      </c>
      <c r="E8837" s="2" t="s">
        <v>33309</v>
      </c>
      <c r="F8837" s="2" t="s">
        <v>20569</v>
      </c>
      <c r="G8837" s="2" t="s">
        <v>33310</v>
      </c>
      <c r="H8837" s="2" t="s">
        <v>33288</v>
      </c>
      <c r="I8837" s="2">
        <v>0</v>
      </c>
      <c r="J8837" s="2">
        <v>0</v>
      </c>
      <c r="K8837" s="2">
        <v>0</v>
      </c>
      <c r="L8837" s="2">
        <v>0</v>
      </c>
      <c r="M8837" s="2">
        <v>0</v>
      </c>
      <c r="N8837" s="2">
        <v>0</v>
      </c>
      <c r="O8837" s="2">
        <v>0</v>
      </c>
      <c r="P8837" s="2">
        <v>56.463998549999999</v>
      </c>
      <c r="Q8837" s="2">
        <v>0</v>
      </c>
    </row>
    <row r="8838" spans="1:17" ht="19.5" customHeight="1">
      <c r="A8838" s="2" t="s">
        <v>33311</v>
      </c>
      <c r="B8838" s="2">
        <v>7851</v>
      </c>
      <c r="C8838" s="2">
        <v>210</v>
      </c>
      <c r="D8838" s="2" t="s">
        <v>33312</v>
      </c>
      <c r="E8838" s="2" t="s">
        <v>33313</v>
      </c>
      <c r="F8838" s="2" t="s">
        <v>33314</v>
      </c>
      <c r="G8838" s="2" t="s">
        <v>33315</v>
      </c>
      <c r="H8838" s="2" t="s">
        <v>33316</v>
      </c>
      <c r="I8838" s="2">
        <v>25.137312569999999</v>
      </c>
      <c r="J8838" s="2">
        <v>24.557009099999998</v>
      </c>
      <c r="K8838" s="2">
        <v>0</v>
      </c>
      <c r="L8838" s="2">
        <v>64.126053499999998</v>
      </c>
      <c r="M8838" s="2">
        <v>142.3547145</v>
      </c>
      <c r="N8838" s="2">
        <v>97.844622740000005</v>
      </c>
      <c r="O8838" s="2">
        <v>99.182980200000003</v>
      </c>
      <c r="P8838" s="2">
        <v>56.463998549999999</v>
      </c>
      <c r="Q8838" s="2">
        <v>45.735716160000003</v>
      </c>
    </row>
    <row r="8839" spans="1:17" ht="19.5" customHeight="1">
      <c r="A8839" s="2" t="s">
        <v>33317</v>
      </c>
      <c r="B8839" s="2">
        <v>15793</v>
      </c>
      <c r="C8839" s="2">
        <v>328</v>
      </c>
      <c r="D8839" s="2" t="s">
        <v>33318</v>
      </c>
      <c r="E8839" s="2" t="s">
        <v>33319</v>
      </c>
      <c r="F8839" s="2">
        <v>3</v>
      </c>
      <c r="G8839" s="2">
        <v>12</v>
      </c>
      <c r="H8839" s="2" t="s">
        <v>65</v>
      </c>
      <c r="I8839" s="2">
        <v>0</v>
      </c>
      <c r="J8839" s="2">
        <v>0</v>
      </c>
      <c r="K8839" s="2">
        <v>0</v>
      </c>
      <c r="L8839" s="2">
        <v>0</v>
      </c>
      <c r="M8839" s="2">
        <v>0</v>
      </c>
      <c r="N8839" s="2">
        <v>0</v>
      </c>
      <c r="O8839" s="2">
        <v>0</v>
      </c>
      <c r="P8839" s="2">
        <v>33.878399129999998</v>
      </c>
      <c r="Q8839" s="2">
        <v>0</v>
      </c>
    </row>
    <row r="8840" spans="1:17" ht="19.5" customHeight="1">
      <c r="A8840" s="2" t="s">
        <v>33320</v>
      </c>
      <c r="B8840" s="2">
        <v>10001</v>
      </c>
      <c r="C8840" s="2">
        <v>167</v>
      </c>
      <c r="D8840" s="2" t="s">
        <v>33318</v>
      </c>
      <c r="E8840" s="2" t="s">
        <v>33321</v>
      </c>
      <c r="F8840" s="2">
        <v>4</v>
      </c>
      <c r="G8840" s="2">
        <v>3</v>
      </c>
      <c r="H8840" s="2" t="s">
        <v>65</v>
      </c>
      <c r="I8840" s="2">
        <v>0</v>
      </c>
      <c r="J8840" s="2">
        <v>0</v>
      </c>
      <c r="K8840" s="2">
        <v>0</v>
      </c>
      <c r="L8840" s="2">
        <v>0</v>
      </c>
      <c r="M8840" s="2">
        <v>0</v>
      </c>
      <c r="N8840" s="2">
        <v>0</v>
      </c>
      <c r="O8840" s="2">
        <v>49.591490100000001</v>
      </c>
      <c r="P8840" s="2">
        <v>0</v>
      </c>
      <c r="Q8840" s="2">
        <v>0</v>
      </c>
    </row>
    <row r="8841" spans="1:17" ht="19.5" customHeight="1">
      <c r="A8841" s="2" t="s">
        <v>33322</v>
      </c>
      <c r="B8841" s="2">
        <v>7958</v>
      </c>
      <c r="C8841" s="2">
        <v>468</v>
      </c>
      <c r="D8841" s="2" t="s">
        <v>33318</v>
      </c>
      <c r="E8841" s="2" t="s">
        <v>33323</v>
      </c>
      <c r="F8841" s="2" t="s">
        <v>33324</v>
      </c>
      <c r="G8841" s="2" t="s">
        <v>33325</v>
      </c>
      <c r="H8841" s="2" t="s">
        <v>65</v>
      </c>
      <c r="I8841" s="2">
        <v>67.032833519999997</v>
      </c>
      <c r="J8841" s="2">
        <v>119.27690130000001</v>
      </c>
      <c r="K8841" s="2">
        <v>76.823689630000004</v>
      </c>
      <c r="L8841" s="2">
        <v>82.44778307</v>
      </c>
      <c r="M8841" s="2">
        <v>92.111874060000005</v>
      </c>
      <c r="N8841" s="2">
        <v>195.6892455</v>
      </c>
      <c r="O8841" s="2">
        <v>136.37659780000001</v>
      </c>
      <c r="P8841" s="2">
        <v>169.3919957</v>
      </c>
      <c r="Q8841" s="2">
        <v>331.58394220000002</v>
      </c>
    </row>
    <row r="8842" spans="1:17" ht="19.5" customHeight="1">
      <c r="A8842" s="2" t="s">
        <v>33326</v>
      </c>
      <c r="B8842" s="2">
        <v>4547</v>
      </c>
      <c r="C8842" s="2">
        <v>329</v>
      </c>
      <c r="D8842" s="2" t="s">
        <v>33327</v>
      </c>
      <c r="E8842" s="2" t="s">
        <v>33328</v>
      </c>
      <c r="F8842" s="2" t="s">
        <v>33329</v>
      </c>
      <c r="G8842" s="2" t="s">
        <v>33330</v>
      </c>
      <c r="H8842" s="2" t="s">
        <v>33331</v>
      </c>
      <c r="I8842" s="2">
        <v>20.947760469999999</v>
      </c>
      <c r="J8842" s="2">
        <v>35.081441570000003</v>
      </c>
      <c r="K8842" s="2">
        <v>27.935887139999998</v>
      </c>
      <c r="L8842" s="2">
        <v>64.126053499999998</v>
      </c>
      <c r="M8842" s="2">
        <v>0</v>
      </c>
      <c r="N8842" s="2">
        <v>0</v>
      </c>
      <c r="O8842" s="2">
        <v>0</v>
      </c>
      <c r="P8842" s="2">
        <v>33.878399129999998</v>
      </c>
      <c r="Q8842" s="2">
        <v>0</v>
      </c>
    </row>
    <row r="8843" spans="1:17" ht="19.5" customHeight="1">
      <c r="A8843" s="2" t="s">
        <v>33332</v>
      </c>
      <c r="B8843" s="2">
        <v>19557</v>
      </c>
      <c r="C8843" s="2">
        <v>294</v>
      </c>
      <c r="D8843" s="2" t="s">
        <v>33327</v>
      </c>
      <c r="E8843" s="2" t="s">
        <v>33333</v>
      </c>
      <c r="F8843" s="2" t="s">
        <v>1649</v>
      </c>
      <c r="G8843" s="2" t="s">
        <v>33334</v>
      </c>
      <c r="H8843" s="2" t="s">
        <v>33331</v>
      </c>
      <c r="I8843" s="2">
        <v>0</v>
      </c>
      <c r="J8843" s="2">
        <v>0</v>
      </c>
      <c r="K8843" s="2">
        <v>0</v>
      </c>
      <c r="L8843" s="2">
        <v>18.321729569999999</v>
      </c>
      <c r="M8843" s="2">
        <v>0</v>
      </c>
      <c r="N8843" s="2">
        <v>0</v>
      </c>
      <c r="O8843" s="2">
        <v>0</v>
      </c>
      <c r="P8843" s="2">
        <v>0</v>
      </c>
      <c r="Q8843" s="2">
        <v>0</v>
      </c>
    </row>
    <row r="8844" spans="1:17" ht="19.5" customHeight="1">
      <c r="A8844" s="2" t="s">
        <v>33335</v>
      </c>
      <c r="B8844" s="2">
        <v>2727</v>
      </c>
      <c r="C8844" s="2">
        <v>103</v>
      </c>
      <c r="D8844" s="2" t="s">
        <v>33336</v>
      </c>
      <c r="E8844" s="2" t="s">
        <v>33337</v>
      </c>
      <c r="F8844" s="2">
        <v>2</v>
      </c>
      <c r="G8844" s="2">
        <v>0</v>
      </c>
      <c r="H8844" s="2" t="s">
        <v>33338</v>
      </c>
      <c r="I8844" s="2">
        <v>0</v>
      </c>
      <c r="J8844" s="2">
        <v>7.0162883130000004</v>
      </c>
      <c r="K8844" s="2">
        <v>0</v>
      </c>
      <c r="L8844" s="2">
        <v>0</v>
      </c>
      <c r="M8844" s="2">
        <v>0</v>
      </c>
      <c r="N8844" s="2">
        <v>0</v>
      </c>
      <c r="O8844" s="2">
        <v>0</v>
      </c>
      <c r="P8844" s="2">
        <v>0</v>
      </c>
      <c r="Q8844" s="2">
        <v>0</v>
      </c>
    </row>
    <row r="8845" spans="1:17" ht="19.5" customHeight="1">
      <c r="A8845" s="2" t="s">
        <v>33339</v>
      </c>
      <c r="B8845" s="2">
        <v>1036</v>
      </c>
      <c r="C8845" s="2">
        <v>336</v>
      </c>
      <c r="D8845" s="2" t="s">
        <v>33340</v>
      </c>
      <c r="E8845" s="2" t="s">
        <v>33341</v>
      </c>
      <c r="F8845" s="2" t="s">
        <v>33342</v>
      </c>
      <c r="G8845" s="2" t="s">
        <v>33343</v>
      </c>
      <c r="H8845" s="2" t="s">
        <v>33344</v>
      </c>
      <c r="I8845" s="2">
        <v>33.516416759999998</v>
      </c>
      <c r="J8845" s="2">
        <v>21.048864940000001</v>
      </c>
      <c r="K8845" s="2">
        <v>0</v>
      </c>
      <c r="L8845" s="2">
        <v>18.321729569999999</v>
      </c>
      <c r="M8845" s="2">
        <v>41.869033659999999</v>
      </c>
      <c r="N8845" s="2">
        <v>0</v>
      </c>
      <c r="O8845" s="2">
        <v>74.387235149999995</v>
      </c>
      <c r="P8845" s="2">
        <v>22.585599420000001</v>
      </c>
      <c r="Q8845" s="2">
        <v>0</v>
      </c>
    </row>
    <row r="8846" spans="1:17" ht="19.5" customHeight="1">
      <c r="A8846" s="2" t="s">
        <v>33345</v>
      </c>
      <c r="B8846" s="2">
        <v>3778</v>
      </c>
      <c r="C8846" s="2">
        <v>405</v>
      </c>
      <c r="D8846" s="2" t="s">
        <v>225</v>
      </c>
      <c r="E8846" s="2" t="s">
        <v>33346</v>
      </c>
      <c r="F8846" s="2" t="s">
        <v>33347</v>
      </c>
      <c r="G8846" s="2" t="s">
        <v>33348</v>
      </c>
      <c r="H8846" s="2" t="s">
        <v>229</v>
      </c>
      <c r="I8846" s="2">
        <v>29.326864659999998</v>
      </c>
      <c r="J8846" s="2">
        <v>38.589585720000002</v>
      </c>
      <c r="K8846" s="2">
        <v>48.887802489999999</v>
      </c>
      <c r="L8846" s="2">
        <v>0</v>
      </c>
      <c r="M8846" s="2">
        <v>16.747613470000001</v>
      </c>
      <c r="N8846" s="2">
        <v>55.911212990000003</v>
      </c>
      <c r="O8846" s="2">
        <v>0</v>
      </c>
      <c r="P8846" s="2">
        <v>33.878399129999998</v>
      </c>
      <c r="Q8846" s="2">
        <v>102.9053614</v>
      </c>
    </row>
    <row r="8847" spans="1:17" ht="19.5" customHeight="1">
      <c r="A8847" s="2" t="s">
        <v>33349</v>
      </c>
      <c r="B8847" s="2">
        <v>5784</v>
      </c>
      <c r="C8847" s="2">
        <v>342</v>
      </c>
      <c r="D8847" s="2" t="s">
        <v>225</v>
      </c>
      <c r="E8847" s="2" t="s">
        <v>33350</v>
      </c>
      <c r="F8847" s="2" t="s">
        <v>33351</v>
      </c>
      <c r="G8847" s="2" t="s">
        <v>33352</v>
      </c>
      <c r="H8847" s="2" t="s">
        <v>229</v>
      </c>
      <c r="I8847" s="2">
        <v>71.222385610000003</v>
      </c>
      <c r="J8847" s="2">
        <v>7.0162883130000004</v>
      </c>
      <c r="K8847" s="2">
        <v>0</v>
      </c>
      <c r="L8847" s="2">
        <v>54.96518871</v>
      </c>
      <c r="M8847" s="2">
        <v>0</v>
      </c>
      <c r="N8847" s="2">
        <v>27.955606499999998</v>
      </c>
      <c r="O8847" s="2">
        <v>37.193617580000002</v>
      </c>
      <c r="P8847" s="2">
        <v>0</v>
      </c>
      <c r="Q8847" s="2">
        <v>0</v>
      </c>
    </row>
    <row r="8848" spans="1:17" ht="19.5" customHeight="1">
      <c r="A8848" s="2" t="s">
        <v>33353</v>
      </c>
      <c r="B8848" s="2">
        <v>2551</v>
      </c>
      <c r="C8848" s="2">
        <v>260</v>
      </c>
      <c r="D8848" s="2" t="s">
        <v>33354</v>
      </c>
      <c r="E8848" s="2" t="s">
        <v>33355</v>
      </c>
      <c r="F8848" s="2">
        <v>6</v>
      </c>
      <c r="G8848" s="2">
        <v>7</v>
      </c>
      <c r="H8848" s="2" t="s">
        <v>33356</v>
      </c>
      <c r="I8848" s="2">
        <v>0</v>
      </c>
      <c r="J8848" s="2">
        <v>21.048864940000001</v>
      </c>
      <c r="K8848" s="2">
        <v>0</v>
      </c>
      <c r="L8848" s="2">
        <v>0</v>
      </c>
      <c r="M8848" s="2">
        <v>0</v>
      </c>
      <c r="N8848" s="2">
        <v>0</v>
      </c>
      <c r="O8848" s="2">
        <v>0</v>
      </c>
      <c r="P8848" s="2">
        <v>0</v>
      </c>
      <c r="Q8848" s="2">
        <v>0</v>
      </c>
    </row>
    <row r="8849" spans="1:17" ht="19.5" customHeight="1">
      <c r="A8849" s="2" t="s">
        <v>33357</v>
      </c>
      <c r="B8849" s="2">
        <v>2548</v>
      </c>
      <c r="C8849" s="2">
        <v>257</v>
      </c>
      <c r="D8849" s="2" t="s">
        <v>33354</v>
      </c>
      <c r="E8849" s="2" t="s">
        <v>33358</v>
      </c>
      <c r="F8849" s="2">
        <v>3</v>
      </c>
      <c r="G8849" s="2">
        <v>7</v>
      </c>
      <c r="H8849" s="2" t="s">
        <v>33356</v>
      </c>
      <c r="I8849" s="2">
        <v>0</v>
      </c>
      <c r="J8849" s="2">
        <v>10.524432470000001</v>
      </c>
      <c r="K8849" s="2">
        <v>0</v>
      </c>
      <c r="L8849" s="2">
        <v>0</v>
      </c>
      <c r="M8849" s="2">
        <v>0</v>
      </c>
      <c r="N8849" s="2">
        <v>0</v>
      </c>
      <c r="O8849" s="2">
        <v>0</v>
      </c>
      <c r="P8849" s="2">
        <v>0</v>
      </c>
      <c r="Q8849" s="2">
        <v>0</v>
      </c>
    </row>
    <row r="8850" spans="1:17" ht="19.5" customHeight="1">
      <c r="A8850" s="2" t="s">
        <v>33359</v>
      </c>
      <c r="B8850" s="2">
        <v>11978</v>
      </c>
      <c r="C8850" s="2">
        <v>146</v>
      </c>
      <c r="D8850" s="2" t="s">
        <v>33360</v>
      </c>
      <c r="E8850" s="2" t="s">
        <v>33361</v>
      </c>
      <c r="F8850" s="2">
        <v>8</v>
      </c>
      <c r="G8850" s="2">
        <v>1</v>
      </c>
      <c r="H8850" s="2" t="s">
        <v>33362</v>
      </c>
      <c r="I8850" s="2">
        <v>0</v>
      </c>
      <c r="J8850" s="2">
        <v>0</v>
      </c>
      <c r="K8850" s="2">
        <v>0</v>
      </c>
      <c r="L8850" s="2">
        <v>0</v>
      </c>
      <c r="M8850" s="2">
        <v>0</v>
      </c>
      <c r="N8850" s="2">
        <v>0</v>
      </c>
      <c r="O8850" s="2">
        <v>0</v>
      </c>
      <c r="P8850" s="2">
        <v>90.342397689999999</v>
      </c>
      <c r="Q8850" s="2">
        <v>0</v>
      </c>
    </row>
    <row r="8851" spans="1:17" ht="19.5" customHeight="1">
      <c r="A8851" s="2" t="s">
        <v>33363</v>
      </c>
      <c r="B8851" s="2">
        <v>1014</v>
      </c>
      <c r="C8851" s="2">
        <v>312</v>
      </c>
      <c r="D8851" s="2" t="s">
        <v>225</v>
      </c>
      <c r="E8851" s="2" t="s">
        <v>33364</v>
      </c>
      <c r="F8851" s="2">
        <v>3</v>
      </c>
      <c r="G8851" s="2">
        <v>1</v>
      </c>
      <c r="H8851" s="2" t="s">
        <v>229</v>
      </c>
      <c r="I8851" s="2">
        <v>0</v>
      </c>
      <c r="J8851" s="2">
        <v>10.524432470000001</v>
      </c>
      <c r="K8851" s="2">
        <v>0</v>
      </c>
      <c r="L8851" s="2">
        <v>0</v>
      </c>
      <c r="M8851" s="2">
        <v>0</v>
      </c>
      <c r="N8851" s="2">
        <v>0</v>
      </c>
      <c r="O8851" s="2">
        <v>0</v>
      </c>
      <c r="P8851" s="2">
        <v>0</v>
      </c>
      <c r="Q8851" s="2">
        <v>0</v>
      </c>
    </row>
    <row r="8852" spans="1:17" ht="19.5" customHeight="1">
      <c r="A8852" s="2" t="s">
        <v>33365</v>
      </c>
      <c r="B8852" s="2">
        <v>338</v>
      </c>
      <c r="C8852" s="2">
        <v>338</v>
      </c>
      <c r="D8852" s="2" t="s">
        <v>33366</v>
      </c>
      <c r="E8852" s="2" t="s">
        <v>33367</v>
      </c>
      <c r="F8852" s="2">
        <v>6</v>
      </c>
      <c r="G8852" s="2">
        <v>58</v>
      </c>
      <c r="H8852" s="2" t="s">
        <v>33368</v>
      </c>
      <c r="I8852" s="2">
        <v>0</v>
      </c>
      <c r="J8852" s="2">
        <v>21.048864940000001</v>
      </c>
      <c r="K8852" s="2">
        <v>0</v>
      </c>
      <c r="L8852" s="2">
        <v>0</v>
      </c>
      <c r="M8852" s="2">
        <v>0</v>
      </c>
      <c r="N8852" s="2">
        <v>0</v>
      </c>
      <c r="O8852" s="2">
        <v>0</v>
      </c>
      <c r="P8852" s="2">
        <v>0</v>
      </c>
      <c r="Q8852" s="2">
        <v>0</v>
      </c>
    </row>
    <row r="8853" spans="1:17" ht="19.5" customHeight="1">
      <c r="A8853" s="2" t="s">
        <v>33369</v>
      </c>
      <c r="B8853" s="2">
        <v>14630</v>
      </c>
      <c r="C8853" s="2">
        <v>197</v>
      </c>
      <c r="D8853" s="2" t="s">
        <v>33370</v>
      </c>
      <c r="E8853" s="2" t="s">
        <v>33371</v>
      </c>
      <c r="F8853" s="2" t="s">
        <v>9689</v>
      </c>
      <c r="G8853" s="2" t="s">
        <v>33372</v>
      </c>
      <c r="H8853" s="2" t="s">
        <v>33373</v>
      </c>
      <c r="I8853" s="2">
        <v>0</v>
      </c>
      <c r="J8853" s="2">
        <v>7.0162883130000004</v>
      </c>
      <c r="K8853" s="2">
        <v>0</v>
      </c>
      <c r="L8853" s="2">
        <v>0</v>
      </c>
      <c r="M8853" s="2">
        <v>0</v>
      </c>
      <c r="N8853" s="2">
        <v>0</v>
      </c>
      <c r="O8853" s="2">
        <v>0</v>
      </c>
      <c r="P8853" s="2">
        <v>0</v>
      </c>
      <c r="Q8853" s="2">
        <v>68.603574249999994</v>
      </c>
    </row>
    <row r="8854" spans="1:17" ht="19.5" customHeight="1">
      <c r="A8854" s="2" t="s">
        <v>33374</v>
      </c>
      <c r="B8854" s="2">
        <v>4059</v>
      </c>
      <c r="C8854" s="2">
        <v>255</v>
      </c>
      <c r="D8854" s="2" t="s">
        <v>33370</v>
      </c>
      <c r="E8854" s="2" t="s">
        <v>33375</v>
      </c>
      <c r="F8854" s="2" t="s">
        <v>33376</v>
      </c>
      <c r="G8854" s="2" t="s">
        <v>33377</v>
      </c>
      <c r="H8854" s="2" t="s">
        <v>33373</v>
      </c>
      <c r="I8854" s="2">
        <v>259.75222989999997</v>
      </c>
      <c r="J8854" s="2">
        <v>66.654738980000005</v>
      </c>
      <c r="K8854" s="2">
        <v>104.7595768</v>
      </c>
      <c r="L8854" s="2">
        <v>375.5954562</v>
      </c>
      <c r="M8854" s="2">
        <v>234.4665885</v>
      </c>
      <c r="N8854" s="2">
        <v>167.73363900000001</v>
      </c>
      <c r="O8854" s="2">
        <v>309.94681309999999</v>
      </c>
      <c r="P8854" s="2">
        <v>271.02719309999998</v>
      </c>
      <c r="Q8854" s="2">
        <v>217.24465180000001</v>
      </c>
    </row>
    <row r="8855" spans="1:17" ht="19.5" customHeight="1">
      <c r="A8855" s="2" t="s">
        <v>33378</v>
      </c>
      <c r="B8855" s="2">
        <v>11082</v>
      </c>
      <c r="C8855" s="2">
        <v>159</v>
      </c>
      <c r="D8855" s="2" t="s">
        <v>33370</v>
      </c>
      <c r="E8855" s="2" t="s">
        <v>33379</v>
      </c>
      <c r="F8855" s="2" t="s">
        <v>33380</v>
      </c>
      <c r="G8855" s="2" t="s">
        <v>33381</v>
      </c>
      <c r="H8855" s="2" t="s">
        <v>33373</v>
      </c>
      <c r="I8855" s="2">
        <v>20.947760469999999</v>
      </c>
      <c r="J8855" s="2">
        <v>10.524432470000001</v>
      </c>
      <c r="K8855" s="2">
        <v>0</v>
      </c>
      <c r="L8855" s="2">
        <v>0</v>
      </c>
      <c r="M8855" s="2">
        <v>0</v>
      </c>
      <c r="N8855" s="2">
        <v>0</v>
      </c>
      <c r="O8855" s="2">
        <v>0</v>
      </c>
      <c r="P8855" s="2">
        <v>0</v>
      </c>
      <c r="Q8855" s="2">
        <v>0</v>
      </c>
    </row>
    <row r="8856" spans="1:17" ht="19.5" customHeight="1">
      <c r="A8856" s="2" t="s">
        <v>33382</v>
      </c>
      <c r="B8856" s="2">
        <v>10923</v>
      </c>
      <c r="C8856" s="2">
        <v>161</v>
      </c>
      <c r="D8856" s="2" t="s">
        <v>33370</v>
      </c>
      <c r="E8856" s="2" t="s">
        <v>33383</v>
      </c>
      <c r="F8856" s="2" t="s">
        <v>33384</v>
      </c>
      <c r="G8856" s="2" t="s">
        <v>33385</v>
      </c>
      <c r="H8856" s="2" t="s">
        <v>33373</v>
      </c>
      <c r="I8856" s="2">
        <v>0</v>
      </c>
      <c r="J8856" s="2">
        <v>21.048864940000001</v>
      </c>
      <c r="K8856" s="2">
        <v>34.919858920000003</v>
      </c>
      <c r="L8856" s="2">
        <v>18.321729569999999</v>
      </c>
      <c r="M8856" s="2">
        <v>16.747613470000001</v>
      </c>
      <c r="N8856" s="2">
        <v>41.933409750000003</v>
      </c>
      <c r="O8856" s="2">
        <v>0</v>
      </c>
      <c r="P8856" s="2">
        <v>45.171198840000002</v>
      </c>
      <c r="Q8856" s="2">
        <v>34.30178712</v>
      </c>
    </row>
    <row r="8857" spans="1:17" ht="19.5" customHeight="1">
      <c r="A8857" s="2" t="s">
        <v>33386</v>
      </c>
      <c r="B8857" s="2">
        <v>22175</v>
      </c>
      <c r="C8857" s="2">
        <v>290</v>
      </c>
      <c r="D8857" s="2" t="s">
        <v>33370</v>
      </c>
      <c r="E8857" s="2" t="s">
        <v>33387</v>
      </c>
      <c r="F8857" s="2" t="s">
        <v>33388</v>
      </c>
      <c r="G8857" s="2" t="s">
        <v>33389</v>
      </c>
      <c r="H8857" s="2" t="s">
        <v>33373</v>
      </c>
      <c r="I8857" s="2">
        <v>50.274625139999998</v>
      </c>
      <c r="J8857" s="2">
        <v>17.540720780000001</v>
      </c>
      <c r="K8857" s="2">
        <v>0</v>
      </c>
      <c r="L8857" s="2">
        <v>0</v>
      </c>
      <c r="M8857" s="2">
        <v>25.121420199999999</v>
      </c>
      <c r="N8857" s="2">
        <v>41.933409750000003</v>
      </c>
      <c r="O8857" s="2">
        <v>0</v>
      </c>
      <c r="P8857" s="2">
        <v>45.171198840000002</v>
      </c>
      <c r="Q8857" s="2">
        <v>0</v>
      </c>
    </row>
    <row r="8858" spans="1:17" ht="19.5" customHeight="1">
      <c r="A8858" s="2" t="s">
        <v>33390</v>
      </c>
      <c r="B8858" s="2">
        <v>600</v>
      </c>
      <c r="C8858" s="2">
        <v>221</v>
      </c>
      <c r="D8858" s="2" t="s">
        <v>33391</v>
      </c>
      <c r="E8858" s="2" t="s">
        <v>33392</v>
      </c>
      <c r="F8858" s="2" t="s">
        <v>33393</v>
      </c>
      <c r="G8858" s="2" t="s">
        <v>33394</v>
      </c>
      <c r="H8858" s="2" t="s">
        <v>33395</v>
      </c>
      <c r="I8858" s="2">
        <v>29.326864659999998</v>
      </c>
      <c r="J8858" s="2">
        <v>7.0162883130000004</v>
      </c>
      <c r="K8858" s="2">
        <v>0</v>
      </c>
      <c r="L8858" s="2">
        <v>0</v>
      </c>
      <c r="M8858" s="2">
        <v>0</v>
      </c>
      <c r="N8858" s="2">
        <v>0</v>
      </c>
      <c r="O8858" s="2">
        <v>37.193617580000002</v>
      </c>
      <c r="P8858" s="2">
        <v>0</v>
      </c>
      <c r="Q8858" s="2">
        <v>0</v>
      </c>
    </row>
    <row r="8859" spans="1:17" ht="19.5" customHeight="1">
      <c r="A8859" s="2" t="s">
        <v>33396</v>
      </c>
      <c r="B8859" s="2">
        <v>239</v>
      </c>
      <c r="C8859" s="2">
        <v>239</v>
      </c>
      <c r="D8859" s="2" t="s">
        <v>33391</v>
      </c>
      <c r="E8859" s="2" t="s">
        <v>33397</v>
      </c>
      <c r="F8859" s="2">
        <v>2</v>
      </c>
      <c r="G8859" s="2">
        <v>15</v>
      </c>
      <c r="H8859" s="2" t="s">
        <v>33395</v>
      </c>
      <c r="I8859" s="2">
        <v>0</v>
      </c>
      <c r="J8859" s="2">
        <v>0</v>
      </c>
      <c r="K8859" s="2">
        <v>0</v>
      </c>
      <c r="L8859" s="2">
        <v>0</v>
      </c>
      <c r="M8859" s="2">
        <v>0</v>
      </c>
      <c r="N8859" s="2">
        <v>0</v>
      </c>
      <c r="O8859" s="2">
        <v>0</v>
      </c>
      <c r="P8859" s="2">
        <v>0</v>
      </c>
      <c r="Q8859" s="2">
        <v>22.867858080000001</v>
      </c>
    </row>
    <row r="8860" spans="1:17" ht="19.5" customHeight="1">
      <c r="A8860" s="2" t="s">
        <v>33398</v>
      </c>
      <c r="B8860" s="2">
        <v>1683</v>
      </c>
      <c r="C8860" s="2">
        <v>213</v>
      </c>
      <c r="D8860" s="2" t="s">
        <v>33399</v>
      </c>
      <c r="E8860" s="2" t="s">
        <v>33400</v>
      </c>
      <c r="F8860" s="2" t="s">
        <v>33401</v>
      </c>
      <c r="G8860" s="2" t="s">
        <v>33402</v>
      </c>
      <c r="H8860" s="2" t="s">
        <v>33403</v>
      </c>
      <c r="I8860" s="2">
        <v>117.3074587</v>
      </c>
      <c r="J8860" s="2">
        <v>31.573297409999999</v>
      </c>
      <c r="K8860" s="2">
        <v>34.919858920000003</v>
      </c>
      <c r="L8860" s="2">
        <v>45.804323930000002</v>
      </c>
      <c r="M8860" s="2">
        <v>58.616647129999997</v>
      </c>
      <c r="N8860" s="2">
        <v>0</v>
      </c>
      <c r="O8860" s="2">
        <v>37.193617580000002</v>
      </c>
      <c r="P8860" s="2">
        <v>33.878399129999998</v>
      </c>
      <c r="Q8860" s="2">
        <v>34.30178712</v>
      </c>
    </row>
    <row r="8861" spans="1:17" ht="19.5" customHeight="1">
      <c r="A8861" s="2" t="s">
        <v>33404</v>
      </c>
      <c r="B8861" s="2">
        <v>3507</v>
      </c>
      <c r="C8861" s="2">
        <v>162</v>
      </c>
      <c r="D8861" s="2" t="s">
        <v>33405</v>
      </c>
      <c r="E8861" s="2" t="s">
        <v>33406</v>
      </c>
      <c r="F8861" s="2" t="s">
        <v>33407</v>
      </c>
      <c r="G8861" s="2" t="s">
        <v>33408</v>
      </c>
      <c r="H8861" s="2" t="s">
        <v>33409</v>
      </c>
      <c r="I8861" s="2">
        <v>54.464177229999997</v>
      </c>
      <c r="J8861" s="2">
        <v>31.573297409999999</v>
      </c>
      <c r="K8861" s="2">
        <v>0</v>
      </c>
      <c r="L8861" s="2">
        <v>27.48259436</v>
      </c>
      <c r="M8861" s="2">
        <v>0</v>
      </c>
      <c r="N8861" s="2">
        <v>0</v>
      </c>
      <c r="O8861" s="2">
        <v>0</v>
      </c>
      <c r="P8861" s="2">
        <v>0</v>
      </c>
      <c r="Q8861" s="2">
        <v>0</v>
      </c>
    </row>
    <row r="8862" spans="1:17" ht="19.5" customHeight="1">
      <c r="A8862" s="2" t="s">
        <v>33410</v>
      </c>
      <c r="B8862" s="2">
        <v>14406</v>
      </c>
      <c r="C8862" s="2">
        <v>304</v>
      </c>
      <c r="D8862" s="2" t="s">
        <v>33411</v>
      </c>
      <c r="E8862" s="2" t="s">
        <v>33412</v>
      </c>
      <c r="F8862" s="2" t="s">
        <v>439</v>
      </c>
      <c r="G8862" s="2" t="s">
        <v>33413</v>
      </c>
      <c r="H8862" s="2" t="s">
        <v>33414</v>
      </c>
      <c r="I8862" s="2">
        <v>12.568656280000001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  <c r="O8862" s="2">
        <v>49.591490100000001</v>
      </c>
      <c r="P8862" s="2">
        <v>0</v>
      </c>
      <c r="Q8862" s="2">
        <v>0</v>
      </c>
    </row>
    <row r="8863" spans="1:17" ht="19.5" customHeight="1">
      <c r="A8863" s="2" t="s">
        <v>33415</v>
      </c>
      <c r="B8863" s="2">
        <v>18391</v>
      </c>
      <c r="C8863" s="2">
        <v>193</v>
      </c>
      <c r="D8863" s="2" t="s">
        <v>33411</v>
      </c>
      <c r="E8863" s="2" t="s">
        <v>33416</v>
      </c>
      <c r="F8863" s="2" t="s">
        <v>1045</v>
      </c>
      <c r="G8863" s="2" t="s">
        <v>33417</v>
      </c>
      <c r="H8863" s="2" t="s">
        <v>33414</v>
      </c>
      <c r="I8863" s="2">
        <v>0</v>
      </c>
      <c r="J8863" s="2">
        <v>0</v>
      </c>
      <c r="K8863" s="2">
        <v>0</v>
      </c>
      <c r="L8863" s="2">
        <v>0</v>
      </c>
      <c r="M8863" s="2">
        <v>0</v>
      </c>
      <c r="N8863" s="2">
        <v>27.955606499999998</v>
      </c>
      <c r="O8863" s="2">
        <v>37.193617580000002</v>
      </c>
      <c r="P8863" s="2">
        <v>0</v>
      </c>
      <c r="Q8863" s="2">
        <v>0</v>
      </c>
    </row>
    <row r="8864" spans="1:17" ht="19.5" customHeight="1">
      <c r="A8864" s="2" t="s">
        <v>33418</v>
      </c>
      <c r="B8864" s="2">
        <v>54772</v>
      </c>
      <c r="C8864" s="2">
        <v>235</v>
      </c>
      <c r="D8864" s="2" t="s">
        <v>33419</v>
      </c>
      <c r="E8864" s="2" t="s">
        <v>33420</v>
      </c>
      <c r="F8864" s="2" t="s">
        <v>33421</v>
      </c>
      <c r="G8864" s="2" t="s">
        <v>33422</v>
      </c>
      <c r="H8864" s="2" t="s">
        <v>33423</v>
      </c>
      <c r="I8864" s="2">
        <v>16.758208379999999</v>
      </c>
      <c r="J8864" s="2">
        <v>17.540720780000001</v>
      </c>
      <c r="K8864" s="2">
        <v>20.95191535</v>
      </c>
      <c r="L8864" s="2">
        <v>0</v>
      </c>
      <c r="M8864" s="2">
        <v>0</v>
      </c>
      <c r="N8864" s="2">
        <v>0</v>
      </c>
      <c r="O8864" s="2">
        <v>0</v>
      </c>
      <c r="P8864" s="2">
        <v>45.171198840000002</v>
      </c>
      <c r="Q8864" s="2">
        <v>0</v>
      </c>
    </row>
    <row r="8865" spans="1:17" ht="19.5" customHeight="1">
      <c r="A8865" s="2" t="s">
        <v>33424</v>
      </c>
      <c r="B8865" s="2">
        <v>15929</v>
      </c>
      <c r="C8865" s="2">
        <v>139</v>
      </c>
      <c r="D8865" s="2" t="s">
        <v>33419</v>
      </c>
      <c r="E8865" s="2" t="s">
        <v>33425</v>
      </c>
      <c r="F8865" s="2" t="s">
        <v>33426</v>
      </c>
      <c r="G8865" s="2" t="s">
        <v>33427</v>
      </c>
      <c r="H8865" s="2" t="s">
        <v>33423</v>
      </c>
      <c r="I8865" s="2">
        <v>29.326864659999998</v>
      </c>
      <c r="J8865" s="2">
        <v>45.605874040000003</v>
      </c>
      <c r="K8865" s="2">
        <v>20.95191535</v>
      </c>
      <c r="L8865" s="2">
        <v>36.643459139999997</v>
      </c>
      <c r="M8865" s="2">
        <v>25.121420199999999</v>
      </c>
      <c r="N8865" s="2">
        <v>83.866819489999997</v>
      </c>
      <c r="O8865" s="2">
        <v>49.591490100000001</v>
      </c>
      <c r="P8865" s="2">
        <v>56.463998549999999</v>
      </c>
      <c r="Q8865" s="2">
        <v>22.867858080000001</v>
      </c>
    </row>
    <row r="8866" spans="1:17" ht="19.5" customHeight="1">
      <c r="A8866" s="2" t="s">
        <v>33428</v>
      </c>
      <c r="B8866" s="2">
        <v>2206</v>
      </c>
      <c r="C8866" s="2">
        <v>139</v>
      </c>
      <c r="D8866" s="2" t="s">
        <v>33419</v>
      </c>
      <c r="E8866" s="2" t="s">
        <v>33425</v>
      </c>
      <c r="F8866" s="2" t="s">
        <v>33429</v>
      </c>
      <c r="G8866" s="2" t="s">
        <v>33430</v>
      </c>
      <c r="H8866" s="2" t="s">
        <v>33423</v>
      </c>
      <c r="I8866" s="2">
        <v>0</v>
      </c>
      <c r="J8866" s="2">
        <v>0</v>
      </c>
      <c r="K8866" s="2">
        <v>0</v>
      </c>
      <c r="L8866" s="2">
        <v>45.804323930000002</v>
      </c>
      <c r="M8866" s="2">
        <v>58.616647129999997</v>
      </c>
      <c r="N8866" s="2">
        <v>0</v>
      </c>
      <c r="O8866" s="2">
        <v>37.193617580000002</v>
      </c>
      <c r="P8866" s="2">
        <v>0</v>
      </c>
      <c r="Q8866" s="2">
        <v>0</v>
      </c>
    </row>
    <row r="8867" spans="1:17" ht="19.5" customHeight="1">
      <c r="A8867" s="2" t="s">
        <v>33431</v>
      </c>
      <c r="B8867" s="2">
        <v>3476</v>
      </c>
      <c r="C8867" s="2">
        <v>330</v>
      </c>
      <c r="D8867" s="2" t="s">
        <v>33432</v>
      </c>
      <c r="E8867" s="2" t="s">
        <v>33433</v>
      </c>
      <c r="F8867" s="2" t="s">
        <v>395</v>
      </c>
      <c r="G8867" s="2" t="s">
        <v>33434</v>
      </c>
      <c r="H8867" s="2" t="s">
        <v>33435</v>
      </c>
      <c r="I8867" s="2">
        <v>0</v>
      </c>
      <c r="J8867" s="2">
        <v>14.032576629999999</v>
      </c>
      <c r="K8867" s="2">
        <v>0</v>
      </c>
      <c r="L8867" s="2">
        <v>0</v>
      </c>
      <c r="M8867" s="2">
        <v>0</v>
      </c>
      <c r="N8867" s="2">
        <v>0</v>
      </c>
      <c r="O8867" s="2">
        <v>0</v>
      </c>
      <c r="P8867" s="2">
        <v>0</v>
      </c>
      <c r="Q8867" s="2">
        <v>0</v>
      </c>
    </row>
    <row r="8868" spans="1:17" ht="19.5" customHeight="1">
      <c r="A8868" s="2" t="s">
        <v>33436</v>
      </c>
      <c r="B8868" s="2">
        <v>25086</v>
      </c>
      <c r="C8868" s="2">
        <v>331</v>
      </c>
      <c r="D8868" s="2" t="s">
        <v>33432</v>
      </c>
      <c r="E8868" s="2" t="s">
        <v>33437</v>
      </c>
      <c r="F8868" s="2" t="s">
        <v>33438</v>
      </c>
      <c r="G8868" s="2" t="s">
        <v>33439</v>
      </c>
      <c r="H8868" s="2" t="s">
        <v>33435</v>
      </c>
      <c r="I8868" s="2">
        <v>0</v>
      </c>
      <c r="J8868" s="2">
        <v>10.524432470000001</v>
      </c>
      <c r="K8868" s="2">
        <v>0</v>
      </c>
      <c r="L8868" s="2">
        <v>0</v>
      </c>
      <c r="M8868" s="2">
        <v>0</v>
      </c>
      <c r="N8868" s="2">
        <v>0</v>
      </c>
      <c r="O8868" s="2">
        <v>24.795745050000001</v>
      </c>
      <c r="P8868" s="2">
        <v>0</v>
      </c>
      <c r="Q8868" s="2">
        <v>0</v>
      </c>
    </row>
    <row r="8869" spans="1:17" ht="19.5" customHeight="1">
      <c r="A8869" s="2" t="s">
        <v>33440</v>
      </c>
      <c r="B8869" s="2">
        <v>15304</v>
      </c>
      <c r="C8869" s="2">
        <v>274</v>
      </c>
      <c r="D8869" s="2" t="s">
        <v>33432</v>
      </c>
      <c r="E8869" s="2" t="s">
        <v>33441</v>
      </c>
      <c r="F8869" s="2" t="s">
        <v>1831</v>
      </c>
      <c r="G8869" s="2" t="s">
        <v>33442</v>
      </c>
      <c r="H8869" s="2" t="s">
        <v>33435</v>
      </c>
      <c r="I8869" s="2">
        <v>0</v>
      </c>
      <c r="J8869" s="2">
        <v>0</v>
      </c>
      <c r="K8869" s="2">
        <v>0</v>
      </c>
      <c r="L8869" s="2">
        <v>18.321729569999999</v>
      </c>
      <c r="M8869" s="2">
        <v>25.121420199999999</v>
      </c>
      <c r="N8869" s="2">
        <v>0</v>
      </c>
      <c r="O8869" s="2">
        <v>0</v>
      </c>
      <c r="P8869" s="2">
        <v>33.878399129999998</v>
      </c>
      <c r="Q8869" s="2">
        <v>0</v>
      </c>
    </row>
    <row r="8870" spans="1:17" ht="19.5" customHeight="1">
      <c r="A8870" s="2" t="s">
        <v>33443</v>
      </c>
      <c r="B8870" s="2">
        <v>11083</v>
      </c>
      <c r="C8870" s="2">
        <v>291</v>
      </c>
      <c r="D8870" s="2" t="s">
        <v>33444</v>
      </c>
      <c r="E8870" s="2" t="s">
        <v>33445</v>
      </c>
      <c r="F8870" s="2" t="s">
        <v>6398</v>
      </c>
      <c r="G8870" s="2" t="s">
        <v>33446</v>
      </c>
      <c r="H8870" s="2" t="s">
        <v>33447</v>
      </c>
      <c r="I8870" s="2">
        <v>0</v>
      </c>
      <c r="J8870" s="2">
        <v>0</v>
      </c>
      <c r="K8870" s="2">
        <v>0</v>
      </c>
      <c r="L8870" s="2">
        <v>0</v>
      </c>
      <c r="M8870" s="2">
        <v>0</v>
      </c>
      <c r="N8870" s="2">
        <v>0</v>
      </c>
      <c r="O8870" s="2">
        <v>0</v>
      </c>
      <c r="P8870" s="2">
        <v>22.585599420000001</v>
      </c>
      <c r="Q8870" s="2">
        <v>22.867858080000001</v>
      </c>
    </row>
    <row r="8871" spans="1:17" ht="19.5" customHeight="1">
      <c r="A8871" s="2" t="s">
        <v>33448</v>
      </c>
      <c r="B8871" s="2">
        <v>10910</v>
      </c>
      <c r="C8871" s="2">
        <v>258</v>
      </c>
      <c r="D8871" s="2" t="s">
        <v>33444</v>
      </c>
      <c r="E8871" s="2" t="s">
        <v>33449</v>
      </c>
      <c r="F8871" s="2">
        <v>3</v>
      </c>
      <c r="G8871" s="2">
        <v>7</v>
      </c>
      <c r="H8871" s="2" t="s">
        <v>33447</v>
      </c>
      <c r="I8871" s="2">
        <v>0</v>
      </c>
      <c r="J8871" s="2">
        <v>0</v>
      </c>
      <c r="K8871" s="2">
        <v>20.95191535</v>
      </c>
      <c r="L8871" s="2">
        <v>0</v>
      </c>
      <c r="M8871" s="2">
        <v>0</v>
      </c>
      <c r="N8871" s="2">
        <v>0</v>
      </c>
      <c r="O8871" s="2">
        <v>0</v>
      </c>
      <c r="P8871" s="2">
        <v>0</v>
      </c>
      <c r="Q8871" s="2">
        <v>0</v>
      </c>
    </row>
    <row r="8872" spans="1:17" ht="19.5" customHeight="1">
      <c r="A8872" s="2" t="s">
        <v>33450</v>
      </c>
      <c r="B8872" s="2">
        <v>27562</v>
      </c>
      <c r="C8872" s="2">
        <v>376</v>
      </c>
      <c r="D8872" s="2" t="s">
        <v>33444</v>
      </c>
      <c r="E8872" s="2" t="s">
        <v>33451</v>
      </c>
      <c r="F8872" s="2" t="s">
        <v>33452</v>
      </c>
      <c r="G8872" s="2" t="s">
        <v>33453</v>
      </c>
      <c r="H8872" s="2" t="s">
        <v>33447</v>
      </c>
      <c r="I8872" s="2">
        <v>12.568656280000001</v>
      </c>
      <c r="J8872" s="2">
        <v>10.524432470000001</v>
      </c>
      <c r="K8872" s="2">
        <v>34.919858920000003</v>
      </c>
      <c r="L8872" s="2">
        <v>0</v>
      </c>
      <c r="M8872" s="2">
        <v>25.121420199999999</v>
      </c>
      <c r="N8872" s="2">
        <v>27.955606499999998</v>
      </c>
      <c r="O8872" s="2">
        <v>0</v>
      </c>
      <c r="P8872" s="2">
        <v>22.585599420000001</v>
      </c>
      <c r="Q8872" s="2">
        <v>45.735716160000003</v>
      </c>
    </row>
    <row r="8873" spans="1:17" ht="19.5" customHeight="1">
      <c r="A8873" s="2" t="s">
        <v>33454</v>
      </c>
      <c r="B8873" s="2">
        <v>25994</v>
      </c>
      <c r="C8873" s="2">
        <v>123</v>
      </c>
      <c r="D8873" s="2" t="s">
        <v>33405</v>
      </c>
      <c r="E8873" s="2" t="s">
        <v>33455</v>
      </c>
      <c r="F8873" s="2" t="s">
        <v>2327</v>
      </c>
      <c r="G8873" s="2" t="s">
        <v>33456</v>
      </c>
      <c r="H8873" s="2" t="s">
        <v>33409</v>
      </c>
      <c r="I8873" s="2">
        <v>16.758208379999999</v>
      </c>
      <c r="J8873" s="2">
        <v>0</v>
      </c>
      <c r="K8873" s="2">
        <v>0</v>
      </c>
      <c r="L8873" s="2">
        <v>18.321729569999999</v>
      </c>
      <c r="M8873" s="2">
        <v>0</v>
      </c>
      <c r="N8873" s="2">
        <v>0</v>
      </c>
      <c r="O8873" s="2">
        <v>0</v>
      </c>
      <c r="P8873" s="2">
        <v>0</v>
      </c>
      <c r="Q8873" s="2">
        <v>0</v>
      </c>
    </row>
    <row r="8874" spans="1:17" ht="19.5" customHeight="1">
      <c r="A8874" s="2" t="s">
        <v>33457</v>
      </c>
      <c r="B8874" s="2">
        <v>5439</v>
      </c>
      <c r="C8874" s="2">
        <v>407</v>
      </c>
      <c r="D8874" s="2" t="s">
        <v>33458</v>
      </c>
      <c r="E8874" s="2" t="s">
        <v>33459</v>
      </c>
      <c r="F8874" s="2" t="s">
        <v>2381</v>
      </c>
      <c r="G8874" s="2" t="s">
        <v>33460</v>
      </c>
      <c r="H8874" s="2" t="s">
        <v>33461</v>
      </c>
      <c r="I8874" s="2">
        <v>8.3791041899999996</v>
      </c>
      <c r="J8874" s="2">
        <v>14.032576629999999</v>
      </c>
      <c r="K8874" s="2">
        <v>0</v>
      </c>
      <c r="L8874" s="2">
        <v>0</v>
      </c>
      <c r="M8874" s="2">
        <v>0</v>
      </c>
      <c r="N8874" s="2">
        <v>0</v>
      </c>
      <c r="O8874" s="2">
        <v>0</v>
      </c>
      <c r="P8874" s="2">
        <v>0</v>
      </c>
      <c r="Q8874" s="2">
        <v>0</v>
      </c>
    </row>
    <row r="8875" spans="1:17" ht="19.5" customHeight="1">
      <c r="A8875" s="2" t="s">
        <v>33462</v>
      </c>
      <c r="B8875" s="2">
        <v>2994</v>
      </c>
      <c r="C8875" s="2">
        <v>295</v>
      </c>
      <c r="D8875" s="2" t="s">
        <v>33463</v>
      </c>
      <c r="E8875" s="2" t="s">
        <v>33464</v>
      </c>
      <c r="F8875" s="2" t="s">
        <v>4558</v>
      </c>
      <c r="G8875" s="2" t="s">
        <v>33465</v>
      </c>
      <c r="H8875" s="2" t="s">
        <v>33466</v>
      </c>
      <c r="I8875" s="2">
        <v>12.568656280000001</v>
      </c>
      <c r="J8875" s="2">
        <v>21.048864940000001</v>
      </c>
      <c r="K8875" s="2">
        <v>0</v>
      </c>
      <c r="L8875" s="2">
        <v>0</v>
      </c>
      <c r="M8875" s="2">
        <v>0</v>
      </c>
      <c r="N8875" s="2">
        <v>0</v>
      </c>
      <c r="O8875" s="2">
        <v>0</v>
      </c>
      <c r="P8875" s="2">
        <v>0</v>
      </c>
      <c r="Q8875" s="2">
        <v>0</v>
      </c>
    </row>
    <row r="8876" spans="1:17" ht="19.5" customHeight="1">
      <c r="A8876" s="2" t="s">
        <v>33467</v>
      </c>
      <c r="B8876" s="2">
        <v>8711</v>
      </c>
      <c r="C8876" s="2">
        <v>144</v>
      </c>
      <c r="D8876" s="2" t="s">
        <v>33463</v>
      </c>
      <c r="E8876" s="2" t="s">
        <v>33468</v>
      </c>
      <c r="F8876" s="2" t="s">
        <v>33469</v>
      </c>
      <c r="G8876" s="2" t="s">
        <v>33470</v>
      </c>
      <c r="H8876" s="2" t="s">
        <v>33466</v>
      </c>
      <c r="I8876" s="2">
        <v>0</v>
      </c>
      <c r="J8876" s="2">
        <v>10.524432470000001</v>
      </c>
      <c r="K8876" s="2">
        <v>0</v>
      </c>
      <c r="L8876" s="2">
        <v>18.321729569999999</v>
      </c>
      <c r="M8876" s="2">
        <v>33.495226930000001</v>
      </c>
      <c r="N8876" s="2">
        <v>0</v>
      </c>
      <c r="O8876" s="2">
        <v>0</v>
      </c>
      <c r="P8876" s="2">
        <v>0</v>
      </c>
      <c r="Q8876" s="2">
        <v>0</v>
      </c>
    </row>
    <row r="8877" spans="1:17" ht="19.5" customHeight="1">
      <c r="A8877" s="2" t="s">
        <v>33471</v>
      </c>
      <c r="B8877" s="2">
        <v>800</v>
      </c>
      <c r="C8877" s="2">
        <v>342</v>
      </c>
      <c r="D8877" s="2" t="s">
        <v>33463</v>
      </c>
      <c r="E8877" s="2" t="s">
        <v>33472</v>
      </c>
      <c r="F8877" s="2" t="s">
        <v>33473</v>
      </c>
      <c r="G8877" s="2" t="s">
        <v>33474</v>
      </c>
      <c r="H8877" s="2" t="s">
        <v>33466</v>
      </c>
      <c r="I8877" s="2">
        <v>8.3791041899999996</v>
      </c>
      <c r="J8877" s="2">
        <v>0</v>
      </c>
      <c r="K8877" s="2">
        <v>0</v>
      </c>
      <c r="L8877" s="2">
        <v>0</v>
      </c>
      <c r="M8877" s="2">
        <v>16.747613470000001</v>
      </c>
      <c r="N8877" s="2">
        <v>0</v>
      </c>
      <c r="O8877" s="2">
        <v>0</v>
      </c>
      <c r="P8877" s="2">
        <v>112.9279971</v>
      </c>
      <c r="Q8877" s="2">
        <v>0</v>
      </c>
    </row>
    <row r="8878" spans="1:17" ht="19.5" customHeight="1">
      <c r="A8878" s="2" t="s">
        <v>33475</v>
      </c>
      <c r="B8878" s="2">
        <v>23008</v>
      </c>
      <c r="C8878" s="2">
        <v>172</v>
      </c>
      <c r="D8878" s="2" t="s">
        <v>33405</v>
      </c>
      <c r="E8878" s="2" t="s">
        <v>33476</v>
      </c>
      <c r="F8878" s="2">
        <v>3</v>
      </c>
      <c r="G8878" s="2">
        <v>26</v>
      </c>
      <c r="H8878" s="2" t="s">
        <v>33409</v>
      </c>
      <c r="I8878" s="2">
        <v>0</v>
      </c>
      <c r="J8878" s="2">
        <v>10.524432470000001</v>
      </c>
      <c r="K8878" s="2">
        <v>0</v>
      </c>
      <c r="L8878" s="2">
        <v>0</v>
      </c>
      <c r="M8878" s="2">
        <v>0</v>
      </c>
      <c r="N8878" s="2">
        <v>0</v>
      </c>
      <c r="O8878" s="2">
        <v>0</v>
      </c>
      <c r="P8878" s="2">
        <v>0</v>
      </c>
      <c r="Q8878" s="2">
        <v>0</v>
      </c>
    </row>
    <row r="8879" spans="1:17" ht="19.5" customHeight="1">
      <c r="A8879" s="2" t="s">
        <v>33477</v>
      </c>
      <c r="B8879" s="2">
        <v>16613</v>
      </c>
      <c r="C8879" s="2">
        <v>273</v>
      </c>
      <c r="D8879" s="2" t="s">
        <v>33463</v>
      </c>
      <c r="E8879" s="2" t="s">
        <v>33478</v>
      </c>
      <c r="F8879" s="2" t="s">
        <v>33479</v>
      </c>
      <c r="G8879" s="2" t="s">
        <v>33480</v>
      </c>
      <c r="H8879" s="2" t="s">
        <v>33466</v>
      </c>
      <c r="I8879" s="2">
        <v>29.326864659999998</v>
      </c>
      <c r="J8879" s="2">
        <v>14.032576629999999</v>
      </c>
      <c r="K8879" s="2">
        <v>41.903830710000001</v>
      </c>
      <c r="L8879" s="2">
        <v>54.96518871</v>
      </c>
      <c r="M8879" s="2">
        <v>33.495226930000001</v>
      </c>
      <c r="N8879" s="2">
        <v>0</v>
      </c>
      <c r="O8879" s="2">
        <v>61.989362630000002</v>
      </c>
      <c r="P8879" s="2">
        <v>67.756798270000004</v>
      </c>
      <c r="Q8879" s="2">
        <v>0</v>
      </c>
    </row>
    <row r="8880" spans="1:17" ht="19.5" customHeight="1">
      <c r="A8880" s="2" t="s">
        <v>33481</v>
      </c>
      <c r="B8880" s="2">
        <v>4582</v>
      </c>
      <c r="C8880" s="2">
        <v>247</v>
      </c>
      <c r="D8880" s="2" t="s">
        <v>33482</v>
      </c>
      <c r="E8880" s="2" t="s">
        <v>33483</v>
      </c>
      <c r="F8880" s="2" t="s">
        <v>557</v>
      </c>
      <c r="G8880" s="2" t="s">
        <v>33484</v>
      </c>
      <c r="H8880" s="2" t="s">
        <v>33485</v>
      </c>
      <c r="I8880" s="2">
        <v>12.568656280000001</v>
      </c>
      <c r="J8880" s="2">
        <v>10.524432470000001</v>
      </c>
      <c r="K8880" s="2">
        <v>0</v>
      </c>
      <c r="L8880" s="2">
        <v>0</v>
      </c>
      <c r="M8880" s="2">
        <v>0</v>
      </c>
      <c r="N8880" s="2">
        <v>0</v>
      </c>
      <c r="O8880" s="2">
        <v>0</v>
      </c>
      <c r="P8880" s="2">
        <v>0</v>
      </c>
      <c r="Q8880" s="2">
        <v>0</v>
      </c>
    </row>
    <row r="8881" spans="1:17" ht="19.5" customHeight="1">
      <c r="A8881" s="2" t="s">
        <v>33486</v>
      </c>
      <c r="B8881" s="2">
        <v>1329</v>
      </c>
      <c r="C8881" s="2">
        <v>295</v>
      </c>
      <c r="D8881" s="2" t="s">
        <v>33487</v>
      </c>
      <c r="E8881" s="2" t="s">
        <v>33488</v>
      </c>
      <c r="F8881" s="2" t="s">
        <v>33489</v>
      </c>
      <c r="G8881" s="2" t="s">
        <v>33490</v>
      </c>
      <c r="H8881" s="2" t="s">
        <v>65</v>
      </c>
      <c r="I8881" s="2">
        <v>20.947760469999999</v>
      </c>
      <c r="J8881" s="2">
        <v>10.524432470000001</v>
      </c>
      <c r="K8881" s="2">
        <v>0</v>
      </c>
      <c r="L8881" s="2">
        <v>45.804323930000002</v>
      </c>
      <c r="M8881" s="2">
        <v>0</v>
      </c>
      <c r="N8881" s="2">
        <v>0</v>
      </c>
      <c r="O8881" s="2">
        <v>49.591490100000001</v>
      </c>
      <c r="P8881" s="2">
        <v>0</v>
      </c>
      <c r="Q8881" s="2">
        <v>45.735716160000003</v>
      </c>
    </row>
    <row r="8882" spans="1:17" ht="19.5" customHeight="1">
      <c r="A8882" s="2" t="s">
        <v>33491</v>
      </c>
      <c r="B8882" s="2">
        <v>3880</v>
      </c>
      <c r="C8882" s="2">
        <v>500</v>
      </c>
      <c r="D8882" s="2" t="s">
        <v>33487</v>
      </c>
      <c r="E8882" s="2" t="s">
        <v>33492</v>
      </c>
      <c r="F8882" s="2" t="s">
        <v>33493</v>
      </c>
      <c r="G8882" s="2" t="s">
        <v>33494</v>
      </c>
      <c r="H8882" s="2" t="s">
        <v>65</v>
      </c>
      <c r="I8882" s="2">
        <v>347.73282390000003</v>
      </c>
      <c r="J8882" s="2">
        <v>277.14338839999999</v>
      </c>
      <c r="K8882" s="2">
        <v>391.10241989999997</v>
      </c>
      <c r="L8882" s="2">
        <v>201.53902529999999</v>
      </c>
      <c r="M8882" s="2">
        <v>100.4856808</v>
      </c>
      <c r="N8882" s="2">
        <v>167.73363900000001</v>
      </c>
      <c r="O8882" s="2">
        <v>161.1723428</v>
      </c>
      <c r="P8882" s="2">
        <v>45.171198840000002</v>
      </c>
      <c r="Q8882" s="2">
        <v>91.471432329999999</v>
      </c>
    </row>
    <row r="8883" spans="1:17" ht="19.5" customHeight="1">
      <c r="A8883" s="2" t="s">
        <v>33495</v>
      </c>
      <c r="B8883" s="2">
        <v>16513</v>
      </c>
      <c r="C8883" s="2">
        <v>772</v>
      </c>
      <c r="D8883" s="2" t="s">
        <v>33487</v>
      </c>
      <c r="E8883" s="2" t="s">
        <v>33496</v>
      </c>
      <c r="F8883" s="2" t="s">
        <v>33497</v>
      </c>
      <c r="G8883" s="2" t="s">
        <v>33498</v>
      </c>
      <c r="H8883" s="2" t="s">
        <v>65</v>
      </c>
      <c r="I8883" s="2">
        <v>603.29550170000005</v>
      </c>
      <c r="J8883" s="2">
        <v>634.97409240000002</v>
      </c>
      <c r="K8883" s="2">
        <v>893.9483884</v>
      </c>
      <c r="L8883" s="2">
        <v>742.03004759999999</v>
      </c>
      <c r="M8883" s="2">
        <v>477.30698380000001</v>
      </c>
      <c r="N8883" s="2">
        <v>1034.35744</v>
      </c>
      <c r="O8883" s="2">
        <v>768.66809660000001</v>
      </c>
      <c r="P8883" s="2">
        <v>632.39678379999998</v>
      </c>
      <c r="Q8883" s="2">
        <v>1337.7696980000001</v>
      </c>
    </row>
    <row r="8884" spans="1:17" ht="19.5" customHeight="1">
      <c r="A8884" s="2" t="s">
        <v>33499</v>
      </c>
      <c r="B8884" s="2">
        <v>16509</v>
      </c>
      <c r="C8884" s="2">
        <v>227</v>
      </c>
      <c r="D8884" s="2" t="s">
        <v>33487</v>
      </c>
      <c r="E8884" s="2" t="s">
        <v>33500</v>
      </c>
      <c r="F8884" s="2" t="s">
        <v>2824</v>
      </c>
      <c r="G8884" s="2" t="s">
        <v>33501</v>
      </c>
      <c r="H8884" s="2" t="s">
        <v>65</v>
      </c>
      <c r="I8884" s="2">
        <v>12.568656280000001</v>
      </c>
      <c r="J8884" s="2">
        <v>0</v>
      </c>
      <c r="K8884" s="2">
        <v>20.95191535</v>
      </c>
      <c r="L8884" s="2">
        <v>0</v>
      </c>
      <c r="M8884" s="2">
        <v>0</v>
      </c>
      <c r="N8884" s="2">
        <v>0</v>
      </c>
      <c r="O8884" s="2">
        <v>0</v>
      </c>
      <c r="P8884" s="2">
        <v>0</v>
      </c>
      <c r="Q8884" s="2">
        <v>0</v>
      </c>
    </row>
    <row r="8885" spans="1:17" ht="19.5" customHeight="1">
      <c r="A8885" s="2" t="s">
        <v>33502</v>
      </c>
      <c r="B8885" s="2">
        <v>3695</v>
      </c>
      <c r="C8885" s="2">
        <v>373</v>
      </c>
      <c r="D8885" s="2" t="s">
        <v>33487</v>
      </c>
      <c r="E8885" s="2" t="s">
        <v>33503</v>
      </c>
      <c r="F8885" s="2">
        <v>5</v>
      </c>
      <c r="G8885" s="2">
        <v>130</v>
      </c>
      <c r="H8885" s="2" t="s">
        <v>65</v>
      </c>
      <c r="I8885" s="2">
        <v>20.947760469999999</v>
      </c>
      <c r="J8885" s="2">
        <v>0</v>
      </c>
      <c r="K8885" s="2">
        <v>0</v>
      </c>
      <c r="L8885" s="2">
        <v>0</v>
      </c>
      <c r="M8885" s="2">
        <v>0</v>
      </c>
      <c r="N8885" s="2">
        <v>0</v>
      </c>
      <c r="O8885" s="2">
        <v>0</v>
      </c>
      <c r="P8885" s="2">
        <v>0</v>
      </c>
      <c r="Q8885" s="2">
        <v>0</v>
      </c>
    </row>
    <row r="8886" spans="1:17" ht="19.5" customHeight="1">
      <c r="A8886" s="2" t="s">
        <v>33504</v>
      </c>
      <c r="B8886" s="2">
        <v>22697</v>
      </c>
      <c r="C8886" s="2">
        <v>96</v>
      </c>
      <c r="D8886" s="2" t="s">
        <v>33487</v>
      </c>
      <c r="E8886" s="2" t="s">
        <v>33505</v>
      </c>
      <c r="F8886" s="2">
        <v>3</v>
      </c>
      <c r="G8886" s="2">
        <v>131</v>
      </c>
      <c r="H8886" s="2" t="s">
        <v>65</v>
      </c>
      <c r="I8886" s="2">
        <v>12.568656280000001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  <c r="O8886" s="2">
        <v>0</v>
      </c>
      <c r="P8886" s="2">
        <v>0</v>
      </c>
      <c r="Q8886" s="2">
        <v>0</v>
      </c>
    </row>
    <row r="8887" spans="1:17" ht="19.5" customHeight="1">
      <c r="A8887" s="2" t="s">
        <v>33506</v>
      </c>
      <c r="B8887" s="2">
        <v>9639</v>
      </c>
      <c r="C8887" s="2">
        <v>281</v>
      </c>
      <c r="D8887" s="2" t="s">
        <v>33507</v>
      </c>
      <c r="E8887" s="2" t="s">
        <v>33508</v>
      </c>
      <c r="F8887" s="2" t="s">
        <v>33509</v>
      </c>
      <c r="G8887" s="2" t="s">
        <v>33510</v>
      </c>
      <c r="H8887" s="2" t="s">
        <v>33511</v>
      </c>
      <c r="I8887" s="2">
        <v>62.843281419999997</v>
      </c>
      <c r="J8887" s="2">
        <v>77.179171449999998</v>
      </c>
      <c r="K8887" s="2">
        <v>83.807661420000002</v>
      </c>
      <c r="L8887" s="2">
        <v>27.48259436</v>
      </c>
      <c r="M8887" s="2">
        <v>16.747613470000001</v>
      </c>
      <c r="N8887" s="2">
        <v>55.911212990000003</v>
      </c>
      <c r="O8887" s="2">
        <v>74.387235149999995</v>
      </c>
      <c r="P8887" s="2">
        <v>33.878399129999998</v>
      </c>
      <c r="Q8887" s="2">
        <v>34.30178712</v>
      </c>
    </row>
    <row r="8888" spans="1:17" ht="19.5" customHeight="1">
      <c r="A8888" s="2" t="s">
        <v>33512</v>
      </c>
      <c r="B8888" s="2">
        <v>1548</v>
      </c>
      <c r="C8888" s="2">
        <v>172</v>
      </c>
      <c r="D8888" s="2" t="s">
        <v>33513</v>
      </c>
      <c r="E8888" s="2" t="s">
        <v>33514</v>
      </c>
      <c r="F8888" s="2" t="s">
        <v>33515</v>
      </c>
      <c r="G8888" s="2" t="s">
        <v>33516</v>
      </c>
      <c r="H8888" s="2" t="s">
        <v>33517</v>
      </c>
      <c r="I8888" s="2">
        <v>37.705968849999998</v>
      </c>
      <c r="J8888" s="2">
        <v>28.065153250000002</v>
      </c>
      <c r="K8888" s="2">
        <v>0</v>
      </c>
      <c r="L8888" s="2">
        <v>0</v>
      </c>
      <c r="M8888" s="2">
        <v>0</v>
      </c>
      <c r="N8888" s="2">
        <v>0</v>
      </c>
      <c r="O8888" s="2">
        <v>0</v>
      </c>
      <c r="P8888" s="2">
        <v>0</v>
      </c>
      <c r="Q8888" s="2">
        <v>0</v>
      </c>
    </row>
    <row r="8889" spans="1:17" ht="19.5" customHeight="1">
      <c r="A8889" s="2" t="s">
        <v>33518</v>
      </c>
      <c r="B8889" s="2">
        <v>11853</v>
      </c>
      <c r="C8889" s="2">
        <v>172</v>
      </c>
      <c r="D8889" s="2" t="s">
        <v>33513</v>
      </c>
      <c r="E8889" s="2" t="s">
        <v>33514</v>
      </c>
      <c r="F8889" s="2">
        <v>2</v>
      </c>
      <c r="G8889" s="2">
        <v>15</v>
      </c>
      <c r="H8889" s="2" t="s">
        <v>33517</v>
      </c>
      <c r="I8889" s="2">
        <v>0</v>
      </c>
      <c r="J8889" s="2">
        <v>0</v>
      </c>
      <c r="K8889" s="2">
        <v>0</v>
      </c>
      <c r="L8889" s="2">
        <v>18.321729569999999</v>
      </c>
      <c r="M8889" s="2">
        <v>0</v>
      </c>
      <c r="N8889" s="2">
        <v>0</v>
      </c>
      <c r="O8889" s="2">
        <v>0</v>
      </c>
      <c r="P8889" s="2">
        <v>0</v>
      </c>
      <c r="Q8889" s="2">
        <v>0</v>
      </c>
    </row>
    <row r="8890" spans="1:17" ht="19.5" customHeight="1">
      <c r="A8890" s="2" t="s">
        <v>33519</v>
      </c>
      <c r="B8890" s="2">
        <v>25162</v>
      </c>
      <c r="C8890" s="2">
        <v>386</v>
      </c>
      <c r="D8890" s="2" t="s">
        <v>33513</v>
      </c>
      <c r="E8890" s="2" t="s">
        <v>33520</v>
      </c>
      <c r="F8890" s="2" t="s">
        <v>33521</v>
      </c>
      <c r="G8890" s="2" t="s">
        <v>33522</v>
      </c>
      <c r="H8890" s="2" t="s">
        <v>33517</v>
      </c>
      <c r="I8890" s="2">
        <v>20.947760469999999</v>
      </c>
      <c r="J8890" s="2">
        <v>45.605874040000003</v>
      </c>
      <c r="K8890" s="2">
        <v>48.887802489999999</v>
      </c>
      <c r="L8890" s="2">
        <v>0</v>
      </c>
      <c r="M8890" s="2">
        <v>16.747613470000001</v>
      </c>
      <c r="N8890" s="2">
        <v>153.75583570000001</v>
      </c>
      <c r="O8890" s="2">
        <v>0</v>
      </c>
      <c r="P8890" s="2">
        <v>0</v>
      </c>
      <c r="Q8890" s="2">
        <v>34.30178712</v>
      </c>
    </row>
    <row r="8891" spans="1:17" ht="19.5" customHeight="1">
      <c r="A8891" s="2" t="s">
        <v>33523</v>
      </c>
      <c r="B8891" s="2">
        <v>38231</v>
      </c>
      <c r="C8891" s="2">
        <v>172</v>
      </c>
      <c r="D8891" s="2" t="s">
        <v>33513</v>
      </c>
      <c r="E8891" s="2" t="s">
        <v>33514</v>
      </c>
      <c r="F8891" s="2" t="s">
        <v>5014</v>
      </c>
      <c r="G8891" s="2" t="s">
        <v>33524</v>
      </c>
      <c r="H8891" s="2" t="s">
        <v>33517</v>
      </c>
      <c r="I8891" s="2">
        <v>0</v>
      </c>
      <c r="J8891" s="2">
        <v>17.540720780000001</v>
      </c>
      <c r="K8891" s="2">
        <v>0</v>
      </c>
      <c r="L8891" s="2">
        <v>0</v>
      </c>
      <c r="M8891" s="2">
        <v>0</v>
      </c>
      <c r="N8891" s="2">
        <v>0</v>
      </c>
      <c r="O8891" s="2">
        <v>0</v>
      </c>
      <c r="P8891" s="2">
        <v>0</v>
      </c>
      <c r="Q8891" s="2">
        <v>0</v>
      </c>
    </row>
    <row r="8892" spans="1:17" ht="19.5" customHeight="1">
      <c r="A8892" s="2" t="s">
        <v>33525</v>
      </c>
      <c r="B8892" s="2">
        <v>13283</v>
      </c>
      <c r="C8892" s="2">
        <v>214</v>
      </c>
      <c r="D8892" s="2" t="s">
        <v>33513</v>
      </c>
      <c r="E8892" s="2" t="s">
        <v>33526</v>
      </c>
      <c r="F8892" s="2" t="s">
        <v>395</v>
      </c>
      <c r="G8892" s="2" t="s">
        <v>20712</v>
      </c>
      <c r="H8892" s="2" t="s">
        <v>33517</v>
      </c>
      <c r="I8892" s="2">
        <v>16.758208379999999</v>
      </c>
      <c r="J8892" s="2">
        <v>0</v>
      </c>
      <c r="K8892" s="2">
        <v>0</v>
      </c>
      <c r="L8892" s="2">
        <v>0</v>
      </c>
      <c r="M8892" s="2">
        <v>0</v>
      </c>
      <c r="N8892" s="2">
        <v>0</v>
      </c>
      <c r="O8892" s="2">
        <v>0</v>
      </c>
      <c r="P8892" s="2">
        <v>0</v>
      </c>
      <c r="Q8892" s="2">
        <v>0</v>
      </c>
    </row>
    <row r="8893" spans="1:17" ht="19.5" customHeight="1">
      <c r="A8893" s="2" t="s">
        <v>33527</v>
      </c>
      <c r="B8893" s="2">
        <v>11055</v>
      </c>
      <c r="C8893" s="2">
        <v>293</v>
      </c>
      <c r="D8893" s="2" t="s">
        <v>33528</v>
      </c>
      <c r="E8893" s="2" t="s">
        <v>33529</v>
      </c>
      <c r="F8893" s="2" t="s">
        <v>33530</v>
      </c>
      <c r="G8893" s="2" t="s">
        <v>33531</v>
      </c>
      <c r="H8893" s="2" t="s">
        <v>65</v>
      </c>
      <c r="I8893" s="2">
        <v>0</v>
      </c>
      <c r="J8893" s="2">
        <v>17.540720780000001</v>
      </c>
      <c r="K8893" s="2">
        <v>0</v>
      </c>
      <c r="L8893" s="2">
        <v>0</v>
      </c>
      <c r="M8893" s="2">
        <v>0</v>
      </c>
      <c r="N8893" s="2">
        <v>0</v>
      </c>
      <c r="O8893" s="2">
        <v>0</v>
      </c>
      <c r="P8893" s="2">
        <v>0</v>
      </c>
      <c r="Q8893" s="2">
        <v>0</v>
      </c>
    </row>
    <row r="8894" spans="1:17" ht="19.5" customHeight="1">
      <c r="A8894" s="2" t="s">
        <v>33532</v>
      </c>
      <c r="B8894" s="2">
        <v>13279</v>
      </c>
      <c r="C8894" s="2">
        <v>197</v>
      </c>
      <c r="D8894" s="2" t="s">
        <v>33528</v>
      </c>
      <c r="E8894" s="2" t="s">
        <v>33533</v>
      </c>
      <c r="F8894" s="2" t="s">
        <v>33534</v>
      </c>
      <c r="G8894" s="2" t="s">
        <v>33535</v>
      </c>
      <c r="H8894" s="2" t="s">
        <v>65</v>
      </c>
      <c r="I8894" s="2">
        <v>0</v>
      </c>
      <c r="J8894" s="2">
        <v>7.0162883130000004</v>
      </c>
      <c r="K8894" s="2">
        <v>0</v>
      </c>
      <c r="L8894" s="2">
        <v>0</v>
      </c>
      <c r="M8894" s="2">
        <v>0</v>
      </c>
      <c r="N8894" s="2">
        <v>0</v>
      </c>
      <c r="O8894" s="2">
        <v>0</v>
      </c>
      <c r="P8894" s="2">
        <v>0</v>
      </c>
      <c r="Q8894" s="2">
        <v>0</v>
      </c>
    </row>
    <row r="8895" spans="1:17" ht="19.5" customHeight="1">
      <c r="A8895" s="2" t="s">
        <v>33536</v>
      </c>
      <c r="B8895" s="2">
        <v>6861</v>
      </c>
      <c r="C8895" s="2">
        <v>116</v>
      </c>
      <c r="D8895" s="2" t="s">
        <v>225</v>
      </c>
      <c r="E8895" s="2" t="s">
        <v>33537</v>
      </c>
      <c r="F8895" s="2" t="s">
        <v>33538</v>
      </c>
      <c r="G8895" s="2" t="s">
        <v>33539</v>
      </c>
      <c r="H8895" s="2" t="s">
        <v>229</v>
      </c>
      <c r="I8895" s="2">
        <v>79.601489799999996</v>
      </c>
      <c r="J8895" s="2">
        <v>56.130306509999997</v>
      </c>
      <c r="K8895" s="2">
        <v>202.5351818</v>
      </c>
      <c r="L8895" s="2">
        <v>18.321729569999999</v>
      </c>
      <c r="M8895" s="2">
        <v>0</v>
      </c>
      <c r="N8895" s="2">
        <v>83.866819489999997</v>
      </c>
      <c r="O8895" s="2">
        <v>49.591490100000001</v>
      </c>
      <c r="P8895" s="2">
        <v>0</v>
      </c>
      <c r="Q8895" s="2">
        <v>57.169645209999999</v>
      </c>
    </row>
    <row r="8896" spans="1:17" ht="19.5" customHeight="1">
      <c r="A8896" s="2" t="s">
        <v>33540</v>
      </c>
      <c r="B8896" s="2">
        <v>5136</v>
      </c>
      <c r="C8896" s="2">
        <v>270</v>
      </c>
      <c r="D8896" s="2" t="s">
        <v>33541</v>
      </c>
      <c r="E8896" s="2" t="s">
        <v>33542</v>
      </c>
      <c r="F8896" s="2" t="s">
        <v>33543</v>
      </c>
      <c r="G8896" s="2" t="s">
        <v>33544</v>
      </c>
      <c r="H8896" s="2" t="s">
        <v>33545</v>
      </c>
      <c r="I8896" s="2">
        <v>46.085073039999997</v>
      </c>
      <c r="J8896" s="2">
        <v>98.22803639</v>
      </c>
      <c r="K8896" s="2">
        <v>55.871774279999997</v>
      </c>
      <c r="L8896" s="2">
        <v>36.643459139999997</v>
      </c>
      <c r="M8896" s="2">
        <v>83.738067330000007</v>
      </c>
      <c r="N8896" s="2">
        <v>41.933409750000003</v>
      </c>
      <c r="O8896" s="2">
        <v>161.1723428</v>
      </c>
      <c r="P8896" s="2">
        <v>67.756798270000004</v>
      </c>
      <c r="Q8896" s="2">
        <v>45.735716160000003</v>
      </c>
    </row>
    <row r="8897" spans="1:17" ht="19.5" customHeight="1">
      <c r="A8897" s="2" t="s">
        <v>33546</v>
      </c>
      <c r="B8897" s="2">
        <v>9067</v>
      </c>
      <c r="C8897" s="2">
        <v>115</v>
      </c>
      <c r="D8897" s="2" t="s">
        <v>33541</v>
      </c>
      <c r="E8897" s="2" t="s">
        <v>33547</v>
      </c>
      <c r="F8897" s="2" t="s">
        <v>297</v>
      </c>
      <c r="G8897" s="2" t="s">
        <v>33548</v>
      </c>
      <c r="H8897" s="2" t="s">
        <v>33545</v>
      </c>
      <c r="I8897" s="2">
        <v>0</v>
      </c>
      <c r="J8897" s="2">
        <v>0</v>
      </c>
      <c r="K8897" s="2">
        <v>0</v>
      </c>
      <c r="L8897" s="2">
        <v>0</v>
      </c>
      <c r="M8897" s="2">
        <v>0</v>
      </c>
      <c r="N8897" s="2">
        <v>41.933409750000003</v>
      </c>
      <c r="O8897" s="2">
        <v>24.795745050000001</v>
      </c>
      <c r="P8897" s="2">
        <v>0</v>
      </c>
      <c r="Q8897" s="2">
        <v>0</v>
      </c>
    </row>
    <row r="8898" spans="1:17" ht="19.5" customHeight="1">
      <c r="A8898" s="2" t="s">
        <v>33549</v>
      </c>
      <c r="B8898" s="2">
        <v>9991</v>
      </c>
      <c r="C8898" s="2">
        <v>213</v>
      </c>
      <c r="D8898" s="2" t="s">
        <v>33541</v>
      </c>
      <c r="E8898" s="2" t="s">
        <v>33550</v>
      </c>
      <c r="F8898" s="2" t="s">
        <v>33551</v>
      </c>
      <c r="G8898" s="2" t="s">
        <v>33552</v>
      </c>
      <c r="H8898" s="2" t="s">
        <v>33545</v>
      </c>
      <c r="I8898" s="2">
        <v>50.274625139999998</v>
      </c>
      <c r="J8898" s="2">
        <v>14.032576629999999</v>
      </c>
      <c r="K8898" s="2">
        <v>27.935887139999998</v>
      </c>
      <c r="L8898" s="2">
        <v>73.286918290000003</v>
      </c>
      <c r="M8898" s="2">
        <v>33.495226930000001</v>
      </c>
      <c r="N8898" s="2">
        <v>0</v>
      </c>
      <c r="O8898" s="2">
        <v>0</v>
      </c>
      <c r="P8898" s="2">
        <v>22.585599420000001</v>
      </c>
      <c r="Q8898" s="2">
        <v>0</v>
      </c>
    </row>
    <row r="8899" spans="1:17" ht="19.5" customHeight="1">
      <c r="A8899" s="2" t="s">
        <v>33553</v>
      </c>
      <c r="B8899" s="2">
        <v>4840</v>
      </c>
      <c r="C8899" s="2">
        <v>187</v>
      </c>
      <c r="D8899" s="2" t="s">
        <v>225</v>
      </c>
      <c r="E8899" s="2" t="s">
        <v>33554</v>
      </c>
      <c r="F8899" s="2" t="s">
        <v>33555</v>
      </c>
      <c r="G8899" s="2" t="s">
        <v>33556</v>
      </c>
      <c r="H8899" s="2" t="s">
        <v>229</v>
      </c>
      <c r="I8899" s="2">
        <v>33.516416759999998</v>
      </c>
      <c r="J8899" s="2">
        <v>45.605874040000003</v>
      </c>
      <c r="K8899" s="2">
        <v>34.919858920000003</v>
      </c>
      <c r="L8899" s="2">
        <v>0</v>
      </c>
      <c r="M8899" s="2">
        <v>75.364260590000001</v>
      </c>
      <c r="N8899" s="2">
        <v>41.933409750000003</v>
      </c>
      <c r="O8899" s="2">
        <v>37.193617580000002</v>
      </c>
      <c r="P8899" s="2">
        <v>56.463998549999999</v>
      </c>
      <c r="Q8899" s="2">
        <v>0</v>
      </c>
    </row>
    <row r="8900" spans="1:17" ht="19.5" customHeight="1">
      <c r="A8900" s="2" t="s">
        <v>33557</v>
      </c>
      <c r="B8900" s="2">
        <v>3782</v>
      </c>
      <c r="C8900" s="2">
        <v>199</v>
      </c>
      <c r="D8900" s="2" t="s">
        <v>225</v>
      </c>
      <c r="E8900" s="2" t="s">
        <v>33558</v>
      </c>
      <c r="F8900" s="2">
        <v>2</v>
      </c>
      <c r="G8900" s="2">
        <v>1</v>
      </c>
      <c r="H8900" s="2" t="s">
        <v>229</v>
      </c>
      <c r="I8900" s="2">
        <v>0</v>
      </c>
      <c r="J8900" s="2">
        <v>0</v>
      </c>
      <c r="K8900" s="2">
        <v>0</v>
      </c>
      <c r="L8900" s="2">
        <v>0</v>
      </c>
      <c r="M8900" s="2">
        <v>16.747613470000001</v>
      </c>
      <c r="N8900" s="2">
        <v>0</v>
      </c>
      <c r="O8900" s="2">
        <v>0</v>
      </c>
      <c r="P8900" s="2">
        <v>0</v>
      </c>
      <c r="Q8900" s="2">
        <v>0</v>
      </c>
    </row>
    <row r="8901" spans="1:17" ht="19.5" customHeight="1">
      <c r="A8901" s="2" t="s">
        <v>33559</v>
      </c>
      <c r="B8901" s="2">
        <v>3372</v>
      </c>
      <c r="C8901" s="2">
        <v>110</v>
      </c>
      <c r="D8901" s="2" t="s">
        <v>33560</v>
      </c>
      <c r="E8901" s="2" t="s">
        <v>33561</v>
      </c>
      <c r="F8901" s="2" t="s">
        <v>33562</v>
      </c>
      <c r="G8901" s="2" t="s">
        <v>33563</v>
      </c>
      <c r="H8901" s="2" t="s">
        <v>33564</v>
      </c>
      <c r="I8901" s="2">
        <v>87.980593990000003</v>
      </c>
      <c r="J8901" s="2">
        <v>28.065153250000002</v>
      </c>
      <c r="K8901" s="2">
        <v>111.7435486</v>
      </c>
      <c r="L8901" s="2">
        <v>36.643459139999997</v>
      </c>
      <c r="M8901" s="2">
        <v>0</v>
      </c>
      <c r="N8901" s="2">
        <v>27.955606499999998</v>
      </c>
      <c r="O8901" s="2">
        <v>0</v>
      </c>
      <c r="P8901" s="2">
        <v>33.878399129999998</v>
      </c>
      <c r="Q8901" s="2">
        <v>57.169645209999999</v>
      </c>
    </row>
    <row r="8902" spans="1:17" ht="19.5" customHeight="1">
      <c r="A8902" s="2" t="s">
        <v>33565</v>
      </c>
      <c r="B8902" s="2">
        <v>3084</v>
      </c>
      <c r="C8902" s="2">
        <v>110</v>
      </c>
      <c r="D8902" s="2" t="s">
        <v>33560</v>
      </c>
      <c r="E8902" s="2" t="s">
        <v>33561</v>
      </c>
      <c r="F8902" s="2" t="s">
        <v>1569</v>
      </c>
      <c r="G8902" s="2" t="s">
        <v>33566</v>
      </c>
      <c r="H8902" s="2" t="s">
        <v>33564</v>
      </c>
      <c r="I8902" s="2">
        <v>0</v>
      </c>
      <c r="J8902" s="2">
        <v>0</v>
      </c>
      <c r="K8902" s="2">
        <v>27.935887139999998</v>
      </c>
      <c r="L8902" s="2">
        <v>0</v>
      </c>
      <c r="M8902" s="2">
        <v>0</v>
      </c>
      <c r="N8902" s="2">
        <v>0</v>
      </c>
      <c r="O8902" s="2">
        <v>0</v>
      </c>
      <c r="P8902" s="2">
        <v>0</v>
      </c>
      <c r="Q8902" s="2">
        <v>0</v>
      </c>
    </row>
    <row r="8903" spans="1:17" ht="19.5" customHeight="1">
      <c r="A8903" s="2" t="s">
        <v>33567</v>
      </c>
      <c r="B8903" s="2">
        <v>12672</v>
      </c>
      <c r="C8903" s="2">
        <v>317</v>
      </c>
      <c r="D8903" s="2" t="s">
        <v>33568</v>
      </c>
      <c r="E8903" s="2" t="s">
        <v>33569</v>
      </c>
      <c r="F8903" s="2" t="s">
        <v>33570</v>
      </c>
      <c r="G8903" s="2" t="s">
        <v>33571</v>
      </c>
      <c r="H8903" s="2" t="s">
        <v>33572</v>
      </c>
      <c r="I8903" s="2">
        <v>37.705968849999998</v>
      </c>
      <c r="J8903" s="2">
        <v>14.032576629999999</v>
      </c>
      <c r="K8903" s="2">
        <v>0</v>
      </c>
      <c r="L8903" s="2">
        <v>0</v>
      </c>
      <c r="M8903" s="2">
        <v>0</v>
      </c>
      <c r="N8903" s="2">
        <v>0</v>
      </c>
      <c r="O8903" s="2">
        <v>37.193617580000002</v>
      </c>
      <c r="P8903" s="2">
        <v>0</v>
      </c>
      <c r="Q8903" s="2">
        <v>0</v>
      </c>
    </row>
    <row r="8904" spans="1:17" ht="19.5" customHeight="1">
      <c r="A8904" s="2" t="s">
        <v>33573</v>
      </c>
      <c r="B8904" s="2">
        <v>60574</v>
      </c>
      <c r="C8904" s="2">
        <v>342</v>
      </c>
      <c r="D8904" s="2" t="s">
        <v>225</v>
      </c>
      <c r="E8904" s="2" t="s">
        <v>33574</v>
      </c>
      <c r="F8904" s="2" t="s">
        <v>33575</v>
      </c>
      <c r="G8904" s="2" t="s">
        <v>33576</v>
      </c>
      <c r="H8904" s="2" t="s">
        <v>229</v>
      </c>
      <c r="I8904" s="2">
        <v>104.7388024</v>
      </c>
      <c r="J8904" s="2">
        <v>42.097729880000003</v>
      </c>
      <c r="K8904" s="2">
        <v>90.791633200000007</v>
      </c>
      <c r="L8904" s="2">
        <v>73.286918290000003</v>
      </c>
      <c r="M8904" s="2">
        <v>66.990453860000002</v>
      </c>
      <c r="N8904" s="2">
        <v>69.889016240000004</v>
      </c>
      <c r="O8904" s="2">
        <v>161.1723428</v>
      </c>
      <c r="P8904" s="2">
        <v>56.463998549999999</v>
      </c>
      <c r="Q8904" s="2">
        <v>34.30178712</v>
      </c>
    </row>
    <row r="8905" spans="1:17" ht="19.5" customHeight="1">
      <c r="A8905" s="2" t="s">
        <v>33577</v>
      </c>
      <c r="B8905" s="2">
        <v>17957</v>
      </c>
      <c r="C8905" s="2">
        <v>259</v>
      </c>
      <c r="D8905" s="2" t="s">
        <v>225</v>
      </c>
      <c r="E8905" s="2" t="s">
        <v>33578</v>
      </c>
      <c r="F8905" s="2" t="s">
        <v>33579</v>
      </c>
      <c r="G8905" s="2" t="s">
        <v>33580</v>
      </c>
      <c r="H8905" s="2" t="s">
        <v>229</v>
      </c>
      <c r="I8905" s="2">
        <v>129.8761149</v>
      </c>
      <c r="J8905" s="2">
        <v>105.24432470000001</v>
      </c>
      <c r="K8905" s="2">
        <v>97.775604990000005</v>
      </c>
      <c r="L8905" s="2">
        <v>109.9303774</v>
      </c>
      <c r="M8905" s="2">
        <v>33.495226930000001</v>
      </c>
      <c r="N8905" s="2">
        <v>83.866819489999997</v>
      </c>
      <c r="O8905" s="2">
        <v>173.5702154</v>
      </c>
      <c r="P8905" s="2">
        <v>33.878399129999998</v>
      </c>
      <c r="Q8905" s="2">
        <v>45.735716160000003</v>
      </c>
    </row>
    <row r="8906" spans="1:17" ht="19.5" customHeight="1">
      <c r="A8906" s="2" t="s">
        <v>33581</v>
      </c>
      <c r="B8906" s="2">
        <v>1517</v>
      </c>
      <c r="C8906" s="2">
        <v>259</v>
      </c>
      <c r="D8906" s="2" t="s">
        <v>225</v>
      </c>
      <c r="E8906" s="2" t="s">
        <v>33582</v>
      </c>
      <c r="F8906" s="2">
        <v>2</v>
      </c>
      <c r="G8906" s="2">
        <v>0</v>
      </c>
      <c r="H8906" s="2" t="s">
        <v>229</v>
      </c>
      <c r="I8906" s="2">
        <v>0</v>
      </c>
      <c r="J8906" s="2">
        <v>0</v>
      </c>
      <c r="K8906" s="2">
        <v>0</v>
      </c>
      <c r="L8906" s="2">
        <v>0</v>
      </c>
      <c r="M8906" s="2">
        <v>16.747613470000001</v>
      </c>
      <c r="N8906" s="2">
        <v>0</v>
      </c>
      <c r="O8906" s="2">
        <v>0</v>
      </c>
      <c r="P8906" s="2">
        <v>0</v>
      </c>
      <c r="Q8906" s="2">
        <v>0</v>
      </c>
    </row>
    <row r="8907" spans="1:17" ht="19.5" customHeight="1">
      <c r="A8907" s="2" t="s">
        <v>33583</v>
      </c>
      <c r="B8907" s="2">
        <v>255</v>
      </c>
      <c r="C8907" s="2">
        <v>255</v>
      </c>
      <c r="D8907" s="2" t="s">
        <v>225</v>
      </c>
      <c r="E8907" s="2" t="s">
        <v>33584</v>
      </c>
      <c r="F8907" s="2" t="s">
        <v>3459</v>
      </c>
      <c r="G8907" s="2" t="s">
        <v>3077</v>
      </c>
      <c r="H8907" s="2" t="s">
        <v>229</v>
      </c>
      <c r="I8907" s="2">
        <v>0</v>
      </c>
      <c r="J8907" s="2">
        <v>0</v>
      </c>
      <c r="K8907" s="2">
        <v>0</v>
      </c>
      <c r="L8907" s="2">
        <v>36.643459139999997</v>
      </c>
      <c r="M8907" s="2">
        <v>50.242840399999999</v>
      </c>
      <c r="N8907" s="2">
        <v>0</v>
      </c>
      <c r="O8907" s="2">
        <v>0</v>
      </c>
      <c r="P8907" s="2">
        <v>0</v>
      </c>
      <c r="Q8907" s="2">
        <v>0</v>
      </c>
    </row>
    <row r="8908" spans="1:17" ht="19.5" customHeight="1">
      <c r="A8908" s="2" t="s">
        <v>33585</v>
      </c>
      <c r="B8908" s="2">
        <v>3705</v>
      </c>
      <c r="C8908" s="2">
        <v>212</v>
      </c>
      <c r="D8908" s="2" t="s">
        <v>33586</v>
      </c>
      <c r="E8908" s="2" t="s">
        <v>33587</v>
      </c>
      <c r="F8908" s="2" t="s">
        <v>33588</v>
      </c>
      <c r="G8908" s="2" t="s">
        <v>33589</v>
      </c>
      <c r="H8908" s="2" t="s">
        <v>65</v>
      </c>
      <c r="I8908" s="2">
        <v>125.6865628</v>
      </c>
      <c r="J8908" s="2">
        <v>122.7850455</v>
      </c>
      <c r="K8908" s="2">
        <v>104.7595768</v>
      </c>
      <c r="L8908" s="2">
        <v>146.57383659999999</v>
      </c>
      <c r="M8908" s="2">
        <v>100.4856808</v>
      </c>
      <c r="N8908" s="2">
        <v>195.6892455</v>
      </c>
      <c r="O8908" s="2">
        <v>49.591490100000001</v>
      </c>
      <c r="P8908" s="2">
        <v>124.2207968</v>
      </c>
      <c r="Q8908" s="2">
        <v>57.169645209999999</v>
      </c>
    </row>
    <row r="8909" spans="1:17" ht="19.5" customHeight="1">
      <c r="A8909" s="2" t="s">
        <v>33590</v>
      </c>
      <c r="B8909" s="2">
        <v>9502</v>
      </c>
      <c r="C8909" s="2">
        <v>286</v>
      </c>
      <c r="D8909" s="2" t="s">
        <v>33586</v>
      </c>
      <c r="E8909" s="2" t="s">
        <v>33591</v>
      </c>
      <c r="F8909" s="2" t="s">
        <v>33592</v>
      </c>
      <c r="G8909" s="2" t="s">
        <v>33593</v>
      </c>
      <c r="H8909" s="2" t="s">
        <v>65</v>
      </c>
      <c r="I8909" s="2">
        <v>41.895520949999998</v>
      </c>
      <c r="J8909" s="2">
        <v>56.130306509999997</v>
      </c>
      <c r="K8909" s="2">
        <v>48.887802489999999</v>
      </c>
      <c r="L8909" s="2">
        <v>100.7695126</v>
      </c>
      <c r="M8909" s="2">
        <v>33.495226930000001</v>
      </c>
      <c r="N8909" s="2">
        <v>125.8002292</v>
      </c>
      <c r="O8909" s="2">
        <v>24.795745050000001</v>
      </c>
      <c r="P8909" s="2">
        <v>45.171198840000002</v>
      </c>
      <c r="Q8909" s="2">
        <v>45.735716160000003</v>
      </c>
    </row>
    <row r="8910" spans="1:17" ht="19.5" customHeight="1">
      <c r="A8910" s="2" t="s">
        <v>33594</v>
      </c>
      <c r="B8910" s="2">
        <v>1411</v>
      </c>
      <c r="C8910" s="2">
        <v>104</v>
      </c>
      <c r="D8910" s="2" t="s">
        <v>33586</v>
      </c>
      <c r="E8910" s="2" t="s">
        <v>33595</v>
      </c>
      <c r="F8910" s="2" t="s">
        <v>33596</v>
      </c>
      <c r="G8910" s="2" t="s">
        <v>33597</v>
      </c>
      <c r="H8910" s="2" t="s">
        <v>65</v>
      </c>
      <c r="I8910" s="2">
        <v>25.137312569999999</v>
      </c>
      <c r="J8910" s="2">
        <v>17.540720780000001</v>
      </c>
      <c r="K8910" s="2">
        <v>13.967943569999999</v>
      </c>
      <c r="L8910" s="2">
        <v>0</v>
      </c>
      <c r="M8910" s="2">
        <v>0</v>
      </c>
      <c r="N8910" s="2">
        <v>0</v>
      </c>
      <c r="O8910" s="2">
        <v>37.193617580000002</v>
      </c>
      <c r="P8910" s="2">
        <v>0</v>
      </c>
      <c r="Q8910" s="2">
        <v>0</v>
      </c>
    </row>
    <row r="8911" spans="1:17" ht="19.5" customHeight="1">
      <c r="A8911" s="2" t="s">
        <v>33598</v>
      </c>
      <c r="B8911" s="2">
        <v>1823</v>
      </c>
      <c r="C8911" s="2">
        <v>127</v>
      </c>
      <c r="D8911" s="2" t="s">
        <v>33599</v>
      </c>
      <c r="E8911" s="2" t="s">
        <v>33600</v>
      </c>
      <c r="F8911" s="2" t="s">
        <v>33601</v>
      </c>
      <c r="G8911" s="2" t="s">
        <v>33602</v>
      </c>
      <c r="H8911" s="2" t="s">
        <v>65</v>
      </c>
      <c r="I8911" s="2">
        <v>0</v>
      </c>
      <c r="J8911" s="2">
        <v>10.524432470000001</v>
      </c>
      <c r="K8911" s="2">
        <v>0</v>
      </c>
      <c r="L8911" s="2">
        <v>0</v>
      </c>
      <c r="M8911" s="2">
        <v>0</v>
      </c>
      <c r="N8911" s="2">
        <v>0</v>
      </c>
      <c r="O8911" s="2">
        <v>99.182980200000003</v>
      </c>
      <c r="P8911" s="2">
        <v>0</v>
      </c>
      <c r="Q8911" s="2">
        <v>0</v>
      </c>
    </row>
    <row r="8912" spans="1:17" ht="19.5" customHeight="1">
      <c r="A8912" s="2" t="s">
        <v>33603</v>
      </c>
      <c r="B8912" s="2">
        <v>17351</v>
      </c>
      <c r="C8912" s="2">
        <v>173</v>
      </c>
      <c r="D8912" s="2" t="s">
        <v>225</v>
      </c>
      <c r="E8912" s="2" t="s">
        <v>33604</v>
      </c>
      <c r="F8912" s="2">
        <v>4</v>
      </c>
      <c r="G8912" s="2">
        <v>11</v>
      </c>
      <c r="H8912" s="2" t="s">
        <v>229</v>
      </c>
      <c r="I8912" s="2">
        <v>0</v>
      </c>
      <c r="J8912" s="2">
        <v>0</v>
      </c>
      <c r="K8912" s="2">
        <v>0</v>
      </c>
      <c r="L8912" s="2">
        <v>0</v>
      </c>
      <c r="M8912" s="2">
        <v>0</v>
      </c>
      <c r="N8912" s="2">
        <v>0</v>
      </c>
      <c r="O8912" s="2">
        <v>0</v>
      </c>
      <c r="P8912" s="2">
        <v>0</v>
      </c>
      <c r="Q8912" s="2">
        <v>45.735716160000003</v>
      </c>
    </row>
    <row r="8913" spans="1:17" ht="19.5" customHeight="1">
      <c r="A8913" s="2" t="s">
        <v>33605</v>
      </c>
      <c r="B8913" s="2">
        <v>17903</v>
      </c>
      <c r="C8913" s="2">
        <v>333</v>
      </c>
      <c r="D8913" s="2" t="s">
        <v>225</v>
      </c>
      <c r="E8913" s="2" t="s">
        <v>33606</v>
      </c>
      <c r="F8913" s="2" t="s">
        <v>2116</v>
      </c>
      <c r="G8913" s="2" t="s">
        <v>33607</v>
      </c>
      <c r="H8913" s="2" t="s">
        <v>229</v>
      </c>
      <c r="I8913" s="2">
        <v>20.947760469999999</v>
      </c>
      <c r="J8913" s="2">
        <v>0</v>
      </c>
      <c r="K8913" s="2">
        <v>0</v>
      </c>
      <c r="L8913" s="2">
        <v>0</v>
      </c>
      <c r="M8913" s="2">
        <v>0</v>
      </c>
      <c r="N8913" s="2">
        <v>0</v>
      </c>
      <c r="O8913" s="2">
        <v>0</v>
      </c>
      <c r="P8913" s="2">
        <v>0</v>
      </c>
      <c r="Q8913" s="2">
        <v>0</v>
      </c>
    </row>
    <row r="8914" spans="1:17" ht="19.5" customHeight="1">
      <c r="A8914" s="2" t="s">
        <v>33608</v>
      </c>
      <c r="B8914" s="2">
        <v>806</v>
      </c>
      <c r="C8914" s="2">
        <v>267</v>
      </c>
      <c r="D8914" s="2" t="s">
        <v>225</v>
      </c>
      <c r="E8914" s="2" t="s">
        <v>33609</v>
      </c>
      <c r="F8914" s="2" t="s">
        <v>33610</v>
      </c>
      <c r="G8914" s="2" t="s">
        <v>33611</v>
      </c>
      <c r="H8914" s="2" t="s">
        <v>229</v>
      </c>
      <c r="I8914" s="2">
        <v>25.137312569999999</v>
      </c>
      <c r="J8914" s="2">
        <v>0</v>
      </c>
      <c r="K8914" s="2">
        <v>13.967943569999999</v>
      </c>
      <c r="L8914" s="2">
        <v>0</v>
      </c>
      <c r="M8914" s="2">
        <v>25.121420199999999</v>
      </c>
      <c r="N8914" s="2">
        <v>27.955606499999998</v>
      </c>
      <c r="O8914" s="2">
        <v>61.989362630000002</v>
      </c>
      <c r="P8914" s="2">
        <v>0</v>
      </c>
      <c r="Q8914" s="2">
        <v>0</v>
      </c>
    </row>
    <row r="8915" spans="1:17" ht="19.5" customHeight="1">
      <c r="A8915" s="2" t="s">
        <v>33612</v>
      </c>
      <c r="B8915" s="2">
        <v>14832</v>
      </c>
      <c r="C8915" s="2">
        <v>198</v>
      </c>
      <c r="D8915" s="2" t="s">
        <v>225</v>
      </c>
      <c r="E8915" s="2" t="s">
        <v>33613</v>
      </c>
      <c r="F8915" s="2">
        <v>4</v>
      </c>
      <c r="G8915" s="2">
        <v>7</v>
      </c>
      <c r="H8915" s="2" t="s">
        <v>229</v>
      </c>
      <c r="I8915" s="2">
        <v>0</v>
      </c>
      <c r="J8915" s="2">
        <v>14.032576629999999</v>
      </c>
      <c r="K8915" s="2">
        <v>0</v>
      </c>
      <c r="L8915" s="2">
        <v>0</v>
      </c>
      <c r="M8915" s="2">
        <v>0</v>
      </c>
      <c r="N8915" s="2">
        <v>0</v>
      </c>
      <c r="O8915" s="2">
        <v>0</v>
      </c>
      <c r="P8915" s="2">
        <v>0</v>
      </c>
      <c r="Q8915" s="2">
        <v>0</v>
      </c>
    </row>
    <row r="8916" spans="1:17" ht="19.5" customHeight="1">
      <c r="A8916" s="2" t="s">
        <v>33614</v>
      </c>
      <c r="B8916" s="2">
        <v>3597</v>
      </c>
      <c r="C8916" s="2">
        <v>297</v>
      </c>
      <c r="D8916" s="2" t="s">
        <v>33615</v>
      </c>
      <c r="E8916" s="2" t="s">
        <v>33616</v>
      </c>
      <c r="F8916" s="2" t="s">
        <v>33617</v>
      </c>
      <c r="G8916" s="2" t="s">
        <v>33618</v>
      </c>
      <c r="H8916" s="2" t="s">
        <v>65</v>
      </c>
      <c r="I8916" s="2">
        <v>29.326864659999998</v>
      </c>
      <c r="J8916" s="2">
        <v>21.048864940000001</v>
      </c>
      <c r="K8916" s="2">
        <v>83.807661420000002</v>
      </c>
      <c r="L8916" s="2">
        <v>18.321729569999999</v>
      </c>
      <c r="M8916" s="2">
        <v>0</v>
      </c>
      <c r="N8916" s="2">
        <v>0</v>
      </c>
      <c r="O8916" s="2">
        <v>0</v>
      </c>
      <c r="P8916" s="2">
        <v>0</v>
      </c>
      <c r="Q8916" s="2">
        <v>0</v>
      </c>
    </row>
    <row r="8917" spans="1:17" ht="19.5" customHeight="1">
      <c r="A8917" s="2" t="s">
        <v>33619</v>
      </c>
      <c r="B8917" s="2">
        <v>2057</v>
      </c>
      <c r="C8917" s="2">
        <v>411</v>
      </c>
      <c r="D8917" s="2" t="s">
        <v>33620</v>
      </c>
      <c r="E8917" s="2" t="s">
        <v>33621</v>
      </c>
      <c r="F8917" s="2" t="s">
        <v>33622</v>
      </c>
      <c r="G8917" s="2" t="s">
        <v>33623</v>
      </c>
      <c r="H8917" s="2" t="s">
        <v>33624</v>
      </c>
      <c r="I8917" s="2">
        <v>364.49103229999997</v>
      </c>
      <c r="J8917" s="2">
        <v>0</v>
      </c>
      <c r="K8917" s="2">
        <v>153.64737930000001</v>
      </c>
      <c r="L8917" s="2">
        <v>238.18248439999999</v>
      </c>
      <c r="M8917" s="2">
        <v>33.495226930000001</v>
      </c>
      <c r="N8917" s="2">
        <v>125.8002292</v>
      </c>
      <c r="O8917" s="2">
        <v>347.14043070000002</v>
      </c>
      <c r="P8917" s="2">
        <v>124.2207968</v>
      </c>
      <c r="Q8917" s="2">
        <v>102.9053614</v>
      </c>
    </row>
    <row r="8918" spans="1:17" ht="19.5" customHeight="1">
      <c r="A8918" s="2" t="s">
        <v>33625</v>
      </c>
      <c r="B8918" s="2">
        <v>7282</v>
      </c>
      <c r="C8918" s="2">
        <v>439</v>
      </c>
      <c r="D8918" s="2" t="s">
        <v>33620</v>
      </c>
      <c r="E8918" s="2" t="s">
        <v>33626</v>
      </c>
      <c r="F8918" s="2" t="s">
        <v>557</v>
      </c>
      <c r="G8918" s="2" t="s">
        <v>33627</v>
      </c>
      <c r="H8918" s="2" t="s">
        <v>33624</v>
      </c>
      <c r="I8918" s="2">
        <v>0</v>
      </c>
      <c r="J8918" s="2">
        <v>0</v>
      </c>
      <c r="K8918" s="2">
        <v>20.95191535</v>
      </c>
      <c r="L8918" s="2">
        <v>0</v>
      </c>
      <c r="M8918" s="2">
        <v>0</v>
      </c>
      <c r="N8918" s="2">
        <v>0</v>
      </c>
      <c r="O8918" s="2">
        <v>37.193617580000002</v>
      </c>
      <c r="P8918" s="2">
        <v>0</v>
      </c>
      <c r="Q8918" s="2">
        <v>0</v>
      </c>
    </row>
    <row r="8919" spans="1:17" ht="19.5" customHeight="1">
      <c r="A8919" s="2" t="s">
        <v>33628</v>
      </c>
      <c r="B8919" s="2">
        <v>9868</v>
      </c>
      <c r="C8919" s="2">
        <v>445</v>
      </c>
      <c r="D8919" s="2" t="s">
        <v>33620</v>
      </c>
      <c r="E8919" s="2" t="s">
        <v>33629</v>
      </c>
      <c r="F8919" s="2" t="s">
        <v>33630</v>
      </c>
      <c r="G8919" s="2" t="s">
        <v>33631</v>
      </c>
      <c r="H8919" s="2" t="s">
        <v>33624</v>
      </c>
      <c r="I8919" s="2">
        <v>289.07909460000002</v>
      </c>
      <c r="J8919" s="2">
        <v>178.91535200000001</v>
      </c>
      <c r="K8919" s="2">
        <v>174.59929460000001</v>
      </c>
      <c r="L8919" s="2">
        <v>100.7695126</v>
      </c>
      <c r="M8919" s="2">
        <v>159.10232790000001</v>
      </c>
      <c r="N8919" s="2">
        <v>111.82242599999999</v>
      </c>
      <c r="O8919" s="2">
        <v>161.1723428</v>
      </c>
      <c r="P8919" s="2">
        <v>124.2207968</v>
      </c>
      <c r="Q8919" s="2">
        <v>217.24465180000001</v>
      </c>
    </row>
    <row r="8920" spans="1:17" ht="19.5" customHeight="1">
      <c r="A8920" s="2" t="s">
        <v>33632</v>
      </c>
      <c r="B8920" s="2">
        <v>7898</v>
      </c>
      <c r="C8920" s="2">
        <v>453</v>
      </c>
      <c r="D8920" s="2" t="s">
        <v>33633</v>
      </c>
      <c r="E8920" s="2" t="s">
        <v>33634</v>
      </c>
      <c r="F8920" s="2" t="s">
        <v>13325</v>
      </c>
      <c r="G8920" s="2" t="s">
        <v>33635</v>
      </c>
      <c r="H8920" s="2" t="s">
        <v>33636</v>
      </c>
      <c r="I8920" s="2">
        <v>16.758208379999999</v>
      </c>
      <c r="J8920" s="2">
        <v>0</v>
      </c>
      <c r="K8920" s="2">
        <v>0</v>
      </c>
      <c r="L8920" s="2">
        <v>0</v>
      </c>
      <c r="M8920" s="2">
        <v>0</v>
      </c>
      <c r="N8920" s="2">
        <v>0</v>
      </c>
      <c r="O8920" s="2">
        <v>0</v>
      </c>
      <c r="P8920" s="2">
        <v>33.878399129999998</v>
      </c>
      <c r="Q8920" s="2">
        <v>0</v>
      </c>
    </row>
    <row r="8921" spans="1:17" ht="19.5" customHeight="1">
      <c r="A8921" s="2" t="s">
        <v>33637</v>
      </c>
      <c r="B8921" s="2">
        <v>1898</v>
      </c>
      <c r="C8921" s="2">
        <v>291</v>
      </c>
      <c r="D8921" s="2" t="s">
        <v>33638</v>
      </c>
      <c r="E8921" s="2" t="s">
        <v>33639</v>
      </c>
      <c r="F8921" s="2" t="s">
        <v>33640</v>
      </c>
      <c r="G8921" s="2" t="s">
        <v>33641</v>
      </c>
      <c r="H8921" s="2" t="s">
        <v>33642</v>
      </c>
      <c r="I8921" s="2">
        <v>75.411937710000004</v>
      </c>
      <c r="J8921" s="2">
        <v>28.065153250000002</v>
      </c>
      <c r="K8921" s="2">
        <v>13.967943569999999</v>
      </c>
      <c r="L8921" s="2">
        <v>64.126053499999998</v>
      </c>
      <c r="M8921" s="2">
        <v>0</v>
      </c>
      <c r="N8921" s="2">
        <v>41.933409750000003</v>
      </c>
      <c r="O8921" s="2">
        <v>37.193617580000002</v>
      </c>
      <c r="P8921" s="2">
        <v>0</v>
      </c>
      <c r="Q8921" s="2">
        <v>0</v>
      </c>
    </row>
    <row r="8922" spans="1:17" ht="19.5" customHeight="1">
      <c r="A8922" s="2" t="s">
        <v>33643</v>
      </c>
      <c r="B8922" s="2">
        <v>4874</v>
      </c>
      <c r="C8922" s="2">
        <v>279</v>
      </c>
      <c r="D8922" s="2" t="s">
        <v>33638</v>
      </c>
      <c r="E8922" s="2" t="s">
        <v>33644</v>
      </c>
      <c r="F8922" s="2" t="s">
        <v>33645</v>
      </c>
      <c r="G8922" s="2" t="s">
        <v>33646</v>
      </c>
      <c r="H8922" s="2" t="s">
        <v>33642</v>
      </c>
      <c r="I8922" s="2">
        <v>0</v>
      </c>
      <c r="J8922" s="2">
        <v>17.540720780000001</v>
      </c>
      <c r="K8922" s="2">
        <v>0</v>
      </c>
      <c r="L8922" s="2">
        <v>0</v>
      </c>
      <c r="M8922" s="2">
        <v>0</v>
      </c>
      <c r="N8922" s="2">
        <v>0</v>
      </c>
      <c r="O8922" s="2">
        <v>0</v>
      </c>
      <c r="P8922" s="2">
        <v>0</v>
      </c>
      <c r="Q8922" s="2">
        <v>0</v>
      </c>
    </row>
    <row r="8923" spans="1:17" ht="19.5" customHeight="1">
      <c r="A8923" s="2" t="s">
        <v>33647</v>
      </c>
      <c r="B8923" s="2">
        <v>228</v>
      </c>
      <c r="C8923" s="2">
        <v>228</v>
      </c>
      <c r="D8923" s="2" t="s">
        <v>33648</v>
      </c>
      <c r="E8923" s="2" t="s">
        <v>33649</v>
      </c>
      <c r="F8923" s="2">
        <v>2</v>
      </c>
      <c r="G8923" s="2">
        <v>93</v>
      </c>
      <c r="H8923" s="2" t="s">
        <v>33650</v>
      </c>
      <c r="I8923" s="2">
        <v>0</v>
      </c>
      <c r="J8923" s="2">
        <v>7.0162883130000004</v>
      </c>
      <c r="K8923" s="2">
        <v>0</v>
      </c>
      <c r="L8923" s="2">
        <v>0</v>
      </c>
      <c r="M8923" s="2">
        <v>0</v>
      </c>
      <c r="N8923" s="2">
        <v>0</v>
      </c>
      <c r="O8923" s="2">
        <v>0</v>
      </c>
      <c r="P8923" s="2">
        <v>0</v>
      </c>
      <c r="Q8923" s="2">
        <v>0</v>
      </c>
    </row>
    <row r="8924" spans="1:17" ht="19.5" customHeight="1">
      <c r="A8924" s="2" t="s">
        <v>33651</v>
      </c>
      <c r="B8924" s="2">
        <v>22477</v>
      </c>
      <c r="C8924" s="2">
        <v>301</v>
      </c>
      <c r="D8924" s="2" t="s">
        <v>33652</v>
      </c>
      <c r="E8924" s="2" t="s">
        <v>33653</v>
      </c>
      <c r="F8924" s="2" t="s">
        <v>33654</v>
      </c>
      <c r="G8924" s="2" t="s">
        <v>33655</v>
      </c>
      <c r="H8924" s="2" t="s">
        <v>33656</v>
      </c>
      <c r="I8924" s="2">
        <v>0</v>
      </c>
      <c r="J8924" s="2">
        <v>0</v>
      </c>
      <c r="K8924" s="2">
        <v>20.95191535</v>
      </c>
      <c r="L8924" s="2">
        <v>0</v>
      </c>
      <c r="M8924" s="2">
        <v>0</v>
      </c>
      <c r="N8924" s="2">
        <v>97.844622740000005</v>
      </c>
      <c r="O8924" s="2">
        <v>0</v>
      </c>
      <c r="P8924" s="2">
        <v>0</v>
      </c>
      <c r="Q8924" s="2">
        <v>0</v>
      </c>
    </row>
    <row r="8925" spans="1:17" ht="19.5" customHeight="1">
      <c r="A8925" s="2" t="s">
        <v>33657</v>
      </c>
      <c r="B8925" s="2">
        <v>4292</v>
      </c>
      <c r="C8925" s="2">
        <v>343</v>
      </c>
      <c r="D8925" s="2" t="s">
        <v>33652</v>
      </c>
      <c r="E8925" s="2" t="s">
        <v>33658</v>
      </c>
      <c r="F8925" s="2" t="s">
        <v>33659</v>
      </c>
      <c r="G8925" s="2" t="s">
        <v>33660</v>
      </c>
      <c r="H8925" s="2" t="s">
        <v>33656</v>
      </c>
      <c r="I8925" s="2">
        <v>0</v>
      </c>
      <c r="J8925" s="2">
        <v>21.048864940000001</v>
      </c>
      <c r="K8925" s="2">
        <v>0</v>
      </c>
      <c r="L8925" s="2">
        <v>0</v>
      </c>
      <c r="M8925" s="2">
        <v>0</v>
      </c>
      <c r="N8925" s="2">
        <v>0</v>
      </c>
      <c r="O8925" s="2">
        <v>0</v>
      </c>
      <c r="P8925" s="2">
        <v>0</v>
      </c>
      <c r="Q8925" s="2">
        <v>0</v>
      </c>
    </row>
    <row r="8926" spans="1:17" ht="19.5" customHeight="1">
      <c r="A8926" s="2" t="s">
        <v>33661</v>
      </c>
      <c r="B8926" s="2">
        <v>7737</v>
      </c>
      <c r="C8926" s="2">
        <v>104</v>
      </c>
      <c r="D8926" s="2" t="s">
        <v>33652</v>
      </c>
      <c r="E8926" s="2" t="s">
        <v>33662</v>
      </c>
      <c r="F8926" s="2" t="s">
        <v>33663</v>
      </c>
      <c r="G8926" s="2" t="s">
        <v>33664</v>
      </c>
      <c r="H8926" s="2" t="s">
        <v>33656</v>
      </c>
      <c r="I8926" s="2">
        <v>0</v>
      </c>
      <c r="J8926" s="2">
        <v>10.524432470000001</v>
      </c>
      <c r="K8926" s="2">
        <v>0</v>
      </c>
      <c r="L8926" s="2">
        <v>0</v>
      </c>
      <c r="M8926" s="2">
        <v>58.616647129999997</v>
      </c>
      <c r="N8926" s="2">
        <v>0</v>
      </c>
      <c r="O8926" s="2">
        <v>61.989362630000002</v>
      </c>
      <c r="P8926" s="2">
        <v>0</v>
      </c>
      <c r="Q8926" s="2">
        <v>0</v>
      </c>
    </row>
    <row r="8927" spans="1:17" ht="19.5" customHeight="1">
      <c r="A8927" s="2" t="s">
        <v>33665</v>
      </c>
      <c r="B8927" s="2">
        <v>14653</v>
      </c>
      <c r="C8927" s="2">
        <v>295</v>
      </c>
      <c r="D8927" s="2" t="s">
        <v>33652</v>
      </c>
      <c r="E8927" s="2" t="s">
        <v>33666</v>
      </c>
      <c r="F8927" s="2" t="s">
        <v>33667</v>
      </c>
      <c r="G8927" s="2" t="s">
        <v>33668</v>
      </c>
      <c r="H8927" s="2" t="s">
        <v>33656</v>
      </c>
      <c r="I8927" s="2">
        <v>16.758208379999999</v>
      </c>
      <c r="J8927" s="2">
        <v>42.097729880000003</v>
      </c>
      <c r="K8927" s="2">
        <v>69.83971785</v>
      </c>
      <c r="L8927" s="2">
        <v>36.643459139999997</v>
      </c>
      <c r="M8927" s="2">
        <v>16.747613470000001</v>
      </c>
      <c r="N8927" s="2">
        <v>41.933409750000003</v>
      </c>
      <c r="O8927" s="2">
        <v>24.795745050000001</v>
      </c>
      <c r="P8927" s="2">
        <v>90.342397689999999</v>
      </c>
      <c r="Q8927" s="2">
        <v>45.735716160000003</v>
      </c>
    </row>
    <row r="8928" spans="1:17" ht="19.5" customHeight="1">
      <c r="A8928" s="2" t="s">
        <v>33669</v>
      </c>
      <c r="B8928" s="2">
        <v>10437</v>
      </c>
      <c r="C8928" s="2">
        <v>538</v>
      </c>
      <c r="D8928" s="2" t="s">
        <v>33652</v>
      </c>
      <c r="E8928" s="2" t="s">
        <v>33670</v>
      </c>
      <c r="F8928" s="2">
        <v>3</v>
      </c>
      <c r="G8928" s="2">
        <v>24</v>
      </c>
      <c r="H8928" s="2" t="s">
        <v>33656</v>
      </c>
      <c r="I8928" s="2">
        <v>12.568656280000001</v>
      </c>
      <c r="J8928" s="2">
        <v>0</v>
      </c>
      <c r="K8928" s="2">
        <v>0</v>
      </c>
      <c r="L8928" s="2">
        <v>0</v>
      </c>
      <c r="M8928" s="2">
        <v>0</v>
      </c>
      <c r="N8928" s="2">
        <v>0</v>
      </c>
      <c r="O8928" s="2">
        <v>0</v>
      </c>
      <c r="P8928" s="2">
        <v>0</v>
      </c>
      <c r="Q8928" s="2">
        <v>0</v>
      </c>
    </row>
    <row r="8929" spans="1:17" ht="19.5" customHeight="1">
      <c r="A8929" s="2" t="s">
        <v>33671</v>
      </c>
      <c r="B8929" s="2">
        <v>6560</v>
      </c>
      <c r="C8929" s="2">
        <v>208</v>
      </c>
      <c r="D8929" s="2" t="s">
        <v>33652</v>
      </c>
      <c r="E8929" s="2" t="s">
        <v>33672</v>
      </c>
      <c r="F8929" s="2">
        <v>2</v>
      </c>
      <c r="G8929" s="2">
        <v>19</v>
      </c>
      <c r="H8929" s="2" t="s">
        <v>33656</v>
      </c>
      <c r="I8929" s="2">
        <v>8.3791041899999996</v>
      </c>
      <c r="J8929" s="2">
        <v>0</v>
      </c>
      <c r="K8929" s="2">
        <v>0</v>
      </c>
      <c r="L8929" s="2">
        <v>0</v>
      </c>
      <c r="M8929" s="2">
        <v>0</v>
      </c>
      <c r="N8929" s="2">
        <v>0</v>
      </c>
      <c r="O8929" s="2">
        <v>0</v>
      </c>
      <c r="P8929" s="2">
        <v>0</v>
      </c>
      <c r="Q8929" s="2">
        <v>0</v>
      </c>
    </row>
    <row r="8930" spans="1:17" ht="19.5" customHeight="1">
      <c r="A8930" s="2" t="s">
        <v>33673</v>
      </c>
      <c r="B8930" s="2">
        <v>22745</v>
      </c>
      <c r="C8930" s="2">
        <v>373</v>
      </c>
      <c r="D8930" s="2" t="s">
        <v>33652</v>
      </c>
      <c r="E8930" s="2" t="s">
        <v>33674</v>
      </c>
      <c r="F8930" s="2" t="s">
        <v>20692</v>
      </c>
      <c r="G8930" s="2" t="s">
        <v>33675</v>
      </c>
      <c r="H8930" s="2" t="s">
        <v>33656</v>
      </c>
      <c r="I8930" s="2">
        <v>8.3791041899999996</v>
      </c>
      <c r="J8930" s="2">
        <v>7.0162883130000004</v>
      </c>
      <c r="K8930" s="2">
        <v>0</v>
      </c>
      <c r="L8930" s="2">
        <v>0</v>
      </c>
      <c r="M8930" s="2">
        <v>0</v>
      </c>
      <c r="N8930" s="2">
        <v>27.955606499999998</v>
      </c>
      <c r="O8930" s="2">
        <v>0</v>
      </c>
      <c r="P8930" s="2">
        <v>56.463998549999999</v>
      </c>
      <c r="Q8930" s="2">
        <v>0</v>
      </c>
    </row>
    <row r="8931" spans="1:17" ht="19.5" customHeight="1">
      <c r="A8931" s="2" t="s">
        <v>33676</v>
      </c>
      <c r="B8931" s="2">
        <v>314</v>
      </c>
      <c r="C8931" s="2">
        <v>314</v>
      </c>
      <c r="D8931" s="2" t="s">
        <v>33677</v>
      </c>
      <c r="E8931" s="2" t="s">
        <v>33678</v>
      </c>
      <c r="F8931" s="2">
        <v>3</v>
      </c>
      <c r="G8931" s="2">
        <v>11</v>
      </c>
      <c r="H8931" s="2" t="s">
        <v>65</v>
      </c>
      <c r="I8931" s="2">
        <v>0</v>
      </c>
      <c r="J8931" s="2">
        <v>0</v>
      </c>
      <c r="K8931" s="2">
        <v>0</v>
      </c>
      <c r="L8931" s="2">
        <v>0</v>
      </c>
      <c r="M8931" s="2">
        <v>25.121420199999999</v>
      </c>
      <c r="N8931" s="2">
        <v>0</v>
      </c>
      <c r="O8931" s="2">
        <v>0</v>
      </c>
      <c r="P8931" s="2">
        <v>0</v>
      </c>
      <c r="Q8931" s="2">
        <v>0</v>
      </c>
    </row>
    <row r="8932" spans="1:17" ht="19.5" customHeight="1">
      <c r="A8932" s="2" t="s">
        <v>33679</v>
      </c>
      <c r="B8932" s="2">
        <v>20713</v>
      </c>
      <c r="C8932" s="2">
        <v>136</v>
      </c>
      <c r="D8932" s="2" t="s">
        <v>225</v>
      </c>
      <c r="E8932" s="2" t="s">
        <v>33680</v>
      </c>
      <c r="F8932" s="2">
        <v>3</v>
      </c>
      <c r="G8932" s="2">
        <v>0</v>
      </c>
      <c r="H8932" s="2" t="s">
        <v>229</v>
      </c>
      <c r="I8932" s="2">
        <v>12.568656280000001</v>
      </c>
      <c r="J8932" s="2">
        <v>0</v>
      </c>
      <c r="K8932" s="2">
        <v>0</v>
      </c>
      <c r="L8932" s="2">
        <v>0</v>
      </c>
      <c r="M8932" s="2">
        <v>0</v>
      </c>
      <c r="N8932" s="2">
        <v>0</v>
      </c>
      <c r="O8932" s="2">
        <v>0</v>
      </c>
      <c r="P8932" s="2">
        <v>0</v>
      </c>
      <c r="Q8932" s="2">
        <v>0</v>
      </c>
    </row>
    <row r="8933" spans="1:17" ht="19.5" customHeight="1">
      <c r="A8933" s="2" t="s">
        <v>33681</v>
      </c>
      <c r="B8933" s="2">
        <v>643</v>
      </c>
      <c r="C8933" s="2">
        <v>101</v>
      </c>
      <c r="D8933" s="2" t="s">
        <v>33682</v>
      </c>
      <c r="E8933" s="2" t="s">
        <v>33683</v>
      </c>
      <c r="F8933" s="2">
        <v>2</v>
      </c>
      <c r="G8933" s="2">
        <v>10</v>
      </c>
      <c r="H8933" s="2" t="s">
        <v>65</v>
      </c>
      <c r="I8933" s="2">
        <v>0</v>
      </c>
      <c r="J8933" s="2">
        <v>0</v>
      </c>
      <c r="K8933" s="2">
        <v>0</v>
      </c>
      <c r="L8933" s="2">
        <v>18.321729569999999</v>
      </c>
      <c r="M8933" s="2">
        <v>0</v>
      </c>
      <c r="N8933" s="2">
        <v>0</v>
      </c>
      <c r="O8933" s="2">
        <v>0</v>
      </c>
      <c r="P8933" s="2">
        <v>0</v>
      </c>
      <c r="Q8933" s="2">
        <v>0</v>
      </c>
    </row>
    <row r="8934" spans="1:17" ht="19.5" customHeight="1">
      <c r="A8934" s="2" t="s">
        <v>33684</v>
      </c>
      <c r="B8934" s="2">
        <v>795</v>
      </c>
      <c r="C8934" s="2">
        <v>294</v>
      </c>
      <c r="D8934" s="2" t="s">
        <v>33685</v>
      </c>
      <c r="E8934" s="2" t="s">
        <v>33686</v>
      </c>
      <c r="F8934" s="2" t="s">
        <v>33687</v>
      </c>
      <c r="G8934" s="2" t="s">
        <v>33688</v>
      </c>
      <c r="H8934" s="2" t="s">
        <v>33689</v>
      </c>
      <c r="I8934" s="2">
        <v>2191.1357459999999</v>
      </c>
      <c r="J8934" s="2">
        <v>2469.7334860000001</v>
      </c>
      <c r="K8934" s="2">
        <v>2185.9831690000001</v>
      </c>
      <c r="L8934" s="2">
        <v>1502.3818249999999</v>
      </c>
      <c r="M8934" s="2">
        <v>2135.3207170000001</v>
      </c>
      <c r="N8934" s="2">
        <v>1831.092226</v>
      </c>
      <c r="O8934" s="2">
        <v>1214.991507</v>
      </c>
      <c r="P8934" s="2">
        <v>1389.0143639999999</v>
      </c>
      <c r="Q8934" s="2">
        <v>1509.2786329999999</v>
      </c>
    </row>
    <row r="8935" spans="1:17" ht="19.5" customHeight="1">
      <c r="A8935" s="2" t="s">
        <v>33690</v>
      </c>
      <c r="B8935" s="2">
        <v>4550</v>
      </c>
      <c r="C8935" s="2">
        <v>294</v>
      </c>
      <c r="D8935" s="2" t="s">
        <v>33685</v>
      </c>
      <c r="E8935" s="2" t="s">
        <v>33686</v>
      </c>
      <c r="F8935" s="2">
        <v>4</v>
      </c>
      <c r="G8935" s="2">
        <v>35</v>
      </c>
      <c r="H8935" s="2" t="s">
        <v>33689</v>
      </c>
      <c r="I8935" s="2">
        <v>16.758208379999999</v>
      </c>
      <c r="J8935" s="2">
        <v>0</v>
      </c>
      <c r="K8935" s="2">
        <v>0</v>
      </c>
      <c r="L8935" s="2">
        <v>0</v>
      </c>
      <c r="M8935" s="2">
        <v>0</v>
      </c>
      <c r="N8935" s="2">
        <v>0</v>
      </c>
      <c r="O8935" s="2">
        <v>0</v>
      </c>
      <c r="P8935" s="2">
        <v>0</v>
      </c>
      <c r="Q8935" s="2">
        <v>0</v>
      </c>
    </row>
    <row r="8936" spans="1:17" ht="19.5" customHeight="1">
      <c r="A8936" s="2" t="s">
        <v>33691</v>
      </c>
      <c r="B8936" s="2">
        <v>8612</v>
      </c>
      <c r="C8936" s="2">
        <v>331</v>
      </c>
      <c r="D8936" s="2" t="s">
        <v>33692</v>
      </c>
      <c r="E8936" s="2" t="s">
        <v>33693</v>
      </c>
      <c r="F8936" s="2" t="s">
        <v>33694</v>
      </c>
      <c r="G8936" s="2" t="s">
        <v>33695</v>
      </c>
      <c r="H8936" s="2" t="s">
        <v>33696</v>
      </c>
      <c r="I8936" s="2">
        <v>29.326864659999998</v>
      </c>
      <c r="J8936" s="2">
        <v>10.524432470000001</v>
      </c>
      <c r="K8936" s="2">
        <v>0</v>
      </c>
      <c r="L8936" s="2">
        <v>73.286918290000003</v>
      </c>
      <c r="M8936" s="2">
        <v>41.869033659999999</v>
      </c>
      <c r="N8936" s="2">
        <v>0</v>
      </c>
      <c r="O8936" s="2">
        <v>61.989362630000002</v>
      </c>
      <c r="P8936" s="2">
        <v>22.585599420000001</v>
      </c>
      <c r="Q8936" s="2">
        <v>22.867858080000001</v>
      </c>
    </row>
    <row r="8937" spans="1:17" ht="19.5" customHeight="1">
      <c r="A8937" s="2" t="s">
        <v>33697</v>
      </c>
      <c r="B8937" s="2">
        <v>10530</v>
      </c>
      <c r="C8937" s="2">
        <v>215</v>
      </c>
      <c r="D8937" s="2" t="s">
        <v>33698</v>
      </c>
      <c r="E8937" s="2" t="s">
        <v>33699</v>
      </c>
      <c r="F8937" s="2" t="s">
        <v>33700</v>
      </c>
      <c r="G8937" s="2" t="s">
        <v>33701</v>
      </c>
      <c r="H8937" s="2" t="s">
        <v>33702</v>
      </c>
      <c r="I8937" s="2">
        <v>37.705968849999998</v>
      </c>
      <c r="J8937" s="2">
        <v>63.146594819999997</v>
      </c>
      <c r="K8937" s="2">
        <v>62.855746060000001</v>
      </c>
      <c r="L8937" s="2">
        <v>0</v>
      </c>
      <c r="M8937" s="2">
        <v>50.242840399999999</v>
      </c>
      <c r="N8937" s="2">
        <v>27.955606499999998</v>
      </c>
      <c r="O8937" s="2">
        <v>24.795745050000001</v>
      </c>
      <c r="P8937" s="2">
        <v>0</v>
      </c>
      <c r="Q8937" s="2">
        <v>137.20714849999999</v>
      </c>
    </row>
    <row r="8938" spans="1:17" ht="19.5" customHeight="1">
      <c r="A8938" s="2" t="s">
        <v>33703</v>
      </c>
      <c r="B8938" s="2">
        <v>11646</v>
      </c>
      <c r="C8938" s="2">
        <v>603</v>
      </c>
      <c r="D8938" s="2" t="s">
        <v>33698</v>
      </c>
      <c r="E8938" s="2" t="s">
        <v>33704</v>
      </c>
      <c r="F8938" s="2" t="s">
        <v>33705</v>
      </c>
      <c r="G8938" s="2" t="s">
        <v>33706</v>
      </c>
      <c r="H8938" s="2" t="s">
        <v>33702</v>
      </c>
      <c r="I8938" s="2">
        <v>184.34029219999999</v>
      </c>
      <c r="J8938" s="2">
        <v>175.40720780000001</v>
      </c>
      <c r="K8938" s="2">
        <v>453.95816600000001</v>
      </c>
      <c r="L8938" s="2">
        <v>183.21729569999999</v>
      </c>
      <c r="M8938" s="2">
        <v>251.214202</v>
      </c>
      <c r="N8938" s="2">
        <v>237.6226552</v>
      </c>
      <c r="O8938" s="2">
        <v>260.355323</v>
      </c>
      <c r="P8938" s="2">
        <v>225.8559942</v>
      </c>
      <c r="Q8938" s="2">
        <v>480.22501970000002</v>
      </c>
    </row>
    <row r="8939" spans="1:17" ht="19.5" customHeight="1">
      <c r="A8939" s="2" t="s">
        <v>33707</v>
      </c>
      <c r="B8939" s="2">
        <v>11660</v>
      </c>
      <c r="C8939" s="2">
        <v>510</v>
      </c>
      <c r="D8939" s="2" t="s">
        <v>33698</v>
      </c>
      <c r="E8939" s="2" t="s">
        <v>33708</v>
      </c>
      <c r="F8939" s="2" t="s">
        <v>33709</v>
      </c>
      <c r="G8939" s="2" t="s">
        <v>33710</v>
      </c>
      <c r="H8939" s="2" t="s">
        <v>33702</v>
      </c>
      <c r="I8939" s="2">
        <v>0</v>
      </c>
      <c r="J8939" s="2">
        <v>0</v>
      </c>
      <c r="K8939" s="2">
        <v>160.631351</v>
      </c>
      <c r="L8939" s="2">
        <v>0</v>
      </c>
      <c r="M8939" s="2">
        <v>0</v>
      </c>
      <c r="N8939" s="2">
        <v>293.53386819999997</v>
      </c>
      <c r="O8939" s="2">
        <v>0</v>
      </c>
      <c r="P8939" s="2">
        <v>0</v>
      </c>
      <c r="Q8939" s="2">
        <v>217.24465180000001</v>
      </c>
    </row>
    <row r="8940" spans="1:17" ht="19.5" customHeight="1">
      <c r="A8940" s="2" t="s">
        <v>33711</v>
      </c>
      <c r="B8940" s="2">
        <v>11637</v>
      </c>
      <c r="C8940" s="2">
        <v>224</v>
      </c>
      <c r="D8940" s="2" t="s">
        <v>33698</v>
      </c>
      <c r="E8940" s="2" t="s">
        <v>33712</v>
      </c>
      <c r="F8940" s="2">
        <v>2</v>
      </c>
      <c r="G8940" s="2">
        <v>155</v>
      </c>
      <c r="H8940" s="2" t="s">
        <v>33702</v>
      </c>
      <c r="I8940" s="2">
        <v>0</v>
      </c>
      <c r="J8940" s="2">
        <v>7.0162883130000004</v>
      </c>
      <c r="K8940" s="2">
        <v>0</v>
      </c>
      <c r="L8940" s="2">
        <v>0</v>
      </c>
      <c r="M8940" s="2">
        <v>0</v>
      </c>
      <c r="N8940" s="2">
        <v>0</v>
      </c>
      <c r="O8940" s="2">
        <v>0</v>
      </c>
      <c r="P8940" s="2">
        <v>0</v>
      </c>
      <c r="Q8940" s="2">
        <v>0</v>
      </c>
    </row>
    <row r="8941" spans="1:17" ht="19.5" customHeight="1">
      <c r="A8941" s="2" t="s">
        <v>33713</v>
      </c>
      <c r="B8941" s="2">
        <v>3875</v>
      </c>
      <c r="C8941" s="2">
        <v>324</v>
      </c>
      <c r="D8941" s="2" t="s">
        <v>33698</v>
      </c>
      <c r="E8941" s="2" t="s">
        <v>33714</v>
      </c>
      <c r="F8941" s="2" t="s">
        <v>439</v>
      </c>
      <c r="G8941" s="2">
        <v>106495</v>
      </c>
      <c r="H8941" s="2" t="s">
        <v>33702</v>
      </c>
      <c r="I8941" s="2">
        <v>16.758208379999999</v>
      </c>
      <c r="J8941" s="2">
        <v>0</v>
      </c>
      <c r="K8941" s="2">
        <v>0</v>
      </c>
      <c r="L8941" s="2">
        <v>0</v>
      </c>
      <c r="M8941" s="2">
        <v>0</v>
      </c>
      <c r="N8941" s="2">
        <v>0</v>
      </c>
      <c r="O8941" s="2">
        <v>0</v>
      </c>
      <c r="P8941" s="2">
        <v>0</v>
      </c>
      <c r="Q8941" s="2">
        <v>0</v>
      </c>
    </row>
    <row r="8942" spans="1:17" ht="19.5" customHeight="1">
      <c r="A8942" s="2" t="s">
        <v>33715</v>
      </c>
      <c r="B8942" s="2">
        <v>6480</v>
      </c>
      <c r="C8942" s="2">
        <v>233</v>
      </c>
      <c r="D8942" s="2" t="s">
        <v>33698</v>
      </c>
      <c r="E8942" s="2" t="s">
        <v>33716</v>
      </c>
      <c r="F8942" s="2" t="s">
        <v>33717</v>
      </c>
      <c r="G8942" s="2" t="s">
        <v>33718</v>
      </c>
      <c r="H8942" s="2" t="s">
        <v>33702</v>
      </c>
      <c r="I8942" s="2">
        <v>33.516416759999998</v>
      </c>
      <c r="J8942" s="2">
        <v>49.114018190000003</v>
      </c>
      <c r="K8942" s="2">
        <v>0</v>
      </c>
      <c r="L8942" s="2">
        <v>45.804323930000002</v>
      </c>
      <c r="M8942" s="2">
        <v>66.990453860000002</v>
      </c>
      <c r="N8942" s="2">
        <v>0</v>
      </c>
      <c r="O8942" s="2">
        <v>86.785107679999996</v>
      </c>
      <c r="P8942" s="2">
        <v>0</v>
      </c>
      <c r="Q8942" s="2">
        <v>0</v>
      </c>
    </row>
    <row r="8943" spans="1:17" ht="19.5" customHeight="1">
      <c r="A8943" s="2" t="s">
        <v>33719</v>
      </c>
      <c r="B8943" s="2">
        <v>7596</v>
      </c>
      <c r="C8943" s="2">
        <v>526</v>
      </c>
      <c r="D8943" s="2" t="s">
        <v>33698</v>
      </c>
      <c r="E8943" s="2" t="s">
        <v>33720</v>
      </c>
      <c r="F8943" s="2" t="s">
        <v>33721</v>
      </c>
      <c r="G8943" s="2" t="s">
        <v>33722</v>
      </c>
      <c r="H8943" s="2" t="s">
        <v>33702</v>
      </c>
      <c r="I8943" s="2">
        <v>1013.871607</v>
      </c>
      <c r="J8943" s="2">
        <v>870.01975089999996</v>
      </c>
      <c r="K8943" s="2">
        <v>160.631351</v>
      </c>
      <c r="L8943" s="2">
        <v>751.1909124</v>
      </c>
      <c r="M8943" s="2">
        <v>762.01641270000005</v>
      </c>
      <c r="N8943" s="2">
        <v>69.889016240000004</v>
      </c>
      <c r="O8943" s="2">
        <v>929.84043940000004</v>
      </c>
      <c r="P8943" s="2">
        <v>914.7167766</v>
      </c>
      <c r="Q8943" s="2">
        <v>125.7732195</v>
      </c>
    </row>
    <row r="8944" spans="1:17" ht="19.5" customHeight="1">
      <c r="A8944" s="2" t="s">
        <v>33723</v>
      </c>
      <c r="B8944" s="2">
        <v>7610</v>
      </c>
      <c r="C8944" s="2">
        <v>479</v>
      </c>
      <c r="D8944" s="2" t="s">
        <v>33698</v>
      </c>
      <c r="E8944" s="2" t="s">
        <v>33724</v>
      </c>
      <c r="F8944" s="2">
        <v>68</v>
      </c>
      <c r="G8944" s="2">
        <v>25</v>
      </c>
      <c r="H8944" s="2" t="s">
        <v>33702</v>
      </c>
      <c r="I8944" s="2">
        <v>0</v>
      </c>
      <c r="J8944" s="2">
        <v>0</v>
      </c>
      <c r="K8944" s="2">
        <v>0</v>
      </c>
      <c r="L8944" s="2">
        <v>0</v>
      </c>
      <c r="M8944" s="2">
        <v>0</v>
      </c>
      <c r="N8944" s="2">
        <v>0</v>
      </c>
      <c r="O8944" s="2">
        <v>0</v>
      </c>
      <c r="P8944" s="2">
        <v>767.91038030000004</v>
      </c>
      <c r="Q8944" s="2">
        <v>0</v>
      </c>
    </row>
    <row r="8945" spans="1:17" ht="19.5" customHeight="1">
      <c r="A8945" s="2" t="s">
        <v>33725</v>
      </c>
      <c r="B8945" s="2">
        <v>3185</v>
      </c>
      <c r="C8945" s="2">
        <v>194</v>
      </c>
      <c r="D8945" s="2" t="s">
        <v>225</v>
      </c>
      <c r="E8945" s="2" t="s">
        <v>33726</v>
      </c>
      <c r="F8945" s="2" t="s">
        <v>33727</v>
      </c>
      <c r="G8945" s="2" t="s">
        <v>33728</v>
      </c>
      <c r="H8945" s="2" t="s">
        <v>229</v>
      </c>
      <c r="I8945" s="2">
        <v>33.516416759999998</v>
      </c>
      <c r="J8945" s="2">
        <v>59.638450659999997</v>
      </c>
      <c r="K8945" s="2">
        <v>20.95191535</v>
      </c>
      <c r="L8945" s="2">
        <v>0</v>
      </c>
      <c r="M8945" s="2">
        <v>25.121420199999999</v>
      </c>
      <c r="N8945" s="2">
        <v>0</v>
      </c>
      <c r="O8945" s="2">
        <v>0</v>
      </c>
      <c r="P8945" s="2">
        <v>67.756798270000004</v>
      </c>
      <c r="Q8945" s="2">
        <v>0</v>
      </c>
    </row>
    <row r="8946" spans="1:17" ht="19.5" customHeight="1">
      <c r="A8946" s="2" t="s">
        <v>33729</v>
      </c>
      <c r="B8946" s="2">
        <v>5320</v>
      </c>
      <c r="C8946" s="2">
        <v>317</v>
      </c>
      <c r="D8946" s="2" t="s">
        <v>225</v>
      </c>
      <c r="E8946" s="2" t="s">
        <v>33730</v>
      </c>
      <c r="F8946" s="2" t="s">
        <v>33731</v>
      </c>
      <c r="G8946" s="2" t="s">
        <v>33732</v>
      </c>
      <c r="H8946" s="2" t="s">
        <v>229</v>
      </c>
      <c r="I8946" s="2">
        <v>276.51043829999998</v>
      </c>
      <c r="J8946" s="2">
        <v>427.99358710000001</v>
      </c>
      <c r="K8946" s="2">
        <v>537.76582740000003</v>
      </c>
      <c r="L8946" s="2">
        <v>256.50421399999999</v>
      </c>
      <c r="M8946" s="2">
        <v>234.4665885</v>
      </c>
      <c r="N8946" s="2">
        <v>531.15652339999997</v>
      </c>
      <c r="O8946" s="2">
        <v>210.76383290000001</v>
      </c>
      <c r="P8946" s="2">
        <v>327.49119159999998</v>
      </c>
      <c r="Q8946" s="2">
        <v>400.18751639999999</v>
      </c>
    </row>
    <row r="8947" spans="1:17" ht="19.5" customHeight="1">
      <c r="A8947" s="2" t="s">
        <v>33733</v>
      </c>
      <c r="B8947" s="2">
        <v>5349</v>
      </c>
      <c r="C8947" s="2">
        <v>152</v>
      </c>
      <c r="D8947" s="2" t="s">
        <v>225</v>
      </c>
      <c r="E8947" s="2" t="s">
        <v>33734</v>
      </c>
      <c r="F8947" s="2" t="s">
        <v>33735</v>
      </c>
      <c r="G8947" s="2" t="s">
        <v>33736</v>
      </c>
      <c r="H8947" s="2" t="s">
        <v>229</v>
      </c>
      <c r="I8947" s="2">
        <v>37.705968849999998</v>
      </c>
      <c r="J8947" s="2">
        <v>10.524432470000001</v>
      </c>
      <c r="K8947" s="2">
        <v>41.903830710000001</v>
      </c>
      <c r="L8947" s="2">
        <v>0</v>
      </c>
      <c r="M8947" s="2">
        <v>0</v>
      </c>
      <c r="N8947" s="2">
        <v>0</v>
      </c>
      <c r="O8947" s="2">
        <v>0</v>
      </c>
      <c r="P8947" s="2">
        <v>0</v>
      </c>
      <c r="Q8947" s="2">
        <v>0</v>
      </c>
    </row>
    <row r="8948" spans="1:17" ht="19.5" customHeight="1">
      <c r="A8948" s="2" t="s">
        <v>33737</v>
      </c>
      <c r="B8948" s="2">
        <v>669</v>
      </c>
      <c r="C8948" s="2">
        <v>313</v>
      </c>
      <c r="D8948" s="2" t="s">
        <v>33738</v>
      </c>
      <c r="E8948" s="2" t="s">
        <v>33739</v>
      </c>
      <c r="F8948" s="2" t="s">
        <v>33740</v>
      </c>
      <c r="G8948" s="2" t="s">
        <v>33741</v>
      </c>
      <c r="H8948" s="2" t="s">
        <v>33742</v>
      </c>
      <c r="I8948" s="2">
        <v>16.758208379999999</v>
      </c>
      <c r="J8948" s="2">
        <v>7.0162883130000004</v>
      </c>
      <c r="K8948" s="2">
        <v>20.95191535</v>
      </c>
      <c r="L8948" s="2">
        <v>0</v>
      </c>
      <c r="M8948" s="2">
        <v>0</v>
      </c>
      <c r="N8948" s="2">
        <v>0</v>
      </c>
      <c r="O8948" s="2">
        <v>0</v>
      </c>
      <c r="P8948" s="2">
        <v>0</v>
      </c>
      <c r="Q8948" s="2">
        <v>0</v>
      </c>
    </row>
    <row r="8949" spans="1:17" ht="19.5" customHeight="1">
      <c r="A8949" s="2" t="s">
        <v>33743</v>
      </c>
      <c r="B8949" s="2">
        <v>3987</v>
      </c>
      <c r="C8949" s="2">
        <v>370</v>
      </c>
      <c r="D8949" s="2" t="s">
        <v>33744</v>
      </c>
      <c r="E8949" s="2" t="s">
        <v>33745</v>
      </c>
      <c r="F8949" s="2" t="s">
        <v>33746</v>
      </c>
      <c r="G8949" s="2" t="s">
        <v>33747</v>
      </c>
      <c r="H8949" s="2" t="s">
        <v>33748</v>
      </c>
      <c r="I8949" s="2">
        <v>238.80446939999999</v>
      </c>
      <c r="J8949" s="2">
        <v>199.9642169</v>
      </c>
      <c r="K8949" s="2">
        <v>279.3588714</v>
      </c>
      <c r="L8949" s="2">
        <v>229.02161960000001</v>
      </c>
      <c r="M8949" s="2">
        <v>251.214202</v>
      </c>
      <c r="N8949" s="2">
        <v>279.55606499999999</v>
      </c>
      <c r="O8949" s="2">
        <v>247.95745049999999</v>
      </c>
      <c r="P8949" s="2">
        <v>214.56319450000001</v>
      </c>
      <c r="Q8949" s="2">
        <v>262.98036789999998</v>
      </c>
    </row>
    <row r="8950" spans="1:17" ht="19.5" customHeight="1">
      <c r="A8950" s="2" t="s">
        <v>33749</v>
      </c>
      <c r="B8950" s="2">
        <v>418</v>
      </c>
      <c r="C8950" s="2">
        <v>285</v>
      </c>
      <c r="D8950" s="2" t="s">
        <v>33744</v>
      </c>
      <c r="E8950" s="2" t="s">
        <v>33750</v>
      </c>
      <c r="F8950" s="2" t="s">
        <v>33751</v>
      </c>
      <c r="G8950" s="2" t="s">
        <v>33752</v>
      </c>
      <c r="H8950" s="2" t="s">
        <v>33748</v>
      </c>
      <c r="I8950" s="2">
        <v>37.705968849999998</v>
      </c>
      <c r="J8950" s="2">
        <v>14.032576629999999</v>
      </c>
      <c r="K8950" s="2">
        <v>0</v>
      </c>
      <c r="L8950" s="2">
        <v>0</v>
      </c>
      <c r="M8950" s="2">
        <v>0</v>
      </c>
      <c r="N8950" s="2">
        <v>0</v>
      </c>
      <c r="O8950" s="2">
        <v>0</v>
      </c>
      <c r="P8950" s="2">
        <v>56.463998549999999</v>
      </c>
      <c r="Q8950" s="2">
        <v>0</v>
      </c>
    </row>
    <row r="8951" spans="1:17" ht="19.5" customHeight="1">
      <c r="A8951" s="2" t="s">
        <v>33753</v>
      </c>
      <c r="B8951" s="2">
        <v>1200</v>
      </c>
      <c r="C8951" s="2">
        <v>342</v>
      </c>
      <c r="D8951" s="2" t="s">
        <v>33754</v>
      </c>
      <c r="E8951" s="2" t="s">
        <v>33755</v>
      </c>
      <c r="F8951" s="2">
        <v>5</v>
      </c>
      <c r="G8951" s="2">
        <v>101</v>
      </c>
      <c r="H8951" s="2" t="s">
        <v>33756</v>
      </c>
      <c r="I8951" s="2">
        <v>20.947760469999999</v>
      </c>
      <c r="J8951" s="2">
        <v>0</v>
      </c>
      <c r="K8951" s="2">
        <v>0</v>
      </c>
      <c r="L8951" s="2">
        <v>0</v>
      </c>
      <c r="M8951" s="2">
        <v>0</v>
      </c>
      <c r="N8951" s="2">
        <v>0</v>
      </c>
      <c r="O8951" s="2">
        <v>0</v>
      </c>
      <c r="P8951" s="2">
        <v>0</v>
      </c>
      <c r="Q8951" s="2">
        <v>0</v>
      </c>
    </row>
    <row r="8952" spans="1:17" ht="19.5" customHeight="1">
      <c r="A8952" s="2" t="s">
        <v>33757</v>
      </c>
      <c r="B8952" s="2">
        <v>1550</v>
      </c>
      <c r="C8952" s="2">
        <v>272</v>
      </c>
      <c r="D8952" s="2" t="s">
        <v>33754</v>
      </c>
      <c r="E8952" s="2" t="s">
        <v>33758</v>
      </c>
      <c r="F8952" s="2">
        <v>3</v>
      </c>
      <c r="G8952" s="2">
        <v>91</v>
      </c>
      <c r="H8952" s="2" t="s">
        <v>33756</v>
      </c>
      <c r="I8952" s="2">
        <v>12.568656280000001</v>
      </c>
      <c r="J8952" s="2">
        <v>0</v>
      </c>
      <c r="K8952" s="2">
        <v>0</v>
      </c>
      <c r="L8952" s="2">
        <v>0</v>
      </c>
      <c r="M8952" s="2">
        <v>0</v>
      </c>
      <c r="N8952" s="2">
        <v>0</v>
      </c>
      <c r="O8952" s="2">
        <v>0</v>
      </c>
      <c r="P8952" s="2">
        <v>0</v>
      </c>
      <c r="Q8952" s="2">
        <v>0</v>
      </c>
    </row>
    <row r="8953" spans="1:17" ht="19.5" customHeight="1">
      <c r="A8953" s="2" t="s">
        <v>33759</v>
      </c>
      <c r="B8953" s="2">
        <v>7265</v>
      </c>
      <c r="C8953" s="2">
        <v>587</v>
      </c>
      <c r="D8953" s="2" t="s">
        <v>225</v>
      </c>
      <c r="E8953" s="2" t="s">
        <v>33760</v>
      </c>
      <c r="F8953" s="2">
        <v>2</v>
      </c>
      <c r="G8953" s="2">
        <v>3</v>
      </c>
      <c r="H8953" s="2" t="s">
        <v>229</v>
      </c>
      <c r="I8953" s="2">
        <v>0</v>
      </c>
      <c r="J8953" s="2">
        <v>0</v>
      </c>
      <c r="K8953" s="2">
        <v>0</v>
      </c>
      <c r="L8953" s="2">
        <v>0</v>
      </c>
      <c r="M8953" s="2">
        <v>16.747613470000001</v>
      </c>
      <c r="N8953" s="2">
        <v>0</v>
      </c>
      <c r="O8953" s="2">
        <v>0</v>
      </c>
      <c r="P8953" s="2">
        <v>0</v>
      </c>
      <c r="Q8953" s="2">
        <v>0</v>
      </c>
    </row>
    <row r="8954" spans="1:17" ht="19.5" customHeight="1">
      <c r="A8954" s="2" t="s">
        <v>33761</v>
      </c>
      <c r="B8954" s="2">
        <v>276</v>
      </c>
      <c r="C8954" s="2">
        <v>276</v>
      </c>
      <c r="D8954" s="2" t="s">
        <v>33762</v>
      </c>
      <c r="E8954" s="2" t="s">
        <v>33763</v>
      </c>
      <c r="F8954" s="2" t="s">
        <v>33764</v>
      </c>
      <c r="G8954" s="2">
        <v>479948264219</v>
      </c>
      <c r="H8954" s="2" t="s">
        <v>33765</v>
      </c>
      <c r="I8954" s="2">
        <v>0</v>
      </c>
      <c r="J8954" s="2">
        <v>0</v>
      </c>
      <c r="K8954" s="2">
        <v>0</v>
      </c>
      <c r="L8954" s="2">
        <v>36.643459139999997</v>
      </c>
      <c r="M8954" s="2">
        <v>25.121420199999999</v>
      </c>
      <c r="N8954" s="2">
        <v>0</v>
      </c>
      <c r="O8954" s="2">
        <v>0</v>
      </c>
      <c r="P8954" s="2">
        <v>0</v>
      </c>
      <c r="Q8954" s="2">
        <v>0</v>
      </c>
    </row>
    <row r="8955" spans="1:17" ht="19.5" customHeight="1">
      <c r="A8955" s="2" t="s">
        <v>33766</v>
      </c>
      <c r="B8955" s="2">
        <v>2500</v>
      </c>
      <c r="C8955" s="2">
        <v>272</v>
      </c>
      <c r="D8955" s="2" t="s">
        <v>33767</v>
      </c>
      <c r="E8955" s="2" t="s">
        <v>33768</v>
      </c>
      <c r="F8955" s="2" t="s">
        <v>33769</v>
      </c>
      <c r="G8955" s="2" t="s">
        <v>33770</v>
      </c>
      <c r="H8955" s="2" t="s">
        <v>33771</v>
      </c>
      <c r="I8955" s="2">
        <v>0</v>
      </c>
      <c r="J8955" s="2">
        <v>28.065153250000002</v>
      </c>
      <c r="K8955" s="2">
        <v>0</v>
      </c>
      <c r="L8955" s="2">
        <v>0</v>
      </c>
      <c r="M8955" s="2">
        <v>0</v>
      </c>
      <c r="N8955" s="2">
        <v>0</v>
      </c>
      <c r="O8955" s="2">
        <v>0</v>
      </c>
      <c r="P8955" s="2">
        <v>22.585599420000001</v>
      </c>
      <c r="Q8955" s="2">
        <v>0</v>
      </c>
    </row>
    <row r="8956" spans="1:17" ht="19.5" customHeight="1">
      <c r="A8956" s="2" t="s">
        <v>33772</v>
      </c>
      <c r="B8956" s="2">
        <v>519</v>
      </c>
      <c r="C8956" s="2">
        <v>281</v>
      </c>
      <c r="D8956" s="2" t="s">
        <v>33767</v>
      </c>
      <c r="E8956" s="2" t="s">
        <v>33773</v>
      </c>
      <c r="F8956" s="2">
        <v>2</v>
      </c>
      <c r="G8956" s="2">
        <v>15</v>
      </c>
      <c r="H8956" s="2" t="s">
        <v>33771</v>
      </c>
      <c r="I8956" s="2">
        <v>0</v>
      </c>
      <c r="J8956" s="2">
        <v>0</v>
      </c>
      <c r="K8956" s="2">
        <v>0</v>
      </c>
      <c r="L8956" s="2">
        <v>0</v>
      </c>
      <c r="M8956" s="2">
        <v>0</v>
      </c>
      <c r="N8956" s="2">
        <v>0</v>
      </c>
      <c r="O8956" s="2">
        <v>0</v>
      </c>
      <c r="P8956" s="2">
        <v>0</v>
      </c>
      <c r="Q8956" s="2">
        <v>22.867858080000001</v>
      </c>
    </row>
    <row r="8957" spans="1:17" ht="19.5" customHeight="1">
      <c r="A8957" s="2" t="s">
        <v>33774</v>
      </c>
      <c r="B8957" s="2">
        <v>9090</v>
      </c>
      <c r="C8957" s="2">
        <v>253</v>
      </c>
      <c r="D8957" s="2" t="s">
        <v>33767</v>
      </c>
      <c r="E8957" s="2" t="s">
        <v>33775</v>
      </c>
      <c r="F8957" s="2" t="s">
        <v>2777</v>
      </c>
      <c r="G8957" s="2" t="s">
        <v>33776</v>
      </c>
      <c r="H8957" s="2" t="s">
        <v>33771</v>
      </c>
      <c r="I8957" s="2">
        <v>25.137312569999999</v>
      </c>
      <c r="J8957" s="2">
        <v>10.524432470000001</v>
      </c>
      <c r="K8957" s="2">
        <v>0</v>
      </c>
      <c r="L8957" s="2">
        <v>0</v>
      </c>
      <c r="M8957" s="2">
        <v>0</v>
      </c>
      <c r="N8957" s="2">
        <v>0</v>
      </c>
      <c r="O8957" s="2">
        <v>0</v>
      </c>
      <c r="P8957" s="2">
        <v>0</v>
      </c>
      <c r="Q8957" s="2">
        <v>0</v>
      </c>
    </row>
    <row r="8958" spans="1:17" ht="19.5" customHeight="1">
      <c r="A8958" s="2" t="s">
        <v>33777</v>
      </c>
      <c r="B8958" s="2">
        <v>14356</v>
      </c>
      <c r="C8958" s="2">
        <v>133</v>
      </c>
      <c r="D8958" s="2" t="s">
        <v>33767</v>
      </c>
      <c r="E8958" s="2" t="s">
        <v>33778</v>
      </c>
      <c r="F8958" s="2">
        <v>2</v>
      </c>
      <c r="G8958" s="2">
        <v>22</v>
      </c>
      <c r="H8958" s="2" t="s">
        <v>33771</v>
      </c>
      <c r="I8958" s="2">
        <v>0</v>
      </c>
      <c r="J8958" s="2">
        <v>0</v>
      </c>
      <c r="K8958" s="2">
        <v>0</v>
      </c>
      <c r="L8958" s="2">
        <v>0</v>
      </c>
      <c r="M8958" s="2">
        <v>0</v>
      </c>
      <c r="N8958" s="2">
        <v>0</v>
      </c>
      <c r="O8958" s="2">
        <v>0</v>
      </c>
      <c r="P8958" s="2">
        <v>22.585599420000001</v>
      </c>
      <c r="Q8958" s="2">
        <v>0</v>
      </c>
    </row>
    <row r="8959" spans="1:17" ht="19.5" customHeight="1">
      <c r="A8959" s="2" t="s">
        <v>33779</v>
      </c>
      <c r="B8959" s="2">
        <v>5053</v>
      </c>
      <c r="C8959" s="2">
        <v>177</v>
      </c>
      <c r="D8959" s="2" t="s">
        <v>33762</v>
      </c>
      <c r="E8959" s="2" t="s">
        <v>33780</v>
      </c>
      <c r="F8959" s="2" t="s">
        <v>11313</v>
      </c>
      <c r="G8959" s="2">
        <v>380703418442212</v>
      </c>
      <c r="H8959" s="2" t="s">
        <v>33765</v>
      </c>
      <c r="I8959" s="2">
        <v>0</v>
      </c>
      <c r="J8959" s="2">
        <v>10.524432470000001</v>
      </c>
      <c r="K8959" s="2">
        <v>0</v>
      </c>
      <c r="L8959" s="2">
        <v>27.48259436</v>
      </c>
      <c r="M8959" s="2">
        <v>0</v>
      </c>
      <c r="N8959" s="2">
        <v>0</v>
      </c>
      <c r="O8959" s="2">
        <v>0</v>
      </c>
      <c r="P8959" s="2">
        <v>0</v>
      </c>
      <c r="Q8959" s="2">
        <v>0</v>
      </c>
    </row>
    <row r="8960" spans="1:17" ht="19.5" customHeight="1">
      <c r="A8960" s="2" t="s">
        <v>33781</v>
      </c>
      <c r="B8960" s="2">
        <v>15097</v>
      </c>
      <c r="C8960" s="2">
        <v>311</v>
      </c>
      <c r="D8960" s="2" t="s">
        <v>33782</v>
      </c>
      <c r="E8960" s="2" t="s">
        <v>33783</v>
      </c>
      <c r="F8960" s="2">
        <v>2</v>
      </c>
      <c r="G8960" s="2">
        <v>4</v>
      </c>
      <c r="H8960" s="2" t="s">
        <v>33784</v>
      </c>
      <c r="I8960" s="2">
        <v>0</v>
      </c>
      <c r="J8960" s="2">
        <v>0</v>
      </c>
      <c r="K8960" s="2">
        <v>0</v>
      </c>
      <c r="L8960" s="2">
        <v>0</v>
      </c>
      <c r="M8960" s="2">
        <v>0</v>
      </c>
      <c r="N8960" s="2">
        <v>0</v>
      </c>
      <c r="O8960" s="2">
        <v>0</v>
      </c>
      <c r="P8960" s="2">
        <v>0</v>
      </c>
      <c r="Q8960" s="2">
        <v>22.867858080000001</v>
      </c>
    </row>
    <row r="8961" spans="1:17" ht="19.5" customHeight="1">
      <c r="A8961" s="2" t="s">
        <v>33785</v>
      </c>
      <c r="B8961" s="2">
        <v>3293</v>
      </c>
      <c r="C8961" s="2">
        <v>241</v>
      </c>
      <c r="D8961" s="2" t="s">
        <v>33782</v>
      </c>
      <c r="E8961" s="2" t="s">
        <v>33786</v>
      </c>
      <c r="F8961" s="2" t="s">
        <v>228</v>
      </c>
      <c r="G8961" s="2" t="s">
        <v>700</v>
      </c>
      <c r="H8961" s="2" t="s">
        <v>33784</v>
      </c>
      <c r="I8961" s="2">
        <v>0</v>
      </c>
      <c r="J8961" s="2">
        <v>21.048864940000001</v>
      </c>
      <c r="K8961" s="2">
        <v>0</v>
      </c>
      <c r="L8961" s="2">
        <v>0</v>
      </c>
      <c r="M8961" s="2">
        <v>0</v>
      </c>
      <c r="N8961" s="2">
        <v>0</v>
      </c>
      <c r="O8961" s="2">
        <v>24.795745050000001</v>
      </c>
      <c r="P8961" s="2">
        <v>0</v>
      </c>
      <c r="Q8961" s="2">
        <v>0</v>
      </c>
    </row>
    <row r="8962" spans="1:17" ht="19.5" customHeight="1">
      <c r="A8962" s="2" t="s">
        <v>33787</v>
      </c>
      <c r="B8962" s="2">
        <v>819</v>
      </c>
      <c r="C8962" s="2">
        <v>309</v>
      </c>
      <c r="D8962" s="2" t="s">
        <v>33788</v>
      </c>
      <c r="E8962" s="2" t="s">
        <v>33789</v>
      </c>
      <c r="F8962" s="2" t="s">
        <v>33790</v>
      </c>
      <c r="G8962" s="2" t="s">
        <v>33791</v>
      </c>
      <c r="H8962" s="2" t="s">
        <v>33792</v>
      </c>
      <c r="I8962" s="2">
        <v>16.758208379999999</v>
      </c>
      <c r="J8962" s="2">
        <v>49.114018190000003</v>
      </c>
      <c r="K8962" s="2">
        <v>62.855746060000001</v>
      </c>
      <c r="L8962" s="2">
        <v>45.804323930000002</v>
      </c>
      <c r="M8962" s="2">
        <v>0</v>
      </c>
      <c r="N8962" s="2">
        <v>0</v>
      </c>
      <c r="O8962" s="2">
        <v>0</v>
      </c>
      <c r="P8962" s="2">
        <v>0</v>
      </c>
      <c r="Q8962" s="2">
        <v>102.9053614</v>
      </c>
    </row>
    <row r="8963" spans="1:17" ht="19.5" customHeight="1">
      <c r="A8963" s="2" t="s">
        <v>33793</v>
      </c>
      <c r="B8963" s="2">
        <v>1022</v>
      </c>
      <c r="C8963" s="2">
        <v>24</v>
      </c>
      <c r="D8963" s="2" t="s">
        <v>33788</v>
      </c>
      <c r="E8963" s="2" t="s">
        <v>33794</v>
      </c>
      <c r="F8963" s="2">
        <v>3</v>
      </c>
      <c r="G8963" s="2">
        <v>1</v>
      </c>
      <c r="H8963" s="2" t="s">
        <v>33792</v>
      </c>
      <c r="I8963" s="2">
        <v>0</v>
      </c>
      <c r="J8963" s="2">
        <v>0</v>
      </c>
      <c r="K8963" s="2">
        <v>0</v>
      </c>
      <c r="L8963" s="2">
        <v>27.48259436</v>
      </c>
      <c r="M8963" s="2">
        <v>0</v>
      </c>
      <c r="N8963" s="2">
        <v>0</v>
      </c>
      <c r="O8963" s="2">
        <v>0</v>
      </c>
      <c r="P8963" s="2">
        <v>0</v>
      </c>
      <c r="Q8963" s="2">
        <v>0</v>
      </c>
    </row>
    <row r="8964" spans="1:17" ht="19.5" customHeight="1">
      <c r="A8964" s="2" t="s">
        <v>33795</v>
      </c>
      <c r="B8964" s="2">
        <v>7613</v>
      </c>
      <c r="C8964" s="2">
        <v>284</v>
      </c>
      <c r="D8964" s="2" t="s">
        <v>33796</v>
      </c>
      <c r="E8964" s="2" t="s">
        <v>33797</v>
      </c>
      <c r="F8964" s="2" t="s">
        <v>33798</v>
      </c>
      <c r="G8964" s="2" t="s">
        <v>33799</v>
      </c>
      <c r="H8964" s="2" t="s">
        <v>33800</v>
      </c>
      <c r="I8964" s="2">
        <v>54.464177229999997</v>
      </c>
      <c r="J8964" s="2">
        <v>24.557009099999998</v>
      </c>
      <c r="K8964" s="2">
        <v>13.967943569999999</v>
      </c>
      <c r="L8964" s="2">
        <v>45.804323930000002</v>
      </c>
      <c r="M8964" s="2">
        <v>58.616647129999997</v>
      </c>
      <c r="N8964" s="2">
        <v>0</v>
      </c>
      <c r="O8964" s="2">
        <v>111.58085269999999</v>
      </c>
      <c r="P8964" s="2">
        <v>0</v>
      </c>
      <c r="Q8964" s="2">
        <v>22.867858080000001</v>
      </c>
    </row>
    <row r="8965" spans="1:17" ht="19.5" customHeight="1">
      <c r="A8965" s="2" t="s">
        <v>33801</v>
      </c>
      <c r="B8965" s="2">
        <v>2084</v>
      </c>
      <c r="C8965" s="2">
        <v>99</v>
      </c>
      <c r="D8965" s="2" t="s">
        <v>33802</v>
      </c>
      <c r="E8965" s="2" t="s">
        <v>33803</v>
      </c>
      <c r="F8965" s="2">
        <v>4</v>
      </c>
      <c r="G8965" s="2">
        <v>31</v>
      </c>
      <c r="H8965" s="2" t="s">
        <v>33804</v>
      </c>
      <c r="I8965" s="2">
        <v>0</v>
      </c>
      <c r="J8965" s="2">
        <v>14.032576629999999</v>
      </c>
      <c r="K8965" s="2">
        <v>0</v>
      </c>
      <c r="L8965" s="2">
        <v>0</v>
      </c>
      <c r="M8965" s="2">
        <v>0</v>
      </c>
      <c r="N8965" s="2">
        <v>0</v>
      </c>
      <c r="O8965" s="2">
        <v>0</v>
      </c>
      <c r="P8965" s="2">
        <v>0</v>
      </c>
      <c r="Q8965" s="2">
        <v>0</v>
      </c>
    </row>
    <row r="8966" spans="1:17" ht="19.5" customHeight="1">
      <c r="A8966" s="2" t="s">
        <v>33805</v>
      </c>
      <c r="B8966" s="2">
        <v>13319</v>
      </c>
      <c r="C8966" s="2">
        <v>232</v>
      </c>
      <c r="D8966" s="2" t="s">
        <v>33806</v>
      </c>
      <c r="E8966" s="2" t="s">
        <v>33807</v>
      </c>
      <c r="F8966" s="2" t="s">
        <v>6398</v>
      </c>
      <c r="G8966" s="2" t="s">
        <v>33808</v>
      </c>
      <c r="H8966" s="2" t="s">
        <v>33809</v>
      </c>
      <c r="I8966" s="2">
        <v>0</v>
      </c>
      <c r="J8966" s="2">
        <v>10.524432470000001</v>
      </c>
      <c r="K8966" s="2">
        <v>13.967943569999999</v>
      </c>
      <c r="L8966" s="2">
        <v>0</v>
      </c>
      <c r="M8966" s="2">
        <v>16.747613470000001</v>
      </c>
      <c r="N8966" s="2">
        <v>0</v>
      </c>
      <c r="O8966" s="2">
        <v>0</v>
      </c>
      <c r="P8966" s="2">
        <v>0</v>
      </c>
      <c r="Q8966" s="2">
        <v>0</v>
      </c>
    </row>
    <row r="8967" spans="1:17" ht="19.5" customHeight="1">
      <c r="A8967" s="2" t="s">
        <v>33810</v>
      </c>
      <c r="B8967" s="2">
        <v>7334</v>
      </c>
      <c r="C8967" s="2">
        <v>419</v>
      </c>
      <c r="D8967" s="2" t="s">
        <v>33806</v>
      </c>
      <c r="E8967" s="2" t="s">
        <v>33811</v>
      </c>
      <c r="F8967" s="2" t="s">
        <v>33812</v>
      </c>
      <c r="G8967" s="2" t="s">
        <v>33813</v>
      </c>
      <c r="H8967" s="2" t="s">
        <v>33809</v>
      </c>
      <c r="I8967" s="2">
        <v>54.464177229999997</v>
      </c>
      <c r="J8967" s="2">
        <v>140.3257663</v>
      </c>
      <c r="K8967" s="2">
        <v>139.6794357</v>
      </c>
      <c r="L8967" s="2">
        <v>183.21729569999999</v>
      </c>
      <c r="M8967" s="2">
        <v>159.10232790000001</v>
      </c>
      <c r="N8967" s="2">
        <v>237.6226552</v>
      </c>
      <c r="O8967" s="2">
        <v>359.53830319999997</v>
      </c>
      <c r="P8967" s="2">
        <v>124.2207968</v>
      </c>
      <c r="Q8967" s="2">
        <v>262.98036789999998</v>
      </c>
    </row>
    <row r="8968" spans="1:17" ht="19.5" customHeight="1">
      <c r="A8968" s="2" t="s">
        <v>33814</v>
      </c>
      <c r="B8968" s="2">
        <v>30465</v>
      </c>
      <c r="C8968" s="2">
        <v>388</v>
      </c>
      <c r="D8968" s="2" t="s">
        <v>33806</v>
      </c>
      <c r="E8968" s="2" t="s">
        <v>33815</v>
      </c>
      <c r="F8968" s="2" t="s">
        <v>33816</v>
      </c>
      <c r="G8968" s="2" t="s">
        <v>33817</v>
      </c>
      <c r="H8968" s="2" t="s">
        <v>33809</v>
      </c>
      <c r="I8968" s="2">
        <v>29.326864659999998</v>
      </c>
      <c r="J8968" s="2">
        <v>21.048864940000001</v>
      </c>
      <c r="K8968" s="2">
        <v>20.95191535</v>
      </c>
      <c r="L8968" s="2">
        <v>82.44778307</v>
      </c>
      <c r="M8968" s="2">
        <v>41.869033659999999</v>
      </c>
      <c r="N8968" s="2">
        <v>55.911212990000003</v>
      </c>
      <c r="O8968" s="2">
        <v>74.387235149999995</v>
      </c>
      <c r="P8968" s="2">
        <v>79.049597980000001</v>
      </c>
      <c r="Q8968" s="2">
        <v>102.9053614</v>
      </c>
    </row>
    <row r="8969" spans="1:17" ht="19.5" customHeight="1">
      <c r="A8969" s="2" t="s">
        <v>33818</v>
      </c>
      <c r="B8969" s="2">
        <v>1725</v>
      </c>
      <c r="C8969" s="2">
        <v>202</v>
      </c>
      <c r="D8969" s="2" t="s">
        <v>33819</v>
      </c>
      <c r="E8969" s="2" t="s">
        <v>33820</v>
      </c>
      <c r="F8969" s="2">
        <v>6</v>
      </c>
      <c r="G8969" s="2">
        <v>69</v>
      </c>
      <c r="H8969" s="2" t="s">
        <v>33821</v>
      </c>
      <c r="I8969" s="2">
        <v>25.137312569999999</v>
      </c>
      <c r="J8969" s="2">
        <v>0</v>
      </c>
      <c r="K8969" s="2">
        <v>0</v>
      </c>
      <c r="L8969" s="2">
        <v>0</v>
      </c>
      <c r="M8969" s="2">
        <v>0</v>
      </c>
      <c r="N8969" s="2">
        <v>0</v>
      </c>
      <c r="O8969" s="2">
        <v>0</v>
      </c>
      <c r="P8969" s="2">
        <v>0</v>
      </c>
      <c r="Q8969" s="2">
        <v>0</v>
      </c>
    </row>
    <row r="8970" spans="1:17" ht="19.5" customHeight="1">
      <c r="A8970" s="2" t="s">
        <v>33822</v>
      </c>
      <c r="B8970" s="2">
        <v>1278</v>
      </c>
      <c r="C8970" s="2">
        <v>396</v>
      </c>
      <c r="D8970" s="2" t="s">
        <v>225</v>
      </c>
      <c r="E8970" s="2" t="s">
        <v>33823</v>
      </c>
      <c r="F8970" s="2" t="s">
        <v>33824</v>
      </c>
      <c r="G8970" s="2" t="s">
        <v>33825</v>
      </c>
      <c r="H8970" s="2" t="s">
        <v>229</v>
      </c>
      <c r="I8970" s="2">
        <v>406.38655319999998</v>
      </c>
      <c r="J8970" s="2">
        <v>838.4464534</v>
      </c>
      <c r="K8970" s="2">
        <v>684.42923489999998</v>
      </c>
      <c r="L8970" s="2">
        <v>311.46940269999999</v>
      </c>
      <c r="M8970" s="2">
        <v>929.49254729999996</v>
      </c>
      <c r="N8970" s="2">
        <v>475.24531039999999</v>
      </c>
      <c r="O8970" s="2">
        <v>384.33404830000001</v>
      </c>
      <c r="P8970" s="2">
        <v>880.83837749999998</v>
      </c>
      <c r="Q8970" s="2">
        <v>343.0178712</v>
      </c>
    </row>
    <row r="8971" spans="1:17" ht="19.5" customHeight="1">
      <c r="A8971" s="2" t="s">
        <v>33826</v>
      </c>
      <c r="B8971" s="2">
        <v>4895</v>
      </c>
      <c r="C8971" s="2">
        <v>353</v>
      </c>
      <c r="D8971" s="2" t="s">
        <v>225</v>
      </c>
      <c r="E8971" s="2" t="s">
        <v>33827</v>
      </c>
      <c r="F8971" s="2" t="s">
        <v>33828</v>
      </c>
      <c r="G8971" s="2" t="s">
        <v>33829</v>
      </c>
      <c r="H8971" s="2" t="s">
        <v>229</v>
      </c>
      <c r="I8971" s="2">
        <v>0</v>
      </c>
      <c r="J8971" s="2">
        <v>59.638450659999997</v>
      </c>
      <c r="K8971" s="2">
        <v>34.919858920000003</v>
      </c>
      <c r="L8971" s="2">
        <v>0</v>
      </c>
      <c r="M8971" s="2">
        <v>66.990453860000002</v>
      </c>
      <c r="N8971" s="2">
        <v>0</v>
      </c>
      <c r="O8971" s="2">
        <v>0</v>
      </c>
      <c r="P8971" s="2">
        <v>56.463998549999999</v>
      </c>
      <c r="Q8971" s="2">
        <v>0</v>
      </c>
    </row>
    <row r="8972" spans="1:17" ht="19.5" customHeight="1">
      <c r="A8972" s="2" t="s">
        <v>33830</v>
      </c>
      <c r="B8972" s="2">
        <v>82743</v>
      </c>
      <c r="C8972" s="2">
        <v>505</v>
      </c>
      <c r="D8972" s="2" t="s">
        <v>33831</v>
      </c>
      <c r="E8972" s="2" t="s">
        <v>33832</v>
      </c>
      <c r="F8972" s="2" t="s">
        <v>33833</v>
      </c>
      <c r="G8972" s="2" t="s">
        <v>33834</v>
      </c>
      <c r="H8972" s="2" t="s">
        <v>33835</v>
      </c>
      <c r="I8972" s="2">
        <v>41.895520949999998</v>
      </c>
      <c r="J8972" s="2">
        <v>21.048864940000001</v>
      </c>
      <c r="K8972" s="2">
        <v>153.64737930000001</v>
      </c>
      <c r="L8972" s="2">
        <v>18.321729569999999</v>
      </c>
      <c r="M8972" s="2">
        <v>41.869033659999999</v>
      </c>
      <c r="N8972" s="2">
        <v>265.57826169999998</v>
      </c>
      <c r="O8972" s="2">
        <v>0</v>
      </c>
      <c r="P8972" s="2">
        <v>0</v>
      </c>
      <c r="Q8972" s="2">
        <v>148.64107749999999</v>
      </c>
    </row>
    <row r="8973" spans="1:17" ht="19.5" customHeight="1">
      <c r="A8973" s="2" t="s">
        <v>33836</v>
      </c>
      <c r="B8973" s="2">
        <v>36803</v>
      </c>
      <c r="C8973" s="2">
        <v>463</v>
      </c>
      <c r="D8973" s="2" t="s">
        <v>33831</v>
      </c>
      <c r="E8973" s="2" t="s">
        <v>33837</v>
      </c>
      <c r="F8973" s="2" t="s">
        <v>33838</v>
      </c>
      <c r="G8973" s="2" t="s">
        <v>33839</v>
      </c>
      <c r="H8973" s="2" t="s">
        <v>33835</v>
      </c>
      <c r="I8973" s="2">
        <v>452.47162630000003</v>
      </c>
      <c r="J8973" s="2">
        <v>410.45286629999998</v>
      </c>
      <c r="K8973" s="2">
        <v>460.94213780000001</v>
      </c>
      <c r="L8973" s="2">
        <v>366.43459139999999</v>
      </c>
      <c r="M8973" s="2">
        <v>460.55937030000001</v>
      </c>
      <c r="N8973" s="2">
        <v>433.31190070000002</v>
      </c>
      <c r="O8973" s="2">
        <v>495.91490099999999</v>
      </c>
      <c r="P8973" s="2">
        <v>451.7119884</v>
      </c>
      <c r="Q8973" s="2">
        <v>377.31965839999998</v>
      </c>
    </row>
    <row r="8974" spans="1:17" ht="19.5" customHeight="1">
      <c r="A8974" s="2" t="s">
        <v>33840</v>
      </c>
      <c r="B8974" s="2">
        <v>12394</v>
      </c>
      <c r="C8974" s="2">
        <v>365</v>
      </c>
      <c r="D8974" s="2" t="s">
        <v>33831</v>
      </c>
      <c r="E8974" s="2" t="s">
        <v>33841</v>
      </c>
      <c r="F8974" s="2" t="s">
        <v>33842</v>
      </c>
      <c r="G8974" s="2" t="s">
        <v>33843</v>
      </c>
      <c r="H8974" s="2" t="s">
        <v>33835</v>
      </c>
      <c r="I8974" s="2">
        <v>33.516416759999998</v>
      </c>
      <c r="J8974" s="2">
        <v>14.032576629999999</v>
      </c>
      <c r="K8974" s="2">
        <v>41.903830710000001</v>
      </c>
      <c r="L8974" s="2">
        <v>82.44778307</v>
      </c>
      <c r="M8974" s="2">
        <v>16.747613470000001</v>
      </c>
      <c r="N8974" s="2">
        <v>27.955606499999998</v>
      </c>
      <c r="O8974" s="2">
        <v>24.795745050000001</v>
      </c>
      <c r="P8974" s="2">
        <v>22.585599420000001</v>
      </c>
      <c r="Q8974" s="2">
        <v>80.037503290000004</v>
      </c>
    </row>
    <row r="8975" spans="1:17" ht="19.5" customHeight="1">
      <c r="A8975" s="2" t="s">
        <v>33844</v>
      </c>
      <c r="B8975" s="2">
        <v>13120</v>
      </c>
      <c r="C8975" s="2">
        <v>134</v>
      </c>
      <c r="D8975" s="2" t="s">
        <v>33831</v>
      </c>
      <c r="E8975" s="2" t="s">
        <v>33845</v>
      </c>
      <c r="F8975" s="2" t="s">
        <v>33846</v>
      </c>
      <c r="G8975" s="2" t="s">
        <v>33847</v>
      </c>
      <c r="H8975" s="2" t="s">
        <v>33835</v>
      </c>
      <c r="I8975" s="2">
        <v>16.758208379999999</v>
      </c>
      <c r="J8975" s="2">
        <v>52.622162350000004</v>
      </c>
      <c r="K8975" s="2">
        <v>34.919858920000003</v>
      </c>
      <c r="L8975" s="2">
        <v>0</v>
      </c>
      <c r="M8975" s="2">
        <v>33.495226930000001</v>
      </c>
      <c r="N8975" s="2">
        <v>27.955606499999998</v>
      </c>
      <c r="O8975" s="2">
        <v>0</v>
      </c>
      <c r="P8975" s="2">
        <v>79.049597980000001</v>
      </c>
      <c r="Q8975" s="2">
        <v>45.735716160000003</v>
      </c>
    </row>
    <row r="8976" spans="1:17" ht="19.5" customHeight="1">
      <c r="A8976" s="2" t="s">
        <v>33848</v>
      </c>
      <c r="B8976" s="2">
        <v>5073</v>
      </c>
      <c r="C8976" s="2">
        <v>399</v>
      </c>
      <c r="D8976" s="2" t="s">
        <v>33831</v>
      </c>
      <c r="E8976" s="2" t="s">
        <v>33849</v>
      </c>
      <c r="F8976" s="2" t="s">
        <v>33850</v>
      </c>
      <c r="G8976" s="2" t="s">
        <v>33851</v>
      </c>
      <c r="H8976" s="2" t="s">
        <v>33835</v>
      </c>
      <c r="I8976" s="2">
        <v>33.516416759999998</v>
      </c>
      <c r="J8976" s="2">
        <v>21.048864940000001</v>
      </c>
      <c r="K8976" s="2">
        <v>0</v>
      </c>
      <c r="L8976" s="2">
        <v>0</v>
      </c>
      <c r="M8976" s="2">
        <v>16.747613470000001</v>
      </c>
      <c r="N8976" s="2">
        <v>0</v>
      </c>
      <c r="O8976" s="2">
        <v>0</v>
      </c>
      <c r="P8976" s="2">
        <v>56.463998549999999</v>
      </c>
      <c r="Q8976" s="2">
        <v>34.30178712</v>
      </c>
    </row>
    <row r="8977" spans="1:17" ht="19.5" customHeight="1">
      <c r="A8977" s="2" t="s">
        <v>33852</v>
      </c>
      <c r="B8977" s="2">
        <v>29210</v>
      </c>
      <c r="C8977" s="2">
        <v>515</v>
      </c>
      <c r="D8977" s="2" t="s">
        <v>33853</v>
      </c>
      <c r="E8977" s="2" t="s">
        <v>33854</v>
      </c>
      <c r="F8977" s="2" t="s">
        <v>33855</v>
      </c>
      <c r="G8977" s="2" t="s">
        <v>33856</v>
      </c>
      <c r="H8977" s="2" t="s">
        <v>33857</v>
      </c>
      <c r="I8977" s="2">
        <v>0</v>
      </c>
      <c r="J8977" s="2">
        <v>0</v>
      </c>
      <c r="K8977" s="2">
        <v>13.967943569999999</v>
      </c>
      <c r="L8977" s="2">
        <v>0</v>
      </c>
      <c r="M8977" s="2">
        <v>25.121420199999999</v>
      </c>
      <c r="N8977" s="2">
        <v>27.955606499999998</v>
      </c>
      <c r="O8977" s="2">
        <v>0</v>
      </c>
      <c r="P8977" s="2">
        <v>0</v>
      </c>
      <c r="Q8977" s="2">
        <v>34.30178712</v>
      </c>
    </row>
    <row r="8978" spans="1:17" ht="19.5" customHeight="1">
      <c r="A8978" s="2" t="s">
        <v>33858</v>
      </c>
      <c r="B8978" s="2">
        <v>8348</v>
      </c>
      <c r="C8978" s="2">
        <v>264</v>
      </c>
      <c r="D8978" s="2" t="s">
        <v>33853</v>
      </c>
      <c r="E8978" s="2" t="s">
        <v>33859</v>
      </c>
      <c r="F8978" s="2" t="s">
        <v>33860</v>
      </c>
      <c r="G8978" s="2" t="s">
        <v>33861</v>
      </c>
      <c r="H8978" s="2" t="s">
        <v>33857</v>
      </c>
      <c r="I8978" s="2">
        <v>284.8895425</v>
      </c>
      <c r="J8978" s="2">
        <v>249.0782351</v>
      </c>
      <c r="K8978" s="2">
        <v>181.58326640000001</v>
      </c>
      <c r="L8978" s="2">
        <v>393.91718580000003</v>
      </c>
      <c r="M8978" s="2">
        <v>368.44749619999999</v>
      </c>
      <c r="N8978" s="2">
        <v>293.53386819999997</v>
      </c>
      <c r="O8978" s="2">
        <v>235.55957799999999</v>
      </c>
      <c r="P8978" s="2">
        <v>225.8559942</v>
      </c>
      <c r="Q8978" s="2">
        <v>217.24465180000001</v>
      </c>
    </row>
    <row r="8979" spans="1:17" ht="19.5" customHeight="1">
      <c r="A8979" s="2" t="s">
        <v>33862</v>
      </c>
      <c r="B8979" s="2">
        <v>19995</v>
      </c>
      <c r="C8979" s="2">
        <v>632</v>
      </c>
      <c r="D8979" s="2" t="s">
        <v>33853</v>
      </c>
      <c r="E8979" s="2" t="s">
        <v>33863</v>
      </c>
      <c r="F8979" s="2" t="s">
        <v>33864</v>
      </c>
      <c r="G8979" s="2" t="s">
        <v>33865</v>
      </c>
      <c r="H8979" s="2" t="s">
        <v>33857</v>
      </c>
      <c r="I8979" s="2">
        <v>1043.198472</v>
      </c>
      <c r="J8979" s="2">
        <v>2027.7073230000001</v>
      </c>
      <c r="K8979" s="2">
        <v>3394.2102869999999</v>
      </c>
      <c r="L8979" s="2">
        <v>439.72150970000001</v>
      </c>
      <c r="M8979" s="2">
        <v>1658.013733</v>
      </c>
      <c r="N8979" s="2">
        <v>2040.759274</v>
      </c>
      <c r="O8979" s="2">
        <v>384.33404830000001</v>
      </c>
      <c r="P8979" s="2">
        <v>1468.0639619999999</v>
      </c>
      <c r="Q8979" s="2">
        <v>2195.3143759999998</v>
      </c>
    </row>
    <row r="8980" spans="1:17" ht="19.5" customHeight="1">
      <c r="A8980" s="2" t="s">
        <v>33866</v>
      </c>
      <c r="B8980" s="2">
        <v>29137</v>
      </c>
      <c r="C8980" s="2">
        <v>286</v>
      </c>
      <c r="D8980" s="2" t="s">
        <v>33853</v>
      </c>
      <c r="E8980" s="2" t="s">
        <v>33867</v>
      </c>
      <c r="F8980" s="2" t="s">
        <v>33868</v>
      </c>
      <c r="G8980" s="2" t="s">
        <v>33869</v>
      </c>
      <c r="H8980" s="2" t="s">
        <v>33857</v>
      </c>
      <c r="I8980" s="2">
        <v>54.464177229999997</v>
      </c>
      <c r="J8980" s="2">
        <v>84.195459760000006</v>
      </c>
      <c r="K8980" s="2">
        <v>230.47106890000001</v>
      </c>
      <c r="L8980" s="2">
        <v>36.643459139999997</v>
      </c>
      <c r="M8980" s="2">
        <v>142.3547145</v>
      </c>
      <c r="N8980" s="2">
        <v>125.8002292</v>
      </c>
      <c r="O8980" s="2">
        <v>74.387235149999995</v>
      </c>
      <c r="P8980" s="2">
        <v>101.6351974</v>
      </c>
      <c r="Q8980" s="2">
        <v>148.64107749999999</v>
      </c>
    </row>
    <row r="8981" spans="1:17" ht="19.5" customHeight="1">
      <c r="A8981" s="2" t="s">
        <v>33870</v>
      </c>
      <c r="B8981" s="2">
        <v>36180</v>
      </c>
      <c r="C8981" s="2">
        <v>117</v>
      </c>
      <c r="D8981" s="2" t="s">
        <v>33853</v>
      </c>
      <c r="E8981" s="2" t="s">
        <v>33871</v>
      </c>
      <c r="F8981" s="2" t="s">
        <v>33872</v>
      </c>
      <c r="G8981" s="2" t="s">
        <v>33873</v>
      </c>
      <c r="H8981" s="2" t="s">
        <v>33857</v>
      </c>
      <c r="I8981" s="2">
        <v>0</v>
      </c>
      <c r="J8981" s="2">
        <v>14.032576629999999</v>
      </c>
      <c r="K8981" s="2">
        <v>27.935887139999998</v>
      </c>
      <c r="L8981" s="2">
        <v>0</v>
      </c>
      <c r="M8981" s="2">
        <v>33.495226930000001</v>
      </c>
      <c r="N8981" s="2">
        <v>0</v>
      </c>
      <c r="O8981" s="2">
        <v>0</v>
      </c>
      <c r="P8981" s="2">
        <v>0</v>
      </c>
      <c r="Q8981" s="2">
        <v>0</v>
      </c>
    </row>
    <row r="8982" spans="1:17" ht="19.5" customHeight="1">
      <c r="A8982" s="2" t="s">
        <v>33874</v>
      </c>
      <c r="B8982" s="2">
        <v>36184</v>
      </c>
      <c r="C8982" s="2">
        <v>596</v>
      </c>
      <c r="D8982" s="2" t="s">
        <v>33853</v>
      </c>
      <c r="E8982" s="2" t="s">
        <v>33875</v>
      </c>
      <c r="F8982" s="2" t="s">
        <v>33876</v>
      </c>
      <c r="G8982" s="2" t="s">
        <v>33877</v>
      </c>
      <c r="H8982" s="2" t="s">
        <v>33857</v>
      </c>
      <c r="I8982" s="2">
        <v>263.94178199999999</v>
      </c>
      <c r="J8982" s="2">
        <v>827.92202099999997</v>
      </c>
      <c r="K8982" s="2">
        <v>1285.050808</v>
      </c>
      <c r="L8982" s="2">
        <v>311.46940269999999</v>
      </c>
      <c r="M8982" s="2">
        <v>669.90453860000002</v>
      </c>
      <c r="N8982" s="2">
        <v>1062.3130470000001</v>
      </c>
      <c r="O8982" s="2">
        <v>49.591490100000001</v>
      </c>
      <c r="P8982" s="2">
        <v>654.98238319999996</v>
      </c>
      <c r="Q8982" s="2">
        <v>811.80896189999999</v>
      </c>
    </row>
    <row r="8983" spans="1:17" ht="19.5" customHeight="1">
      <c r="A8983" s="2" t="s">
        <v>33878</v>
      </c>
      <c r="B8983" s="2">
        <v>37506</v>
      </c>
      <c r="C8983" s="2">
        <v>236</v>
      </c>
      <c r="D8983" s="2" t="s">
        <v>33853</v>
      </c>
      <c r="E8983" s="2" t="s">
        <v>33879</v>
      </c>
      <c r="F8983" s="2" t="s">
        <v>33880</v>
      </c>
      <c r="G8983" s="2" t="s">
        <v>33881</v>
      </c>
      <c r="H8983" s="2" t="s">
        <v>33857</v>
      </c>
      <c r="I8983" s="2">
        <v>0</v>
      </c>
      <c r="J8983" s="2">
        <v>42.097729880000003</v>
      </c>
      <c r="K8983" s="2">
        <v>76.823689630000004</v>
      </c>
      <c r="L8983" s="2">
        <v>0</v>
      </c>
      <c r="M8983" s="2">
        <v>0</v>
      </c>
      <c r="N8983" s="2">
        <v>0</v>
      </c>
      <c r="O8983" s="2">
        <v>0</v>
      </c>
      <c r="P8983" s="2">
        <v>22.585599420000001</v>
      </c>
      <c r="Q8983" s="2">
        <v>45.735716160000003</v>
      </c>
    </row>
    <row r="8984" spans="1:17" ht="19.5" customHeight="1">
      <c r="A8984" s="2" t="s">
        <v>33882</v>
      </c>
      <c r="B8984" s="2">
        <v>60369</v>
      </c>
      <c r="C8984" s="2">
        <v>117</v>
      </c>
      <c r="D8984" s="2" t="s">
        <v>225</v>
      </c>
      <c r="E8984" s="2" t="s">
        <v>33883</v>
      </c>
      <c r="F8984" s="2" t="s">
        <v>33884</v>
      </c>
      <c r="G8984" s="2" t="s">
        <v>33885</v>
      </c>
      <c r="H8984" s="2" t="s">
        <v>229</v>
      </c>
      <c r="I8984" s="2">
        <v>8.3791041899999996</v>
      </c>
      <c r="J8984" s="2">
        <v>45.605874040000003</v>
      </c>
      <c r="K8984" s="2">
        <v>83.807661420000002</v>
      </c>
      <c r="L8984" s="2">
        <v>0</v>
      </c>
      <c r="M8984" s="2">
        <v>41.869033659999999</v>
      </c>
      <c r="N8984" s="2">
        <v>0</v>
      </c>
      <c r="O8984" s="2">
        <v>0</v>
      </c>
      <c r="P8984" s="2">
        <v>33.878399129999998</v>
      </c>
      <c r="Q8984" s="2">
        <v>45.735716160000003</v>
      </c>
    </row>
    <row r="8985" spans="1:17" ht="19.5" customHeight="1">
      <c r="A8985" s="2" t="s">
        <v>33886</v>
      </c>
      <c r="B8985" s="2">
        <v>6129</v>
      </c>
      <c r="C8985" s="2">
        <v>146</v>
      </c>
      <c r="D8985" s="2" t="s">
        <v>33887</v>
      </c>
      <c r="E8985" s="2" t="s">
        <v>33888</v>
      </c>
      <c r="F8985" s="2" t="s">
        <v>33889</v>
      </c>
      <c r="G8985" s="2" t="s">
        <v>33890</v>
      </c>
      <c r="H8985" s="2" t="s">
        <v>33891</v>
      </c>
      <c r="I8985" s="2">
        <v>29.326864659999998</v>
      </c>
      <c r="J8985" s="2">
        <v>0</v>
      </c>
      <c r="K8985" s="2">
        <v>0</v>
      </c>
      <c r="L8985" s="2">
        <v>64.126053499999998</v>
      </c>
      <c r="M8985" s="2">
        <v>41.869033659999999</v>
      </c>
      <c r="N8985" s="2">
        <v>0</v>
      </c>
      <c r="O8985" s="2">
        <v>0</v>
      </c>
      <c r="P8985" s="2">
        <v>0</v>
      </c>
      <c r="Q8985" s="2">
        <v>0</v>
      </c>
    </row>
    <row r="8986" spans="1:17" ht="19.5" customHeight="1">
      <c r="A8986" s="2" t="s">
        <v>33892</v>
      </c>
      <c r="B8986" s="2">
        <v>11794</v>
      </c>
      <c r="C8986" s="2">
        <v>515</v>
      </c>
      <c r="D8986" s="2" t="s">
        <v>33853</v>
      </c>
      <c r="E8986" s="2" t="s">
        <v>33893</v>
      </c>
      <c r="F8986" s="2" t="s">
        <v>33894</v>
      </c>
      <c r="G8986" s="2">
        <v>2.3617135992259699E+26</v>
      </c>
      <c r="H8986" s="2" t="s">
        <v>33857</v>
      </c>
      <c r="I8986" s="2">
        <v>20.947760469999999</v>
      </c>
      <c r="J8986" s="2">
        <v>70.162883129999997</v>
      </c>
      <c r="K8986" s="2">
        <v>111.7435486</v>
      </c>
      <c r="L8986" s="2">
        <v>0</v>
      </c>
      <c r="M8986" s="2">
        <v>41.869033659999999</v>
      </c>
      <c r="N8986" s="2">
        <v>69.889016240000004</v>
      </c>
      <c r="O8986" s="2">
        <v>24.795745050000001</v>
      </c>
      <c r="P8986" s="2">
        <v>0</v>
      </c>
      <c r="Q8986" s="2">
        <v>102.9053614</v>
      </c>
    </row>
    <row r="8987" spans="1:17" ht="19.5" customHeight="1">
      <c r="A8987" s="2" t="s">
        <v>33895</v>
      </c>
      <c r="B8987" s="2">
        <v>20936</v>
      </c>
      <c r="C8987" s="2">
        <v>316</v>
      </c>
      <c r="D8987" s="2" t="s">
        <v>33853</v>
      </c>
      <c r="E8987" s="2" t="s">
        <v>33896</v>
      </c>
      <c r="F8987" s="2">
        <v>6</v>
      </c>
      <c r="G8987" s="2">
        <v>593</v>
      </c>
      <c r="H8987" s="2" t="s">
        <v>33857</v>
      </c>
      <c r="I8987" s="2">
        <v>0</v>
      </c>
      <c r="J8987" s="2">
        <v>21.048864940000001</v>
      </c>
      <c r="K8987" s="2">
        <v>0</v>
      </c>
      <c r="L8987" s="2">
        <v>0</v>
      </c>
      <c r="M8987" s="2">
        <v>0</v>
      </c>
      <c r="N8987" s="2">
        <v>0</v>
      </c>
      <c r="O8987" s="2">
        <v>0</v>
      </c>
      <c r="P8987" s="2">
        <v>0</v>
      </c>
      <c r="Q8987" s="2">
        <v>0</v>
      </c>
    </row>
    <row r="8988" spans="1:17" ht="19.5" customHeight="1">
      <c r="A8988" s="2" t="s">
        <v>33897</v>
      </c>
      <c r="B8988" s="2">
        <v>27983</v>
      </c>
      <c r="C8988" s="2">
        <v>310</v>
      </c>
      <c r="D8988" s="2" t="s">
        <v>33853</v>
      </c>
      <c r="E8988" s="2" t="s">
        <v>33898</v>
      </c>
      <c r="F8988" s="2" t="s">
        <v>33899</v>
      </c>
      <c r="G8988" s="2" t="s">
        <v>33900</v>
      </c>
      <c r="H8988" s="2" t="s">
        <v>33857</v>
      </c>
      <c r="I8988" s="2">
        <v>20.947760469999999</v>
      </c>
      <c r="J8988" s="2">
        <v>10.524432470000001</v>
      </c>
      <c r="K8988" s="2">
        <v>20.95191535</v>
      </c>
      <c r="L8988" s="2">
        <v>0</v>
      </c>
      <c r="M8988" s="2">
        <v>0</v>
      </c>
      <c r="N8988" s="2">
        <v>27.955606499999998</v>
      </c>
      <c r="O8988" s="2">
        <v>37.193617580000002</v>
      </c>
      <c r="P8988" s="2">
        <v>0</v>
      </c>
      <c r="Q8988" s="2">
        <v>0</v>
      </c>
    </row>
    <row r="8989" spans="1:17" ht="19.5" customHeight="1">
      <c r="A8989" s="2" t="s">
        <v>33901</v>
      </c>
      <c r="B8989" s="2">
        <v>361</v>
      </c>
      <c r="C8989" s="2">
        <v>261</v>
      </c>
      <c r="D8989" s="2" t="s">
        <v>33902</v>
      </c>
      <c r="E8989" s="2" t="s">
        <v>33903</v>
      </c>
      <c r="F8989" s="2" t="s">
        <v>33904</v>
      </c>
      <c r="G8989" s="2" t="s">
        <v>33905</v>
      </c>
      <c r="H8989" s="2" t="s">
        <v>33906</v>
      </c>
      <c r="I8989" s="2">
        <v>1952.3312759999999</v>
      </c>
      <c r="J8989" s="2">
        <v>1427.814672</v>
      </c>
      <c r="K8989" s="2">
        <v>1522.5058489999999</v>
      </c>
      <c r="L8989" s="2">
        <v>2372.6639789999999</v>
      </c>
      <c r="M8989" s="2">
        <v>1616.1446989999999</v>
      </c>
      <c r="N8989" s="2">
        <v>2040.759274</v>
      </c>
      <c r="O8989" s="2">
        <v>1190.1957620000001</v>
      </c>
      <c r="P8989" s="2">
        <v>1117.987171</v>
      </c>
      <c r="Q8989" s="2">
        <v>1154.8268330000001</v>
      </c>
    </row>
    <row r="8990" spans="1:17" ht="19.5" customHeight="1">
      <c r="A8990" s="2" t="s">
        <v>33907</v>
      </c>
      <c r="B8990" s="2">
        <v>807</v>
      </c>
      <c r="C8990" s="2">
        <v>151</v>
      </c>
      <c r="D8990" s="2" t="s">
        <v>33902</v>
      </c>
      <c r="E8990" s="2" t="s">
        <v>33908</v>
      </c>
      <c r="F8990" s="2" t="s">
        <v>3459</v>
      </c>
      <c r="G8990" s="2" t="s">
        <v>33909</v>
      </c>
      <c r="H8990" s="2" t="s">
        <v>33906</v>
      </c>
      <c r="I8990" s="2">
        <v>16.758208379999999</v>
      </c>
      <c r="J8990" s="2">
        <v>21.048864940000001</v>
      </c>
      <c r="K8990" s="2">
        <v>0</v>
      </c>
      <c r="L8990" s="2">
        <v>0</v>
      </c>
      <c r="M8990" s="2">
        <v>0</v>
      </c>
      <c r="N8990" s="2">
        <v>0</v>
      </c>
      <c r="O8990" s="2">
        <v>0</v>
      </c>
      <c r="P8990" s="2">
        <v>0</v>
      </c>
      <c r="Q8990" s="2">
        <v>0</v>
      </c>
    </row>
    <row r="8991" spans="1:17" ht="19.5" customHeight="1">
      <c r="A8991" s="2" t="s">
        <v>33910</v>
      </c>
      <c r="B8991" s="2">
        <v>10031</v>
      </c>
      <c r="C8991" s="2">
        <v>411</v>
      </c>
      <c r="D8991" s="2" t="s">
        <v>33902</v>
      </c>
      <c r="E8991" s="2" t="s">
        <v>33911</v>
      </c>
      <c r="F8991" s="2" t="s">
        <v>33912</v>
      </c>
      <c r="G8991" s="2" t="s">
        <v>33913</v>
      </c>
      <c r="H8991" s="2" t="s">
        <v>33906</v>
      </c>
      <c r="I8991" s="2">
        <v>1097.6626490000001</v>
      </c>
      <c r="J8991" s="2">
        <v>999.82108459999995</v>
      </c>
      <c r="K8991" s="2">
        <v>1243.146978</v>
      </c>
      <c r="L8991" s="2">
        <v>916.08647859999996</v>
      </c>
      <c r="M8991" s="2">
        <v>1080.2210680000001</v>
      </c>
      <c r="N8991" s="2">
        <v>1341.8691120000001</v>
      </c>
      <c r="O8991" s="2">
        <v>892.6468218</v>
      </c>
      <c r="P8991" s="2">
        <v>1174.45117</v>
      </c>
      <c r="Q8991" s="2">
        <v>983.31789749999996</v>
      </c>
    </row>
    <row r="8992" spans="1:17" ht="19.5" customHeight="1">
      <c r="A8992" s="2" t="s">
        <v>33914</v>
      </c>
      <c r="B8992" s="2">
        <v>16460</v>
      </c>
      <c r="C8992" s="2">
        <v>151</v>
      </c>
      <c r="D8992" s="2" t="s">
        <v>33902</v>
      </c>
      <c r="E8992" s="2" t="s">
        <v>33915</v>
      </c>
      <c r="F8992" s="2" t="s">
        <v>395</v>
      </c>
      <c r="G8992" s="2" t="s">
        <v>33916</v>
      </c>
      <c r="H8992" s="2" t="s">
        <v>33906</v>
      </c>
      <c r="I8992" s="2">
        <v>16.758208379999999</v>
      </c>
      <c r="J8992" s="2">
        <v>0</v>
      </c>
      <c r="K8992" s="2">
        <v>0</v>
      </c>
      <c r="L8992" s="2">
        <v>0</v>
      </c>
      <c r="M8992" s="2">
        <v>0</v>
      </c>
      <c r="N8992" s="2">
        <v>0</v>
      </c>
      <c r="O8992" s="2">
        <v>0</v>
      </c>
      <c r="P8992" s="2">
        <v>0</v>
      </c>
      <c r="Q8992" s="2">
        <v>0</v>
      </c>
    </row>
    <row r="8993" spans="1:17" ht="19.5" customHeight="1">
      <c r="A8993" s="2" t="s">
        <v>33917</v>
      </c>
      <c r="B8993" s="2">
        <v>17097</v>
      </c>
      <c r="C8993" s="2">
        <v>351</v>
      </c>
      <c r="D8993" s="2" t="s">
        <v>33902</v>
      </c>
      <c r="E8993" s="2" t="s">
        <v>33918</v>
      </c>
      <c r="F8993" s="2" t="s">
        <v>33919</v>
      </c>
      <c r="G8993" s="2" t="s">
        <v>33920</v>
      </c>
      <c r="H8993" s="2" t="s">
        <v>33906</v>
      </c>
      <c r="I8993" s="2">
        <v>209.4776047</v>
      </c>
      <c r="J8993" s="2">
        <v>185.9316403</v>
      </c>
      <c r="K8993" s="2">
        <v>244.43901249999999</v>
      </c>
      <c r="L8993" s="2">
        <v>146.57383659999999</v>
      </c>
      <c r="M8993" s="2">
        <v>326.57846260000002</v>
      </c>
      <c r="N8993" s="2">
        <v>209.66704870000001</v>
      </c>
      <c r="O8993" s="2">
        <v>198.36596040000001</v>
      </c>
      <c r="P8993" s="2">
        <v>248.4415936</v>
      </c>
      <c r="Q8993" s="2">
        <v>228.67858079999999</v>
      </c>
    </row>
    <row r="8994" spans="1:17" ht="19.5" customHeight="1">
      <c r="A8994" s="2" t="s">
        <v>33921</v>
      </c>
      <c r="B8994" s="2">
        <v>29982</v>
      </c>
      <c r="C8994" s="2">
        <v>250</v>
      </c>
      <c r="D8994" s="2" t="s">
        <v>33902</v>
      </c>
      <c r="E8994" s="2" t="s">
        <v>33922</v>
      </c>
      <c r="F8994" s="2" t="s">
        <v>33923</v>
      </c>
      <c r="G8994" s="2" t="s">
        <v>33924</v>
      </c>
      <c r="H8994" s="2" t="s">
        <v>33906</v>
      </c>
      <c r="I8994" s="2">
        <v>58.653729329999997</v>
      </c>
      <c r="J8994" s="2">
        <v>35.081441570000003</v>
      </c>
      <c r="K8994" s="2">
        <v>20.95191535</v>
      </c>
      <c r="L8994" s="2">
        <v>0</v>
      </c>
      <c r="M8994" s="2">
        <v>25.121420199999999</v>
      </c>
      <c r="N8994" s="2">
        <v>69.889016240000004</v>
      </c>
      <c r="O8994" s="2">
        <v>0</v>
      </c>
      <c r="P8994" s="2">
        <v>101.6351974</v>
      </c>
      <c r="Q8994" s="2">
        <v>22.867858080000001</v>
      </c>
    </row>
    <row r="8995" spans="1:17" ht="19.5" customHeight="1">
      <c r="A8995" s="2" t="s">
        <v>33925</v>
      </c>
      <c r="B8995" s="2">
        <v>7227</v>
      </c>
      <c r="C8995" s="2">
        <v>262</v>
      </c>
      <c r="D8995" s="2" t="s">
        <v>33902</v>
      </c>
      <c r="E8995" s="2" t="s">
        <v>33926</v>
      </c>
      <c r="F8995" s="2">
        <v>6</v>
      </c>
      <c r="G8995" s="2">
        <v>118</v>
      </c>
      <c r="H8995" s="2" t="s">
        <v>33906</v>
      </c>
      <c r="I8995" s="2">
        <v>0</v>
      </c>
      <c r="J8995" s="2">
        <v>0</v>
      </c>
      <c r="K8995" s="2">
        <v>41.903830710000001</v>
      </c>
      <c r="L8995" s="2">
        <v>0</v>
      </c>
      <c r="M8995" s="2">
        <v>0</v>
      </c>
      <c r="N8995" s="2">
        <v>0</v>
      </c>
      <c r="O8995" s="2">
        <v>0</v>
      </c>
      <c r="P8995" s="2">
        <v>0</v>
      </c>
      <c r="Q8995" s="2">
        <v>0</v>
      </c>
    </row>
    <row r="8996" spans="1:17" ht="19.5" customHeight="1">
      <c r="A8996" s="2" t="s">
        <v>33927</v>
      </c>
      <c r="B8996" s="2">
        <v>20112</v>
      </c>
      <c r="C8996" s="2">
        <v>161</v>
      </c>
      <c r="D8996" s="2" t="s">
        <v>33902</v>
      </c>
      <c r="E8996" s="2" t="s">
        <v>33928</v>
      </c>
      <c r="F8996" s="2" t="s">
        <v>33929</v>
      </c>
      <c r="G8996" s="2" t="s">
        <v>33930</v>
      </c>
      <c r="H8996" s="2" t="s">
        <v>33906</v>
      </c>
      <c r="I8996" s="2">
        <v>0</v>
      </c>
      <c r="J8996" s="2">
        <v>0</v>
      </c>
      <c r="K8996" s="2">
        <v>55.871774279999997</v>
      </c>
      <c r="L8996" s="2">
        <v>36.643459139999997</v>
      </c>
      <c r="M8996" s="2">
        <v>25.121420199999999</v>
      </c>
      <c r="N8996" s="2">
        <v>0</v>
      </c>
      <c r="O8996" s="2">
        <v>0</v>
      </c>
      <c r="P8996" s="2">
        <v>56.463998549999999</v>
      </c>
      <c r="Q8996" s="2">
        <v>22.867858080000001</v>
      </c>
    </row>
    <row r="8997" spans="1:17" ht="19.5" customHeight="1">
      <c r="A8997" s="2" t="s">
        <v>33931</v>
      </c>
      <c r="B8997" s="2">
        <v>859</v>
      </c>
      <c r="C8997" s="2">
        <v>323</v>
      </c>
      <c r="D8997" s="2" t="s">
        <v>33902</v>
      </c>
      <c r="E8997" s="2" t="s">
        <v>33932</v>
      </c>
      <c r="F8997" s="2" t="s">
        <v>594</v>
      </c>
      <c r="G8997" s="2" t="s">
        <v>33933</v>
      </c>
      <c r="H8997" s="2" t="s">
        <v>33906</v>
      </c>
      <c r="I8997" s="2">
        <v>0</v>
      </c>
      <c r="J8997" s="2">
        <v>14.032576629999999</v>
      </c>
      <c r="K8997" s="2">
        <v>0</v>
      </c>
      <c r="L8997" s="2">
        <v>0</v>
      </c>
      <c r="M8997" s="2">
        <v>16.747613470000001</v>
      </c>
      <c r="N8997" s="2">
        <v>0</v>
      </c>
      <c r="O8997" s="2">
        <v>0</v>
      </c>
      <c r="P8997" s="2">
        <v>79.049597980000001</v>
      </c>
      <c r="Q8997" s="2">
        <v>0</v>
      </c>
    </row>
    <row r="8998" spans="1:17" ht="19.5" customHeight="1">
      <c r="A8998" s="2" t="s">
        <v>33934</v>
      </c>
      <c r="B8998" s="2">
        <v>13744</v>
      </c>
      <c r="C8998" s="2">
        <v>357</v>
      </c>
      <c r="D8998" s="2" t="s">
        <v>33902</v>
      </c>
      <c r="E8998" s="2" t="s">
        <v>33935</v>
      </c>
      <c r="F8998" s="2">
        <v>3</v>
      </c>
      <c r="G8998" s="2">
        <v>74</v>
      </c>
      <c r="H8998" s="2" t="s">
        <v>33906</v>
      </c>
      <c r="I8998" s="2">
        <v>12.568656280000001</v>
      </c>
      <c r="J8998" s="2">
        <v>0</v>
      </c>
      <c r="K8998" s="2">
        <v>0</v>
      </c>
      <c r="L8998" s="2">
        <v>0</v>
      </c>
      <c r="M8998" s="2">
        <v>0</v>
      </c>
      <c r="N8998" s="2">
        <v>0</v>
      </c>
      <c r="O8998" s="2">
        <v>0</v>
      </c>
      <c r="P8998" s="2">
        <v>0</v>
      </c>
      <c r="Q8998" s="2">
        <v>0</v>
      </c>
    </row>
    <row r="8999" spans="1:17" ht="19.5" customHeight="1">
      <c r="A8999" s="2" t="s">
        <v>33936</v>
      </c>
      <c r="B8999" s="2">
        <v>2214</v>
      </c>
      <c r="C8999" s="2">
        <v>312</v>
      </c>
      <c r="D8999" s="2" t="s">
        <v>33902</v>
      </c>
      <c r="E8999" s="2" t="s">
        <v>33937</v>
      </c>
      <c r="F8999" s="2" t="s">
        <v>33938</v>
      </c>
      <c r="G8999" s="2" t="s">
        <v>33939</v>
      </c>
      <c r="H8999" s="2" t="s">
        <v>33906</v>
      </c>
      <c r="I8999" s="2">
        <v>234.6149173</v>
      </c>
      <c r="J8999" s="2">
        <v>157.86648700000001</v>
      </c>
      <c r="K8999" s="2">
        <v>188.56723819999999</v>
      </c>
      <c r="L8999" s="2">
        <v>73.286918290000003</v>
      </c>
      <c r="M8999" s="2">
        <v>167.47613469999999</v>
      </c>
      <c r="N8999" s="2">
        <v>167.73363900000001</v>
      </c>
      <c r="O8999" s="2">
        <v>185.9680879</v>
      </c>
      <c r="P8999" s="2">
        <v>135.51359650000001</v>
      </c>
      <c r="Q8999" s="2">
        <v>148.64107749999999</v>
      </c>
    </row>
    <row r="9000" spans="1:17" ht="19.5" customHeight="1">
      <c r="A9000" s="2" t="s">
        <v>33940</v>
      </c>
      <c r="B9000" s="2">
        <v>5709</v>
      </c>
      <c r="C9000" s="2">
        <v>447</v>
      </c>
      <c r="D9000" s="2" t="s">
        <v>33902</v>
      </c>
      <c r="E9000" s="2" t="s">
        <v>33941</v>
      </c>
      <c r="F9000" s="2" t="s">
        <v>33942</v>
      </c>
      <c r="G9000" s="2" t="s">
        <v>33943</v>
      </c>
      <c r="H9000" s="2" t="s">
        <v>33906</v>
      </c>
      <c r="I9000" s="2">
        <v>150.82387539999999</v>
      </c>
      <c r="J9000" s="2">
        <v>119.27690130000001</v>
      </c>
      <c r="K9000" s="2">
        <v>125.7114921</v>
      </c>
      <c r="L9000" s="2">
        <v>164.8955661</v>
      </c>
      <c r="M9000" s="2">
        <v>167.47613469999999</v>
      </c>
      <c r="N9000" s="2">
        <v>69.889016240000004</v>
      </c>
      <c r="O9000" s="2">
        <v>136.37659780000001</v>
      </c>
      <c r="P9000" s="2">
        <v>67.756798270000004</v>
      </c>
      <c r="Q9000" s="2">
        <v>80.037503290000004</v>
      </c>
    </row>
    <row r="9001" spans="1:17" ht="19.5" customHeight="1">
      <c r="A9001" s="2" t="s">
        <v>33944</v>
      </c>
      <c r="B9001" s="2">
        <v>25112</v>
      </c>
      <c r="C9001" s="2">
        <v>497</v>
      </c>
      <c r="D9001" s="2" t="s">
        <v>33902</v>
      </c>
      <c r="E9001" s="2" t="s">
        <v>33945</v>
      </c>
      <c r="F9001" s="2" t="s">
        <v>33946</v>
      </c>
      <c r="G9001" s="2" t="s">
        <v>33947</v>
      </c>
      <c r="H9001" s="2" t="s">
        <v>33906</v>
      </c>
      <c r="I9001" s="2">
        <v>33.516416759999998</v>
      </c>
      <c r="J9001" s="2">
        <v>17.540720780000001</v>
      </c>
      <c r="K9001" s="2">
        <v>27.935887139999998</v>
      </c>
      <c r="L9001" s="2">
        <v>27.48259436</v>
      </c>
      <c r="M9001" s="2">
        <v>41.869033659999999</v>
      </c>
      <c r="N9001" s="2">
        <v>55.911212990000003</v>
      </c>
      <c r="O9001" s="2">
        <v>49.591490100000001</v>
      </c>
      <c r="P9001" s="2">
        <v>56.463998549999999</v>
      </c>
      <c r="Q9001" s="2">
        <v>0</v>
      </c>
    </row>
    <row r="9002" spans="1:17" ht="19.5" customHeight="1">
      <c r="A9002" s="2" t="s">
        <v>33948</v>
      </c>
      <c r="B9002" s="2">
        <v>9731</v>
      </c>
      <c r="C9002" s="2">
        <v>129</v>
      </c>
      <c r="D9002" s="2" t="s">
        <v>33902</v>
      </c>
      <c r="E9002" s="2" t="s">
        <v>33949</v>
      </c>
      <c r="F9002" s="2" t="s">
        <v>791</v>
      </c>
      <c r="G9002" s="2" t="s">
        <v>33950</v>
      </c>
      <c r="H9002" s="2" t="s">
        <v>33906</v>
      </c>
      <c r="I9002" s="2">
        <v>0</v>
      </c>
      <c r="J9002" s="2">
        <v>0</v>
      </c>
      <c r="K9002" s="2">
        <v>13.967943569999999</v>
      </c>
      <c r="L9002" s="2">
        <v>0</v>
      </c>
      <c r="M9002" s="2">
        <v>33.495226930000001</v>
      </c>
      <c r="N9002" s="2">
        <v>0</v>
      </c>
      <c r="O9002" s="2">
        <v>0</v>
      </c>
      <c r="P9002" s="2">
        <v>0</v>
      </c>
      <c r="Q9002" s="2">
        <v>34.30178712</v>
      </c>
    </row>
    <row r="9003" spans="1:17" ht="19.5" customHeight="1">
      <c r="A9003" s="2" t="s">
        <v>33951</v>
      </c>
      <c r="B9003" s="2">
        <v>5112</v>
      </c>
      <c r="C9003" s="2">
        <v>350</v>
      </c>
      <c r="D9003" s="2" t="s">
        <v>33902</v>
      </c>
      <c r="E9003" s="2" t="s">
        <v>33952</v>
      </c>
      <c r="F9003" s="2" t="s">
        <v>33953</v>
      </c>
      <c r="G9003" s="2" t="s">
        <v>33954</v>
      </c>
      <c r="H9003" s="2" t="s">
        <v>33906</v>
      </c>
      <c r="I9003" s="2">
        <v>12.568656280000001</v>
      </c>
      <c r="J9003" s="2">
        <v>42.097729880000003</v>
      </c>
      <c r="K9003" s="2">
        <v>20.95191535</v>
      </c>
      <c r="L9003" s="2">
        <v>0</v>
      </c>
      <c r="M9003" s="2">
        <v>0</v>
      </c>
      <c r="N9003" s="2">
        <v>0</v>
      </c>
      <c r="O9003" s="2">
        <v>0</v>
      </c>
      <c r="P9003" s="2">
        <v>22.585599420000001</v>
      </c>
      <c r="Q9003" s="2">
        <v>0</v>
      </c>
    </row>
    <row r="9004" spans="1:17" ht="19.5" customHeight="1">
      <c r="A9004" s="2" t="s">
        <v>33955</v>
      </c>
      <c r="B9004" s="2">
        <v>2471</v>
      </c>
      <c r="C9004" s="2">
        <v>262</v>
      </c>
      <c r="D9004" s="2" t="s">
        <v>33902</v>
      </c>
      <c r="E9004" s="2" t="s">
        <v>33956</v>
      </c>
      <c r="F9004" s="2" t="s">
        <v>439</v>
      </c>
      <c r="G9004" s="2" t="s">
        <v>19125</v>
      </c>
      <c r="H9004" s="2" t="s">
        <v>33906</v>
      </c>
      <c r="I9004" s="2">
        <v>0</v>
      </c>
      <c r="J9004" s="2">
        <v>14.032576629999999</v>
      </c>
      <c r="K9004" s="2">
        <v>0</v>
      </c>
      <c r="L9004" s="2">
        <v>0</v>
      </c>
      <c r="M9004" s="2">
        <v>0</v>
      </c>
      <c r="N9004" s="2">
        <v>0</v>
      </c>
      <c r="O9004" s="2">
        <v>0</v>
      </c>
      <c r="P9004" s="2">
        <v>0</v>
      </c>
      <c r="Q9004" s="2">
        <v>0</v>
      </c>
    </row>
    <row r="9005" spans="1:17" ht="19.5" customHeight="1">
      <c r="A9005" s="2" t="s">
        <v>33957</v>
      </c>
      <c r="B9005" s="2">
        <v>1442</v>
      </c>
      <c r="C9005" s="2">
        <v>449</v>
      </c>
      <c r="D9005" s="2" t="s">
        <v>33853</v>
      </c>
      <c r="E9005" s="2" t="s">
        <v>33958</v>
      </c>
      <c r="F9005" s="2" t="s">
        <v>33959</v>
      </c>
      <c r="G9005" s="2" t="s">
        <v>33960</v>
      </c>
      <c r="H9005" s="2" t="s">
        <v>33857</v>
      </c>
      <c r="I9005" s="2">
        <v>465.04028249999999</v>
      </c>
      <c r="J9005" s="2">
        <v>638.4822365</v>
      </c>
      <c r="K9005" s="2">
        <v>684.42923489999998</v>
      </c>
      <c r="L9005" s="2">
        <v>366.43459139999999</v>
      </c>
      <c r="M9005" s="2">
        <v>485.6807905</v>
      </c>
      <c r="N9005" s="2">
        <v>433.31190070000002</v>
      </c>
      <c r="O9005" s="2">
        <v>272.75319560000003</v>
      </c>
      <c r="P9005" s="2">
        <v>429.12638900000002</v>
      </c>
      <c r="Q9005" s="2">
        <v>457.35716159999998</v>
      </c>
    </row>
    <row r="9006" spans="1:17" ht="19.5" customHeight="1">
      <c r="A9006" s="2" t="s">
        <v>33961</v>
      </c>
      <c r="B9006" s="2">
        <v>10584</v>
      </c>
      <c r="C9006" s="2">
        <v>199</v>
      </c>
      <c r="D9006" s="2" t="s">
        <v>33853</v>
      </c>
      <c r="E9006" s="2" t="s">
        <v>33962</v>
      </c>
      <c r="F9006" s="2" t="s">
        <v>33963</v>
      </c>
      <c r="G9006" s="2" t="s">
        <v>33964</v>
      </c>
      <c r="H9006" s="2" t="s">
        <v>33857</v>
      </c>
      <c r="I9006" s="2">
        <v>29.326864659999998</v>
      </c>
      <c r="J9006" s="2">
        <v>21.048864940000001</v>
      </c>
      <c r="K9006" s="2">
        <v>0</v>
      </c>
      <c r="L9006" s="2">
        <v>0</v>
      </c>
      <c r="M9006" s="2">
        <v>0</v>
      </c>
      <c r="N9006" s="2">
        <v>0</v>
      </c>
      <c r="O9006" s="2">
        <v>24.795745050000001</v>
      </c>
      <c r="P9006" s="2">
        <v>0</v>
      </c>
      <c r="Q9006" s="2">
        <v>0</v>
      </c>
    </row>
    <row r="9007" spans="1:17" ht="19.5" customHeight="1">
      <c r="A9007" s="2" t="s">
        <v>33965</v>
      </c>
      <c r="B9007" s="2">
        <v>17631</v>
      </c>
      <c r="C9007" s="2">
        <v>362</v>
      </c>
      <c r="D9007" s="2" t="s">
        <v>33853</v>
      </c>
      <c r="E9007" s="2" t="s">
        <v>33966</v>
      </c>
      <c r="F9007" s="2" t="s">
        <v>33967</v>
      </c>
      <c r="G9007" s="2">
        <v>1.40156129228123E+32</v>
      </c>
      <c r="H9007" s="2" t="s">
        <v>33857</v>
      </c>
      <c r="I9007" s="2">
        <v>0</v>
      </c>
      <c r="J9007" s="2">
        <v>42.097729880000003</v>
      </c>
      <c r="K9007" s="2">
        <v>62.855746060000001</v>
      </c>
      <c r="L9007" s="2">
        <v>64.126053499999998</v>
      </c>
      <c r="M9007" s="2">
        <v>66.990453860000002</v>
      </c>
      <c r="N9007" s="2">
        <v>139.77803249999999</v>
      </c>
      <c r="O9007" s="2">
        <v>0</v>
      </c>
      <c r="P9007" s="2">
        <v>0</v>
      </c>
      <c r="Q9007" s="2">
        <v>34.30178712</v>
      </c>
    </row>
    <row r="9008" spans="1:17" ht="19.5" customHeight="1">
      <c r="A9008" s="2" t="s">
        <v>33968</v>
      </c>
      <c r="B9008" s="2">
        <v>3923</v>
      </c>
      <c r="C9008" s="2">
        <v>233</v>
      </c>
      <c r="D9008" s="2" t="s">
        <v>33902</v>
      </c>
      <c r="E9008" s="2" t="s">
        <v>33969</v>
      </c>
      <c r="F9008" s="2" t="s">
        <v>33970</v>
      </c>
      <c r="G9008" s="2" t="s">
        <v>33971</v>
      </c>
      <c r="H9008" s="2" t="s">
        <v>33906</v>
      </c>
      <c r="I9008" s="2">
        <v>25.137312569999999</v>
      </c>
      <c r="J9008" s="2">
        <v>17.540720780000001</v>
      </c>
      <c r="K9008" s="2">
        <v>0</v>
      </c>
      <c r="L9008" s="2">
        <v>18.321729569999999</v>
      </c>
      <c r="M9008" s="2">
        <v>50.242840399999999</v>
      </c>
      <c r="N9008" s="2">
        <v>27.955606499999998</v>
      </c>
      <c r="O9008" s="2">
        <v>24.795745050000001</v>
      </c>
      <c r="P9008" s="2">
        <v>45.171198840000002</v>
      </c>
      <c r="Q9008" s="2">
        <v>91.471432329999999</v>
      </c>
    </row>
    <row r="9009" spans="1:17" ht="19.5" customHeight="1">
      <c r="A9009" s="2" t="s">
        <v>33972</v>
      </c>
      <c r="B9009" s="2">
        <v>864</v>
      </c>
      <c r="C9009" s="2">
        <v>163</v>
      </c>
      <c r="D9009" s="2" t="s">
        <v>33853</v>
      </c>
      <c r="E9009" s="2" t="s">
        <v>33973</v>
      </c>
      <c r="F9009" s="2">
        <v>3</v>
      </c>
      <c r="G9009" s="2">
        <v>7</v>
      </c>
      <c r="H9009" s="2" t="s">
        <v>33857</v>
      </c>
      <c r="I9009" s="2">
        <v>0</v>
      </c>
      <c r="J9009" s="2">
        <v>0</v>
      </c>
      <c r="K9009" s="2">
        <v>0</v>
      </c>
      <c r="L9009" s="2">
        <v>0</v>
      </c>
      <c r="M9009" s="2">
        <v>0</v>
      </c>
      <c r="N9009" s="2">
        <v>0</v>
      </c>
      <c r="O9009" s="2">
        <v>0</v>
      </c>
      <c r="P9009" s="2">
        <v>0</v>
      </c>
      <c r="Q9009" s="2">
        <v>34.30178712</v>
      </c>
    </row>
    <row r="9010" spans="1:17" ht="19.5" customHeight="1">
      <c r="A9010" s="2" t="s">
        <v>33974</v>
      </c>
      <c r="B9010" s="2">
        <v>1485</v>
      </c>
      <c r="C9010" s="2">
        <v>282</v>
      </c>
      <c r="D9010" s="2" t="s">
        <v>33853</v>
      </c>
      <c r="E9010" s="2" t="s">
        <v>33975</v>
      </c>
      <c r="F9010" s="2" t="s">
        <v>33976</v>
      </c>
      <c r="G9010" s="2" t="s">
        <v>33977</v>
      </c>
      <c r="H9010" s="2" t="s">
        <v>33857</v>
      </c>
      <c r="I9010" s="2">
        <v>33.516416759999998</v>
      </c>
      <c r="J9010" s="2">
        <v>7.0162883130000004</v>
      </c>
      <c r="K9010" s="2">
        <v>27.935887139999998</v>
      </c>
      <c r="L9010" s="2">
        <v>201.53902529999999</v>
      </c>
      <c r="M9010" s="2">
        <v>58.616647129999997</v>
      </c>
      <c r="N9010" s="2">
        <v>139.77803249999999</v>
      </c>
      <c r="O9010" s="2">
        <v>37.193617580000002</v>
      </c>
      <c r="P9010" s="2">
        <v>33.878399129999998</v>
      </c>
      <c r="Q9010" s="2">
        <v>80.037503290000004</v>
      </c>
    </row>
    <row r="9011" spans="1:17" ht="19.5" customHeight="1">
      <c r="A9011" s="2" t="s">
        <v>33978</v>
      </c>
      <c r="B9011" s="2">
        <v>24348</v>
      </c>
      <c r="C9011" s="2">
        <v>163</v>
      </c>
      <c r="D9011" s="2" t="s">
        <v>225</v>
      </c>
      <c r="E9011" s="2" t="s">
        <v>33979</v>
      </c>
      <c r="F9011" s="2">
        <v>3</v>
      </c>
      <c r="G9011" s="2">
        <v>135</v>
      </c>
      <c r="H9011" s="2" t="s">
        <v>229</v>
      </c>
      <c r="I9011" s="2">
        <v>0</v>
      </c>
      <c r="J9011" s="2">
        <v>0</v>
      </c>
      <c r="K9011" s="2">
        <v>20.95191535</v>
      </c>
      <c r="L9011" s="2">
        <v>0</v>
      </c>
      <c r="M9011" s="2">
        <v>0</v>
      </c>
      <c r="N9011" s="2">
        <v>0</v>
      </c>
      <c r="O9011" s="2">
        <v>0</v>
      </c>
      <c r="P9011" s="2">
        <v>0</v>
      </c>
      <c r="Q9011" s="2">
        <v>0</v>
      </c>
    </row>
    <row r="9012" spans="1:17" ht="19.5" customHeight="1">
      <c r="A9012" s="2" t="s">
        <v>33980</v>
      </c>
      <c r="B9012" s="2">
        <v>21727</v>
      </c>
      <c r="C9012" s="2">
        <v>105</v>
      </c>
      <c r="D9012" s="2" t="s">
        <v>225</v>
      </c>
      <c r="E9012" s="2" t="s">
        <v>33981</v>
      </c>
      <c r="F9012" s="2" t="s">
        <v>33982</v>
      </c>
      <c r="G9012" s="2">
        <v>1.2221773904470301E+19</v>
      </c>
      <c r="H9012" s="2" t="s">
        <v>229</v>
      </c>
      <c r="I9012" s="2">
        <v>58.653729329999997</v>
      </c>
      <c r="J9012" s="2">
        <v>35.081441570000003</v>
      </c>
      <c r="K9012" s="2">
        <v>62.855746060000001</v>
      </c>
      <c r="L9012" s="2">
        <v>54.96518871</v>
      </c>
      <c r="M9012" s="2">
        <v>50.242840399999999</v>
      </c>
      <c r="N9012" s="2">
        <v>0</v>
      </c>
      <c r="O9012" s="2">
        <v>37.193617580000002</v>
      </c>
      <c r="P9012" s="2">
        <v>0</v>
      </c>
      <c r="Q9012" s="2">
        <v>0</v>
      </c>
    </row>
    <row r="9013" spans="1:17" ht="19.5" customHeight="1">
      <c r="A9013" s="2" t="s">
        <v>33983</v>
      </c>
      <c r="B9013" s="2">
        <v>5885</v>
      </c>
      <c r="C9013" s="2">
        <v>401</v>
      </c>
      <c r="D9013" s="2" t="s">
        <v>33984</v>
      </c>
      <c r="E9013" s="2" t="s">
        <v>33985</v>
      </c>
      <c r="F9013" s="2" t="s">
        <v>33986</v>
      </c>
      <c r="G9013" s="2" t="s">
        <v>33987</v>
      </c>
      <c r="H9013" s="2" t="s">
        <v>33988</v>
      </c>
      <c r="I9013" s="2">
        <v>25.137312569999999</v>
      </c>
      <c r="J9013" s="2">
        <v>0</v>
      </c>
      <c r="K9013" s="2">
        <v>13.967943569999999</v>
      </c>
      <c r="L9013" s="2">
        <v>36.643459139999997</v>
      </c>
      <c r="M9013" s="2">
        <v>0</v>
      </c>
      <c r="N9013" s="2">
        <v>0</v>
      </c>
      <c r="O9013" s="2">
        <v>37.193617580000002</v>
      </c>
      <c r="P9013" s="2">
        <v>0</v>
      </c>
      <c r="Q9013" s="2">
        <v>0</v>
      </c>
    </row>
    <row r="9014" spans="1:17" ht="19.5" customHeight="1">
      <c r="A9014" s="2" t="s">
        <v>33989</v>
      </c>
      <c r="B9014" s="2">
        <v>9334</v>
      </c>
      <c r="C9014" s="2">
        <v>330</v>
      </c>
      <c r="D9014" s="2" t="s">
        <v>225</v>
      </c>
      <c r="E9014" s="2" t="s">
        <v>33990</v>
      </c>
      <c r="F9014" s="2" t="s">
        <v>161</v>
      </c>
      <c r="G9014" s="2" t="s">
        <v>33991</v>
      </c>
      <c r="H9014" s="2" t="s">
        <v>229</v>
      </c>
      <c r="I9014" s="2">
        <v>0</v>
      </c>
      <c r="J9014" s="2">
        <v>10.524432470000001</v>
      </c>
      <c r="K9014" s="2">
        <v>0</v>
      </c>
      <c r="L9014" s="2">
        <v>0</v>
      </c>
      <c r="M9014" s="2">
        <v>0</v>
      </c>
      <c r="N9014" s="2">
        <v>27.955606499999998</v>
      </c>
      <c r="O9014" s="2">
        <v>0</v>
      </c>
      <c r="P9014" s="2">
        <v>0</v>
      </c>
      <c r="Q9014" s="2">
        <v>0</v>
      </c>
    </row>
    <row r="9015" spans="1:17" ht="19.5" customHeight="1">
      <c r="A9015" s="2" t="s">
        <v>33992</v>
      </c>
      <c r="B9015" s="2">
        <v>10649</v>
      </c>
      <c r="C9015" s="2">
        <v>251</v>
      </c>
      <c r="D9015" s="2" t="s">
        <v>33993</v>
      </c>
      <c r="E9015" s="2" t="s">
        <v>33994</v>
      </c>
      <c r="F9015" s="2" t="s">
        <v>33995</v>
      </c>
      <c r="G9015" s="2" t="s">
        <v>33996</v>
      </c>
      <c r="H9015" s="2" t="s">
        <v>33997</v>
      </c>
      <c r="I9015" s="2">
        <v>29.326864659999998</v>
      </c>
      <c r="J9015" s="2">
        <v>0</v>
      </c>
      <c r="K9015" s="2">
        <v>55.871774279999997</v>
      </c>
      <c r="L9015" s="2">
        <v>0</v>
      </c>
      <c r="M9015" s="2">
        <v>0</v>
      </c>
      <c r="N9015" s="2">
        <v>0</v>
      </c>
      <c r="O9015" s="2">
        <v>49.591490100000001</v>
      </c>
      <c r="P9015" s="2">
        <v>0</v>
      </c>
      <c r="Q9015" s="2">
        <v>0</v>
      </c>
    </row>
    <row r="9016" spans="1:17" ht="19.5" customHeight="1">
      <c r="A9016" s="2" t="s">
        <v>33998</v>
      </c>
      <c r="B9016" s="2">
        <v>27400</v>
      </c>
      <c r="C9016" s="2">
        <v>301</v>
      </c>
      <c r="D9016" s="2" t="s">
        <v>33993</v>
      </c>
      <c r="E9016" s="2" t="s">
        <v>33999</v>
      </c>
      <c r="F9016" s="2" t="s">
        <v>311</v>
      </c>
      <c r="G9016" s="2" t="s">
        <v>32596</v>
      </c>
      <c r="H9016" s="2" t="s">
        <v>33997</v>
      </c>
      <c r="I9016" s="2">
        <v>8.3791041899999996</v>
      </c>
      <c r="J9016" s="2">
        <v>24.557009099999998</v>
      </c>
      <c r="K9016" s="2">
        <v>0</v>
      </c>
      <c r="L9016" s="2">
        <v>0</v>
      </c>
      <c r="M9016" s="2">
        <v>0</v>
      </c>
      <c r="N9016" s="2">
        <v>0</v>
      </c>
      <c r="O9016" s="2">
        <v>0</v>
      </c>
      <c r="P9016" s="2">
        <v>0</v>
      </c>
      <c r="Q9016" s="2">
        <v>0</v>
      </c>
    </row>
    <row r="9017" spans="1:17" ht="19.5" customHeight="1">
      <c r="A9017" s="2" t="s">
        <v>34000</v>
      </c>
      <c r="B9017" s="2">
        <v>23705</v>
      </c>
      <c r="C9017" s="2">
        <v>143</v>
      </c>
      <c r="D9017" s="2" t="s">
        <v>33993</v>
      </c>
      <c r="E9017" s="2" t="s">
        <v>34001</v>
      </c>
      <c r="F9017" s="2" t="s">
        <v>16045</v>
      </c>
      <c r="G9017" s="2" t="s">
        <v>34002</v>
      </c>
      <c r="H9017" s="2" t="s">
        <v>33997</v>
      </c>
      <c r="I9017" s="2">
        <v>16.758208379999999</v>
      </c>
      <c r="J9017" s="2">
        <v>10.524432470000001</v>
      </c>
      <c r="K9017" s="2">
        <v>0</v>
      </c>
      <c r="L9017" s="2">
        <v>0</v>
      </c>
      <c r="M9017" s="2">
        <v>0</v>
      </c>
      <c r="N9017" s="2">
        <v>0</v>
      </c>
      <c r="O9017" s="2">
        <v>0</v>
      </c>
      <c r="P9017" s="2">
        <v>0</v>
      </c>
      <c r="Q9017" s="2">
        <v>0</v>
      </c>
    </row>
    <row r="9018" spans="1:17" ht="19.5" customHeight="1">
      <c r="A9018" s="2" t="s">
        <v>34003</v>
      </c>
      <c r="B9018" s="2">
        <v>6041</v>
      </c>
      <c r="C9018" s="2">
        <v>309</v>
      </c>
      <c r="D9018" s="2" t="s">
        <v>33993</v>
      </c>
      <c r="E9018" s="2" t="s">
        <v>34004</v>
      </c>
      <c r="F9018" s="2" t="s">
        <v>34005</v>
      </c>
      <c r="G9018" s="2" t="s">
        <v>34006</v>
      </c>
      <c r="H9018" s="2" t="s">
        <v>33997</v>
      </c>
      <c r="I9018" s="2">
        <v>29.326864659999998</v>
      </c>
      <c r="J9018" s="2">
        <v>49.114018190000003</v>
      </c>
      <c r="K9018" s="2">
        <v>41.903830710000001</v>
      </c>
      <c r="L9018" s="2">
        <v>119.0912422</v>
      </c>
      <c r="M9018" s="2">
        <v>50.242840399999999</v>
      </c>
      <c r="N9018" s="2">
        <v>27.955606499999998</v>
      </c>
      <c r="O9018" s="2">
        <v>0</v>
      </c>
      <c r="P9018" s="2">
        <v>45.171198840000002</v>
      </c>
      <c r="Q9018" s="2">
        <v>68.603574249999994</v>
      </c>
    </row>
    <row r="9019" spans="1:17" ht="19.5" customHeight="1">
      <c r="A9019" s="2" t="s">
        <v>34007</v>
      </c>
      <c r="B9019" s="2">
        <v>13322</v>
      </c>
      <c r="C9019" s="2">
        <v>403</v>
      </c>
      <c r="D9019" s="2" t="s">
        <v>33993</v>
      </c>
      <c r="E9019" s="2" t="s">
        <v>34008</v>
      </c>
      <c r="F9019" s="2" t="s">
        <v>34009</v>
      </c>
      <c r="G9019" s="2" t="s">
        <v>34010</v>
      </c>
      <c r="H9019" s="2" t="s">
        <v>33997</v>
      </c>
      <c r="I9019" s="2">
        <v>175.96118799999999</v>
      </c>
      <c r="J9019" s="2">
        <v>150.85019869999999</v>
      </c>
      <c r="K9019" s="2">
        <v>216.50312529999999</v>
      </c>
      <c r="L9019" s="2">
        <v>146.57383659999999</v>
      </c>
      <c r="M9019" s="2">
        <v>133.98090769999999</v>
      </c>
      <c r="N9019" s="2">
        <v>97.844622740000005</v>
      </c>
      <c r="O9019" s="2">
        <v>247.95745049999999</v>
      </c>
      <c r="P9019" s="2">
        <v>225.8559942</v>
      </c>
      <c r="Q9019" s="2">
        <v>160.07500659999999</v>
      </c>
    </row>
    <row r="9020" spans="1:17" ht="19.5" customHeight="1">
      <c r="A9020" s="2" t="s">
        <v>34011</v>
      </c>
      <c r="B9020" s="2">
        <v>8595</v>
      </c>
      <c r="C9020" s="2">
        <v>301</v>
      </c>
      <c r="D9020" s="2" t="s">
        <v>33993</v>
      </c>
      <c r="E9020" s="2" t="s">
        <v>33999</v>
      </c>
      <c r="F9020" s="2" t="s">
        <v>34012</v>
      </c>
      <c r="G9020" s="2" t="s">
        <v>34013</v>
      </c>
      <c r="H9020" s="2" t="s">
        <v>33997</v>
      </c>
      <c r="I9020" s="2">
        <v>473.41938670000002</v>
      </c>
      <c r="J9020" s="2">
        <v>435.0098754</v>
      </c>
      <c r="K9020" s="2">
        <v>230.47106890000001</v>
      </c>
      <c r="L9020" s="2">
        <v>430.5606449</v>
      </c>
      <c r="M9020" s="2">
        <v>586.16647130000001</v>
      </c>
      <c r="N9020" s="2">
        <v>419.33409749999998</v>
      </c>
      <c r="O9020" s="2">
        <v>458.7212834</v>
      </c>
      <c r="P9020" s="2">
        <v>0</v>
      </c>
      <c r="Q9020" s="2">
        <v>457.35716159999998</v>
      </c>
    </row>
    <row r="9021" spans="1:17" ht="19.5" customHeight="1">
      <c r="A9021" s="2" t="s">
        <v>34014</v>
      </c>
      <c r="B9021" s="2">
        <v>972</v>
      </c>
      <c r="C9021" s="2">
        <v>387</v>
      </c>
      <c r="D9021" s="2" t="s">
        <v>225</v>
      </c>
      <c r="E9021" s="2" t="s">
        <v>34015</v>
      </c>
      <c r="F9021" s="2">
        <v>3</v>
      </c>
      <c r="G9021" s="2">
        <v>2</v>
      </c>
      <c r="H9021" s="2" t="s">
        <v>229</v>
      </c>
      <c r="I9021" s="2">
        <v>0</v>
      </c>
      <c r="J9021" s="2">
        <v>0</v>
      </c>
      <c r="K9021" s="2">
        <v>0</v>
      </c>
      <c r="L9021" s="2">
        <v>0</v>
      </c>
      <c r="M9021" s="2">
        <v>0</v>
      </c>
      <c r="N9021" s="2">
        <v>0</v>
      </c>
      <c r="O9021" s="2">
        <v>37.193617580000002</v>
      </c>
      <c r="P9021" s="2">
        <v>0</v>
      </c>
      <c r="Q9021" s="2">
        <v>0</v>
      </c>
    </row>
    <row r="9022" spans="1:17" ht="19.5" customHeight="1">
      <c r="A9022" s="2" t="s">
        <v>34016</v>
      </c>
      <c r="B9022" s="2">
        <v>4451</v>
      </c>
      <c r="C9022" s="2">
        <v>210</v>
      </c>
      <c r="D9022" s="2" t="s">
        <v>225</v>
      </c>
      <c r="E9022" s="2" t="s">
        <v>34017</v>
      </c>
      <c r="F9022" s="2">
        <v>2</v>
      </c>
      <c r="G9022" s="2">
        <v>17</v>
      </c>
      <c r="H9022" s="2" t="s">
        <v>229</v>
      </c>
      <c r="I9022" s="2">
        <v>0</v>
      </c>
      <c r="J9022" s="2">
        <v>0</v>
      </c>
      <c r="K9022" s="2">
        <v>0</v>
      </c>
      <c r="L9022" s="2">
        <v>18.321729569999999</v>
      </c>
      <c r="M9022" s="2">
        <v>0</v>
      </c>
      <c r="N9022" s="2">
        <v>0</v>
      </c>
      <c r="O9022" s="2">
        <v>0</v>
      </c>
      <c r="P9022" s="2">
        <v>0</v>
      </c>
      <c r="Q9022" s="2">
        <v>0</v>
      </c>
    </row>
    <row r="9023" spans="1:17" ht="19.5" customHeight="1">
      <c r="A9023" s="2" t="s">
        <v>34018</v>
      </c>
      <c r="B9023" s="2">
        <v>2641</v>
      </c>
      <c r="C9023" s="2">
        <v>353</v>
      </c>
      <c r="D9023" s="2" t="s">
        <v>34019</v>
      </c>
      <c r="E9023" s="2" t="s">
        <v>34020</v>
      </c>
      <c r="F9023" s="2" t="s">
        <v>34021</v>
      </c>
      <c r="G9023" s="2" t="s">
        <v>34022</v>
      </c>
      <c r="H9023" s="2" t="s">
        <v>34023</v>
      </c>
      <c r="I9023" s="2">
        <v>163.39253170000001</v>
      </c>
      <c r="J9023" s="2">
        <v>98.22803639</v>
      </c>
      <c r="K9023" s="2">
        <v>167.6153228</v>
      </c>
      <c r="L9023" s="2">
        <v>45.804323930000002</v>
      </c>
      <c r="M9023" s="2">
        <v>75.364260590000001</v>
      </c>
      <c r="N9023" s="2">
        <v>83.866819489999997</v>
      </c>
      <c r="O9023" s="2">
        <v>198.36596040000001</v>
      </c>
      <c r="P9023" s="2">
        <v>67.756798270000004</v>
      </c>
      <c r="Q9023" s="2">
        <v>125.7732195</v>
      </c>
    </row>
    <row r="9024" spans="1:17" ht="19.5" customHeight="1">
      <c r="A9024" s="2" t="s">
        <v>34024</v>
      </c>
      <c r="B9024" s="2">
        <v>2527</v>
      </c>
      <c r="C9024" s="2">
        <v>454</v>
      </c>
      <c r="D9024" s="2" t="s">
        <v>34025</v>
      </c>
      <c r="E9024" s="2" t="s">
        <v>34026</v>
      </c>
      <c r="F9024" s="2" t="s">
        <v>34027</v>
      </c>
      <c r="G9024" s="2" t="s">
        <v>34028</v>
      </c>
      <c r="H9024" s="2" t="s">
        <v>34029</v>
      </c>
      <c r="I9024" s="2">
        <v>113.1179066</v>
      </c>
      <c r="J9024" s="2">
        <v>21.048864940000001</v>
      </c>
      <c r="K9024" s="2">
        <v>27.935887139999998</v>
      </c>
      <c r="L9024" s="2">
        <v>45.804323930000002</v>
      </c>
      <c r="M9024" s="2">
        <v>16.747613470000001</v>
      </c>
      <c r="N9024" s="2">
        <v>0</v>
      </c>
      <c r="O9024" s="2">
        <v>74.387235149999995</v>
      </c>
      <c r="P9024" s="2">
        <v>0</v>
      </c>
      <c r="Q9024" s="2">
        <v>0</v>
      </c>
    </row>
    <row r="9025" spans="1:17" ht="19.5" customHeight="1">
      <c r="A9025" s="2" t="s">
        <v>34030</v>
      </c>
      <c r="B9025" s="2">
        <v>11424</v>
      </c>
      <c r="C9025" s="2">
        <v>261</v>
      </c>
      <c r="D9025" s="2" t="s">
        <v>34031</v>
      </c>
      <c r="E9025" s="2" t="s">
        <v>34032</v>
      </c>
      <c r="F9025" s="2">
        <v>5</v>
      </c>
      <c r="G9025" s="2">
        <v>397</v>
      </c>
      <c r="H9025" s="2" t="s">
        <v>34033</v>
      </c>
      <c r="I9025" s="2">
        <v>0</v>
      </c>
      <c r="J9025" s="2">
        <v>17.540720780000001</v>
      </c>
      <c r="K9025" s="2">
        <v>0</v>
      </c>
      <c r="L9025" s="2">
        <v>0</v>
      </c>
      <c r="M9025" s="2">
        <v>0</v>
      </c>
      <c r="N9025" s="2">
        <v>0</v>
      </c>
      <c r="O9025" s="2">
        <v>0</v>
      </c>
      <c r="P9025" s="2">
        <v>0</v>
      </c>
      <c r="Q9025" s="2">
        <v>0</v>
      </c>
    </row>
    <row r="9026" spans="1:17" ht="19.5" customHeight="1">
      <c r="A9026" s="2" t="s">
        <v>34034</v>
      </c>
      <c r="B9026" s="2">
        <v>16064</v>
      </c>
      <c r="C9026" s="2">
        <v>293</v>
      </c>
      <c r="D9026" s="2" t="s">
        <v>34031</v>
      </c>
      <c r="E9026" s="2" t="s">
        <v>34035</v>
      </c>
      <c r="F9026" s="2" t="s">
        <v>34036</v>
      </c>
      <c r="G9026" s="2">
        <v>7.4028150242231795E+17</v>
      </c>
      <c r="H9026" s="2" t="s">
        <v>34033</v>
      </c>
      <c r="I9026" s="2">
        <v>25.137312569999999</v>
      </c>
      <c r="J9026" s="2">
        <v>0</v>
      </c>
      <c r="K9026" s="2">
        <v>48.887802489999999</v>
      </c>
      <c r="L9026" s="2">
        <v>27.48259436</v>
      </c>
      <c r="M9026" s="2">
        <v>16.747613470000001</v>
      </c>
      <c r="N9026" s="2">
        <v>27.955606499999998</v>
      </c>
      <c r="O9026" s="2">
        <v>0</v>
      </c>
      <c r="P9026" s="2">
        <v>0</v>
      </c>
      <c r="Q9026" s="2">
        <v>22.867858080000001</v>
      </c>
    </row>
    <row r="9027" spans="1:17" ht="19.5" customHeight="1">
      <c r="A9027" s="2" t="s">
        <v>34037</v>
      </c>
      <c r="B9027" s="2">
        <v>19347</v>
      </c>
      <c r="C9027" s="2">
        <v>280</v>
      </c>
      <c r="D9027" s="2" t="s">
        <v>34031</v>
      </c>
      <c r="E9027" s="2" t="s">
        <v>34038</v>
      </c>
      <c r="F9027" s="2">
        <v>2</v>
      </c>
      <c r="G9027" s="2">
        <v>498</v>
      </c>
      <c r="H9027" s="2" t="s">
        <v>34033</v>
      </c>
      <c r="I9027" s="2">
        <v>0</v>
      </c>
      <c r="J9027" s="2">
        <v>0</v>
      </c>
      <c r="K9027" s="2">
        <v>0</v>
      </c>
      <c r="L9027" s="2">
        <v>18.321729569999999</v>
      </c>
      <c r="M9027" s="2">
        <v>0</v>
      </c>
      <c r="N9027" s="2">
        <v>0</v>
      </c>
      <c r="O9027" s="2">
        <v>0</v>
      </c>
      <c r="P9027" s="2">
        <v>0</v>
      </c>
      <c r="Q9027" s="2">
        <v>0</v>
      </c>
    </row>
    <row r="9028" spans="1:17" ht="19.5" customHeight="1">
      <c r="A9028" s="2" t="s">
        <v>34039</v>
      </c>
      <c r="B9028" s="2">
        <v>21832</v>
      </c>
      <c r="C9028" s="2">
        <v>147</v>
      </c>
      <c r="D9028" s="2" t="s">
        <v>34031</v>
      </c>
      <c r="E9028" s="2" t="s">
        <v>34040</v>
      </c>
      <c r="F9028" s="2">
        <v>3</v>
      </c>
      <c r="G9028" s="2">
        <v>717</v>
      </c>
      <c r="H9028" s="2" t="s">
        <v>34033</v>
      </c>
      <c r="I9028" s="2">
        <v>12.568656280000001</v>
      </c>
      <c r="J9028" s="2">
        <v>0</v>
      </c>
      <c r="K9028" s="2">
        <v>0</v>
      </c>
      <c r="L9028" s="2">
        <v>0</v>
      </c>
      <c r="M9028" s="2">
        <v>0</v>
      </c>
      <c r="N9028" s="2">
        <v>0</v>
      </c>
      <c r="O9028" s="2">
        <v>0</v>
      </c>
      <c r="P9028" s="2">
        <v>0</v>
      </c>
      <c r="Q9028" s="2">
        <v>0</v>
      </c>
    </row>
    <row r="9029" spans="1:17" ht="19.5" customHeight="1">
      <c r="A9029" s="2" t="s">
        <v>34041</v>
      </c>
      <c r="B9029" s="2">
        <v>516</v>
      </c>
      <c r="C9029" s="2">
        <v>516</v>
      </c>
      <c r="D9029" s="2" t="s">
        <v>34031</v>
      </c>
      <c r="E9029" s="2" t="s">
        <v>34042</v>
      </c>
      <c r="F9029" s="2">
        <v>2</v>
      </c>
      <c r="G9029" s="2">
        <v>33</v>
      </c>
      <c r="H9029" s="2" t="s">
        <v>34033</v>
      </c>
      <c r="I9029" s="2">
        <v>0</v>
      </c>
      <c r="J9029" s="2">
        <v>7.0162883130000004</v>
      </c>
      <c r="K9029" s="2">
        <v>0</v>
      </c>
      <c r="L9029" s="2">
        <v>0</v>
      </c>
      <c r="M9029" s="2">
        <v>0</v>
      </c>
      <c r="N9029" s="2">
        <v>0</v>
      </c>
      <c r="O9029" s="2">
        <v>0</v>
      </c>
      <c r="P9029" s="2">
        <v>0</v>
      </c>
      <c r="Q9029" s="2">
        <v>0</v>
      </c>
    </row>
    <row r="9030" spans="1:17" ht="19.5" customHeight="1">
      <c r="A9030" s="2" t="s">
        <v>34043</v>
      </c>
      <c r="B9030" s="2">
        <v>2191</v>
      </c>
      <c r="C9030" s="2">
        <v>372</v>
      </c>
      <c r="D9030" s="2" t="s">
        <v>34031</v>
      </c>
      <c r="E9030" s="2" t="s">
        <v>34044</v>
      </c>
      <c r="F9030" s="2">
        <v>3</v>
      </c>
      <c r="G9030" s="2">
        <v>551</v>
      </c>
      <c r="H9030" s="2" t="s">
        <v>34033</v>
      </c>
      <c r="I9030" s="2">
        <v>0</v>
      </c>
      <c r="J9030" s="2">
        <v>0</v>
      </c>
      <c r="K9030" s="2">
        <v>0</v>
      </c>
      <c r="L9030" s="2">
        <v>27.48259436</v>
      </c>
      <c r="M9030" s="2">
        <v>0</v>
      </c>
      <c r="N9030" s="2">
        <v>0</v>
      </c>
      <c r="O9030" s="2">
        <v>0</v>
      </c>
      <c r="P9030" s="2">
        <v>0</v>
      </c>
      <c r="Q9030" s="2">
        <v>0</v>
      </c>
    </row>
    <row r="9031" spans="1:17" ht="19.5" customHeight="1">
      <c r="A9031" s="2" t="s">
        <v>34045</v>
      </c>
      <c r="B9031" s="2">
        <v>4837</v>
      </c>
      <c r="C9031" s="2">
        <v>170</v>
      </c>
      <c r="D9031" s="2" t="s">
        <v>34031</v>
      </c>
      <c r="E9031" s="2" t="s">
        <v>34046</v>
      </c>
      <c r="F9031" s="2" t="s">
        <v>1542</v>
      </c>
      <c r="G9031" s="2">
        <v>636329228</v>
      </c>
      <c r="H9031" s="2" t="s">
        <v>34033</v>
      </c>
      <c r="I9031" s="2">
        <v>0</v>
      </c>
      <c r="J9031" s="2">
        <v>7.0162883130000004</v>
      </c>
      <c r="K9031" s="2">
        <v>0</v>
      </c>
      <c r="L9031" s="2">
        <v>0</v>
      </c>
      <c r="M9031" s="2">
        <v>0</v>
      </c>
      <c r="N9031" s="2">
        <v>27.955606499999998</v>
      </c>
      <c r="O9031" s="2">
        <v>0</v>
      </c>
      <c r="P9031" s="2">
        <v>0</v>
      </c>
      <c r="Q9031" s="2">
        <v>34.30178712</v>
      </c>
    </row>
    <row r="9032" spans="1:17" ht="19.5" customHeight="1">
      <c r="A9032" s="2" t="s">
        <v>34047</v>
      </c>
      <c r="B9032" s="2">
        <v>10061</v>
      </c>
      <c r="C9032" s="2">
        <v>273</v>
      </c>
      <c r="D9032" s="2" t="s">
        <v>34031</v>
      </c>
      <c r="E9032" s="2" t="s">
        <v>34048</v>
      </c>
      <c r="F9032" s="2">
        <v>2</v>
      </c>
      <c r="G9032" s="2">
        <v>923</v>
      </c>
      <c r="H9032" s="2" t="s">
        <v>34033</v>
      </c>
      <c r="I9032" s="2">
        <v>8.3791041899999996</v>
      </c>
      <c r="J9032" s="2">
        <v>0</v>
      </c>
      <c r="K9032" s="2">
        <v>0</v>
      </c>
      <c r="L9032" s="2">
        <v>0</v>
      </c>
      <c r="M9032" s="2">
        <v>0</v>
      </c>
      <c r="N9032" s="2">
        <v>0</v>
      </c>
      <c r="O9032" s="2">
        <v>0</v>
      </c>
      <c r="P9032" s="2">
        <v>0</v>
      </c>
      <c r="Q9032" s="2">
        <v>0</v>
      </c>
    </row>
    <row r="9033" spans="1:17" ht="19.5" customHeight="1">
      <c r="A9033" s="2" t="s">
        <v>34049</v>
      </c>
      <c r="B9033" s="2">
        <v>1104</v>
      </c>
      <c r="C9033" s="2">
        <v>147</v>
      </c>
      <c r="D9033" s="2" t="s">
        <v>34031</v>
      </c>
      <c r="E9033" s="2" t="s">
        <v>34050</v>
      </c>
      <c r="F9033" s="2">
        <v>3</v>
      </c>
      <c r="G9033" s="2">
        <v>906</v>
      </c>
      <c r="H9033" s="2" t="s">
        <v>34033</v>
      </c>
      <c r="I9033" s="2">
        <v>0</v>
      </c>
      <c r="J9033" s="2">
        <v>10.524432470000001</v>
      </c>
      <c r="K9033" s="2">
        <v>0</v>
      </c>
      <c r="L9033" s="2">
        <v>0</v>
      </c>
      <c r="M9033" s="2">
        <v>0</v>
      </c>
      <c r="N9033" s="2">
        <v>0</v>
      </c>
      <c r="O9033" s="2">
        <v>0</v>
      </c>
      <c r="P9033" s="2">
        <v>0</v>
      </c>
      <c r="Q9033" s="2">
        <v>0</v>
      </c>
    </row>
    <row r="9034" spans="1:17" ht="19.5" customHeight="1">
      <c r="A9034" s="2" t="s">
        <v>34051</v>
      </c>
      <c r="B9034" s="2">
        <v>8911</v>
      </c>
      <c r="C9034" s="2">
        <v>300</v>
      </c>
      <c r="D9034" s="2" t="s">
        <v>34031</v>
      </c>
      <c r="E9034" s="2" t="s">
        <v>34052</v>
      </c>
      <c r="F9034" s="2">
        <v>3</v>
      </c>
      <c r="G9034" s="2">
        <v>980</v>
      </c>
      <c r="H9034" s="2" t="s">
        <v>34033</v>
      </c>
      <c r="I9034" s="2">
        <v>12.568656280000001</v>
      </c>
      <c r="J9034" s="2">
        <v>0</v>
      </c>
      <c r="K9034" s="2">
        <v>0</v>
      </c>
      <c r="L9034" s="2">
        <v>0</v>
      </c>
      <c r="M9034" s="2">
        <v>0</v>
      </c>
      <c r="N9034" s="2">
        <v>0</v>
      </c>
      <c r="O9034" s="2">
        <v>0</v>
      </c>
      <c r="P9034" s="2">
        <v>0</v>
      </c>
      <c r="Q9034" s="2">
        <v>0</v>
      </c>
    </row>
    <row r="9035" spans="1:17" ht="19.5" customHeight="1">
      <c r="A9035" s="2" t="s">
        <v>34053</v>
      </c>
      <c r="B9035" s="2">
        <v>16518</v>
      </c>
      <c r="C9035" s="2">
        <v>96</v>
      </c>
      <c r="D9035" s="2" t="s">
        <v>34031</v>
      </c>
      <c r="E9035" s="2" t="s">
        <v>34054</v>
      </c>
      <c r="F9035" s="2" t="s">
        <v>2116</v>
      </c>
      <c r="G9035" s="2">
        <v>2137932</v>
      </c>
      <c r="H9035" s="2" t="s">
        <v>34033</v>
      </c>
      <c r="I9035" s="2">
        <v>0</v>
      </c>
      <c r="J9035" s="2">
        <v>0</v>
      </c>
      <c r="K9035" s="2">
        <v>0</v>
      </c>
      <c r="L9035" s="2">
        <v>27.48259436</v>
      </c>
      <c r="M9035" s="2">
        <v>0</v>
      </c>
      <c r="N9035" s="2">
        <v>69.889016240000004</v>
      </c>
      <c r="O9035" s="2">
        <v>0</v>
      </c>
      <c r="P9035" s="2">
        <v>0</v>
      </c>
      <c r="Q9035" s="2">
        <v>0</v>
      </c>
    </row>
    <row r="9036" spans="1:17" ht="19.5" customHeight="1">
      <c r="A9036" s="2" t="s">
        <v>34055</v>
      </c>
      <c r="B9036" s="2">
        <v>2382</v>
      </c>
      <c r="C9036" s="2">
        <v>322</v>
      </c>
      <c r="D9036" s="2" t="s">
        <v>34056</v>
      </c>
      <c r="E9036" s="2" t="s">
        <v>34057</v>
      </c>
      <c r="F9036" s="2" t="s">
        <v>1146</v>
      </c>
      <c r="G9036" s="2" t="s">
        <v>34058</v>
      </c>
      <c r="H9036" s="2" t="s">
        <v>34059</v>
      </c>
      <c r="I9036" s="2">
        <v>16.758208379999999</v>
      </c>
      <c r="J9036" s="2">
        <v>10.524432470000001</v>
      </c>
      <c r="K9036" s="2">
        <v>0</v>
      </c>
      <c r="L9036" s="2">
        <v>0</v>
      </c>
      <c r="M9036" s="2">
        <v>0</v>
      </c>
      <c r="N9036" s="2">
        <v>0</v>
      </c>
      <c r="O9036" s="2">
        <v>0</v>
      </c>
      <c r="P9036" s="2">
        <v>0</v>
      </c>
      <c r="Q9036" s="2">
        <v>0</v>
      </c>
    </row>
    <row r="9037" spans="1:17" ht="19.5" customHeight="1">
      <c r="A9037" s="2" t="s">
        <v>34060</v>
      </c>
      <c r="B9037" s="2">
        <v>2561</v>
      </c>
      <c r="C9037" s="2">
        <v>52</v>
      </c>
      <c r="D9037" s="2" t="s">
        <v>225</v>
      </c>
      <c r="E9037" s="2" t="s">
        <v>34061</v>
      </c>
      <c r="F9037" s="2">
        <v>3</v>
      </c>
      <c r="G9037" s="2">
        <v>3</v>
      </c>
      <c r="H9037" s="2" t="s">
        <v>229</v>
      </c>
      <c r="I9037" s="2">
        <v>0</v>
      </c>
      <c r="J9037" s="2">
        <v>0</v>
      </c>
      <c r="K9037" s="2">
        <v>0</v>
      </c>
      <c r="L9037" s="2">
        <v>0</v>
      </c>
      <c r="M9037" s="2">
        <v>0</v>
      </c>
      <c r="N9037" s="2">
        <v>0</v>
      </c>
      <c r="O9037" s="2">
        <v>37.193617580000002</v>
      </c>
      <c r="P9037" s="2">
        <v>0</v>
      </c>
      <c r="Q9037" s="2">
        <v>0</v>
      </c>
    </row>
    <row r="9038" spans="1:17" ht="19.5" customHeight="1">
      <c r="A9038" s="2" t="s">
        <v>34062</v>
      </c>
      <c r="B9038" s="2">
        <v>33795</v>
      </c>
      <c r="C9038" s="2">
        <v>217</v>
      </c>
      <c r="D9038" s="2" t="s">
        <v>34063</v>
      </c>
      <c r="E9038" s="2" t="s">
        <v>34064</v>
      </c>
      <c r="F9038" s="2" t="s">
        <v>3576</v>
      </c>
      <c r="G9038" s="2" t="s">
        <v>7212</v>
      </c>
      <c r="H9038" s="2" t="s">
        <v>34065</v>
      </c>
      <c r="I9038" s="2">
        <v>8.3791041899999996</v>
      </c>
      <c r="J9038" s="2">
        <v>0</v>
      </c>
      <c r="K9038" s="2">
        <v>0</v>
      </c>
      <c r="L9038" s="2">
        <v>0</v>
      </c>
      <c r="M9038" s="2">
        <v>0</v>
      </c>
      <c r="N9038" s="2">
        <v>0</v>
      </c>
      <c r="O9038" s="2">
        <v>0</v>
      </c>
      <c r="P9038" s="2">
        <v>0</v>
      </c>
      <c r="Q9038" s="2">
        <v>0</v>
      </c>
    </row>
    <row r="9039" spans="1:17" ht="19.5" customHeight="1">
      <c r="A9039" s="2" t="s">
        <v>34066</v>
      </c>
      <c r="B9039" s="2">
        <v>18080</v>
      </c>
      <c r="C9039" s="2">
        <v>491</v>
      </c>
      <c r="D9039" s="2" t="s">
        <v>34063</v>
      </c>
      <c r="E9039" s="2" t="s">
        <v>34067</v>
      </c>
      <c r="F9039" s="2">
        <v>2</v>
      </c>
      <c r="G9039" s="2">
        <v>2</v>
      </c>
      <c r="H9039" s="2" t="s">
        <v>34065</v>
      </c>
      <c r="I9039" s="2">
        <v>0</v>
      </c>
      <c r="J9039" s="2">
        <v>0</v>
      </c>
      <c r="K9039" s="2">
        <v>0</v>
      </c>
      <c r="L9039" s="2">
        <v>0</v>
      </c>
      <c r="M9039" s="2">
        <v>0</v>
      </c>
      <c r="N9039" s="2">
        <v>0</v>
      </c>
      <c r="O9039" s="2">
        <v>0</v>
      </c>
      <c r="P9039" s="2">
        <v>0</v>
      </c>
      <c r="Q9039" s="2">
        <v>22.867858080000001</v>
      </c>
    </row>
    <row r="9040" spans="1:17" ht="19.5" customHeight="1">
      <c r="A9040" s="2" t="s">
        <v>34068</v>
      </c>
      <c r="B9040" s="2">
        <v>7347</v>
      </c>
      <c r="C9040" s="2">
        <v>250</v>
      </c>
      <c r="D9040" s="2" t="s">
        <v>34063</v>
      </c>
      <c r="E9040" s="2" t="s">
        <v>34069</v>
      </c>
      <c r="F9040" s="2" t="s">
        <v>34070</v>
      </c>
      <c r="G9040" s="2" t="s">
        <v>34071</v>
      </c>
      <c r="H9040" s="2" t="s">
        <v>34065</v>
      </c>
      <c r="I9040" s="2">
        <v>0</v>
      </c>
      <c r="J9040" s="2">
        <v>28.065153250000002</v>
      </c>
      <c r="K9040" s="2">
        <v>27.935887139999998</v>
      </c>
      <c r="L9040" s="2">
        <v>0</v>
      </c>
      <c r="M9040" s="2">
        <v>16.747613470000001</v>
      </c>
      <c r="N9040" s="2">
        <v>27.955606499999998</v>
      </c>
      <c r="O9040" s="2">
        <v>0</v>
      </c>
      <c r="P9040" s="2">
        <v>33.878399129999998</v>
      </c>
      <c r="Q9040" s="2">
        <v>0</v>
      </c>
    </row>
    <row r="9041" spans="1:17" ht="19.5" customHeight="1">
      <c r="A9041" s="2" t="s">
        <v>34072</v>
      </c>
      <c r="B9041" s="2">
        <v>4046</v>
      </c>
      <c r="C9041" s="2">
        <v>131</v>
      </c>
      <c r="D9041" s="2" t="s">
        <v>34063</v>
      </c>
      <c r="E9041" s="2" t="s">
        <v>34073</v>
      </c>
      <c r="F9041" s="2" t="s">
        <v>2483</v>
      </c>
      <c r="G9041" s="2" t="s">
        <v>34074</v>
      </c>
      <c r="H9041" s="2" t="s">
        <v>34065</v>
      </c>
      <c r="I9041" s="2">
        <v>0</v>
      </c>
      <c r="J9041" s="2">
        <v>17.540720780000001</v>
      </c>
      <c r="K9041" s="2">
        <v>0</v>
      </c>
      <c r="L9041" s="2">
        <v>0</v>
      </c>
      <c r="M9041" s="2">
        <v>0</v>
      </c>
      <c r="N9041" s="2">
        <v>0</v>
      </c>
      <c r="O9041" s="2">
        <v>0</v>
      </c>
      <c r="P9041" s="2">
        <v>22.585599420000001</v>
      </c>
      <c r="Q9041" s="2">
        <v>34.30178712</v>
      </c>
    </row>
    <row r="9042" spans="1:17" ht="19.5" customHeight="1">
      <c r="A9042" s="2" t="s">
        <v>34075</v>
      </c>
      <c r="B9042" s="2">
        <v>8173</v>
      </c>
      <c r="C9042" s="2">
        <v>280</v>
      </c>
      <c r="D9042" s="2" t="s">
        <v>34076</v>
      </c>
      <c r="E9042" s="2" t="s">
        <v>34077</v>
      </c>
      <c r="F9042" s="2" t="s">
        <v>34078</v>
      </c>
      <c r="G9042" s="2" t="s">
        <v>34079</v>
      </c>
      <c r="H9042" s="2" t="s">
        <v>34080</v>
      </c>
      <c r="I9042" s="2">
        <v>8.3791041899999996</v>
      </c>
      <c r="J9042" s="2">
        <v>14.032576629999999</v>
      </c>
      <c r="K9042" s="2">
        <v>55.871774279999997</v>
      </c>
      <c r="L9042" s="2">
        <v>45.804323930000002</v>
      </c>
      <c r="M9042" s="2">
        <v>50.242840399999999</v>
      </c>
      <c r="N9042" s="2">
        <v>27.955606499999998</v>
      </c>
      <c r="O9042" s="2">
        <v>0</v>
      </c>
      <c r="P9042" s="2">
        <v>45.171198840000002</v>
      </c>
      <c r="Q9042" s="2">
        <v>45.735716160000003</v>
      </c>
    </row>
    <row r="9043" spans="1:17" ht="19.5" customHeight="1">
      <c r="A9043" s="2" t="s">
        <v>34081</v>
      </c>
      <c r="B9043" s="2">
        <v>10098</v>
      </c>
      <c r="C9043" s="2">
        <v>194</v>
      </c>
      <c r="D9043" s="2" t="s">
        <v>34076</v>
      </c>
      <c r="E9043" s="2" t="s">
        <v>34082</v>
      </c>
      <c r="F9043" s="2" t="s">
        <v>34083</v>
      </c>
      <c r="G9043" s="2" t="s">
        <v>34084</v>
      </c>
      <c r="H9043" s="2" t="s">
        <v>34080</v>
      </c>
      <c r="I9043" s="2">
        <v>0</v>
      </c>
      <c r="J9043" s="2">
        <v>24.557009099999998</v>
      </c>
      <c r="K9043" s="2">
        <v>0</v>
      </c>
      <c r="L9043" s="2">
        <v>27.48259436</v>
      </c>
      <c r="M9043" s="2">
        <v>41.869033659999999</v>
      </c>
      <c r="N9043" s="2">
        <v>55.911212990000003</v>
      </c>
      <c r="O9043" s="2">
        <v>24.795745050000001</v>
      </c>
      <c r="P9043" s="2">
        <v>0</v>
      </c>
      <c r="Q9043" s="2">
        <v>0</v>
      </c>
    </row>
    <row r="9044" spans="1:17" ht="19.5" customHeight="1">
      <c r="A9044" s="2" t="s">
        <v>34085</v>
      </c>
      <c r="B9044" s="2">
        <v>17554</v>
      </c>
      <c r="C9044" s="2">
        <v>197</v>
      </c>
      <c r="D9044" s="2" t="s">
        <v>34076</v>
      </c>
      <c r="E9044" s="2" t="s">
        <v>34086</v>
      </c>
      <c r="F9044" s="2" t="s">
        <v>7024</v>
      </c>
      <c r="G9044" s="2" t="s">
        <v>34087</v>
      </c>
      <c r="H9044" s="2" t="s">
        <v>34080</v>
      </c>
      <c r="I9044" s="2">
        <v>12.568656280000001</v>
      </c>
      <c r="J9044" s="2">
        <v>14.032576629999999</v>
      </c>
      <c r="K9044" s="2">
        <v>0</v>
      </c>
      <c r="L9044" s="2">
        <v>0</v>
      </c>
      <c r="M9044" s="2">
        <v>0</v>
      </c>
      <c r="N9044" s="2">
        <v>27.955606499999998</v>
      </c>
      <c r="O9044" s="2">
        <v>0</v>
      </c>
      <c r="P9044" s="2">
        <v>0</v>
      </c>
      <c r="Q9044" s="2">
        <v>0</v>
      </c>
    </row>
    <row r="9045" spans="1:17" ht="19.5" customHeight="1">
      <c r="A9045" s="2" t="s">
        <v>34088</v>
      </c>
      <c r="B9045" s="2">
        <v>29553</v>
      </c>
      <c r="C9045" s="2">
        <v>215</v>
      </c>
      <c r="D9045" s="2" t="s">
        <v>34076</v>
      </c>
      <c r="E9045" s="2" t="s">
        <v>34089</v>
      </c>
      <c r="F9045" s="2" t="s">
        <v>189</v>
      </c>
      <c r="G9045" s="2">
        <v>174105</v>
      </c>
      <c r="H9045" s="2" t="s">
        <v>34080</v>
      </c>
      <c r="I9045" s="2">
        <v>0</v>
      </c>
      <c r="J9045" s="2">
        <v>24.557009099999998</v>
      </c>
      <c r="K9045" s="2">
        <v>13.967943569999999</v>
      </c>
      <c r="L9045" s="2">
        <v>0</v>
      </c>
      <c r="M9045" s="2">
        <v>0</v>
      </c>
      <c r="N9045" s="2">
        <v>0</v>
      </c>
      <c r="O9045" s="2">
        <v>0</v>
      </c>
      <c r="P9045" s="2">
        <v>0</v>
      </c>
      <c r="Q9045" s="2">
        <v>0</v>
      </c>
    </row>
    <row r="9046" spans="1:17" ht="19.5" customHeight="1">
      <c r="A9046" s="2" t="s">
        <v>34090</v>
      </c>
      <c r="B9046" s="2">
        <v>6533</v>
      </c>
      <c r="C9046" s="2">
        <v>185</v>
      </c>
      <c r="D9046" s="2" t="s">
        <v>34076</v>
      </c>
      <c r="E9046" s="2" t="s">
        <v>34091</v>
      </c>
      <c r="F9046" s="2" t="s">
        <v>948</v>
      </c>
      <c r="G9046" s="2" t="s">
        <v>34092</v>
      </c>
      <c r="H9046" s="2" t="s">
        <v>34080</v>
      </c>
      <c r="I9046" s="2">
        <v>16.758208379999999</v>
      </c>
      <c r="J9046" s="2">
        <v>24.557009099999998</v>
      </c>
      <c r="K9046" s="2">
        <v>0</v>
      </c>
      <c r="L9046" s="2">
        <v>0</v>
      </c>
      <c r="M9046" s="2">
        <v>0</v>
      </c>
      <c r="N9046" s="2">
        <v>0</v>
      </c>
      <c r="O9046" s="2">
        <v>0</v>
      </c>
      <c r="P9046" s="2">
        <v>0</v>
      </c>
      <c r="Q9046" s="2">
        <v>0</v>
      </c>
    </row>
    <row r="9047" spans="1:17" ht="19.5" customHeight="1">
      <c r="A9047" s="2" t="s">
        <v>34093</v>
      </c>
      <c r="B9047" s="2">
        <v>8754</v>
      </c>
      <c r="C9047" s="2">
        <v>263</v>
      </c>
      <c r="D9047" s="2" t="s">
        <v>34076</v>
      </c>
      <c r="E9047" s="2" t="s">
        <v>34094</v>
      </c>
      <c r="F9047" s="2" t="s">
        <v>34095</v>
      </c>
      <c r="G9047" s="2" t="s">
        <v>34096</v>
      </c>
      <c r="H9047" s="2" t="s">
        <v>34080</v>
      </c>
      <c r="I9047" s="2">
        <v>37.705968849999998</v>
      </c>
      <c r="J9047" s="2">
        <v>21.048864940000001</v>
      </c>
      <c r="K9047" s="2">
        <v>13.967943569999999</v>
      </c>
      <c r="L9047" s="2">
        <v>0</v>
      </c>
      <c r="M9047" s="2">
        <v>50.242840399999999</v>
      </c>
      <c r="N9047" s="2">
        <v>0</v>
      </c>
      <c r="O9047" s="2">
        <v>24.795745050000001</v>
      </c>
      <c r="P9047" s="2">
        <v>22.585599420000001</v>
      </c>
      <c r="Q9047" s="2">
        <v>34.30178712</v>
      </c>
    </row>
    <row r="9048" spans="1:17" ht="19.5" customHeight="1">
      <c r="A9048" s="2" t="s">
        <v>34097</v>
      </c>
      <c r="B9048" s="2">
        <v>29314</v>
      </c>
      <c r="C9048" s="2">
        <v>297</v>
      </c>
      <c r="D9048" s="2" t="s">
        <v>34098</v>
      </c>
      <c r="E9048" s="2" t="s">
        <v>34099</v>
      </c>
      <c r="F9048" s="2" t="s">
        <v>34100</v>
      </c>
      <c r="G9048" s="2" t="s">
        <v>34101</v>
      </c>
      <c r="H9048" s="2" t="s">
        <v>34102</v>
      </c>
      <c r="I9048" s="2">
        <v>54.464177229999997</v>
      </c>
      <c r="J9048" s="2">
        <v>31.573297409999999</v>
      </c>
      <c r="K9048" s="2">
        <v>104.7595768</v>
      </c>
      <c r="L9048" s="2">
        <v>45.804323930000002</v>
      </c>
      <c r="M9048" s="2">
        <v>41.869033659999999</v>
      </c>
      <c r="N9048" s="2">
        <v>83.866819489999997</v>
      </c>
      <c r="O9048" s="2">
        <v>86.785107679999996</v>
      </c>
      <c r="P9048" s="2">
        <v>22.585599420000001</v>
      </c>
      <c r="Q9048" s="2">
        <v>68.603574249999994</v>
      </c>
    </row>
    <row r="9049" spans="1:17" ht="19.5" customHeight="1">
      <c r="A9049" s="2" t="s">
        <v>34103</v>
      </c>
      <c r="B9049" s="2">
        <v>25062</v>
      </c>
      <c r="C9049" s="2">
        <v>215</v>
      </c>
      <c r="D9049" s="2" t="s">
        <v>34098</v>
      </c>
      <c r="E9049" s="2" t="s">
        <v>34104</v>
      </c>
      <c r="F9049" s="2" t="s">
        <v>34105</v>
      </c>
      <c r="G9049" s="2" t="s">
        <v>34106</v>
      </c>
      <c r="H9049" s="2" t="s">
        <v>34102</v>
      </c>
      <c r="I9049" s="2">
        <v>16.758208379999999</v>
      </c>
      <c r="J9049" s="2">
        <v>17.540720780000001</v>
      </c>
      <c r="K9049" s="2">
        <v>41.903830710000001</v>
      </c>
      <c r="L9049" s="2">
        <v>0</v>
      </c>
      <c r="M9049" s="2">
        <v>0</v>
      </c>
      <c r="N9049" s="2">
        <v>41.933409750000003</v>
      </c>
      <c r="O9049" s="2">
        <v>86.785107679999996</v>
      </c>
      <c r="P9049" s="2">
        <v>0</v>
      </c>
      <c r="Q9049" s="2">
        <v>34.30178712</v>
      </c>
    </row>
    <row r="9050" spans="1:17" ht="19.5" customHeight="1">
      <c r="A9050" s="2" t="s">
        <v>34107</v>
      </c>
      <c r="B9050" s="2">
        <v>4942</v>
      </c>
      <c r="C9050" s="2">
        <v>296</v>
      </c>
      <c r="D9050" s="2" t="s">
        <v>34098</v>
      </c>
      <c r="E9050" s="2" t="s">
        <v>34108</v>
      </c>
      <c r="F9050" s="2" t="s">
        <v>34109</v>
      </c>
      <c r="G9050" s="2" t="s">
        <v>34110</v>
      </c>
      <c r="H9050" s="2" t="s">
        <v>34102</v>
      </c>
      <c r="I9050" s="2">
        <v>1575.2715880000001</v>
      </c>
      <c r="J9050" s="2">
        <v>2066.2969079999998</v>
      </c>
      <c r="K9050" s="2">
        <v>3038.0277259999998</v>
      </c>
      <c r="L9050" s="2">
        <v>1245.8776109999999</v>
      </c>
      <c r="M9050" s="2">
        <v>1917.6017420000001</v>
      </c>
      <c r="N9050" s="2">
        <v>2320.3153390000002</v>
      </c>
      <c r="O9050" s="2">
        <v>1376.1638499999999</v>
      </c>
      <c r="P9050" s="2">
        <v>2202.0959440000001</v>
      </c>
      <c r="Q9050" s="2">
        <v>3281.5376350000001</v>
      </c>
    </row>
    <row r="9051" spans="1:17" ht="19.5" customHeight="1">
      <c r="A9051" s="2" t="s">
        <v>34111</v>
      </c>
      <c r="B9051" s="2">
        <v>5818</v>
      </c>
      <c r="C9051" s="2">
        <v>302</v>
      </c>
      <c r="D9051" s="2" t="s">
        <v>34098</v>
      </c>
      <c r="E9051" s="2" t="s">
        <v>34112</v>
      </c>
      <c r="F9051" s="2">
        <v>2</v>
      </c>
      <c r="G9051" s="2">
        <v>221</v>
      </c>
      <c r="H9051" s="2" t="s">
        <v>34102</v>
      </c>
      <c r="I9051" s="2">
        <v>0</v>
      </c>
      <c r="J9051" s="2">
        <v>7.0162883130000004</v>
      </c>
      <c r="K9051" s="2">
        <v>0</v>
      </c>
      <c r="L9051" s="2">
        <v>0</v>
      </c>
      <c r="M9051" s="2">
        <v>0</v>
      </c>
      <c r="N9051" s="2">
        <v>0</v>
      </c>
      <c r="O9051" s="2">
        <v>0</v>
      </c>
      <c r="P9051" s="2">
        <v>0</v>
      </c>
      <c r="Q9051" s="2">
        <v>0</v>
      </c>
    </row>
    <row r="9052" spans="1:17" ht="19.5" customHeight="1">
      <c r="A9052" s="2" t="s">
        <v>34113</v>
      </c>
      <c r="B9052" s="2">
        <v>5933</v>
      </c>
      <c r="C9052" s="2">
        <v>388</v>
      </c>
      <c r="D9052" s="2" t="s">
        <v>34114</v>
      </c>
      <c r="E9052" s="2" t="s">
        <v>34115</v>
      </c>
      <c r="F9052" s="2" t="s">
        <v>659</v>
      </c>
      <c r="G9052" s="2" t="s">
        <v>34116</v>
      </c>
      <c r="H9052" s="2" t="s">
        <v>34117</v>
      </c>
      <c r="I9052" s="2">
        <v>0</v>
      </c>
      <c r="J9052" s="2">
        <v>14.032576629999999</v>
      </c>
      <c r="K9052" s="2">
        <v>13.967943569999999</v>
      </c>
      <c r="L9052" s="2">
        <v>0</v>
      </c>
      <c r="M9052" s="2">
        <v>0</v>
      </c>
      <c r="N9052" s="2">
        <v>0</v>
      </c>
      <c r="O9052" s="2">
        <v>0</v>
      </c>
      <c r="P9052" s="2">
        <v>0</v>
      </c>
      <c r="Q9052" s="2">
        <v>0</v>
      </c>
    </row>
    <row r="9053" spans="1:17" ht="19.5" customHeight="1">
      <c r="A9053" s="2" t="s">
        <v>34118</v>
      </c>
      <c r="B9053" s="2">
        <v>6435</v>
      </c>
      <c r="C9053" s="2">
        <v>127</v>
      </c>
      <c r="D9053" s="2" t="s">
        <v>34114</v>
      </c>
      <c r="E9053" s="2" t="s">
        <v>34119</v>
      </c>
      <c r="F9053" s="2" t="s">
        <v>13303</v>
      </c>
      <c r="G9053" s="2" t="s">
        <v>34120</v>
      </c>
      <c r="H9053" s="2" t="s">
        <v>34117</v>
      </c>
      <c r="I9053" s="2">
        <v>16.758208379999999</v>
      </c>
      <c r="J9053" s="2">
        <v>38.589585720000002</v>
      </c>
      <c r="K9053" s="2">
        <v>0</v>
      </c>
      <c r="L9053" s="2">
        <v>0</v>
      </c>
      <c r="M9053" s="2">
        <v>0</v>
      </c>
      <c r="N9053" s="2">
        <v>0</v>
      </c>
      <c r="O9053" s="2">
        <v>0</v>
      </c>
      <c r="P9053" s="2">
        <v>0</v>
      </c>
      <c r="Q9053" s="2">
        <v>34.30178712</v>
      </c>
    </row>
    <row r="9054" spans="1:17" ht="19.5" customHeight="1">
      <c r="A9054" s="2" t="s">
        <v>34121</v>
      </c>
      <c r="B9054" s="2">
        <v>14665</v>
      </c>
      <c r="C9054" s="2">
        <v>206</v>
      </c>
      <c r="D9054" s="2" t="s">
        <v>34114</v>
      </c>
      <c r="E9054" s="2" t="s">
        <v>34122</v>
      </c>
      <c r="F9054" s="2">
        <v>2</v>
      </c>
      <c r="G9054" s="2">
        <v>15</v>
      </c>
      <c r="H9054" s="2" t="s">
        <v>34117</v>
      </c>
      <c r="I9054" s="2">
        <v>0</v>
      </c>
      <c r="J9054" s="2">
        <v>0</v>
      </c>
      <c r="K9054" s="2">
        <v>0</v>
      </c>
      <c r="L9054" s="2">
        <v>0</v>
      </c>
      <c r="M9054" s="2">
        <v>16.747613470000001</v>
      </c>
      <c r="N9054" s="2">
        <v>0</v>
      </c>
      <c r="O9054" s="2">
        <v>0</v>
      </c>
      <c r="P9054" s="2">
        <v>0</v>
      </c>
      <c r="Q9054" s="2">
        <v>0</v>
      </c>
    </row>
    <row r="9055" spans="1:17" ht="19.5" customHeight="1">
      <c r="A9055" s="2" t="s">
        <v>34123</v>
      </c>
      <c r="B9055" s="2">
        <v>656</v>
      </c>
      <c r="C9055" s="2">
        <v>281</v>
      </c>
      <c r="D9055" s="2" t="s">
        <v>34114</v>
      </c>
      <c r="E9055" s="2" t="s">
        <v>34124</v>
      </c>
      <c r="F9055" s="2">
        <v>2</v>
      </c>
      <c r="G9055" s="2">
        <v>6</v>
      </c>
      <c r="H9055" s="2" t="s">
        <v>34117</v>
      </c>
      <c r="I9055" s="2">
        <v>0</v>
      </c>
      <c r="J9055" s="2">
        <v>0</v>
      </c>
      <c r="K9055" s="2">
        <v>0</v>
      </c>
      <c r="L9055" s="2">
        <v>0</v>
      </c>
      <c r="M9055" s="2">
        <v>0</v>
      </c>
      <c r="N9055" s="2">
        <v>0</v>
      </c>
      <c r="O9055" s="2">
        <v>24.795745050000001</v>
      </c>
      <c r="P9055" s="2">
        <v>0</v>
      </c>
      <c r="Q9055" s="2">
        <v>0</v>
      </c>
    </row>
    <row r="9056" spans="1:17" ht="19.5" customHeight="1">
      <c r="A9056" s="2" t="s">
        <v>34125</v>
      </c>
      <c r="B9056" s="2">
        <v>27462</v>
      </c>
      <c r="C9056" s="2">
        <v>275</v>
      </c>
      <c r="D9056" s="2" t="s">
        <v>34114</v>
      </c>
      <c r="E9056" s="2" t="s">
        <v>34126</v>
      </c>
      <c r="F9056" s="2">
        <v>6</v>
      </c>
      <c r="G9056" s="2">
        <v>105</v>
      </c>
      <c r="H9056" s="2" t="s">
        <v>34117</v>
      </c>
      <c r="I9056" s="2">
        <v>0</v>
      </c>
      <c r="J9056" s="2">
        <v>21.048864940000001</v>
      </c>
      <c r="K9056" s="2">
        <v>0</v>
      </c>
      <c r="L9056" s="2">
        <v>0</v>
      </c>
      <c r="M9056" s="2">
        <v>0</v>
      </c>
      <c r="N9056" s="2">
        <v>0</v>
      </c>
      <c r="O9056" s="2">
        <v>0</v>
      </c>
      <c r="P9056" s="2">
        <v>0</v>
      </c>
      <c r="Q9056" s="2">
        <v>0</v>
      </c>
    </row>
    <row r="9057" spans="1:17" ht="19.5" customHeight="1">
      <c r="A9057" s="2" t="s">
        <v>34127</v>
      </c>
      <c r="B9057" s="2">
        <v>840</v>
      </c>
      <c r="C9057" s="2">
        <v>385</v>
      </c>
      <c r="D9057" s="2" t="s">
        <v>34114</v>
      </c>
      <c r="E9057" s="2" t="s">
        <v>34128</v>
      </c>
      <c r="F9057" s="2" t="s">
        <v>34129</v>
      </c>
      <c r="G9057" s="2" t="s">
        <v>34130</v>
      </c>
      <c r="H9057" s="2" t="s">
        <v>34117</v>
      </c>
      <c r="I9057" s="2">
        <v>67.032833519999997</v>
      </c>
      <c r="J9057" s="2">
        <v>59.638450659999997</v>
      </c>
      <c r="K9057" s="2">
        <v>90.791633200000007</v>
      </c>
      <c r="L9057" s="2">
        <v>18.321729569999999</v>
      </c>
      <c r="M9057" s="2">
        <v>0</v>
      </c>
      <c r="N9057" s="2">
        <v>153.75583570000001</v>
      </c>
      <c r="O9057" s="2">
        <v>61.989362630000002</v>
      </c>
      <c r="P9057" s="2">
        <v>90.342397689999999</v>
      </c>
      <c r="Q9057" s="2">
        <v>91.471432329999999</v>
      </c>
    </row>
    <row r="9058" spans="1:17" ht="19.5" customHeight="1">
      <c r="A9058" s="2" t="s">
        <v>34131</v>
      </c>
      <c r="B9058" s="2">
        <v>9143</v>
      </c>
      <c r="C9058" s="2">
        <v>366</v>
      </c>
      <c r="D9058" s="2" t="s">
        <v>34114</v>
      </c>
      <c r="E9058" s="2" t="s">
        <v>34132</v>
      </c>
      <c r="F9058" s="2">
        <v>4</v>
      </c>
      <c r="G9058" s="2">
        <v>9</v>
      </c>
      <c r="H9058" s="2" t="s">
        <v>34117</v>
      </c>
      <c r="I9058" s="2">
        <v>0</v>
      </c>
      <c r="J9058" s="2">
        <v>0</v>
      </c>
      <c r="K9058" s="2">
        <v>0</v>
      </c>
      <c r="L9058" s="2">
        <v>0</v>
      </c>
      <c r="M9058" s="2">
        <v>0</v>
      </c>
      <c r="N9058" s="2">
        <v>55.911212990000003</v>
      </c>
      <c r="O9058" s="2">
        <v>0</v>
      </c>
      <c r="P9058" s="2">
        <v>0</v>
      </c>
      <c r="Q9058" s="2">
        <v>0</v>
      </c>
    </row>
    <row r="9059" spans="1:17" ht="19.5" customHeight="1">
      <c r="A9059" s="2" t="s">
        <v>34133</v>
      </c>
      <c r="B9059" s="2">
        <v>4973</v>
      </c>
      <c r="C9059" s="2">
        <v>447</v>
      </c>
      <c r="D9059" s="2" t="s">
        <v>34114</v>
      </c>
      <c r="E9059" s="2" t="s">
        <v>34134</v>
      </c>
      <c r="F9059" s="2" t="s">
        <v>34135</v>
      </c>
      <c r="G9059" s="2" t="s">
        <v>34136</v>
      </c>
      <c r="H9059" s="2" t="s">
        <v>34117</v>
      </c>
      <c r="I9059" s="2">
        <v>431.52386580000001</v>
      </c>
      <c r="J9059" s="2">
        <v>659.53110149999998</v>
      </c>
      <c r="K9059" s="2">
        <v>349.19858920000001</v>
      </c>
      <c r="L9059" s="2">
        <v>412.2389154</v>
      </c>
      <c r="M9059" s="2">
        <v>443.81175680000001</v>
      </c>
      <c r="N9059" s="2">
        <v>223.64485199999999</v>
      </c>
      <c r="O9059" s="2">
        <v>347.14043070000002</v>
      </c>
      <c r="P9059" s="2">
        <v>632.39678379999998</v>
      </c>
      <c r="Q9059" s="2">
        <v>262.98036789999998</v>
      </c>
    </row>
    <row r="9060" spans="1:17" ht="19.5" customHeight="1">
      <c r="A9060" s="2" t="s">
        <v>34137</v>
      </c>
      <c r="B9060" s="2">
        <v>8967</v>
      </c>
      <c r="C9060" s="2">
        <v>356</v>
      </c>
      <c r="D9060" s="2" t="s">
        <v>34138</v>
      </c>
      <c r="E9060" s="2" t="s">
        <v>34139</v>
      </c>
      <c r="F9060" s="2" t="s">
        <v>34140</v>
      </c>
      <c r="G9060" s="2" t="s">
        <v>34141</v>
      </c>
      <c r="H9060" s="2" t="s">
        <v>34142</v>
      </c>
      <c r="I9060" s="2">
        <v>326.78506340000001</v>
      </c>
      <c r="J9060" s="2">
        <v>406.9447222</v>
      </c>
      <c r="K9060" s="2">
        <v>614.58951709999997</v>
      </c>
      <c r="L9060" s="2">
        <v>329.79113230000002</v>
      </c>
      <c r="M9060" s="2">
        <v>544.29743759999997</v>
      </c>
      <c r="N9060" s="2">
        <v>433.31190070000002</v>
      </c>
      <c r="O9060" s="2">
        <v>508.31277349999999</v>
      </c>
      <c r="P9060" s="2">
        <v>372.66239050000001</v>
      </c>
      <c r="Q9060" s="2">
        <v>503.0928778</v>
      </c>
    </row>
    <row r="9061" spans="1:17" ht="19.5" customHeight="1">
      <c r="A9061" s="2" t="s">
        <v>34143</v>
      </c>
      <c r="B9061" s="2">
        <v>24511</v>
      </c>
      <c r="C9061" s="2">
        <v>251</v>
      </c>
      <c r="D9061" s="2" t="s">
        <v>34138</v>
      </c>
      <c r="E9061" s="2" t="s">
        <v>34144</v>
      </c>
      <c r="F9061" s="2" t="s">
        <v>34145</v>
      </c>
      <c r="G9061" s="2" t="s">
        <v>34146</v>
      </c>
      <c r="H9061" s="2" t="s">
        <v>34142</v>
      </c>
      <c r="I9061" s="2">
        <v>16.758208379999999</v>
      </c>
      <c r="J9061" s="2">
        <v>17.540720780000001</v>
      </c>
      <c r="K9061" s="2">
        <v>13.967943569999999</v>
      </c>
      <c r="L9061" s="2">
        <v>27.48259436</v>
      </c>
      <c r="M9061" s="2">
        <v>0</v>
      </c>
      <c r="N9061" s="2">
        <v>0</v>
      </c>
      <c r="O9061" s="2">
        <v>0</v>
      </c>
      <c r="P9061" s="2">
        <v>0</v>
      </c>
      <c r="Q9061" s="2">
        <v>0</v>
      </c>
    </row>
    <row r="9062" spans="1:17" ht="19.5" customHeight="1">
      <c r="A9062" s="2" t="s">
        <v>34147</v>
      </c>
      <c r="B9062" s="2">
        <v>37204</v>
      </c>
      <c r="C9062" s="2">
        <v>177</v>
      </c>
      <c r="D9062" s="2" t="s">
        <v>34138</v>
      </c>
      <c r="E9062" s="2" t="s">
        <v>34148</v>
      </c>
      <c r="F9062" s="2" t="s">
        <v>34149</v>
      </c>
      <c r="G9062" s="2" t="s">
        <v>34150</v>
      </c>
      <c r="H9062" s="2" t="s">
        <v>34142</v>
      </c>
      <c r="I9062" s="2">
        <v>25.137312569999999</v>
      </c>
      <c r="J9062" s="2">
        <v>17.540720780000001</v>
      </c>
      <c r="K9062" s="2">
        <v>13.967943569999999</v>
      </c>
      <c r="L9062" s="2">
        <v>0</v>
      </c>
      <c r="M9062" s="2">
        <v>16.747613470000001</v>
      </c>
      <c r="N9062" s="2">
        <v>0</v>
      </c>
      <c r="O9062" s="2">
        <v>0</v>
      </c>
      <c r="P9062" s="2">
        <v>0</v>
      </c>
      <c r="Q9062" s="2">
        <v>0</v>
      </c>
    </row>
    <row r="9063" spans="1:17" ht="19.5" customHeight="1">
      <c r="A9063" s="2" t="s">
        <v>34151</v>
      </c>
      <c r="B9063" s="2">
        <v>19437</v>
      </c>
      <c r="C9063" s="2">
        <v>442</v>
      </c>
      <c r="D9063" s="2" t="s">
        <v>34138</v>
      </c>
      <c r="E9063" s="2" t="s">
        <v>34152</v>
      </c>
      <c r="F9063" s="2" t="s">
        <v>297</v>
      </c>
      <c r="G9063" s="2" t="s">
        <v>34153</v>
      </c>
      <c r="H9063" s="2" t="s">
        <v>34142</v>
      </c>
      <c r="I9063" s="2">
        <v>0</v>
      </c>
      <c r="J9063" s="2">
        <v>10.524432470000001</v>
      </c>
      <c r="K9063" s="2">
        <v>13.967943569999999</v>
      </c>
      <c r="L9063" s="2">
        <v>0</v>
      </c>
      <c r="M9063" s="2">
        <v>0</v>
      </c>
      <c r="N9063" s="2">
        <v>0</v>
      </c>
      <c r="O9063" s="2">
        <v>0</v>
      </c>
      <c r="P9063" s="2">
        <v>0</v>
      </c>
      <c r="Q9063" s="2">
        <v>0</v>
      </c>
    </row>
    <row r="9064" spans="1:17" ht="19.5" customHeight="1">
      <c r="A9064" s="2" t="s">
        <v>34154</v>
      </c>
      <c r="B9064" s="2">
        <v>15618</v>
      </c>
      <c r="C9064" s="2">
        <v>353</v>
      </c>
      <c r="D9064" s="2" t="s">
        <v>34138</v>
      </c>
      <c r="E9064" s="2" t="s">
        <v>34155</v>
      </c>
      <c r="F9064" s="2" t="s">
        <v>1569</v>
      </c>
      <c r="G9064" s="2" t="s">
        <v>34156</v>
      </c>
      <c r="H9064" s="2" t="s">
        <v>34142</v>
      </c>
      <c r="I9064" s="2">
        <v>0</v>
      </c>
      <c r="J9064" s="2">
        <v>0</v>
      </c>
      <c r="K9064" s="2">
        <v>0</v>
      </c>
      <c r="L9064" s="2">
        <v>0</v>
      </c>
      <c r="M9064" s="2">
        <v>0</v>
      </c>
      <c r="N9064" s="2">
        <v>0</v>
      </c>
      <c r="O9064" s="2">
        <v>49.591490100000001</v>
      </c>
      <c r="P9064" s="2">
        <v>0</v>
      </c>
      <c r="Q9064" s="2">
        <v>0</v>
      </c>
    </row>
    <row r="9065" spans="1:17" ht="19.5" customHeight="1">
      <c r="A9065" s="2" t="s">
        <v>34157</v>
      </c>
      <c r="B9065" s="2">
        <v>1619</v>
      </c>
      <c r="C9065" s="2">
        <v>279</v>
      </c>
      <c r="D9065" s="2" t="s">
        <v>34138</v>
      </c>
      <c r="E9065" s="2" t="s">
        <v>34158</v>
      </c>
      <c r="F9065" s="2" t="s">
        <v>34159</v>
      </c>
      <c r="G9065" s="2" t="s">
        <v>34160</v>
      </c>
      <c r="H9065" s="2" t="s">
        <v>34142</v>
      </c>
      <c r="I9065" s="2">
        <v>62.843281419999997</v>
      </c>
      <c r="J9065" s="2">
        <v>24.557009099999998</v>
      </c>
      <c r="K9065" s="2">
        <v>48.887802489999999</v>
      </c>
      <c r="L9065" s="2">
        <v>64.126053499999998</v>
      </c>
      <c r="M9065" s="2">
        <v>25.121420199999999</v>
      </c>
      <c r="N9065" s="2">
        <v>0</v>
      </c>
      <c r="O9065" s="2">
        <v>49.591490100000001</v>
      </c>
      <c r="P9065" s="2">
        <v>0</v>
      </c>
      <c r="Q9065" s="2">
        <v>34.30178712</v>
      </c>
    </row>
    <row r="9066" spans="1:17" ht="19.5" customHeight="1">
      <c r="A9066" s="2" t="s">
        <v>34161</v>
      </c>
      <c r="B9066" s="2">
        <v>14312</v>
      </c>
      <c r="C9066" s="2">
        <v>205</v>
      </c>
      <c r="D9066" s="2" t="s">
        <v>34138</v>
      </c>
      <c r="E9066" s="2" t="s">
        <v>34162</v>
      </c>
      <c r="F9066" s="2" t="s">
        <v>34163</v>
      </c>
      <c r="G9066" s="2" t="s">
        <v>34164</v>
      </c>
      <c r="H9066" s="2" t="s">
        <v>34142</v>
      </c>
      <c r="I9066" s="2">
        <v>0</v>
      </c>
      <c r="J9066" s="2">
        <v>35.081441570000003</v>
      </c>
      <c r="K9066" s="2">
        <v>0</v>
      </c>
      <c r="L9066" s="2">
        <v>0</v>
      </c>
      <c r="M9066" s="2">
        <v>0</v>
      </c>
      <c r="N9066" s="2">
        <v>0</v>
      </c>
      <c r="O9066" s="2">
        <v>0</v>
      </c>
      <c r="P9066" s="2">
        <v>22.585599420000001</v>
      </c>
      <c r="Q9066" s="2">
        <v>0</v>
      </c>
    </row>
    <row r="9067" spans="1:17" ht="19.5" customHeight="1">
      <c r="A9067" s="2" t="s">
        <v>34165</v>
      </c>
      <c r="B9067" s="2">
        <v>26184</v>
      </c>
      <c r="C9067" s="2">
        <v>56</v>
      </c>
      <c r="D9067" s="2" t="s">
        <v>225</v>
      </c>
      <c r="E9067" s="2" t="s">
        <v>34166</v>
      </c>
      <c r="F9067" s="2" t="s">
        <v>34167</v>
      </c>
      <c r="G9067" s="2" t="s">
        <v>34168</v>
      </c>
      <c r="H9067" s="2" t="s">
        <v>229</v>
      </c>
      <c r="I9067" s="2">
        <v>0</v>
      </c>
      <c r="J9067" s="2">
        <v>10.524432470000001</v>
      </c>
      <c r="K9067" s="2">
        <v>0</v>
      </c>
      <c r="L9067" s="2">
        <v>0</v>
      </c>
      <c r="M9067" s="2">
        <v>0</v>
      </c>
      <c r="N9067" s="2">
        <v>0</v>
      </c>
      <c r="O9067" s="2">
        <v>0</v>
      </c>
      <c r="P9067" s="2">
        <v>0</v>
      </c>
      <c r="Q9067" s="2">
        <v>0</v>
      </c>
    </row>
    <row r="9068" spans="1:17" ht="19.5" customHeight="1">
      <c r="A9068" s="2" t="s">
        <v>34169</v>
      </c>
      <c r="B9068" s="2">
        <v>4789</v>
      </c>
      <c r="C9068" s="2">
        <v>127</v>
      </c>
      <c r="D9068" s="2" t="s">
        <v>34170</v>
      </c>
      <c r="E9068" s="2" t="s">
        <v>34171</v>
      </c>
      <c r="F9068" s="2" t="s">
        <v>345</v>
      </c>
      <c r="G9068" s="2" t="s">
        <v>8547</v>
      </c>
      <c r="H9068" s="2" t="s">
        <v>65</v>
      </c>
      <c r="I9068" s="2">
        <v>0</v>
      </c>
      <c r="J9068" s="2">
        <v>0</v>
      </c>
      <c r="K9068" s="2">
        <v>13.967943569999999</v>
      </c>
      <c r="L9068" s="2">
        <v>0</v>
      </c>
      <c r="M9068" s="2">
        <v>0</v>
      </c>
      <c r="N9068" s="2">
        <v>0</v>
      </c>
      <c r="O9068" s="2">
        <v>0</v>
      </c>
      <c r="P9068" s="2">
        <v>0</v>
      </c>
      <c r="Q9068" s="2">
        <v>22.867858080000001</v>
      </c>
    </row>
    <row r="9069" spans="1:17" ht="19.5" customHeight="1">
      <c r="A9069" s="2" t="s">
        <v>34172</v>
      </c>
      <c r="B9069" s="2">
        <v>7899</v>
      </c>
      <c r="C9069" s="2">
        <v>199</v>
      </c>
      <c r="D9069" s="2" t="s">
        <v>34173</v>
      </c>
      <c r="E9069" s="2" t="s">
        <v>34174</v>
      </c>
      <c r="F9069" s="2">
        <v>2</v>
      </c>
      <c r="G9069" s="2">
        <v>30</v>
      </c>
      <c r="H9069" s="2" t="s">
        <v>34175</v>
      </c>
      <c r="I9069" s="2">
        <v>8.3791041899999996</v>
      </c>
      <c r="J9069" s="2">
        <v>0</v>
      </c>
      <c r="K9069" s="2">
        <v>0</v>
      </c>
      <c r="L9069" s="2">
        <v>0</v>
      </c>
      <c r="M9069" s="2">
        <v>0</v>
      </c>
      <c r="N9069" s="2">
        <v>0</v>
      </c>
      <c r="O9069" s="2">
        <v>0</v>
      </c>
      <c r="P9069" s="2">
        <v>0</v>
      </c>
      <c r="Q9069" s="2">
        <v>0</v>
      </c>
    </row>
    <row r="9070" spans="1:17" ht="19.5" customHeight="1">
      <c r="A9070" s="2" t="s">
        <v>34176</v>
      </c>
      <c r="B9070" s="2">
        <v>20505</v>
      </c>
      <c r="C9070" s="2">
        <v>156</v>
      </c>
      <c r="D9070" s="2" t="s">
        <v>34173</v>
      </c>
      <c r="E9070" s="2" t="s">
        <v>34177</v>
      </c>
      <c r="F9070" s="2">
        <v>3</v>
      </c>
      <c r="G9070" s="2">
        <v>58</v>
      </c>
      <c r="H9070" s="2" t="s">
        <v>34175</v>
      </c>
      <c r="I9070" s="2">
        <v>0</v>
      </c>
      <c r="J9070" s="2">
        <v>0</v>
      </c>
      <c r="K9070" s="2">
        <v>0</v>
      </c>
      <c r="L9070" s="2">
        <v>0</v>
      </c>
      <c r="M9070" s="2">
        <v>0</v>
      </c>
      <c r="N9070" s="2">
        <v>0</v>
      </c>
      <c r="O9070" s="2">
        <v>37.193617580000002</v>
      </c>
      <c r="P9070" s="2">
        <v>0</v>
      </c>
      <c r="Q9070" s="2">
        <v>0</v>
      </c>
    </row>
    <row r="9071" spans="1:17" ht="19.5" customHeight="1">
      <c r="A9071" s="2" t="s">
        <v>34178</v>
      </c>
      <c r="B9071" s="2">
        <v>3553</v>
      </c>
      <c r="C9071" s="2">
        <v>156</v>
      </c>
      <c r="D9071" s="2" t="s">
        <v>34173</v>
      </c>
      <c r="E9071" s="2" t="s">
        <v>34177</v>
      </c>
      <c r="F9071" s="2" t="s">
        <v>34179</v>
      </c>
      <c r="G9071" s="2" t="s">
        <v>34180</v>
      </c>
      <c r="H9071" s="2" t="s">
        <v>34175</v>
      </c>
      <c r="I9071" s="2">
        <v>37.705968849999998</v>
      </c>
      <c r="J9071" s="2">
        <v>66.654738980000005</v>
      </c>
      <c r="K9071" s="2">
        <v>69.83971785</v>
      </c>
      <c r="L9071" s="2">
        <v>0</v>
      </c>
      <c r="M9071" s="2">
        <v>66.990453860000002</v>
      </c>
      <c r="N9071" s="2">
        <v>0</v>
      </c>
      <c r="O9071" s="2">
        <v>24.795745050000001</v>
      </c>
      <c r="P9071" s="2">
        <v>0</v>
      </c>
      <c r="Q9071" s="2">
        <v>0</v>
      </c>
    </row>
    <row r="9072" spans="1:17" ht="19.5" customHeight="1">
      <c r="A9072" s="2" t="s">
        <v>34181</v>
      </c>
      <c r="B9072" s="2">
        <v>10448</v>
      </c>
      <c r="C9072" s="2">
        <v>269</v>
      </c>
      <c r="D9072" s="2" t="s">
        <v>34173</v>
      </c>
      <c r="E9072" s="2" t="s">
        <v>34182</v>
      </c>
      <c r="F9072" s="2">
        <v>4</v>
      </c>
      <c r="G9072" s="2">
        <v>36</v>
      </c>
      <c r="H9072" s="2" t="s">
        <v>34175</v>
      </c>
      <c r="I9072" s="2">
        <v>0</v>
      </c>
      <c r="J9072" s="2">
        <v>14.032576629999999</v>
      </c>
      <c r="K9072" s="2">
        <v>0</v>
      </c>
      <c r="L9072" s="2">
        <v>0</v>
      </c>
      <c r="M9072" s="2">
        <v>0</v>
      </c>
      <c r="N9072" s="2">
        <v>0</v>
      </c>
      <c r="O9072" s="2">
        <v>0</v>
      </c>
      <c r="P9072" s="2">
        <v>0</v>
      </c>
      <c r="Q9072" s="2">
        <v>0</v>
      </c>
    </row>
    <row r="9073" spans="1:17" ht="19.5" customHeight="1">
      <c r="A9073" s="2" t="s">
        <v>34183</v>
      </c>
      <c r="B9073" s="2">
        <v>269</v>
      </c>
      <c r="C9073" s="2">
        <v>269</v>
      </c>
      <c r="D9073" s="2" t="s">
        <v>34173</v>
      </c>
      <c r="E9073" s="2" t="s">
        <v>34182</v>
      </c>
      <c r="F9073" s="2" t="s">
        <v>34184</v>
      </c>
      <c r="G9073" s="2" t="s">
        <v>34185</v>
      </c>
      <c r="H9073" s="2" t="s">
        <v>34175</v>
      </c>
      <c r="I9073" s="2">
        <v>33.516416759999998</v>
      </c>
      <c r="J9073" s="2">
        <v>38.589585720000002</v>
      </c>
      <c r="K9073" s="2">
        <v>27.935887139999998</v>
      </c>
      <c r="L9073" s="2">
        <v>219.86075489999999</v>
      </c>
      <c r="M9073" s="2">
        <v>92.111874060000005</v>
      </c>
      <c r="N9073" s="2">
        <v>41.933409750000003</v>
      </c>
      <c r="O9073" s="2">
        <v>161.1723428</v>
      </c>
      <c r="P9073" s="2">
        <v>0</v>
      </c>
      <c r="Q9073" s="2">
        <v>45.735716160000003</v>
      </c>
    </row>
    <row r="9074" spans="1:17" ht="19.5" customHeight="1">
      <c r="A9074" s="2" t="s">
        <v>34186</v>
      </c>
      <c r="B9074" s="2">
        <v>4342</v>
      </c>
      <c r="C9074" s="2">
        <v>312</v>
      </c>
      <c r="D9074" s="2" t="s">
        <v>225</v>
      </c>
      <c r="E9074" s="2" t="s">
        <v>34187</v>
      </c>
      <c r="F9074" s="2" t="s">
        <v>32710</v>
      </c>
      <c r="G9074" s="2" t="s">
        <v>34188</v>
      </c>
      <c r="H9074" s="2" t="s">
        <v>229</v>
      </c>
      <c r="I9074" s="2">
        <v>16.758208379999999</v>
      </c>
      <c r="J9074" s="2">
        <v>0</v>
      </c>
      <c r="K9074" s="2">
        <v>0</v>
      </c>
      <c r="L9074" s="2">
        <v>36.643459139999997</v>
      </c>
      <c r="M9074" s="2">
        <v>0</v>
      </c>
      <c r="N9074" s="2">
        <v>0</v>
      </c>
      <c r="O9074" s="2">
        <v>0</v>
      </c>
      <c r="P9074" s="2">
        <v>0</v>
      </c>
      <c r="Q9074" s="2">
        <v>0</v>
      </c>
    </row>
    <row r="9075" spans="1:17" ht="19.5" customHeight="1">
      <c r="A9075" s="2" t="s">
        <v>34189</v>
      </c>
      <c r="B9075" s="2">
        <v>2958</v>
      </c>
      <c r="C9075" s="2">
        <v>209</v>
      </c>
      <c r="D9075" s="2" t="s">
        <v>34190</v>
      </c>
      <c r="E9075" s="2" t="s">
        <v>34191</v>
      </c>
      <c r="F9075" s="2" t="s">
        <v>700</v>
      </c>
      <c r="G9075" s="2" t="s">
        <v>34192</v>
      </c>
      <c r="H9075" s="2" t="s">
        <v>34193</v>
      </c>
      <c r="I9075" s="2">
        <v>8.3791041899999996</v>
      </c>
      <c r="J9075" s="2">
        <v>0</v>
      </c>
      <c r="K9075" s="2">
        <v>0</v>
      </c>
      <c r="L9075" s="2">
        <v>0</v>
      </c>
      <c r="M9075" s="2">
        <v>0</v>
      </c>
      <c r="N9075" s="2">
        <v>0</v>
      </c>
      <c r="O9075" s="2">
        <v>0</v>
      </c>
      <c r="P9075" s="2">
        <v>0</v>
      </c>
      <c r="Q9075" s="2">
        <v>0</v>
      </c>
    </row>
    <row r="9076" spans="1:17" ht="19.5" customHeight="1">
      <c r="A9076" s="2" t="s">
        <v>34194</v>
      </c>
      <c r="B9076" s="2">
        <v>5028</v>
      </c>
      <c r="C9076" s="2">
        <v>134</v>
      </c>
      <c r="D9076" s="2" t="s">
        <v>34190</v>
      </c>
      <c r="E9076" s="2" t="s">
        <v>34195</v>
      </c>
      <c r="F9076" s="2" t="s">
        <v>34196</v>
      </c>
      <c r="G9076" s="2" t="s">
        <v>34197</v>
      </c>
      <c r="H9076" s="2" t="s">
        <v>34193</v>
      </c>
      <c r="I9076" s="2">
        <v>25.137312569999999</v>
      </c>
      <c r="J9076" s="2">
        <v>21.048864940000001</v>
      </c>
      <c r="K9076" s="2">
        <v>0</v>
      </c>
      <c r="L9076" s="2">
        <v>45.804323930000002</v>
      </c>
      <c r="M9076" s="2">
        <v>25.121420199999999</v>
      </c>
      <c r="N9076" s="2">
        <v>27.955606499999998</v>
      </c>
      <c r="O9076" s="2">
        <v>0</v>
      </c>
      <c r="P9076" s="2">
        <v>45.171198840000002</v>
      </c>
      <c r="Q9076" s="2">
        <v>0</v>
      </c>
    </row>
    <row r="9077" spans="1:17" ht="19.5" customHeight="1">
      <c r="A9077" s="2" t="s">
        <v>34198</v>
      </c>
      <c r="B9077" s="2">
        <v>15025</v>
      </c>
      <c r="C9077" s="2">
        <v>319</v>
      </c>
      <c r="D9077" s="2" t="s">
        <v>34199</v>
      </c>
      <c r="E9077" s="2" t="s">
        <v>34200</v>
      </c>
      <c r="F9077" s="2" t="s">
        <v>34201</v>
      </c>
      <c r="G9077" s="2" t="s">
        <v>34202</v>
      </c>
      <c r="H9077" s="2" t="s">
        <v>34203</v>
      </c>
      <c r="I9077" s="2">
        <v>0</v>
      </c>
      <c r="J9077" s="2">
        <v>14.032576629999999</v>
      </c>
      <c r="K9077" s="2">
        <v>0</v>
      </c>
      <c r="L9077" s="2">
        <v>0</v>
      </c>
      <c r="M9077" s="2">
        <v>0</v>
      </c>
      <c r="N9077" s="2">
        <v>0</v>
      </c>
      <c r="O9077" s="2">
        <v>61.989362630000002</v>
      </c>
      <c r="P9077" s="2">
        <v>45.171198840000002</v>
      </c>
      <c r="Q9077" s="2">
        <v>0</v>
      </c>
    </row>
    <row r="9078" spans="1:17" ht="19.5" customHeight="1">
      <c r="A9078" s="2" t="s">
        <v>34204</v>
      </c>
      <c r="B9078" s="2">
        <v>1046</v>
      </c>
      <c r="C9078" s="2">
        <v>257</v>
      </c>
      <c r="D9078" s="2" t="s">
        <v>34199</v>
      </c>
      <c r="E9078" s="2" t="s">
        <v>34205</v>
      </c>
      <c r="F9078" s="2" t="s">
        <v>34206</v>
      </c>
      <c r="G9078" s="2" t="s">
        <v>34207</v>
      </c>
      <c r="H9078" s="2" t="s">
        <v>34203</v>
      </c>
      <c r="I9078" s="2">
        <v>29.326864659999998</v>
      </c>
      <c r="J9078" s="2">
        <v>17.540720780000001</v>
      </c>
      <c r="K9078" s="2">
        <v>13.967943569999999</v>
      </c>
      <c r="L9078" s="2">
        <v>0</v>
      </c>
      <c r="M9078" s="2">
        <v>16.747613470000001</v>
      </c>
      <c r="N9078" s="2">
        <v>27.955606499999998</v>
      </c>
      <c r="O9078" s="2">
        <v>24.795745050000001</v>
      </c>
      <c r="P9078" s="2">
        <v>0</v>
      </c>
      <c r="Q9078" s="2">
        <v>0</v>
      </c>
    </row>
    <row r="9079" spans="1:17" ht="19.5" customHeight="1">
      <c r="A9079" s="2" t="s">
        <v>34208</v>
      </c>
      <c r="B9079" s="2">
        <v>5371</v>
      </c>
      <c r="C9079" s="2">
        <v>294</v>
      </c>
      <c r="D9079" s="2" t="s">
        <v>34209</v>
      </c>
      <c r="E9079" s="2" t="s">
        <v>34210</v>
      </c>
      <c r="F9079" s="2" t="s">
        <v>34211</v>
      </c>
      <c r="G9079" s="2" t="s">
        <v>34212</v>
      </c>
      <c r="H9079" s="2" t="s">
        <v>34213</v>
      </c>
      <c r="I9079" s="2">
        <v>50.274625139999998</v>
      </c>
      <c r="J9079" s="2">
        <v>10.524432470000001</v>
      </c>
      <c r="K9079" s="2">
        <v>0</v>
      </c>
      <c r="L9079" s="2">
        <v>45.804323930000002</v>
      </c>
      <c r="M9079" s="2">
        <v>25.121420199999999</v>
      </c>
      <c r="N9079" s="2">
        <v>0</v>
      </c>
      <c r="O9079" s="2">
        <v>49.591490100000001</v>
      </c>
      <c r="P9079" s="2">
        <v>45.171198840000002</v>
      </c>
      <c r="Q9079" s="2">
        <v>0</v>
      </c>
    </row>
    <row r="9080" spans="1:17" ht="19.5" customHeight="1">
      <c r="A9080" s="2" t="s">
        <v>34214</v>
      </c>
      <c r="B9080" s="2">
        <v>3092</v>
      </c>
      <c r="C9080" s="2">
        <v>324</v>
      </c>
      <c r="D9080" s="2" t="s">
        <v>34209</v>
      </c>
      <c r="E9080" s="2" t="s">
        <v>34215</v>
      </c>
      <c r="F9080" s="2" t="s">
        <v>34216</v>
      </c>
      <c r="G9080" s="2" t="s">
        <v>34217</v>
      </c>
      <c r="H9080" s="2" t="s">
        <v>34213</v>
      </c>
      <c r="I9080" s="2">
        <v>25.137312569999999</v>
      </c>
      <c r="J9080" s="2">
        <v>0</v>
      </c>
      <c r="K9080" s="2">
        <v>20.95191535</v>
      </c>
      <c r="L9080" s="2">
        <v>18.321729569999999</v>
      </c>
      <c r="M9080" s="2">
        <v>0</v>
      </c>
      <c r="N9080" s="2">
        <v>27.955606499999998</v>
      </c>
      <c r="O9080" s="2">
        <v>0</v>
      </c>
      <c r="P9080" s="2">
        <v>0</v>
      </c>
      <c r="Q9080" s="2">
        <v>45.735716160000003</v>
      </c>
    </row>
    <row r="9081" spans="1:17" ht="19.5" customHeight="1">
      <c r="A9081" s="2" t="s">
        <v>34218</v>
      </c>
      <c r="B9081" s="2">
        <v>5235</v>
      </c>
      <c r="C9081" s="2">
        <v>415</v>
      </c>
      <c r="D9081" s="2" t="s">
        <v>225</v>
      </c>
      <c r="E9081" s="2" t="s">
        <v>34219</v>
      </c>
      <c r="F9081" s="2">
        <v>3</v>
      </c>
      <c r="G9081" s="2">
        <v>2</v>
      </c>
      <c r="H9081" s="2" t="s">
        <v>229</v>
      </c>
      <c r="I9081" s="2">
        <v>0</v>
      </c>
      <c r="J9081" s="2">
        <v>0</v>
      </c>
      <c r="K9081" s="2">
        <v>20.95191535</v>
      </c>
      <c r="L9081" s="2">
        <v>0</v>
      </c>
      <c r="M9081" s="2">
        <v>0</v>
      </c>
      <c r="N9081" s="2">
        <v>0</v>
      </c>
      <c r="O9081" s="2">
        <v>0</v>
      </c>
      <c r="P9081" s="2">
        <v>0</v>
      </c>
      <c r="Q9081" s="2">
        <v>0</v>
      </c>
    </row>
    <row r="9082" spans="1:17" ht="19.5" customHeight="1">
      <c r="A9082" s="2" t="s">
        <v>34220</v>
      </c>
      <c r="B9082" s="2">
        <v>1961</v>
      </c>
      <c r="C9082" s="2">
        <v>210</v>
      </c>
      <c r="D9082" s="2" t="s">
        <v>34221</v>
      </c>
      <c r="E9082" s="2" t="s">
        <v>34222</v>
      </c>
      <c r="F9082" s="2">
        <v>2</v>
      </c>
      <c r="G9082" s="2">
        <v>7</v>
      </c>
      <c r="H9082" s="2" t="s">
        <v>34223</v>
      </c>
      <c r="I9082" s="2">
        <v>0</v>
      </c>
      <c r="J9082" s="2">
        <v>0</v>
      </c>
      <c r="K9082" s="2">
        <v>0</v>
      </c>
      <c r="L9082" s="2">
        <v>0</v>
      </c>
      <c r="M9082" s="2">
        <v>0</v>
      </c>
      <c r="N9082" s="2">
        <v>27.955606499999998</v>
      </c>
      <c r="O9082" s="2">
        <v>0</v>
      </c>
      <c r="P9082" s="2">
        <v>0</v>
      </c>
      <c r="Q9082" s="2">
        <v>0</v>
      </c>
    </row>
    <row r="9083" spans="1:17" ht="19.5" customHeight="1">
      <c r="A9083" s="2" t="s">
        <v>34224</v>
      </c>
      <c r="B9083" s="2">
        <v>6022</v>
      </c>
      <c r="C9083" s="2">
        <v>327</v>
      </c>
      <c r="D9083" s="2" t="s">
        <v>34221</v>
      </c>
      <c r="E9083" s="2" t="s">
        <v>34225</v>
      </c>
      <c r="F9083" s="2" t="s">
        <v>34226</v>
      </c>
      <c r="G9083" s="2" t="s">
        <v>34227</v>
      </c>
      <c r="H9083" s="2" t="s">
        <v>34223</v>
      </c>
      <c r="I9083" s="2">
        <v>92.170146090000003</v>
      </c>
      <c r="J9083" s="2">
        <v>73.671027289999998</v>
      </c>
      <c r="K9083" s="2">
        <v>188.56723819999999</v>
      </c>
      <c r="L9083" s="2">
        <v>192.37816050000001</v>
      </c>
      <c r="M9083" s="2">
        <v>125.607101</v>
      </c>
      <c r="N9083" s="2">
        <v>153.75583570000001</v>
      </c>
      <c r="O9083" s="2">
        <v>148.77447029999999</v>
      </c>
      <c r="P9083" s="2">
        <v>225.8559942</v>
      </c>
      <c r="Q9083" s="2">
        <v>240.11250989999999</v>
      </c>
    </row>
    <row r="9084" spans="1:17" ht="19.5" customHeight="1">
      <c r="A9084" s="2" t="s">
        <v>34228</v>
      </c>
      <c r="B9084" s="2">
        <v>31293</v>
      </c>
      <c r="C9084" s="2">
        <v>282</v>
      </c>
      <c r="D9084" s="2" t="s">
        <v>34221</v>
      </c>
      <c r="E9084" s="2" t="s">
        <v>34229</v>
      </c>
      <c r="F9084" s="2" t="s">
        <v>34230</v>
      </c>
      <c r="G9084" s="2" t="s">
        <v>34231</v>
      </c>
      <c r="H9084" s="2" t="s">
        <v>34223</v>
      </c>
      <c r="I9084" s="2">
        <v>33.516416759999998</v>
      </c>
      <c r="J9084" s="2">
        <v>17.540720780000001</v>
      </c>
      <c r="K9084" s="2">
        <v>20.95191535</v>
      </c>
      <c r="L9084" s="2">
        <v>54.96518871</v>
      </c>
      <c r="M9084" s="2">
        <v>92.111874060000005</v>
      </c>
      <c r="N9084" s="2">
        <v>69.889016240000004</v>
      </c>
      <c r="O9084" s="2">
        <v>0</v>
      </c>
      <c r="P9084" s="2">
        <v>158.09919600000001</v>
      </c>
      <c r="Q9084" s="2">
        <v>22.867858080000001</v>
      </c>
    </row>
    <row r="9085" spans="1:17" ht="19.5" customHeight="1">
      <c r="A9085" s="2" t="s">
        <v>34232</v>
      </c>
      <c r="B9085" s="2">
        <v>25339</v>
      </c>
      <c r="C9085" s="2">
        <v>302</v>
      </c>
      <c r="D9085" s="2" t="s">
        <v>34221</v>
      </c>
      <c r="E9085" s="2" t="s">
        <v>34233</v>
      </c>
      <c r="F9085" s="2" t="s">
        <v>34234</v>
      </c>
      <c r="G9085" s="2" t="s">
        <v>34235</v>
      </c>
      <c r="H9085" s="2" t="s">
        <v>34223</v>
      </c>
      <c r="I9085" s="2">
        <v>16.758208379999999</v>
      </c>
      <c r="J9085" s="2">
        <v>0</v>
      </c>
      <c r="K9085" s="2">
        <v>0</v>
      </c>
      <c r="L9085" s="2">
        <v>45.804323930000002</v>
      </c>
      <c r="M9085" s="2">
        <v>41.869033659999999</v>
      </c>
      <c r="N9085" s="2">
        <v>0</v>
      </c>
      <c r="O9085" s="2">
        <v>24.795745050000001</v>
      </c>
      <c r="P9085" s="2">
        <v>0</v>
      </c>
      <c r="Q9085" s="2">
        <v>0</v>
      </c>
    </row>
    <row r="9086" spans="1:17" ht="19.5" customHeight="1">
      <c r="A9086" s="2" t="s">
        <v>34236</v>
      </c>
      <c r="B9086" s="2">
        <v>1034</v>
      </c>
      <c r="C9086" s="2">
        <v>234</v>
      </c>
      <c r="D9086" s="2" t="s">
        <v>34221</v>
      </c>
      <c r="E9086" s="2" t="s">
        <v>34237</v>
      </c>
      <c r="F9086" s="2" t="s">
        <v>5156</v>
      </c>
      <c r="G9086" s="2" t="s">
        <v>34238</v>
      </c>
      <c r="H9086" s="2" t="s">
        <v>34223</v>
      </c>
      <c r="I9086" s="2">
        <v>0</v>
      </c>
      <c r="J9086" s="2">
        <v>0</v>
      </c>
      <c r="K9086" s="2">
        <v>0</v>
      </c>
      <c r="L9086" s="2">
        <v>18.321729569999999</v>
      </c>
      <c r="M9086" s="2">
        <v>66.990453860000002</v>
      </c>
      <c r="N9086" s="2">
        <v>41.933409750000003</v>
      </c>
      <c r="O9086" s="2">
        <v>0</v>
      </c>
      <c r="P9086" s="2">
        <v>22.585599420000001</v>
      </c>
      <c r="Q9086" s="2">
        <v>0</v>
      </c>
    </row>
    <row r="9087" spans="1:17" ht="19.5" customHeight="1">
      <c r="A9087" s="2" t="s">
        <v>34239</v>
      </c>
      <c r="B9087" s="2">
        <v>12909</v>
      </c>
      <c r="C9087" s="2">
        <v>234</v>
      </c>
      <c r="D9087" s="2" t="s">
        <v>34221</v>
      </c>
      <c r="E9087" s="2" t="s">
        <v>34237</v>
      </c>
      <c r="F9087" s="2" t="s">
        <v>34240</v>
      </c>
      <c r="G9087" s="2" t="s">
        <v>34241</v>
      </c>
      <c r="H9087" s="2" t="s">
        <v>34223</v>
      </c>
      <c r="I9087" s="2">
        <v>58.653729329999997</v>
      </c>
      <c r="J9087" s="2">
        <v>0</v>
      </c>
      <c r="K9087" s="2">
        <v>20.95191535</v>
      </c>
      <c r="L9087" s="2">
        <v>0</v>
      </c>
      <c r="M9087" s="2">
        <v>92.111874060000005</v>
      </c>
      <c r="N9087" s="2">
        <v>125.8002292</v>
      </c>
      <c r="O9087" s="2">
        <v>86.785107679999996</v>
      </c>
      <c r="P9087" s="2">
        <v>56.463998549999999</v>
      </c>
      <c r="Q9087" s="2">
        <v>34.30178712</v>
      </c>
    </row>
    <row r="9088" spans="1:17" ht="19.5" customHeight="1">
      <c r="A9088" s="2" t="s">
        <v>34242</v>
      </c>
      <c r="B9088" s="2">
        <v>13482</v>
      </c>
      <c r="C9088" s="2">
        <v>539</v>
      </c>
      <c r="D9088" s="2" t="s">
        <v>34221</v>
      </c>
      <c r="E9088" s="2" t="s">
        <v>34243</v>
      </c>
      <c r="F9088" s="2" t="s">
        <v>34244</v>
      </c>
      <c r="G9088" s="2" t="s">
        <v>34245</v>
      </c>
      <c r="H9088" s="2" t="s">
        <v>34223</v>
      </c>
      <c r="I9088" s="2">
        <v>20.947760469999999</v>
      </c>
      <c r="J9088" s="2">
        <v>0</v>
      </c>
      <c r="K9088" s="2">
        <v>20.95191535</v>
      </c>
      <c r="L9088" s="2">
        <v>45.804323930000002</v>
      </c>
      <c r="M9088" s="2">
        <v>66.990453860000002</v>
      </c>
      <c r="N9088" s="2">
        <v>55.911212990000003</v>
      </c>
      <c r="O9088" s="2">
        <v>0</v>
      </c>
      <c r="P9088" s="2">
        <v>22.585599420000001</v>
      </c>
      <c r="Q9088" s="2">
        <v>57.169645209999999</v>
      </c>
    </row>
    <row r="9089" spans="1:17" ht="19.5" customHeight="1">
      <c r="A9089" s="2" t="s">
        <v>34246</v>
      </c>
      <c r="B9089" s="2">
        <v>19603</v>
      </c>
      <c r="C9089" s="2">
        <v>397</v>
      </c>
      <c r="D9089" s="2" t="s">
        <v>34247</v>
      </c>
      <c r="E9089" s="2" t="s">
        <v>34248</v>
      </c>
      <c r="F9089" s="2" t="s">
        <v>34249</v>
      </c>
      <c r="G9089" s="2" t="s">
        <v>34250</v>
      </c>
      <c r="H9089" s="2" t="s">
        <v>34251</v>
      </c>
      <c r="I9089" s="2">
        <v>20.947760469999999</v>
      </c>
      <c r="J9089" s="2">
        <v>0</v>
      </c>
      <c r="K9089" s="2">
        <v>0</v>
      </c>
      <c r="L9089" s="2">
        <v>64.126053499999998</v>
      </c>
      <c r="M9089" s="2">
        <v>0</v>
      </c>
      <c r="N9089" s="2">
        <v>0</v>
      </c>
      <c r="O9089" s="2">
        <v>24.795745050000001</v>
      </c>
      <c r="P9089" s="2">
        <v>0</v>
      </c>
      <c r="Q9089" s="2">
        <v>0</v>
      </c>
    </row>
    <row r="9090" spans="1:17" ht="19.5" customHeight="1">
      <c r="A9090" s="2" t="s">
        <v>34252</v>
      </c>
      <c r="B9090" s="2">
        <v>6075</v>
      </c>
      <c r="C9090" s="2">
        <v>257</v>
      </c>
      <c r="D9090" s="2" t="s">
        <v>34247</v>
      </c>
      <c r="E9090" s="2" t="s">
        <v>34253</v>
      </c>
      <c r="F9090" s="2">
        <v>2</v>
      </c>
      <c r="G9090" s="2">
        <v>28</v>
      </c>
      <c r="H9090" s="2" t="s">
        <v>34251</v>
      </c>
      <c r="I9090" s="2">
        <v>0</v>
      </c>
      <c r="J9090" s="2">
        <v>0</v>
      </c>
      <c r="K9090" s="2">
        <v>0</v>
      </c>
      <c r="L9090" s="2">
        <v>18.321729569999999</v>
      </c>
      <c r="M9090" s="2">
        <v>0</v>
      </c>
      <c r="N9090" s="2">
        <v>0</v>
      </c>
      <c r="O9090" s="2">
        <v>0</v>
      </c>
      <c r="P9090" s="2">
        <v>0</v>
      </c>
      <c r="Q9090" s="2">
        <v>0</v>
      </c>
    </row>
    <row r="9091" spans="1:17" ht="19.5" customHeight="1">
      <c r="A9091" s="2" t="s">
        <v>34254</v>
      </c>
      <c r="B9091" s="2">
        <v>1051</v>
      </c>
      <c r="C9091" s="2">
        <v>263</v>
      </c>
      <c r="D9091" s="2" t="s">
        <v>34247</v>
      </c>
      <c r="E9091" s="2" t="s">
        <v>34255</v>
      </c>
      <c r="F9091" s="2" t="s">
        <v>34256</v>
      </c>
      <c r="G9091" s="2" t="s">
        <v>34257</v>
      </c>
      <c r="H9091" s="2" t="s">
        <v>34251</v>
      </c>
      <c r="I9091" s="2">
        <v>712.22385610000003</v>
      </c>
      <c r="J9091" s="2">
        <v>498.1564702</v>
      </c>
      <c r="K9091" s="2">
        <v>258.40695599999998</v>
      </c>
      <c r="L9091" s="2">
        <v>1035.177721</v>
      </c>
      <c r="M9091" s="2">
        <v>485.6807905</v>
      </c>
      <c r="N9091" s="2">
        <v>433.31190070000002</v>
      </c>
      <c r="O9091" s="2">
        <v>731.47447899999997</v>
      </c>
      <c r="P9091" s="2">
        <v>587.22558500000002</v>
      </c>
      <c r="Q9091" s="2">
        <v>388.75358740000001</v>
      </c>
    </row>
    <row r="9092" spans="1:17" ht="19.5" customHeight="1">
      <c r="A9092" s="2" t="s">
        <v>34258</v>
      </c>
      <c r="B9092" s="2">
        <v>6824</v>
      </c>
      <c r="C9092" s="2">
        <v>235</v>
      </c>
      <c r="D9092" s="2" t="s">
        <v>34247</v>
      </c>
      <c r="E9092" s="2" t="s">
        <v>34259</v>
      </c>
      <c r="F9092" s="2" t="s">
        <v>34260</v>
      </c>
      <c r="G9092" s="2" t="s">
        <v>34261</v>
      </c>
      <c r="H9092" s="2" t="s">
        <v>34251</v>
      </c>
      <c r="I9092" s="2">
        <v>62.843281419999997</v>
      </c>
      <c r="J9092" s="2">
        <v>21.048864940000001</v>
      </c>
      <c r="K9092" s="2">
        <v>13.967943569999999</v>
      </c>
      <c r="L9092" s="2">
        <v>27.48259436</v>
      </c>
      <c r="M9092" s="2">
        <v>16.747613470000001</v>
      </c>
      <c r="N9092" s="2">
        <v>41.933409750000003</v>
      </c>
      <c r="O9092" s="2">
        <v>24.795745050000001</v>
      </c>
      <c r="P9092" s="2">
        <v>101.6351974</v>
      </c>
      <c r="Q9092" s="2">
        <v>0</v>
      </c>
    </row>
    <row r="9093" spans="1:17" ht="19.5" customHeight="1">
      <c r="A9093" s="2" t="s">
        <v>34262</v>
      </c>
      <c r="B9093" s="2">
        <v>5885</v>
      </c>
      <c r="C9093" s="2">
        <v>322</v>
      </c>
      <c r="D9093" s="2" t="s">
        <v>34247</v>
      </c>
      <c r="E9093" s="2" t="s">
        <v>34263</v>
      </c>
      <c r="F9093" s="2">
        <v>3</v>
      </c>
      <c r="G9093" s="2">
        <v>61</v>
      </c>
      <c r="H9093" s="2" t="s">
        <v>34251</v>
      </c>
      <c r="I9093" s="2">
        <v>0</v>
      </c>
      <c r="J9093" s="2">
        <v>10.524432470000001</v>
      </c>
      <c r="K9093" s="2">
        <v>0</v>
      </c>
      <c r="L9093" s="2">
        <v>0</v>
      </c>
      <c r="M9093" s="2">
        <v>0</v>
      </c>
      <c r="N9093" s="2">
        <v>0</v>
      </c>
      <c r="O9093" s="2">
        <v>0</v>
      </c>
      <c r="P9093" s="2">
        <v>0</v>
      </c>
      <c r="Q9093" s="2">
        <v>0</v>
      </c>
    </row>
    <row r="9094" spans="1:17" ht="19.5" customHeight="1">
      <c r="A9094" s="2" t="s">
        <v>34264</v>
      </c>
      <c r="B9094" s="2">
        <v>2479</v>
      </c>
      <c r="C9094" s="2">
        <v>285</v>
      </c>
      <c r="D9094" s="2" t="s">
        <v>225</v>
      </c>
      <c r="E9094" s="2" t="s">
        <v>34265</v>
      </c>
      <c r="F9094" s="2" t="s">
        <v>26176</v>
      </c>
      <c r="G9094" s="2" t="s">
        <v>34266</v>
      </c>
      <c r="H9094" s="2" t="s">
        <v>229</v>
      </c>
      <c r="I9094" s="2">
        <v>0</v>
      </c>
      <c r="J9094" s="2">
        <v>0</v>
      </c>
      <c r="K9094" s="2">
        <v>0</v>
      </c>
      <c r="L9094" s="2">
        <v>18.321729569999999</v>
      </c>
      <c r="M9094" s="2">
        <v>33.495226930000001</v>
      </c>
      <c r="N9094" s="2">
        <v>69.889016240000004</v>
      </c>
      <c r="O9094" s="2">
        <v>0</v>
      </c>
      <c r="P9094" s="2">
        <v>0</v>
      </c>
      <c r="Q9094" s="2">
        <v>0</v>
      </c>
    </row>
    <row r="9095" spans="1:17" ht="19.5" customHeight="1">
      <c r="A9095" s="2" t="s">
        <v>34267</v>
      </c>
      <c r="B9095" s="2">
        <v>16731</v>
      </c>
      <c r="C9095" s="2">
        <v>397</v>
      </c>
      <c r="D9095" s="2" t="s">
        <v>225</v>
      </c>
      <c r="E9095" s="2" t="s">
        <v>34268</v>
      </c>
      <c r="F9095" s="2">
        <v>3</v>
      </c>
      <c r="G9095" s="2">
        <v>10</v>
      </c>
      <c r="H9095" s="2" t="s">
        <v>229</v>
      </c>
      <c r="I9095" s="2">
        <v>0</v>
      </c>
      <c r="J9095" s="2">
        <v>0</v>
      </c>
      <c r="K9095" s="2">
        <v>20.95191535</v>
      </c>
      <c r="L9095" s="2">
        <v>0</v>
      </c>
      <c r="M9095" s="2">
        <v>0</v>
      </c>
      <c r="N9095" s="2">
        <v>0</v>
      </c>
      <c r="O9095" s="2">
        <v>0</v>
      </c>
      <c r="P9095" s="2">
        <v>0</v>
      </c>
      <c r="Q9095" s="2">
        <v>0</v>
      </c>
    </row>
    <row r="9096" spans="1:17" ht="19.5" customHeight="1">
      <c r="A9096" s="2" t="s">
        <v>34269</v>
      </c>
      <c r="B9096" s="2">
        <v>23354</v>
      </c>
      <c r="C9096" s="2">
        <v>284</v>
      </c>
      <c r="D9096" s="2" t="s">
        <v>34270</v>
      </c>
      <c r="E9096" s="2" t="s">
        <v>34271</v>
      </c>
      <c r="F9096" s="2">
        <v>3</v>
      </c>
      <c r="G9096" s="2">
        <v>25</v>
      </c>
      <c r="H9096" s="2" t="s">
        <v>34272</v>
      </c>
      <c r="I9096" s="2">
        <v>0</v>
      </c>
      <c r="J9096" s="2">
        <v>0</v>
      </c>
      <c r="K9096" s="2">
        <v>0</v>
      </c>
      <c r="L9096" s="2">
        <v>0</v>
      </c>
      <c r="M9096" s="2">
        <v>0</v>
      </c>
      <c r="N9096" s="2">
        <v>0</v>
      </c>
      <c r="O9096" s="2">
        <v>37.193617580000002</v>
      </c>
      <c r="P9096" s="2">
        <v>0</v>
      </c>
      <c r="Q9096" s="2">
        <v>0</v>
      </c>
    </row>
    <row r="9097" spans="1:17" ht="19.5" customHeight="1">
      <c r="A9097" s="2" t="s">
        <v>34273</v>
      </c>
      <c r="B9097" s="2">
        <v>407</v>
      </c>
      <c r="C9097" s="2">
        <v>407</v>
      </c>
      <c r="D9097" s="2" t="s">
        <v>34270</v>
      </c>
      <c r="E9097" s="2" t="s">
        <v>34274</v>
      </c>
      <c r="F9097" s="2" t="s">
        <v>11134</v>
      </c>
      <c r="G9097" s="2" t="s">
        <v>9158</v>
      </c>
      <c r="H9097" s="2" t="s">
        <v>34272</v>
      </c>
      <c r="I9097" s="2">
        <v>20.947760469999999</v>
      </c>
      <c r="J9097" s="2">
        <v>21.048864940000001</v>
      </c>
      <c r="K9097" s="2">
        <v>0</v>
      </c>
      <c r="L9097" s="2">
        <v>0</v>
      </c>
      <c r="M9097" s="2">
        <v>0</v>
      </c>
      <c r="N9097" s="2">
        <v>0</v>
      </c>
      <c r="O9097" s="2">
        <v>0</v>
      </c>
      <c r="P9097" s="2">
        <v>0</v>
      </c>
      <c r="Q9097" s="2">
        <v>0</v>
      </c>
    </row>
    <row r="9098" spans="1:17" ht="19.5" customHeight="1">
      <c r="A9098" s="2" t="s">
        <v>34275</v>
      </c>
      <c r="B9098" s="2">
        <v>20462</v>
      </c>
      <c r="C9098" s="2">
        <v>151</v>
      </c>
      <c r="D9098" s="2" t="s">
        <v>225</v>
      </c>
      <c r="E9098" s="2" t="s">
        <v>34276</v>
      </c>
      <c r="F9098" s="2">
        <v>3</v>
      </c>
      <c r="G9098" s="2">
        <v>1</v>
      </c>
      <c r="H9098" s="2" t="s">
        <v>229</v>
      </c>
      <c r="I9098" s="2">
        <v>0</v>
      </c>
      <c r="J9098" s="2">
        <v>10.524432470000001</v>
      </c>
      <c r="K9098" s="2">
        <v>0</v>
      </c>
      <c r="L9098" s="2">
        <v>0</v>
      </c>
      <c r="M9098" s="2">
        <v>0</v>
      </c>
      <c r="N9098" s="2">
        <v>0</v>
      </c>
      <c r="O9098" s="2">
        <v>0</v>
      </c>
      <c r="P9098" s="2">
        <v>0</v>
      </c>
      <c r="Q9098" s="2">
        <v>0</v>
      </c>
    </row>
    <row r="9099" spans="1:17" ht="19.5" customHeight="1">
      <c r="A9099" s="2" t="s">
        <v>34277</v>
      </c>
      <c r="B9099" s="2">
        <v>16868</v>
      </c>
      <c r="C9099" s="2">
        <v>391</v>
      </c>
      <c r="D9099" s="2" t="s">
        <v>34278</v>
      </c>
      <c r="E9099" s="2" t="s">
        <v>34279</v>
      </c>
      <c r="F9099" s="2">
        <v>2</v>
      </c>
      <c r="G9099" s="2">
        <v>8</v>
      </c>
      <c r="H9099" s="2" t="s">
        <v>34280</v>
      </c>
      <c r="I9099" s="2">
        <v>0</v>
      </c>
      <c r="J9099" s="2">
        <v>0</v>
      </c>
      <c r="K9099" s="2">
        <v>13.967943569999999</v>
      </c>
      <c r="L9099" s="2">
        <v>0</v>
      </c>
      <c r="M9099" s="2">
        <v>0</v>
      </c>
      <c r="N9099" s="2">
        <v>0</v>
      </c>
      <c r="O9099" s="2">
        <v>0</v>
      </c>
      <c r="P9099" s="2">
        <v>0</v>
      </c>
      <c r="Q9099" s="2">
        <v>0</v>
      </c>
    </row>
    <row r="9100" spans="1:17" ht="19.5" customHeight="1">
      <c r="A9100" s="2" t="s">
        <v>34281</v>
      </c>
      <c r="B9100" s="2">
        <v>4420</v>
      </c>
      <c r="C9100" s="2">
        <v>253</v>
      </c>
      <c r="D9100" s="2" t="s">
        <v>34282</v>
      </c>
      <c r="E9100" s="2" t="s">
        <v>34283</v>
      </c>
      <c r="F9100" s="2" t="s">
        <v>34284</v>
      </c>
      <c r="G9100" s="2" t="s">
        <v>34285</v>
      </c>
      <c r="H9100" s="2" t="s">
        <v>34286</v>
      </c>
      <c r="I9100" s="2">
        <v>29.326864659999998</v>
      </c>
      <c r="J9100" s="2">
        <v>17.540720780000001</v>
      </c>
      <c r="K9100" s="2">
        <v>34.919858920000003</v>
      </c>
      <c r="L9100" s="2">
        <v>64.126053499999998</v>
      </c>
      <c r="M9100" s="2">
        <v>33.495226930000001</v>
      </c>
      <c r="N9100" s="2">
        <v>55.911212990000003</v>
      </c>
      <c r="O9100" s="2">
        <v>49.591490100000001</v>
      </c>
      <c r="P9100" s="2">
        <v>0</v>
      </c>
      <c r="Q9100" s="2">
        <v>0</v>
      </c>
    </row>
    <row r="9101" spans="1:17" ht="19.5" customHeight="1">
      <c r="A9101" s="2" t="s">
        <v>34287</v>
      </c>
      <c r="B9101" s="2">
        <v>18917</v>
      </c>
      <c r="C9101" s="2">
        <v>378</v>
      </c>
      <c r="D9101" s="2" t="s">
        <v>34288</v>
      </c>
      <c r="E9101" s="2" t="s">
        <v>34289</v>
      </c>
      <c r="F9101" s="2" t="s">
        <v>34290</v>
      </c>
      <c r="G9101" s="2" t="s">
        <v>34291</v>
      </c>
      <c r="H9101" s="2" t="s">
        <v>34292</v>
      </c>
      <c r="I9101" s="2">
        <v>33.516416759999998</v>
      </c>
      <c r="J9101" s="2">
        <v>24.557009099999998</v>
      </c>
      <c r="K9101" s="2">
        <v>48.887802489999999</v>
      </c>
      <c r="L9101" s="2">
        <v>0</v>
      </c>
      <c r="M9101" s="2">
        <v>0</v>
      </c>
      <c r="N9101" s="2">
        <v>0</v>
      </c>
      <c r="O9101" s="2">
        <v>86.785107679999996</v>
      </c>
      <c r="P9101" s="2">
        <v>22.585599420000001</v>
      </c>
      <c r="Q9101" s="2">
        <v>0</v>
      </c>
    </row>
    <row r="9102" spans="1:17" ht="19.5" customHeight="1">
      <c r="A9102" s="2" t="s">
        <v>34293</v>
      </c>
      <c r="B9102" s="2">
        <v>7797</v>
      </c>
      <c r="C9102" s="2">
        <v>343</v>
      </c>
      <c r="D9102" s="2" t="s">
        <v>34288</v>
      </c>
      <c r="E9102" s="2" t="s">
        <v>34294</v>
      </c>
      <c r="F9102" s="2" t="s">
        <v>34295</v>
      </c>
      <c r="G9102" s="2" t="s">
        <v>34296</v>
      </c>
      <c r="H9102" s="2" t="s">
        <v>34292</v>
      </c>
      <c r="I9102" s="2">
        <v>29.326864659999998</v>
      </c>
      <c r="J9102" s="2">
        <v>59.638450659999997</v>
      </c>
      <c r="K9102" s="2">
        <v>0</v>
      </c>
      <c r="L9102" s="2">
        <v>0</v>
      </c>
      <c r="M9102" s="2">
        <v>33.495226930000001</v>
      </c>
      <c r="N9102" s="2">
        <v>0</v>
      </c>
      <c r="O9102" s="2">
        <v>0</v>
      </c>
      <c r="P9102" s="2">
        <v>45.171198840000002</v>
      </c>
      <c r="Q9102" s="2">
        <v>22.867858080000001</v>
      </c>
    </row>
    <row r="9103" spans="1:17" ht="19.5" customHeight="1">
      <c r="A9103" s="2" t="s">
        <v>34297</v>
      </c>
      <c r="B9103" s="2">
        <v>5082</v>
      </c>
      <c r="C9103" s="2">
        <v>355</v>
      </c>
      <c r="D9103" s="2" t="s">
        <v>34288</v>
      </c>
      <c r="E9103" s="2" t="s">
        <v>34298</v>
      </c>
      <c r="F9103" s="2" t="s">
        <v>34299</v>
      </c>
      <c r="G9103" s="2" t="s">
        <v>34300</v>
      </c>
      <c r="H9103" s="2" t="s">
        <v>34292</v>
      </c>
      <c r="I9103" s="2">
        <v>37.705968849999998</v>
      </c>
      <c r="J9103" s="2">
        <v>63.146594819999997</v>
      </c>
      <c r="K9103" s="2">
        <v>27.935887139999998</v>
      </c>
      <c r="L9103" s="2">
        <v>45.804323930000002</v>
      </c>
      <c r="M9103" s="2">
        <v>41.869033659999999</v>
      </c>
      <c r="N9103" s="2">
        <v>27.955606499999998</v>
      </c>
      <c r="O9103" s="2">
        <v>0</v>
      </c>
      <c r="P9103" s="2">
        <v>0</v>
      </c>
      <c r="Q9103" s="2">
        <v>0</v>
      </c>
    </row>
    <row r="9104" spans="1:17" ht="19.5" customHeight="1">
      <c r="A9104" s="2" t="s">
        <v>34301</v>
      </c>
      <c r="B9104" s="2">
        <v>7623</v>
      </c>
      <c r="C9104" s="2">
        <v>174</v>
      </c>
      <c r="D9104" s="2" t="s">
        <v>225</v>
      </c>
      <c r="E9104" s="2" t="s">
        <v>34302</v>
      </c>
      <c r="F9104" s="2" t="s">
        <v>34303</v>
      </c>
      <c r="G9104" s="2" t="s">
        <v>34304</v>
      </c>
      <c r="H9104" s="2" t="s">
        <v>229</v>
      </c>
      <c r="I9104" s="2">
        <v>138.25521910000001</v>
      </c>
      <c r="J9104" s="2">
        <v>192.94792860000001</v>
      </c>
      <c r="K9104" s="2">
        <v>104.7595768</v>
      </c>
      <c r="L9104" s="2">
        <v>0</v>
      </c>
      <c r="M9104" s="2">
        <v>200.97136159999999</v>
      </c>
      <c r="N9104" s="2">
        <v>97.844622740000005</v>
      </c>
      <c r="O9104" s="2">
        <v>49.591490100000001</v>
      </c>
      <c r="P9104" s="2">
        <v>225.8559942</v>
      </c>
      <c r="Q9104" s="2">
        <v>68.603574249999994</v>
      </c>
    </row>
    <row r="9105" spans="1:17" ht="19.5" customHeight="1">
      <c r="A9105" s="2" t="s">
        <v>34305</v>
      </c>
      <c r="B9105" s="2">
        <v>38000</v>
      </c>
      <c r="C9105" s="2">
        <v>202</v>
      </c>
      <c r="D9105" s="2" t="s">
        <v>34306</v>
      </c>
      <c r="E9105" s="2" t="s">
        <v>34307</v>
      </c>
      <c r="F9105" s="2">
        <v>2</v>
      </c>
      <c r="G9105" s="2">
        <v>19</v>
      </c>
      <c r="H9105" s="2" t="s">
        <v>34308</v>
      </c>
      <c r="I9105" s="2">
        <v>0</v>
      </c>
      <c r="J9105" s="2">
        <v>7.0162883130000004</v>
      </c>
      <c r="K9105" s="2">
        <v>0</v>
      </c>
      <c r="L9105" s="2">
        <v>0</v>
      </c>
      <c r="M9105" s="2">
        <v>0</v>
      </c>
      <c r="N9105" s="2">
        <v>0</v>
      </c>
      <c r="O9105" s="2">
        <v>0</v>
      </c>
      <c r="P9105" s="2">
        <v>0</v>
      </c>
      <c r="Q9105" s="2">
        <v>0</v>
      </c>
    </row>
    <row r="9106" spans="1:17" ht="19.5" customHeight="1">
      <c r="A9106" s="2" t="s">
        <v>34309</v>
      </c>
      <c r="B9106" s="2">
        <v>4346</v>
      </c>
      <c r="C9106" s="2">
        <v>341</v>
      </c>
      <c r="D9106" s="2" t="s">
        <v>34306</v>
      </c>
      <c r="E9106" s="2" t="s">
        <v>34310</v>
      </c>
      <c r="F9106" s="2">
        <v>7</v>
      </c>
      <c r="G9106" s="2">
        <v>154</v>
      </c>
      <c r="H9106" s="2" t="s">
        <v>34308</v>
      </c>
      <c r="I9106" s="2">
        <v>0</v>
      </c>
      <c r="J9106" s="2">
        <v>24.557009099999998</v>
      </c>
      <c r="K9106" s="2">
        <v>0</v>
      </c>
      <c r="L9106" s="2">
        <v>0</v>
      </c>
      <c r="M9106" s="2">
        <v>0</v>
      </c>
      <c r="N9106" s="2">
        <v>0</v>
      </c>
      <c r="O9106" s="2">
        <v>0</v>
      </c>
      <c r="P9106" s="2">
        <v>0</v>
      </c>
      <c r="Q9106" s="2">
        <v>0</v>
      </c>
    </row>
    <row r="9107" spans="1:17" ht="19.5" customHeight="1">
      <c r="A9107" s="2" t="s">
        <v>34311</v>
      </c>
      <c r="B9107" s="2">
        <v>5152</v>
      </c>
      <c r="C9107" s="2">
        <v>250</v>
      </c>
      <c r="D9107" s="2" t="s">
        <v>34312</v>
      </c>
      <c r="E9107" s="2" t="s">
        <v>34313</v>
      </c>
      <c r="F9107" s="2" t="s">
        <v>34314</v>
      </c>
      <c r="G9107" s="2" t="s">
        <v>34315</v>
      </c>
      <c r="H9107" s="2" t="s">
        <v>34316</v>
      </c>
      <c r="I9107" s="2">
        <v>12.568656280000001</v>
      </c>
      <c r="J9107" s="2">
        <v>66.654738980000005</v>
      </c>
      <c r="K9107" s="2">
        <v>13.967943569999999</v>
      </c>
      <c r="L9107" s="2">
        <v>0</v>
      </c>
      <c r="M9107" s="2">
        <v>0</v>
      </c>
      <c r="N9107" s="2">
        <v>0</v>
      </c>
      <c r="O9107" s="2">
        <v>0</v>
      </c>
      <c r="P9107" s="2">
        <v>0</v>
      </c>
      <c r="Q9107" s="2">
        <v>0</v>
      </c>
    </row>
    <row r="9108" spans="1:17" ht="19.5" customHeight="1">
      <c r="A9108" s="2" t="s">
        <v>34317</v>
      </c>
      <c r="B9108" s="2">
        <v>1104</v>
      </c>
      <c r="C9108" s="2">
        <v>310</v>
      </c>
      <c r="D9108" s="2" t="s">
        <v>34312</v>
      </c>
      <c r="E9108" s="2" t="s">
        <v>34318</v>
      </c>
      <c r="F9108" s="2" t="s">
        <v>34319</v>
      </c>
      <c r="G9108" s="2" t="s">
        <v>34320</v>
      </c>
      <c r="H9108" s="2" t="s">
        <v>34316</v>
      </c>
      <c r="I9108" s="2">
        <v>12.568656280000001</v>
      </c>
      <c r="J9108" s="2">
        <v>24.557009099999998</v>
      </c>
      <c r="K9108" s="2">
        <v>20.95191535</v>
      </c>
      <c r="L9108" s="2">
        <v>0</v>
      </c>
      <c r="M9108" s="2">
        <v>0</v>
      </c>
      <c r="N9108" s="2">
        <v>27.955606499999998</v>
      </c>
      <c r="O9108" s="2">
        <v>0</v>
      </c>
      <c r="P9108" s="2">
        <v>0</v>
      </c>
      <c r="Q9108" s="2">
        <v>0</v>
      </c>
    </row>
    <row r="9109" spans="1:17" ht="19.5" customHeight="1">
      <c r="A9109" s="2" t="s">
        <v>34321</v>
      </c>
      <c r="B9109" s="2">
        <v>3354</v>
      </c>
      <c r="C9109" s="2">
        <v>168</v>
      </c>
      <c r="D9109" s="2" t="s">
        <v>34312</v>
      </c>
      <c r="E9109" s="2" t="s">
        <v>34322</v>
      </c>
      <c r="F9109" s="2">
        <v>3</v>
      </c>
      <c r="G9109" s="2">
        <v>52</v>
      </c>
      <c r="H9109" s="2" t="s">
        <v>34316</v>
      </c>
      <c r="I9109" s="2">
        <v>0</v>
      </c>
      <c r="J9109" s="2">
        <v>10.524432470000001</v>
      </c>
      <c r="K9109" s="2">
        <v>0</v>
      </c>
      <c r="L9109" s="2">
        <v>0</v>
      </c>
      <c r="M9109" s="2">
        <v>0</v>
      </c>
      <c r="N9109" s="2">
        <v>0</v>
      </c>
      <c r="O9109" s="2">
        <v>0</v>
      </c>
      <c r="P9109" s="2">
        <v>0</v>
      </c>
      <c r="Q9109" s="2">
        <v>0</v>
      </c>
    </row>
    <row r="9110" spans="1:17" ht="19.5" customHeight="1">
      <c r="A9110" s="2" t="s">
        <v>34323</v>
      </c>
      <c r="B9110" s="2">
        <v>7463</v>
      </c>
      <c r="C9110" s="2">
        <v>499</v>
      </c>
      <c r="D9110" s="2" t="s">
        <v>34312</v>
      </c>
      <c r="E9110" s="2" t="s">
        <v>34324</v>
      </c>
      <c r="F9110" s="2">
        <v>7</v>
      </c>
      <c r="G9110" s="2">
        <v>44</v>
      </c>
      <c r="H9110" s="2" t="s">
        <v>34316</v>
      </c>
      <c r="I9110" s="2">
        <v>0</v>
      </c>
      <c r="J9110" s="2">
        <v>24.557009099999998</v>
      </c>
      <c r="K9110" s="2">
        <v>0</v>
      </c>
      <c r="L9110" s="2">
        <v>0</v>
      </c>
      <c r="M9110" s="2">
        <v>0</v>
      </c>
      <c r="N9110" s="2">
        <v>0</v>
      </c>
      <c r="O9110" s="2">
        <v>0</v>
      </c>
      <c r="P9110" s="2">
        <v>0</v>
      </c>
      <c r="Q9110" s="2">
        <v>0</v>
      </c>
    </row>
    <row r="9111" spans="1:17" ht="19.5" customHeight="1">
      <c r="A9111" s="2" t="s">
        <v>34325</v>
      </c>
      <c r="B9111" s="2">
        <v>6510</v>
      </c>
      <c r="C9111" s="2">
        <v>342</v>
      </c>
      <c r="D9111" s="2" t="s">
        <v>34312</v>
      </c>
      <c r="E9111" s="2" t="s">
        <v>34326</v>
      </c>
      <c r="F9111" s="2">
        <v>2</v>
      </c>
      <c r="G9111" s="2">
        <v>44</v>
      </c>
      <c r="H9111" s="2" t="s">
        <v>34316</v>
      </c>
      <c r="I9111" s="2">
        <v>0</v>
      </c>
      <c r="J9111" s="2">
        <v>7.0162883130000004</v>
      </c>
      <c r="K9111" s="2">
        <v>0</v>
      </c>
      <c r="L9111" s="2">
        <v>0</v>
      </c>
      <c r="M9111" s="2">
        <v>0</v>
      </c>
      <c r="N9111" s="2">
        <v>0</v>
      </c>
      <c r="O9111" s="2">
        <v>0</v>
      </c>
      <c r="P9111" s="2">
        <v>0</v>
      </c>
      <c r="Q9111" s="2">
        <v>0</v>
      </c>
    </row>
    <row r="9112" spans="1:17" ht="19.5" customHeight="1">
      <c r="A9112" s="2" t="s">
        <v>34327</v>
      </c>
      <c r="B9112" s="2">
        <v>1713</v>
      </c>
      <c r="C9112" s="2">
        <v>311</v>
      </c>
      <c r="D9112" s="2" t="s">
        <v>34312</v>
      </c>
      <c r="E9112" s="2" t="s">
        <v>34328</v>
      </c>
      <c r="F9112" s="2">
        <v>4</v>
      </c>
      <c r="G9112" s="2">
        <v>56</v>
      </c>
      <c r="H9112" s="2" t="s">
        <v>34316</v>
      </c>
      <c r="I9112" s="2">
        <v>0</v>
      </c>
      <c r="J9112" s="2">
        <v>14.032576629999999</v>
      </c>
      <c r="K9112" s="2">
        <v>0</v>
      </c>
      <c r="L9112" s="2">
        <v>0</v>
      </c>
      <c r="M9112" s="2">
        <v>0</v>
      </c>
      <c r="N9112" s="2">
        <v>0</v>
      </c>
      <c r="O9112" s="2">
        <v>0</v>
      </c>
      <c r="P9112" s="2">
        <v>0</v>
      </c>
      <c r="Q9112" s="2">
        <v>0</v>
      </c>
    </row>
    <row r="9113" spans="1:17" ht="19.5" customHeight="1">
      <c r="A9113" s="2" t="s">
        <v>34329</v>
      </c>
      <c r="B9113" s="2">
        <v>493</v>
      </c>
      <c r="C9113" s="2">
        <v>225</v>
      </c>
      <c r="D9113" s="2" t="s">
        <v>34312</v>
      </c>
      <c r="E9113" s="2" t="s">
        <v>34330</v>
      </c>
      <c r="F9113" s="2">
        <v>2</v>
      </c>
      <c r="G9113" s="2">
        <v>57</v>
      </c>
      <c r="H9113" s="2" t="s">
        <v>34316</v>
      </c>
      <c r="I9113" s="2">
        <v>0</v>
      </c>
      <c r="J9113" s="2">
        <v>7.0162883130000004</v>
      </c>
      <c r="K9113" s="2">
        <v>0</v>
      </c>
      <c r="L9113" s="2">
        <v>0</v>
      </c>
      <c r="M9113" s="2">
        <v>0</v>
      </c>
      <c r="N9113" s="2">
        <v>0</v>
      </c>
      <c r="O9113" s="2">
        <v>0</v>
      </c>
      <c r="P9113" s="2">
        <v>0</v>
      </c>
      <c r="Q9113" s="2">
        <v>0</v>
      </c>
    </row>
    <row r="9114" spans="1:17" ht="19.5" customHeight="1">
      <c r="A9114" s="2" t="s">
        <v>34331</v>
      </c>
      <c r="B9114" s="2">
        <v>2278</v>
      </c>
      <c r="C9114" s="2">
        <v>254</v>
      </c>
      <c r="D9114" s="2" t="s">
        <v>34332</v>
      </c>
      <c r="E9114" s="2" t="s">
        <v>34333</v>
      </c>
      <c r="F9114" s="2" t="s">
        <v>34334</v>
      </c>
      <c r="G9114" s="2" t="s">
        <v>34335</v>
      </c>
      <c r="H9114" s="2" t="s">
        <v>34336</v>
      </c>
      <c r="I9114" s="2">
        <v>25.137312569999999</v>
      </c>
      <c r="J9114" s="2">
        <v>49.114018190000003</v>
      </c>
      <c r="K9114" s="2">
        <v>20.95191535</v>
      </c>
      <c r="L9114" s="2">
        <v>0</v>
      </c>
      <c r="M9114" s="2">
        <v>66.990453860000002</v>
      </c>
      <c r="N9114" s="2">
        <v>69.889016240000004</v>
      </c>
      <c r="O9114" s="2">
        <v>0</v>
      </c>
      <c r="P9114" s="2">
        <v>0</v>
      </c>
      <c r="Q9114" s="2">
        <v>0</v>
      </c>
    </row>
    <row r="9115" spans="1:17" ht="19.5" customHeight="1">
      <c r="A9115" s="2" t="s">
        <v>34337</v>
      </c>
      <c r="B9115" s="2">
        <v>7238</v>
      </c>
      <c r="C9115" s="2">
        <v>360</v>
      </c>
      <c r="D9115" s="2" t="s">
        <v>34332</v>
      </c>
      <c r="E9115" s="2" t="s">
        <v>34338</v>
      </c>
      <c r="F9115" s="2">
        <v>3</v>
      </c>
      <c r="G9115" s="2">
        <v>61</v>
      </c>
      <c r="H9115" s="2" t="s">
        <v>34336</v>
      </c>
      <c r="I9115" s="2">
        <v>0</v>
      </c>
      <c r="J9115" s="2">
        <v>10.524432470000001</v>
      </c>
      <c r="K9115" s="2">
        <v>0</v>
      </c>
      <c r="L9115" s="2">
        <v>0</v>
      </c>
      <c r="M9115" s="2">
        <v>0</v>
      </c>
      <c r="N9115" s="2">
        <v>0</v>
      </c>
      <c r="O9115" s="2">
        <v>0</v>
      </c>
      <c r="P9115" s="2">
        <v>0</v>
      </c>
      <c r="Q9115" s="2">
        <v>0</v>
      </c>
    </row>
    <row r="9116" spans="1:17" ht="19.5" customHeight="1">
      <c r="A9116" s="2" t="s">
        <v>34339</v>
      </c>
      <c r="B9116" s="2">
        <v>8764</v>
      </c>
      <c r="C9116" s="2">
        <v>197</v>
      </c>
      <c r="D9116" s="2" t="s">
        <v>34340</v>
      </c>
      <c r="E9116" s="2" t="s">
        <v>34341</v>
      </c>
      <c r="F9116" s="2" t="s">
        <v>1111</v>
      </c>
      <c r="G9116" s="2" t="s">
        <v>34342</v>
      </c>
      <c r="H9116" s="2" t="s">
        <v>34343</v>
      </c>
      <c r="I9116" s="2">
        <v>29.326864659999998</v>
      </c>
      <c r="J9116" s="2">
        <v>0</v>
      </c>
      <c r="K9116" s="2">
        <v>0</v>
      </c>
      <c r="L9116" s="2">
        <v>0</v>
      </c>
      <c r="M9116" s="2">
        <v>0</v>
      </c>
      <c r="N9116" s="2">
        <v>41.933409750000003</v>
      </c>
      <c r="O9116" s="2">
        <v>0</v>
      </c>
      <c r="P9116" s="2">
        <v>0</v>
      </c>
      <c r="Q9116" s="2">
        <v>0</v>
      </c>
    </row>
    <row r="9117" spans="1:17" ht="19.5" customHeight="1">
      <c r="A9117" s="2" t="s">
        <v>34344</v>
      </c>
      <c r="B9117" s="2">
        <v>4741</v>
      </c>
      <c r="C9117" s="2">
        <v>209</v>
      </c>
      <c r="D9117" s="2" t="s">
        <v>34340</v>
      </c>
      <c r="E9117" s="2" t="s">
        <v>34345</v>
      </c>
      <c r="F9117" s="2">
        <v>3</v>
      </c>
      <c r="G9117" s="2">
        <v>44</v>
      </c>
      <c r="H9117" s="2" t="s">
        <v>34343</v>
      </c>
      <c r="I9117" s="2">
        <v>0</v>
      </c>
      <c r="J9117" s="2">
        <v>0</v>
      </c>
      <c r="K9117" s="2">
        <v>0</v>
      </c>
      <c r="L9117" s="2">
        <v>0</v>
      </c>
      <c r="M9117" s="2">
        <v>0</v>
      </c>
      <c r="N9117" s="2">
        <v>0</v>
      </c>
      <c r="O9117" s="2">
        <v>0</v>
      </c>
      <c r="P9117" s="2">
        <v>33.878399129999998</v>
      </c>
      <c r="Q9117" s="2">
        <v>0</v>
      </c>
    </row>
    <row r="9118" spans="1:17" ht="19.5" customHeight="1">
      <c r="A9118" s="2" t="s">
        <v>34346</v>
      </c>
      <c r="B9118" s="2">
        <v>24334</v>
      </c>
      <c r="C9118" s="2">
        <v>142</v>
      </c>
      <c r="D9118" s="2" t="s">
        <v>225</v>
      </c>
      <c r="E9118" s="2" t="s">
        <v>34347</v>
      </c>
      <c r="F9118" s="2">
        <v>3</v>
      </c>
      <c r="G9118" s="2">
        <v>11</v>
      </c>
      <c r="H9118" s="2" t="s">
        <v>229</v>
      </c>
      <c r="I9118" s="2">
        <v>12.568656280000001</v>
      </c>
      <c r="J9118" s="2">
        <v>0</v>
      </c>
      <c r="K9118" s="2">
        <v>0</v>
      </c>
      <c r="L9118" s="2">
        <v>0</v>
      </c>
      <c r="M9118" s="2">
        <v>0</v>
      </c>
      <c r="N9118" s="2">
        <v>0</v>
      </c>
      <c r="O9118" s="2">
        <v>0</v>
      </c>
      <c r="P9118" s="2">
        <v>0</v>
      </c>
      <c r="Q9118" s="2">
        <v>0</v>
      </c>
    </row>
    <row r="9119" spans="1:17" ht="19.5" customHeight="1">
      <c r="A9119" s="2" t="s">
        <v>34348</v>
      </c>
      <c r="B9119" s="2">
        <v>1142</v>
      </c>
      <c r="C9119" s="2">
        <v>274</v>
      </c>
      <c r="D9119" s="2" t="s">
        <v>34349</v>
      </c>
      <c r="E9119" s="2" t="s">
        <v>34350</v>
      </c>
      <c r="F9119" s="2">
        <v>5</v>
      </c>
      <c r="G9119" s="2">
        <v>66</v>
      </c>
      <c r="H9119" s="2" t="s">
        <v>65</v>
      </c>
      <c r="I9119" s="2">
        <v>0</v>
      </c>
      <c r="J9119" s="2">
        <v>0</v>
      </c>
      <c r="K9119" s="2">
        <v>0</v>
      </c>
      <c r="L9119" s="2">
        <v>45.804323930000002</v>
      </c>
      <c r="M9119" s="2">
        <v>0</v>
      </c>
      <c r="N9119" s="2">
        <v>0</v>
      </c>
      <c r="O9119" s="2">
        <v>0</v>
      </c>
      <c r="P9119" s="2">
        <v>0</v>
      </c>
      <c r="Q9119" s="2">
        <v>0</v>
      </c>
    </row>
    <row r="9120" spans="1:17" ht="19.5" customHeight="1">
      <c r="A9120" s="2" t="s">
        <v>34351</v>
      </c>
      <c r="B9120" s="2">
        <v>13665</v>
      </c>
      <c r="C9120" s="2">
        <v>142</v>
      </c>
      <c r="D9120" s="2" t="s">
        <v>34352</v>
      </c>
      <c r="E9120" s="2" t="s">
        <v>34353</v>
      </c>
      <c r="F9120" s="2">
        <v>2</v>
      </c>
      <c r="G9120" s="2">
        <v>6</v>
      </c>
      <c r="H9120" s="2" t="s">
        <v>19713</v>
      </c>
      <c r="I9120" s="2">
        <v>0</v>
      </c>
      <c r="J9120" s="2">
        <v>0</v>
      </c>
      <c r="K9120" s="2">
        <v>0</v>
      </c>
      <c r="L9120" s="2">
        <v>0</v>
      </c>
      <c r="M9120" s="2">
        <v>0</v>
      </c>
      <c r="N9120" s="2">
        <v>27.955606499999998</v>
      </c>
      <c r="O9120" s="2">
        <v>0</v>
      </c>
      <c r="P9120" s="2">
        <v>0</v>
      </c>
      <c r="Q9120" s="2">
        <v>0</v>
      </c>
    </row>
    <row r="9121" spans="1:17" ht="19.5" customHeight="1">
      <c r="A9121" s="2" t="s">
        <v>34354</v>
      </c>
      <c r="B9121" s="2">
        <v>5371</v>
      </c>
      <c r="C9121" s="2">
        <v>159</v>
      </c>
      <c r="D9121" s="2" t="s">
        <v>34355</v>
      </c>
      <c r="E9121" s="2" t="s">
        <v>34356</v>
      </c>
      <c r="F9121" s="2" t="s">
        <v>192</v>
      </c>
      <c r="G9121" s="2" t="s">
        <v>34357</v>
      </c>
      <c r="H9121" s="2" t="s">
        <v>65</v>
      </c>
      <c r="I9121" s="2">
        <v>0</v>
      </c>
      <c r="J9121" s="2">
        <v>0</v>
      </c>
      <c r="K9121" s="2">
        <v>0</v>
      </c>
      <c r="L9121" s="2">
        <v>27.48259436</v>
      </c>
      <c r="M9121" s="2">
        <v>0</v>
      </c>
      <c r="N9121" s="2">
        <v>0</v>
      </c>
      <c r="O9121" s="2">
        <v>0</v>
      </c>
      <c r="P9121" s="2">
        <v>0</v>
      </c>
      <c r="Q9121" s="2">
        <v>0</v>
      </c>
    </row>
    <row r="9122" spans="1:17" ht="19.5" customHeight="1">
      <c r="A9122" s="2" t="s">
        <v>34358</v>
      </c>
      <c r="B9122" s="2">
        <v>10011</v>
      </c>
      <c r="C9122" s="2">
        <v>253</v>
      </c>
      <c r="D9122" s="2" t="s">
        <v>34359</v>
      </c>
      <c r="E9122" s="2" t="s">
        <v>34360</v>
      </c>
      <c r="F9122" s="2">
        <v>2</v>
      </c>
      <c r="G9122" s="2">
        <v>25</v>
      </c>
      <c r="H9122" s="2" t="s">
        <v>34361</v>
      </c>
      <c r="I9122" s="2">
        <v>0</v>
      </c>
      <c r="J9122" s="2">
        <v>0</v>
      </c>
      <c r="K9122" s="2">
        <v>0</v>
      </c>
      <c r="L9122" s="2">
        <v>0</v>
      </c>
      <c r="M9122" s="2">
        <v>0</v>
      </c>
      <c r="N9122" s="2">
        <v>27.955606499999998</v>
      </c>
      <c r="O9122" s="2">
        <v>0</v>
      </c>
      <c r="P9122" s="2">
        <v>0</v>
      </c>
      <c r="Q9122" s="2">
        <v>0</v>
      </c>
    </row>
    <row r="9123" spans="1:17" ht="19.5" customHeight="1">
      <c r="A9123" s="2" t="s">
        <v>34362</v>
      </c>
      <c r="B9123" s="2">
        <v>23355</v>
      </c>
      <c r="C9123" s="2">
        <v>406</v>
      </c>
      <c r="D9123" s="2" t="s">
        <v>34359</v>
      </c>
      <c r="E9123" s="2" t="s">
        <v>34363</v>
      </c>
      <c r="F9123" s="2" t="s">
        <v>34364</v>
      </c>
      <c r="G9123" s="2" t="s">
        <v>34365</v>
      </c>
      <c r="H9123" s="2" t="s">
        <v>34361</v>
      </c>
      <c r="I9123" s="2">
        <v>8.3791041899999996</v>
      </c>
      <c r="J9123" s="2">
        <v>10.524432470000001</v>
      </c>
      <c r="K9123" s="2">
        <v>27.935887139999998</v>
      </c>
      <c r="L9123" s="2">
        <v>0</v>
      </c>
      <c r="M9123" s="2">
        <v>33.495226930000001</v>
      </c>
      <c r="N9123" s="2">
        <v>0</v>
      </c>
      <c r="O9123" s="2">
        <v>49.591490100000001</v>
      </c>
      <c r="P9123" s="2">
        <v>0</v>
      </c>
      <c r="Q9123" s="2">
        <v>34.30178712</v>
      </c>
    </row>
    <row r="9124" spans="1:17" ht="19.5" customHeight="1">
      <c r="A9124" s="2" t="s">
        <v>34366</v>
      </c>
      <c r="B9124" s="2">
        <v>13435</v>
      </c>
      <c r="C9124" s="2">
        <v>251</v>
      </c>
      <c r="D9124" s="2" t="s">
        <v>34359</v>
      </c>
      <c r="E9124" s="2" t="s">
        <v>34367</v>
      </c>
      <c r="F9124" s="2" t="s">
        <v>34368</v>
      </c>
      <c r="G9124" s="2" t="s">
        <v>34369</v>
      </c>
      <c r="H9124" s="2" t="s">
        <v>34361</v>
      </c>
      <c r="I9124" s="2">
        <v>0</v>
      </c>
      <c r="J9124" s="2">
        <v>0</v>
      </c>
      <c r="K9124" s="2">
        <v>13.967943569999999</v>
      </c>
      <c r="L9124" s="2">
        <v>0</v>
      </c>
      <c r="M9124" s="2">
        <v>33.495226930000001</v>
      </c>
      <c r="N9124" s="2">
        <v>0</v>
      </c>
      <c r="O9124" s="2">
        <v>0</v>
      </c>
      <c r="P9124" s="2">
        <v>0</v>
      </c>
      <c r="Q9124" s="2">
        <v>0</v>
      </c>
    </row>
    <row r="9125" spans="1:17" ht="19.5" customHeight="1">
      <c r="A9125" s="2" t="s">
        <v>34370</v>
      </c>
      <c r="B9125" s="2">
        <v>5109</v>
      </c>
      <c r="C9125" s="2">
        <v>605</v>
      </c>
      <c r="D9125" s="2" t="s">
        <v>34359</v>
      </c>
      <c r="E9125" s="2" t="s">
        <v>34371</v>
      </c>
      <c r="F9125" s="2" t="s">
        <v>34372</v>
      </c>
      <c r="G9125" s="2" t="s">
        <v>34373</v>
      </c>
      <c r="H9125" s="2" t="s">
        <v>34361</v>
      </c>
      <c r="I9125" s="2">
        <v>134.06566699999999</v>
      </c>
      <c r="J9125" s="2">
        <v>70.162883129999997</v>
      </c>
      <c r="K9125" s="2">
        <v>139.6794357</v>
      </c>
      <c r="L9125" s="2">
        <v>45.804323930000002</v>
      </c>
      <c r="M9125" s="2">
        <v>133.98090769999999</v>
      </c>
      <c r="N9125" s="2">
        <v>167.73363900000001</v>
      </c>
      <c r="O9125" s="2">
        <v>173.5702154</v>
      </c>
      <c r="P9125" s="2">
        <v>135.51359650000001</v>
      </c>
      <c r="Q9125" s="2">
        <v>262.98036789999998</v>
      </c>
    </row>
    <row r="9126" spans="1:17" ht="19.5" customHeight="1">
      <c r="A9126" s="2" t="s">
        <v>34374</v>
      </c>
      <c r="B9126" s="2">
        <v>13044</v>
      </c>
      <c r="C9126" s="2">
        <v>289</v>
      </c>
      <c r="D9126" s="2" t="s">
        <v>34375</v>
      </c>
      <c r="E9126" s="2" t="s">
        <v>34376</v>
      </c>
      <c r="F9126" s="2" t="s">
        <v>34377</v>
      </c>
      <c r="G9126" s="2" t="s">
        <v>34378</v>
      </c>
      <c r="H9126" s="2" t="s">
        <v>34379</v>
      </c>
      <c r="I9126" s="2">
        <v>62.843281419999997</v>
      </c>
      <c r="J9126" s="2">
        <v>24.557009099999998</v>
      </c>
      <c r="K9126" s="2">
        <v>83.807661420000002</v>
      </c>
      <c r="L9126" s="2">
        <v>119.0912422</v>
      </c>
      <c r="M9126" s="2">
        <v>108.8594875</v>
      </c>
      <c r="N9126" s="2">
        <v>125.8002292</v>
      </c>
      <c r="O9126" s="2">
        <v>74.387235149999995</v>
      </c>
      <c r="P9126" s="2">
        <v>112.9279971</v>
      </c>
      <c r="Q9126" s="2">
        <v>114.3392904</v>
      </c>
    </row>
    <row r="9127" spans="1:17" ht="19.5" customHeight="1">
      <c r="A9127" s="2" t="s">
        <v>34380</v>
      </c>
      <c r="B9127" s="2">
        <v>728</v>
      </c>
      <c r="C9127" s="2">
        <v>269</v>
      </c>
      <c r="D9127" s="2" t="s">
        <v>34375</v>
      </c>
      <c r="E9127" s="2" t="s">
        <v>34381</v>
      </c>
      <c r="F9127" s="2" t="s">
        <v>34382</v>
      </c>
      <c r="G9127" s="2" t="s">
        <v>34383</v>
      </c>
      <c r="H9127" s="2" t="s">
        <v>34379</v>
      </c>
      <c r="I9127" s="2">
        <v>46.085073039999997</v>
      </c>
      <c r="J9127" s="2">
        <v>77.179171449999998</v>
      </c>
      <c r="K9127" s="2">
        <v>34.919858920000003</v>
      </c>
      <c r="L9127" s="2">
        <v>91.608647860000005</v>
      </c>
      <c r="M9127" s="2">
        <v>58.616647129999997</v>
      </c>
      <c r="N9127" s="2">
        <v>55.911212990000003</v>
      </c>
      <c r="O9127" s="2">
        <v>86.785107679999996</v>
      </c>
      <c r="P9127" s="2">
        <v>33.878399129999998</v>
      </c>
      <c r="Q9127" s="2">
        <v>114.3392904</v>
      </c>
    </row>
    <row r="9128" spans="1:17" ht="19.5" customHeight="1">
      <c r="A9128" s="2" t="s">
        <v>34384</v>
      </c>
      <c r="B9128" s="2">
        <v>12436</v>
      </c>
      <c r="C9128" s="2">
        <v>259</v>
      </c>
      <c r="D9128" s="2" t="s">
        <v>34385</v>
      </c>
      <c r="E9128" s="2" t="s">
        <v>34386</v>
      </c>
      <c r="F9128" s="2" t="s">
        <v>700</v>
      </c>
      <c r="G9128" s="2" t="s">
        <v>5795</v>
      </c>
      <c r="H9128" s="2" t="s">
        <v>34387</v>
      </c>
      <c r="I9128" s="2">
        <v>0</v>
      </c>
      <c r="J9128" s="2">
        <v>0</v>
      </c>
      <c r="K9128" s="2">
        <v>0</v>
      </c>
      <c r="L9128" s="2">
        <v>0</v>
      </c>
      <c r="M9128" s="2">
        <v>0</v>
      </c>
      <c r="N9128" s="2">
        <v>0</v>
      </c>
      <c r="O9128" s="2">
        <v>0</v>
      </c>
      <c r="P9128" s="2">
        <v>0</v>
      </c>
      <c r="Q9128" s="2">
        <v>22.867858080000001</v>
      </c>
    </row>
    <row r="9129" spans="1:17" ht="19.5" customHeight="1">
      <c r="A9129" s="2" t="s">
        <v>34388</v>
      </c>
      <c r="B9129" s="2">
        <v>4146</v>
      </c>
      <c r="C9129" s="2">
        <v>125</v>
      </c>
      <c r="D9129" s="2" t="s">
        <v>34389</v>
      </c>
      <c r="E9129" s="2" t="s">
        <v>34390</v>
      </c>
      <c r="F9129" s="2">
        <v>3</v>
      </c>
      <c r="G9129" s="2">
        <v>8</v>
      </c>
      <c r="H9129" s="2" t="s">
        <v>34391</v>
      </c>
      <c r="I9129" s="2">
        <v>0</v>
      </c>
      <c r="J9129" s="2">
        <v>0</v>
      </c>
      <c r="K9129" s="2">
        <v>0</v>
      </c>
      <c r="L9129" s="2">
        <v>0</v>
      </c>
      <c r="M9129" s="2">
        <v>0</v>
      </c>
      <c r="N9129" s="2">
        <v>0</v>
      </c>
      <c r="O9129" s="2">
        <v>0</v>
      </c>
      <c r="P9129" s="2">
        <v>0</v>
      </c>
      <c r="Q9129" s="2">
        <v>34.30178712</v>
      </c>
    </row>
    <row r="9130" spans="1:17" ht="19.5" customHeight="1">
      <c r="A9130" s="2" t="s">
        <v>34392</v>
      </c>
      <c r="B9130" s="2">
        <v>8035</v>
      </c>
      <c r="C9130" s="2">
        <v>190</v>
      </c>
      <c r="D9130" s="2" t="s">
        <v>34389</v>
      </c>
      <c r="E9130" s="2" t="s">
        <v>34393</v>
      </c>
      <c r="F9130" s="2" t="s">
        <v>34394</v>
      </c>
      <c r="G9130" s="2" t="s">
        <v>34395</v>
      </c>
      <c r="H9130" s="2" t="s">
        <v>34391</v>
      </c>
      <c r="I9130" s="2">
        <v>0</v>
      </c>
      <c r="J9130" s="2">
        <v>10.524432470000001</v>
      </c>
      <c r="K9130" s="2">
        <v>0</v>
      </c>
      <c r="L9130" s="2">
        <v>0</v>
      </c>
      <c r="M9130" s="2">
        <v>25.121420199999999</v>
      </c>
      <c r="N9130" s="2">
        <v>41.933409750000003</v>
      </c>
      <c r="O9130" s="2">
        <v>37.193617580000002</v>
      </c>
      <c r="P9130" s="2">
        <v>33.878399129999998</v>
      </c>
      <c r="Q9130" s="2">
        <v>0</v>
      </c>
    </row>
    <row r="9131" spans="1:17" ht="19.5" customHeight="1">
      <c r="A9131" s="2" t="s">
        <v>34396</v>
      </c>
      <c r="B9131" s="2">
        <v>2034</v>
      </c>
      <c r="C9131" s="2">
        <v>378</v>
      </c>
      <c r="D9131" s="2" t="s">
        <v>34397</v>
      </c>
      <c r="E9131" s="2" t="s">
        <v>34398</v>
      </c>
      <c r="F9131" s="2">
        <v>2</v>
      </c>
      <c r="G9131" s="2">
        <v>15</v>
      </c>
      <c r="H9131" s="2" t="s">
        <v>34399</v>
      </c>
      <c r="I9131" s="2">
        <v>0</v>
      </c>
      <c r="J9131" s="2">
        <v>0</v>
      </c>
      <c r="K9131" s="2">
        <v>0</v>
      </c>
      <c r="L9131" s="2">
        <v>0</v>
      </c>
      <c r="M9131" s="2">
        <v>0</v>
      </c>
      <c r="N9131" s="2">
        <v>27.955606499999998</v>
      </c>
      <c r="O9131" s="2">
        <v>0</v>
      </c>
      <c r="P9131" s="2">
        <v>0</v>
      </c>
      <c r="Q9131" s="2">
        <v>0</v>
      </c>
    </row>
    <row r="9132" spans="1:17" ht="19.5" customHeight="1">
      <c r="A9132" s="2" t="s">
        <v>34400</v>
      </c>
      <c r="B9132" s="2">
        <v>9324</v>
      </c>
      <c r="C9132" s="2">
        <v>113</v>
      </c>
      <c r="D9132" s="2" t="s">
        <v>34397</v>
      </c>
      <c r="E9132" s="2" t="s">
        <v>34401</v>
      </c>
      <c r="F9132" s="2">
        <v>6</v>
      </c>
      <c r="G9132" s="2">
        <v>24</v>
      </c>
      <c r="H9132" s="2" t="s">
        <v>34399</v>
      </c>
      <c r="I9132" s="2">
        <v>0</v>
      </c>
      <c r="J9132" s="2">
        <v>0</v>
      </c>
      <c r="K9132" s="2">
        <v>0</v>
      </c>
      <c r="L9132" s="2">
        <v>0</v>
      </c>
      <c r="M9132" s="2">
        <v>0</v>
      </c>
      <c r="N9132" s="2">
        <v>0</v>
      </c>
      <c r="O9132" s="2">
        <v>0</v>
      </c>
      <c r="P9132" s="2">
        <v>67.756798270000004</v>
      </c>
      <c r="Q9132" s="2">
        <v>0</v>
      </c>
    </row>
    <row r="9133" spans="1:17" ht="19.5" customHeight="1">
      <c r="A9133" s="2" t="s">
        <v>34402</v>
      </c>
      <c r="B9133" s="2">
        <v>282</v>
      </c>
      <c r="C9133" s="2">
        <v>282</v>
      </c>
      <c r="D9133" s="2" t="s">
        <v>34397</v>
      </c>
      <c r="E9133" s="2" t="s">
        <v>34403</v>
      </c>
      <c r="F9133" s="2">
        <v>4</v>
      </c>
      <c r="G9133" s="2">
        <v>33</v>
      </c>
      <c r="H9133" s="2" t="s">
        <v>34399</v>
      </c>
      <c r="I9133" s="2">
        <v>0</v>
      </c>
      <c r="J9133" s="2">
        <v>14.032576629999999</v>
      </c>
      <c r="K9133" s="2">
        <v>0</v>
      </c>
      <c r="L9133" s="2">
        <v>0</v>
      </c>
      <c r="M9133" s="2">
        <v>0</v>
      </c>
      <c r="N9133" s="2">
        <v>0</v>
      </c>
      <c r="O9133" s="2">
        <v>0</v>
      </c>
      <c r="P9133" s="2">
        <v>0</v>
      </c>
      <c r="Q9133" s="2">
        <v>0</v>
      </c>
    </row>
    <row r="9134" spans="1:17" ht="19.5" customHeight="1">
      <c r="A9134" s="2" t="s">
        <v>34404</v>
      </c>
      <c r="B9134" s="2">
        <v>1230</v>
      </c>
      <c r="C9134" s="2">
        <v>367</v>
      </c>
      <c r="D9134" s="2" t="s">
        <v>34397</v>
      </c>
      <c r="E9134" s="2" t="s">
        <v>34405</v>
      </c>
      <c r="F9134" s="2" t="s">
        <v>1146</v>
      </c>
      <c r="G9134" s="2" t="s">
        <v>34406</v>
      </c>
      <c r="H9134" s="2" t="s">
        <v>34399</v>
      </c>
      <c r="I9134" s="2">
        <v>16.758208379999999</v>
      </c>
      <c r="J9134" s="2">
        <v>10.524432470000001</v>
      </c>
      <c r="K9134" s="2">
        <v>0</v>
      </c>
      <c r="L9134" s="2">
        <v>0</v>
      </c>
      <c r="M9134" s="2">
        <v>0</v>
      </c>
      <c r="N9134" s="2">
        <v>0</v>
      </c>
      <c r="O9134" s="2">
        <v>0</v>
      </c>
      <c r="P9134" s="2">
        <v>0</v>
      </c>
      <c r="Q9134" s="2">
        <v>0</v>
      </c>
    </row>
    <row r="9135" spans="1:17" ht="19.5" customHeight="1">
      <c r="A9135" s="2" t="s">
        <v>34407</v>
      </c>
      <c r="B9135" s="2">
        <v>1270</v>
      </c>
      <c r="C9135" s="2">
        <v>125</v>
      </c>
      <c r="D9135" s="2" t="s">
        <v>34397</v>
      </c>
      <c r="E9135" s="2" t="s">
        <v>34408</v>
      </c>
      <c r="F9135" s="2" t="s">
        <v>34409</v>
      </c>
      <c r="G9135" s="2" t="s">
        <v>34410</v>
      </c>
      <c r="H9135" s="2" t="s">
        <v>34399</v>
      </c>
      <c r="I9135" s="2">
        <v>12.568656280000001</v>
      </c>
      <c r="J9135" s="2">
        <v>0</v>
      </c>
      <c r="K9135" s="2">
        <v>13.967943569999999</v>
      </c>
      <c r="L9135" s="2">
        <v>0</v>
      </c>
      <c r="M9135" s="2">
        <v>0</v>
      </c>
      <c r="N9135" s="2">
        <v>0</v>
      </c>
      <c r="O9135" s="2">
        <v>24.795745050000001</v>
      </c>
      <c r="P9135" s="2">
        <v>0</v>
      </c>
      <c r="Q9135" s="2">
        <v>34.30178712</v>
      </c>
    </row>
    <row r="9136" spans="1:17" ht="19.5" customHeight="1">
      <c r="A9136" s="2" t="s">
        <v>34411</v>
      </c>
      <c r="B9136" s="2">
        <v>804</v>
      </c>
      <c r="C9136" s="2">
        <v>132</v>
      </c>
      <c r="D9136" s="2" t="s">
        <v>34412</v>
      </c>
      <c r="E9136" s="2" t="s">
        <v>34413</v>
      </c>
      <c r="F9136" s="2" t="s">
        <v>34414</v>
      </c>
      <c r="G9136" s="2" t="s">
        <v>34415</v>
      </c>
      <c r="H9136" s="2" t="s">
        <v>34416</v>
      </c>
      <c r="I9136" s="2">
        <v>0</v>
      </c>
      <c r="J9136" s="2">
        <v>0</v>
      </c>
      <c r="K9136" s="2">
        <v>0</v>
      </c>
      <c r="L9136" s="2">
        <v>27.48259436</v>
      </c>
      <c r="M9136" s="2">
        <v>0</v>
      </c>
      <c r="N9136" s="2">
        <v>0</v>
      </c>
      <c r="O9136" s="2">
        <v>0</v>
      </c>
      <c r="P9136" s="2">
        <v>0</v>
      </c>
      <c r="Q9136" s="2">
        <v>0</v>
      </c>
    </row>
    <row r="9137" spans="1:17" ht="19.5" customHeight="1">
      <c r="A9137" s="2" t="s">
        <v>34417</v>
      </c>
      <c r="B9137" s="2">
        <v>26695</v>
      </c>
      <c r="C9137" s="2">
        <v>244</v>
      </c>
      <c r="D9137" s="2" t="s">
        <v>34418</v>
      </c>
      <c r="E9137" s="2" t="s">
        <v>34419</v>
      </c>
      <c r="F9137" s="2" t="s">
        <v>1774</v>
      </c>
      <c r="G9137" s="2" t="s">
        <v>34420</v>
      </c>
      <c r="H9137" s="2" t="s">
        <v>34421</v>
      </c>
      <c r="I9137" s="2">
        <v>0</v>
      </c>
      <c r="J9137" s="2">
        <v>0</v>
      </c>
      <c r="K9137" s="2">
        <v>0</v>
      </c>
      <c r="L9137" s="2">
        <v>0</v>
      </c>
      <c r="M9137" s="2">
        <v>0</v>
      </c>
      <c r="N9137" s="2">
        <v>0</v>
      </c>
      <c r="O9137" s="2">
        <v>37.193617580000002</v>
      </c>
      <c r="P9137" s="2">
        <v>0</v>
      </c>
      <c r="Q9137" s="2">
        <v>0</v>
      </c>
    </row>
    <row r="9138" spans="1:17" ht="19.5" customHeight="1">
      <c r="A9138" s="2" t="s">
        <v>34422</v>
      </c>
      <c r="B9138" s="2">
        <v>19753</v>
      </c>
      <c r="C9138" s="2">
        <v>259</v>
      </c>
      <c r="D9138" s="2" t="s">
        <v>34418</v>
      </c>
      <c r="E9138" s="2" t="s">
        <v>34423</v>
      </c>
      <c r="F9138" s="2" t="s">
        <v>34424</v>
      </c>
      <c r="G9138" s="2" t="s">
        <v>34425</v>
      </c>
      <c r="H9138" s="2" t="s">
        <v>34421</v>
      </c>
      <c r="I9138" s="2">
        <v>12.568656280000001</v>
      </c>
      <c r="J9138" s="2">
        <v>10.524432470000001</v>
      </c>
      <c r="K9138" s="2">
        <v>27.935887139999998</v>
      </c>
      <c r="L9138" s="2">
        <v>0</v>
      </c>
      <c r="M9138" s="2">
        <v>0</v>
      </c>
      <c r="N9138" s="2">
        <v>0</v>
      </c>
      <c r="O9138" s="2">
        <v>0</v>
      </c>
      <c r="P9138" s="2">
        <v>45.171198840000002</v>
      </c>
      <c r="Q9138" s="2">
        <v>22.867858080000001</v>
      </c>
    </row>
    <row r="9139" spans="1:17" ht="19.5" customHeight="1">
      <c r="A9139" s="2" t="s">
        <v>34426</v>
      </c>
      <c r="B9139" s="2">
        <v>8972</v>
      </c>
      <c r="C9139" s="2">
        <v>402</v>
      </c>
      <c r="D9139" s="2" t="s">
        <v>34418</v>
      </c>
      <c r="E9139" s="2" t="s">
        <v>34427</v>
      </c>
      <c r="F9139" s="2" t="s">
        <v>34428</v>
      </c>
      <c r="G9139" s="2" t="s">
        <v>34429</v>
      </c>
      <c r="H9139" s="2" t="s">
        <v>34421</v>
      </c>
      <c r="I9139" s="2">
        <v>54.464177229999997</v>
      </c>
      <c r="J9139" s="2">
        <v>56.130306509999997</v>
      </c>
      <c r="K9139" s="2">
        <v>48.887802489999999</v>
      </c>
      <c r="L9139" s="2">
        <v>18.321729569999999</v>
      </c>
      <c r="M9139" s="2">
        <v>16.747613470000001</v>
      </c>
      <c r="N9139" s="2">
        <v>83.866819489999997</v>
      </c>
      <c r="O9139" s="2">
        <v>86.785107679999996</v>
      </c>
      <c r="P9139" s="2">
        <v>79.049597980000001</v>
      </c>
      <c r="Q9139" s="2">
        <v>45.735716160000003</v>
      </c>
    </row>
    <row r="9140" spans="1:17" ht="19.5" customHeight="1">
      <c r="A9140" s="2" t="s">
        <v>34430</v>
      </c>
      <c r="B9140" s="2">
        <v>15643</v>
      </c>
      <c r="C9140" s="2">
        <v>384</v>
      </c>
      <c r="D9140" s="2" t="s">
        <v>34418</v>
      </c>
      <c r="E9140" s="2" t="s">
        <v>34431</v>
      </c>
      <c r="F9140" s="2" t="s">
        <v>5423</v>
      </c>
      <c r="G9140" s="2" t="s">
        <v>34432</v>
      </c>
      <c r="H9140" s="2" t="s">
        <v>34421</v>
      </c>
      <c r="I9140" s="2">
        <v>0</v>
      </c>
      <c r="J9140" s="2">
        <v>0</v>
      </c>
      <c r="K9140" s="2">
        <v>34.919858920000003</v>
      </c>
      <c r="L9140" s="2">
        <v>0</v>
      </c>
      <c r="M9140" s="2">
        <v>0</v>
      </c>
      <c r="N9140" s="2">
        <v>0</v>
      </c>
      <c r="O9140" s="2">
        <v>0</v>
      </c>
      <c r="P9140" s="2">
        <v>0</v>
      </c>
      <c r="Q9140" s="2">
        <v>0</v>
      </c>
    </row>
    <row r="9141" spans="1:17" ht="19.5" customHeight="1">
      <c r="A9141" s="2" t="s">
        <v>34433</v>
      </c>
      <c r="B9141" s="2">
        <v>15836</v>
      </c>
      <c r="C9141" s="2">
        <v>335</v>
      </c>
      <c r="D9141" s="2" t="s">
        <v>34418</v>
      </c>
      <c r="E9141" s="2" t="s">
        <v>34434</v>
      </c>
      <c r="F9141" s="2">
        <v>3</v>
      </c>
      <c r="G9141" s="2">
        <v>67</v>
      </c>
      <c r="H9141" s="2" t="s">
        <v>34421</v>
      </c>
      <c r="I9141" s="2">
        <v>0</v>
      </c>
      <c r="J9141" s="2">
        <v>10.524432470000001</v>
      </c>
      <c r="K9141" s="2">
        <v>0</v>
      </c>
      <c r="L9141" s="2">
        <v>0</v>
      </c>
      <c r="M9141" s="2">
        <v>0</v>
      </c>
      <c r="N9141" s="2">
        <v>0</v>
      </c>
      <c r="O9141" s="2">
        <v>0</v>
      </c>
      <c r="P9141" s="2">
        <v>0</v>
      </c>
      <c r="Q9141" s="2">
        <v>0</v>
      </c>
    </row>
    <row r="9142" spans="1:17" ht="19.5" customHeight="1">
      <c r="A9142" s="2" t="s">
        <v>34435</v>
      </c>
      <c r="B9142" s="2">
        <v>8009</v>
      </c>
      <c r="C9142" s="2">
        <v>221</v>
      </c>
      <c r="D9142" s="2" t="s">
        <v>34418</v>
      </c>
      <c r="E9142" s="2" t="s">
        <v>34436</v>
      </c>
      <c r="F9142" s="2" t="s">
        <v>1417</v>
      </c>
      <c r="G9142" s="2" t="s">
        <v>34437</v>
      </c>
      <c r="H9142" s="2" t="s">
        <v>34421</v>
      </c>
      <c r="I9142" s="2">
        <v>8.3791041899999996</v>
      </c>
      <c r="J9142" s="2">
        <v>0</v>
      </c>
      <c r="K9142" s="2">
        <v>0</v>
      </c>
      <c r="L9142" s="2">
        <v>0</v>
      </c>
      <c r="M9142" s="2">
        <v>0</v>
      </c>
      <c r="N9142" s="2">
        <v>0</v>
      </c>
      <c r="O9142" s="2">
        <v>0</v>
      </c>
      <c r="P9142" s="2">
        <v>0</v>
      </c>
      <c r="Q9142" s="2">
        <v>0</v>
      </c>
    </row>
    <row r="9143" spans="1:17" ht="19.5" customHeight="1">
      <c r="A9143" s="2" t="s">
        <v>34438</v>
      </c>
      <c r="B9143" s="2">
        <v>26834</v>
      </c>
      <c r="C9143" s="2">
        <v>76</v>
      </c>
      <c r="D9143" s="2" t="s">
        <v>34418</v>
      </c>
      <c r="E9143" s="2" t="s">
        <v>34439</v>
      </c>
      <c r="F9143" s="2" t="s">
        <v>34440</v>
      </c>
      <c r="G9143" s="2" t="s">
        <v>34441</v>
      </c>
      <c r="H9143" s="2" t="s">
        <v>34421</v>
      </c>
      <c r="I9143" s="2">
        <v>12.568656280000001</v>
      </c>
      <c r="J9143" s="2">
        <v>24.557009099999998</v>
      </c>
      <c r="K9143" s="2">
        <v>0</v>
      </c>
      <c r="L9143" s="2">
        <v>45.804323930000002</v>
      </c>
      <c r="M9143" s="2">
        <v>25.121420199999999</v>
      </c>
      <c r="N9143" s="2">
        <v>0</v>
      </c>
      <c r="O9143" s="2">
        <v>0</v>
      </c>
      <c r="P9143" s="2">
        <v>33.878399129999998</v>
      </c>
      <c r="Q9143" s="2">
        <v>0</v>
      </c>
    </row>
    <row r="9144" spans="1:17" ht="19.5" customHeight="1">
      <c r="A9144" s="2" t="s">
        <v>34442</v>
      </c>
      <c r="B9144" s="2">
        <v>7123</v>
      </c>
      <c r="C9144" s="2">
        <v>182</v>
      </c>
      <c r="D9144" s="2" t="s">
        <v>34443</v>
      </c>
      <c r="E9144" s="2" t="s">
        <v>34444</v>
      </c>
      <c r="F9144" s="2" t="s">
        <v>34445</v>
      </c>
      <c r="G9144" s="2" t="s">
        <v>34446</v>
      </c>
      <c r="H9144" s="2" t="s">
        <v>34447</v>
      </c>
      <c r="I9144" s="2">
        <v>62.843281419999997</v>
      </c>
      <c r="J9144" s="2">
        <v>21.048864940000001</v>
      </c>
      <c r="K9144" s="2">
        <v>0</v>
      </c>
      <c r="L9144" s="2">
        <v>64.126053499999998</v>
      </c>
      <c r="M9144" s="2">
        <v>0</v>
      </c>
      <c r="N9144" s="2">
        <v>41.933409750000003</v>
      </c>
      <c r="O9144" s="2">
        <v>61.989362630000002</v>
      </c>
      <c r="P9144" s="2">
        <v>0</v>
      </c>
      <c r="Q9144" s="2">
        <v>0</v>
      </c>
    </row>
    <row r="9145" spans="1:17" ht="19.5" customHeight="1">
      <c r="A9145" s="2" t="s">
        <v>34448</v>
      </c>
      <c r="B9145" s="2">
        <v>14189</v>
      </c>
      <c r="C9145" s="2">
        <v>416</v>
      </c>
      <c r="D9145" s="2" t="s">
        <v>34449</v>
      </c>
      <c r="E9145" s="2" t="s">
        <v>34450</v>
      </c>
      <c r="F9145" s="2">
        <v>4</v>
      </c>
      <c r="G9145" s="2">
        <v>33</v>
      </c>
      <c r="H9145" s="2" t="s">
        <v>34451</v>
      </c>
      <c r="I9145" s="2">
        <v>0</v>
      </c>
      <c r="J9145" s="2">
        <v>14.032576629999999</v>
      </c>
      <c r="K9145" s="2">
        <v>0</v>
      </c>
      <c r="L9145" s="2">
        <v>0</v>
      </c>
      <c r="M9145" s="2">
        <v>0</v>
      </c>
      <c r="N9145" s="2">
        <v>0</v>
      </c>
      <c r="O9145" s="2">
        <v>0</v>
      </c>
      <c r="P9145" s="2">
        <v>0</v>
      </c>
      <c r="Q9145" s="2">
        <v>0</v>
      </c>
    </row>
    <row r="9146" spans="1:17" ht="19.5" customHeight="1">
      <c r="A9146" s="2" t="s">
        <v>34452</v>
      </c>
      <c r="B9146" s="2">
        <v>20180</v>
      </c>
      <c r="C9146" s="2">
        <v>369</v>
      </c>
      <c r="D9146" s="2" t="s">
        <v>225</v>
      </c>
      <c r="E9146" s="2" t="s">
        <v>34453</v>
      </c>
      <c r="F9146" s="2" t="s">
        <v>557</v>
      </c>
      <c r="G9146" s="2" t="s">
        <v>297</v>
      </c>
      <c r="H9146" s="2" t="s">
        <v>229</v>
      </c>
      <c r="I9146" s="2">
        <v>0</v>
      </c>
      <c r="J9146" s="2">
        <v>0</v>
      </c>
      <c r="K9146" s="2">
        <v>0</v>
      </c>
      <c r="L9146" s="2">
        <v>27.48259436</v>
      </c>
      <c r="M9146" s="2">
        <v>0</v>
      </c>
      <c r="N9146" s="2">
        <v>0</v>
      </c>
      <c r="O9146" s="2">
        <v>37.193617580000002</v>
      </c>
      <c r="P9146" s="2">
        <v>0</v>
      </c>
      <c r="Q9146" s="2">
        <v>0</v>
      </c>
    </row>
    <row r="9147" spans="1:17" ht="19.5" customHeight="1">
      <c r="A9147" s="2" t="s">
        <v>34454</v>
      </c>
      <c r="B9147" s="2">
        <v>14881</v>
      </c>
      <c r="C9147" s="2">
        <v>60</v>
      </c>
      <c r="D9147" s="2" t="s">
        <v>225</v>
      </c>
      <c r="E9147" s="2" t="s">
        <v>34455</v>
      </c>
      <c r="F9147" s="2" t="s">
        <v>34456</v>
      </c>
      <c r="G9147" s="2" t="s">
        <v>34457</v>
      </c>
      <c r="H9147" s="2" t="s">
        <v>229</v>
      </c>
      <c r="I9147" s="2">
        <v>50.274625139999998</v>
      </c>
      <c r="J9147" s="2">
        <v>66.654738980000005</v>
      </c>
      <c r="K9147" s="2">
        <v>90.791633200000007</v>
      </c>
      <c r="L9147" s="2">
        <v>18.321729569999999</v>
      </c>
      <c r="M9147" s="2">
        <v>75.364260590000001</v>
      </c>
      <c r="N9147" s="2">
        <v>41.933409750000003</v>
      </c>
      <c r="O9147" s="2">
        <v>24.795745050000001</v>
      </c>
      <c r="P9147" s="2">
        <v>33.878399129999998</v>
      </c>
      <c r="Q9147" s="2">
        <v>22.867858080000001</v>
      </c>
    </row>
    <row r="9148" spans="1:17" ht="19.5" customHeight="1">
      <c r="A9148" s="2" t="s">
        <v>34458</v>
      </c>
      <c r="B9148" s="2">
        <v>6070</v>
      </c>
      <c r="C9148" s="2">
        <v>210</v>
      </c>
      <c r="D9148" s="2" t="s">
        <v>225</v>
      </c>
      <c r="E9148" s="2" t="s">
        <v>34459</v>
      </c>
      <c r="F9148" s="2">
        <v>2</v>
      </c>
      <c r="G9148" s="2">
        <v>22</v>
      </c>
      <c r="H9148" s="2" t="s">
        <v>229</v>
      </c>
      <c r="I9148" s="2">
        <v>0</v>
      </c>
      <c r="J9148" s="2">
        <v>0</v>
      </c>
      <c r="K9148" s="2">
        <v>0</v>
      </c>
      <c r="L9148" s="2">
        <v>0</v>
      </c>
      <c r="M9148" s="2">
        <v>16.747613470000001</v>
      </c>
      <c r="N9148" s="2">
        <v>0</v>
      </c>
      <c r="O9148" s="2">
        <v>0</v>
      </c>
      <c r="P9148" s="2">
        <v>0</v>
      </c>
      <c r="Q9148" s="2">
        <v>0</v>
      </c>
    </row>
    <row r="9149" spans="1:17" ht="19.5" customHeight="1">
      <c r="A9149" s="2" t="s">
        <v>34460</v>
      </c>
      <c r="B9149" s="2">
        <v>11772</v>
      </c>
      <c r="C9149" s="2">
        <v>241</v>
      </c>
      <c r="D9149" s="2" t="s">
        <v>34461</v>
      </c>
      <c r="E9149" s="2" t="s">
        <v>34462</v>
      </c>
      <c r="F9149" s="2" t="s">
        <v>34463</v>
      </c>
      <c r="G9149" s="2" t="s">
        <v>34464</v>
      </c>
      <c r="H9149" s="2" t="s">
        <v>34465</v>
      </c>
      <c r="I9149" s="2">
        <v>12.568656280000001</v>
      </c>
      <c r="J9149" s="2">
        <v>17.540720780000001</v>
      </c>
      <c r="K9149" s="2">
        <v>34.919858920000003</v>
      </c>
      <c r="L9149" s="2">
        <v>36.643459139999997</v>
      </c>
      <c r="M9149" s="2">
        <v>16.747613470000001</v>
      </c>
      <c r="N9149" s="2">
        <v>0</v>
      </c>
      <c r="O9149" s="2">
        <v>0</v>
      </c>
      <c r="P9149" s="2">
        <v>0</v>
      </c>
      <c r="Q9149" s="2">
        <v>0</v>
      </c>
    </row>
    <row r="9150" spans="1:17" ht="19.5" customHeight="1">
      <c r="A9150" s="2" t="s">
        <v>34466</v>
      </c>
      <c r="B9150" s="2">
        <v>4763</v>
      </c>
      <c r="C9150" s="2">
        <v>238</v>
      </c>
      <c r="D9150" s="2" t="s">
        <v>34461</v>
      </c>
      <c r="E9150" s="2" t="s">
        <v>34467</v>
      </c>
      <c r="F9150" s="2">
        <v>3</v>
      </c>
      <c r="G9150" s="2">
        <v>26</v>
      </c>
      <c r="H9150" s="2" t="s">
        <v>34465</v>
      </c>
      <c r="I9150" s="2">
        <v>0</v>
      </c>
      <c r="J9150" s="2">
        <v>0</v>
      </c>
      <c r="K9150" s="2">
        <v>20.95191535</v>
      </c>
      <c r="L9150" s="2">
        <v>0</v>
      </c>
      <c r="M9150" s="2">
        <v>0</v>
      </c>
      <c r="N9150" s="2">
        <v>0</v>
      </c>
      <c r="O9150" s="2">
        <v>0</v>
      </c>
      <c r="P9150" s="2">
        <v>0</v>
      </c>
      <c r="Q9150" s="2">
        <v>0</v>
      </c>
    </row>
    <row r="9151" spans="1:17" ht="19.5" customHeight="1">
      <c r="A9151" s="2" t="s">
        <v>34468</v>
      </c>
      <c r="B9151" s="2">
        <v>10846</v>
      </c>
      <c r="C9151" s="2">
        <v>304</v>
      </c>
      <c r="D9151" s="2" t="s">
        <v>34461</v>
      </c>
      <c r="E9151" s="2" t="s">
        <v>34469</v>
      </c>
      <c r="F9151" s="2">
        <v>2</v>
      </c>
      <c r="G9151" s="2">
        <v>18</v>
      </c>
      <c r="H9151" s="2" t="s">
        <v>34465</v>
      </c>
      <c r="I9151" s="2">
        <v>0</v>
      </c>
      <c r="J9151" s="2">
        <v>0</v>
      </c>
      <c r="K9151" s="2">
        <v>0</v>
      </c>
      <c r="L9151" s="2">
        <v>0</v>
      </c>
      <c r="M9151" s="2">
        <v>0</v>
      </c>
      <c r="N9151" s="2">
        <v>27.955606499999998</v>
      </c>
      <c r="O9151" s="2">
        <v>0</v>
      </c>
      <c r="P9151" s="2">
        <v>0</v>
      </c>
      <c r="Q9151" s="2">
        <v>0</v>
      </c>
    </row>
    <row r="9152" spans="1:17" ht="19.5" customHeight="1">
      <c r="A9152" s="2" t="s">
        <v>34470</v>
      </c>
      <c r="B9152" s="2">
        <v>16103</v>
      </c>
      <c r="C9152" s="2">
        <v>144</v>
      </c>
      <c r="D9152" s="2" t="s">
        <v>34461</v>
      </c>
      <c r="E9152" s="2" t="s">
        <v>34471</v>
      </c>
      <c r="F9152" s="2" t="s">
        <v>34472</v>
      </c>
      <c r="G9152" s="2" t="s">
        <v>34473</v>
      </c>
      <c r="H9152" s="2" t="s">
        <v>34465</v>
      </c>
      <c r="I9152" s="2">
        <v>62.843281419999997</v>
      </c>
      <c r="J9152" s="2">
        <v>49.114018190000003</v>
      </c>
      <c r="K9152" s="2">
        <v>62.855746060000001</v>
      </c>
      <c r="L9152" s="2">
        <v>36.643459139999997</v>
      </c>
      <c r="M9152" s="2">
        <v>0</v>
      </c>
      <c r="N9152" s="2">
        <v>27.955606499999998</v>
      </c>
      <c r="O9152" s="2">
        <v>37.193617580000002</v>
      </c>
      <c r="P9152" s="2">
        <v>45.171198840000002</v>
      </c>
      <c r="Q9152" s="2">
        <v>34.30178712</v>
      </c>
    </row>
    <row r="9153" spans="1:17" ht="19.5" customHeight="1">
      <c r="A9153" s="2" t="s">
        <v>34474</v>
      </c>
      <c r="B9153" s="2">
        <v>14147</v>
      </c>
      <c r="C9153" s="2">
        <v>437</v>
      </c>
      <c r="D9153" s="2" t="s">
        <v>34461</v>
      </c>
      <c r="E9153" s="2" t="s">
        <v>34475</v>
      </c>
      <c r="F9153" s="2">
        <v>4</v>
      </c>
      <c r="G9153" s="2">
        <v>25</v>
      </c>
      <c r="H9153" s="2" t="s">
        <v>34465</v>
      </c>
      <c r="I9153" s="2">
        <v>16.758208379999999</v>
      </c>
      <c r="J9153" s="2">
        <v>0</v>
      </c>
      <c r="K9153" s="2">
        <v>0</v>
      </c>
      <c r="L9153" s="2">
        <v>0</v>
      </c>
      <c r="M9153" s="2">
        <v>0</v>
      </c>
      <c r="N9153" s="2">
        <v>0</v>
      </c>
      <c r="O9153" s="2">
        <v>0</v>
      </c>
      <c r="P9153" s="2">
        <v>0</v>
      </c>
      <c r="Q9153" s="2">
        <v>0</v>
      </c>
    </row>
    <row r="9154" spans="1:17" ht="19.5" customHeight="1">
      <c r="A9154" s="2" t="s">
        <v>34476</v>
      </c>
      <c r="B9154" s="2">
        <v>7535</v>
      </c>
      <c r="C9154" s="2">
        <v>347</v>
      </c>
      <c r="D9154" s="2" t="s">
        <v>34461</v>
      </c>
      <c r="E9154" s="2" t="s">
        <v>34477</v>
      </c>
      <c r="F9154" s="2" t="s">
        <v>345</v>
      </c>
      <c r="G9154" s="2" t="s">
        <v>13015</v>
      </c>
      <c r="H9154" s="2" t="s">
        <v>34465</v>
      </c>
      <c r="I9154" s="2">
        <v>8.3791041899999996</v>
      </c>
      <c r="J9154" s="2">
        <v>7.0162883130000004</v>
      </c>
      <c r="K9154" s="2">
        <v>0</v>
      </c>
      <c r="L9154" s="2">
        <v>0</v>
      </c>
      <c r="M9154" s="2">
        <v>0</v>
      </c>
      <c r="N9154" s="2">
        <v>0</v>
      </c>
      <c r="O9154" s="2">
        <v>0</v>
      </c>
      <c r="P9154" s="2">
        <v>0</v>
      </c>
      <c r="Q9154" s="2">
        <v>0</v>
      </c>
    </row>
    <row r="9155" spans="1:17" ht="19.5" customHeight="1">
      <c r="A9155" s="2" t="s">
        <v>34478</v>
      </c>
      <c r="B9155" s="2">
        <v>6581</v>
      </c>
      <c r="C9155" s="2">
        <v>304</v>
      </c>
      <c r="D9155" s="2" t="s">
        <v>34461</v>
      </c>
      <c r="E9155" s="2" t="s">
        <v>34479</v>
      </c>
      <c r="F9155" s="2">
        <v>2</v>
      </c>
      <c r="G9155" s="2">
        <v>36</v>
      </c>
      <c r="H9155" s="2" t="s">
        <v>34465</v>
      </c>
      <c r="I9155" s="2">
        <v>0</v>
      </c>
      <c r="J9155" s="2">
        <v>7.0162883130000004</v>
      </c>
      <c r="K9155" s="2">
        <v>0</v>
      </c>
      <c r="L9155" s="2">
        <v>0</v>
      </c>
      <c r="M9155" s="2">
        <v>0</v>
      </c>
      <c r="N9155" s="2">
        <v>0</v>
      </c>
      <c r="O9155" s="2">
        <v>0</v>
      </c>
      <c r="P9155" s="2">
        <v>0</v>
      </c>
      <c r="Q9155" s="2">
        <v>0</v>
      </c>
    </row>
    <row r="9156" spans="1:17" ht="19.5" customHeight="1">
      <c r="A9156" s="2" t="s">
        <v>34480</v>
      </c>
      <c r="B9156" s="2">
        <v>10014</v>
      </c>
      <c r="C9156" s="2">
        <v>562</v>
      </c>
      <c r="D9156" s="2" t="s">
        <v>34481</v>
      </c>
      <c r="E9156" s="2" t="s">
        <v>34482</v>
      </c>
      <c r="F9156" s="2" t="s">
        <v>34483</v>
      </c>
      <c r="G9156" s="2" t="s">
        <v>34484</v>
      </c>
      <c r="H9156" s="2" t="s">
        <v>34485</v>
      </c>
      <c r="I9156" s="2">
        <v>67.032833519999997</v>
      </c>
      <c r="J9156" s="2">
        <v>0</v>
      </c>
      <c r="K9156" s="2">
        <v>34.919858920000003</v>
      </c>
      <c r="L9156" s="2">
        <v>0</v>
      </c>
      <c r="M9156" s="2">
        <v>0</v>
      </c>
      <c r="N9156" s="2">
        <v>41.933409750000003</v>
      </c>
      <c r="O9156" s="2">
        <v>49.591490100000001</v>
      </c>
      <c r="P9156" s="2">
        <v>45.171198840000002</v>
      </c>
      <c r="Q9156" s="2">
        <v>114.3392904</v>
      </c>
    </row>
    <row r="9157" spans="1:17" ht="19.5" customHeight="1">
      <c r="A9157" s="2" t="s">
        <v>34486</v>
      </c>
      <c r="B9157" s="2">
        <v>7676</v>
      </c>
      <c r="C9157" s="2">
        <v>493</v>
      </c>
      <c r="D9157" s="2" t="s">
        <v>34487</v>
      </c>
      <c r="E9157" s="2" t="s">
        <v>34488</v>
      </c>
      <c r="F9157" s="2" t="s">
        <v>34489</v>
      </c>
      <c r="G9157" s="2" t="s">
        <v>34490</v>
      </c>
      <c r="H9157" s="2" t="s">
        <v>34491</v>
      </c>
      <c r="I9157" s="2">
        <v>0</v>
      </c>
      <c r="J9157" s="2">
        <v>0</v>
      </c>
      <c r="K9157" s="2">
        <v>13.967943569999999</v>
      </c>
      <c r="L9157" s="2">
        <v>0</v>
      </c>
      <c r="M9157" s="2">
        <v>0</v>
      </c>
      <c r="N9157" s="2">
        <v>27.955606499999998</v>
      </c>
      <c r="O9157" s="2">
        <v>0</v>
      </c>
      <c r="P9157" s="2">
        <v>67.756798270000004</v>
      </c>
      <c r="Q9157" s="2">
        <v>57.169645209999999</v>
      </c>
    </row>
    <row r="9158" spans="1:17" ht="19.5" customHeight="1">
      <c r="A9158" s="2" t="s">
        <v>34492</v>
      </c>
      <c r="B9158" s="2">
        <v>2627</v>
      </c>
      <c r="C9158" s="2">
        <v>322</v>
      </c>
      <c r="D9158" s="2" t="s">
        <v>225</v>
      </c>
      <c r="E9158" s="2" t="s">
        <v>34493</v>
      </c>
      <c r="F9158" s="2" t="s">
        <v>34494</v>
      </c>
      <c r="G9158" s="2" t="s">
        <v>34495</v>
      </c>
      <c r="H9158" s="2" t="s">
        <v>229</v>
      </c>
      <c r="I9158" s="2">
        <v>163.39253170000001</v>
      </c>
      <c r="J9158" s="2">
        <v>256.09452340000001</v>
      </c>
      <c r="K9158" s="2">
        <v>314.27873030000001</v>
      </c>
      <c r="L9158" s="2">
        <v>201.53902529999999</v>
      </c>
      <c r="M9158" s="2">
        <v>343.326076</v>
      </c>
      <c r="N9158" s="2">
        <v>265.57826169999998</v>
      </c>
      <c r="O9158" s="2">
        <v>161.1723428</v>
      </c>
      <c r="P9158" s="2">
        <v>463.00478809999998</v>
      </c>
      <c r="Q9158" s="2">
        <v>377.31965839999998</v>
      </c>
    </row>
    <row r="9159" spans="1:17" ht="19.5" customHeight="1">
      <c r="A9159" s="2" t="s">
        <v>34496</v>
      </c>
      <c r="B9159" s="2">
        <v>9203</v>
      </c>
      <c r="C9159" s="2">
        <v>305</v>
      </c>
      <c r="D9159" s="2" t="s">
        <v>225</v>
      </c>
      <c r="E9159" s="2" t="s">
        <v>34497</v>
      </c>
      <c r="F9159" s="2" t="s">
        <v>34498</v>
      </c>
      <c r="G9159" s="2" t="s">
        <v>34499</v>
      </c>
      <c r="H9159" s="2" t="s">
        <v>229</v>
      </c>
      <c r="I9159" s="2">
        <v>25.137312569999999</v>
      </c>
      <c r="J9159" s="2">
        <v>45.605874040000003</v>
      </c>
      <c r="K9159" s="2">
        <v>90.791633200000007</v>
      </c>
      <c r="L9159" s="2">
        <v>45.804323930000002</v>
      </c>
      <c r="M9159" s="2">
        <v>41.869033659999999</v>
      </c>
      <c r="N9159" s="2">
        <v>83.866819489999997</v>
      </c>
      <c r="O9159" s="2">
        <v>49.591490100000001</v>
      </c>
      <c r="P9159" s="2">
        <v>0</v>
      </c>
      <c r="Q9159" s="2">
        <v>68.603574249999994</v>
      </c>
    </row>
    <row r="9160" spans="1:17" ht="19.5" customHeight="1">
      <c r="A9160" s="2" t="s">
        <v>34500</v>
      </c>
      <c r="B9160" s="2">
        <v>18111</v>
      </c>
      <c r="C9160" s="2">
        <v>182</v>
      </c>
      <c r="D9160" s="2" t="s">
        <v>225</v>
      </c>
      <c r="E9160" s="2" t="s">
        <v>34501</v>
      </c>
      <c r="F9160" s="2" t="s">
        <v>3994</v>
      </c>
      <c r="G9160" s="2" t="s">
        <v>34502</v>
      </c>
      <c r="H9160" s="2" t="s">
        <v>229</v>
      </c>
      <c r="I9160" s="2">
        <v>25.137312569999999</v>
      </c>
      <c r="J9160" s="2">
        <v>0</v>
      </c>
      <c r="K9160" s="2">
        <v>0</v>
      </c>
      <c r="L9160" s="2">
        <v>0</v>
      </c>
      <c r="M9160" s="2">
        <v>0</v>
      </c>
      <c r="N9160" s="2">
        <v>0</v>
      </c>
      <c r="O9160" s="2">
        <v>0</v>
      </c>
      <c r="P9160" s="2">
        <v>0</v>
      </c>
      <c r="Q9160" s="2">
        <v>0</v>
      </c>
    </row>
    <row r="9161" spans="1:17" ht="19.5" customHeight="1">
      <c r="A9161" s="2" t="s">
        <v>34503</v>
      </c>
      <c r="B9161" s="2">
        <v>23741</v>
      </c>
      <c r="C9161" s="2">
        <v>187</v>
      </c>
      <c r="D9161" s="2" t="s">
        <v>225</v>
      </c>
      <c r="E9161" s="2" t="s">
        <v>34504</v>
      </c>
      <c r="F9161" s="2" t="s">
        <v>1150</v>
      </c>
      <c r="G9161" s="2" t="s">
        <v>34505</v>
      </c>
      <c r="H9161" s="2" t="s">
        <v>229</v>
      </c>
      <c r="I9161" s="2">
        <v>0</v>
      </c>
      <c r="J9161" s="2">
        <v>31.573297409999999</v>
      </c>
      <c r="K9161" s="2">
        <v>0</v>
      </c>
      <c r="L9161" s="2">
        <v>0</v>
      </c>
      <c r="M9161" s="2">
        <v>0</v>
      </c>
      <c r="N9161" s="2">
        <v>0</v>
      </c>
      <c r="O9161" s="2">
        <v>24.795745050000001</v>
      </c>
      <c r="P9161" s="2">
        <v>0</v>
      </c>
      <c r="Q9161" s="2">
        <v>0</v>
      </c>
    </row>
    <row r="9162" spans="1:17" ht="19.5" customHeight="1">
      <c r="A9162" s="2" t="s">
        <v>34506</v>
      </c>
      <c r="B9162" s="2">
        <v>14661</v>
      </c>
      <c r="C9162" s="2">
        <v>310</v>
      </c>
      <c r="D9162" s="2" t="s">
        <v>225</v>
      </c>
      <c r="E9162" s="2" t="s">
        <v>34507</v>
      </c>
      <c r="F9162" s="2" t="s">
        <v>34508</v>
      </c>
      <c r="G9162" s="2" t="s">
        <v>34509</v>
      </c>
      <c r="H9162" s="2" t="s">
        <v>229</v>
      </c>
      <c r="I9162" s="2">
        <v>41.895520949999998</v>
      </c>
      <c r="J9162" s="2">
        <v>21.048864940000001</v>
      </c>
      <c r="K9162" s="2">
        <v>0</v>
      </c>
      <c r="L9162" s="2">
        <v>0</v>
      </c>
      <c r="M9162" s="2">
        <v>25.121420199999999</v>
      </c>
      <c r="N9162" s="2">
        <v>0</v>
      </c>
      <c r="O9162" s="2">
        <v>0</v>
      </c>
      <c r="P9162" s="2">
        <v>0</v>
      </c>
      <c r="Q9162" s="2">
        <v>0</v>
      </c>
    </row>
    <row r="9163" spans="1:17" ht="19.5" customHeight="1">
      <c r="A9163" s="2" t="s">
        <v>34510</v>
      </c>
      <c r="B9163" s="2">
        <v>5883</v>
      </c>
      <c r="C9163" s="2">
        <v>187</v>
      </c>
      <c r="D9163" s="2" t="s">
        <v>225</v>
      </c>
      <c r="E9163" s="2" t="s">
        <v>34504</v>
      </c>
      <c r="F9163" s="2" t="s">
        <v>2327</v>
      </c>
      <c r="G9163" s="2" t="s">
        <v>34511</v>
      </c>
      <c r="H9163" s="2" t="s">
        <v>229</v>
      </c>
      <c r="I9163" s="2">
        <v>8.3791041899999996</v>
      </c>
      <c r="J9163" s="2">
        <v>0</v>
      </c>
      <c r="K9163" s="2">
        <v>0</v>
      </c>
      <c r="L9163" s="2">
        <v>0</v>
      </c>
      <c r="M9163" s="2">
        <v>33.495226930000001</v>
      </c>
      <c r="N9163" s="2">
        <v>27.955606499999998</v>
      </c>
      <c r="O9163" s="2">
        <v>0</v>
      </c>
      <c r="P9163" s="2">
        <v>0</v>
      </c>
      <c r="Q9163" s="2">
        <v>0</v>
      </c>
    </row>
    <row r="9164" spans="1:17" ht="19.5" customHeight="1">
      <c r="A9164" s="2" t="s">
        <v>34512</v>
      </c>
      <c r="B9164" s="2">
        <v>16964</v>
      </c>
      <c r="C9164" s="2">
        <v>308</v>
      </c>
      <c r="D9164" s="2" t="s">
        <v>34513</v>
      </c>
      <c r="E9164" s="2" t="s">
        <v>34514</v>
      </c>
      <c r="F9164" s="2" t="s">
        <v>34515</v>
      </c>
      <c r="G9164" s="2" t="s">
        <v>34516</v>
      </c>
      <c r="H9164" s="2" t="s">
        <v>34517</v>
      </c>
      <c r="I9164" s="2">
        <v>653.57012680000003</v>
      </c>
      <c r="J9164" s="2">
        <v>333.27369490000001</v>
      </c>
      <c r="K9164" s="2">
        <v>132.69546389999999</v>
      </c>
      <c r="L9164" s="2">
        <v>604.61707590000003</v>
      </c>
      <c r="M9164" s="2">
        <v>485.6807905</v>
      </c>
      <c r="N9164" s="2">
        <v>209.66704870000001</v>
      </c>
      <c r="O9164" s="2">
        <v>409.12979330000002</v>
      </c>
      <c r="P9164" s="2">
        <v>259.73439339999999</v>
      </c>
      <c r="Q9164" s="2">
        <v>285.84822600000001</v>
      </c>
    </row>
    <row r="9165" spans="1:17" ht="19.5" customHeight="1">
      <c r="A9165" s="2" t="s">
        <v>34518</v>
      </c>
      <c r="B9165" s="2">
        <v>29539</v>
      </c>
      <c r="C9165" s="2">
        <v>438</v>
      </c>
      <c r="D9165" s="2" t="s">
        <v>34513</v>
      </c>
      <c r="E9165" s="2" t="s">
        <v>34519</v>
      </c>
      <c r="F9165" s="2">
        <v>10</v>
      </c>
      <c r="G9165" s="2">
        <v>11</v>
      </c>
      <c r="H9165" s="2" t="s">
        <v>34517</v>
      </c>
      <c r="I9165" s="2">
        <v>41.895520949999998</v>
      </c>
      <c r="J9165" s="2">
        <v>0</v>
      </c>
      <c r="K9165" s="2">
        <v>0</v>
      </c>
      <c r="L9165" s="2">
        <v>0</v>
      </c>
      <c r="M9165" s="2">
        <v>0</v>
      </c>
      <c r="N9165" s="2">
        <v>0</v>
      </c>
      <c r="O9165" s="2">
        <v>0</v>
      </c>
      <c r="P9165" s="2">
        <v>0</v>
      </c>
      <c r="Q9165" s="2">
        <v>0</v>
      </c>
    </row>
    <row r="9166" spans="1:17" ht="19.5" customHeight="1">
      <c r="A9166" s="2" t="s">
        <v>34520</v>
      </c>
      <c r="B9166" s="2">
        <v>9102</v>
      </c>
      <c r="C9166" s="2">
        <v>144</v>
      </c>
      <c r="D9166" s="2" t="s">
        <v>225</v>
      </c>
      <c r="E9166" s="2" t="s">
        <v>34521</v>
      </c>
      <c r="F9166" s="2" t="s">
        <v>34522</v>
      </c>
      <c r="G9166" s="2" t="s">
        <v>34523</v>
      </c>
      <c r="H9166" s="2" t="s">
        <v>229</v>
      </c>
      <c r="I9166" s="2">
        <v>0</v>
      </c>
      <c r="J9166" s="2">
        <v>17.540720780000001</v>
      </c>
      <c r="K9166" s="2">
        <v>0</v>
      </c>
      <c r="L9166" s="2">
        <v>82.44778307</v>
      </c>
      <c r="M9166" s="2">
        <v>50.242840399999999</v>
      </c>
      <c r="N9166" s="2">
        <v>0</v>
      </c>
      <c r="O9166" s="2">
        <v>0</v>
      </c>
      <c r="P9166" s="2">
        <v>0</v>
      </c>
      <c r="Q9166" s="2">
        <v>0</v>
      </c>
    </row>
    <row r="9167" spans="1:17" ht="19.5" customHeight="1">
      <c r="A9167" s="2" t="s">
        <v>34524</v>
      </c>
      <c r="B9167" s="2">
        <v>11603</v>
      </c>
      <c r="C9167" s="2">
        <v>220</v>
      </c>
      <c r="D9167" s="2" t="s">
        <v>34513</v>
      </c>
      <c r="E9167" s="2" t="s">
        <v>34525</v>
      </c>
      <c r="F9167" s="2" t="s">
        <v>34526</v>
      </c>
      <c r="G9167" s="2" t="s">
        <v>34527</v>
      </c>
      <c r="H9167" s="2" t="s">
        <v>34517</v>
      </c>
      <c r="I9167" s="2">
        <v>54.464177229999997</v>
      </c>
      <c r="J9167" s="2">
        <v>21.048864940000001</v>
      </c>
      <c r="K9167" s="2">
        <v>0</v>
      </c>
      <c r="L9167" s="2">
        <v>45.804323930000002</v>
      </c>
      <c r="M9167" s="2">
        <v>16.747613470000001</v>
      </c>
      <c r="N9167" s="2">
        <v>0</v>
      </c>
      <c r="O9167" s="2">
        <v>49.591490100000001</v>
      </c>
      <c r="P9167" s="2">
        <v>22.585599420000001</v>
      </c>
      <c r="Q9167" s="2">
        <v>0</v>
      </c>
    </row>
    <row r="9168" spans="1:17" ht="19.5" customHeight="1">
      <c r="A9168" s="2" t="s">
        <v>34528</v>
      </c>
      <c r="B9168" s="2">
        <v>16075</v>
      </c>
      <c r="C9168" s="2">
        <v>763</v>
      </c>
      <c r="D9168" s="2" t="s">
        <v>225</v>
      </c>
      <c r="E9168" s="2" t="s">
        <v>34529</v>
      </c>
      <c r="F9168" s="2" t="s">
        <v>34530</v>
      </c>
      <c r="G9168" s="2" t="s">
        <v>34531</v>
      </c>
      <c r="H9168" s="2" t="s">
        <v>229</v>
      </c>
      <c r="I9168" s="2">
        <v>1943.952172</v>
      </c>
      <c r="J9168" s="2">
        <v>2031.215467</v>
      </c>
      <c r="K9168" s="2">
        <v>1801.86472</v>
      </c>
      <c r="L9168" s="2">
        <v>2519.2378159999998</v>
      </c>
      <c r="M9168" s="2">
        <v>1791.994641</v>
      </c>
      <c r="N9168" s="2">
        <v>1775.1810129999999</v>
      </c>
      <c r="O9168" s="2">
        <v>1822.487261</v>
      </c>
      <c r="P9168" s="2">
        <v>1693.9199570000001</v>
      </c>
      <c r="Q9168" s="2">
        <v>1280.6000529999999</v>
      </c>
    </row>
    <row r="9169" spans="1:17" ht="19.5" customHeight="1">
      <c r="A9169" s="2" t="s">
        <v>34532</v>
      </c>
      <c r="B9169" s="2">
        <v>16072</v>
      </c>
      <c r="C9169" s="2">
        <v>376</v>
      </c>
      <c r="D9169" s="2" t="s">
        <v>225</v>
      </c>
      <c r="E9169" s="2" t="s">
        <v>34533</v>
      </c>
      <c r="F9169" s="2" t="s">
        <v>34534</v>
      </c>
      <c r="G9169" s="2" t="s">
        <v>34535</v>
      </c>
      <c r="H9169" s="2" t="s">
        <v>229</v>
      </c>
      <c r="I9169" s="2">
        <v>230.42536519999999</v>
      </c>
      <c r="J9169" s="2">
        <v>259.60266760000002</v>
      </c>
      <c r="K9169" s="2">
        <v>209.51915349999999</v>
      </c>
      <c r="L9169" s="2">
        <v>329.79113230000002</v>
      </c>
      <c r="M9169" s="2">
        <v>133.98090769999999</v>
      </c>
      <c r="N9169" s="2">
        <v>125.8002292</v>
      </c>
      <c r="O9169" s="2">
        <v>123.97872529999999</v>
      </c>
      <c r="P9169" s="2">
        <v>146.80639619999999</v>
      </c>
      <c r="Q9169" s="2">
        <v>217.24465180000001</v>
      </c>
    </row>
    <row r="9170" spans="1:17" ht="19.5" customHeight="1">
      <c r="A9170" s="2" t="s">
        <v>34536</v>
      </c>
      <c r="B9170" s="2">
        <v>13747</v>
      </c>
      <c r="C9170" s="2">
        <v>135</v>
      </c>
      <c r="D9170" s="2" t="s">
        <v>225</v>
      </c>
      <c r="E9170" s="2" t="s">
        <v>34537</v>
      </c>
      <c r="F9170" s="2">
        <v>2</v>
      </c>
      <c r="G9170" s="2">
        <v>38</v>
      </c>
      <c r="H9170" s="2" t="s">
        <v>229</v>
      </c>
      <c r="I9170" s="2">
        <v>0</v>
      </c>
      <c r="J9170" s="2">
        <v>0</v>
      </c>
      <c r="K9170" s="2">
        <v>0</v>
      </c>
      <c r="L9170" s="2">
        <v>0</v>
      </c>
      <c r="M9170" s="2">
        <v>0</v>
      </c>
      <c r="N9170" s="2">
        <v>27.955606499999998</v>
      </c>
      <c r="O9170" s="2">
        <v>0</v>
      </c>
      <c r="P9170" s="2">
        <v>0</v>
      </c>
      <c r="Q9170" s="2">
        <v>0</v>
      </c>
    </row>
    <row r="9171" spans="1:17" ht="19.5" customHeight="1">
      <c r="A9171" s="2" t="s">
        <v>34538</v>
      </c>
      <c r="B9171" s="2">
        <v>8630</v>
      </c>
      <c r="C9171" s="2">
        <v>348</v>
      </c>
      <c r="D9171" s="2" t="s">
        <v>225</v>
      </c>
      <c r="E9171" s="2" t="s">
        <v>34539</v>
      </c>
      <c r="F9171" s="2" t="s">
        <v>34540</v>
      </c>
      <c r="G9171" s="2" t="s">
        <v>34541</v>
      </c>
      <c r="H9171" s="2" t="s">
        <v>229</v>
      </c>
      <c r="I9171" s="2">
        <v>83.791041899999996</v>
      </c>
      <c r="J9171" s="2">
        <v>56.130306509999997</v>
      </c>
      <c r="K9171" s="2">
        <v>118.72752029999999</v>
      </c>
      <c r="L9171" s="2">
        <v>174.05643090000001</v>
      </c>
      <c r="M9171" s="2">
        <v>16.747613470000001</v>
      </c>
      <c r="N9171" s="2">
        <v>27.955606499999998</v>
      </c>
      <c r="O9171" s="2">
        <v>37.193617580000002</v>
      </c>
      <c r="P9171" s="2">
        <v>90.342397689999999</v>
      </c>
      <c r="Q9171" s="2">
        <v>80.037503290000004</v>
      </c>
    </row>
    <row r="9172" spans="1:17" ht="19.5" customHeight="1">
      <c r="A9172" s="2" t="s">
        <v>34542</v>
      </c>
      <c r="B9172" s="2">
        <v>5770</v>
      </c>
      <c r="C9172" s="2">
        <v>498</v>
      </c>
      <c r="D9172" s="2" t="s">
        <v>225</v>
      </c>
      <c r="E9172" s="2" t="s">
        <v>34543</v>
      </c>
      <c r="F9172" s="2" t="s">
        <v>34544</v>
      </c>
      <c r="G9172" s="2" t="s">
        <v>34545</v>
      </c>
      <c r="H9172" s="2" t="s">
        <v>229</v>
      </c>
      <c r="I9172" s="2">
        <v>2308.4432040000002</v>
      </c>
      <c r="J9172" s="2">
        <v>2574.9778110000002</v>
      </c>
      <c r="K9172" s="2">
        <v>1997.4159299999999</v>
      </c>
      <c r="L9172" s="2">
        <v>2620.007329</v>
      </c>
      <c r="M9172" s="2">
        <v>1850.6112880000001</v>
      </c>
      <c r="N9172" s="2">
        <v>1984.8480609999999</v>
      </c>
      <c r="O9172" s="2">
        <v>1785.2936440000001</v>
      </c>
      <c r="P9172" s="2">
        <v>1434.185563</v>
      </c>
      <c r="Q9172" s="2">
        <v>1417.8072010000001</v>
      </c>
    </row>
    <row r="9173" spans="1:17" ht="19.5" customHeight="1">
      <c r="A9173" s="2" t="s">
        <v>34546</v>
      </c>
      <c r="B9173" s="2">
        <v>5767</v>
      </c>
      <c r="C9173" s="2">
        <v>495</v>
      </c>
      <c r="D9173" s="2" t="s">
        <v>225</v>
      </c>
      <c r="E9173" s="2" t="s">
        <v>34547</v>
      </c>
      <c r="F9173" s="2" t="s">
        <v>34548</v>
      </c>
      <c r="G9173" s="2" t="s">
        <v>34549</v>
      </c>
      <c r="H9173" s="2" t="s">
        <v>229</v>
      </c>
      <c r="I9173" s="2">
        <v>406.38655319999998</v>
      </c>
      <c r="J9173" s="2">
        <v>249.0782351</v>
      </c>
      <c r="K9173" s="2">
        <v>279.3588714</v>
      </c>
      <c r="L9173" s="2">
        <v>421.39978009999999</v>
      </c>
      <c r="M9173" s="2">
        <v>259.58800869999999</v>
      </c>
      <c r="N9173" s="2">
        <v>265.57826169999998</v>
      </c>
      <c r="O9173" s="2">
        <v>173.5702154</v>
      </c>
      <c r="P9173" s="2">
        <v>90.342397689999999</v>
      </c>
      <c r="Q9173" s="2">
        <v>137.20714849999999</v>
      </c>
    </row>
    <row r="9174" spans="1:17" ht="19.5" customHeight="1">
      <c r="A9174" s="2" t="s">
        <v>34550</v>
      </c>
      <c r="B9174" s="2">
        <v>569</v>
      </c>
      <c r="C9174" s="2">
        <v>278</v>
      </c>
      <c r="D9174" s="2" t="s">
        <v>225</v>
      </c>
      <c r="E9174" s="2" t="s">
        <v>34551</v>
      </c>
      <c r="F9174" s="2" t="s">
        <v>2924</v>
      </c>
      <c r="G9174" s="2" t="s">
        <v>34552</v>
      </c>
      <c r="H9174" s="2" t="s">
        <v>229</v>
      </c>
      <c r="I9174" s="2">
        <v>16.758208379999999</v>
      </c>
      <c r="J9174" s="2">
        <v>0</v>
      </c>
      <c r="K9174" s="2">
        <v>0</v>
      </c>
      <c r="L9174" s="2">
        <v>27.48259436</v>
      </c>
      <c r="M9174" s="2">
        <v>0</v>
      </c>
      <c r="N9174" s="2">
        <v>0</v>
      </c>
      <c r="O9174" s="2">
        <v>0</v>
      </c>
      <c r="P9174" s="2">
        <v>0</v>
      </c>
      <c r="Q9174" s="2">
        <v>0</v>
      </c>
    </row>
    <row r="9175" spans="1:17" ht="19.5" customHeight="1">
      <c r="A9175" s="2" t="s">
        <v>34553</v>
      </c>
      <c r="B9175" s="2">
        <v>3808</v>
      </c>
      <c r="C9175" s="2">
        <v>98</v>
      </c>
      <c r="D9175" s="2" t="s">
        <v>225</v>
      </c>
      <c r="E9175" s="2" t="s">
        <v>34554</v>
      </c>
      <c r="F9175" s="2">
        <v>2</v>
      </c>
      <c r="G9175" s="2">
        <v>2</v>
      </c>
      <c r="H9175" s="2" t="s">
        <v>229</v>
      </c>
      <c r="I9175" s="2">
        <v>0</v>
      </c>
      <c r="J9175" s="2">
        <v>7.0162883130000004</v>
      </c>
      <c r="K9175" s="2">
        <v>0</v>
      </c>
      <c r="L9175" s="2">
        <v>0</v>
      </c>
      <c r="M9175" s="2">
        <v>0</v>
      </c>
      <c r="N9175" s="2">
        <v>0</v>
      </c>
      <c r="O9175" s="2">
        <v>0</v>
      </c>
      <c r="P9175" s="2">
        <v>0</v>
      </c>
      <c r="Q9175" s="2">
        <v>0</v>
      </c>
    </row>
    <row r="9176" spans="1:17" ht="19.5" customHeight="1">
      <c r="A9176" s="2" t="s">
        <v>34555</v>
      </c>
      <c r="B9176" s="2">
        <v>6030</v>
      </c>
      <c r="C9176" s="2">
        <v>366</v>
      </c>
      <c r="D9176" s="2" t="s">
        <v>34556</v>
      </c>
      <c r="E9176" s="2" t="s">
        <v>34557</v>
      </c>
      <c r="F9176" s="2" t="s">
        <v>34558</v>
      </c>
      <c r="G9176" s="2" t="s">
        <v>34559</v>
      </c>
      <c r="H9176" s="2" t="s">
        <v>34560</v>
      </c>
      <c r="I9176" s="2">
        <v>16.758208379999999</v>
      </c>
      <c r="J9176" s="2">
        <v>0</v>
      </c>
      <c r="K9176" s="2">
        <v>20.95191535</v>
      </c>
      <c r="L9176" s="2">
        <v>0</v>
      </c>
      <c r="M9176" s="2">
        <v>16.747613470000001</v>
      </c>
      <c r="N9176" s="2">
        <v>69.889016240000004</v>
      </c>
      <c r="O9176" s="2">
        <v>0</v>
      </c>
      <c r="P9176" s="2">
        <v>0</v>
      </c>
      <c r="Q9176" s="2">
        <v>0</v>
      </c>
    </row>
    <row r="9177" spans="1:17" ht="19.5" customHeight="1">
      <c r="A9177" s="2" t="s">
        <v>34561</v>
      </c>
      <c r="B9177" s="2">
        <v>48040</v>
      </c>
      <c r="C9177" s="2">
        <v>342</v>
      </c>
      <c r="D9177" s="2" t="s">
        <v>34562</v>
      </c>
      <c r="E9177" s="2" t="s">
        <v>34563</v>
      </c>
      <c r="F9177" s="2" t="s">
        <v>34564</v>
      </c>
      <c r="G9177" s="2" t="s">
        <v>34565</v>
      </c>
      <c r="H9177" s="2" t="s">
        <v>34566</v>
      </c>
      <c r="I9177" s="2">
        <v>96.359698179999995</v>
      </c>
      <c r="J9177" s="2">
        <v>77.179171449999998</v>
      </c>
      <c r="K9177" s="2">
        <v>0</v>
      </c>
      <c r="L9177" s="2">
        <v>36.643459139999997</v>
      </c>
      <c r="M9177" s="2">
        <v>25.121420199999999</v>
      </c>
      <c r="N9177" s="2">
        <v>41.933409750000003</v>
      </c>
      <c r="O9177" s="2">
        <v>24.795745050000001</v>
      </c>
      <c r="P9177" s="2">
        <v>90.342397689999999</v>
      </c>
      <c r="Q9177" s="2">
        <v>68.603574249999994</v>
      </c>
    </row>
    <row r="9178" spans="1:17" ht="19.5" customHeight="1">
      <c r="A9178" s="2" t="s">
        <v>34567</v>
      </c>
      <c r="B9178" s="2">
        <v>24892</v>
      </c>
      <c r="C9178" s="2">
        <v>124</v>
      </c>
      <c r="D9178" s="2" t="s">
        <v>34562</v>
      </c>
      <c r="E9178" s="2" t="s">
        <v>34568</v>
      </c>
      <c r="F9178" s="2" t="s">
        <v>1583</v>
      </c>
      <c r="G9178" s="2" t="s">
        <v>34569</v>
      </c>
      <c r="H9178" s="2" t="s">
        <v>34566</v>
      </c>
      <c r="I9178" s="2">
        <v>20.947760469999999</v>
      </c>
      <c r="J9178" s="2">
        <v>7.0162883130000004</v>
      </c>
      <c r="K9178" s="2">
        <v>0</v>
      </c>
      <c r="L9178" s="2">
        <v>0</v>
      </c>
      <c r="M9178" s="2">
        <v>25.121420199999999</v>
      </c>
      <c r="N9178" s="2">
        <v>0</v>
      </c>
      <c r="O9178" s="2">
        <v>0</v>
      </c>
      <c r="P9178" s="2">
        <v>0</v>
      </c>
      <c r="Q9178" s="2">
        <v>0</v>
      </c>
    </row>
    <row r="9179" spans="1:17" ht="19.5" customHeight="1">
      <c r="A9179" s="2" t="s">
        <v>34570</v>
      </c>
      <c r="B9179" s="2">
        <v>5695</v>
      </c>
      <c r="C9179" s="2">
        <v>313</v>
      </c>
      <c r="D9179" s="2" t="s">
        <v>34562</v>
      </c>
      <c r="E9179" s="2" t="s">
        <v>34571</v>
      </c>
      <c r="F9179" s="2" t="s">
        <v>34572</v>
      </c>
      <c r="G9179" s="2" t="s">
        <v>34573</v>
      </c>
      <c r="H9179" s="2" t="s">
        <v>34566</v>
      </c>
      <c r="I9179" s="2">
        <v>134.06566699999999</v>
      </c>
      <c r="J9179" s="2">
        <v>70.162883129999997</v>
      </c>
      <c r="K9179" s="2">
        <v>76.823689630000004</v>
      </c>
      <c r="L9179" s="2">
        <v>219.86075489999999</v>
      </c>
      <c r="M9179" s="2">
        <v>108.8594875</v>
      </c>
      <c r="N9179" s="2">
        <v>55.911212990000003</v>
      </c>
      <c r="O9179" s="2">
        <v>161.1723428</v>
      </c>
      <c r="P9179" s="2">
        <v>101.6351974</v>
      </c>
      <c r="Q9179" s="2">
        <v>102.9053614</v>
      </c>
    </row>
    <row r="9180" spans="1:17" ht="19.5" customHeight="1">
      <c r="A9180" s="2" t="s">
        <v>34574</v>
      </c>
      <c r="B9180" s="2">
        <v>19117</v>
      </c>
      <c r="C9180" s="2">
        <v>236</v>
      </c>
      <c r="D9180" s="2" t="s">
        <v>34575</v>
      </c>
      <c r="E9180" s="2" t="s">
        <v>34576</v>
      </c>
      <c r="F9180" s="2" t="s">
        <v>34577</v>
      </c>
      <c r="G9180" s="2" t="s">
        <v>34578</v>
      </c>
      <c r="H9180" s="2" t="s">
        <v>65</v>
      </c>
      <c r="I9180" s="2">
        <v>67.032833519999997</v>
      </c>
      <c r="J9180" s="2">
        <v>70.162883129999997</v>
      </c>
      <c r="K9180" s="2">
        <v>139.6794357</v>
      </c>
      <c r="L9180" s="2">
        <v>119.0912422</v>
      </c>
      <c r="M9180" s="2">
        <v>75.364260590000001</v>
      </c>
      <c r="N9180" s="2">
        <v>153.75583570000001</v>
      </c>
      <c r="O9180" s="2">
        <v>49.591490100000001</v>
      </c>
      <c r="P9180" s="2">
        <v>0</v>
      </c>
      <c r="Q9180" s="2">
        <v>102.9053614</v>
      </c>
    </row>
    <row r="9181" spans="1:17" ht="19.5" customHeight="1">
      <c r="A9181" s="2" t="s">
        <v>34579</v>
      </c>
      <c r="B9181" s="2">
        <v>774</v>
      </c>
      <c r="C9181" s="2">
        <v>236</v>
      </c>
      <c r="D9181" s="2" t="s">
        <v>34580</v>
      </c>
      <c r="E9181" s="2" t="s">
        <v>34581</v>
      </c>
      <c r="F9181" s="2" t="s">
        <v>34582</v>
      </c>
      <c r="G9181" s="2" t="s">
        <v>34583</v>
      </c>
      <c r="H9181" s="2" t="s">
        <v>34584</v>
      </c>
      <c r="I9181" s="2">
        <v>100.5492503</v>
      </c>
      <c r="J9181" s="2">
        <v>129.80133380000001</v>
      </c>
      <c r="K9181" s="2">
        <v>83.807661420000002</v>
      </c>
      <c r="L9181" s="2">
        <v>82.44778307</v>
      </c>
      <c r="M9181" s="2">
        <v>175.84994140000001</v>
      </c>
      <c r="N9181" s="2">
        <v>55.911212990000003</v>
      </c>
      <c r="O9181" s="2">
        <v>49.591490100000001</v>
      </c>
      <c r="P9181" s="2">
        <v>112.9279971</v>
      </c>
      <c r="Q9181" s="2">
        <v>125.7732195</v>
      </c>
    </row>
    <row r="9182" spans="1:17" ht="19.5" customHeight="1">
      <c r="A9182" s="2" t="s">
        <v>34585</v>
      </c>
      <c r="B9182" s="2">
        <v>5817</v>
      </c>
      <c r="C9182" s="2">
        <v>294</v>
      </c>
      <c r="D9182" s="2" t="s">
        <v>225</v>
      </c>
      <c r="E9182" s="2" t="s">
        <v>34586</v>
      </c>
      <c r="F9182" s="2">
        <v>6</v>
      </c>
      <c r="G9182" s="2">
        <v>10</v>
      </c>
      <c r="H9182" s="2" t="s">
        <v>229</v>
      </c>
      <c r="I9182" s="2">
        <v>0</v>
      </c>
      <c r="J9182" s="2">
        <v>21.048864940000001</v>
      </c>
      <c r="K9182" s="2">
        <v>0</v>
      </c>
      <c r="L9182" s="2">
        <v>0</v>
      </c>
      <c r="M9182" s="2">
        <v>0</v>
      </c>
      <c r="N9182" s="2">
        <v>0</v>
      </c>
      <c r="O9182" s="2">
        <v>0</v>
      </c>
      <c r="P9182" s="2">
        <v>0</v>
      </c>
      <c r="Q9182" s="2">
        <v>0</v>
      </c>
    </row>
    <row r="9183" spans="1:17" ht="19.5" customHeight="1">
      <c r="A9183" s="2" t="s">
        <v>34587</v>
      </c>
      <c r="B9183" s="2">
        <v>5364</v>
      </c>
      <c r="C9183" s="2">
        <v>95</v>
      </c>
      <c r="D9183" s="2" t="s">
        <v>225</v>
      </c>
      <c r="E9183" s="2" t="s">
        <v>34588</v>
      </c>
      <c r="F9183" s="2">
        <v>3</v>
      </c>
      <c r="G9183" s="2">
        <v>1</v>
      </c>
      <c r="H9183" s="2" t="s">
        <v>229</v>
      </c>
      <c r="I9183" s="2">
        <v>0</v>
      </c>
      <c r="J9183" s="2">
        <v>10.524432470000001</v>
      </c>
      <c r="K9183" s="2">
        <v>0</v>
      </c>
      <c r="L9183" s="2">
        <v>0</v>
      </c>
      <c r="M9183" s="2">
        <v>0</v>
      </c>
      <c r="N9183" s="2">
        <v>0</v>
      </c>
      <c r="O9183" s="2">
        <v>0</v>
      </c>
      <c r="P9183" s="2">
        <v>0</v>
      </c>
      <c r="Q9183" s="2">
        <v>0</v>
      </c>
    </row>
    <row r="9184" spans="1:17" ht="19.5" customHeight="1">
      <c r="A9184" s="2" t="s">
        <v>34589</v>
      </c>
      <c r="B9184" s="2">
        <v>3079</v>
      </c>
      <c r="C9184" s="2">
        <v>224</v>
      </c>
      <c r="D9184" s="2" t="s">
        <v>34590</v>
      </c>
      <c r="E9184" s="2" t="s">
        <v>34591</v>
      </c>
      <c r="F9184" s="2" t="s">
        <v>395</v>
      </c>
      <c r="G9184" s="2" t="s">
        <v>21848</v>
      </c>
      <c r="H9184" s="2" t="s">
        <v>34592</v>
      </c>
      <c r="I9184" s="2">
        <v>0</v>
      </c>
      <c r="J9184" s="2">
        <v>14.032576629999999</v>
      </c>
      <c r="K9184" s="2">
        <v>0</v>
      </c>
      <c r="L9184" s="2">
        <v>0</v>
      </c>
      <c r="M9184" s="2">
        <v>0</v>
      </c>
      <c r="N9184" s="2">
        <v>0</v>
      </c>
      <c r="O9184" s="2">
        <v>0</v>
      </c>
      <c r="P9184" s="2">
        <v>0</v>
      </c>
      <c r="Q9184" s="2">
        <v>0</v>
      </c>
    </row>
    <row r="9185" spans="1:17" ht="19.5" customHeight="1">
      <c r="A9185" s="2" t="s">
        <v>34593</v>
      </c>
      <c r="B9185" s="2">
        <v>3962</v>
      </c>
      <c r="C9185" s="2">
        <v>219</v>
      </c>
      <c r="D9185" s="2" t="s">
        <v>34594</v>
      </c>
      <c r="E9185" s="2" t="s">
        <v>34595</v>
      </c>
      <c r="F9185" s="2" t="s">
        <v>557</v>
      </c>
      <c r="G9185" s="2" t="s">
        <v>34596</v>
      </c>
      <c r="H9185" s="2" t="s">
        <v>34597</v>
      </c>
      <c r="I9185" s="2">
        <v>0</v>
      </c>
      <c r="J9185" s="2">
        <v>10.524432470000001</v>
      </c>
      <c r="K9185" s="2">
        <v>0</v>
      </c>
      <c r="L9185" s="2">
        <v>27.48259436</v>
      </c>
      <c r="M9185" s="2">
        <v>0</v>
      </c>
      <c r="N9185" s="2">
        <v>0</v>
      </c>
      <c r="O9185" s="2">
        <v>0</v>
      </c>
      <c r="P9185" s="2">
        <v>0</v>
      </c>
      <c r="Q9185" s="2">
        <v>0</v>
      </c>
    </row>
    <row r="9186" spans="1:17" ht="19.5" customHeight="1">
      <c r="A9186" s="2" t="s">
        <v>34598</v>
      </c>
      <c r="B9186" s="2">
        <v>397</v>
      </c>
      <c r="C9186" s="2">
        <v>295</v>
      </c>
      <c r="D9186" s="2" t="s">
        <v>34594</v>
      </c>
      <c r="E9186" s="2" t="s">
        <v>34599</v>
      </c>
      <c r="F9186" s="2" t="s">
        <v>21540</v>
      </c>
      <c r="G9186" s="2" t="s">
        <v>34600</v>
      </c>
      <c r="H9186" s="2" t="s">
        <v>34597</v>
      </c>
      <c r="I9186" s="2">
        <v>20.947760469999999</v>
      </c>
      <c r="J9186" s="2">
        <v>10.524432470000001</v>
      </c>
      <c r="K9186" s="2">
        <v>27.935887139999998</v>
      </c>
      <c r="L9186" s="2">
        <v>0</v>
      </c>
      <c r="M9186" s="2">
        <v>16.747613470000001</v>
      </c>
      <c r="N9186" s="2">
        <v>0</v>
      </c>
      <c r="O9186" s="2">
        <v>0</v>
      </c>
      <c r="P9186" s="2">
        <v>33.878399129999998</v>
      </c>
      <c r="Q9186" s="2">
        <v>0</v>
      </c>
    </row>
    <row r="9187" spans="1:17" ht="19.5" customHeight="1">
      <c r="A9187" s="2" t="s">
        <v>34601</v>
      </c>
      <c r="B9187" s="2">
        <v>16877</v>
      </c>
      <c r="C9187" s="2">
        <v>312</v>
      </c>
      <c r="D9187" s="2" t="s">
        <v>34602</v>
      </c>
      <c r="E9187" s="2" t="s">
        <v>34603</v>
      </c>
      <c r="F9187" s="2">
        <v>3</v>
      </c>
      <c r="G9187" s="2">
        <v>7</v>
      </c>
      <c r="H9187" s="2" t="s">
        <v>34604</v>
      </c>
      <c r="I9187" s="2">
        <v>0</v>
      </c>
      <c r="J9187" s="2">
        <v>0</v>
      </c>
      <c r="K9187" s="2">
        <v>20.95191535</v>
      </c>
      <c r="L9187" s="2">
        <v>0</v>
      </c>
      <c r="M9187" s="2">
        <v>0</v>
      </c>
      <c r="N9187" s="2">
        <v>0</v>
      </c>
      <c r="O9187" s="2">
        <v>0</v>
      </c>
      <c r="P9187" s="2">
        <v>0</v>
      </c>
      <c r="Q9187" s="2">
        <v>0</v>
      </c>
    </row>
    <row r="9188" spans="1:17" ht="19.5" customHeight="1">
      <c r="A9188" s="2" t="s">
        <v>34605</v>
      </c>
      <c r="B9188" s="2">
        <v>6979</v>
      </c>
      <c r="C9188" s="2">
        <v>176</v>
      </c>
      <c r="D9188" s="2" t="s">
        <v>34602</v>
      </c>
      <c r="E9188" s="2" t="s">
        <v>34606</v>
      </c>
      <c r="F9188" s="2">
        <v>3</v>
      </c>
      <c r="G9188" s="2">
        <v>47</v>
      </c>
      <c r="H9188" s="2" t="s">
        <v>34604</v>
      </c>
      <c r="I9188" s="2">
        <v>0</v>
      </c>
      <c r="J9188" s="2">
        <v>10.524432470000001</v>
      </c>
      <c r="K9188" s="2">
        <v>0</v>
      </c>
      <c r="L9188" s="2">
        <v>0</v>
      </c>
      <c r="M9188" s="2">
        <v>0</v>
      </c>
      <c r="N9188" s="2">
        <v>0</v>
      </c>
      <c r="O9188" s="2">
        <v>0</v>
      </c>
      <c r="P9188" s="2">
        <v>0</v>
      </c>
      <c r="Q9188" s="2">
        <v>0</v>
      </c>
    </row>
    <row r="9189" spans="1:17" ht="19.5" customHeight="1">
      <c r="A9189" s="2" t="s">
        <v>34607</v>
      </c>
      <c r="B9189" s="2">
        <v>15989</v>
      </c>
      <c r="C9189" s="2">
        <v>227</v>
      </c>
      <c r="D9189" s="2" t="s">
        <v>34602</v>
      </c>
      <c r="E9189" s="2" t="s">
        <v>34608</v>
      </c>
      <c r="F9189" s="2" t="s">
        <v>2825</v>
      </c>
      <c r="G9189" s="2" t="s">
        <v>34609</v>
      </c>
      <c r="H9189" s="2" t="s">
        <v>34604</v>
      </c>
      <c r="I9189" s="2">
        <v>0</v>
      </c>
      <c r="J9189" s="2">
        <v>0</v>
      </c>
      <c r="K9189" s="2">
        <v>41.903830710000001</v>
      </c>
      <c r="L9189" s="2">
        <v>0</v>
      </c>
      <c r="M9189" s="2">
        <v>0</v>
      </c>
      <c r="N9189" s="2">
        <v>55.911212990000003</v>
      </c>
      <c r="O9189" s="2">
        <v>0</v>
      </c>
      <c r="P9189" s="2">
        <v>0</v>
      </c>
      <c r="Q9189" s="2">
        <v>22.867858080000001</v>
      </c>
    </row>
    <row r="9190" spans="1:17" ht="19.5" customHeight="1">
      <c r="A9190" s="2" t="s">
        <v>34610</v>
      </c>
      <c r="B9190" s="2">
        <v>3221</v>
      </c>
      <c r="C9190" s="2">
        <v>417</v>
      </c>
      <c r="D9190" s="2" t="s">
        <v>34602</v>
      </c>
      <c r="E9190" s="2" t="s">
        <v>34611</v>
      </c>
      <c r="F9190" s="2" t="s">
        <v>34612</v>
      </c>
      <c r="G9190" s="2" t="s">
        <v>34613</v>
      </c>
      <c r="H9190" s="2" t="s">
        <v>34604</v>
      </c>
      <c r="I9190" s="2">
        <v>54.464177229999997</v>
      </c>
      <c r="J9190" s="2">
        <v>7.0162883130000004</v>
      </c>
      <c r="K9190" s="2">
        <v>0</v>
      </c>
      <c r="L9190" s="2">
        <v>18.321729569999999</v>
      </c>
      <c r="M9190" s="2">
        <v>66.990453860000002</v>
      </c>
      <c r="N9190" s="2">
        <v>0</v>
      </c>
      <c r="O9190" s="2">
        <v>24.795745050000001</v>
      </c>
      <c r="P9190" s="2">
        <v>90.342397689999999</v>
      </c>
      <c r="Q9190" s="2">
        <v>0</v>
      </c>
    </row>
    <row r="9191" spans="1:17" ht="19.5" customHeight="1">
      <c r="A9191" s="2" t="s">
        <v>34614</v>
      </c>
      <c r="B9191" s="2">
        <v>4925</v>
      </c>
      <c r="C9191" s="2">
        <v>131</v>
      </c>
      <c r="D9191" s="2" t="s">
        <v>34615</v>
      </c>
      <c r="E9191" s="2" t="s">
        <v>34616</v>
      </c>
      <c r="F9191" s="2">
        <v>2</v>
      </c>
      <c r="G9191" s="2">
        <v>46</v>
      </c>
      <c r="H9191" s="2" t="s">
        <v>34617</v>
      </c>
      <c r="I9191" s="2">
        <v>8.3791041899999996</v>
      </c>
      <c r="J9191" s="2">
        <v>0</v>
      </c>
      <c r="K9191" s="2">
        <v>0</v>
      </c>
      <c r="L9191" s="2">
        <v>0</v>
      </c>
      <c r="M9191" s="2">
        <v>0</v>
      </c>
      <c r="N9191" s="2">
        <v>0</v>
      </c>
      <c r="O9191" s="2">
        <v>0</v>
      </c>
      <c r="P9191" s="2">
        <v>0</v>
      </c>
      <c r="Q9191" s="2">
        <v>0</v>
      </c>
    </row>
    <row r="9192" spans="1:17" ht="19.5" customHeight="1">
      <c r="A9192" s="2" t="s">
        <v>34618</v>
      </c>
      <c r="B9192" s="2">
        <v>1826</v>
      </c>
      <c r="C9192" s="2">
        <v>356</v>
      </c>
      <c r="D9192" s="2" t="s">
        <v>34615</v>
      </c>
      <c r="E9192" s="2" t="s">
        <v>34619</v>
      </c>
      <c r="F9192" s="2" t="s">
        <v>34620</v>
      </c>
      <c r="G9192" s="2" t="s">
        <v>34621</v>
      </c>
      <c r="H9192" s="2" t="s">
        <v>34617</v>
      </c>
      <c r="I9192" s="2">
        <v>624.2432622</v>
      </c>
      <c r="J9192" s="2">
        <v>505.17275860000001</v>
      </c>
      <c r="K9192" s="2">
        <v>160.631351</v>
      </c>
      <c r="L9192" s="2">
        <v>540.49102240000002</v>
      </c>
      <c r="M9192" s="2">
        <v>351.69988280000001</v>
      </c>
      <c r="N9192" s="2">
        <v>41.933409750000003</v>
      </c>
      <c r="O9192" s="2">
        <v>731.47447899999997</v>
      </c>
      <c r="P9192" s="2">
        <v>621.10398410000005</v>
      </c>
      <c r="Q9192" s="2">
        <v>148.64107749999999</v>
      </c>
    </row>
    <row r="9193" spans="1:17" ht="19.5" customHeight="1">
      <c r="A9193" s="2" t="s">
        <v>34622</v>
      </c>
      <c r="B9193" s="2">
        <v>4293</v>
      </c>
      <c r="C9193" s="2">
        <v>266</v>
      </c>
      <c r="D9193" s="2" t="s">
        <v>34623</v>
      </c>
      <c r="E9193" s="2" t="s">
        <v>34624</v>
      </c>
      <c r="F9193" s="2" t="s">
        <v>297</v>
      </c>
      <c r="G9193" s="2">
        <v>247151</v>
      </c>
      <c r="H9193" s="2" t="s">
        <v>34625</v>
      </c>
      <c r="I9193" s="2">
        <v>0</v>
      </c>
      <c r="J9193" s="2">
        <v>10.524432470000001</v>
      </c>
      <c r="K9193" s="2">
        <v>0</v>
      </c>
      <c r="L9193" s="2">
        <v>18.321729569999999</v>
      </c>
      <c r="M9193" s="2">
        <v>0</v>
      </c>
      <c r="N9193" s="2">
        <v>0</v>
      </c>
      <c r="O9193" s="2">
        <v>0</v>
      </c>
      <c r="P9193" s="2">
        <v>0</v>
      </c>
      <c r="Q9193" s="2">
        <v>0</v>
      </c>
    </row>
    <row r="9194" spans="1:17" ht="19.5" customHeight="1">
      <c r="A9194" s="2" t="s">
        <v>34626</v>
      </c>
      <c r="B9194" s="2">
        <v>3196</v>
      </c>
      <c r="C9194" s="2">
        <v>384</v>
      </c>
      <c r="D9194" s="2" t="s">
        <v>34623</v>
      </c>
      <c r="E9194" s="2" t="s">
        <v>34627</v>
      </c>
      <c r="F9194" s="2" t="s">
        <v>34628</v>
      </c>
      <c r="G9194" s="2" t="s">
        <v>34629</v>
      </c>
      <c r="H9194" s="2" t="s">
        <v>34625</v>
      </c>
      <c r="I9194" s="2">
        <v>16.758208379999999</v>
      </c>
      <c r="J9194" s="2">
        <v>45.605874040000003</v>
      </c>
      <c r="K9194" s="2">
        <v>69.83971785</v>
      </c>
      <c r="L9194" s="2">
        <v>100.7695126</v>
      </c>
      <c r="M9194" s="2">
        <v>100.4856808</v>
      </c>
      <c r="N9194" s="2">
        <v>55.911212990000003</v>
      </c>
      <c r="O9194" s="2">
        <v>24.795745050000001</v>
      </c>
      <c r="P9194" s="2">
        <v>56.463998549999999</v>
      </c>
      <c r="Q9194" s="2">
        <v>57.169645209999999</v>
      </c>
    </row>
    <row r="9195" spans="1:17" ht="19.5" customHeight="1">
      <c r="A9195" s="2" t="s">
        <v>34630</v>
      </c>
      <c r="B9195" s="2">
        <v>9202</v>
      </c>
      <c r="C9195" s="2">
        <v>133</v>
      </c>
      <c r="D9195" s="2" t="s">
        <v>34631</v>
      </c>
      <c r="E9195" s="2" t="s">
        <v>34632</v>
      </c>
      <c r="F9195" s="2" t="s">
        <v>34633</v>
      </c>
      <c r="G9195" s="2" t="s">
        <v>34634</v>
      </c>
      <c r="H9195" s="2" t="s">
        <v>34635</v>
      </c>
      <c r="I9195" s="2">
        <v>8.3791041899999996</v>
      </c>
      <c r="J9195" s="2">
        <v>17.540720780000001</v>
      </c>
      <c r="K9195" s="2">
        <v>34.919858920000003</v>
      </c>
      <c r="L9195" s="2">
        <v>36.643459139999997</v>
      </c>
      <c r="M9195" s="2">
        <v>66.990453860000002</v>
      </c>
      <c r="N9195" s="2">
        <v>0</v>
      </c>
      <c r="O9195" s="2">
        <v>37.193617580000002</v>
      </c>
      <c r="P9195" s="2">
        <v>67.756798270000004</v>
      </c>
      <c r="Q9195" s="2">
        <v>22.867858080000001</v>
      </c>
    </row>
    <row r="9196" spans="1:17" ht="19.5" customHeight="1">
      <c r="A9196" s="2" t="s">
        <v>34636</v>
      </c>
      <c r="B9196" s="2">
        <v>6162</v>
      </c>
      <c r="C9196" s="2">
        <v>219</v>
      </c>
      <c r="D9196" s="2" t="s">
        <v>34631</v>
      </c>
      <c r="E9196" s="2" t="s">
        <v>34637</v>
      </c>
      <c r="F9196" s="2" t="s">
        <v>34638</v>
      </c>
      <c r="G9196" s="2" t="s">
        <v>34639</v>
      </c>
      <c r="H9196" s="2" t="s">
        <v>34635</v>
      </c>
      <c r="I9196" s="2">
        <v>37.705968849999998</v>
      </c>
      <c r="J9196" s="2">
        <v>45.605874040000003</v>
      </c>
      <c r="K9196" s="2">
        <v>0</v>
      </c>
      <c r="L9196" s="2">
        <v>18.321729569999999</v>
      </c>
      <c r="M9196" s="2">
        <v>41.869033659999999</v>
      </c>
      <c r="N9196" s="2">
        <v>27.955606499999998</v>
      </c>
      <c r="O9196" s="2">
        <v>0</v>
      </c>
      <c r="P9196" s="2">
        <v>45.171198840000002</v>
      </c>
      <c r="Q9196" s="2">
        <v>0</v>
      </c>
    </row>
    <row r="9197" spans="1:17" ht="19.5" customHeight="1">
      <c r="A9197" s="2" t="s">
        <v>34640</v>
      </c>
      <c r="B9197" s="2">
        <v>12769</v>
      </c>
      <c r="C9197" s="2">
        <v>148</v>
      </c>
      <c r="D9197" s="2" t="s">
        <v>34631</v>
      </c>
      <c r="E9197" s="2" t="s">
        <v>34641</v>
      </c>
      <c r="F9197" s="2" t="s">
        <v>1146</v>
      </c>
      <c r="G9197" s="2" t="s">
        <v>34642</v>
      </c>
      <c r="H9197" s="2" t="s">
        <v>34635</v>
      </c>
      <c r="I9197" s="2">
        <v>0</v>
      </c>
      <c r="J9197" s="2">
        <v>0</v>
      </c>
      <c r="K9197" s="2">
        <v>27.935887139999998</v>
      </c>
      <c r="L9197" s="2">
        <v>0</v>
      </c>
      <c r="M9197" s="2">
        <v>0</v>
      </c>
      <c r="N9197" s="2">
        <v>0</v>
      </c>
      <c r="O9197" s="2">
        <v>0</v>
      </c>
      <c r="P9197" s="2">
        <v>0</v>
      </c>
      <c r="Q9197" s="2">
        <v>34.30178712</v>
      </c>
    </row>
    <row r="9198" spans="1:17" ht="19.5" customHeight="1">
      <c r="A9198" s="2" t="s">
        <v>34643</v>
      </c>
      <c r="B9198" s="2">
        <v>1719</v>
      </c>
      <c r="C9198" s="2">
        <v>106</v>
      </c>
      <c r="D9198" s="2" t="s">
        <v>34644</v>
      </c>
      <c r="E9198" s="2" t="s">
        <v>34645</v>
      </c>
      <c r="F9198" s="2" t="s">
        <v>34646</v>
      </c>
      <c r="G9198" s="2" t="s">
        <v>34647</v>
      </c>
      <c r="H9198" s="2" t="s">
        <v>34648</v>
      </c>
      <c r="I9198" s="2">
        <v>62.843281419999997</v>
      </c>
      <c r="J9198" s="2">
        <v>108.7524689</v>
      </c>
      <c r="K9198" s="2">
        <v>83.807661420000002</v>
      </c>
      <c r="L9198" s="2">
        <v>45.804323930000002</v>
      </c>
      <c r="M9198" s="2">
        <v>50.242840399999999</v>
      </c>
      <c r="N9198" s="2">
        <v>27.955606499999998</v>
      </c>
      <c r="O9198" s="2">
        <v>0</v>
      </c>
      <c r="P9198" s="2">
        <v>0</v>
      </c>
      <c r="Q9198" s="2">
        <v>34.30178712</v>
      </c>
    </row>
    <row r="9199" spans="1:17" ht="19.5" customHeight="1">
      <c r="A9199" s="2" t="s">
        <v>34649</v>
      </c>
      <c r="B9199" s="2">
        <v>4136</v>
      </c>
      <c r="C9199" s="2">
        <v>247</v>
      </c>
      <c r="D9199" s="2" t="s">
        <v>34650</v>
      </c>
      <c r="E9199" s="2" t="s">
        <v>34651</v>
      </c>
      <c r="F9199" s="2" t="s">
        <v>34652</v>
      </c>
      <c r="G9199" s="2" t="s">
        <v>34653</v>
      </c>
      <c r="H9199" s="2" t="s">
        <v>34654</v>
      </c>
      <c r="I9199" s="2">
        <v>12.568656280000001</v>
      </c>
      <c r="J9199" s="2">
        <v>45.605874040000003</v>
      </c>
      <c r="K9199" s="2">
        <v>13.967943569999999</v>
      </c>
      <c r="L9199" s="2">
        <v>0</v>
      </c>
      <c r="M9199" s="2">
        <v>0</v>
      </c>
      <c r="N9199" s="2">
        <v>0</v>
      </c>
      <c r="O9199" s="2">
        <v>0</v>
      </c>
      <c r="P9199" s="2">
        <v>0</v>
      </c>
      <c r="Q9199" s="2">
        <v>0</v>
      </c>
    </row>
    <row r="9200" spans="1:17" ht="19.5" customHeight="1">
      <c r="A9200" s="2" t="s">
        <v>34655</v>
      </c>
      <c r="B9200" s="2">
        <v>8199</v>
      </c>
      <c r="C9200" s="2">
        <v>310</v>
      </c>
      <c r="D9200" s="2" t="s">
        <v>34656</v>
      </c>
      <c r="E9200" s="2" t="s">
        <v>34657</v>
      </c>
      <c r="F9200" s="2" t="s">
        <v>345</v>
      </c>
      <c r="G9200" s="2" t="s">
        <v>4009</v>
      </c>
      <c r="H9200" s="2" t="s">
        <v>34658</v>
      </c>
      <c r="I9200" s="2">
        <v>0</v>
      </c>
      <c r="J9200" s="2">
        <v>0</v>
      </c>
      <c r="K9200" s="2">
        <v>0</v>
      </c>
      <c r="L9200" s="2">
        <v>0</v>
      </c>
      <c r="M9200" s="2">
        <v>0</v>
      </c>
      <c r="N9200" s="2">
        <v>0</v>
      </c>
      <c r="O9200" s="2">
        <v>0</v>
      </c>
      <c r="P9200" s="2">
        <v>0</v>
      </c>
      <c r="Q9200" s="2">
        <v>22.867858080000001</v>
      </c>
    </row>
    <row r="9201" spans="1:17" ht="19.5" customHeight="1">
      <c r="A9201" s="2" t="s">
        <v>34659</v>
      </c>
      <c r="B9201" s="2">
        <v>3990</v>
      </c>
      <c r="C9201" s="2">
        <v>127</v>
      </c>
      <c r="D9201" s="2" t="s">
        <v>34656</v>
      </c>
      <c r="E9201" s="2" t="s">
        <v>34660</v>
      </c>
      <c r="F9201" s="2">
        <v>4</v>
      </c>
      <c r="G9201" s="2">
        <v>23</v>
      </c>
      <c r="H9201" s="2" t="s">
        <v>34658</v>
      </c>
      <c r="I9201" s="2">
        <v>0</v>
      </c>
      <c r="J9201" s="2">
        <v>14.032576629999999</v>
      </c>
      <c r="K9201" s="2">
        <v>0</v>
      </c>
      <c r="L9201" s="2">
        <v>0</v>
      </c>
      <c r="M9201" s="2">
        <v>0</v>
      </c>
      <c r="N9201" s="2">
        <v>0</v>
      </c>
      <c r="O9201" s="2">
        <v>0</v>
      </c>
      <c r="P9201" s="2">
        <v>0</v>
      </c>
      <c r="Q9201" s="2">
        <v>0</v>
      </c>
    </row>
    <row r="9202" spans="1:17" ht="19.5" customHeight="1">
      <c r="A9202" s="2" t="s">
        <v>34661</v>
      </c>
      <c r="B9202" s="2">
        <v>10484</v>
      </c>
      <c r="C9202" s="2">
        <v>120</v>
      </c>
      <c r="D9202" s="2" t="s">
        <v>34656</v>
      </c>
      <c r="E9202" s="2" t="s">
        <v>34662</v>
      </c>
      <c r="F9202" s="2" t="s">
        <v>34663</v>
      </c>
      <c r="G9202" s="2" t="s">
        <v>34664</v>
      </c>
      <c r="H9202" s="2" t="s">
        <v>34658</v>
      </c>
      <c r="I9202" s="2">
        <v>0</v>
      </c>
      <c r="J9202" s="2">
        <v>10.524432470000001</v>
      </c>
      <c r="K9202" s="2">
        <v>20.95191535</v>
      </c>
      <c r="L9202" s="2">
        <v>0</v>
      </c>
      <c r="M9202" s="2">
        <v>0</v>
      </c>
      <c r="N9202" s="2">
        <v>27.955606499999998</v>
      </c>
      <c r="O9202" s="2">
        <v>37.193617580000002</v>
      </c>
      <c r="P9202" s="2">
        <v>0</v>
      </c>
      <c r="Q9202" s="2">
        <v>91.471432329999999</v>
      </c>
    </row>
    <row r="9203" spans="1:17" ht="19.5" customHeight="1">
      <c r="A9203" s="2" t="s">
        <v>34665</v>
      </c>
      <c r="B9203" s="2">
        <v>2780</v>
      </c>
      <c r="C9203" s="2">
        <v>286</v>
      </c>
      <c r="D9203" s="2" t="s">
        <v>34666</v>
      </c>
      <c r="E9203" s="2" t="s">
        <v>34667</v>
      </c>
      <c r="F9203" s="2" t="s">
        <v>34668</v>
      </c>
      <c r="G9203" s="2" t="s">
        <v>34669</v>
      </c>
      <c r="H9203" s="2" t="s">
        <v>34670</v>
      </c>
      <c r="I9203" s="2">
        <v>0</v>
      </c>
      <c r="J9203" s="2">
        <v>14.032576629999999</v>
      </c>
      <c r="K9203" s="2">
        <v>0</v>
      </c>
      <c r="L9203" s="2">
        <v>0</v>
      </c>
      <c r="M9203" s="2">
        <v>16.747613470000001</v>
      </c>
      <c r="N9203" s="2">
        <v>55.911212990000003</v>
      </c>
      <c r="O9203" s="2">
        <v>99.182980200000003</v>
      </c>
      <c r="P9203" s="2">
        <v>67.756798270000004</v>
      </c>
      <c r="Q9203" s="2">
        <v>0</v>
      </c>
    </row>
    <row r="9204" spans="1:17" ht="19.5" customHeight="1">
      <c r="A9204" s="2" t="s">
        <v>34671</v>
      </c>
      <c r="B9204" s="2">
        <v>2765</v>
      </c>
      <c r="C9204" s="2">
        <v>249</v>
      </c>
      <c r="D9204" s="2" t="s">
        <v>34672</v>
      </c>
      <c r="E9204" s="2" t="s">
        <v>34673</v>
      </c>
      <c r="F9204" s="2">
        <v>4</v>
      </c>
      <c r="G9204" s="2">
        <v>217</v>
      </c>
      <c r="H9204" s="2" t="s">
        <v>34674</v>
      </c>
      <c r="I9204" s="2">
        <v>0</v>
      </c>
      <c r="J9204" s="2">
        <v>0</v>
      </c>
      <c r="K9204" s="2">
        <v>0</v>
      </c>
      <c r="L9204" s="2">
        <v>36.643459139999997</v>
      </c>
      <c r="M9204" s="2">
        <v>0</v>
      </c>
      <c r="N9204" s="2">
        <v>0</v>
      </c>
      <c r="O9204" s="2">
        <v>0</v>
      </c>
      <c r="P9204" s="2">
        <v>0</v>
      </c>
      <c r="Q9204" s="2">
        <v>0</v>
      </c>
    </row>
    <row r="9205" spans="1:17" ht="19.5" customHeight="1">
      <c r="A9205" s="2" t="s">
        <v>34675</v>
      </c>
      <c r="B9205" s="2">
        <v>1238</v>
      </c>
      <c r="C9205" s="2">
        <v>255</v>
      </c>
      <c r="D9205" s="2" t="s">
        <v>34676</v>
      </c>
      <c r="E9205" s="2" t="s">
        <v>34677</v>
      </c>
      <c r="F9205" s="2">
        <v>3</v>
      </c>
      <c r="G9205" s="2">
        <v>17</v>
      </c>
      <c r="H9205" s="2" t="s">
        <v>34678</v>
      </c>
      <c r="I9205" s="2">
        <v>0</v>
      </c>
      <c r="J9205" s="2">
        <v>0</v>
      </c>
      <c r="K9205" s="2">
        <v>0</v>
      </c>
      <c r="L9205" s="2">
        <v>0</v>
      </c>
      <c r="M9205" s="2">
        <v>25.121420199999999</v>
      </c>
      <c r="N9205" s="2">
        <v>0</v>
      </c>
      <c r="O9205" s="2">
        <v>0</v>
      </c>
      <c r="P9205" s="2">
        <v>0</v>
      </c>
      <c r="Q9205" s="2">
        <v>0</v>
      </c>
    </row>
    <row r="9206" spans="1:17" ht="19.5" customHeight="1">
      <c r="A9206" s="2" t="s">
        <v>34679</v>
      </c>
      <c r="B9206" s="2">
        <v>3203</v>
      </c>
      <c r="C9206" s="2">
        <v>289</v>
      </c>
      <c r="D9206" s="2" t="s">
        <v>34676</v>
      </c>
      <c r="E9206" s="2" t="s">
        <v>34680</v>
      </c>
      <c r="F9206" s="2">
        <v>6</v>
      </c>
      <c r="G9206" s="2">
        <v>28</v>
      </c>
      <c r="H9206" s="2" t="s">
        <v>34678</v>
      </c>
      <c r="I9206" s="2">
        <v>25.137312569999999</v>
      </c>
      <c r="J9206" s="2">
        <v>0</v>
      </c>
      <c r="K9206" s="2">
        <v>0</v>
      </c>
      <c r="L9206" s="2">
        <v>0</v>
      </c>
      <c r="M9206" s="2">
        <v>0</v>
      </c>
      <c r="N9206" s="2">
        <v>0</v>
      </c>
      <c r="O9206" s="2">
        <v>0</v>
      </c>
      <c r="P9206" s="2">
        <v>0</v>
      </c>
      <c r="Q9206" s="2">
        <v>0</v>
      </c>
    </row>
    <row r="9207" spans="1:17" ht="19.5" customHeight="1">
      <c r="A9207" s="2" t="s">
        <v>34681</v>
      </c>
      <c r="B9207" s="2">
        <v>5829</v>
      </c>
      <c r="C9207" s="2">
        <v>406</v>
      </c>
      <c r="D9207" s="2" t="s">
        <v>34676</v>
      </c>
      <c r="E9207" s="2" t="s">
        <v>34682</v>
      </c>
      <c r="F9207" s="2" t="s">
        <v>34683</v>
      </c>
      <c r="G9207" s="2" t="s">
        <v>34684</v>
      </c>
      <c r="H9207" s="2" t="s">
        <v>34678</v>
      </c>
      <c r="I9207" s="2">
        <v>71.222385610000003</v>
      </c>
      <c r="J9207" s="2">
        <v>45.605874040000003</v>
      </c>
      <c r="K9207" s="2">
        <v>34.919858920000003</v>
      </c>
      <c r="L9207" s="2">
        <v>73.286918290000003</v>
      </c>
      <c r="M9207" s="2">
        <v>33.495226930000001</v>
      </c>
      <c r="N9207" s="2">
        <v>153.75583570000001</v>
      </c>
      <c r="O9207" s="2">
        <v>99.182980200000003</v>
      </c>
      <c r="P9207" s="2">
        <v>79.049597980000001</v>
      </c>
      <c r="Q9207" s="2">
        <v>102.9053614</v>
      </c>
    </row>
    <row r="9208" spans="1:17" ht="19.5" customHeight="1">
      <c r="A9208" s="2" t="s">
        <v>34685</v>
      </c>
      <c r="B9208" s="2">
        <v>20139</v>
      </c>
      <c r="C9208" s="2">
        <v>261</v>
      </c>
      <c r="D9208" s="2" t="s">
        <v>34676</v>
      </c>
      <c r="E9208" s="2" t="s">
        <v>34686</v>
      </c>
      <c r="F9208" s="2" t="s">
        <v>34687</v>
      </c>
      <c r="G9208" s="2" t="s">
        <v>34688</v>
      </c>
      <c r="H9208" s="2" t="s">
        <v>34678</v>
      </c>
      <c r="I9208" s="2">
        <v>25.137312569999999</v>
      </c>
      <c r="J9208" s="2">
        <v>42.097729880000003</v>
      </c>
      <c r="K9208" s="2">
        <v>20.95191535</v>
      </c>
      <c r="L9208" s="2">
        <v>0</v>
      </c>
      <c r="M9208" s="2">
        <v>16.747613470000001</v>
      </c>
      <c r="N9208" s="2">
        <v>0</v>
      </c>
      <c r="O9208" s="2">
        <v>49.591490100000001</v>
      </c>
      <c r="P9208" s="2">
        <v>79.049597980000001</v>
      </c>
      <c r="Q9208" s="2">
        <v>0</v>
      </c>
    </row>
    <row r="9209" spans="1:17" ht="19.5" customHeight="1">
      <c r="A9209" s="2" t="s">
        <v>34689</v>
      </c>
      <c r="B9209" s="2">
        <v>5931</v>
      </c>
      <c r="C9209" s="2">
        <v>239</v>
      </c>
      <c r="D9209" s="2" t="s">
        <v>34676</v>
      </c>
      <c r="E9209" s="2" t="s">
        <v>34690</v>
      </c>
      <c r="F9209" s="2">
        <v>4</v>
      </c>
      <c r="G9209" s="2">
        <v>63</v>
      </c>
      <c r="H9209" s="2" t="s">
        <v>34678</v>
      </c>
      <c r="I9209" s="2">
        <v>0</v>
      </c>
      <c r="J9209" s="2">
        <v>0</v>
      </c>
      <c r="K9209" s="2">
        <v>0</v>
      </c>
      <c r="L9209" s="2">
        <v>0</v>
      </c>
      <c r="M9209" s="2">
        <v>0</v>
      </c>
      <c r="N9209" s="2">
        <v>0</v>
      </c>
      <c r="O9209" s="2">
        <v>49.591490100000001</v>
      </c>
      <c r="P9209" s="2">
        <v>0</v>
      </c>
      <c r="Q9209" s="2">
        <v>0</v>
      </c>
    </row>
    <row r="9210" spans="1:17" ht="19.5" customHeight="1">
      <c r="A9210" s="2" t="s">
        <v>34691</v>
      </c>
      <c r="B9210" s="2">
        <v>17116</v>
      </c>
      <c r="C9210" s="2">
        <v>321</v>
      </c>
      <c r="D9210" s="2" t="s">
        <v>34676</v>
      </c>
      <c r="E9210" s="2" t="s">
        <v>34692</v>
      </c>
      <c r="F9210" s="2" t="s">
        <v>34693</v>
      </c>
      <c r="G9210" s="2" t="s">
        <v>34694</v>
      </c>
      <c r="H9210" s="2" t="s">
        <v>34678</v>
      </c>
      <c r="I9210" s="2">
        <v>25.137312569999999</v>
      </c>
      <c r="J9210" s="2">
        <v>35.081441570000003</v>
      </c>
      <c r="K9210" s="2">
        <v>62.855746060000001</v>
      </c>
      <c r="L9210" s="2">
        <v>27.48259436</v>
      </c>
      <c r="M9210" s="2">
        <v>75.364260590000001</v>
      </c>
      <c r="N9210" s="2">
        <v>0</v>
      </c>
      <c r="O9210" s="2">
        <v>61.989362630000002</v>
      </c>
      <c r="P9210" s="2">
        <v>33.878399129999998</v>
      </c>
      <c r="Q9210" s="2">
        <v>182.9428647</v>
      </c>
    </row>
    <row r="9211" spans="1:17" ht="19.5" customHeight="1">
      <c r="A9211" s="2" t="s">
        <v>34695</v>
      </c>
      <c r="B9211" s="2">
        <v>11286</v>
      </c>
      <c r="C9211" s="2">
        <v>101</v>
      </c>
      <c r="D9211" s="2" t="s">
        <v>34676</v>
      </c>
      <c r="E9211" s="2" t="s">
        <v>34696</v>
      </c>
      <c r="F9211" s="2">
        <v>2</v>
      </c>
      <c r="G9211" s="2">
        <v>46</v>
      </c>
      <c r="H9211" s="2" t="s">
        <v>34678</v>
      </c>
      <c r="I9211" s="2">
        <v>8.3791041899999996</v>
      </c>
      <c r="J9211" s="2">
        <v>0</v>
      </c>
      <c r="K9211" s="2">
        <v>0</v>
      </c>
      <c r="L9211" s="2">
        <v>0</v>
      </c>
      <c r="M9211" s="2">
        <v>0</v>
      </c>
      <c r="N9211" s="2">
        <v>0</v>
      </c>
      <c r="O9211" s="2">
        <v>0</v>
      </c>
      <c r="P9211" s="2">
        <v>0</v>
      </c>
      <c r="Q9211" s="2">
        <v>0</v>
      </c>
    </row>
    <row r="9212" spans="1:17" ht="19.5" customHeight="1">
      <c r="A9212" s="2" t="s">
        <v>34697</v>
      </c>
      <c r="B9212" s="2">
        <v>2843</v>
      </c>
      <c r="C9212" s="2">
        <v>318</v>
      </c>
      <c r="D9212" s="2" t="s">
        <v>34676</v>
      </c>
      <c r="E9212" s="2" t="s">
        <v>34698</v>
      </c>
      <c r="F9212" s="2" t="s">
        <v>34699</v>
      </c>
      <c r="G9212" s="2" t="s">
        <v>34700</v>
      </c>
      <c r="H9212" s="2" t="s">
        <v>34678</v>
      </c>
      <c r="I9212" s="2">
        <v>41.895520949999998</v>
      </c>
      <c r="J9212" s="2">
        <v>21.048864940000001</v>
      </c>
      <c r="K9212" s="2">
        <v>0</v>
      </c>
      <c r="L9212" s="2">
        <v>18.321729569999999</v>
      </c>
      <c r="M9212" s="2">
        <v>41.869033659999999</v>
      </c>
      <c r="N9212" s="2">
        <v>0</v>
      </c>
      <c r="O9212" s="2">
        <v>0</v>
      </c>
      <c r="P9212" s="2">
        <v>45.171198840000002</v>
      </c>
      <c r="Q9212" s="2">
        <v>0</v>
      </c>
    </row>
    <row r="9213" spans="1:17" ht="19.5" customHeight="1">
      <c r="A9213" s="2" t="s">
        <v>34701</v>
      </c>
      <c r="B9213" s="2">
        <v>14206</v>
      </c>
      <c r="C9213" s="2">
        <v>180</v>
      </c>
      <c r="D9213" s="2" t="s">
        <v>34702</v>
      </c>
      <c r="E9213" s="2" t="s">
        <v>34703</v>
      </c>
      <c r="F9213" s="2" t="s">
        <v>2038</v>
      </c>
      <c r="G9213" s="2" t="s">
        <v>34704</v>
      </c>
      <c r="H9213" s="2" t="s">
        <v>34705</v>
      </c>
      <c r="I9213" s="2">
        <v>8.3791041899999996</v>
      </c>
      <c r="J9213" s="2">
        <v>0</v>
      </c>
      <c r="K9213" s="2">
        <v>0</v>
      </c>
      <c r="L9213" s="2">
        <v>0</v>
      </c>
      <c r="M9213" s="2">
        <v>0</v>
      </c>
      <c r="N9213" s="2">
        <v>0</v>
      </c>
      <c r="O9213" s="2">
        <v>0</v>
      </c>
      <c r="P9213" s="2">
        <v>0</v>
      </c>
      <c r="Q9213" s="2">
        <v>0</v>
      </c>
    </row>
    <row r="9214" spans="1:17" ht="19.5" customHeight="1">
      <c r="A9214" s="2" t="s">
        <v>34706</v>
      </c>
      <c r="B9214" s="2">
        <v>648</v>
      </c>
      <c r="C9214" s="2">
        <v>305</v>
      </c>
      <c r="D9214" s="2" t="s">
        <v>34707</v>
      </c>
      <c r="E9214" s="2" t="s">
        <v>34708</v>
      </c>
      <c r="F9214" s="2">
        <v>4</v>
      </c>
      <c r="G9214" s="2">
        <v>13</v>
      </c>
      <c r="H9214" s="2" t="s">
        <v>34709</v>
      </c>
      <c r="I9214" s="2">
        <v>0</v>
      </c>
      <c r="J9214" s="2">
        <v>0</v>
      </c>
      <c r="K9214" s="2">
        <v>0</v>
      </c>
      <c r="L9214" s="2">
        <v>0</v>
      </c>
      <c r="M9214" s="2">
        <v>0</v>
      </c>
      <c r="N9214" s="2">
        <v>0</v>
      </c>
      <c r="O9214" s="2">
        <v>0</v>
      </c>
      <c r="P9214" s="2">
        <v>45.171198840000002</v>
      </c>
      <c r="Q9214" s="2">
        <v>0</v>
      </c>
    </row>
    <row r="9215" spans="1:17" ht="19.5" customHeight="1">
      <c r="A9215" s="2" t="s">
        <v>34710</v>
      </c>
      <c r="B9215" s="2">
        <v>30045</v>
      </c>
      <c r="C9215" s="2">
        <v>305</v>
      </c>
      <c r="D9215" s="2" t="s">
        <v>34711</v>
      </c>
      <c r="E9215" s="2" t="s">
        <v>34712</v>
      </c>
      <c r="F9215" s="2">
        <v>3</v>
      </c>
      <c r="G9215" s="2">
        <v>18</v>
      </c>
      <c r="H9215" s="2" t="s">
        <v>34713</v>
      </c>
      <c r="I9215" s="2">
        <v>0</v>
      </c>
      <c r="J9215" s="2">
        <v>0</v>
      </c>
      <c r="K9215" s="2">
        <v>0</v>
      </c>
      <c r="L9215" s="2">
        <v>0</v>
      </c>
      <c r="M9215" s="2">
        <v>0</v>
      </c>
      <c r="N9215" s="2">
        <v>0</v>
      </c>
      <c r="O9215" s="2">
        <v>37.193617580000002</v>
      </c>
      <c r="P9215" s="2">
        <v>0</v>
      </c>
      <c r="Q9215" s="2">
        <v>0</v>
      </c>
    </row>
    <row r="9216" spans="1:17" ht="19.5" customHeight="1">
      <c r="A9216" s="2" t="s">
        <v>34714</v>
      </c>
      <c r="B9216" s="2">
        <v>3228</v>
      </c>
      <c r="C9216" s="2">
        <v>275</v>
      </c>
      <c r="D9216" s="2" t="s">
        <v>34702</v>
      </c>
      <c r="E9216" s="2" t="s">
        <v>34715</v>
      </c>
      <c r="F9216" s="2" t="s">
        <v>34716</v>
      </c>
      <c r="G9216" s="2" t="s">
        <v>34717</v>
      </c>
      <c r="H9216" s="2" t="s">
        <v>34705</v>
      </c>
      <c r="I9216" s="2">
        <v>20.947760469999999</v>
      </c>
      <c r="J9216" s="2">
        <v>21.048864940000001</v>
      </c>
      <c r="K9216" s="2">
        <v>0</v>
      </c>
      <c r="L9216" s="2">
        <v>18.321729569999999</v>
      </c>
      <c r="M9216" s="2">
        <v>16.747613470000001</v>
      </c>
      <c r="N9216" s="2">
        <v>0</v>
      </c>
      <c r="O9216" s="2">
        <v>37.193617580000002</v>
      </c>
      <c r="P9216" s="2">
        <v>56.463998549999999</v>
      </c>
      <c r="Q9216" s="2">
        <v>0</v>
      </c>
    </row>
    <row r="9217" spans="1:17" ht="19.5" customHeight="1">
      <c r="A9217" s="2" t="s">
        <v>34718</v>
      </c>
      <c r="B9217" s="2">
        <v>15373</v>
      </c>
      <c r="C9217" s="2">
        <v>276</v>
      </c>
      <c r="D9217" s="2" t="s">
        <v>34702</v>
      </c>
      <c r="E9217" s="2" t="s">
        <v>34719</v>
      </c>
      <c r="F9217" s="2" t="s">
        <v>34720</v>
      </c>
      <c r="G9217" s="2" t="s">
        <v>34721</v>
      </c>
      <c r="H9217" s="2" t="s">
        <v>34705</v>
      </c>
      <c r="I9217" s="2">
        <v>0</v>
      </c>
      <c r="J9217" s="2">
        <v>24.557009099999998</v>
      </c>
      <c r="K9217" s="2">
        <v>27.935887139999998</v>
      </c>
      <c r="L9217" s="2">
        <v>18.321729569999999</v>
      </c>
      <c r="M9217" s="2">
        <v>16.747613470000001</v>
      </c>
      <c r="N9217" s="2">
        <v>0</v>
      </c>
      <c r="O9217" s="2">
        <v>0</v>
      </c>
      <c r="P9217" s="2">
        <v>0</v>
      </c>
      <c r="Q9217" s="2">
        <v>34.30178712</v>
      </c>
    </row>
    <row r="9218" spans="1:17" ht="19.5" customHeight="1">
      <c r="A9218" s="2" t="s">
        <v>34722</v>
      </c>
      <c r="B9218" s="2">
        <v>20485</v>
      </c>
      <c r="C9218" s="2">
        <v>288</v>
      </c>
      <c r="D9218" s="2" t="s">
        <v>34702</v>
      </c>
      <c r="E9218" s="2" t="s">
        <v>34723</v>
      </c>
      <c r="F9218" s="2" t="s">
        <v>34724</v>
      </c>
      <c r="G9218" s="2" t="s">
        <v>34725</v>
      </c>
      <c r="H9218" s="2" t="s">
        <v>34705</v>
      </c>
      <c r="I9218" s="2">
        <v>0</v>
      </c>
      <c r="J9218" s="2">
        <v>0</v>
      </c>
      <c r="K9218" s="2">
        <v>27.935887139999998</v>
      </c>
      <c r="L9218" s="2">
        <v>18.321729569999999</v>
      </c>
      <c r="M9218" s="2">
        <v>0</v>
      </c>
      <c r="N9218" s="2">
        <v>0</v>
      </c>
      <c r="O9218" s="2">
        <v>37.193617580000002</v>
      </c>
      <c r="P9218" s="2">
        <v>0</v>
      </c>
      <c r="Q9218" s="2">
        <v>0</v>
      </c>
    </row>
    <row r="9219" spans="1:17" ht="19.5" customHeight="1">
      <c r="A9219" s="2" t="s">
        <v>34726</v>
      </c>
      <c r="B9219" s="2">
        <v>5236</v>
      </c>
      <c r="C9219" s="2">
        <v>260</v>
      </c>
      <c r="D9219" s="2" t="s">
        <v>34702</v>
      </c>
      <c r="E9219" s="2" t="s">
        <v>34727</v>
      </c>
      <c r="F9219" s="2" t="s">
        <v>34728</v>
      </c>
      <c r="G9219" s="2" t="s">
        <v>34729</v>
      </c>
      <c r="H9219" s="2" t="s">
        <v>34705</v>
      </c>
      <c r="I9219" s="2">
        <v>20.947760469999999</v>
      </c>
      <c r="J9219" s="2">
        <v>0</v>
      </c>
      <c r="K9219" s="2">
        <v>0</v>
      </c>
      <c r="L9219" s="2">
        <v>0</v>
      </c>
      <c r="M9219" s="2">
        <v>0</v>
      </c>
      <c r="N9219" s="2">
        <v>0</v>
      </c>
      <c r="O9219" s="2">
        <v>0</v>
      </c>
      <c r="P9219" s="2">
        <v>56.463998549999999</v>
      </c>
      <c r="Q9219" s="2">
        <v>0</v>
      </c>
    </row>
    <row r="9220" spans="1:17" ht="19.5" customHeight="1">
      <c r="A9220" s="2" t="s">
        <v>34730</v>
      </c>
      <c r="B9220" s="2">
        <v>7424</v>
      </c>
      <c r="C9220" s="2">
        <v>120</v>
      </c>
      <c r="D9220" s="2" t="s">
        <v>225</v>
      </c>
      <c r="E9220" s="2" t="s">
        <v>34731</v>
      </c>
      <c r="F9220" s="2" t="s">
        <v>34732</v>
      </c>
      <c r="G9220" s="2" t="s">
        <v>34733</v>
      </c>
      <c r="H9220" s="2" t="s">
        <v>229</v>
      </c>
      <c r="I9220" s="2">
        <v>16.758208379999999</v>
      </c>
      <c r="J9220" s="2">
        <v>77.179171449999998</v>
      </c>
      <c r="K9220" s="2">
        <v>0</v>
      </c>
      <c r="L9220" s="2">
        <v>0</v>
      </c>
      <c r="M9220" s="2">
        <v>50.242840399999999</v>
      </c>
      <c r="N9220" s="2">
        <v>0</v>
      </c>
      <c r="O9220" s="2">
        <v>61.989362630000002</v>
      </c>
      <c r="P9220" s="2">
        <v>0</v>
      </c>
      <c r="Q9220" s="2">
        <v>0</v>
      </c>
    </row>
    <row r="9221" spans="1:17" ht="19.5" customHeight="1">
      <c r="A9221" s="2" t="s">
        <v>34734</v>
      </c>
      <c r="B9221" s="2">
        <v>2216</v>
      </c>
      <c r="C9221" s="2">
        <v>474</v>
      </c>
      <c r="D9221" s="2" t="s">
        <v>225</v>
      </c>
      <c r="E9221" s="2" t="s">
        <v>34735</v>
      </c>
      <c r="F9221" s="2" t="s">
        <v>34736</v>
      </c>
      <c r="G9221" s="2" t="s">
        <v>34737</v>
      </c>
      <c r="H9221" s="2" t="s">
        <v>229</v>
      </c>
      <c r="I9221" s="2">
        <v>364.49103229999997</v>
      </c>
      <c r="J9221" s="2">
        <v>494.64832610000002</v>
      </c>
      <c r="K9221" s="2">
        <v>0</v>
      </c>
      <c r="L9221" s="2">
        <v>265.6650788</v>
      </c>
      <c r="M9221" s="2">
        <v>829.0068665</v>
      </c>
      <c r="N9221" s="2">
        <v>0</v>
      </c>
      <c r="O9221" s="2">
        <v>743.87235150000004</v>
      </c>
      <c r="P9221" s="2">
        <v>1106.6943719999999</v>
      </c>
      <c r="Q9221" s="2">
        <v>0</v>
      </c>
    </row>
    <row r="9222" spans="1:17" ht="19.5" customHeight="1">
      <c r="A9222" s="2" t="s">
        <v>34738</v>
      </c>
      <c r="B9222" s="2">
        <v>16655</v>
      </c>
      <c r="C9222" s="2">
        <v>500</v>
      </c>
      <c r="D9222" s="2" t="s">
        <v>225</v>
      </c>
      <c r="E9222" s="2" t="s">
        <v>34739</v>
      </c>
      <c r="F9222" s="2" t="s">
        <v>34740</v>
      </c>
      <c r="G9222" s="2" t="s">
        <v>34741</v>
      </c>
      <c r="H9222" s="2" t="s">
        <v>229</v>
      </c>
      <c r="I9222" s="2">
        <v>12.568656280000001</v>
      </c>
      <c r="J9222" s="2">
        <v>28.065153250000002</v>
      </c>
      <c r="K9222" s="2">
        <v>0</v>
      </c>
      <c r="L9222" s="2">
        <v>0</v>
      </c>
      <c r="M9222" s="2">
        <v>58.616647129999997</v>
      </c>
      <c r="N9222" s="2">
        <v>0</v>
      </c>
      <c r="O9222" s="2">
        <v>37.193617580000002</v>
      </c>
      <c r="P9222" s="2">
        <v>33.878399129999998</v>
      </c>
      <c r="Q9222" s="2">
        <v>0</v>
      </c>
    </row>
    <row r="9223" spans="1:17" ht="19.5" customHeight="1">
      <c r="A9223" s="2" t="s">
        <v>34742</v>
      </c>
      <c r="B9223" s="2">
        <v>8203</v>
      </c>
      <c r="C9223" s="2">
        <v>285</v>
      </c>
      <c r="D9223" s="2" t="s">
        <v>34743</v>
      </c>
      <c r="E9223" s="2" t="s">
        <v>34744</v>
      </c>
      <c r="F9223" s="2" t="s">
        <v>227</v>
      </c>
      <c r="G9223" s="2" t="s">
        <v>34745</v>
      </c>
      <c r="H9223" s="2" t="s">
        <v>34746</v>
      </c>
      <c r="I9223" s="2">
        <v>0</v>
      </c>
      <c r="J9223" s="2">
        <v>0</v>
      </c>
      <c r="K9223" s="2">
        <v>27.935887139999998</v>
      </c>
      <c r="L9223" s="2">
        <v>0</v>
      </c>
      <c r="M9223" s="2">
        <v>0</v>
      </c>
      <c r="N9223" s="2">
        <v>0</v>
      </c>
      <c r="O9223" s="2">
        <v>0</v>
      </c>
      <c r="P9223" s="2">
        <v>0</v>
      </c>
      <c r="Q9223" s="2">
        <v>57.169645209999999</v>
      </c>
    </row>
    <row r="9224" spans="1:17" ht="19.5" customHeight="1">
      <c r="A9224" s="2" t="s">
        <v>34747</v>
      </c>
      <c r="B9224" s="2">
        <v>26875</v>
      </c>
      <c r="C9224" s="2">
        <v>232</v>
      </c>
      <c r="D9224" s="2" t="s">
        <v>34743</v>
      </c>
      <c r="E9224" s="2" t="s">
        <v>34748</v>
      </c>
      <c r="F9224" s="2" t="s">
        <v>34749</v>
      </c>
      <c r="G9224" s="2" t="s">
        <v>34750</v>
      </c>
      <c r="H9224" s="2" t="s">
        <v>34746</v>
      </c>
      <c r="I9224" s="2">
        <v>25.137312569999999</v>
      </c>
      <c r="J9224" s="2">
        <v>35.081441570000003</v>
      </c>
      <c r="K9224" s="2">
        <v>0</v>
      </c>
      <c r="L9224" s="2">
        <v>27.48259436</v>
      </c>
      <c r="M9224" s="2">
        <v>50.242840399999999</v>
      </c>
      <c r="N9224" s="2">
        <v>0</v>
      </c>
      <c r="O9224" s="2">
        <v>0</v>
      </c>
      <c r="P9224" s="2">
        <v>0</v>
      </c>
      <c r="Q9224" s="2">
        <v>34.30178712</v>
      </c>
    </row>
    <row r="9225" spans="1:17" ht="19.5" customHeight="1">
      <c r="A9225" s="2" t="s">
        <v>34751</v>
      </c>
      <c r="B9225" s="2">
        <v>31058</v>
      </c>
      <c r="C9225" s="2">
        <v>145</v>
      </c>
      <c r="D9225" s="2" t="s">
        <v>34743</v>
      </c>
      <c r="E9225" s="2" t="s">
        <v>34752</v>
      </c>
      <c r="F9225" s="2">
        <v>5</v>
      </c>
      <c r="G9225" s="2">
        <v>12</v>
      </c>
      <c r="H9225" s="2" t="s">
        <v>34746</v>
      </c>
      <c r="I9225" s="2">
        <v>0</v>
      </c>
      <c r="J9225" s="2">
        <v>0</v>
      </c>
      <c r="K9225" s="2">
        <v>0</v>
      </c>
      <c r="L9225" s="2">
        <v>45.804323930000002</v>
      </c>
      <c r="M9225" s="2">
        <v>0</v>
      </c>
      <c r="N9225" s="2">
        <v>0</v>
      </c>
      <c r="O9225" s="2">
        <v>0</v>
      </c>
      <c r="P9225" s="2">
        <v>0</v>
      </c>
      <c r="Q9225" s="2">
        <v>0</v>
      </c>
    </row>
    <row r="9226" spans="1:17" ht="19.5" customHeight="1">
      <c r="A9226" s="2" t="s">
        <v>34753</v>
      </c>
      <c r="B9226" s="2">
        <v>18812</v>
      </c>
      <c r="C9226" s="2">
        <v>423</v>
      </c>
      <c r="D9226" s="2" t="s">
        <v>34743</v>
      </c>
      <c r="E9226" s="2" t="s">
        <v>34754</v>
      </c>
      <c r="F9226" s="2" t="s">
        <v>34755</v>
      </c>
      <c r="G9226" s="2" t="s">
        <v>34756</v>
      </c>
      <c r="H9226" s="2" t="s">
        <v>34746</v>
      </c>
      <c r="I9226" s="2">
        <v>33.516416759999998</v>
      </c>
      <c r="J9226" s="2">
        <v>7.0162883130000004</v>
      </c>
      <c r="K9226" s="2">
        <v>0</v>
      </c>
      <c r="L9226" s="2">
        <v>0</v>
      </c>
      <c r="M9226" s="2">
        <v>50.242840399999999</v>
      </c>
      <c r="N9226" s="2">
        <v>41.933409750000003</v>
      </c>
      <c r="O9226" s="2">
        <v>148.77447029999999</v>
      </c>
      <c r="P9226" s="2">
        <v>101.6351974</v>
      </c>
      <c r="Q9226" s="2">
        <v>68.603574249999994</v>
      </c>
    </row>
    <row r="9227" spans="1:17" ht="19.5" customHeight="1">
      <c r="A9227" s="2" t="s">
        <v>34757</v>
      </c>
      <c r="B9227" s="2">
        <v>2663</v>
      </c>
      <c r="C9227" s="2">
        <v>283</v>
      </c>
      <c r="D9227" s="2" t="s">
        <v>34743</v>
      </c>
      <c r="E9227" s="2" t="s">
        <v>34758</v>
      </c>
      <c r="F9227" s="2" t="s">
        <v>34759</v>
      </c>
      <c r="G9227" s="2" t="s">
        <v>34760</v>
      </c>
      <c r="H9227" s="2" t="s">
        <v>34746</v>
      </c>
      <c r="I9227" s="2">
        <v>0</v>
      </c>
      <c r="J9227" s="2">
        <v>0</v>
      </c>
      <c r="K9227" s="2">
        <v>34.919858920000003</v>
      </c>
      <c r="L9227" s="2">
        <v>45.804323930000002</v>
      </c>
      <c r="M9227" s="2">
        <v>0</v>
      </c>
      <c r="N9227" s="2">
        <v>0</v>
      </c>
      <c r="O9227" s="2">
        <v>0</v>
      </c>
      <c r="P9227" s="2">
        <v>0</v>
      </c>
      <c r="Q9227" s="2">
        <v>0</v>
      </c>
    </row>
    <row r="9228" spans="1:17" ht="19.5" customHeight="1">
      <c r="A9228" s="2" t="s">
        <v>34761</v>
      </c>
      <c r="B9228" s="2">
        <v>27561</v>
      </c>
      <c r="C9228" s="2">
        <v>230</v>
      </c>
      <c r="D9228" s="2" t="s">
        <v>34743</v>
      </c>
      <c r="E9228" s="2" t="s">
        <v>34762</v>
      </c>
      <c r="F9228" s="2">
        <v>3</v>
      </c>
      <c r="G9228" s="2">
        <v>234</v>
      </c>
      <c r="H9228" s="2" t="s">
        <v>34746</v>
      </c>
      <c r="I9228" s="2">
        <v>0</v>
      </c>
      <c r="J9228" s="2">
        <v>0</v>
      </c>
      <c r="K9228" s="2">
        <v>0</v>
      </c>
      <c r="L9228" s="2">
        <v>0</v>
      </c>
      <c r="M9228" s="2">
        <v>0</v>
      </c>
      <c r="N9228" s="2">
        <v>41.933409750000003</v>
      </c>
      <c r="O9228" s="2">
        <v>0</v>
      </c>
      <c r="P9228" s="2">
        <v>0</v>
      </c>
      <c r="Q9228" s="2">
        <v>0</v>
      </c>
    </row>
    <row r="9229" spans="1:17" ht="19.5" customHeight="1">
      <c r="A9229" s="2" t="s">
        <v>34763</v>
      </c>
      <c r="B9229" s="2">
        <v>48031</v>
      </c>
      <c r="C9229" s="2">
        <v>458</v>
      </c>
      <c r="D9229" s="2" t="s">
        <v>34743</v>
      </c>
      <c r="E9229" s="2" t="s">
        <v>34764</v>
      </c>
      <c r="F9229" s="2" t="s">
        <v>34765</v>
      </c>
      <c r="G9229" s="2">
        <v>2.5732616710525798E+27</v>
      </c>
      <c r="H9229" s="2" t="s">
        <v>34746</v>
      </c>
      <c r="I9229" s="2">
        <v>33.516416759999998</v>
      </c>
      <c r="J9229" s="2">
        <v>0</v>
      </c>
      <c r="K9229" s="2">
        <v>20.95191535</v>
      </c>
      <c r="L9229" s="2">
        <v>64.126053499999998</v>
      </c>
      <c r="M9229" s="2">
        <v>25.121420199999999</v>
      </c>
      <c r="N9229" s="2">
        <v>0</v>
      </c>
      <c r="O9229" s="2">
        <v>24.795745050000001</v>
      </c>
      <c r="P9229" s="2">
        <v>22.585599420000001</v>
      </c>
      <c r="Q9229" s="2">
        <v>0</v>
      </c>
    </row>
    <row r="9230" spans="1:17" ht="19.5" customHeight="1">
      <c r="A9230" s="2" t="s">
        <v>34766</v>
      </c>
      <c r="B9230" s="2">
        <v>8991</v>
      </c>
      <c r="C9230" s="2">
        <v>230</v>
      </c>
      <c r="D9230" s="2" t="s">
        <v>34743</v>
      </c>
      <c r="E9230" s="2" t="s">
        <v>34762</v>
      </c>
      <c r="F9230" s="2">
        <v>4</v>
      </c>
      <c r="G9230" s="2">
        <v>252</v>
      </c>
      <c r="H9230" s="2" t="s">
        <v>34746</v>
      </c>
      <c r="I9230" s="2">
        <v>0</v>
      </c>
      <c r="J9230" s="2">
        <v>0</v>
      </c>
      <c r="K9230" s="2">
        <v>0</v>
      </c>
      <c r="L9230" s="2">
        <v>0</v>
      </c>
      <c r="M9230" s="2">
        <v>0</v>
      </c>
      <c r="N9230" s="2">
        <v>0</v>
      </c>
      <c r="O9230" s="2">
        <v>0</v>
      </c>
      <c r="P9230" s="2">
        <v>45.171198840000002</v>
      </c>
      <c r="Q9230" s="2">
        <v>0</v>
      </c>
    </row>
    <row r="9231" spans="1:17" ht="19.5" customHeight="1">
      <c r="A9231" s="2" t="s">
        <v>34767</v>
      </c>
      <c r="B9231" s="2">
        <v>4326</v>
      </c>
      <c r="C9231" s="2">
        <v>111</v>
      </c>
      <c r="D9231" s="2" t="s">
        <v>34743</v>
      </c>
      <c r="E9231" s="2" t="s">
        <v>34768</v>
      </c>
      <c r="F9231" s="2" t="s">
        <v>34769</v>
      </c>
      <c r="G9231" s="2">
        <v>816787316279</v>
      </c>
      <c r="H9231" s="2" t="s">
        <v>34746</v>
      </c>
      <c r="I9231" s="2">
        <v>12.568656280000001</v>
      </c>
      <c r="J9231" s="2">
        <v>7.0162883130000004</v>
      </c>
      <c r="K9231" s="2">
        <v>0</v>
      </c>
      <c r="L9231" s="2">
        <v>54.96518871</v>
      </c>
      <c r="M9231" s="2">
        <v>0</v>
      </c>
      <c r="N9231" s="2">
        <v>0</v>
      </c>
      <c r="O9231" s="2">
        <v>0</v>
      </c>
      <c r="P9231" s="2">
        <v>0</v>
      </c>
      <c r="Q9231" s="2">
        <v>22.867858080000001</v>
      </c>
    </row>
    <row r="9232" spans="1:17" ht="19.5" customHeight="1">
      <c r="A9232" s="2" t="s">
        <v>34770</v>
      </c>
      <c r="B9232" s="2">
        <v>24796</v>
      </c>
      <c r="C9232" s="2">
        <v>680</v>
      </c>
      <c r="D9232" s="2" t="s">
        <v>34743</v>
      </c>
      <c r="E9232" s="2" t="s">
        <v>34771</v>
      </c>
      <c r="F9232" s="2" t="s">
        <v>34772</v>
      </c>
      <c r="G9232" s="2" t="s">
        <v>34773</v>
      </c>
      <c r="H9232" s="2" t="s">
        <v>34746</v>
      </c>
      <c r="I9232" s="2">
        <v>951.02832560000002</v>
      </c>
      <c r="J9232" s="2">
        <v>708.64511960000004</v>
      </c>
      <c r="K9232" s="2">
        <v>1117.4354860000001</v>
      </c>
      <c r="L9232" s="2">
        <v>622.93880539999998</v>
      </c>
      <c r="M9232" s="2">
        <v>879.24970689999998</v>
      </c>
      <c r="N9232" s="2">
        <v>1705.2919959999999</v>
      </c>
      <c r="O9232" s="2">
        <v>793.46384160000002</v>
      </c>
      <c r="P9232" s="2">
        <v>835.66717860000006</v>
      </c>
      <c r="Q9232" s="2">
        <v>1406.373272</v>
      </c>
    </row>
    <row r="9233" spans="1:17" ht="19.5" customHeight="1">
      <c r="A9233" s="2" t="s">
        <v>34774</v>
      </c>
      <c r="B9233" s="2">
        <v>25368</v>
      </c>
      <c r="C9233" s="2">
        <v>114</v>
      </c>
      <c r="D9233" s="2" t="s">
        <v>34743</v>
      </c>
      <c r="E9233" s="2" t="s">
        <v>34775</v>
      </c>
      <c r="F9233" s="2">
        <v>2</v>
      </c>
      <c r="G9233" s="2">
        <v>197</v>
      </c>
      <c r="H9233" s="2" t="s">
        <v>34746</v>
      </c>
      <c r="I9233" s="2">
        <v>0</v>
      </c>
      <c r="J9233" s="2">
        <v>0</v>
      </c>
      <c r="K9233" s="2">
        <v>0</v>
      </c>
      <c r="L9233" s="2">
        <v>0</v>
      </c>
      <c r="M9233" s="2">
        <v>0</v>
      </c>
      <c r="N9233" s="2">
        <v>27.955606499999998</v>
      </c>
      <c r="O9233" s="2">
        <v>0</v>
      </c>
      <c r="P9233" s="2">
        <v>0</v>
      </c>
      <c r="Q9233" s="2">
        <v>0</v>
      </c>
    </row>
    <row r="9234" spans="1:17" ht="19.5" customHeight="1">
      <c r="A9234" s="2" t="s">
        <v>34776</v>
      </c>
      <c r="B9234" s="2">
        <v>26127</v>
      </c>
      <c r="C9234" s="2">
        <v>747</v>
      </c>
      <c r="D9234" s="2" t="s">
        <v>34743</v>
      </c>
      <c r="E9234" s="2" t="s">
        <v>34777</v>
      </c>
      <c r="F9234" s="2" t="s">
        <v>34778</v>
      </c>
      <c r="G9234" s="2" t="s">
        <v>34779</v>
      </c>
      <c r="H9234" s="2" t="s">
        <v>34746</v>
      </c>
      <c r="I9234" s="2">
        <v>2224.6521619999999</v>
      </c>
      <c r="J9234" s="2">
        <v>2125.9353590000001</v>
      </c>
      <c r="K9234" s="2">
        <v>1941.5441559999999</v>
      </c>
      <c r="L9234" s="2">
        <v>1795.5294980000001</v>
      </c>
      <c r="M9234" s="2">
        <v>1716.6303800000001</v>
      </c>
      <c r="N9234" s="2">
        <v>2012.803668</v>
      </c>
      <c r="O9234" s="2">
        <v>2467.1766320000002</v>
      </c>
      <c r="P9234" s="2">
        <v>2337.6095399999999</v>
      </c>
      <c r="Q9234" s="2">
        <v>1840.862576</v>
      </c>
    </row>
    <row r="9235" spans="1:17" ht="19.5" customHeight="1">
      <c r="A9235" s="2" t="s">
        <v>34780</v>
      </c>
      <c r="B9235" s="2">
        <v>230</v>
      </c>
      <c r="C9235" s="2">
        <v>230</v>
      </c>
      <c r="D9235" s="2" t="s">
        <v>34743</v>
      </c>
      <c r="E9235" s="2" t="s">
        <v>34762</v>
      </c>
      <c r="F9235" s="2" t="s">
        <v>192</v>
      </c>
      <c r="G9235" s="2">
        <v>177425</v>
      </c>
      <c r="H9235" s="2" t="s">
        <v>34746</v>
      </c>
      <c r="I9235" s="2">
        <v>0</v>
      </c>
      <c r="J9235" s="2">
        <v>0</v>
      </c>
      <c r="K9235" s="2">
        <v>0</v>
      </c>
      <c r="L9235" s="2">
        <v>27.48259436</v>
      </c>
      <c r="M9235" s="2">
        <v>0</v>
      </c>
      <c r="N9235" s="2">
        <v>0</v>
      </c>
      <c r="O9235" s="2">
        <v>0</v>
      </c>
      <c r="P9235" s="2">
        <v>0</v>
      </c>
      <c r="Q9235" s="2">
        <v>0</v>
      </c>
    </row>
    <row r="9236" spans="1:17" ht="19.5" customHeight="1">
      <c r="A9236" s="2" t="s">
        <v>34781</v>
      </c>
      <c r="B9236" s="2">
        <v>22031</v>
      </c>
      <c r="C9236" s="2">
        <v>636</v>
      </c>
      <c r="D9236" s="2" t="s">
        <v>34743</v>
      </c>
      <c r="E9236" s="2" t="s">
        <v>34782</v>
      </c>
      <c r="F9236" s="2" t="s">
        <v>34783</v>
      </c>
      <c r="G9236" s="2" t="s">
        <v>34784</v>
      </c>
      <c r="H9236" s="2" t="s">
        <v>34746</v>
      </c>
      <c r="I9236" s="2">
        <v>699.65519989999996</v>
      </c>
      <c r="J9236" s="2">
        <v>705.13697549999995</v>
      </c>
      <c r="K9236" s="2">
        <v>656.49334780000004</v>
      </c>
      <c r="L9236" s="2">
        <v>723.70831810000004</v>
      </c>
      <c r="M9236" s="2">
        <v>728.52118570000005</v>
      </c>
      <c r="N9236" s="2">
        <v>754.80137539999998</v>
      </c>
      <c r="O9236" s="2">
        <v>1041.421292</v>
      </c>
      <c r="P9236" s="2">
        <v>621.10398410000005</v>
      </c>
      <c r="Q9236" s="2">
        <v>697.4696715</v>
      </c>
    </row>
    <row r="9237" spans="1:17" ht="19.5" customHeight="1">
      <c r="A9237" s="2" t="s">
        <v>34785</v>
      </c>
      <c r="B9237" s="2">
        <v>1455</v>
      </c>
      <c r="C9237" s="2">
        <v>238</v>
      </c>
      <c r="D9237" s="2" t="s">
        <v>34743</v>
      </c>
      <c r="E9237" s="2" t="s">
        <v>34786</v>
      </c>
      <c r="F9237" s="2">
        <v>4</v>
      </c>
      <c r="G9237" s="2">
        <v>603</v>
      </c>
      <c r="H9237" s="2" t="s">
        <v>34746</v>
      </c>
      <c r="I9237" s="2">
        <v>0</v>
      </c>
      <c r="J9237" s="2">
        <v>0</v>
      </c>
      <c r="K9237" s="2">
        <v>27.935887139999998</v>
      </c>
      <c r="L9237" s="2">
        <v>0</v>
      </c>
      <c r="M9237" s="2">
        <v>0</v>
      </c>
      <c r="N9237" s="2">
        <v>0</v>
      </c>
      <c r="O9237" s="2">
        <v>0</v>
      </c>
      <c r="P9237" s="2">
        <v>0</v>
      </c>
      <c r="Q9237" s="2">
        <v>0</v>
      </c>
    </row>
    <row r="9238" spans="1:17" ht="19.5" customHeight="1">
      <c r="A9238" s="2" t="s">
        <v>34787</v>
      </c>
      <c r="B9238" s="2">
        <v>9154</v>
      </c>
      <c r="C9238" s="2">
        <v>271</v>
      </c>
      <c r="D9238" s="2" t="s">
        <v>34743</v>
      </c>
      <c r="E9238" s="2" t="s">
        <v>34788</v>
      </c>
      <c r="F9238" s="2">
        <v>2</v>
      </c>
      <c r="G9238" s="2">
        <v>62</v>
      </c>
      <c r="H9238" s="2" t="s">
        <v>34746</v>
      </c>
      <c r="I9238" s="2">
        <v>0</v>
      </c>
      <c r="J9238" s="2">
        <v>7.0162883130000004</v>
      </c>
      <c r="K9238" s="2">
        <v>0</v>
      </c>
      <c r="L9238" s="2">
        <v>0</v>
      </c>
      <c r="M9238" s="2">
        <v>0</v>
      </c>
      <c r="N9238" s="2">
        <v>0</v>
      </c>
      <c r="O9238" s="2">
        <v>0</v>
      </c>
      <c r="P9238" s="2">
        <v>0</v>
      </c>
      <c r="Q9238" s="2">
        <v>0</v>
      </c>
    </row>
    <row r="9239" spans="1:17" ht="19.5" customHeight="1">
      <c r="A9239" s="2" t="s">
        <v>34789</v>
      </c>
      <c r="B9239" s="2">
        <v>4376</v>
      </c>
      <c r="C9239" s="2">
        <v>334</v>
      </c>
      <c r="D9239" s="2" t="s">
        <v>34743</v>
      </c>
      <c r="E9239" s="2" t="s">
        <v>34790</v>
      </c>
      <c r="F9239" s="2" t="s">
        <v>34791</v>
      </c>
      <c r="G9239" s="2" t="s">
        <v>34792</v>
      </c>
      <c r="H9239" s="2" t="s">
        <v>34746</v>
      </c>
      <c r="I9239" s="2">
        <v>33.516416759999998</v>
      </c>
      <c r="J9239" s="2">
        <v>24.557009099999998</v>
      </c>
      <c r="K9239" s="2">
        <v>20.95191535</v>
      </c>
      <c r="L9239" s="2">
        <v>0</v>
      </c>
      <c r="M9239" s="2">
        <v>0</v>
      </c>
      <c r="N9239" s="2">
        <v>27.955606499999998</v>
      </c>
      <c r="O9239" s="2">
        <v>0</v>
      </c>
      <c r="P9239" s="2">
        <v>22.585599420000001</v>
      </c>
      <c r="Q9239" s="2">
        <v>0</v>
      </c>
    </row>
    <row r="9240" spans="1:17" ht="19.5" customHeight="1">
      <c r="A9240" s="2" t="s">
        <v>34793</v>
      </c>
      <c r="B9240" s="2">
        <v>11853</v>
      </c>
      <c r="C9240" s="2">
        <v>195</v>
      </c>
      <c r="D9240" s="2" t="s">
        <v>34743</v>
      </c>
      <c r="E9240" s="2" t="s">
        <v>34794</v>
      </c>
      <c r="F9240" s="2" t="s">
        <v>34795</v>
      </c>
      <c r="G9240" s="2" t="s">
        <v>34796</v>
      </c>
      <c r="H9240" s="2" t="s">
        <v>34746</v>
      </c>
      <c r="I9240" s="2">
        <v>75.411937710000004</v>
      </c>
      <c r="J9240" s="2">
        <v>66.654738980000005</v>
      </c>
      <c r="K9240" s="2">
        <v>34.919858920000003</v>
      </c>
      <c r="L9240" s="2">
        <v>54.96518871</v>
      </c>
      <c r="M9240" s="2">
        <v>66.990453860000002</v>
      </c>
      <c r="N9240" s="2">
        <v>195.6892455</v>
      </c>
      <c r="O9240" s="2">
        <v>74.387235149999995</v>
      </c>
      <c r="P9240" s="2">
        <v>90.342397689999999</v>
      </c>
      <c r="Q9240" s="2">
        <v>57.169645209999999</v>
      </c>
    </row>
    <row r="9241" spans="1:17" ht="19.5" customHeight="1">
      <c r="A9241" s="2" t="s">
        <v>34797</v>
      </c>
      <c r="B9241" s="2">
        <v>2719</v>
      </c>
      <c r="C9241" s="2">
        <v>228</v>
      </c>
      <c r="D9241" s="2" t="s">
        <v>34798</v>
      </c>
      <c r="E9241" s="2" t="s">
        <v>34799</v>
      </c>
      <c r="F9241" s="2">
        <v>3</v>
      </c>
      <c r="G9241" s="2">
        <v>72</v>
      </c>
      <c r="H9241" s="2" t="s">
        <v>34800</v>
      </c>
      <c r="I9241" s="2">
        <v>12.568656280000001</v>
      </c>
      <c r="J9241" s="2">
        <v>0</v>
      </c>
      <c r="K9241" s="2">
        <v>0</v>
      </c>
      <c r="L9241" s="2">
        <v>0</v>
      </c>
      <c r="M9241" s="2">
        <v>0</v>
      </c>
      <c r="N9241" s="2">
        <v>0</v>
      </c>
      <c r="O9241" s="2">
        <v>0</v>
      </c>
      <c r="P9241" s="2">
        <v>0</v>
      </c>
      <c r="Q9241" s="2">
        <v>0</v>
      </c>
    </row>
    <row r="9242" spans="1:17" ht="19.5" customHeight="1">
      <c r="A9242" s="2" t="s">
        <v>34801</v>
      </c>
      <c r="B9242" s="2">
        <v>3297</v>
      </c>
      <c r="C9242" s="2">
        <v>265</v>
      </c>
      <c r="D9242" s="2" t="s">
        <v>34798</v>
      </c>
      <c r="E9242" s="2" t="s">
        <v>34802</v>
      </c>
      <c r="F9242" s="2" t="s">
        <v>34803</v>
      </c>
      <c r="G9242" s="2" t="s">
        <v>34804</v>
      </c>
      <c r="H9242" s="2" t="s">
        <v>34800</v>
      </c>
      <c r="I9242" s="2">
        <v>16.758208379999999</v>
      </c>
      <c r="J9242" s="2">
        <v>31.573297409999999</v>
      </c>
      <c r="K9242" s="2">
        <v>0</v>
      </c>
      <c r="L9242" s="2">
        <v>64.126053499999998</v>
      </c>
      <c r="M9242" s="2">
        <v>0</v>
      </c>
      <c r="N9242" s="2">
        <v>0</v>
      </c>
      <c r="O9242" s="2">
        <v>0</v>
      </c>
      <c r="P9242" s="2">
        <v>22.585599420000001</v>
      </c>
      <c r="Q9242" s="2">
        <v>45.735716160000003</v>
      </c>
    </row>
    <row r="9243" spans="1:17" ht="19.5" customHeight="1">
      <c r="A9243" s="2" t="s">
        <v>34805</v>
      </c>
      <c r="B9243" s="2">
        <v>1845</v>
      </c>
      <c r="C9243" s="2">
        <v>328</v>
      </c>
      <c r="D9243" s="2" t="s">
        <v>34798</v>
      </c>
      <c r="E9243" s="2" t="s">
        <v>34806</v>
      </c>
      <c r="F9243" s="2" t="s">
        <v>700</v>
      </c>
      <c r="G9243" s="2" t="s">
        <v>34807</v>
      </c>
      <c r="H9243" s="2" t="s">
        <v>34800</v>
      </c>
      <c r="I9243" s="2">
        <v>0</v>
      </c>
      <c r="J9243" s="2">
        <v>17.540720780000001</v>
      </c>
      <c r="K9243" s="2">
        <v>13.967943569999999</v>
      </c>
      <c r="L9243" s="2">
        <v>0</v>
      </c>
      <c r="M9243" s="2">
        <v>0</v>
      </c>
      <c r="N9243" s="2">
        <v>0</v>
      </c>
      <c r="O9243" s="2">
        <v>0</v>
      </c>
      <c r="P9243" s="2">
        <v>0</v>
      </c>
      <c r="Q9243" s="2">
        <v>0</v>
      </c>
    </row>
    <row r="9244" spans="1:17" ht="19.5" customHeight="1">
      <c r="A9244" s="2" t="s">
        <v>34808</v>
      </c>
      <c r="B9244" s="2">
        <v>384</v>
      </c>
      <c r="C9244" s="2">
        <v>210</v>
      </c>
      <c r="D9244" s="2" t="s">
        <v>34809</v>
      </c>
      <c r="E9244" s="2" t="s">
        <v>34810</v>
      </c>
      <c r="F9244" s="2" t="s">
        <v>192</v>
      </c>
      <c r="G9244" s="2">
        <v>130426288</v>
      </c>
      <c r="H9244" s="2" t="s">
        <v>34811</v>
      </c>
      <c r="I9244" s="2">
        <v>0</v>
      </c>
      <c r="J9244" s="2">
        <v>10.524432470000001</v>
      </c>
      <c r="K9244" s="2">
        <v>0</v>
      </c>
      <c r="L9244" s="2">
        <v>0</v>
      </c>
      <c r="M9244" s="2">
        <v>0</v>
      </c>
      <c r="N9244" s="2">
        <v>0</v>
      </c>
      <c r="O9244" s="2">
        <v>0</v>
      </c>
      <c r="P9244" s="2">
        <v>0</v>
      </c>
      <c r="Q9244" s="2">
        <v>0</v>
      </c>
    </row>
    <row r="9245" spans="1:17" ht="19.5" customHeight="1">
      <c r="A9245" s="2" t="s">
        <v>34812</v>
      </c>
      <c r="B9245" s="2">
        <v>399</v>
      </c>
      <c r="C9245" s="2">
        <v>306</v>
      </c>
      <c r="D9245" s="2" t="s">
        <v>34809</v>
      </c>
      <c r="E9245" s="2" t="s">
        <v>34813</v>
      </c>
      <c r="F9245" s="2" t="s">
        <v>297</v>
      </c>
      <c r="G9245" s="2">
        <v>194296595</v>
      </c>
      <c r="H9245" s="2" t="s">
        <v>34811</v>
      </c>
      <c r="I9245" s="2">
        <v>8.3791041899999996</v>
      </c>
      <c r="J9245" s="2">
        <v>0</v>
      </c>
      <c r="K9245" s="2">
        <v>0</v>
      </c>
      <c r="L9245" s="2">
        <v>0</v>
      </c>
      <c r="M9245" s="2">
        <v>0</v>
      </c>
      <c r="N9245" s="2">
        <v>0</v>
      </c>
      <c r="O9245" s="2">
        <v>0</v>
      </c>
      <c r="P9245" s="2">
        <v>0</v>
      </c>
      <c r="Q9245" s="2">
        <v>0</v>
      </c>
    </row>
    <row r="9246" spans="1:17" ht="19.5" customHeight="1">
      <c r="A9246" s="2" t="s">
        <v>34814</v>
      </c>
      <c r="B9246" s="2">
        <v>359</v>
      </c>
      <c r="C9246" s="2">
        <v>287</v>
      </c>
      <c r="D9246" s="2" t="s">
        <v>34815</v>
      </c>
      <c r="E9246" s="2" t="s">
        <v>34816</v>
      </c>
      <c r="F9246" s="2" t="s">
        <v>34817</v>
      </c>
      <c r="G9246" s="2" t="s">
        <v>34818</v>
      </c>
      <c r="H9246" s="2" t="s">
        <v>65</v>
      </c>
      <c r="I9246" s="2">
        <v>8.3791041899999996</v>
      </c>
      <c r="J9246" s="2">
        <v>7.0162883130000004</v>
      </c>
      <c r="K9246" s="2">
        <v>0</v>
      </c>
      <c r="L9246" s="2">
        <v>0</v>
      </c>
      <c r="M9246" s="2">
        <v>33.495226930000001</v>
      </c>
      <c r="N9246" s="2">
        <v>0</v>
      </c>
      <c r="O9246" s="2">
        <v>37.193617580000002</v>
      </c>
      <c r="P9246" s="2">
        <v>0</v>
      </c>
      <c r="Q9246" s="2">
        <v>0</v>
      </c>
    </row>
    <row r="9247" spans="1:17" ht="19.5" customHeight="1">
      <c r="A9247" s="2" t="s">
        <v>34819</v>
      </c>
      <c r="B9247" s="2">
        <v>417</v>
      </c>
      <c r="C9247" s="2">
        <v>342</v>
      </c>
      <c r="D9247" s="2" t="s">
        <v>34820</v>
      </c>
      <c r="E9247" s="2" t="s">
        <v>34821</v>
      </c>
      <c r="F9247" s="2" t="s">
        <v>10161</v>
      </c>
      <c r="G9247" s="2" t="s">
        <v>34822</v>
      </c>
      <c r="H9247" s="2" t="s">
        <v>34823</v>
      </c>
      <c r="I9247" s="2">
        <v>12.568656280000001</v>
      </c>
      <c r="J9247" s="2">
        <v>0</v>
      </c>
      <c r="K9247" s="2">
        <v>0</v>
      </c>
      <c r="L9247" s="2">
        <v>0</v>
      </c>
      <c r="M9247" s="2">
        <v>25.121420199999999</v>
      </c>
      <c r="N9247" s="2">
        <v>0</v>
      </c>
      <c r="O9247" s="2">
        <v>0</v>
      </c>
      <c r="P9247" s="2">
        <v>0</v>
      </c>
      <c r="Q9247" s="2">
        <v>0</v>
      </c>
    </row>
    <row r="9248" spans="1:17" ht="19.5" customHeight="1">
      <c r="A9248" s="2" t="s">
        <v>34824</v>
      </c>
      <c r="B9248" s="2">
        <v>252</v>
      </c>
      <c r="C9248" s="2">
        <v>252</v>
      </c>
      <c r="D9248" s="2" t="s">
        <v>34825</v>
      </c>
      <c r="E9248" s="2" t="s">
        <v>34826</v>
      </c>
      <c r="F9248" s="2">
        <v>3</v>
      </c>
      <c r="G9248" s="2">
        <v>34</v>
      </c>
      <c r="H9248" s="2" t="s">
        <v>34827</v>
      </c>
      <c r="I9248" s="2">
        <v>0</v>
      </c>
      <c r="J9248" s="2">
        <v>0</v>
      </c>
      <c r="K9248" s="2">
        <v>0</v>
      </c>
      <c r="L9248" s="2">
        <v>0</v>
      </c>
      <c r="M9248" s="2">
        <v>0</v>
      </c>
      <c r="N9248" s="2">
        <v>41.933409750000003</v>
      </c>
      <c r="O9248" s="2">
        <v>0</v>
      </c>
      <c r="P9248" s="2">
        <v>0</v>
      </c>
      <c r="Q9248" s="2">
        <v>0</v>
      </c>
    </row>
    <row r="9249" spans="1:17" ht="19.5" customHeight="1">
      <c r="A9249" s="2" t="s">
        <v>34828</v>
      </c>
      <c r="B9249" s="2">
        <v>1157</v>
      </c>
      <c r="C9249" s="2">
        <v>120</v>
      </c>
      <c r="D9249" s="2" t="s">
        <v>34829</v>
      </c>
      <c r="E9249" s="2" t="s">
        <v>34830</v>
      </c>
      <c r="F9249" s="2" t="s">
        <v>34831</v>
      </c>
      <c r="G9249" s="2">
        <v>1.4276307057362601E+18</v>
      </c>
      <c r="H9249" s="2" t="s">
        <v>34832</v>
      </c>
      <c r="I9249" s="2">
        <v>0</v>
      </c>
      <c r="J9249" s="2">
        <v>7.0162883130000004</v>
      </c>
      <c r="K9249" s="2">
        <v>0</v>
      </c>
      <c r="L9249" s="2">
        <v>0</v>
      </c>
      <c r="M9249" s="2">
        <v>25.121420199999999</v>
      </c>
      <c r="N9249" s="2">
        <v>0</v>
      </c>
      <c r="O9249" s="2">
        <v>86.785107679999996</v>
      </c>
      <c r="P9249" s="2">
        <v>33.878399129999998</v>
      </c>
      <c r="Q9249" s="2">
        <v>0</v>
      </c>
    </row>
    <row r="9250" spans="1:17" ht="19.5" customHeight="1">
      <c r="A9250" s="2" t="s">
        <v>34833</v>
      </c>
      <c r="B9250" s="2">
        <v>1520</v>
      </c>
      <c r="C9250" s="2">
        <v>98</v>
      </c>
      <c r="D9250" s="2" t="s">
        <v>225</v>
      </c>
      <c r="E9250" s="2" t="s">
        <v>34834</v>
      </c>
      <c r="F9250" s="2">
        <v>2</v>
      </c>
      <c r="G9250" s="2">
        <v>235</v>
      </c>
      <c r="H9250" s="2" t="s">
        <v>229</v>
      </c>
      <c r="I9250" s="2">
        <v>0</v>
      </c>
      <c r="J9250" s="2">
        <v>7.0162883130000004</v>
      </c>
      <c r="K9250" s="2">
        <v>0</v>
      </c>
      <c r="L9250" s="2">
        <v>0</v>
      </c>
      <c r="M9250" s="2">
        <v>0</v>
      </c>
      <c r="N9250" s="2">
        <v>0</v>
      </c>
      <c r="O9250" s="2">
        <v>0</v>
      </c>
      <c r="P9250" s="2">
        <v>0</v>
      </c>
      <c r="Q9250" s="2">
        <v>0</v>
      </c>
    </row>
    <row r="9251" spans="1:17" ht="19.5" customHeight="1">
      <c r="A9251" s="2" t="s">
        <v>34835</v>
      </c>
      <c r="B9251" s="2">
        <v>942</v>
      </c>
      <c r="C9251" s="2">
        <v>320</v>
      </c>
      <c r="D9251" s="2" t="s">
        <v>34836</v>
      </c>
      <c r="E9251" s="2" t="s">
        <v>34837</v>
      </c>
      <c r="F9251" s="2">
        <v>9</v>
      </c>
      <c r="G9251" s="2">
        <v>692</v>
      </c>
      <c r="H9251" s="2" t="s">
        <v>65</v>
      </c>
      <c r="I9251" s="2">
        <v>0</v>
      </c>
      <c r="J9251" s="2">
        <v>31.573297409999999</v>
      </c>
      <c r="K9251" s="2">
        <v>0</v>
      </c>
      <c r="L9251" s="2">
        <v>0</v>
      </c>
      <c r="M9251" s="2">
        <v>0</v>
      </c>
      <c r="N9251" s="2">
        <v>0</v>
      </c>
      <c r="O9251" s="2">
        <v>0</v>
      </c>
      <c r="P9251" s="2">
        <v>0</v>
      </c>
      <c r="Q9251" s="2">
        <v>0</v>
      </c>
    </row>
    <row r="9252" spans="1:17" ht="19.5" customHeight="1">
      <c r="A9252" s="2" t="s">
        <v>34838</v>
      </c>
      <c r="B9252" s="2">
        <v>809</v>
      </c>
      <c r="C9252" s="2">
        <v>325</v>
      </c>
      <c r="D9252" s="2" t="s">
        <v>34839</v>
      </c>
      <c r="E9252" s="2" t="s">
        <v>34840</v>
      </c>
      <c r="F9252" s="2">
        <v>2</v>
      </c>
      <c r="G9252" s="2">
        <v>90</v>
      </c>
      <c r="H9252" s="2" t="s">
        <v>34841</v>
      </c>
      <c r="I9252" s="2">
        <v>0</v>
      </c>
      <c r="J9252" s="2">
        <v>0</v>
      </c>
      <c r="K9252" s="2">
        <v>0</v>
      </c>
      <c r="L9252" s="2">
        <v>0</v>
      </c>
      <c r="M9252" s="2">
        <v>16.747613470000001</v>
      </c>
      <c r="N9252" s="2">
        <v>0</v>
      </c>
      <c r="O9252" s="2">
        <v>0</v>
      </c>
      <c r="P9252" s="2">
        <v>0</v>
      </c>
      <c r="Q9252" s="2">
        <v>0</v>
      </c>
    </row>
    <row r="9253" spans="1:17" ht="19.5" customHeight="1">
      <c r="A9253" s="2" t="s">
        <v>34842</v>
      </c>
      <c r="B9253" s="2">
        <v>2285</v>
      </c>
      <c r="C9253" s="2">
        <v>249</v>
      </c>
      <c r="D9253" s="2" t="s">
        <v>34839</v>
      </c>
      <c r="E9253" s="2" t="s">
        <v>34843</v>
      </c>
      <c r="F9253" s="2" t="s">
        <v>659</v>
      </c>
      <c r="G9253" s="2">
        <v>170100</v>
      </c>
      <c r="H9253" s="2" t="s">
        <v>34841</v>
      </c>
      <c r="I9253" s="2">
        <v>0</v>
      </c>
      <c r="J9253" s="2">
        <v>14.032576629999999</v>
      </c>
      <c r="K9253" s="2">
        <v>0</v>
      </c>
      <c r="L9253" s="2">
        <v>18.321729569999999</v>
      </c>
      <c r="M9253" s="2">
        <v>0</v>
      </c>
      <c r="N9253" s="2">
        <v>0</v>
      </c>
      <c r="O9253" s="2">
        <v>0</v>
      </c>
      <c r="P9253" s="2">
        <v>0</v>
      </c>
      <c r="Q9253" s="2">
        <v>0</v>
      </c>
    </row>
    <row r="9254" spans="1:17" ht="19.5" customHeight="1">
      <c r="A9254" s="2" t="s">
        <v>34844</v>
      </c>
      <c r="B9254" s="2">
        <v>386</v>
      </c>
      <c r="C9254" s="2">
        <v>386</v>
      </c>
      <c r="D9254" s="2" t="s">
        <v>34845</v>
      </c>
      <c r="E9254" s="2" t="s">
        <v>34846</v>
      </c>
      <c r="F9254" s="2">
        <v>4</v>
      </c>
      <c r="G9254" s="2">
        <v>8</v>
      </c>
      <c r="H9254" s="2" t="s">
        <v>34847</v>
      </c>
      <c r="I9254" s="2">
        <v>16.758208379999999</v>
      </c>
      <c r="J9254" s="2">
        <v>0</v>
      </c>
      <c r="K9254" s="2">
        <v>0</v>
      </c>
      <c r="L9254" s="2">
        <v>0</v>
      </c>
      <c r="M9254" s="2">
        <v>0</v>
      </c>
      <c r="N9254" s="2">
        <v>0</v>
      </c>
      <c r="O9254" s="2">
        <v>0</v>
      </c>
      <c r="P9254" s="2">
        <v>0</v>
      </c>
      <c r="Q9254" s="2">
        <v>0</v>
      </c>
    </row>
    <row r="9255" spans="1:17" ht="19.5" customHeight="1">
      <c r="A9255" s="2" t="s">
        <v>34848</v>
      </c>
      <c r="B9255" s="2">
        <v>4951</v>
      </c>
      <c r="C9255" s="2">
        <v>146</v>
      </c>
      <c r="D9255" s="2" t="s">
        <v>34845</v>
      </c>
      <c r="E9255" s="2" t="s">
        <v>34849</v>
      </c>
      <c r="F9255" s="2" t="s">
        <v>34850</v>
      </c>
      <c r="G9255" s="2" t="s">
        <v>34851</v>
      </c>
      <c r="H9255" s="2" t="s">
        <v>34847</v>
      </c>
      <c r="I9255" s="2">
        <v>37.705968849999998</v>
      </c>
      <c r="J9255" s="2">
        <v>0</v>
      </c>
      <c r="K9255" s="2">
        <v>34.919858920000003</v>
      </c>
      <c r="L9255" s="2">
        <v>0</v>
      </c>
      <c r="M9255" s="2">
        <v>25.121420199999999</v>
      </c>
      <c r="N9255" s="2">
        <v>0</v>
      </c>
      <c r="O9255" s="2">
        <v>0</v>
      </c>
      <c r="P9255" s="2">
        <v>0</v>
      </c>
      <c r="Q9255" s="2">
        <v>0</v>
      </c>
    </row>
    <row r="9256" spans="1:17" ht="19.5" customHeight="1">
      <c r="A9256" s="2" t="s">
        <v>34852</v>
      </c>
      <c r="B9256" s="2">
        <v>19025</v>
      </c>
      <c r="C9256" s="2">
        <v>146</v>
      </c>
      <c r="D9256" s="2" t="s">
        <v>225</v>
      </c>
      <c r="E9256" s="2" t="s">
        <v>34853</v>
      </c>
      <c r="F9256" s="2">
        <v>2</v>
      </c>
      <c r="G9256" s="2">
        <v>16</v>
      </c>
      <c r="H9256" s="2" t="s">
        <v>229</v>
      </c>
      <c r="I9256" s="2">
        <v>0</v>
      </c>
      <c r="J9256" s="2">
        <v>7.0162883130000004</v>
      </c>
      <c r="K9256" s="2">
        <v>0</v>
      </c>
      <c r="L9256" s="2">
        <v>0</v>
      </c>
      <c r="M9256" s="2">
        <v>0</v>
      </c>
      <c r="N9256" s="2">
        <v>0</v>
      </c>
      <c r="O9256" s="2">
        <v>0</v>
      </c>
      <c r="P9256" s="2">
        <v>0</v>
      </c>
      <c r="Q9256" s="2">
        <v>0</v>
      </c>
    </row>
    <row r="9257" spans="1:17" ht="19.5" customHeight="1">
      <c r="A9257" s="2" t="s">
        <v>34854</v>
      </c>
      <c r="B9257" s="2">
        <v>1833</v>
      </c>
      <c r="C9257" s="2">
        <v>133</v>
      </c>
      <c r="D9257" s="2" t="s">
        <v>225</v>
      </c>
      <c r="E9257" s="2" t="s">
        <v>34855</v>
      </c>
      <c r="F9257" s="2">
        <v>2</v>
      </c>
      <c r="G9257" s="2">
        <v>12</v>
      </c>
      <c r="H9257" s="2" t="s">
        <v>229</v>
      </c>
      <c r="I9257" s="2">
        <v>0</v>
      </c>
      <c r="J9257" s="2">
        <v>0</v>
      </c>
      <c r="K9257" s="2">
        <v>0</v>
      </c>
      <c r="L9257" s="2">
        <v>0</v>
      </c>
      <c r="M9257" s="2">
        <v>16.747613470000001</v>
      </c>
      <c r="N9257" s="2">
        <v>0</v>
      </c>
      <c r="O9257" s="2">
        <v>0</v>
      </c>
      <c r="P9257" s="2">
        <v>0</v>
      </c>
      <c r="Q9257" s="2">
        <v>0</v>
      </c>
    </row>
    <row r="9258" spans="1:17" ht="19.5" customHeight="1">
      <c r="A9258" s="2" t="s">
        <v>34856</v>
      </c>
      <c r="B9258" s="2">
        <v>863</v>
      </c>
      <c r="C9258" s="2">
        <v>252</v>
      </c>
      <c r="D9258" s="2" t="s">
        <v>34857</v>
      </c>
      <c r="E9258" s="2" t="s">
        <v>34858</v>
      </c>
      <c r="F9258" s="2" t="s">
        <v>34859</v>
      </c>
      <c r="G9258" s="2" t="s">
        <v>34860</v>
      </c>
      <c r="H9258" s="2" t="s">
        <v>34861</v>
      </c>
      <c r="I9258" s="2">
        <v>29.326864659999998</v>
      </c>
      <c r="J9258" s="2">
        <v>10.524432470000001</v>
      </c>
      <c r="K9258" s="2">
        <v>0</v>
      </c>
      <c r="L9258" s="2">
        <v>0</v>
      </c>
      <c r="M9258" s="2">
        <v>33.495226930000001</v>
      </c>
      <c r="N9258" s="2">
        <v>27.955606499999998</v>
      </c>
      <c r="O9258" s="2">
        <v>0</v>
      </c>
      <c r="P9258" s="2">
        <v>0</v>
      </c>
      <c r="Q9258" s="2">
        <v>34.30178712</v>
      </c>
    </row>
    <row r="9259" spans="1:17" ht="19.5" customHeight="1">
      <c r="A9259" s="2" t="s">
        <v>34862</v>
      </c>
      <c r="B9259" s="2">
        <v>6392</v>
      </c>
      <c r="C9259" s="2">
        <v>124</v>
      </c>
      <c r="D9259" s="2" t="s">
        <v>34863</v>
      </c>
      <c r="E9259" s="2" t="s">
        <v>34864</v>
      </c>
      <c r="F9259" s="2">
        <v>3</v>
      </c>
      <c r="G9259" s="2">
        <v>58</v>
      </c>
      <c r="H9259" s="2" t="s">
        <v>34865</v>
      </c>
      <c r="I9259" s="2">
        <v>0</v>
      </c>
      <c r="J9259" s="2">
        <v>0</v>
      </c>
      <c r="K9259" s="2">
        <v>0</v>
      </c>
      <c r="L9259" s="2">
        <v>0</v>
      </c>
      <c r="M9259" s="2">
        <v>0</v>
      </c>
      <c r="N9259" s="2">
        <v>0</v>
      </c>
      <c r="O9259" s="2">
        <v>37.193617580000002</v>
      </c>
      <c r="P9259" s="2">
        <v>0</v>
      </c>
      <c r="Q9259" s="2">
        <v>0</v>
      </c>
    </row>
    <row r="9260" spans="1:17" ht="19.5" customHeight="1">
      <c r="A9260" s="2" t="s">
        <v>34866</v>
      </c>
      <c r="B9260" s="2">
        <v>10073</v>
      </c>
      <c r="C9260" s="2">
        <v>328</v>
      </c>
      <c r="D9260" s="2" t="s">
        <v>34863</v>
      </c>
      <c r="E9260" s="2" t="s">
        <v>34867</v>
      </c>
      <c r="F9260" s="2">
        <v>3</v>
      </c>
      <c r="G9260" s="2">
        <v>24</v>
      </c>
      <c r="H9260" s="2" t="s">
        <v>34865</v>
      </c>
      <c r="I9260" s="2">
        <v>0</v>
      </c>
      <c r="J9260" s="2">
        <v>0</v>
      </c>
      <c r="K9260" s="2">
        <v>0</v>
      </c>
      <c r="L9260" s="2">
        <v>0</v>
      </c>
      <c r="M9260" s="2">
        <v>25.121420199999999</v>
      </c>
      <c r="N9260" s="2">
        <v>0</v>
      </c>
      <c r="O9260" s="2">
        <v>0</v>
      </c>
      <c r="P9260" s="2">
        <v>0</v>
      </c>
      <c r="Q9260" s="2">
        <v>0</v>
      </c>
    </row>
    <row r="9261" spans="1:17" ht="19.5" customHeight="1">
      <c r="A9261" s="2" t="s">
        <v>34868</v>
      </c>
      <c r="B9261" s="2">
        <v>662</v>
      </c>
      <c r="C9261" s="2">
        <v>283</v>
      </c>
      <c r="D9261" s="2" t="s">
        <v>34869</v>
      </c>
      <c r="E9261" s="2" t="s">
        <v>34870</v>
      </c>
      <c r="F9261" s="2" t="s">
        <v>34871</v>
      </c>
      <c r="G9261" s="2" t="s">
        <v>34872</v>
      </c>
      <c r="H9261" s="2" t="s">
        <v>34873</v>
      </c>
      <c r="I9261" s="2">
        <v>25.137312569999999</v>
      </c>
      <c r="J9261" s="2">
        <v>17.540720780000001</v>
      </c>
      <c r="K9261" s="2">
        <v>0</v>
      </c>
      <c r="L9261" s="2">
        <v>45.804323930000002</v>
      </c>
      <c r="M9261" s="2">
        <v>0</v>
      </c>
      <c r="N9261" s="2">
        <v>0</v>
      </c>
      <c r="O9261" s="2">
        <v>0</v>
      </c>
      <c r="P9261" s="2">
        <v>33.878399129999998</v>
      </c>
      <c r="Q9261" s="2">
        <v>0</v>
      </c>
    </row>
    <row r="9262" spans="1:17" ht="19.5" customHeight="1">
      <c r="A9262" s="2" t="s">
        <v>34874</v>
      </c>
      <c r="B9262" s="2">
        <v>305</v>
      </c>
      <c r="C9262" s="2">
        <v>305</v>
      </c>
      <c r="D9262" s="2" t="s">
        <v>34875</v>
      </c>
      <c r="E9262" s="2" t="s">
        <v>34876</v>
      </c>
      <c r="F9262" s="2" t="s">
        <v>34877</v>
      </c>
      <c r="G9262" s="2" t="s">
        <v>34878</v>
      </c>
      <c r="H9262" s="2" t="s">
        <v>34879</v>
      </c>
      <c r="I9262" s="2">
        <v>12.568656280000001</v>
      </c>
      <c r="J9262" s="2">
        <v>0</v>
      </c>
      <c r="K9262" s="2">
        <v>0</v>
      </c>
      <c r="L9262" s="2">
        <v>0</v>
      </c>
      <c r="M9262" s="2">
        <v>0</v>
      </c>
      <c r="N9262" s="2">
        <v>55.911212990000003</v>
      </c>
      <c r="O9262" s="2">
        <v>0</v>
      </c>
      <c r="P9262" s="2">
        <v>0</v>
      </c>
      <c r="Q9262" s="2">
        <v>91.471432329999999</v>
      </c>
    </row>
    <row r="9263" spans="1:17" ht="19.5" customHeight="1">
      <c r="A9263" s="2" t="s">
        <v>34880</v>
      </c>
      <c r="B9263" s="2">
        <v>2100</v>
      </c>
      <c r="C9263" s="2">
        <v>336</v>
      </c>
      <c r="D9263" s="2" t="s">
        <v>225</v>
      </c>
      <c r="E9263" s="2" t="s">
        <v>34881</v>
      </c>
      <c r="F9263" s="2" t="s">
        <v>700</v>
      </c>
      <c r="G9263" s="2" t="s">
        <v>3459</v>
      </c>
      <c r="H9263" s="2" t="s">
        <v>229</v>
      </c>
      <c r="I9263" s="2">
        <v>0</v>
      </c>
      <c r="J9263" s="2">
        <v>17.540720780000001</v>
      </c>
      <c r="K9263" s="2">
        <v>0</v>
      </c>
      <c r="L9263" s="2">
        <v>0</v>
      </c>
      <c r="M9263" s="2">
        <v>16.747613470000001</v>
      </c>
      <c r="N9263" s="2">
        <v>0</v>
      </c>
      <c r="O9263" s="2">
        <v>0</v>
      </c>
      <c r="P9263" s="2">
        <v>0</v>
      </c>
      <c r="Q9263" s="2">
        <v>0</v>
      </c>
    </row>
    <row r="9264" spans="1:17" ht="19.5" customHeight="1">
      <c r="A9264" s="2" t="s">
        <v>34882</v>
      </c>
      <c r="B9264" s="2">
        <v>3727</v>
      </c>
      <c r="C9264" s="2">
        <v>252</v>
      </c>
      <c r="D9264" s="2" t="s">
        <v>34883</v>
      </c>
      <c r="E9264" s="2" t="s">
        <v>34884</v>
      </c>
      <c r="F9264" s="2" t="s">
        <v>1569</v>
      </c>
      <c r="G9264" s="2" t="s">
        <v>34885</v>
      </c>
      <c r="H9264" s="2" t="s">
        <v>34886</v>
      </c>
      <c r="I9264" s="2">
        <v>0</v>
      </c>
      <c r="J9264" s="2">
        <v>14.032576629999999</v>
      </c>
      <c r="K9264" s="2">
        <v>0</v>
      </c>
      <c r="L9264" s="2">
        <v>36.643459139999997</v>
      </c>
      <c r="M9264" s="2">
        <v>0</v>
      </c>
      <c r="N9264" s="2">
        <v>0</v>
      </c>
      <c r="O9264" s="2">
        <v>0</v>
      </c>
      <c r="P9264" s="2">
        <v>0</v>
      </c>
      <c r="Q9264" s="2">
        <v>0</v>
      </c>
    </row>
    <row r="9265" spans="1:17" ht="19.5" customHeight="1">
      <c r="A9265" s="2" t="s">
        <v>34887</v>
      </c>
      <c r="B9265" s="2">
        <v>961</v>
      </c>
      <c r="C9265" s="2">
        <v>313</v>
      </c>
      <c r="D9265" s="2" t="s">
        <v>34888</v>
      </c>
      <c r="E9265" s="2" t="s">
        <v>34889</v>
      </c>
      <c r="F9265" s="2" t="s">
        <v>34890</v>
      </c>
      <c r="G9265" s="2" t="s">
        <v>34891</v>
      </c>
      <c r="H9265" s="2" t="s">
        <v>34892</v>
      </c>
      <c r="I9265" s="2">
        <v>25.137312569999999</v>
      </c>
      <c r="J9265" s="2">
        <v>70.162883129999997</v>
      </c>
      <c r="K9265" s="2">
        <v>34.919858920000003</v>
      </c>
      <c r="L9265" s="2">
        <v>27.48259436</v>
      </c>
      <c r="M9265" s="2">
        <v>0</v>
      </c>
      <c r="N9265" s="2">
        <v>0</v>
      </c>
      <c r="O9265" s="2">
        <v>0</v>
      </c>
      <c r="P9265" s="2">
        <v>22.585599420000001</v>
      </c>
      <c r="Q9265" s="2">
        <v>0</v>
      </c>
    </row>
    <row r="9266" spans="1:17" ht="19.5" customHeight="1">
      <c r="A9266" s="2" t="s">
        <v>34893</v>
      </c>
      <c r="B9266" s="2">
        <v>894</v>
      </c>
      <c r="C9266" s="2">
        <v>161</v>
      </c>
      <c r="D9266" s="2" t="s">
        <v>34894</v>
      </c>
      <c r="E9266" s="2" t="s">
        <v>34895</v>
      </c>
      <c r="F9266" s="2" t="s">
        <v>34896</v>
      </c>
      <c r="G9266" s="2">
        <v>185176237115</v>
      </c>
      <c r="H9266" s="2" t="s">
        <v>34897</v>
      </c>
      <c r="I9266" s="2">
        <v>71.222385610000003</v>
      </c>
      <c r="J9266" s="2">
        <v>28.065153250000002</v>
      </c>
      <c r="K9266" s="2">
        <v>0</v>
      </c>
      <c r="L9266" s="2">
        <v>27.48259436</v>
      </c>
      <c r="M9266" s="2">
        <v>25.121420199999999</v>
      </c>
      <c r="N9266" s="2">
        <v>0</v>
      </c>
      <c r="O9266" s="2">
        <v>0</v>
      </c>
      <c r="P9266" s="2">
        <v>0</v>
      </c>
      <c r="Q9266" s="2">
        <v>0</v>
      </c>
    </row>
    <row r="9267" spans="1:17" ht="19.5" customHeight="1">
      <c r="A9267" s="2" t="s">
        <v>34898</v>
      </c>
      <c r="B9267" s="2">
        <v>345</v>
      </c>
      <c r="C9267" s="2">
        <v>273</v>
      </c>
      <c r="D9267" s="2" t="s">
        <v>34899</v>
      </c>
      <c r="E9267" s="2" t="s">
        <v>34900</v>
      </c>
      <c r="F9267" s="2">
        <v>3</v>
      </c>
      <c r="G9267" s="2">
        <v>105</v>
      </c>
      <c r="H9267" s="2" t="s">
        <v>34901</v>
      </c>
      <c r="I9267" s="2">
        <v>0</v>
      </c>
      <c r="J9267" s="2">
        <v>0</v>
      </c>
      <c r="K9267" s="2">
        <v>0</v>
      </c>
      <c r="L9267" s="2">
        <v>0</v>
      </c>
      <c r="M9267" s="2">
        <v>0</v>
      </c>
      <c r="N9267" s="2">
        <v>0</v>
      </c>
      <c r="O9267" s="2">
        <v>0</v>
      </c>
      <c r="P9267" s="2">
        <v>33.878399129999998</v>
      </c>
      <c r="Q9267" s="2">
        <v>0</v>
      </c>
    </row>
    <row r="9268" spans="1:17" ht="19.5" customHeight="1">
      <c r="A9268" s="2" t="s">
        <v>34902</v>
      </c>
      <c r="B9268" s="2">
        <v>589</v>
      </c>
      <c r="C9268" s="2">
        <v>309</v>
      </c>
      <c r="D9268" s="2" t="s">
        <v>34903</v>
      </c>
      <c r="E9268" s="2" t="s">
        <v>34904</v>
      </c>
      <c r="F9268" s="2" t="s">
        <v>34905</v>
      </c>
      <c r="G9268" s="2">
        <v>1.0086924655006E+21</v>
      </c>
      <c r="H9268" s="2" t="s">
        <v>34906</v>
      </c>
      <c r="I9268" s="2">
        <v>8.3791041899999996</v>
      </c>
      <c r="J9268" s="2">
        <v>10.524432470000001</v>
      </c>
      <c r="K9268" s="2">
        <v>0</v>
      </c>
      <c r="L9268" s="2">
        <v>36.643459139999997</v>
      </c>
      <c r="M9268" s="2">
        <v>0</v>
      </c>
      <c r="N9268" s="2">
        <v>0</v>
      </c>
      <c r="O9268" s="2">
        <v>49.591490100000001</v>
      </c>
      <c r="P9268" s="2">
        <v>0</v>
      </c>
      <c r="Q9268" s="2">
        <v>0</v>
      </c>
    </row>
    <row r="9269" spans="1:17" ht="19.5" customHeight="1">
      <c r="A9269" s="2" t="s">
        <v>34907</v>
      </c>
      <c r="B9269" s="2">
        <v>4225</v>
      </c>
      <c r="C9269" s="2">
        <v>297</v>
      </c>
      <c r="D9269" s="2" t="s">
        <v>34908</v>
      </c>
      <c r="E9269" s="2" t="s">
        <v>34909</v>
      </c>
      <c r="F9269" s="2" t="s">
        <v>34910</v>
      </c>
      <c r="G9269" s="2">
        <v>1.50182127469124E+17</v>
      </c>
      <c r="H9269" s="2" t="s">
        <v>65</v>
      </c>
      <c r="I9269" s="2">
        <v>8.3791041899999996</v>
      </c>
      <c r="J9269" s="2">
        <v>0</v>
      </c>
      <c r="K9269" s="2">
        <v>0</v>
      </c>
      <c r="L9269" s="2">
        <v>0</v>
      </c>
      <c r="M9269" s="2">
        <v>0</v>
      </c>
      <c r="N9269" s="2">
        <v>0</v>
      </c>
      <c r="O9269" s="2">
        <v>0</v>
      </c>
      <c r="P9269" s="2">
        <v>33.878399129999998</v>
      </c>
      <c r="Q9269" s="2">
        <v>0</v>
      </c>
    </row>
    <row r="9270" spans="1:17" ht="19.5" customHeight="1">
      <c r="A9270" s="2" t="s">
        <v>34911</v>
      </c>
      <c r="B9270" s="2">
        <v>510</v>
      </c>
      <c r="C9270" s="2">
        <v>213</v>
      </c>
      <c r="D9270" s="2" t="s">
        <v>34908</v>
      </c>
      <c r="E9270" s="2" t="s">
        <v>34912</v>
      </c>
      <c r="F9270" s="2" t="s">
        <v>34913</v>
      </c>
      <c r="G9270" s="2" t="s">
        <v>34914</v>
      </c>
      <c r="H9270" s="2" t="s">
        <v>65</v>
      </c>
      <c r="I9270" s="2">
        <v>67.032833519999997</v>
      </c>
      <c r="J9270" s="2">
        <v>0</v>
      </c>
      <c r="K9270" s="2">
        <v>20.95191535</v>
      </c>
      <c r="L9270" s="2">
        <v>119.0912422</v>
      </c>
      <c r="M9270" s="2">
        <v>66.990453860000002</v>
      </c>
      <c r="N9270" s="2">
        <v>0</v>
      </c>
      <c r="O9270" s="2">
        <v>86.785107679999996</v>
      </c>
      <c r="P9270" s="2">
        <v>0</v>
      </c>
      <c r="Q9270" s="2">
        <v>57.169645209999999</v>
      </c>
    </row>
    <row r="9271" spans="1:17" ht="19.5" customHeight="1">
      <c r="A9271" s="2" t="s">
        <v>34915</v>
      </c>
      <c r="B9271" s="2">
        <v>416</v>
      </c>
      <c r="C9271" s="2">
        <v>318</v>
      </c>
      <c r="D9271" s="2" t="s">
        <v>34916</v>
      </c>
      <c r="E9271" s="2" t="s">
        <v>34917</v>
      </c>
      <c r="F9271" s="2">
        <v>3</v>
      </c>
      <c r="G9271" s="2">
        <v>6256</v>
      </c>
      <c r="H9271" s="2" t="s">
        <v>34918</v>
      </c>
      <c r="I9271" s="2">
        <v>0</v>
      </c>
      <c r="J9271" s="2">
        <v>10.524432470000001</v>
      </c>
      <c r="K9271" s="2">
        <v>0</v>
      </c>
      <c r="L9271" s="2">
        <v>0</v>
      </c>
      <c r="M9271" s="2">
        <v>0</v>
      </c>
      <c r="N9271" s="2">
        <v>0</v>
      </c>
      <c r="O9271" s="2">
        <v>0</v>
      </c>
      <c r="P9271" s="2">
        <v>0</v>
      </c>
      <c r="Q9271" s="2">
        <v>0</v>
      </c>
    </row>
    <row r="9272" spans="1:17" ht="19.5" customHeight="1">
      <c r="A9272" s="2" t="s">
        <v>34919</v>
      </c>
      <c r="B9272" s="2">
        <v>1929</v>
      </c>
      <c r="C9272" s="2">
        <v>396</v>
      </c>
      <c r="D9272" s="2" t="s">
        <v>34916</v>
      </c>
      <c r="E9272" s="2" t="s">
        <v>34920</v>
      </c>
      <c r="F9272" s="2" t="s">
        <v>2116</v>
      </c>
      <c r="G9272" s="2">
        <v>31321119</v>
      </c>
      <c r="H9272" s="2" t="s">
        <v>34918</v>
      </c>
      <c r="I9272" s="2">
        <v>12.568656280000001</v>
      </c>
      <c r="J9272" s="2">
        <v>0</v>
      </c>
      <c r="K9272" s="2">
        <v>0</v>
      </c>
      <c r="L9272" s="2">
        <v>0</v>
      </c>
      <c r="M9272" s="2">
        <v>0</v>
      </c>
      <c r="N9272" s="2">
        <v>69.889016240000004</v>
      </c>
      <c r="O9272" s="2">
        <v>0</v>
      </c>
      <c r="P9272" s="2">
        <v>0</v>
      </c>
      <c r="Q9272" s="2">
        <v>0</v>
      </c>
    </row>
    <row r="9273" spans="1:17" ht="19.5" customHeight="1">
      <c r="A9273" s="2" t="s">
        <v>34921</v>
      </c>
      <c r="B9273" s="2">
        <v>1119</v>
      </c>
      <c r="C9273" s="2">
        <v>386</v>
      </c>
      <c r="D9273" s="2" t="s">
        <v>34922</v>
      </c>
      <c r="E9273" s="2" t="s">
        <v>34923</v>
      </c>
      <c r="F9273" s="2">
        <v>2</v>
      </c>
      <c r="G9273" s="2">
        <v>33</v>
      </c>
      <c r="H9273" s="2" t="s">
        <v>34924</v>
      </c>
      <c r="I9273" s="2">
        <v>0</v>
      </c>
      <c r="J9273" s="2">
        <v>0</v>
      </c>
      <c r="K9273" s="2">
        <v>0</v>
      </c>
      <c r="L9273" s="2">
        <v>0</v>
      </c>
      <c r="M9273" s="2">
        <v>0</v>
      </c>
      <c r="N9273" s="2">
        <v>0</v>
      </c>
      <c r="O9273" s="2">
        <v>0</v>
      </c>
      <c r="P9273" s="2">
        <v>22.585599420000001</v>
      </c>
      <c r="Q9273" s="2">
        <v>0</v>
      </c>
    </row>
    <row r="9274" spans="1:17" ht="19.5" customHeight="1">
      <c r="A9274" s="2" t="s">
        <v>34925</v>
      </c>
      <c r="B9274" s="2">
        <v>10180</v>
      </c>
      <c r="C9274" s="2">
        <v>101</v>
      </c>
      <c r="D9274" s="2" t="s">
        <v>34926</v>
      </c>
      <c r="E9274" s="2" t="s">
        <v>34927</v>
      </c>
      <c r="F9274" s="2">
        <v>3</v>
      </c>
      <c r="G9274" s="2">
        <v>770</v>
      </c>
      <c r="H9274" s="2" t="s">
        <v>34928</v>
      </c>
      <c r="I9274" s="2">
        <v>0</v>
      </c>
      <c r="J9274" s="2">
        <v>0</v>
      </c>
      <c r="K9274" s="2">
        <v>20.95191535</v>
      </c>
      <c r="L9274" s="2">
        <v>0</v>
      </c>
      <c r="M9274" s="2">
        <v>0</v>
      </c>
      <c r="N9274" s="2">
        <v>0</v>
      </c>
      <c r="O9274" s="2">
        <v>0</v>
      </c>
      <c r="P9274" s="2">
        <v>0</v>
      </c>
      <c r="Q9274" s="2">
        <v>0</v>
      </c>
    </row>
    <row r="9275" spans="1:17" ht="19.5" customHeight="1">
      <c r="A9275" s="2" t="s">
        <v>34929</v>
      </c>
      <c r="B9275" s="2">
        <v>502</v>
      </c>
      <c r="C9275" s="2">
        <v>327</v>
      </c>
      <c r="D9275" s="2" t="s">
        <v>34930</v>
      </c>
      <c r="E9275" s="2" t="s">
        <v>34931</v>
      </c>
      <c r="F9275" s="2" t="s">
        <v>34932</v>
      </c>
      <c r="G9275" s="2" t="s">
        <v>34933</v>
      </c>
      <c r="H9275" s="2" t="s">
        <v>65</v>
      </c>
      <c r="I9275" s="2">
        <v>0</v>
      </c>
      <c r="J9275" s="2">
        <v>0</v>
      </c>
      <c r="K9275" s="2">
        <v>13.967943569999999</v>
      </c>
      <c r="L9275" s="2">
        <v>0</v>
      </c>
      <c r="M9275" s="2">
        <v>25.121420199999999</v>
      </c>
      <c r="N9275" s="2">
        <v>0</v>
      </c>
      <c r="O9275" s="2">
        <v>0</v>
      </c>
      <c r="P9275" s="2">
        <v>0</v>
      </c>
      <c r="Q9275" s="2">
        <v>0</v>
      </c>
    </row>
    <row r="9276" spans="1:17" ht="19.5" customHeight="1">
      <c r="A9276" s="2" t="s">
        <v>34934</v>
      </c>
      <c r="B9276" s="2">
        <v>3955</v>
      </c>
      <c r="C9276" s="2">
        <v>97</v>
      </c>
      <c r="D9276" s="2" t="s">
        <v>225</v>
      </c>
      <c r="E9276" s="2" t="s">
        <v>34935</v>
      </c>
      <c r="F9276" s="2" t="s">
        <v>297</v>
      </c>
      <c r="G9276" s="2" t="s">
        <v>19115</v>
      </c>
      <c r="H9276" s="2" t="s">
        <v>229</v>
      </c>
      <c r="I9276" s="2">
        <v>0</v>
      </c>
      <c r="J9276" s="2">
        <v>10.524432470000001</v>
      </c>
      <c r="K9276" s="2">
        <v>13.967943569999999</v>
      </c>
      <c r="L9276" s="2">
        <v>0</v>
      </c>
      <c r="M9276" s="2">
        <v>0</v>
      </c>
      <c r="N9276" s="2">
        <v>0</v>
      </c>
      <c r="O9276" s="2">
        <v>0</v>
      </c>
      <c r="P9276" s="2">
        <v>0</v>
      </c>
      <c r="Q9276" s="2">
        <v>0</v>
      </c>
    </row>
    <row r="9277" spans="1:17" ht="19.5" customHeight="1">
      <c r="A9277" s="2" t="s">
        <v>34936</v>
      </c>
      <c r="B9277" s="2">
        <v>18990</v>
      </c>
      <c r="C9277" s="2">
        <v>307</v>
      </c>
      <c r="D9277" s="2" t="s">
        <v>34937</v>
      </c>
      <c r="E9277" s="2" t="s">
        <v>34938</v>
      </c>
      <c r="F9277" s="2" t="s">
        <v>571</v>
      </c>
      <c r="G9277" s="2" t="s">
        <v>34939</v>
      </c>
      <c r="H9277" s="2" t="s">
        <v>34940</v>
      </c>
      <c r="I9277" s="2">
        <v>20.947760469999999</v>
      </c>
      <c r="J9277" s="2">
        <v>10.524432470000001</v>
      </c>
      <c r="K9277" s="2">
        <v>13.967943569999999</v>
      </c>
      <c r="L9277" s="2">
        <v>18.321729569999999</v>
      </c>
      <c r="M9277" s="2">
        <v>0</v>
      </c>
      <c r="N9277" s="2">
        <v>0</v>
      </c>
      <c r="O9277" s="2">
        <v>0</v>
      </c>
      <c r="P9277" s="2">
        <v>0</v>
      </c>
      <c r="Q9277" s="2">
        <v>0</v>
      </c>
    </row>
    <row r="9278" spans="1:17" ht="19.5" customHeight="1">
      <c r="A9278" s="2" t="s">
        <v>34941</v>
      </c>
      <c r="B9278" s="2">
        <v>2253</v>
      </c>
      <c r="C9278" s="2">
        <v>222</v>
      </c>
      <c r="D9278" s="2" t="s">
        <v>34942</v>
      </c>
      <c r="E9278" s="2" t="s">
        <v>34943</v>
      </c>
      <c r="F9278" s="2" t="s">
        <v>161</v>
      </c>
      <c r="G9278" s="2">
        <v>561188366</v>
      </c>
      <c r="H9278" s="2" t="s">
        <v>34944</v>
      </c>
      <c r="I9278" s="2">
        <v>0</v>
      </c>
      <c r="J9278" s="2">
        <v>24.557009099999998</v>
      </c>
      <c r="K9278" s="2">
        <v>20.95191535</v>
      </c>
      <c r="L9278" s="2">
        <v>0</v>
      </c>
      <c r="M9278" s="2">
        <v>0</v>
      </c>
      <c r="N9278" s="2">
        <v>0</v>
      </c>
      <c r="O9278" s="2">
        <v>0</v>
      </c>
      <c r="P9278" s="2">
        <v>22.585599420000001</v>
      </c>
      <c r="Q9278" s="2">
        <v>0</v>
      </c>
    </row>
    <row r="9279" spans="1:17" ht="19.5" customHeight="1">
      <c r="A9279" s="2" t="s">
        <v>34945</v>
      </c>
      <c r="B9279" s="2">
        <v>4332</v>
      </c>
      <c r="C9279" s="2">
        <v>437</v>
      </c>
      <c r="D9279" s="2" t="s">
        <v>34946</v>
      </c>
      <c r="E9279" s="2" t="s">
        <v>34947</v>
      </c>
      <c r="F9279" s="2" t="s">
        <v>34948</v>
      </c>
      <c r="G9279" s="2" t="s">
        <v>34949</v>
      </c>
      <c r="H9279" s="2" t="s">
        <v>34950</v>
      </c>
      <c r="I9279" s="2">
        <v>54.464177229999997</v>
      </c>
      <c r="J9279" s="2">
        <v>35.081441570000003</v>
      </c>
      <c r="K9279" s="2">
        <v>20.95191535</v>
      </c>
      <c r="L9279" s="2">
        <v>36.643459139999997</v>
      </c>
      <c r="M9279" s="2">
        <v>58.616647129999997</v>
      </c>
      <c r="N9279" s="2">
        <v>55.911212990000003</v>
      </c>
      <c r="O9279" s="2">
        <v>86.785107679999996</v>
      </c>
      <c r="P9279" s="2">
        <v>101.6351974</v>
      </c>
      <c r="Q9279" s="2">
        <v>80.037503290000004</v>
      </c>
    </row>
    <row r="9280" spans="1:17" ht="19.5" customHeight="1">
      <c r="A9280" s="2" t="s">
        <v>34951</v>
      </c>
      <c r="B9280" s="2">
        <v>278</v>
      </c>
      <c r="C9280" s="2">
        <v>278</v>
      </c>
      <c r="D9280" s="2" t="s">
        <v>34942</v>
      </c>
      <c r="E9280" s="2" t="s">
        <v>34952</v>
      </c>
      <c r="F9280" s="2" t="s">
        <v>34953</v>
      </c>
      <c r="G9280" s="2" t="s">
        <v>34954</v>
      </c>
      <c r="H9280" s="2" t="s">
        <v>34944</v>
      </c>
      <c r="I9280" s="2">
        <v>117.3074587</v>
      </c>
      <c r="J9280" s="2">
        <v>35.081441570000003</v>
      </c>
      <c r="K9280" s="2">
        <v>111.7435486</v>
      </c>
      <c r="L9280" s="2">
        <v>384.75632100000001</v>
      </c>
      <c r="M9280" s="2">
        <v>242.84039519999999</v>
      </c>
      <c r="N9280" s="2">
        <v>0</v>
      </c>
      <c r="O9280" s="2">
        <v>86.785107679999996</v>
      </c>
      <c r="P9280" s="2">
        <v>79.049597980000001</v>
      </c>
      <c r="Q9280" s="2">
        <v>34.30178712</v>
      </c>
    </row>
    <row r="9281" spans="1:17" ht="19.5" customHeight="1">
      <c r="A9281" s="2" t="s">
        <v>34955</v>
      </c>
      <c r="B9281" s="2">
        <v>783</v>
      </c>
      <c r="C9281" s="2">
        <v>142</v>
      </c>
      <c r="D9281" s="2" t="s">
        <v>225</v>
      </c>
      <c r="E9281" s="2" t="s">
        <v>34956</v>
      </c>
      <c r="F9281" s="2">
        <v>3</v>
      </c>
      <c r="G9281" s="2">
        <v>7</v>
      </c>
      <c r="H9281" s="2" t="s">
        <v>229</v>
      </c>
      <c r="I9281" s="2">
        <v>12.568656280000001</v>
      </c>
      <c r="J9281" s="2">
        <v>0</v>
      </c>
      <c r="K9281" s="2">
        <v>0</v>
      </c>
      <c r="L9281" s="2">
        <v>0</v>
      </c>
      <c r="M9281" s="2">
        <v>0</v>
      </c>
      <c r="N9281" s="2">
        <v>0</v>
      </c>
      <c r="O9281" s="2">
        <v>0</v>
      </c>
      <c r="P9281" s="2">
        <v>0</v>
      </c>
      <c r="Q9281" s="2">
        <v>0</v>
      </c>
    </row>
    <row r="9282" spans="1:17" ht="19.5" customHeight="1">
      <c r="A9282" s="2" t="s">
        <v>34957</v>
      </c>
      <c r="B9282" s="2">
        <v>2937</v>
      </c>
      <c r="C9282" s="2">
        <v>160</v>
      </c>
      <c r="D9282" s="2" t="s">
        <v>225</v>
      </c>
      <c r="E9282" s="2" t="s">
        <v>34958</v>
      </c>
      <c r="F9282" s="2" t="s">
        <v>345</v>
      </c>
      <c r="G9282" s="2">
        <v>714329</v>
      </c>
      <c r="H9282" s="2" t="s">
        <v>229</v>
      </c>
      <c r="I9282" s="2">
        <v>8.3791041899999996</v>
      </c>
      <c r="J9282" s="2">
        <v>0</v>
      </c>
      <c r="K9282" s="2">
        <v>13.967943569999999</v>
      </c>
      <c r="L9282" s="2">
        <v>0</v>
      </c>
      <c r="M9282" s="2">
        <v>0</v>
      </c>
      <c r="N9282" s="2">
        <v>0</v>
      </c>
      <c r="O9282" s="2">
        <v>0</v>
      </c>
      <c r="P9282" s="2">
        <v>0</v>
      </c>
      <c r="Q9282" s="2">
        <v>0</v>
      </c>
    </row>
    <row r="9283" spans="1:17" ht="19.5" customHeight="1">
      <c r="A9283" s="2" t="s">
        <v>34959</v>
      </c>
      <c r="B9283" s="2">
        <v>9016</v>
      </c>
      <c r="C9283" s="2">
        <v>173</v>
      </c>
      <c r="D9283" s="2" t="s">
        <v>34960</v>
      </c>
      <c r="E9283" s="2" t="s">
        <v>34961</v>
      </c>
      <c r="F9283" s="2">
        <v>2</v>
      </c>
      <c r="G9283" s="2">
        <v>79</v>
      </c>
      <c r="H9283" s="2" t="s">
        <v>34962</v>
      </c>
      <c r="I9283" s="2">
        <v>0</v>
      </c>
      <c r="J9283" s="2">
        <v>7.0162883130000004</v>
      </c>
      <c r="K9283" s="2">
        <v>0</v>
      </c>
      <c r="L9283" s="2">
        <v>0</v>
      </c>
      <c r="M9283" s="2">
        <v>0</v>
      </c>
      <c r="N9283" s="2">
        <v>0</v>
      </c>
      <c r="O9283" s="2">
        <v>0</v>
      </c>
      <c r="P9283" s="2">
        <v>0</v>
      </c>
      <c r="Q9283" s="2">
        <v>0</v>
      </c>
    </row>
    <row r="9284" spans="1:17" ht="19.5" customHeight="1">
      <c r="A9284" s="2" t="s">
        <v>34963</v>
      </c>
      <c r="B9284" s="2">
        <v>3499</v>
      </c>
      <c r="C9284" s="2">
        <v>297</v>
      </c>
      <c r="D9284" s="2" t="s">
        <v>34964</v>
      </c>
      <c r="E9284" s="2" t="s">
        <v>34965</v>
      </c>
      <c r="F9284" s="2" t="s">
        <v>34966</v>
      </c>
      <c r="G9284" s="2" t="s">
        <v>34967</v>
      </c>
      <c r="H9284" s="2" t="s">
        <v>34968</v>
      </c>
      <c r="I9284" s="2">
        <v>16.758208379999999</v>
      </c>
      <c r="J9284" s="2">
        <v>0</v>
      </c>
      <c r="K9284" s="2">
        <v>13.967943569999999</v>
      </c>
      <c r="L9284" s="2">
        <v>0</v>
      </c>
      <c r="M9284" s="2">
        <v>25.121420199999999</v>
      </c>
      <c r="N9284" s="2">
        <v>41.933409750000003</v>
      </c>
      <c r="O9284" s="2">
        <v>0</v>
      </c>
      <c r="P9284" s="2">
        <v>0</v>
      </c>
      <c r="Q9284" s="2">
        <v>0</v>
      </c>
    </row>
    <row r="9285" spans="1:17" ht="19.5" customHeight="1">
      <c r="A9285" s="2" t="s">
        <v>34969</v>
      </c>
      <c r="B9285" s="2">
        <v>10096</v>
      </c>
      <c r="C9285" s="2">
        <v>385</v>
      </c>
      <c r="D9285" s="2" t="s">
        <v>34964</v>
      </c>
      <c r="E9285" s="2" t="s">
        <v>34970</v>
      </c>
      <c r="F9285" s="2">
        <v>4</v>
      </c>
      <c r="G9285" s="2">
        <v>31</v>
      </c>
      <c r="H9285" s="2" t="s">
        <v>34968</v>
      </c>
      <c r="I9285" s="2">
        <v>0</v>
      </c>
      <c r="J9285" s="2">
        <v>0</v>
      </c>
      <c r="K9285" s="2">
        <v>0</v>
      </c>
      <c r="L9285" s="2">
        <v>0</v>
      </c>
      <c r="M9285" s="2">
        <v>0</v>
      </c>
      <c r="N9285" s="2">
        <v>0</v>
      </c>
      <c r="O9285" s="2">
        <v>0</v>
      </c>
      <c r="P9285" s="2">
        <v>0</v>
      </c>
      <c r="Q9285" s="2">
        <v>45.735716160000003</v>
      </c>
    </row>
    <row r="9286" spans="1:17" ht="19.5" customHeight="1">
      <c r="A9286" s="2" t="s">
        <v>34971</v>
      </c>
      <c r="B9286" s="2">
        <v>2350</v>
      </c>
      <c r="C9286" s="2">
        <v>251</v>
      </c>
      <c r="D9286" s="2" t="s">
        <v>34972</v>
      </c>
      <c r="E9286" s="2" t="s">
        <v>34973</v>
      </c>
      <c r="F9286" s="2" t="s">
        <v>34974</v>
      </c>
      <c r="G9286" s="2" t="s">
        <v>34975</v>
      </c>
      <c r="H9286" s="2" t="s">
        <v>229</v>
      </c>
      <c r="I9286" s="2">
        <v>8.3791041899999996</v>
      </c>
      <c r="J9286" s="2">
        <v>0</v>
      </c>
      <c r="K9286" s="2">
        <v>0</v>
      </c>
      <c r="L9286" s="2">
        <v>0</v>
      </c>
      <c r="M9286" s="2">
        <v>16.747613470000001</v>
      </c>
      <c r="N9286" s="2">
        <v>41.933409750000003</v>
      </c>
      <c r="O9286" s="2">
        <v>37.193617580000002</v>
      </c>
      <c r="P9286" s="2">
        <v>0</v>
      </c>
      <c r="Q9286" s="2">
        <v>0</v>
      </c>
    </row>
    <row r="9287" spans="1:17" ht="19.5" customHeight="1">
      <c r="A9287" s="2" t="s">
        <v>34976</v>
      </c>
      <c r="B9287" s="2">
        <v>23773</v>
      </c>
      <c r="C9287" s="2">
        <v>583</v>
      </c>
      <c r="D9287" s="2" t="s">
        <v>34977</v>
      </c>
      <c r="E9287" s="2" t="s">
        <v>34978</v>
      </c>
      <c r="F9287" s="2" t="s">
        <v>34979</v>
      </c>
      <c r="G9287" s="2" t="s">
        <v>34980</v>
      </c>
      <c r="H9287" s="2" t="s">
        <v>65</v>
      </c>
      <c r="I9287" s="2">
        <v>29.326864659999998</v>
      </c>
      <c r="J9287" s="2">
        <v>14.032576629999999</v>
      </c>
      <c r="K9287" s="2">
        <v>27.935887139999998</v>
      </c>
      <c r="L9287" s="2">
        <v>119.0912422</v>
      </c>
      <c r="M9287" s="2">
        <v>0</v>
      </c>
      <c r="N9287" s="2">
        <v>0</v>
      </c>
      <c r="O9287" s="2">
        <v>74.387235149999995</v>
      </c>
      <c r="P9287" s="2">
        <v>0</v>
      </c>
      <c r="Q9287" s="2">
        <v>0</v>
      </c>
    </row>
    <row r="9288" spans="1:17" ht="19.5" customHeight="1">
      <c r="A9288" s="2" t="s">
        <v>34981</v>
      </c>
      <c r="B9288" s="2">
        <v>12944</v>
      </c>
      <c r="C9288" s="2">
        <v>503</v>
      </c>
      <c r="D9288" s="2" t="s">
        <v>34977</v>
      </c>
      <c r="E9288" s="2" t="s">
        <v>34982</v>
      </c>
      <c r="F9288" s="2" t="s">
        <v>34983</v>
      </c>
      <c r="G9288" s="2" t="s">
        <v>34984</v>
      </c>
      <c r="H9288" s="2" t="s">
        <v>65</v>
      </c>
      <c r="I9288" s="2">
        <v>54.464177229999997</v>
      </c>
      <c r="J9288" s="2">
        <v>73.671027289999998</v>
      </c>
      <c r="K9288" s="2">
        <v>48.887802489999999</v>
      </c>
      <c r="L9288" s="2">
        <v>164.8955661</v>
      </c>
      <c r="M9288" s="2">
        <v>133.98090769999999</v>
      </c>
      <c r="N9288" s="2">
        <v>97.844622740000005</v>
      </c>
      <c r="O9288" s="2">
        <v>198.36596040000001</v>
      </c>
      <c r="P9288" s="2">
        <v>90.342397689999999</v>
      </c>
      <c r="Q9288" s="2">
        <v>160.07500659999999</v>
      </c>
    </row>
    <row r="9289" spans="1:17" ht="19.5" customHeight="1">
      <c r="A9289" s="2" t="s">
        <v>34985</v>
      </c>
      <c r="B9289" s="2">
        <v>1491</v>
      </c>
      <c r="C9289" s="2">
        <v>385</v>
      </c>
      <c r="D9289" s="2" t="s">
        <v>34977</v>
      </c>
      <c r="E9289" s="2" t="s">
        <v>34986</v>
      </c>
      <c r="F9289" s="2" t="s">
        <v>34987</v>
      </c>
      <c r="G9289" s="2" t="s">
        <v>34988</v>
      </c>
      <c r="H9289" s="2" t="s">
        <v>65</v>
      </c>
      <c r="I9289" s="2">
        <v>121.4970108</v>
      </c>
      <c r="J9289" s="2">
        <v>45.605874040000003</v>
      </c>
      <c r="K9289" s="2">
        <v>76.823689630000004</v>
      </c>
      <c r="L9289" s="2">
        <v>183.21729569999999</v>
      </c>
      <c r="M9289" s="2">
        <v>92.111874060000005</v>
      </c>
      <c r="N9289" s="2">
        <v>83.866819489999997</v>
      </c>
      <c r="O9289" s="2">
        <v>74.387235149999995</v>
      </c>
      <c r="P9289" s="2">
        <v>101.6351974</v>
      </c>
      <c r="Q9289" s="2">
        <v>114.3392904</v>
      </c>
    </row>
    <row r="9290" spans="1:17" ht="19.5" customHeight="1">
      <c r="A9290" s="2" t="s">
        <v>34989</v>
      </c>
      <c r="B9290" s="2">
        <v>4701</v>
      </c>
      <c r="C9290" s="2">
        <v>303</v>
      </c>
      <c r="D9290" s="2" t="s">
        <v>34990</v>
      </c>
      <c r="E9290" s="2" t="s">
        <v>34991</v>
      </c>
      <c r="F9290" s="2" t="s">
        <v>34992</v>
      </c>
      <c r="G9290" s="2" t="s">
        <v>34993</v>
      </c>
      <c r="H9290" s="2" t="s">
        <v>34994</v>
      </c>
      <c r="I9290" s="2">
        <v>25.137312569999999</v>
      </c>
      <c r="J9290" s="2">
        <v>14.032576629999999</v>
      </c>
      <c r="K9290" s="2">
        <v>27.935887139999998</v>
      </c>
      <c r="L9290" s="2">
        <v>45.804323930000002</v>
      </c>
      <c r="M9290" s="2">
        <v>41.869033659999999</v>
      </c>
      <c r="N9290" s="2">
        <v>139.77803249999999</v>
      </c>
      <c r="O9290" s="2">
        <v>37.193617580000002</v>
      </c>
      <c r="P9290" s="2">
        <v>0</v>
      </c>
      <c r="Q9290" s="2">
        <v>80.037503290000004</v>
      </c>
    </row>
    <row r="9291" spans="1:17" ht="19.5" customHeight="1">
      <c r="A9291" s="2" t="s">
        <v>34995</v>
      </c>
      <c r="B9291" s="2">
        <v>11965</v>
      </c>
      <c r="C9291" s="2">
        <v>101</v>
      </c>
      <c r="D9291" s="2" t="s">
        <v>225</v>
      </c>
      <c r="E9291" s="2" t="s">
        <v>34996</v>
      </c>
      <c r="F9291" s="2">
        <v>3</v>
      </c>
      <c r="G9291" s="2">
        <v>9</v>
      </c>
      <c r="H9291" s="2" t="s">
        <v>229</v>
      </c>
      <c r="I9291" s="2">
        <v>0</v>
      </c>
      <c r="J9291" s="2">
        <v>0</v>
      </c>
      <c r="K9291" s="2">
        <v>0</v>
      </c>
      <c r="L9291" s="2">
        <v>0</v>
      </c>
      <c r="M9291" s="2">
        <v>0</v>
      </c>
      <c r="N9291" s="2">
        <v>0</v>
      </c>
      <c r="O9291" s="2">
        <v>37.193617580000002</v>
      </c>
      <c r="P9291" s="2">
        <v>0</v>
      </c>
      <c r="Q9291" s="2">
        <v>0</v>
      </c>
    </row>
    <row r="9292" spans="1:17" ht="19.5" customHeight="1">
      <c r="A9292" s="2" t="s">
        <v>34997</v>
      </c>
      <c r="B9292" s="2">
        <v>3113</v>
      </c>
      <c r="C9292" s="2">
        <v>148</v>
      </c>
      <c r="D9292" s="2" t="s">
        <v>225</v>
      </c>
      <c r="E9292" s="2" t="s">
        <v>34998</v>
      </c>
      <c r="F9292" s="2" t="s">
        <v>1831</v>
      </c>
      <c r="G9292" s="2" t="s">
        <v>34999</v>
      </c>
      <c r="H9292" s="2" t="s">
        <v>229</v>
      </c>
      <c r="I9292" s="2">
        <v>0</v>
      </c>
      <c r="J9292" s="2">
        <v>7.0162883130000004</v>
      </c>
      <c r="K9292" s="2">
        <v>20.95191535</v>
      </c>
      <c r="L9292" s="2">
        <v>27.48259436</v>
      </c>
      <c r="M9292" s="2">
        <v>0</v>
      </c>
      <c r="N9292" s="2">
        <v>0</v>
      </c>
      <c r="O9292" s="2">
        <v>0</v>
      </c>
      <c r="P9292" s="2">
        <v>0</v>
      </c>
      <c r="Q9292" s="2">
        <v>0</v>
      </c>
    </row>
    <row r="9293" spans="1:17" ht="19.5" customHeight="1">
      <c r="A9293" s="2" t="s">
        <v>35000</v>
      </c>
      <c r="B9293" s="2">
        <v>4366</v>
      </c>
      <c r="C9293" s="2">
        <v>309</v>
      </c>
      <c r="D9293" s="2" t="s">
        <v>35001</v>
      </c>
      <c r="E9293" s="2" t="s">
        <v>35002</v>
      </c>
      <c r="F9293" s="2" t="s">
        <v>35003</v>
      </c>
      <c r="G9293" s="2" t="s">
        <v>35004</v>
      </c>
      <c r="H9293" s="2" t="s">
        <v>65</v>
      </c>
      <c r="I9293" s="2">
        <v>104.7388024</v>
      </c>
      <c r="J9293" s="2">
        <v>112.26061300000001</v>
      </c>
      <c r="K9293" s="2">
        <v>111.7435486</v>
      </c>
      <c r="L9293" s="2">
        <v>100.7695126</v>
      </c>
      <c r="M9293" s="2">
        <v>50.242840399999999</v>
      </c>
      <c r="N9293" s="2">
        <v>111.82242599999999</v>
      </c>
      <c r="O9293" s="2">
        <v>49.591490100000001</v>
      </c>
      <c r="P9293" s="2">
        <v>158.09919600000001</v>
      </c>
      <c r="Q9293" s="2">
        <v>34.30178712</v>
      </c>
    </row>
    <row r="9294" spans="1:17" ht="19.5" customHeight="1">
      <c r="A9294" s="2" t="s">
        <v>35005</v>
      </c>
      <c r="B9294" s="2">
        <v>22477</v>
      </c>
      <c r="C9294" s="2">
        <v>128</v>
      </c>
      <c r="D9294" s="2" t="s">
        <v>35001</v>
      </c>
      <c r="E9294" s="2" t="s">
        <v>35006</v>
      </c>
      <c r="F9294" s="2">
        <v>3</v>
      </c>
      <c r="G9294" s="2">
        <v>117</v>
      </c>
      <c r="H9294" s="2" t="s">
        <v>65</v>
      </c>
      <c r="I9294" s="2">
        <v>0</v>
      </c>
      <c r="J9294" s="2">
        <v>0</v>
      </c>
      <c r="K9294" s="2">
        <v>0</v>
      </c>
      <c r="L9294" s="2">
        <v>27.48259436</v>
      </c>
      <c r="M9294" s="2">
        <v>0</v>
      </c>
      <c r="N9294" s="2">
        <v>0</v>
      </c>
      <c r="O9294" s="2">
        <v>0</v>
      </c>
      <c r="P9294" s="2">
        <v>0</v>
      </c>
      <c r="Q9294" s="2">
        <v>0</v>
      </c>
    </row>
    <row r="9295" spans="1:17" ht="19.5" customHeight="1">
      <c r="A9295" s="2" t="s">
        <v>35007</v>
      </c>
      <c r="B9295" s="2">
        <v>1710</v>
      </c>
      <c r="C9295" s="2">
        <v>297</v>
      </c>
      <c r="D9295" s="2" t="s">
        <v>35001</v>
      </c>
      <c r="E9295" s="2" t="s">
        <v>35008</v>
      </c>
      <c r="F9295" s="2">
        <v>2</v>
      </c>
      <c r="G9295" s="2">
        <v>53</v>
      </c>
      <c r="H9295" s="2" t="s">
        <v>65</v>
      </c>
      <c r="I9295" s="2">
        <v>0</v>
      </c>
      <c r="J9295" s="2">
        <v>0</v>
      </c>
      <c r="K9295" s="2">
        <v>0</v>
      </c>
      <c r="L9295" s="2">
        <v>18.321729569999999</v>
      </c>
      <c r="M9295" s="2">
        <v>0</v>
      </c>
      <c r="N9295" s="2">
        <v>0</v>
      </c>
      <c r="O9295" s="2">
        <v>0</v>
      </c>
      <c r="P9295" s="2">
        <v>0</v>
      </c>
      <c r="Q9295" s="2">
        <v>0</v>
      </c>
    </row>
    <row r="9296" spans="1:17" ht="19.5" customHeight="1">
      <c r="A9296" s="2" t="s">
        <v>35009</v>
      </c>
      <c r="B9296" s="2">
        <v>2271</v>
      </c>
      <c r="C9296" s="2">
        <v>257</v>
      </c>
      <c r="D9296" s="2" t="s">
        <v>35001</v>
      </c>
      <c r="E9296" s="2" t="s">
        <v>35010</v>
      </c>
      <c r="F9296" s="2">
        <v>2</v>
      </c>
      <c r="G9296" s="2">
        <v>234</v>
      </c>
      <c r="H9296" s="2" t="s">
        <v>65</v>
      </c>
      <c r="I9296" s="2">
        <v>0</v>
      </c>
      <c r="J9296" s="2">
        <v>7.0162883130000004</v>
      </c>
      <c r="K9296" s="2">
        <v>0</v>
      </c>
      <c r="L9296" s="2">
        <v>0</v>
      </c>
      <c r="M9296" s="2">
        <v>0</v>
      </c>
      <c r="N9296" s="2">
        <v>0</v>
      </c>
      <c r="O9296" s="2">
        <v>0</v>
      </c>
      <c r="P9296" s="2">
        <v>0</v>
      </c>
      <c r="Q9296" s="2">
        <v>0</v>
      </c>
    </row>
    <row r="9297" spans="1:17" ht="19.5" customHeight="1">
      <c r="A9297" s="2" t="s">
        <v>35011</v>
      </c>
      <c r="B9297" s="2">
        <v>2504</v>
      </c>
      <c r="C9297" s="2">
        <v>216</v>
      </c>
      <c r="D9297" s="2" t="s">
        <v>35012</v>
      </c>
      <c r="E9297" s="2" t="s">
        <v>35013</v>
      </c>
      <c r="F9297" s="2" t="s">
        <v>439</v>
      </c>
      <c r="G9297" s="2" t="s">
        <v>20928</v>
      </c>
      <c r="H9297" s="2" t="s">
        <v>35014</v>
      </c>
      <c r="I9297" s="2">
        <v>0</v>
      </c>
      <c r="J9297" s="2">
        <v>10.524432470000001</v>
      </c>
      <c r="K9297" s="2">
        <v>27.935887139999998</v>
      </c>
      <c r="L9297" s="2">
        <v>0</v>
      </c>
      <c r="M9297" s="2">
        <v>0</v>
      </c>
      <c r="N9297" s="2">
        <v>0</v>
      </c>
      <c r="O9297" s="2">
        <v>0</v>
      </c>
      <c r="P9297" s="2">
        <v>0</v>
      </c>
      <c r="Q9297" s="2">
        <v>0</v>
      </c>
    </row>
    <row r="9298" spans="1:17" ht="19.5" customHeight="1">
      <c r="A9298" s="2" t="s">
        <v>35015</v>
      </c>
      <c r="B9298" s="2">
        <v>1948</v>
      </c>
      <c r="C9298" s="2">
        <v>346</v>
      </c>
      <c r="D9298" s="2" t="s">
        <v>35016</v>
      </c>
      <c r="E9298" s="2" t="s">
        <v>35017</v>
      </c>
      <c r="F9298" s="2" t="s">
        <v>25625</v>
      </c>
      <c r="G9298" s="2" t="s">
        <v>35018</v>
      </c>
      <c r="H9298" s="2" t="s">
        <v>65</v>
      </c>
      <c r="I9298" s="2">
        <v>12.568656280000001</v>
      </c>
      <c r="J9298" s="2">
        <v>21.048864940000001</v>
      </c>
      <c r="K9298" s="2">
        <v>0</v>
      </c>
      <c r="L9298" s="2">
        <v>36.643459139999997</v>
      </c>
      <c r="M9298" s="2">
        <v>0</v>
      </c>
      <c r="N9298" s="2">
        <v>0</v>
      </c>
      <c r="O9298" s="2">
        <v>0</v>
      </c>
      <c r="P9298" s="2">
        <v>33.878399129999998</v>
      </c>
      <c r="Q9298" s="2">
        <v>0</v>
      </c>
    </row>
    <row r="9299" spans="1:17" ht="19.5" customHeight="1">
      <c r="A9299" s="2" t="s">
        <v>35019</v>
      </c>
      <c r="B9299" s="2">
        <v>1303</v>
      </c>
      <c r="C9299" s="2">
        <v>282</v>
      </c>
      <c r="D9299" s="2" t="s">
        <v>35020</v>
      </c>
      <c r="E9299" s="2" t="s">
        <v>35021</v>
      </c>
      <c r="F9299" s="2">
        <v>2</v>
      </c>
      <c r="G9299" s="2">
        <v>25</v>
      </c>
      <c r="H9299" s="2" t="s">
        <v>229</v>
      </c>
      <c r="I9299" s="2">
        <v>0</v>
      </c>
      <c r="J9299" s="2">
        <v>0</v>
      </c>
      <c r="K9299" s="2">
        <v>0</v>
      </c>
      <c r="L9299" s="2">
        <v>18.321729569999999</v>
      </c>
      <c r="M9299" s="2">
        <v>0</v>
      </c>
      <c r="N9299" s="2">
        <v>0</v>
      </c>
      <c r="O9299" s="2">
        <v>0</v>
      </c>
      <c r="P9299" s="2">
        <v>0</v>
      </c>
      <c r="Q9299" s="2">
        <v>0</v>
      </c>
    </row>
    <row r="9300" spans="1:17" ht="19.5" customHeight="1">
      <c r="A9300" s="2" t="s">
        <v>35022</v>
      </c>
      <c r="B9300" s="2">
        <v>3279</v>
      </c>
      <c r="C9300" s="2">
        <v>189</v>
      </c>
      <c r="D9300" s="2" t="s">
        <v>35023</v>
      </c>
      <c r="E9300" s="2" t="s">
        <v>35024</v>
      </c>
      <c r="F9300" s="2" t="s">
        <v>35025</v>
      </c>
      <c r="G9300" s="2" t="s">
        <v>35026</v>
      </c>
      <c r="H9300" s="2" t="s">
        <v>35027</v>
      </c>
      <c r="I9300" s="2">
        <v>12.568656280000001</v>
      </c>
      <c r="J9300" s="2">
        <v>35.081441570000003</v>
      </c>
      <c r="K9300" s="2">
        <v>41.903830710000001</v>
      </c>
      <c r="L9300" s="2">
        <v>0</v>
      </c>
      <c r="M9300" s="2">
        <v>33.495226930000001</v>
      </c>
      <c r="N9300" s="2">
        <v>55.911212990000003</v>
      </c>
      <c r="O9300" s="2">
        <v>0</v>
      </c>
      <c r="P9300" s="2">
        <v>22.585599420000001</v>
      </c>
      <c r="Q9300" s="2">
        <v>0</v>
      </c>
    </row>
    <row r="9301" spans="1:17" ht="19.5" customHeight="1">
      <c r="A9301" s="2" t="s">
        <v>35028</v>
      </c>
      <c r="B9301" s="2">
        <v>12732</v>
      </c>
      <c r="C9301" s="2">
        <v>133</v>
      </c>
      <c r="D9301" s="2" t="s">
        <v>35029</v>
      </c>
      <c r="E9301" s="2" t="s">
        <v>35030</v>
      </c>
      <c r="F9301" s="2" t="s">
        <v>35031</v>
      </c>
      <c r="G9301" s="2" t="s">
        <v>35032</v>
      </c>
      <c r="H9301" s="2" t="s">
        <v>35033</v>
      </c>
      <c r="I9301" s="2">
        <v>25.137312569999999</v>
      </c>
      <c r="J9301" s="2">
        <v>21.048864940000001</v>
      </c>
      <c r="K9301" s="2">
        <v>62.855746060000001</v>
      </c>
      <c r="L9301" s="2">
        <v>27.48259436</v>
      </c>
      <c r="M9301" s="2">
        <v>0</v>
      </c>
      <c r="N9301" s="2">
        <v>0</v>
      </c>
      <c r="O9301" s="2">
        <v>0</v>
      </c>
      <c r="P9301" s="2">
        <v>33.878399129999998</v>
      </c>
      <c r="Q9301" s="2">
        <v>0</v>
      </c>
    </row>
    <row r="9302" spans="1:17" ht="19.5" customHeight="1">
      <c r="A9302" s="2" t="s">
        <v>35034</v>
      </c>
      <c r="B9302" s="2">
        <v>7445</v>
      </c>
      <c r="C9302" s="2">
        <v>207</v>
      </c>
      <c r="D9302" s="2" t="s">
        <v>35029</v>
      </c>
      <c r="E9302" s="2" t="s">
        <v>35035</v>
      </c>
      <c r="F9302" s="2" t="s">
        <v>35036</v>
      </c>
      <c r="G9302" s="2" t="s">
        <v>35037</v>
      </c>
      <c r="H9302" s="2" t="s">
        <v>35033</v>
      </c>
      <c r="I9302" s="2">
        <v>0</v>
      </c>
      <c r="J9302" s="2">
        <v>63.146594819999997</v>
      </c>
      <c r="K9302" s="2">
        <v>34.919858920000003</v>
      </c>
      <c r="L9302" s="2">
        <v>0</v>
      </c>
      <c r="M9302" s="2">
        <v>0</v>
      </c>
      <c r="N9302" s="2">
        <v>0</v>
      </c>
      <c r="O9302" s="2">
        <v>0</v>
      </c>
      <c r="P9302" s="2">
        <v>56.463998549999999</v>
      </c>
      <c r="Q9302" s="2">
        <v>0</v>
      </c>
    </row>
    <row r="9303" spans="1:17" ht="19.5" customHeight="1">
      <c r="A9303" s="2" t="s">
        <v>35038</v>
      </c>
      <c r="B9303" s="2">
        <v>1101</v>
      </c>
      <c r="C9303" s="2">
        <v>191</v>
      </c>
      <c r="D9303" s="2" t="s">
        <v>35039</v>
      </c>
      <c r="E9303" s="2" t="s">
        <v>35040</v>
      </c>
      <c r="F9303" s="2">
        <v>3</v>
      </c>
      <c r="G9303" s="2">
        <v>8</v>
      </c>
      <c r="H9303" s="2" t="s">
        <v>65</v>
      </c>
      <c r="I9303" s="2">
        <v>0</v>
      </c>
      <c r="J9303" s="2">
        <v>0</v>
      </c>
      <c r="K9303" s="2">
        <v>0</v>
      </c>
      <c r="L9303" s="2">
        <v>0</v>
      </c>
      <c r="M9303" s="2">
        <v>0</v>
      </c>
      <c r="N9303" s="2">
        <v>0</v>
      </c>
      <c r="O9303" s="2">
        <v>0</v>
      </c>
      <c r="P9303" s="2">
        <v>0</v>
      </c>
      <c r="Q9303" s="2">
        <v>34.30178712</v>
      </c>
    </row>
    <row r="9304" spans="1:17" ht="19.5" customHeight="1">
      <c r="A9304" s="2" t="s">
        <v>35041</v>
      </c>
      <c r="B9304" s="2">
        <v>531</v>
      </c>
      <c r="C9304" s="2">
        <v>325</v>
      </c>
      <c r="D9304" s="2" t="s">
        <v>35042</v>
      </c>
      <c r="E9304" s="2" t="s">
        <v>35043</v>
      </c>
      <c r="F9304" s="2" t="s">
        <v>345</v>
      </c>
      <c r="G9304" s="2" t="s">
        <v>35044</v>
      </c>
      <c r="H9304" s="2" t="s">
        <v>35045</v>
      </c>
      <c r="I9304" s="2">
        <v>0</v>
      </c>
      <c r="J9304" s="2">
        <v>7.0162883130000004</v>
      </c>
      <c r="K9304" s="2">
        <v>0</v>
      </c>
      <c r="L9304" s="2">
        <v>0</v>
      </c>
      <c r="M9304" s="2">
        <v>0</v>
      </c>
      <c r="N9304" s="2">
        <v>0</v>
      </c>
      <c r="O9304" s="2">
        <v>0</v>
      </c>
      <c r="P9304" s="2">
        <v>0</v>
      </c>
      <c r="Q9304" s="2">
        <v>0</v>
      </c>
    </row>
    <row r="9305" spans="1:17" ht="19.5" customHeight="1">
      <c r="A9305" s="2" t="s">
        <v>35046</v>
      </c>
      <c r="B9305" s="2">
        <v>553</v>
      </c>
      <c r="C9305" s="2">
        <v>252</v>
      </c>
      <c r="D9305" s="2" t="s">
        <v>35039</v>
      </c>
      <c r="E9305" s="2" t="s">
        <v>35047</v>
      </c>
      <c r="F9305" s="2" t="s">
        <v>228</v>
      </c>
      <c r="G9305" s="2" t="s">
        <v>5119</v>
      </c>
      <c r="H9305" s="2" t="s">
        <v>65</v>
      </c>
      <c r="I9305" s="2">
        <v>0</v>
      </c>
      <c r="J9305" s="2">
        <v>0</v>
      </c>
      <c r="K9305" s="2">
        <v>0</v>
      </c>
      <c r="L9305" s="2">
        <v>0</v>
      </c>
      <c r="M9305" s="2">
        <v>0</v>
      </c>
      <c r="N9305" s="2">
        <v>0</v>
      </c>
      <c r="O9305" s="2">
        <v>24.795745050000001</v>
      </c>
      <c r="P9305" s="2">
        <v>0</v>
      </c>
      <c r="Q9305" s="2">
        <v>0</v>
      </c>
    </row>
    <row r="9306" spans="1:17" ht="19.5" customHeight="1">
      <c r="A9306" s="2" t="s">
        <v>35048</v>
      </c>
      <c r="B9306" s="2">
        <v>823</v>
      </c>
      <c r="C9306" s="2">
        <v>180</v>
      </c>
      <c r="D9306" s="2" t="s">
        <v>35042</v>
      </c>
      <c r="E9306" s="2" t="s">
        <v>35049</v>
      </c>
      <c r="F9306" s="2">
        <v>3</v>
      </c>
      <c r="G9306" s="2">
        <v>7</v>
      </c>
      <c r="H9306" s="2" t="s">
        <v>35045</v>
      </c>
      <c r="I9306" s="2">
        <v>0</v>
      </c>
      <c r="J9306" s="2">
        <v>10.524432470000001</v>
      </c>
      <c r="K9306" s="2">
        <v>0</v>
      </c>
      <c r="L9306" s="2">
        <v>0</v>
      </c>
      <c r="M9306" s="2">
        <v>0</v>
      </c>
      <c r="N9306" s="2">
        <v>0</v>
      </c>
      <c r="O9306" s="2">
        <v>0</v>
      </c>
      <c r="P9306" s="2">
        <v>0</v>
      </c>
      <c r="Q9306" s="2">
        <v>0</v>
      </c>
    </row>
    <row r="9307" spans="1:17" ht="19.5" customHeight="1">
      <c r="A9307" s="2" t="s">
        <v>35050</v>
      </c>
      <c r="B9307" s="2">
        <v>5145</v>
      </c>
      <c r="C9307" s="2">
        <v>355</v>
      </c>
      <c r="D9307" s="2" t="s">
        <v>35042</v>
      </c>
      <c r="E9307" s="2" t="s">
        <v>35051</v>
      </c>
      <c r="F9307" s="2" t="s">
        <v>192</v>
      </c>
      <c r="G9307" s="2" t="s">
        <v>35052</v>
      </c>
      <c r="H9307" s="2" t="s">
        <v>35045</v>
      </c>
      <c r="I9307" s="2">
        <v>0</v>
      </c>
      <c r="J9307" s="2">
        <v>0</v>
      </c>
      <c r="K9307" s="2">
        <v>20.95191535</v>
      </c>
      <c r="L9307" s="2">
        <v>0</v>
      </c>
      <c r="M9307" s="2">
        <v>0</v>
      </c>
      <c r="N9307" s="2">
        <v>0</v>
      </c>
      <c r="O9307" s="2">
        <v>0</v>
      </c>
      <c r="P9307" s="2">
        <v>0</v>
      </c>
      <c r="Q9307" s="2">
        <v>0</v>
      </c>
    </row>
    <row r="9308" spans="1:17" ht="19.5" customHeight="1">
      <c r="A9308" s="2" t="s">
        <v>35053</v>
      </c>
      <c r="B9308" s="2">
        <v>7899</v>
      </c>
      <c r="C9308" s="2">
        <v>120</v>
      </c>
      <c r="D9308" s="2" t="s">
        <v>35042</v>
      </c>
      <c r="E9308" s="2" t="s">
        <v>35054</v>
      </c>
      <c r="F9308" s="2">
        <v>2</v>
      </c>
      <c r="G9308" s="2">
        <v>35</v>
      </c>
      <c r="H9308" s="2" t="s">
        <v>35045</v>
      </c>
      <c r="I9308" s="2">
        <v>0</v>
      </c>
      <c r="J9308" s="2">
        <v>7.0162883130000004</v>
      </c>
      <c r="K9308" s="2">
        <v>0</v>
      </c>
      <c r="L9308" s="2">
        <v>0</v>
      </c>
      <c r="M9308" s="2">
        <v>0</v>
      </c>
      <c r="N9308" s="2">
        <v>0</v>
      </c>
      <c r="O9308" s="2">
        <v>0</v>
      </c>
      <c r="P9308" s="2">
        <v>0</v>
      </c>
      <c r="Q9308" s="2">
        <v>0</v>
      </c>
    </row>
    <row r="9309" spans="1:17" ht="19.5" customHeight="1">
      <c r="A9309" s="2" t="s">
        <v>35055</v>
      </c>
      <c r="B9309" s="2">
        <v>4695</v>
      </c>
      <c r="C9309" s="2">
        <v>246</v>
      </c>
      <c r="D9309" s="2" t="s">
        <v>35042</v>
      </c>
      <c r="E9309" s="2" t="s">
        <v>35056</v>
      </c>
      <c r="F9309" s="2" t="s">
        <v>395</v>
      </c>
      <c r="G9309" s="2" t="s">
        <v>35057</v>
      </c>
      <c r="H9309" s="2" t="s">
        <v>35045</v>
      </c>
      <c r="I9309" s="2">
        <v>16.758208379999999</v>
      </c>
      <c r="J9309" s="2">
        <v>0</v>
      </c>
      <c r="K9309" s="2">
        <v>0</v>
      </c>
      <c r="L9309" s="2">
        <v>0</v>
      </c>
      <c r="M9309" s="2">
        <v>0</v>
      </c>
      <c r="N9309" s="2">
        <v>0</v>
      </c>
      <c r="O9309" s="2">
        <v>0</v>
      </c>
      <c r="P9309" s="2">
        <v>0</v>
      </c>
      <c r="Q9309" s="2">
        <v>0</v>
      </c>
    </row>
    <row r="9310" spans="1:17" ht="19.5" customHeight="1">
      <c r="A9310" s="2" t="s">
        <v>35058</v>
      </c>
      <c r="B9310" s="2">
        <v>18234</v>
      </c>
      <c r="C9310" s="2">
        <v>137</v>
      </c>
      <c r="D9310" s="2" t="s">
        <v>225</v>
      </c>
      <c r="E9310" s="2" t="s">
        <v>35059</v>
      </c>
      <c r="F9310" s="2">
        <v>2</v>
      </c>
      <c r="G9310" s="2">
        <v>10</v>
      </c>
      <c r="H9310" s="2" t="s">
        <v>229</v>
      </c>
      <c r="I9310" s="2">
        <v>8.3791041899999996</v>
      </c>
      <c r="J9310" s="2">
        <v>0</v>
      </c>
      <c r="K9310" s="2">
        <v>0</v>
      </c>
      <c r="L9310" s="2">
        <v>0</v>
      </c>
      <c r="M9310" s="2">
        <v>0</v>
      </c>
      <c r="N9310" s="2">
        <v>0</v>
      </c>
      <c r="O9310" s="2">
        <v>0</v>
      </c>
      <c r="P9310" s="2">
        <v>0</v>
      </c>
      <c r="Q9310" s="2">
        <v>0</v>
      </c>
    </row>
    <row r="9311" spans="1:17" ht="19.5" customHeight="1">
      <c r="A9311" s="2" t="s">
        <v>35060</v>
      </c>
      <c r="B9311" s="2">
        <v>1409</v>
      </c>
      <c r="C9311" s="2">
        <v>277</v>
      </c>
      <c r="D9311" s="2" t="s">
        <v>35061</v>
      </c>
      <c r="E9311" s="2" t="s">
        <v>35062</v>
      </c>
      <c r="F9311" s="2">
        <v>5</v>
      </c>
      <c r="G9311" s="2">
        <v>91</v>
      </c>
      <c r="H9311" s="2" t="s">
        <v>65</v>
      </c>
      <c r="I9311" s="2">
        <v>0</v>
      </c>
      <c r="J9311" s="2">
        <v>0</v>
      </c>
      <c r="K9311" s="2">
        <v>0</v>
      </c>
      <c r="L9311" s="2">
        <v>0</v>
      </c>
      <c r="M9311" s="2">
        <v>41.869033659999999</v>
      </c>
      <c r="N9311" s="2">
        <v>0</v>
      </c>
      <c r="O9311" s="2">
        <v>0</v>
      </c>
      <c r="P9311" s="2">
        <v>0</v>
      </c>
      <c r="Q9311" s="2">
        <v>0</v>
      </c>
    </row>
    <row r="9312" spans="1:17" ht="19.5" customHeight="1">
      <c r="A9312" s="2" t="s">
        <v>35063</v>
      </c>
      <c r="B9312" s="2">
        <v>16343</v>
      </c>
      <c r="C9312" s="2">
        <v>239</v>
      </c>
      <c r="D9312" s="2" t="s">
        <v>35064</v>
      </c>
      <c r="E9312" s="2" t="s">
        <v>35065</v>
      </c>
      <c r="F9312" s="2" t="s">
        <v>345</v>
      </c>
      <c r="G9312" s="2" t="s">
        <v>35066</v>
      </c>
      <c r="H9312" s="2" t="s">
        <v>35067</v>
      </c>
      <c r="I9312" s="2">
        <v>0</v>
      </c>
      <c r="J9312" s="2">
        <v>7.0162883130000004</v>
      </c>
      <c r="K9312" s="2">
        <v>0</v>
      </c>
      <c r="L9312" s="2">
        <v>0</v>
      </c>
      <c r="M9312" s="2">
        <v>0</v>
      </c>
      <c r="N9312" s="2">
        <v>0</v>
      </c>
      <c r="O9312" s="2">
        <v>0</v>
      </c>
      <c r="P9312" s="2">
        <v>0</v>
      </c>
      <c r="Q9312" s="2">
        <v>0</v>
      </c>
    </row>
    <row r="9313" spans="1:17" ht="19.5" customHeight="1">
      <c r="A9313" s="2" t="s">
        <v>35068</v>
      </c>
      <c r="B9313" s="2">
        <v>4033</v>
      </c>
      <c r="C9313" s="2">
        <v>238</v>
      </c>
      <c r="D9313" s="2" t="s">
        <v>35064</v>
      </c>
      <c r="E9313" s="2" t="s">
        <v>35069</v>
      </c>
      <c r="F9313" s="2" t="s">
        <v>35070</v>
      </c>
      <c r="G9313" s="2" t="s">
        <v>35071</v>
      </c>
      <c r="H9313" s="2" t="s">
        <v>35067</v>
      </c>
      <c r="I9313" s="2">
        <v>79.601489799999996</v>
      </c>
      <c r="J9313" s="2">
        <v>80.687315600000005</v>
      </c>
      <c r="K9313" s="2">
        <v>55.871774279999997</v>
      </c>
      <c r="L9313" s="2">
        <v>27.48259436</v>
      </c>
      <c r="M9313" s="2">
        <v>25.121420199999999</v>
      </c>
      <c r="N9313" s="2">
        <v>0</v>
      </c>
      <c r="O9313" s="2">
        <v>37.193617580000002</v>
      </c>
      <c r="P9313" s="2">
        <v>0</v>
      </c>
      <c r="Q9313" s="2">
        <v>45.735716160000003</v>
      </c>
    </row>
    <row r="9314" spans="1:17" ht="19.5" customHeight="1">
      <c r="A9314" s="2" t="s">
        <v>35072</v>
      </c>
      <c r="B9314" s="2">
        <v>7559</v>
      </c>
      <c r="C9314" s="2">
        <v>239</v>
      </c>
      <c r="D9314" s="2" t="s">
        <v>35064</v>
      </c>
      <c r="E9314" s="2" t="s">
        <v>35065</v>
      </c>
      <c r="F9314" s="2" t="s">
        <v>35073</v>
      </c>
      <c r="G9314" s="2" t="s">
        <v>35074</v>
      </c>
      <c r="H9314" s="2" t="s">
        <v>35067</v>
      </c>
      <c r="I9314" s="2">
        <v>159.20297959999999</v>
      </c>
      <c r="J9314" s="2">
        <v>157.86648700000001</v>
      </c>
      <c r="K9314" s="2">
        <v>153.64737930000001</v>
      </c>
      <c r="L9314" s="2">
        <v>128.252107</v>
      </c>
      <c r="M9314" s="2">
        <v>100.4856808</v>
      </c>
      <c r="N9314" s="2">
        <v>139.77803249999999</v>
      </c>
      <c r="O9314" s="2">
        <v>185.9680879</v>
      </c>
      <c r="P9314" s="2">
        <v>112.9279971</v>
      </c>
      <c r="Q9314" s="2">
        <v>205.81072270000001</v>
      </c>
    </row>
    <row r="9315" spans="1:17" ht="19.5" customHeight="1">
      <c r="A9315" s="2" t="s">
        <v>35075</v>
      </c>
      <c r="B9315" s="2">
        <v>10448</v>
      </c>
      <c r="C9315" s="2">
        <v>296</v>
      </c>
      <c r="D9315" s="2" t="s">
        <v>35064</v>
      </c>
      <c r="E9315" s="2" t="s">
        <v>35076</v>
      </c>
      <c r="F9315" s="2" t="s">
        <v>35077</v>
      </c>
      <c r="G9315" s="2" t="s">
        <v>35078</v>
      </c>
      <c r="H9315" s="2" t="s">
        <v>35067</v>
      </c>
      <c r="I9315" s="2">
        <v>8.3791041899999996</v>
      </c>
      <c r="J9315" s="2">
        <v>17.540720780000001</v>
      </c>
      <c r="K9315" s="2">
        <v>0</v>
      </c>
      <c r="L9315" s="2">
        <v>0</v>
      </c>
      <c r="M9315" s="2">
        <v>100.4856808</v>
      </c>
      <c r="N9315" s="2">
        <v>0</v>
      </c>
      <c r="O9315" s="2">
        <v>0</v>
      </c>
      <c r="P9315" s="2">
        <v>101.6351974</v>
      </c>
      <c r="Q9315" s="2">
        <v>0</v>
      </c>
    </row>
    <row r="9316" spans="1:17" ht="19.5" customHeight="1">
      <c r="A9316" s="2" t="s">
        <v>35079</v>
      </c>
      <c r="B9316" s="2">
        <v>267</v>
      </c>
      <c r="C9316" s="2">
        <v>267</v>
      </c>
      <c r="D9316" s="2" t="s">
        <v>35080</v>
      </c>
      <c r="E9316" s="2" t="s">
        <v>35081</v>
      </c>
      <c r="F9316" s="2">
        <v>3</v>
      </c>
      <c r="G9316" s="2">
        <v>103</v>
      </c>
      <c r="H9316" s="2" t="s">
        <v>65</v>
      </c>
      <c r="I9316" s="2">
        <v>12.568656280000001</v>
      </c>
      <c r="J9316" s="2">
        <v>0</v>
      </c>
      <c r="K9316" s="2">
        <v>0</v>
      </c>
      <c r="L9316" s="2">
        <v>0</v>
      </c>
      <c r="M9316" s="2">
        <v>0</v>
      </c>
      <c r="N9316" s="2">
        <v>0</v>
      </c>
      <c r="O9316" s="2">
        <v>0</v>
      </c>
      <c r="P9316" s="2">
        <v>0</v>
      </c>
      <c r="Q9316" s="2">
        <v>0</v>
      </c>
    </row>
    <row r="9317" spans="1:17" ht="19.5" customHeight="1">
      <c r="A9317" s="2" t="s">
        <v>35082</v>
      </c>
      <c r="B9317" s="2">
        <v>4123</v>
      </c>
      <c r="C9317" s="2">
        <v>472</v>
      </c>
      <c r="D9317" s="2" t="s">
        <v>35080</v>
      </c>
      <c r="E9317" s="2" t="s">
        <v>35083</v>
      </c>
      <c r="F9317" s="2" t="s">
        <v>35084</v>
      </c>
      <c r="G9317" s="2" t="s">
        <v>35085</v>
      </c>
      <c r="H9317" s="2" t="s">
        <v>65</v>
      </c>
      <c r="I9317" s="2">
        <v>1210.780555</v>
      </c>
      <c r="J9317" s="2">
        <v>838.4464534</v>
      </c>
      <c r="K9317" s="2">
        <v>1536.4737929999999</v>
      </c>
      <c r="L9317" s="2">
        <v>1117.6255040000001</v>
      </c>
      <c r="M9317" s="2">
        <v>619.66169820000005</v>
      </c>
      <c r="N9317" s="2">
        <v>1789.1588159999999</v>
      </c>
      <c r="O9317" s="2">
        <v>1016.625547</v>
      </c>
      <c r="P9317" s="2">
        <v>643.68958350000003</v>
      </c>
      <c r="Q9317" s="2">
        <v>1200.562549</v>
      </c>
    </row>
    <row r="9318" spans="1:17" ht="19.5" customHeight="1">
      <c r="A9318" s="2" t="s">
        <v>35086</v>
      </c>
      <c r="B9318" s="2">
        <v>4142</v>
      </c>
      <c r="C9318" s="2">
        <v>199</v>
      </c>
      <c r="D9318" s="2" t="s">
        <v>35080</v>
      </c>
      <c r="E9318" s="2" t="s">
        <v>35087</v>
      </c>
      <c r="F9318" s="2">
        <v>2</v>
      </c>
      <c r="G9318" s="2">
        <v>18</v>
      </c>
      <c r="H9318" s="2" t="s">
        <v>65</v>
      </c>
      <c r="I9318" s="2">
        <v>0</v>
      </c>
      <c r="J9318" s="2">
        <v>0</v>
      </c>
      <c r="K9318" s="2">
        <v>0</v>
      </c>
      <c r="L9318" s="2">
        <v>0</v>
      </c>
      <c r="M9318" s="2">
        <v>0</v>
      </c>
      <c r="N9318" s="2">
        <v>0</v>
      </c>
      <c r="O9318" s="2">
        <v>0</v>
      </c>
      <c r="P9318" s="2">
        <v>0</v>
      </c>
      <c r="Q9318" s="2">
        <v>22.867858080000001</v>
      </c>
    </row>
    <row r="9319" spans="1:17" ht="19.5" customHeight="1">
      <c r="A9319" s="2" t="s">
        <v>35088</v>
      </c>
      <c r="B9319" s="2">
        <v>3334</v>
      </c>
      <c r="C9319" s="2">
        <v>333</v>
      </c>
      <c r="D9319" s="2" t="s">
        <v>35080</v>
      </c>
      <c r="E9319" s="2" t="s">
        <v>35089</v>
      </c>
      <c r="F9319" s="2" t="s">
        <v>3901</v>
      </c>
      <c r="G9319" s="2">
        <v>326259</v>
      </c>
      <c r="H9319" s="2" t="s">
        <v>65</v>
      </c>
      <c r="I9319" s="2">
        <v>20.947760469999999</v>
      </c>
      <c r="J9319" s="2">
        <v>24.557009099999998</v>
      </c>
      <c r="K9319" s="2">
        <v>0</v>
      </c>
      <c r="L9319" s="2">
        <v>0</v>
      </c>
      <c r="M9319" s="2">
        <v>0</v>
      </c>
      <c r="N9319" s="2">
        <v>0</v>
      </c>
      <c r="O9319" s="2">
        <v>0</v>
      </c>
      <c r="P9319" s="2">
        <v>0</v>
      </c>
      <c r="Q9319" s="2">
        <v>0</v>
      </c>
    </row>
    <row r="9320" spans="1:17" ht="19.5" customHeight="1">
      <c r="A9320" s="2" t="s">
        <v>35090</v>
      </c>
      <c r="B9320" s="2">
        <v>4572</v>
      </c>
      <c r="C9320" s="2">
        <v>77</v>
      </c>
      <c r="D9320" s="2" t="s">
        <v>35080</v>
      </c>
      <c r="E9320" s="2" t="s">
        <v>35091</v>
      </c>
      <c r="F9320" s="2" t="s">
        <v>35092</v>
      </c>
      <c r="G9320" s="2" t="s">
        <v>35093</v>
      </c>
      <c r="H9320" s="2" t="s">
        <v>65</v>
      </c>
      <c r="I9320" s="2">
        <v>12.568656280000001</v>
      </c>
      <c r="J9320" s="2">
        <v>21.048864940000001</v>
      </c>
      <c r="K9320" s="2">
        <v>0</v>
      </c>
      <c r="L9320" s="2">
        <v>0</v>
      </c>
      <c r="M9320" s="2">
        <v>25.121420199999999</v>
      </c>
      <c r="N9320" s="2">
        <v>0</v>
      </c>
      <c r="O9320" s="2">
        <v>0</v>
      </c>
      <c r="P9320" s="2">
        <v>0</v>
      </c>
      <c r="Q9320" s="2">
        <v>0</v>
      </c>
    </row>
    <row r="9321" spans="1:17" ht="19.5" customHeight="1">
      <c r="A9321" s="2" t="s">
        <v>35094</v>
      </c>
      <c r="B9321" s="2">
        <v>12966</v>
      </c>
      <c r="C9321" s="2">
        <v>232</v>
      </c>
      <c r="D9321" s="2" t="s">
        <v>35080</v>
      </c>
      <c r="E9321" s="2" t="s">
        <v>35095</v>
      </c>
      <c r="F9321" s="2" t="s">
        <v>2327</v>
      </c>
      <c r="G9321" s="2" t="s">
        <v>35096</v>
      </c>
      <c r="H9321" s="2" t="s">
        <v>65</v>
      </c>
      <c r="I9321" s="2">
        <v>0</v>
      </c>
      <c r="J9321" s="2">
        <v>0</v>
      </c>
      <c r="K9321" s="2">
        <v>0</v>
      </c>
      <c r="L9321" s="2">
        <v>0</v>
      </c>
      <c r="M9321" s="2">
        <v>0</v>
      </c>
      <c r="N9321" s="2">
        <v>0</v>
      </c>
      <c r="O9321" s="2">
        <v>24.795745050000001</v>
      </c>
      <c r="P9321" s="2">
        <v>0</v>
      </c>
      <c r="Q9321" s="2">
        <v>0</v>
      </c>
    </row>
    <row r="9322" spans="1:17" ht="19.5" customHeight="1">
      <c r="A9322" s="2" t="s">
        <v>35097</v>
      </c>
      <c r="B9322" s="2">
        <v>1259</v>
      </c>
      <c r="C9322" s="2">
        <v>534</v>
      </c>
      <c r="D9322" s="2" t="s">
        <v>35098</v>
      </c>
      <c r="E9322" s="2" t="s">
        <v>35099</v>
      </c>
      <c r="F9322" s="2" t="s">
        <v>192</v>
      </c>
      <c r="G9322" s="2" t="s">
        <v>35100</v>
      </c>
      <c r="H9322" s="2" t="s">
        <v>35101</v>
      </c>
      <c r="I9322" s="2">
        <v>0</v>
      </c>
      <c r="J9322" s="2">
        <v>10.524432470000001</v>
      </c>
      <c r="K9322" s="2">
        <v>0</v>
      </c>
      <c r="L9322" s="2">
        <v>0</v>
      </c>
      <c r="M9322" s="2">
        <v>0</v>
      </c>
      <c r="N9322" s="2">
        <v>0</v>
      </c>
      <c r="O9322" s="2">
        <v>0</v>
      </c>
      <c r="P9322" s="2">
        <v>0</v>
      </c>
      <c r="Q9322" s="2">
        <v>0</v>
      </c>
    </row>
    <row r="9323" spans="1:17" ht="19.5" customHeight="1">
      <c r="A9323" s="2" t="s">
        <v>35102</v>
      </c>
      <c r="B9323" s="2">
        <v>2766</v>
      </c>
      <c r="C9323" s="2">
        <v>407</v>
      </c>
      <c r="D9323" s="2" t="s">
        <v>35103</v>
      </c>
      <c r="E9323" s="2" t="s">
        <v>35104</v>
      </c>
      <c r="F9323" s="2" t="s">
        <v>35105</v>
      </c>
      <c r="G9323" s="2" t="s">
        <v>35106</v>
      </c>
      <c r="H9323" s="2" t="s">
        <v>35107</v>
      </c>
      <c r="I9323" s="2">
        <v>83.791041899999996</v>
      </c>
      <c r="J9323" s="2">
        <v>66.654738980000005</v>
      </c>
      <c r="K9323" s="2">
        <v>41.903830710000001</v>
      </c>
      <c r="L9323" s="2">
        <v>36.643459139999997</v>
      </c>
      <c r="M9323" s="2">
        <v>0</v>
      </c>
      <c r="N9323" s="2">
        <v>55.911212990000003</v>
      </c>
      <c r="O9323" s="2">
        <v>74.387235149999995</v>
      </c>
      <c r="P9323" s="2">
        <v>0</v>
      </c>
      <c r="Q9323" s="2">
        <v>0</v>
      </c>
    </row>
    <row r="9324" spans="1:17" ht="19.5" customHeight="1">
      <c r="A9324" s="2" t="s">
        <v>35108</v>
      </c>
      <c r="B9324" s="2">
        <v>4509</v>
      </c>
      <c r="C9324" s="2">
        <v>361</v>
      </c>
      <c r="D9324" s="2" t="s">
        <v>35103</v>
      </c>
      <c r="E9324" s="2" t="s">
        <v>35109</v>
      </c>
      <c r="F9324" s="2" t="s">
        <v>35110</v>
      </c>
      <c r="G9324" s="2" t="s">
        <v>35111</v>
      </c>
      <c r="H9324" s="2" t="s">
        <v>35107</v>
      </c>
      <c r="I9324" s="2">
        <v>37.705968849999998</v>
      </c>
      <c r="J9324" s="2">
        <v>21.048864940000001</v>
      </c>
      <c r="K9324" s="2">
        <v>13.967943569999999</v>
      </c>
      <c r="L9324" s="2">
        <v>18.321729569999999</v>
      </c>
      <c r="M9324" s="2">
        <v>25.121420199999999</v>
      </c>
      <c r="N9324" s="2">
        <v>0</v>
      </c>
      <c r="O9324" s="2">
        <v>0</v>
      </c>
      <c r="P9324" s="2">
        <v>33.878399129999998</v>
      </c>
      <c r="Q9324" s="2">
        <v>34.30178712</v>
      </c>
    </row>
    <row r="9325" spans="1:17" ht="19.5" customHeight="1">
      <c r="A9325" s="2" t="s">
        <v>35112</v>
      </c>
      <c r="B9325" s="2">
        <v>24798</v>
      </c>
      <c r="C9325" s="2">
        <v>245</v>
      </c>
      <c r="D9325" s="2" t="s">
        <v>35103</v>
      </c>
      <c r="E9325" s="2" t="s">
        <v>35113</v>
      </c>
      <c r="F9325" s="2" t="s">
        <v>35114</v>
      </c>
      <c r="G9325" s="2" t="s">
        <v>35115</v>
      </c>
      <c r="H9325" s="2" t="s">
        <v>35107</v>
      </c>
      <c r="I9325" s="2">
        <v>16.758208379999999</v>
      </c>
      <c r="J9325" s="2">
        <v>0</v>
      </c>
      <c r="K9325" s="2">
        <v>0</v>
      </c>
      <c r="L9325" s="2">
        <v>18.321729569999999</v>
      </c>
      <c r="M9325" s="2">
        <v>0</v>
      </c>
      <c r="N9325" s="2">
        <v>0</v>
      </c>
      <c r="O9325" s="2">
        <v>0</v>
      </c>
      <c r="P9325" s="2">
        <v>67.756798270000004</v>
      </c>
      <c r="Q9325" s="2">
        <v>0</v>
      </c>
    </row>
    <row r="9326" spans="1:17" ht="19.5" customHeight="1">
      <c r="A9326" s="2" t="s">
        <v>35116</v>
      </c>
      <c r="B9326" s="2">
        <v>29987</v>
      </c>
      <c r="C9326" s="2">
        <v>250</v>
      </c>
      <c r="D9326" s="2" t="s">
        <v>35103</v>
      </c>
      <c r="E9326" s="2" t="s">
        <v>35117</v>
      </c>
      <c r="F9326" s="2" t="s">
        <v>557</v>
      </c>
      <c r="G9326" s="2" t="s">
        <v>31969</v>
      </c>
      <c r="H9326" s="2" t="s">
        <v>35107</v>
      </c>
      <c r="I9326" s="2">
        <v>0</v>
      </c>
      <c r="J9326" s="2">
        <v>10.524432470000001</v>
      </c>
      <c r="K9326" s="2">
        <v>0</v>
      </c>
      <c r="L9326" s="2">
        <v>0</v>
      </c>
      <c r="M9326" s="2">
        <v>0</v>
      </c>
      <c r="N9326" s="2">
        <v>0</v>
      </c>
      <c r="O9326" s="2">
        <v>0</v>
      </c>
      <c r="P9326" s="2">
        <v>0</v>
      </c>
      <c r="Q9326" s="2">
        <v>34.30178712</v>
      </c>
    </row>
    <row r="9327" spans="1:17" ht="19.5" customHeight="1">
      <c r="A9327" s="2" t="s">
        <v>35118</v>
      </c>
      <c r="B9327" s="2">
        <v>5304</v>
      </c>
      <c r="C9327" s="2">
        <v>303</v>
      </c>
      <c r="D9327" s="2" t="s">
        <v>35103</v>
      </c>
      <c r="E9327" s="2" t="s">
        <v>35119</v>
      </c>
      <c r="F9327" s="2" t="s">
        <v>1828</v>
      </c>
      <c r="G9327" s="2" t="s">
        <v>35120</v>
      </c>
      <c r="H9327" s="2" t="s">
        <v>35107</v>
      </c>
      <c r="I9327" s="2">
        <v>0</v>
      </c>
      <c r="J9327" s="2">
        <v>21.048864940000001</v>
      </c>
      <c r="K9327" s="2">
        <v>34.919858920000003</v>
      </c>
      <c r="L9327" s="2">
        <v>0</v>
      </c>
      <c r="M9327" s="2">
        <v>0</v>
      </c>
      <c r="N9327" s="2">
        <v>0</v>
      </c>
      <c r="O9327" s="2">
        <v>0</v>
      </c>
      <c r="P9327" s="2">
        <v>0</v>
      </c>
      <c r="Q9327" s="2">
        <v>0</v>
      </c>
    </row>
    <row r="9328" spans="1:17" ht="19.5" customHeight="1">
      <c r="A9328" s="2" t="s">
        <v>35121</v>
      </c>
      <c r="B9328" s="2">
        <v>21334</v>
      </c>
      <c r="C9328" s="2">
        <v>241</v>
      </c>
      <c r="D9328" s="2" t="s">
        <v>225</v>
      </c>
      <c r="E9328" s="2" t="s">
        <v>35122</v>
      </c>
      <c r="F9328" s="2" t="s">
        <v>35123</v>
      </c>
      <c r="G9328" s="2" t="s">
        <v>35124</v>
      </c>
      <c r="H9328" s="2" t="s">
        <v>229</v>
      </c>
      <c r="I9328" s="2">
        <v>37.705968849999998</v>
      </c>
      <c r="J9328" s="2">
        <v>0</v>
      </c>
      <c r="K9328" s="2">
        <v>0</v>
      </c>
      <c r="L9328" s="2">
        <v>0</v>
      </c>
      <c r="M9328" s="2">
        <v>0</v>
      </c>
      <c r="N9328" s="2">
        <v>27.955606499999998</v>
      </c>
      <c r="O9328" s="2">
        <v>0</v>
      </c>
      <c r="P9328" s="2">
        <v>0</v>
      </c>
      <c r="Q9328" s="2">
        <v>0</v>
      </c>
    </row>
    <row r="9329" spans="1:17" ht="19.5" customHeight="1">
      <c r="A9329" s="2" t="s">
        <v>35125</v>
      </c>
      <c r="B9329" s="2">
        <v>758</v>
      </c>
      <c r="C9329" s="2">
        <v>268</v>
      </c>
      <c r="D9329" s="2" t="s">
        <v>225</v>
      </c>
      <c r="E9329" s="2" t="s">
        <v>35126</v>
      </c>
      <c r="F9329" s="2" t="s">
        <v>2829</v>
      </c>
      <c r="G9329" s="2" t="s">
        <v>35127</v>
      </c>
      <c r="H9329" s="2" t="s">
        <v>229</v>
      </c>
      <c r="I9329" s="2">
        <v>20.947760469999999</v>
      </c>
      <c r="J9329" s="2">
        <v>0</v>
      </c>
      <c r="K9329" s="2">
        <v>0</v>
      </c>
      <c r="L9329" s="2">
        <v>0</v>
      </c>
      <c r="M9329" s="2">
        <v>0</v>
      </c>
      <c r="N9329" s="2">
        <v>0</v>
      </c>
      <c r="O9329" s="2">
        <v>0</v>
      </c>
      <c r="P9329" s="2">
        <v>0</v>
      </c>
      <c r="Q9329" s="2">
        <v>0</v>
      </c>
    </row>
    <row r="9330" spans="1:17" ht="19.5" customHeight="1">
      <c r="A9330" s="2" t="s">
        <v>35128</v>
      </c>
      <c r="B9330" s="2">
        <v>1262</v>
      </c>
      <c r="C9330" s="2">
        <v>154</v>
      </c>
      <c r="D9330" s="2" t="s">
        <v>225</v>
      </c>
      <c r="E9330" s="2" t="s">
        <v>35129</v>
      </c>
      <c r="F9330" s="2" t="s">
        <v>35130</v>
      </c>
      <c r="G9330" s="2" t="s">
        <v>35131</v>
      </c>
      <c r="H9330" s="2" t="s">
        <v>229</v>
      </c>
      <c r="I9330" s="2">
        <v>20.947760469999999</v>
      </c>
      <c r="J9330" s="2">
        <v>17.540720780000001</v>
      </c>
      <c r="K9330" s="2">
        <v>34.919858920000003</v>
      </c>
      <c r="L9330" s="2">
        <v>18.321729569999999</v>
      </c>
      <c r="M9330" s="2">
        <v>0</v>
      </c>
      <c r="N9330" s="2">
        <v>0</v>
      </c>
      <c r="O9330" s="2">
        <v>0</v>
      </c>
      <c r="P9330" s="2">
        <v>0</v>
      </c>
      <c r="Q9330" s="2">
        <v>22.867858080000001</v>
      </c>
    </row>
    <row r="9331" spans="1:17" ht="19.5" customHeight="1">
      <c r="A9331" s="2" t="s">
        <v>35132</v>
      </c>
      <c r="B9331" s="2">
        <v>2495</v>
      </c>
      <c r="C9331" s="2">
        <v>286</v>
      </c>
      <c r="D9331" s="2" t="s">
        <v>35133</v>
      </c>
      <c r="E9331" s="2" t="s">
        <v>35134</v>
      </c>
      <c r="F9331" s="2">
        <v>4</v>
      </c>
      <c r="G9331" s="2">
        <v>75</v>
      </c>
      <c r="H9331" s="2" t="s">
        <v>65</v>
      </c>
      <c r="I9331" s="2">
        <v>0</v>
      </c>
      <c r="J9331" s="2">
        <v>14.032576629999999</v>
      </c>
      <c r="K9331" s="2">
        <v>0</v>
      </c>
      <c r="L9331" s="2">
        <v>0</v>
      </c>
      <c r="M9331" s="2">
        <v>0</v>
      </c>
      <c r="N9331" s="2">
        <v>0</v>
      </c>
      <c r="O9331" s="2">
        <v>0</v>
      </c>
      <c r="P9331" s="2">
        <v>0</v>
      </c>
      <c r="Q9331" s="2">
        <v>0</v>
      </c>
    </row>
    <row r="9332" spans="1:17" ht="19.5" customHeight="1">
      <c r="A9332" s="2" t="s">
        <v>35135</v>
      </c>
      <c r="B9332" s="2">
        <v>1493</v>
      </c>
      <c r="C9332" s="2">
        <v>365</v>
      </c>
      <c r="D9332" s="2" t="s">
        <v>35133</v>
      </c>
      <c r="E9332" s="2" t="s">
        <v>35136</v>
      </c>
      <c r="F9332" s="2" t="s">
        <v>35137</v>
      </c>
      <c r="G9332" s="2" t="s">
        <v>35138</v>
      </c>
      <c r="H9332" s="2" t="s">
        <v>65</v>
      </c>
      <c r="I9332" s="2">
        <v>37.705968849999998</v>
      </c>
      <c r="J9332" s="2">
        <v>101.7361805</v>
      </c>
      <c r="K9332" s="2">
        <v>97.775604990000005</v>
      </c>
      <c r="L9332" s="2">
        <v>54.96518871</v>
      </c>
      <c r="M9332" s="2">
        <v>117.2332943</v>
      </c>
      <c r="N9332" s="2">
        <v>223.64485199999999</v>
      </c>
      <c r="O9332" s="2">
        <v>61.989362630000002</v>
      </c>
      <c r="P9332" s="2">
        <v>135.51359650000001</v>
      </c>
      <c r="Q9332" s="2">
        <v>102.9053614</v>
      </c>
    </row>
    <row r="9333" spans="1:17" ht="19.5" customHeight="1">
      <c r="A9333" s="2" t="s">
        <v>35139</v>
      </c>
      <c r="B9333" s="2">
        <v>4405</v>
      </c>
      <c r="C9333" s="2">
        <v>267</v>
      </c>
      <c r="D9333" s="2" t="s">
        <v>35133</v>
      </c>
      <c r="E9333" s="2" t="s">
        <v>35140</v>
      </c>
      <c r="F9333" s="2" t="s">
        <v>35141</v>
      </c>
      <c r="G9333" s="2" t="s">
        <v>35142</v>
      </c>
      <c r="H9333" s="2" t="s">
        <v>65</v>
      </c>
      <c r="I9333" s="2">
        <v>16.758208379999999</v>
      </c>
      <c r="J9333" s="2">
        <v>42.097729880000003</v>
      </c>
      <c r="K9333" s="2">
        <v>34.919858920000003</v>
      </c>
      <c r="L9333" s="2">
        <v>0</v>
      </c>
      <c r="M9333" s="2">
        <v>0</v>
      </c>
      <c r="N9333" s="2">
        <v>0</v>
      </c>
      <c r="O9333" s="2">
        <v>0</v>
      </c>
      <c r="P9333" s="2">
        <v>33.878399129999998</v>
      </c>
      <c r="Q9333" s="2">
        <v>34.30178712</v>
      </c>
    </row>
    <row r="9334" spans="1:17" ht="19.5" customHeight="1">
      <c r="A9334" s="2" t="s">
        <v>35143</v>
      </c>
      <c r="B9334" s="2">
        <v>4399</v>
      </c>
      <c r="C9334" s="2">
        <v>292</v>
      </c>
      <c r="D9334" s="2" t="s">
        <v>35133</v>
      </c>
      <c r="E9334" s="2" t="s">
        <v>35144</v>
      </c>
      <c r="F9334" s="2" t="s">
        <v>35145</v>
      </c>
      <c r="G9334" s="2" t="s">
        <v>35146</v>
      </c>
      <c r="H9334" s="2" t="s">
        <v>65</v>
      </c>
      <c r="I9334" s="2">
        <v>272.32088620000002</v>
      </c>
      <c r="J9334" s="2">
        <v>199.9642169</v>
      </c>
      <c r="K9334" s="2">
        <v>104.7595768</v>
      </c>
      <c r="L9334" s="2">
        <v>100.7695126</v>
      </c>
      <c r="M9334" s="2">
        <v>50.242840399999999</v>
      </c>
      <c r="N9334" s="2">
        <v>55.911212990000003</v>
      </c>
      <c r="O9334" s="2">
        <v>161.1723428</v>
      </c>
      <c r="P9334" s="2">
        <v>191.9775951</v>
      </c>
      <c r="Q9334" s="2">
        <v>91.471432329999999</v>
      </c>
    </row>
    <row r="9335" spans="1:17" ht="19.5" customHeight="1">
      <c r="A9335" s="2" t="s">
        <v>35147</v>
      </c>
      <c r="B9335" s="2">
        <v>2632</v>
      </c>
      <c r="C9335" s="2">
        <v>206</v>
      </c>
      <c r="D9335" s="2" t="s">
        <v>35133</v>
      </c>
      <c r="E9335" s="2" t="s">
        <v>35148</v>
      </c>
      <c r="F9335" s="2" t="s">
        <v>35149</v>
      </c>
      <c r="G9335" s="2" t="s">
        <v>35150</v>
      </c>
      <c r="H9335" s="2" t="s">
        <v>65</v>
      </c>
      <c r="I9335" s="2">
        <v>29.326864659999998</v>
      </c>
      <c r="J9335" s="2">
        <v>0</v>
      </c>
      <c r="K9335" s="2">
        <v>20.95191535</v>
      </c>
      <c r="L9335" s="2">
        <v>0</v>
      </c>
      <c r="M9335" s="2">
        <v>0</v>
      </c>
      <c r="N9335" s="2">
        <v>0</v>
      </c>
      <c r="O9335" s="2">
        <v>0</v>
      </c>
      <c r="P9335" s="2">
        <v>0</v>
      </c>
      <c r="Q9335" s="2">
        <v>0</v>
      </c>
    </row>
    <row r="9336" spans="1:17" ht="19.5" customHeight="1">
      <c r="A9336" s="2" t="s">
        <v>35151</v>
      </c>
      <c r="B9336" s="2">
        <v>2418</v>
      </c>
      <c r="C9336" s="2">
        <v>340</v>
      </c>
      <c r="D9336" s="2" t="s">
        <v>35133</v>
      </c>
      <c r="E9336" s="2" t="s">
        <v>35152</v>
      </c>
      <c r="F9336" s="2">
        <v>4</v>
      </c>
      <c r="G9336" s="2">
        <v>89</v>
      </c>
      <c r="H9336" s="2" t="s">
        <v>65</v>
      </c>
      <c r="I9336" s="2">
        <v>0</v>
      </c>
      <c r="J9336" s="2">
        <v>14.032576629999999</v>
      </c>
      <c r="K9336" s="2">
        <v>0</v>
      </c>
      <c r="L9336" s="2">
        <v>0</v>
      </c>
      <c r="M9336" s="2">
        <v>0</v>
      </c>
      <c r="N9336" s="2">
        <v>0</v>
      </c>
      <c r="O9336" s="2">
        <v>0</v>
      </c>
      <c r="P9336" s="2">
        <v>0</v>
      </c>
      <c r="Q9336" s="2">
        <v>0</v>
      </c>
    </row>
    <row r="9337" spans="1:17" ht="19.5" customHeight="1">
      <c r="A9337" s="2" t="s">
        <v>35153</v>
      </c>
      <c r="B9337" s="2">
        <v>5202</v>
      </c>
      <c r="C9337" s="2">
        <v>258</v>
      </c>
      <c r="D9337" s="2" t="s">
        <v>225</v>
      </c>
      <c r="E9337" s="2" t="s">
        <v>35154</v>
      </c>
      <c r="F9337" s="2" t="s">
        <v>19866</v>
      </c>
      <c r="G9337" s="2" t="s">
        <v>35155</v>
      </c>
      <c r="H9337" s="2" t="s">
        <v>229</v>
      </c>
      <c r="I9337" s="2">
        <v>12.568656280000001</v>
      </c>
      <c r="J9337" s="2">
        <v>14.032576629999999</v>
      </c>
      <c r="K9337" s="2">
        <v>0</v>
      </c>
      <c r="L9337" s="2">
        <v>36.643459139999997</v>
      </c>
      <c r="M9337" s="2">
        <v>0</v>
      </c>
      <c r="N9337" s="2">
        <v>0</v>
      </c>
      <c r="O9337" s="2">
        <v>0</v>
      </c>
      <c r="P9337" s="2">
        <v>0</v>
      </c>
      <c r="Q9337" s="2">
        <v>0</v>
      </c>
    </row>
    <row r="9338" spans="1:17" ht="19.5" customHeight="1">
      <c r="A9338" s="2" t="s">
        <v>35156</v>
      </c>
      <c r="B9338" s="2">
        <v>2363</v>
      </c>
      <c r="C9338" s="2">
        <v>254</v>
      </c>
      <c r="D9338" s="2" t="s">
        <v>35157</v>
      </c>
      <c r="E9338" s="2" t="s">
        <v>35158</v>
      </c>
      <c r="F9338" s="2" t="s">
        <v>35159</v>
      </c>
      <c r="G9338" s="2" t="s">
        <v>35160</v>
      </c>
      <c r="H9338" s="2" t="s">
        <v>65</v>
      </c>
      <c r="I9338" s="2">
        <v>0</v>
      </c>
      <c r="J9338" s="2">
        <v>14.032576629999999</v>
      </c>
      <c r="K9338" s="2">
        <v>0</v>
      </c>
      <c r="L9338" s="2">
        <v>0</v>
      </c>
      <c r="M9338" s="2">
        <v>0</v>
      </c>
      <c r="N9338" s="2">
        <v>0</v>
      </c>
      <c r="O9338" s="2">
        <v>0</v>
      </c>
      <c r="P9338" s="2">
        <v>45.171198840000002</v>
      </c>
      <c r="Q9338" s="2">
        <v>0</v>
      </c>
    </row>
    <row r="9339" spans="1:17" ht="19.5" customHeight="1">
      <c r="A9339" s="2" t="s">
        <v>35161</v>
      </c>
      <c r="B9339" s="2">
        <v>2478</v>
      </c>
      <c r="C9339" s="2">
        <v>283</v>
      </c>
      <c r="D9339" s="2" t="s">
        <v>35162</v>
      </c>
      <c r="E9339" s="2" t="s">
        <v>35163</v>
      </c>
      <c r="F9339" s="2" t="s">
        <v>35164</v>
      </c>
      <c r="G9339" s="2">
        <v>6.5550766427439301E+20</v>
      </c>
      <c r="H9339" s="2" t="s">
        <v>35165</v>
      </c>
      <c r="I9339" s="2">
        <v>50.274625139999998</v>
      </c>
      <c r="J9339" s="2">
        <v>105.24432470000001</v>
      </c>
      <c r="K9339" s="2">
        <v>62.855746060000001</v>
      </c>
      <c r="L9339" s="2">
        <v>0</v>
      </c>
      <c r="M9339" s="2">
        <v>16.747613470000001</v>
      </c>
      <c r="N9339" s="2">
        <v>0</v>
      </c>
      <c r="O9339" s="2">
        <v>49.591490100000001</v>
      </c>
      <c r="P9339" s="2">
        <v>0</v>
      </c>
      <c r="Q9339" s="2">
        <v>80.037503290000004</v>
      </c>
    </row>
    <row r="9340" spans="1:17" ht="19.5" customHeight="1">
      <c r="A9340" s="2" t="s">
        <v>35166</v>
      </c>
      <c r="B9340" s="2">
        <v>550</v>
      </c>
      <c r="C9340" s="2">
        <v>321</v>
      </c>
      <c r="D9340" s="2" t="s">
        <v>35162</v>
      </c>
      <c r="E9340" s="2" t="s">
        <v>35167</v>
      </c>
      <c r="F9340" s="2" t="s">
        <v>659</v>
      </c>
      <c r="G9340" s="2">
        <v>1091687</v>
      </c>
      <c r="H9340" s="2" t="s">
        <v>35165</v>
      </c>
      <c r="I9340" s="2">
        <v>0</v>
      </c>
      <c r="J9340" s="2">
        <v>7.0162883130000004</v>
      </c>
      <c r="K9340" s="2">
        <v>0</v>
      </c>
      <c r="L9340" s="2">
        <v>0</v>
      </c>
      <c r="M9340" s="2">
        <v>0</v>
      </c>
      <c r="N9340" s="2">
        <v>0</v>
      </c>
      <c r="O9340" s="2">
        <v>0</v>
      </c>
      <c r="P9340" s="2">
        <v>0</v>
      </c>
      <c r="Q9340" s="2">
        <v>0</v>
      </c>
    </row>
    <row r="9341" spans="1:17" ht="19.5" customHeight="1">
      <c r="A9341" s="2" t="s">
        <v>35168</v>
      </c>
      <c r="B9341" s="2">
        <v>279</v>
      </c>
      <c r="C9341" s="2">
        <v>279</v>
      </c>
      <c r="D9341" s="2" t="s">
        <v>225</v>
      </c>
      <c r="E9341" s="2" t="s">
        <v>35169</v>
      </c>
      <c r="F9341" s="2" t="s">
        <v>11067</v>
      </c>
      <c r="G9341" s="2" t="s">
        <v>35170</v>
      </c>
      <c r="H9341" s="2" t="s">
        <v>229</v>
      </c>
      <c r="I9341" s="2">
        <v>0</v>
      </c>
      <c r="J9341" s="2">
        <v>0</v>
      </c>
      <c r="K9341" s="2">
        <v>13.967943569999999</v>
      </c>
      <c r="L9341" s="2">
        <v>45.804323930000002</v>
      </c>
      <c r="M9341" s="2">
        <v>0</v>
      </c>
      <c r="N9341" s="2">
        <v>41.933409750000003</v>
      </c>
      <c r="O9341" s="2">
        <v>0</v>
      </c>
      <c r="P9341" s="2">
        <v>0</v>
      </c>
      <c r="Q9341" s="2">
        <v>34.30178712</v>
      </c>
    </row>
    <row r="9342" spans="1:17" ht="19.5" customHeight="1">
      <c r="A9342" s="2" t="s">
        <v>35171</v>
      </c>
      <c r="B9342" s="2">
        <v>1111</v>
      </c>
      <c r="C9342" s="2">
        <v>443</v>
      </c>
      <c r="D9342" s="2" t="s">
        <v>35172</v>
      </c>
      <c r="E9342" s="2" t="s">
        <v>35173</v>
      </c>
      <c r="F9342" s="2" t="s">
        <v>297</v>
      </c>
      <c r="G9342" s="2" t="s">
        <v>25351</v>
      </c>
      <c r="H9342" s="2" t="s">
        <v>35174</v>
      </c>
      <c r="I9342" s="2">
        <v>0</v>
      </c>
      <c r="J9342" s="2">
        <v>0</v>
      </c>
      <c r="K9342" s="2">
        <v>0</v>
      </c>
      <c r="L9342" s="2">
        <v>0</v>
      </c>
      <c r="M9342" s="2">
        <v>25.121420199999999</v>
      </c>
      <c r="N9342" s="2">
        <v>27.955606499999998</v>
      </c>
      <c r="O9342" s="2">
        <v>0</v>
      </c>
      <c r="P9342" s="2">
        <v>0</v>
      </c>
      <c r="Q9342" s="2">
        <v>0</v>
      </c>
    </row>
    <row r="9343" spans="1:17" ht="19.5" customHeight="1">
      <c r="A9343" s="2" t="s">
        <v>35175</v>
      </c>
      <c r="B9343" s="2">
        <v>10622</v>
      </c>
      <c r="C9343" s="2">
        <v>207</v>
      </c>
      <c r="D9343" s="2" t="s">
        <v>35172</v>
      </c>
      <c r="E9343" s="2" t="s">
        <v>35176</v>
      </c>
      <c r="F9343" s="2">
        <v>5</v>
      </c>
      <c r="G9343" s="2">
        <v>6</v>
      </c>
      <c r="H9343" s="2" t="s">
        <v>35174</v>
      </c>
      <c r="I9343" s="2">
        <v>20.947760469999999</v>
      </c>
      <c r="J9343" s="2">
        <v>0</v>
      </c>
      <c r="K9343" s="2">
        <v>0</v>
      </c>
      <c r="L9343" s="2">
        <v>0</v>
      </c>
      <c r="M9343" s="2">
        <v>0</v>
      </c>
      <c r="N9343" s="2">
        <v>0</v>
      </c>
      <c r="O9343" s="2">
        <v>0</v>
      </c>
      <c r="P9343" s="2">
        <v>0</v>
      </c>
      <c r="Q9343" s="2">
        <v>0</v>
      </c>
    </row>
    <row r="9344" spans="1:17" ht="19.5" customHeight="1">
      <c r="A9344" s="2" t="s">
        <v>35177</v>
      </c>
      <c r="B9344" s="2">
        <v>3763</v>
      </c>
      <c r="C9344" s="2">
        <v>147</v>
      </c>
      <c r="D9344" s="2" t="s">
        <v>35178</v>
      </c>
      <c r="E9344" s="2" t="s">
        <v>35179</v>
      </c>
      <c r="F9344" s="2" t="s">
        <v>16694</v>
      </c>
      <c r="G9344" s="2" t="s">
        <v>35180</v>
      </c>
      <c r="H9344" s="2" t="s">
        <v>35181</v>
      </c>
      <c r="I9344" s="2">
        <v>12.568656280000001</v>
      </c>
      <c r="J9344" s="2">
        <v>7.0162883130000004</v>
      </c>
      <c r="K9344" s="2">
        <v>0</v>
      </c>
      <c r="L9344" s="2">
        <v>54.96518871</v>
      </c>
      <c r="M9344" s="2">
        <v>25.121420199999999</v>
      </c>
      <c r="N9344" s="2">
        <v>0</v>
      </c>
      <c r="O9344" s="2">
        <v>0</v>
      </c>
      <c r="P9344" s="2">
        <v>0</v>
      </c>
      <c r="Q9344" s="2">
        <v>0</v>
      </c>
    </row>
    <row r="9345" spans="1:17" ht="19.5" customHeight="1">
      <c r="A9345" s="2" t="s">
        <v>35182</v>
      </c>
      <c r="B9345" s="2">
        <v>2388</v>
      </c>
      <c r="C9345" s="2">
        <v>216</v>
      </c>
      <c r="D9345" s="2" t="s">
        <v>35172</v>
      </c>
      <c r="E9345" s="2" t="s">
        <v>35183</v>
      </c>
      <c r="F9345" s="2" t="s">
        <v>12110</v>
      </c>
      <c r="G9345" s="2" t="s">
        <v>35184</v>
      </c>
      <c r="H9345" s="2" t="s">
        <v>35174</v>
      </c>
      <c r="I9345" s="2">
        <v>8.3791041899999996</v>
      </c>
      <c r="J9345" s="2">
        <v>17.540720780000001</v>
      </c>
      <c r="K9345" s="2">
        <v>13.967943569999999</v>
      </c>
      <c r="L9345" s="2">
        <v>0</v>
      </c>
      <c r="M9345" s="2">
        <v>16.747613470000001</v>
      </c>
      <c r="N9345" s="2">
        <v>0</v>
      </c>
      <c r="O9345" s="2">
        <v>0</v>
      </c>
      <c r="P9345" s="2">
        <v>0</v>
      </c>
      <c r="Q9345" s="2">
        <v>0</v>
      </c>
    </row>
    <row r="9346" spans="1:17" ht="19.5" customHeight="1">
      <c r="A9346" s="2" t="s">
        <v>35185</v>
      </c>
      <c r="B9346" s="2">
        <v>962</v>
      </c>
      <c r="C9346" s="2">
        <v>276</v>
      </c>
      <c r="D9346" s="2" t="s">
        <v>35172</v>
      </c>
      <c r="E9346" s="2" t="s">
        <v>35186</v>
      </c>
      <c r="F9346" s="2" t="s">
        <v>35187</v>
      </c>
      <c r="G9346" s="2" t="s">
        <v>35188</v>
      </c>
      <c r="H9346" s="2" t="s">
        <v>35174</v>
      </c>
      <c r="I9346" s="2">
        <v>37.705968849999998</v>
      </c>
      <c r="J9346" s="2">
        <v>28.065153250000002</v>
      </c>
      <c r="K9346" s="2">
        <v>0</v>
      </c>
      <c r="L9346" s="2">
        <v>45.804323930000002</v>
      </c>
      <c r="M9346" s="2">
        <v>25.121420199999999</v>
      </c>
      <c r="N9346" s="2">
        <v>55.911212990000003</v>
      </c>
      <c r="O9346" s="2">
        <v>0</v>
      </c>
      <c r="P9346" s="2">
        <v>0</v>
      </c>
      <c r="Q9346" s="2">
        <v>0</v>
      </c>
    </row>
    <row r="9347" spans="1:17" ht="19.5" customHeight="1">
      <c r="A9347" s="2" t="s">
        <v>35189</v>
      </c>
      <c r="B9347" s="2">
        <v>3756</v>
      </c>
      <c r="C9347" s="2">
        <v>205</v>
      </c>
      <c r="D9347" s="2" t="s">
        <v>35190</v>
      </c>
      <c r="E9347" s="2" t="s">
        <v>35191</v>
      </c>
      <c r="F9347" s="2">
        <v>5</v>
      </c>
      <c r="G9347" s="2">
        <v>65</v>
      </c>
      <c r="H9347" s="2" t="s">
        <v>35192</v>
      </c>
      <c r="I9347" s="2">
        <v>0</v>
      </c>
      <c r="J9347" s="2">
        <v>17.540720780000001</v>
      </c>
      <c r="K9347" s="2">
        <v>0</v>
      </c>
      <c r="L9347" s="2">
        <v>0</v>
      </c>
      <c r="M9347" s="2">
        <v>0</v>
      </c>
      <c r="N9347" s="2">
        <v>0</v>
      </c>
      <c r="O9347" s="2">
        <v>0</v>
      </c>
      <c r="P9347" s="2">
        <v>0</v>
      </c>
      <c r="Q9347" s="2">
        <v>0</v>
      </c>
    </row>
    <row r="9348" spans="1:17" ht="19.5" customHeight="1">
      <c r="A9348" s="2" t="s">
        <v>35193</v>
      </c>
      <c r="B9348" s="2">
        <v>12431</v>
      </c>
      <c r="C9348" s="2">
        <v>59</v>
      </c>
      <c r="D9348" s="2" t="s">
        <v>35194</v>
      </c>
      <c r="E9348" s="2" t="s">
        <v>35195</v>
      </c>
      <c r="F9348" s="2" t="s">
        <v>311</v>
      </c>
      <c r="G9348" s="2" t="s">
        <v>8298</v>
      </c>
      <c r="H9348" s="2" t="s">
        <v>35196</v>
      </c>
      <c r="I9348" s="2">
        <v>8.3791041899999996</v>
      </c>
      <c r="J9348" s="2">
        <v>24.557009099999998</v>
      </c>
      <c r="K9348" s="2">
        <v>0</v>
      </c>
      <c r="L9348" s="2">
        <v>0</v>
      </c>
      <c r="M9348" s="2">
        <v>0</v>
      </c>
      <c r="N9348" s="2">
        <v>0</v>
      </c>
      <c r="O9348" s="2">
        <v>0</v>
      </c>
      <c r="P9348" s="2">
        <v>0</v>
      </c>
      <c r="Q9348" s="2">
        <v>0</v>
      </c>
    </row>
    <row r="9349" spans="1:17" ht="19.5" customHeight="1">
      <c r="A9349" s="2" t="s">
        <v>35197</v>
      </c>
      <c r="B9349" s="2">
        <v>4224</v>
      </c>
      <c r="C9349" s="2">
        <v>360</v>
      </c>
      <c r="D9349" s="2" t="s">
        <v>35194</v>
      </c>
      <c r="E9349" s="2" t="s">
        <v>35198</v>
      </c>
      <c r="F9349" s="2" t="s">
        <v>10286</v>
      </c>
      <c r="G9349" s="2" t="s">
        <v>35199</v>
      </c>
      <c r="H9349" s="2" t="s">
        <v>35196</v>
      </c>
      <c r="I9349" s="2">
        <v>12.568656280000001</v>
      </c>
      <c r="J9349" s="2">
        <v>0</v>
      </c>
      <c r="K9349" s="2">
        <v>0</v>
      </c>
      <c r="L9349" s="2">
        <v>27.48259436</v>
      </c>
      <c r="M9349" s="2">
        <v>0</v>
      </c>
      <c r="N9349" s="2">
        <v>0</v>
      </c>
      <c r="O9349" s="2">
        <v>0</v>
      </c>
      <c r="P9349" s="2">
        <v>0</v>
      </c>
      <c r="Q9349" s="2">
        <v>0</v>
      </c>
    </row>
    <row r="9350" spans="1:17" ht="19.5" customHeight="1">
      <c r="A9350" s="2" t="s">
        <v>35200</v>
      </c>
      <c r="B9350" s="2">
        <v>7619</v>
      </c>
      <c r="C9350" s="2">
        <v>442</v>
      </c>
      <c r="D9350" s="2" t="s">
        <v>35194</v>
      </c>
      <c r="E9350" s="2" t="s">
        <v>35201</v>
      </c>
      <c r="F9350" s="2" t="s">
        <v>35202</v>
      </c>
      <c r="G9350" s="2" t="s">
        <v>35203</v>
      </c>
      <c r="H9350" s="2" t="s">
        <v>35196</v>
      </c>
      <c r="I9350" s="2">
        <v>0</v>
      </c>
      <c r="J9350" s="2">
        <v>0</v>
      </c>
      <c r="K9350" s="2">
        <v>13.967943569999999</v>
      </c>
      <c r="L9350" s="2">
        <v>0</v>
      </c>
      <c r="M9350" s="2">
        <v>0</v>
      </c>
      <c r="N9350" s="2">
        <v>0</v>
      </c>
      <c r="O9350" s="2">
        <v>24.795745050000001</v>
      </c>
      <c r="P9350" s="2">
        <v>0</v>
      </c>
      <c r="Q9350" s="2">
        <v>22.867858080000001</v>
      </c>
    </row>
    <row r="9351" spans="1:17" ht="19.5" customHeight="1">
      <c r="A9351" s="2" t="s">
        <v>35204</v>
      </c>
      <c r="B9351" s="2">
        <v>750</v>
      </c>
      <c r="C9351" s="2">
        <v>293</v>
      </c>
      <c r="D9351" s="2" t="s">
        <v>35194</v>
      </c>
      <c r="E9351" s="2" t="s">
        <v>35205</v>
      </c>
      <c r="F9351" s="2" t="s">
        <v>297</v>
      </c>
      <c r="G9351" s="2" t="s">
        <v>35206</v>
      </c>
      <c r="H9351" s="2" t="s">
        <v>35196</v>
      </c>
      <c r="I9351" s="2">
        <v>0</v>
      </c>
      <c r="J9351" s="2">
        <v>7.0162883130000004</v>
      </c>
      <c r="K9351" s="2">
        <v>0</v>
      </c>
      <c r="L9351" s="2">
        <v>0</v>
      </c>
      <c r="M9351" s="2">
        <v>0</v>
      </c>
      <c r="N9351" s="2">
        <v>0</v>
      </c>
      <c r="O9351" s="2">
        <v>0</v>
      </c>
      <c r="P9351" s="2">
        <v>0</v>
      </c>
      <c r="Q9351" s="2">
        <v>0</v>
      </c>
    </row>
    <row r="9352" spans="1:17" ht="19.5" customHeight="1">
      <c r="A9352" s="2" t="s">
        <v>35207</v>
      </c>
      <c r="B9352" s="2">
        <v>1039</v>
      </c>
      <c r="C9352" s="2">
        <v>338</v>
      </c>
      <c r="D9352" s="2" t="s">
        <v>35208</v>
      </c>
      <c r="E9352" s="2" t="s">
        <v>35209</v>
      </c>
      <c r="F9352" s="2">
        <v>3</v>
      </c>
      <c r="G9352" s="2">
        <v>21</v>
      </c>
      <c r="H9352" s="2" t="s">
        <v>35210</v>
      </c>
      <c r="I9352" s="2">
        <v>0</v>
      </c>
      <c r="J9352" s="2">
        <v>0</v>
      </c>
      <c r="K9352" s="2">
        <v>0</v>
      </c>
      <c r="L9352" s="2">
        <v>0</v>
      </c>
      <c r="M9352" s="2">
        <v>0</v>
      </c>
      <c r="N9352" s="2">
        <v>0</v>
      </c>
      <c r="O9352" s="2">
        <v>0</v>
      </c>
      <c r="P9352" s="2">
        <v>0</v>
      </c>
      <c r="Q9352" s="2">
        <v>34.30178712</v>
      </c>
    </row>
    <row r="9353" spans="1:17" ht="19.5" customHeight="1">
      <c r="A9353" s="2" t="s">
        <v>35211</v>
      </c>
      <c r="B9353" s="2">
        <v>374</v>
      </c>
      <c r="C9353" s="2">
        <v>244</v>
      </c>
      <c r="D9353" s="2" t="s">
        <v>35208</v>
      </c>
      <c r="E9353" s="2" t="s">
        <v>35212</v>
      </c>
      <c r="F9353" s="2">
        <v>4</v>
      </c>
      <c r="G9353" s="2">
        <v>28</v>
      </c>
      <c r="H9353" s="2" t="s">
        <v>35210</v>
      </c>
      <c r="I9353" s="2">
        <v>0</v>
      </c>
      <c r="J9353" s="2">
        <v>0</v>
      </c>
      <c r="K9353" s="2">
        <v>0</v>
      </c>
      <c r="L9353" s="2">
        <v>36.643459139999997</v>
      </c>
      <c r="M9353" s="2">
        <v>0</v>
      </c>
      <c r="N9353" s="2">
        <v>0</v>
      </c>
      <c r="O9353" s="2">
        <v>0</v>
      </c>
      <c r="P9353" s="2">
        <v>0</v>
      </c>
      <c r="Q9353" s="2">
        <v>0</v>
      </c>
    </row>
    <row r="9354" spans="1:17" ht="19.5" customHeight="1">
      <c r="A9354" s="2" t="s">
        <v>35213</v>
      </c>
      <c r="B9354" s="2">
        <v>2331</v>
      </c>
      <c r="C9354" s="2">
        <v>420</v>
      </c>
      <c r="D9354" s="2" t="s">
        <v>35208</v>
      </c>
      <c r="E9354" s="2" t="s">
        <v>35214</v>
      </c>
      <c r="F9354" s="2" t="s">
        <v>4486</v>
      </c>
      <c r="G9354" s="2" t="s">
        <v>35215</v>
      </c>
      <c r="H9354" s="2" t="s">
        <v>35210</v>
      </c>
      <c r="I9354" s="2">
        <v>0</v>
      </c>
      <c r="J9354" s="2">
        <v>14.032576629999999</v>
      </c>
      <c r="K9354" s="2">
        <v>0</v>
      </c>
      <c r="L9354" s="2">
        <v>0</v>
      </c>
      <c r="M9354" s="2">
        <v>0</v>
      </c>
      <c r="N9354" s="2">
        <v>0</v>
      </c>
      <c r="O9354" s="2">
        <v>0</v>
      </c>
      <c r="P9354" s="2">
        <v>0</v>
      </c>
      <c r="Q9354" s="2">
        <v>0</v>
      </c>
    </row>
    <row r="9355" spans="1:17" ht="19.5" customHeight="1">
      <c r="A9355" s="2" t="s">
        <v>35216</v>
      </c>
      <c r="B9355" s="2">
        <v>19522</v>
      </c>
      <c r="C9355" s="2">
        <v>278</v>
      </c>
      <c r="D9355" s="2" t="s">
        <v>225</v>
      </c>
      <c r="E9355" s="2" t="s">
        <v>35217</v>
      </c>
      <c r="F9355" s="2" t="s">
        <v>34850</v>
      </c>
      <c r="G9355" s="2" t="s">
        <v>35218</v>
      </c>
      <c r="H9355" s="2" t="s">
        <v>229</v>
      </c>
      <c r="I9355" s="2">
        <v>0</v>
      </c>
      <c r="J9355" s="2">
        <v>10.524432470000001</v>
      </c>
      <c r="K9355" s="2">
        <v>0</v>
      </c>
      <c r="L9355" s="2">
        <v>0</v>
      </c>
      <c r="M9355" s="2">
        <v>0</v>
      </c>
      <c r="N9355" s="2">
        <v>0</v>
      </c>
      <c r="O9355" s="2">
        <v>0</v>
      </c>
      <c r="P9355" s="2">
        <v>0</v>
      </c>
      <c r="Q9355" s="2">
        <v>0</v>
      </c>
    </row>
    <row r="9356" spans="1:17" ht="19.5" customHeight="1">
      <c r="A9356" s="2" t="s">
        <v>35219</v>
      </c>
      <c r="B9356" s="2">
        <v>1557</v>
      </c>
      <c r="C9356" s="2">
        <v>119</v>
      </c>
      <c r="D9356" s="2" t="s">
        <v>35220</v>
      </c>
      <c r="E9356" s="2" t="s">
        <v>35221</v>
      </c>
      <c r="F9356" s="2">
        <v>2</v>
      </c>
      <c r="G9356" s="2">
        <v>131</v>
      </c>
      <c r="H9356" s="2" t="s">
        <v>35222</v>
      </c>
      <c r="I9356" s="2">
        <v>8.3791041899999996</v>
      </c>
      <c r="J9356" s="2">
        <v>0</v>
      </c>
      <c r="K9356" s="2">
        <v>0</v>
      </c>
      <c r="L9356" s="2">
        <v>0</v>
      </c>
      <c r="M9356" s="2">
        <v>0</v>
      </c>
      <c r="N9356" s="2">
        <v>0</v>
      </c>
      <c r="O9356" s="2">
        <v>0</v>
      </c>
      <c r="P9356" s="2">
        <v>0</v>
      </c>
      <c r="Q9356" s="2">
        <v>0</v>
      </c>
    </row>
    <row r="9357" spans="1:17" ht="19.5" customHeight="1">
      <c r="A9357" s="2" t="s">
        <v>35223</v>
      </c>
      <c r="B9357" s="2">
        <v>3977</v>
      </c>
      <c r="C9357" s="2">
        <v>239</v>
      </c>
      <c r="D9357" s="2" t="s">
        <v>35220</v>
      </c>
      <c r="E9357" s="2" t="s">
        <v>35224</v>
      </c>
      <c r="F9357" s="2">
        <v>3</v>
      </c>
      <c r="G9357" s="2">
        <v>36</v>
      </c>
      <c r="H9357" s="2" t="s">
        <v>35222</v>
      </c>
      <c r="I9357" s="2">
        <v>0</v>
      </c>
      <c r="J9357" s="2">
        <v>0</v>
      </c>
      <c r="K9357" s="2">
        <v>0</v>
      </c>
      <c r="L9357" s="2">
        <v>0</v>
      </c>
      <c r="M9357" s="2">
        <v>0</v>
      </c>
      <c r="N9357" s="2">
        <v>41.933409750000003</v>
      </c>
      <c r="O9357" s="2">
        <v>0</v>
      </c>
      <c r="P9357" s="2">
        <v>0</v>
      </c>
      <c r="Q9357" s="2">
        <v>0</v>
      </c>
    </row>
    <row r="9358" spans="1:17" ht="19.5" customHeight="1">
      <c r="A9358" s="2" t="s">
        <v>35225</v>
      </c>
      <c r="B9358" s="2">
        <v>5275</v>
      </c>
      <c r="C9358" s="2">
        <v>363</v>
      </c>
      <c r="D9358" s="2" t="s">
        <v>35220</v>
      </c>
      <c r="E9358" s="2" t="s">
        <v>35226</v>
      </c>
      <c r="F9358" s="2" t="s">
        <v>35227</v>
      </c>
      <c r="G9358" s="2" t="s">
        <v>35228</v>
      </c>
      <c r="H9358" s="2" t="s">
        <v>35222</v>
      </c>
      <c r="I9358" s="2">
        <v>234.6149173</v>
      </c>
      <c r="J9358" s="2">
        <v>168.3909195</v>
      </c>
      <c r="K9358" s="2">
        <v>118.72752029999999</v>
      </c>
      <c r="L9358" s="2">
        <v>137.41297180000001</v>
      </c>
      <c r="M9358" s="2">
        <v>75.364260590000001</v>
      </c>
      <c r="N9358" s="2">
        <v>181.71144219999999</v>
      </c>
      <c r="O9358" s="2">
        <v>136.37659780000001</v>
      </c>
      <c r="P9358" s="2">
        <v>101.6351974</v>
      </c>
      <c r="Q9358" s="2">
        <v>171.5089356</v>
      </c>
    </row>
    <row r="9359" spans="1:17" ht="19.5" customHeight="1">
      <c r="A9359" s="2" t="s">
        <v>35229</v>
      </c>
      <c r="B9359" s="2">
        <v>8757</v>
      </c>
      <c r="C9359" s="2">
        <v>468</v>
      </c>
      <c r="D9359" s="2" t="s">
        <v>35230</v>
      </c>
      <c r="E9359" s="2" t="s">
        <v>35231</v>
      </c>
      <c r="F9359" s="2" t="s">
        <v>28299</v>
      </c>
      <c r="G9359" s="2" t="s">
        <v>35232</v>
      </c>
      <c r="H9359" s="2" t="s">
        <v>35233</v>
      </c>
      <c r="I9359" s="2">
        <v>0</v>
      </c>
      <c r="J9359" s="2">
        <v>0</v>
      </c>
      <c r="K9359" s="2">
        <v>13.967943569999999</v>
      </c>
      <c r="L9359" s="2">
        <v>0</v>
      </c>
      <c r="M9359" s="2">
        <v>0</v>
      </c>
      <c r="N9359" s="2">
        <v>0</v>
      </c>
      <c r="O9359" s="2">
        <v>0</v>
      </c>
      <c r="P9359" s="2">
        <v>0</v>
      </c>
      <c r="Q9359" s="2">
        <v>0</v>
      </c>
    </row>
    <row r="9360" spans="1:17" ht="19.5" customHeight="1">
      <c r="A9360" s="2" t="s">
        <v>35234</v>
      </c>
      <c r="B9360" s="2">
        <v>14559</v>
      </c>
      <c r="C9360" s="2">
        <v>306</v>
      </c>
      <c r="D9360" s="2" t="s">
        <v>35235</v>
      </c>
      <c r="E9360" s="2" t="s">
        <v>35236</v>
      </c>
      <c r="F9360" s="2" t="s">
        <v>1542</v>
      </c>
      <c r="G9360" s="2" t="s">
        <v>35237</v>
      </c>
      <c r="H9360" s="2">
        <v>43349</v>
      </c>
      <c r="I9360" s="2">
        <v>0</v>
      </c>
      <c r="J9360" s="2">
        <v>7.0162883130000004</v>
      </c>
      <c r="K9360" s="2">
        <v>0</v>
      </c>
      <c r="L9360" s="2">
        <v>0</v>
      </c>
      <c r="M9360" s="2">
        <v>0</v>
      </c>
      <c r="N9360" s="2">
        <v>0</v>
      </c>
      <c r="O9360" s="2">
        <v>37.193617580000002</v>
      </c>
      <c r="P9360" s="2">
        <v>0</v>
      </c>
      <c r="Q9360" s="2">
        <v>0</v>
      </c>
    </row>
    <row r="9361" spans="1:17" ht="19.5" customHeight="1">
      <c r="A9361" s="2" t="s">
        <v>35238</v>
      </c>
      <c r="B9361" s="2">
        <v>8380</v>
      </c>
      <c r="C9361" s="2">
        <v>191</v>
      </c>
      <c r="D9361" s="2" t="s">
        <v>35235</v>
      </c>
      <c r="E9361" s="2" t="s">
        <v>35239</v>
      </c>
      <c r="F9361" s="2">
        <v>3</v>
      </c>
      <c r="G9361" s="2">
        <v>79</v>
      </c>
      <c r="H9361" s="2">
        <v>43349</v>
      </c>
      <c r="I9361" s="2">
        <v>0</v>
      </c>
      <c r="J9361" s="2">
        <v>0</v>
      </c>
      <c r="K9361" s="2">
        <v>0</v>
      </c>
      <c r="L9361" s="2">
        <v>0</v>
      </c>
      <c r="M9361" s="2">
        <v>0</v>
      </c>
      <c r="N9361" s="2">
        <v>0</v>
      </c>
      <c r="O9361" s="2">
        <v>0</v>
      </c>
      <c r="P9361" s="2">
        <v>33.878399129999998</v>
      </c>
      <c r="Q9361" s="2">
        <v>0</v>
      </c>
    </row>
    <row r="9362" spans="1:17" ht="19.5" customHeight="1">
      <c r="A9362" s="2" t="s">
        <v>35240</v>
      </c>
      <c r="B9362" s="2">
        <v>308</v>
      </c>
      <c r="C9362" s="2">
        <v>183</v>
      </c>
      <c r="D9362" s="2" t="s">
        <v>35241</v>
      </c>
      <c r="E9362" s="2" t="s">
        <v>35242</v>
      </c>
      <c r="F9362" s="2" t="s">
        <v>233</v>
      </c>
      <c r="G9362" s="2" t="s">
        <v>35243</v>
      </c>
      <c r="H9362" s="2" t="s">
        <v>35244</v>
      </c>
      <c r="I9362" s="2">
        <v>20.947760469999999</v>
      </c>
      <c r="J9362" s="2">
        <v>0</v>
      </c>
      <c r="K9362" s="2">
        <v>0</v>
      </c>
      <c r="L9362" s="2">
        <v>0</v>
      </c>
      <c r="M9362" s="2">
        <v>16.747613470000001</v>
      </c>
      <c r="N9362" s="2">
        <v>0</v>
      </c>
      <c r="O9362" s="2">
        <v>0</v>
      </c>
      <c r="P9362" s="2">
        <v>0</v>
      </c>
      <c r="Q9362" s="2">
        <v>0</v>
      </c>
    </row>
    <row r="9363" spans="1:17" ht="19.5" customHeight="1">
      <c r="A9363" s="2" t="s">
        <v>35245</v>
      </c>
      <c r="B9363" s="2">
        <v>7958</v>
      </c>
      <c r="C9363" s="2">
        <v>376</v>
      </c>
      <c r="D9363" s="2" t="s">
        <v>225</v>
      </c>
      <c r="E9363" s="2" t="s">
        <v>35246</v>
      </c>
      <c r="F9363" s="2" t="s">
        <v>96</v>
      </c>
      <c r="G9363" s="2" t="s">
        <v>35247</v>
      </c>
      <c r="H9363" s="2" t="s">
        <v>229</v>
      </c>
      <c r="I9363" s="2">
        <v>0</v>
      </c>
      <c r="J9363" s="2">
        <v>7.0162883130000004</v>
      </c>
      <c r="K9363" s="2">
        <v>20.95191535</v>
      </c>
      <c r="L9363" s="2">
        <v>18.321729569999999</v>
      </c>
      <c r="M9363" s="2">
        <v>0</v>
      </c>
      <c r="N9363" s="2">
        <v>0</v>
      </c>
      <c r="O9363" s="2">
        <v>0</v>
      </c>
      <c r="P9363" s="2">
        <v>0</v>
      </c>
      <c r="Q9363" s="2">
        <v>0</v>
      </c>
    </row>
    <row r="9364" spans="1:17" ht="19.5" customHeight="1">
      <c r="A9364" s="2" t="s">
        <v>35248</v>
      </c>
      <c r="B9364" s="2">
        <v>10651</v>
      </c>
      <c r="C9364" s="2">
        <v>236</v>
      </c>
      <c r="D9364" s="2" t="s">
        <v>225</v>
      </c>
      <c r="E9364" s="2" t="s">
        <v>35249</v>
      </c>
      <c r="F9364" s="2" t="s">
        <v>4224</v>
      </c>
      <c r="G9364" s="2">
        <v>179203123</v>
      </c>
      <c r="H9364" s="2" t="s">
        <v>229</v>
      </c>
      <c r="I9364" s="2">
        <v>12.568656280000001</v>
      </c>
      <c r="J9364" s="2">
        <v>21.048864940000001</v>
      </c>
      <c r="K9364" s="2">
        <v>0</v>
      </c>
      <c r="L9364" s="2">
        <v>0</v>
      </c>
      <c r="M9364" s="2">
        <v>16.747613470000001</v>
      </c>
      <c r="N9364" s="2">
        <v>0</v>
      </c>
      <c r="O9364" s="2">
        <v>0</v>
      </c>
      <c r="P9364" s="2">
        <v>0</v>
      </c>
      <c r="Q9364" s="2">
        <v>0</v>
      </c>
    </row>
    <row r="9365" spans="1:17" ht="19.5" customHeight="1">
      <c r="A9365" s="2" t="s">
        <v>35250</v>
      </c>
      <c r="B9365" s="2">
        <v>13674</v>
      </c>
      <c r="C9365" s="2">
        <v>385</v>
      </c>
      <c r="D9365" s="2" t="s">
        <v>35251</v>
      </c>
      <c r="E9365" s="2" t="s">
        <v>35252</v>
      </c>
      <c r="F9365" s="2" t="s">
        <v>35253</v>
      </c>
      <c r="G9365" s="2" t="s">
        <v>35254</v>
      </c>
      <c r="H9365" s="2" t="s">
        <v>65</v>
      </c>
      <c r="I9365" s="2">
        <v>67.032833519999997</v>
      </c>
      <c r="J9365" s="2">
        <v>105.24432470000001</v>
      </c>
      <c r="K9365" s="2">
        <v>181.58326640000001</v>
      </c>
      <c r="L9365" s="2">
        <v>91.608647860000005</v>
      </c>
      <c r="M9365" s="2">
        <v>117.2332943</v>
      </c>
      <c r="N9365" s="2">
        <v>0</v>
      </c>
      <c r="O9365" s="2">
        <v>123.97872529999999</v>
      </c>
      <c r="P9365" s="2">
        <v>0</v>
      </c>
      <c r="Q9365" s="2">
        <v>125.7732195</v>
      </c>
    </row>
    <row r="9366" spans="1:17" ht="19.5" customHeight="1">
      <c r="A9366" s="2" t="s">
        <v>35255</v>
      </c>
      <c r="B9366" s="2">
        <v>1528</v>
      </c>
      <c r="C9366" s="2">
        <v>198</v>
      </c>
      <c r="D9366" s="2" t="s">
        <v>35256</v>
      </c>
      <c r="E9366" s="2" t="s">
        <v>35257</v>
      </c>
      <c r="F9366" s="2">
        <v>6</v>
      </c>
      <c r="G9366" s="2">
        <v>26</v>
      </c>
      <c r="H9366" s="2" t="s">
        <v>35258</v>
      </c>
      <c r="I9366" s="2">
        <v>0</v>
      </c>
      <c r="J9366" s="2">
        <v>0</v>
      </c>
      <c r="K9366" s="2">
        <v>0</v>
      </c>
      <c r="L9366" s="2">
        <v>54.96518871</v>
      </c>
      <c r="M9366" s="2">
        <v>0</v>
      </c>
      <c r="N9366" s="2">
        <v>0</v>
      </c>
      <c r="O9366" s="2">
        <v>0</v>
      </c>
      <c r="P9366" s="2">
        <v>0</v>
      </c>
      <c r="Q9366" s="2">
        <v>0</v>
      </c>
    </row>
    <row r="9367" spans="1:17" ht="19.5" customHeight="1">
      <c r="A9367" s="2" t="s">
        <v>35259</v>
      </c>
      <c r="B9367" s="2">
        <v>864</v>
      </c>
      <c r="C9367" s="2">
        <v>379</v>
      </c>
      <c r="D9367" s="2" t="s">
        <v>35256</v>
      </c>
      <c r="E9367" s="2" t="s">
        <v>35260</v>
      </c>
      <c r="F9367" s="2" t="s">
        <v>4861</v>
      </c>
      <c r="G9367" s="2" t="s">
        <v>35261</v>
      </c>
      <c r="H9367" s="2" t="s">
        <v>35258</v>
      </c>
      <c r="I9367" s="2">
        <v>8.3791041899999996</v>
      </c>
      <c r="J9367" s="2">
        <v>17.540720780000001</v>
      </c>
      <c r="K9367" s="2">
        <v>0</v>
      </c>
      <c r="L9367" s="2">
        <v>0</v>
      </c>
      <c r="M9367" s="2">
        <v>0</v>
      </c>
      <c r="N9367" s="2">
        <v>0</v>
      </c>
      <c r="O9367" s="2">
        <v>24.795745050000001</v>
      </c>
      <c r="P9367" s="2">
        <v>0</v>
      </c>
      <c r="Q9367" s="2">
        <v>0</v>
      </c>
    </row>
    <row r="9368" spans="1:17" ht="19.5" customHeight="1">
      <c r="A9368" s="2" t="s">
        <v>35262</v>
      </c>
      <c r="B9368" s="2">
        <v>3266</v>
      </c>
      <c r="C9368" s="2">
        <v>101</v>
      </c>
      <c r="D9368" s="2" t="s">
        <v>35263</v>
      </c>
      <c r="E9368" s="2" t="s">
        <v>35264</v>
      </c>
      <c r="F9368" s="2" t="s">
        <v>35265</v>
      </c>
      <c r="G9368" s="2" t="s">
        <v>35266</v>
      </c>
      <c r="H9368" s="2" t="s">
        <v>65</v>
      </c>
      <c r="I9368" s="2">
        <v>37.705968849999998</v>
      </c>
      <c r="J9368" s="2">
        <v>28.065153250000002</v>
      </c>
      <c r="K9368" s="2">
        <v>0</v>
      </c>
      <c r="L9368" s="2">
        <v>18.321729569999999</v>
      </c>
      <c r="M9368" s="2">
        <v>50.242840399999999</v>
      </c>
      <c r="N9368" s="2">
        <v>0</v>
      </c>
      <c r="O9368" s="2">
        <v>61.989362630000002</v>
      </c>
      <c r="P9368" s="2">
        <v>101.6351974</v>
      </c>
      <c r="Q9368" s="2">
        <v>0</v>
      </c>
    </row>
    <row r="9369" spans="1:17" ht="19.5" customHeight="1">
      <c r="A9369" s="2" t="s">
        <v>35267</v>
      </c>
      <c r="B9369" s="2">
        <v>3443</v>
      </c>
      <c r="C9369" s="2">
        <v>226</v>
      </c>
      <c r="D9369" s="2" t="s">
        <v>35263</v>
      </c>
      <c r="E9369" s="2" t="s">
        <v>35268</v>
      </c>
      <c r="F9369" s="2" t="s">
        <v>19852</v>
      </c>
      <c r="G9369" s="2" t="s">
        <v>35269</v>
      </c>
      <c r="H9369" s="2" t="s">
        <v>65</v>
      </c>
      <c r="I9369" s="2">
        <v>16.758208379999999</v>
      </c>
      <c r="J9369" s="2">
        <v>0</v>
      </c>
      <c r="K9369" s="2">
        <v>0</v>
      </c>
      <c r="L9369" s="2">
        <v>0</v>
      </c>
      <c r="M9369" s="2">
        <v>16.747613470000001</v>
      </c>
      <c r="N9369" s="2">
        <v>0</v>
      </c>
      <c r="O9369" s="2">
        <v>0</v>
      </c>
      <c r="P9369" s="2">
        <v>0</v>
      </c>
      <c r="Q9369" s="2">
        <v>0</v>
      </c>
    </row>
    <row r="9370" spans="1:17" ht="19.5" customHeight="1">
      <c r="A9370" s="2" t="s">
        <v>35270</v>
      </c>
      <c r="B9370" s="2">
        <v>19869</v>
      </c>
      <c r="C9370" s="2">
        <v>428</v>
      </c>
      <c r="D9370" s="2" t="s">
        <v>35263</v>
      </c>
      <c r="E9370" s="2" t="s">
        <v>35271</v>
      </c>
      <c r="F9370" s="2" t="s">
        <v>35272</v>
      </c>
      <c r="G9370" s="2" t="s">
        <v>35273</v>
      </c>
      <c r="H9370" s="2" t="s">
        <v>65</v>
      </c>
      <c r="I9370" s="2">
        <v>0</v>
      </c>
      <c r="J9370" s="2">
        <v>24.557009099999998</v>
      </c>
      <c r="K9370" s="2">
        <v>0</v>
      </c>
      <c r="L9370" s="2">
        <v>27.48259436</v>
      </c>
      <c r="M9370" s="2">
        <v>0</v>
      </c>
      <c r="N9370" s="2">
        <v>0</v>
      </c>
      <c r="O9370" s="2">
        <v>49.591490100000001</v>
      </c>
      <c r="P9370" s="2">
        <v>0</v>
      </c>
      <c r="Q9370" s="2">
        <v>0</v>
      </c>
    </row>
    <row r="9371" spans="1:17" ht="19.5" customHeight="1">
      <c r="A9371" s="2" t="s">
        <v>35274</v>
      </c>
      <c r="B9371" s="2">
        <v>5247</v>
      </c>
      <c r="C9371" s="2">
        <v>341</v>
      </c>
      <c r="D9371" s="2" t="s">
        <v>35263</v>
      </c>
      <c r="E9371" s="2" t="s">
        <v>35275</v>
      </c>
      <c r="F9371" s="2" t="s">
        <v>35276</v>
      </c>
      <c r="G9371" s="2" t="s">
        <v>35277</v>
      </c>
      <c r="H9371" s="2" t="s">
        <v>65</v>
      </c>
      <c r="I9371" s="2">
        <v>0</v>
      </c>
      <c r="J9371" s="2">
        <v>0</v>
      </c>
      <c r="K9371" s="2">
        <v>0</v>
      </c>
      <c r="L9371" s="2">
        <v>0</v>
      </c>
      <c r="M9371" s="2">
        <v>0</v>
      </c>
      <c r="N9371" s="2">
        <v>0</v>
      </c>
      <c r="O9371" s="2">
        <v>0</v>
      </c>
      <c r="P9371" s="2">
        <v>33.878399129999998</v>
      </c>
      <c r="Q9371" s="2">
        <v>0</v>
      </c>
    </row>
    <row r="9372" spans="1:17" ht="19.5" customHeight="1">
      <c r="A9372" s="2" t="s">
        <v>35278</v>
      </c>
      <c r="B9372" s="2">
        <v>11357</v>
      </c>
      <c r="C9372" s="2">
        <v>447</v>
      </c>
      <c r="D9372" s="2" t="s">
        <v>35263</v>
      </c>
      <c r="E9372" s="2" t="s">
        <v>35279</v>
      </c>
      <c r="F9372" s="2" t="s">
        <v>35280</v>
      </c>
      <c r="G9372" s="2" t="s">
        <v>35281</v>
      </c>
      <c r="H9372" s="2" t="s">
        <v>65</v>
      </c>
      <c r="I9372" s="2">
        <v>0</v>
      </c>
      <c r="J9372" s="2">
        <v>14.032576629999999</v>
      </c>
      <c r="K9372" s="2">
        <v>13.967943569999999</v>
      </c>
      <c r="L9372" s="2">
        <v>36.643459139999997</v>
      </c>
      <c r="M9372" s="2">
        <v>41.869033659999999</v>
      </c>
      <c r="N9372" s="2">
        <v>97.844622740000005</v>
      </c>
      <c r="O9372" s="2">
        <v>86.785107679999996</v>
      </c>
      <c r="P9372" s="2">
        <v>33.878399129999998</v>
      </c>
      <c r="Q9372" s="2">
        <v>57.169645209999999</v>
      </c>
    </row>
    <row r="9373" spans="1:17" ht="19.5" customHeight="1">
      <c r="A9373" s="2" t="s">
        <v>35282</v>
      </c>
      <c r="B9373" s="2">
        <v>9536</v>
      </c>
      <c r="C9373" s="2">
        <v>200</v>
      </c>
      <c r="D9373" s="2" t="s">
        <v>35283</v>
      </c>
      <c r="E9373" s="2" t="s">
        <v>35284</v>
      </c>
      <c r="F9373" s="2" t="s">
        <v>35285</v>
      </c>
      <c r="G9373" s="2" t="s">
        <v>35286</v>
      </c>
      <c r="H9373" s="2" t="s">
        <v>65</v>
      </c>
      <c r="I9373" s="2">
        <v>33.516416759999998</v>
      </c>
      <c r="J9373" s="2">
        <v>31.573297409999999</v>
      </c>
      <c r="K9373" s="2">
        <v>0</v>
      </c>
      <c r="L9373" s="2">
        <v>18.321729569999999</v>
      </c>
      <c r="M9373" s="2">
        <v>16.747613470000001</v>
      </c>
      <c r="N9373" s="2">
        <v>0</v>
      </c>
      <c r="O9373" s="2">
        <v>0</v>
      </c>
      <c r="P9373" s="2">
        <v>0</v>
      </c>
      <c r="Q9373" s="2">
        <v>0</v>
      </c>
    </row>
    <row r="9374" spans="1:17" ht="19.5" customHeight="1">
      <c r="A9374" s="2" t="s">
        <v>35287</v>
      </c>
      <c r="B9374" s="2">
        <v>15324</v>
      </c>
      <c r="C9374" s="2">
        <v>174</v>
      </c>
      <c r="D9374" s="2" t="s">
        <v>35283</v>
      </c>
      <c r="E9374" s="2" t="s">
        <v>35288</v>
      </c>
      <c r="F9374" s="2" t="s">
        <v>659</v>
      </c>
      <c r="G9374" s="2" t="s">
        <v>35289</v>
      </c>
      <c r="H9374" s="2" t="s">
        <v>65</v>
      </c>
      <c r="I9374" s="2">
        <v>0</v>
      </c>
      <c r="J9374" s="2">
        <v>14.032576629999999</v>
      </c>
      <c r="K9374" s="2">
        <v>0</v>
      </c>
      <c r="L9374" s="2">
        <v>18.321729569999999</v>
      </c>
      <c r="M9374" s="2">
        <v>0</v>
      </c>
      <c r="N9374" s="2">
        <v>0</v>
      </c>
      <c r="O9374" s="2">
        <v>0</v>
      </c>
      <c r="P9374" s="2">
        <v>0</v>
      </c>
      <c r="Q9374" s="2">
        <v>0</v>
      </c>
    </row>
    <row r="9375" spans="1:17" ht="19.5" customHeight="1">
      <c r="A9375" s="2" t="s">
        <v>35290</v>
      </c>
      <c r="B9375" s="2">
        <v>248</v>
      </c>
      <c r="C9375" s="2">
        <v>248</v>
      </c>
      <c r="D9375" s="2" t="s">
        <v>35291</v>
      </c>
      <c r="E9375" s="2" t="s">
        <v>35292</v>
      </c>
      <c r="F9375" s="2" t="s">
        <v>35293</v>
      </c>
      <c r="G9375" s="2" t="s">
        <v>35294</v>
      </c>
      <c r="H9375" s="2" t="s">
        <v>65</v>
      </c>
      <c r="I9375" s="2">
        <v>8.3791041899999996</v>
      </c>
      <c r="J9375" s="2">
        <v>14.032576629999999</v>
      </c>
      <c r="K9375" s="2">
        <v>0</v>
      </c>
      <c r="L9375" s="2">
        <v>18.321729569999999</v>
      </c>
      <c r="M9375" s="2">
        <v>25.121420199999999</v>
      </c>
      <c r="N9375" s="2">
        <v>0</v>
      </c>
      <c r="O9375" s="2">
        <v>0</v>
      </c>
      <c r="P9375" s="2">
        <v>0</v>
      </c>
      <c r="Q9375" s="2">
        <v>0</v>
      </c>
    </row>
    <row r="9376" spans="1:17" ht="19.5" customHeight="1">
      <c r="A9376" s="2" t="s">
        <v>35295</v>
      </c>
      <c r="B9376" s="2">
        <v>13975</v>
      </c>
      <c r="C9376" s="2">
        <v>326</v>
      </c>
      <c r="D9376" s="2" t="s">
        <v>35296</v>
      </c>
      <c r="E9376" s="2" t="s">
        <v>35297</v>
      </c>
      <c r="F9376" s="2">
        <v>6</v>
      </c>
      <c r="G9376" s="2">
        <v>13</v>
      </c>
      <c r="H9376" s="2" t="s">
        <v>35298</v>
      </c>
      <c r="I9376" s="2">
        <v>25.137312569999999</v>
      </c>
      <c r="J9376" s="2">
        <v>0</v>
      </c>
      <c r="K9376" s="2">
        <v>0</v>
      </c>
      <c r="L9376" s="2">
        <v>0</v>
      </c>
      <c r="M9376" s="2">
        <v>0</v>
      </c>
      <c r="N9376" s="2">
        <v>0</v>
      </c>
      <c r="O9376" s="2">
        <v>0</v>
      </c>
      <c r="P9376" s="2">
        <v>0</v>
      </c>
      <c r="Q9376" s="2">
        <v>0</v>
      </c>
    </row>
    <row r="9377" spans="1:17" ht="19.5" customHeight="1">
      <c r="A9377" s="2" t="s">
        <v>35299</v>
      </c>
      <c r="B9377" s="2">
        <v>1339</v>
      </c>
      <c r="C9377" s="2">
        <v>175</v>
      </c>
      <c r="D9377" s="2" t="s">
        <v>35300</v>
      </c>
      <c r="E9377" s="2" t="s">
        <v>35301</v>
      </c>
      <c r="F9377" s="2" t="s">
        <v>35302</v>
      </c>
      <c r="G9377" s="2" t="s">
        <v>35303</v>
      </c>
      <c r="H9377" s="2" t="s">
        <v>35304</v>
      </c>
      <c r="I9377" s="2">
        <v>20.947760469999999</v>
      </c>
      <c r="J9377" s="2">
        <v>14.032576629999999</v>
      </c>
      <c r="K9377" s="2">
        <v>0</v>
      </c>
      <c r="L9377" s="2">
        <v>54.96518871</v>
      </c>
      <c r="M9377" s="2">
        <v>16.747613470000001</v>
      </c>
      <c r="N9377" s="2">
        <v>0</v>
      </c>
      <c r="O9377" s="2">
        <v>0</v>
      </c>
      <c r="P9377" s="2">
        <v>22.585599420000001</v>
      </c>
      <c r="Q9377" s="2">
        <v>0</v>
      </c>
    </row>
    <row r="9378" spans="1:17" ht="19.5" customHeight="1">
      <c r="A9378" s="2" t="s">
        <v>35305</v>
      </c>
      <c r="B9378" s="2">
        <v>1002</v>
      </c>
      <c r="C9378" s="2">
        <v>181</v>
      </c>
      <c r="D9378" s="2" t="s">
        <v>35306</v>
      </c>
      <c r="E9378" s="2" t="s">
        <v>35307</v>
      </c>
      <c r="F9378" s="2" t="s">
        <v>35308</v>
      </c>
      <c r="G9378" s="2" t="s">
        <v>35309</v>
      </c>
      <c r="H9378" s="2" t="s">
        <v>35310</v>
      </c>
      <c r="I9378" s="2">
        <v>29.326864659999998</v>
      </c>
      <c r="J9378" s="2">
        <v>59.638450659999997</v>
      </c>
      <c r="K9378" s="2">
        <v>118.72752029999999</v>
      </c>
      <c r="L9378" s="2">
        <v>119.0912422</v>
      </c>
      <c r="M9378" s="2">
        <v>58.616647129999997</v>
      </c>
      <c r="N9378" s="2">
        <v>69.889016240000004</v>
      </c>
      <c r="O9378" s="2">
        <v>0</v>
      </c>
      <c r="P9378" s="2">
        <v>180.68479540000001</v>
      </c>
      <c r="Q9378" s="2">
        <v>0</v>
      </c>
    </row>
    <row r="9379" spans="1:17" ht="19.5" customHeight="1">
      <c r="A9379" s="2" t="s">
        <v>35311</v>
      </c>
      <c r="B9379" s="2">
        <v>722</v>
      </c>
      <c r="C9379" s="2">
        <v>722</v>
      </c>
      <c r="D9379" s="2" t="s">
        <v>35306</v>
      </c>
      <c r="E9379" s="2" t="s">
        <v>35312</v>
      </c>
      <c r="F9379" s="2">
        <v>22</v>
      </c>
      <c r="G9379" s="2">
        <v>17</v>
      </c>
      <c r="H9379" s="2" t="s">
        <v>35310</v>
      </c>
      <c r="I9379" s="2">
        <v>0</v>
      </c>
      <c r="J9379" s="2">
        <v>0</v>
      </c>
      <c r="K9379" s="2">
        <v>0</v>
      </c>
      <c r="L9379" s="2">
        <v>0</v>
      </c>
      <c r="M9379" s="2">
        <v>0</v>
      </c>
      <c r="N9379" s="2">
        <v>0</v>
      </c>
      <c r="O9379" s="2">
        <v>0</v>
      </c>
      <c r="P9379" s="2">
        <v>248.4415936</v>
      </c>
      <c r="Q9379" s="2">
        <v>0</v>
      </c>
    </row>
    <row r="9380" spans="1:17" ht="19.5" customHeight="1">
      <c r="A9380" s="2" t="s">
        <v>35313</v>
      </c>
      <c r="B9380" s="2">
        <v>1697</v>
      </c>
      <c r="C9380" s="2">
        <v>291</v>
      </c>
      <c r="D9380" s="2" t="s">
        <v>35314</v>
      </c>
      <c r="E9380" s="2" t="s">
        <v>35315</v>
      </c>
      <c r="F9380" s="2" t="s">
        <v>35316</v>
      </c>
      <c r="G9380" s="2" t="s">
        <v>35317</v>
      </c>
      <c r="H9380" s="2" t="s">
        <v>35318</v>
      </c>
      <c r="I9380" s="2">
        <v>16.758208379999999</v>
      </c>
      <c r="J9380" s="2">
        <v>56.130306509999997</v>
      </c>
      <c r="K9380" s="2">
        <v>34.919858920000003</v>
      </c>
      <c r="L9380" s="2">
        <v>27.48259436</v>
      </c>
      <c r="M9380" s="2">
        <v>25.121420199999999</v>
      </c>
      <c r="N9380" s="2">
        <v>0</v>
      </c>
      <c r="O9380" s="2">
        <v>86.785107679999996</v>
      </c>
      <c r="P9380" s="2">
        <v>0</v>
      </c>
      <c r="Q9380" s="2">
        <v>0</v>
      </c>
    </row>
    <row r="9381" spans="1:17" ht="19.5" customHeight="1">
      <c r="A9381" s="2" t="s">
        <v>35319</v>
      </c>
      <c r="B9381" s="2">
        <v>13405</v>
      </c>
      <c r="C9381" s="2">
        <v>272</v>
      </c>
      <c r="D9381" s="2" t="s">
        <v>35314</v>
      </c>
      <c r="E9381" s="2" t="s">
        <v>35320</v>
      </c>
      <c r="F9381" s="2">
        <v>3</v>
      </c>
      <c r="G9381" s="2">
        <v>37</v>
      </c>
      <c r="H9381" s="2" t="s">
        <v>35318</v>
      </c>
      <c r="I9381" s="2">
        <v>0</v>
      </c>
      <c r="J9381" s="2">
        <v>10.524432470000001</v>
      </c>
      <c r="K9381" s="2">
        <v>0</v>
      </c>
      <c r="L9381" s="2">
        <v>0</v>
      </c>
      <c r="M9381" s="2">
        <v>0</v>
      </c>
      <c r="N9381" s="2">
        <v>0</v>
      </c>
      <c r="O9381" s="2">
        <v>0</v>
      </c>
      <c r="P9381" s="2">
        <v>0</v>
      </c>
      <c r="Q9381" s="2">
        <v>0</v>
      </c>
    </row>
    <row r="9382" spans="1:17" ht="19.5" customHeight="1">
      <c r="A9382" s="2" t="s">
        <v>35321</v>
      </c>
      <c r="B9382" s="2">
        <v>14379</v>
      </c>
      <c r="C9382" s="2">
        <v>348</v>
      </c>
      <c r="D9382" s="2" t="s">
        <v>35314</v>
      </c>
      <c r="E9382" s="2" t="s">
        <v>35322</v>
      </c>
      <c r="F9382" s="2" t="s">
        <v>35323</v>
      </c>
      <c r="G9382" s="2" t="s">
        <v>35324</v>
      </c>
      <c r="H9382" s="2" t="s">
        <v>35318</v>
      </c>
      <c r="I9382" s="2">
        <v>25.137312569999999</v>
      </c>
      <c r="J9382" s="2">
        <v>35.081441570000003</v>
      </c>
      <c r="K9382" s="2">
        <v>27.935887139999998</v>
      </c>
      <c r="L9382" s="2">
        <v>0</v>
      </c>
      <c r="M9382" s="2">
        <v>75.364260590000001</v>
      </c>
      <c r="N9382" s="2">
        <v>41.933409750000003</v>
      </c>
      <c r="O9382" s="2">
        <v>49.591490100000001</v>
      </c>
      <c r="P9382" s="2">
        <v>0</v>
      </c>
      <c r="Q9382" s="2">
        <v>0</v>
      </c>
    </row>
    <row r="9383" spans="1:17" ht="19.5" customHeight="1">
      <c r="A9383" s="2" t="s">
        <v>35325</v>
      </c>
      <c r="B9383" s="2">
        <v>20302</v>
      </c>
      <c r="C9383" s="2">
        <v>378</v>
      </c>
      <c r="D9383" s="2" t="s">
        <v>35314</v>
      </c>
      <c r="E9383" s="2" t="s">
        <v>35326</v>
      </c>
      <c r="F9383" s="2" t="s">
        <v>35327</v>
      </c>
      <c r="G9383" s="2" t="s">
        <v>35328</v>
      </c>
      <c r="H9383" s="2" t="s">
        <v>35318</v>
      </c>
      <c r="I9383" s="2">
        <v>75.411937710000004</v>
      </c>
      <c r="J9383" s="2">
        <v>108.7524689</v>
      </c>
      <c r="K9383" s="2">
        <v>0</v>
      </c>
      <c r="L9383" s="2">
        <v>64.126053499999998</v>
      </c>
      <c r="M9383" s="2">
        <v>33.495226930000001</v>
      </c>
      <c r="N9383" s="2">
        <v>55.911212990000003</v>
      </c>
      <c r="O9383" s="2">
        <v>37.193617580000002</v>
      </c>
      <c r="P9383" s="2">
        <v>56.463998549999999</v>
      </c>
      <c r="Q9383" s="2">
        <v>0</v>
      </c>
    </row>
    <row r="9384" spans="1:17" ht="19.5" customHeight="1">
      <c r="A9384" s="2" t="s">
        <v>35329</v>
      </c>
      <c r="B9384" s="2">
        <v>7948</v>
      </c>
      <c r="C9384" s="2">
        <v>304</v>
      </c>
      <c r="D9384" s="2" t="s">
        <v>35314</v>
      </c>
      <c r="E9384" s="2" t="s">
        <v>35330</v>
      </c>
      <c r="F9384" s="2">
        <v>2</v>
      </c>
      <c r="G9384" s="2">
        <v>21</v>
      </c>
      <c r="H9384" s="2" t="s">
        <v>35318</v>
      </c>
      <c r="I9384" s="2">
        <v>0</v>
      </c>
      <c r="J9384" s="2">
        <v>0</v>
      </c>
      <c r="K9384" s="2">
        <v>0</v>
      </c>
      <c r="L9384" s="2">
        <v>18.321729569999999</v>
      </c>
      <c r="M9384" s="2">
        <v>0</v>
      </c>
      <c r="N9384" s="2">
        <v>0</v>
      </c>
      <c r="O9384" s="2">
        <v>0</v>
      </c>
      <c r="P9384" s="2">
        <v>0</v>
      </c>
      <c r="Q9384" s="2">
        <v>0</v>
      </c>
    </row>
    <row r="9385" spans="1:17" ht="19.5" customHeight="1">
      <c r="A9385" s="2" t="s">
        <v>35331</v>
      </c>
      <c r="B9385" s="2">
        <v>2933</v>
      </c>
      <c r="C9385" s="2">
        <v>288</v>
      </c>
      <c r="D9385" s="2" t="s">
        <v>35314</v>
      </c>
      <c r="E9385" s="2" t="s">
        <v>35332</v>
      </c>
      <c r="F9385" s="2">
        <v>3</v>
      </c>
      <c r="G9385" s="2">
        <v>37</v>
      </c>
      <c r="H9385" s="2" t="s">
        <v>35318</v>
      </c>
      <c r="I9385" s="2">
        <v>0</v>
      </c>
      <c r="J9385" s="2">
        <v>0</v>
      </c>
      <c r="K9385" s="2">
        <v>0</v>
      </c>
      <c r="L9385" s="2">
        <v>27.48259436</v>
      </c>
      <c r="M9385" s="2">
        <v>0</v>
      </c>
      <c r="N9385" s="2">
        <v>0</v>
      </c>
      <c r="O9385" s="2">
        <v>0</v>
      </c>
      <c r="P9385" s="2">
        <v>0</v>
      </c>
      <c r="Q9385" s="2">
        <v>0</v>
      </c>
    </row>
    <row r="9386" spans="1:17" ht="19.5" customHeight="1">
      <c r="A9386" s="2" t="s">
        <v>35333</v>
      </c>
      <c r="B9386" s="2">
        <v>4738</v>
      </c>
      <c r="C9386" s="2">
        <v>357</v>
      </c>
      <c r="D9386" s="2" t="s">
        <v>35314</v>
      </c>
      <c r="E9386" s="2" t="s">
        <v>35334</v>
      </c>
      <c r="F9386" s="2" t="s">
        <v>35335</v>
      </c>
      <c r="G9386" s="2" t="s">
        <v>35336</v>
      </c>
      <c r="H9386" s="2" t="s">
        <v>35318</v>
      </c>
      <c r="I9386" s="2">
        <v>29.326864659999998</v>
      </c>
      <c r="J9386" s="2">
        <v>0</v>
      </c>
      <c r="K9386" s="2">
        <v>34.919858920000003</v>
      </c>
      <c r="L9386" s="2">
        <v>0</v>
      </c>
      <c r="M9386" s="2">
        <v>25.121420199999999</v>
      </c>
      <c r="N9386" s="2">
        <v>0</v>
      </c>
      <c r="O9386" s="2">
        <v>24.795745050000001</v>
      </c>
      <c r="P9386" s="2">
        <v>0</v>
      </c>
      <c r="Q9386" s="2">
        <v>0</v>
      </c>
    </row>
    <row r="9387" spans="1:17" ht="19.5" customHeight="1">
      <c r="A9387" s="2" t="s">
        <v>35337</v>
      </c>
      <c r="B9387" s="2">
        <v>305</v>
      </c>
      <c r="C9387" s="2">
        <v>305</v>
      </c>
      <c r="D9387" s="2" t="s">
        <v>35314</v>
      </c>
      <c r="E9387" s="2" t="s">
        <v>35338</v>
      </c>
      <c r="F9387" s="2">
        <v>2</v>
      </c>
      <c r="G9387" s="2">
        <v>9</v>
      </c>
      <c r="H9387" s="2" t="s">
        <v>35318</v>
      </c>
      <c r="I9387" s="2">
        <v>0</v>
      </c>
      <c r="J9387" s="2">
        <v>7.0162883130000004</v>
      </c>
      <c r="K9387" s="2">
        <v>0</v>
      </c>
      <c r="L9387" s="2">
        <v>0</v>
      </c>
      <c r="M9387" s="2">
        <v>0</v>
      </c>
      <c r="N9387" s="2">
        <v>0</v>
      </c>
      <c r="O9387" s="2">
        <v>0</v>
      </c>
      <c r="P9387" s="2">
        <v>0</v>
      </c>
      <c r="Q9387" s="2">
        <v>0</v>
      </c>
    </row>
    <row r="9388" spans="1:17" ht="19.5" customHeight="1">
      <c r="A9388" s="2" t="s">
        <v>35339</v>
      </c>
      <c r="B9388" s="2">
        <v>3130</v>
      </c>
      <c r="C9388" s="2">
        <v>423</v>
      </c>
      <c r="D9388" s="2" t="s">
        <v>35340</v>
      </c>
      <c r="E9388" s="2" t="s">
        <v>35341</v>
      </c>
      <c r="F9388" s="2" t="s">
        <v>11149</v>
      </c>
      <c r="G9388" s="2" t="s">
        <v>35342</v>
      </c>
      <c r="H9388" s="2" t="s">
        <v>65</v>
      </c>
      <c r="I9388" s="2">
        <v>0</v>
      </c>
      <c r="J9388" s="2">
        <v>28.065153250000002</v>
      </c>
      <c r="K9388" s="2">
        <v>34.919858920000003</v>
      </c>
      <c r="L9388" s="2">
        <v>0</v>
      </c>
      <c r="M9388" s="2">
        <v>0</v>
      </c>
      <c r="N9388" s="2">
        <v>0</v>
      </c>
      <c r="O9388" s="2">
        <v>0</v>
      </c>
      <c r="P9388" s="2">
        <v>0</v>
      </c>
      <c r="Q9388" s="2">
        <v>0</v>
      </c>
    </row>
    <row r="9389" spans="1:17" ht="19.5" customHeight="1">
      <c r="A9389" s="2" t="s">
        <v>35343</v>
      </c>
      <c r="B9389" s="2">
        <v>15513</v>
      </c>
      <c r="C9389" s="2">
        <v>145</v>
      </c>
      <c r="D9389" s="2" t="s">
        <v>35340</v>
      </c>
      <c r="E9389" s="2" t="s">
        <v>35344</v>
      </c>
      <c r="F9389" s="2" t="s">
        <v>395</v>
      </c>
      <c r="G9389" s="2" t="s">
        <v>35345</v>
      </c>
      <c r="H9389" s="2" t="s">
        <v>65</v>
      </c>
      <c r="I9389" s="2">
        <v>8.3791041899999996</v>
      </c>
      <c r="J9389" s="2">
        <v>14.032576629999999</v>
      </c>
      <c r="K9389" s="2">
        <v>0</v>
      </c>
      <c r="L9389" s="2">
        <v>0</v>
      </c>
      <c r="M9389" s="2">
        <v>0</v>
      </c>
      <c r="N9389" s="2">
        <v>0</v>
      </c>
      <c r="O9389" s="2">
        <v>0</v>
      </c>
      <c r="P9389" s="2">
        <v>0</v>
      </c>
      <c r="Q9389" s="2">
        <v>0</v>
      </c>
    </row>
    <row r="9390" spans="1:17" ht="19.5" customHeight="1">
      <c r="A9390" s="2" t="s">
        <v>35346</v>
      </c>
      <c r="B9390" s="2">
        <v>4907</v>
      </c>
      <c r="C9390" s="2">
        <v>507</v>
      </c>
      <c r="D9390" s="2" t="s">
        <v>35340</v>
      </c>
      <c r="E9390" s="2" t="s">
        <v>35347</v>
      </c>
      <c r="F9390" s="2" t="s">
        <v>35348</v>
      </c>
      <c r="G9390" s="2" t="s">
        <v>35349</v>
      </c>
      <c r="H9390" s="2" t="s">
        <v>65</v>
      </c>
      <c r="I9390" s="2">
        <v>1424.4477119999999</v>
      </c>
      <c r="J9390" s="2">
        <v>1476.92869</v>
      </c>
      <c r="K9390" s="2">
        <v>1096.4835700000001</v>
      </c>
      <c r="L9390" s="2">
        <v>916.08647859999996</v>
      </c>
      <c r="M9390" s="2">
        <v>1096.9686819999999</v>
      </c>
      <c r="N9390" s="2">
        <v>978.4462274</v>
      </c>
      <c r="O9390" s="2">
        <v>1450.5510850000001</v>
      </c>
      <c r="P9390" s="2">
        <v>1151.865571</v>
      </c>
      <c r="Q9390" s="2">
        <v>1063.355401</v>
      </c>
    </row>
    <row r="9391" spans="1:17" ht="19.5" customHeight="1">
      <c r="A9391" s="2" t="s">
        <v>35350</v>
      </c>
      <c r="B9391" s="2">
        <v>3310</v>
      </c>
      <c r="C9391" s="2">
        <v>265</v>
      </c>
      <c r="D9391" s="2" t="s">
        <v>35351</v>
      </c>
      <c r="E9391" s="2" t="s">
        <v>35352</v>
      </c>
      <c r="F9391" s="2" t="s">
        <v>395</v>
      </c>
      <c r="G9391" s="2" t="s">
        <v>35353</v>
      </c>
      <c r="H9391" s="2" t="s">
        <v>35354</v>
      </c>
      <c r="I9391" s="2">
        <v>0</v>
      </c>
      <c r="J9391" s="2">
        <v>14.032576629999999</v>
      </c>
      <c r="K9391" s="2">
        <v>0</v>
      </c>
      <c r="L9391" s="2">
        <v>0</v>
      </c>
      <c r="M9391" s="2">
        <v>0</v>
      </c>
      <c r="N9391" s="2">
        <v>0</v>
      </c>
      <c r="O9391" s="2">
        <v>0</v>
      </c>
      <c r="P9391" s="2">
        <v>0</v>
      </c>
      <c r="Q9391" s="2">
        <v>0</v>
      </c>
    </row>
    <row r="9392" spans="1:17" ht="19.5" customHeight="1">
      <c r="A9392" s="2" t="s">
        <v>35355</v>
      </c>
      <c r="B9392" s="2">
        <v>425</v>
      </c>
      <c r="C9392" s="2">
        <v>341</v>
      </c>
      <c r="D9392" s="2" t="s">
        <v>35356</v>
      </c>
      <c r="E9392" s="2" t="s">
        <v>35357</v>
      </c>
      <c r="F9392" s="2">
        <v>4</v>
      </c>
      <c r="G9392" s="2">
        <v>66</v>
      </c>
      <c r="H9392" s="2" t="s">
        <v>35358</v>
      </c>
      <c r="I9392" s="2">
        <v>0</v>
      </c>
      <c r="J9392" s="2">
        <v>0</v>
      </c>
      <c r="K9392" s="2">
        <v>0</v>
      </c>
      <c r="L9392" s="2">
        <v>0</v>
      </c>
      <c r="M9392" s="2">
        <v>33.495226930000001</v>
      </c>
      <c r="N9392" s="2">
        <v>0</v>
      </c>
      <c r="O9392" s="2">
        <v>0</v>
      </c>
      <c r="P9392" s="2">
        <v>0</v>
      </c>
      <c r="Q9392" s="2">
        <v>0</v>
      </c>
    </row>
    <row r="9393" spans="1:17" ht="19.5" customHeight="1">
      <c r="A9393" s="2" t="s">
        <v>35359</v>
      </c>
      <c r="B9393" s="2">
        <v>3867</v>
      </c>
      <c r="C9393" s="2">
        <v>122</v>
      </c>
      <c r="D9393" s="2" t="s">
        <v>35351</v>
      </c>
      <c r="E9393" s="2" t="s">
        <v>35360</v>
      </c>
      <c r="F9393" s="2" t="s">
        <v>35361</v>
      </c>
      <c r="G9393" s="2" t="s">
        <v>35362</v>
      </c>
      <c r="H9393" s="2" t="s">
        <v>35354</v>
      </c>
      <c r="I9393" s="2">
        <v>8.3791041899999996</v>
      </c>
      <c r="J9393" s="2">
        <v>14.032576629999999</v>
      </c>
      <c r="K9393" s="2">
        <v>0</v>
      </c>
      <c r="L9393" s="2">
        <v>0</v>
      </c>
      <c r="M9393" s="2">
        <v>0</v>
      </c>
      <c r="N9393" s="2">
        <v>0</v>
      </c>
      <c r="O9393" s="2">
        <v>61.989362630000002</v>
      </c>
      <c r="P9393" s="2">
        <v>0</v>
      </c>
      <c r="Q9393" s="2">
        <v>0</v>
      </c>
    </row>
    <row r="9394" spans="1:17" ht="19.5" customHeight="1">
      <c r="A9394" s="2" t="s">
        <v>35363</v>
      </c>
      <c r="B9394" s="2">
        <v>3492</v>
      </c>
      <c r="C9394" s="2">
        <v>182</v>
      </c>
      <c r="D9394" s="2" t="s">
        <v>35351</v>
      </c>
      <c r="E9394" s="2" t="s">
        <v>35364</v>
      </c>
      <c r="F9394" s="2" t="s">
        <v>35365</v>
      </c>
      <c r="G9394" s="2" t="s">
        <v>35366</v>
      </c>
      <c r="H9394" s="2" t="s">
        <v>35354</v>
      </c>
      <c r="I9394" s="2">
        <v>79.601489799999996</v>
      </c>
      <c r="J9394" s="2">
        <v>38.589585720000002</v>
      </c>
      <c r="K9394" s="2">
        <v>27.935887139999998</v>
      </c>
      <c r="L9394" s="2">
        <v>54.96518871</v>
      </c>
      <c r="M9394" s="2">
        <v>41.869033659999999</v>
      </c>
      <c r="N9394" s="2">
        <v>27.955606499999998</v>
      </c>
      <c r="O9394" s="2">
        <v>24.795745050000001</v>
      </c>
      <c r="P9394" s="2">
        <v>45.171198840000002</v>
      </c>
      <c r="Q9394" s="2">
        <v>68.603574249999994</v>
      </c>
    </row>
    <row r="9395" spans="1:17" ht="19.5" customHeight="1">
      <c r="A9395" s="2" t="s">
        <v>35367</v>
      </c>
      <c r="B9395" s="2">
        <v>23313</v>
      </c>
      <c r="C9395" s="2">
        <v>183</v>
      </c>
      <c r="D9395" s="2" t="s">
        <v>35351</v>
      </c>
      <c r="E9395" s="2" t="s">
        <v>35368</v>
      </c>
      <c r="F9395" s="2" t="s">
        <v>26176</v>
      </c>
      <c r="G9395" s="2" t="s">
        <v>35369</v>
      </c>
      <c r="H9395" s="2" t="s">
        <v>35354</v>
      </c>
      <c r="I9395" s="2">
        <v>0</v>
      </c>
      <c r="J9395" s="2">
        <v>0</v>
      </c>
      <c r="K9395" s="2">
        <v>0</v>
      </c>
      <c r="L9395" s="2">
        <v>45.804323930000002</v>
      </c>
      <c r="M9395" s="2">
        <v>0</v>
      </c>
      <c r="N9395" s="2">
        <v>0</v>
      </c>
      <c r="O9395" s="2">
        <v>0</v>
      </c>
      <c r="P9395" s="2">
        <v>0</v>
      </c>
      <c r="Q9395" s="2">
        <v>0</v>
      </c>
    </row>
    <row r="9396" spans="1:17" ht="19.5" customHeight="1">
      <c r="A9396" s="2" t="s">
        <v>35370</v>
      </c>
      <c r="B9396" s="2">
        <v>1748</v>
      </c>
      <c r="C9396" s="2">
        <v>158</v>
      </c>
      <c r="D9396" s="2" t="s">
        <v>35351</v>
      </c>
      <c r="E9396" s="2" t="s">
        <v>35371</v>
      </c>
      <c r="F9396" s="2" t="s">
        <v>345</v>
      </c>
      <c r="G9396" s="2" t="s">
        <v>12813</v>
      </c>
      <c r="H9396" s="2" t="s">
        <v>35354</v>
      </c>
      <c r="I9396" s="2">
        <v>0</v>
      </c>
      <c r="J9396" s="2">
        <v>0</v>
      </c>
      <c r="K9396" s="2">
        <v>0</v>
      </c>
      <c r="L9396" s="2">
        <v>18.321729569999999</v>
      </c>
      <c r="M9396" s="2">
        <v>16.747613470000001</v>
      </c>
      <c r="N9396" s="2">
        <v>0</v>
      </c>
      <c r="O9396" s="2">
        <v>0</v>
      </c>
      <c r="P9396" s="2">
        <v>0</v>
      </c>
      <c r="Q9396" s="2">
        <v>0</v>
      </c>
    </row>
    <row r="9397" spans="1:17" ht="19.5" customHeight="1">
      <c r="A9397" s="2" t="s">
        <v>35372</v>
      </c>
      <c r="B9397" s="2">
        <v>491</v>
      </c>
      <c r="C9397" s="2">
        <v>192</v>
      </c>
      <c r="D9397" s="2" t="s">
        <v>35373</v>
      </c>
      <c r="E9397" s="2" t="s">
        <v>35374</v>
      </c>
      <c r="F9397" s="2" t="s">
        <v>35375</v>
      </c>
      <c r="G9397" s="2" t="s">
        <v>35376</v>
      </c>
      <c r="H9397" s="2" t="s">
        <v>65</v>
      </c>
      <c r="I9397" s="2">
        <v>0</v>
      </c>
      <c r="J9397" s="2">
        <v>7.0162883130000004</v>
      </c>
      <c r="K9397" s="2">
        <v>27.935887139999998</v>
      </c>
      <c r="L9397" s="2">
        <v>18.321729569999999</v>
      </c>
      <c r="M9397" s="2">
        <v>0</v>
      </c>
      <c r="N9397" s="2">
        <v>0</v>
      </c>
      <c r="O9397" s="2">
        <v>0</v>
      </c>
      <c r="P9397" s="2">
        <v>33.878399129999998</v>
      </c>
      <c r="Q9397" s="2">
        <v>45.735716160000003</v>
      </c>
    </row>
    <row r="9398" spans="1:17" ht="19.5" customHeight="1">
      <c r="A9398" s="2" t="s">
        <v>35377</v>
      </c>
      <c r="B9398" s="2">
        <v>2312</v>
      </c>
      <c r="C9398" s="2">
        <v>192</v>
      </c>
      <c r="D9398" s="2" t="s">
        <v>35373</v>
      </c>
      <c r="E9398" s="2" t="s">
        <v>35374</v>
      </c>
      <c r="F9398" s="2">
        <v>2</v>
      </c>
      <c r="G9398" s="2">
        <v>11</v>
      </c>
      <c r="H9398" s="2" t="s">
        <v>65</v>
      </c>
      <c r="I9398" s="2">
        <v>0</v>
      </c>
      <c r="J9398" s="2">
        <v>7.0162883130000004</v>
      </c>
      <c r="K9398" s="2">
        <v>0</v>
      </c>
      <c r="L9398" s="2">
        <v>0</v>
      </c>
      <c r="M9398" s="2">
        <v>0</v>
      </c>
      <c r="N9398" s="2">
        <v>0</v>
      </c>
      <c r="O9398" s="2">
        <v>0</v>
      </c>
      <c r="P9398" s="2">
        <v>0</v>
      </c>
      <c r="Q9398" s="2">
        <v>0</v>
      </c>
    </row>
    <row r="9399" spans="1:17" ht="19.5" customHeight="1">
      <c r="A9399" s="2" t="s">
        <v>35378</v>
      </c>
      <c r="B9399" s="2">
        <v>7546</v>
      </c>
      <c r="C9399" s="2">
        <v>121</v>
      </c>
      <c r="D9399" s="2" t="s">
        <v>225</v>
      </c>
      <c r="E9399" s="2" t="s">
        <v>35379</v>
      </c>
      <c r="F9399" s="2" t="s">
        <v>35380</v>
      </c>
      <c r="G9399" s="2" t="s">
        <v>35381</v>
      </c>
      <c r="H9399" s="2" t="s">
        <v>229</v>
      </c>
      <c r="I9399" s="2">
        <v>284.8895425</v>
      </c>
      <c r="J9399" s="2">
        <v>249.0782351</v>
      </c>
      <c r="K9399" s="2">
        <v>293.32681500000001</v>
      </c>
      <c r="L9399" s="2">
        <v>109.9303774</v>
      </c>
      <c r="M9399" s="2">
        <v>125.607101</v>
      </c>
      <c r="N9399" s="2">
        <v>153.75583570000001</v>
      </c>
      <c r="O9399" s="2">
        <v>123.97872529999999</v>
      </c>
      <c r="P9399" s="2">
        <v>180.68479540000001</v>
      </c>
      <c r="Q9399" s="2">
        <v>228.67858079999999</v>
      </c>
    </row>
    <row r="9400" spans="1:17" ht="19.5" customHeight="1">
      <c r="A9400" s="2" t="s">
        <v>35382</v>
      </c>
      <c r="B9400" s="2">
        <v>1457</v>
      </c>
      <c r="C9400" s="2">
        <v>311</v>
      </c>
      <c r="D9400" s="2" t="s">
        <v>225</v>
      </c>
      <c r="E9400" s="2" t="s">
        <v>35383</v>
      </c>
      <c r="F9400" s="2" t="s">
        <v>23718</v>
      </c>
      <c r="G9400" s="2" t="s">
        <v>35384</v>
      </c>
      <c r="H9400" s="2" t="s">
        <v>229</v>
      </c>
      <c r="I9400" s="2">
        <v>0</v>
      </c>
      <c r="J9400" s="2">
        <v>0</v>
      </c>
      <c r="K9400" s="2">
        <v>0</v>
      </c>
      <c r="L9400" s="2">
        <v>18.321729569999999</v>
      </c>
      <c r="M9400" s="2">
        <v>41.869033659999999</v>
      </c>
      <c r="N9400" s="2">
        <v>0</v>
      </c>
      <c r="O9400" s="2">
        <v>0</v>
      </c>
      <c r="P9400" s="2">
        <v>0</v>
      </c>
      <c r="Q9400" s="2">
        <v>0</v>
      </c>
    </row>
    <row r="9401" spans="1:17" ht="19.5" customHeight="1">
      <c r="A9401" s="2" t="s">
        <v>35385</v>
      </c>
      <c r="B9401" s="2">
        <v>1543</v>
      </c>
      <c r="C9401" s="2">
        <v>376</v>
      </c>
      <c r="D9401" s="2" t="s">
        <v>35386</v>
      </c>
      <c r="E9401" s="2" t="s">
        <v>35387</v>
      </c>
      <c r="F9401" s="2">
        <v>2</v>
      </c>
      <c r="G9401" s="2">
        <v>39</v>
      </c>
      <c r="H9401" s="2" t="s">
        <v>35388</v>
      </c>
      <c r="I9401" s="2">
        <v>8.3791041899999996</v>
      </c>
      <c r="J9401" s="2">
        <v>0</v>
      </c>
      <c r="K9401" s="2">
        <v>0</v>
      </c>
      <c r="L9401" s="2">
        <v>0</v>
      </c>
      <c r="M9401" s="2">
        <v>0</v>
      </c>
      <c r="N9401" s="2">
        <v>0</v>
      </c>
      <c r="O9401" s="2">
        <v>0</v>
      </c>
      <c r="P9401" s="2">
        <v>0</v>
      </c>
      <c r="Q9401" s="2">
        <v>0</v>
      </c>
    </row>
    <row r="9402" spans="1:17" ht="19.5" customHeight="1">
      <c r="A9402" s="2" t="s">
        <v>35389</v>
      </c>
      <c r="B9402" s="2">
        <v>1823</v>
      </c>
      <c r="C9402" s="2">
        <v>189</v>
      </c>
      <c r="D9402" s="2" t="s">
        <v>35386</v>
      </c>
      <c r="E9402" s="2" t="s">
        <v>35390</v>
      </c>
      <c r="F9402" s="2" t="s">
        <v>35391</v>
      </c>
      <c r="G9402" s="2" t="s">
        <v>35392</v>
      </c>
      <c r="H9402" s="2" t="s">
        <v>35388</v>
      </c>
      <c r="I9402" s="2">
        <v>54.464177229999997</v>
      </c>
      <c r="J9402" s="2">
        <v>21.048864940000001</v>
      </c>
      <c r="K9402" s="2">
        <v>69.83971785</v>
      </c>
      <c r="L9402" s="2">
        <v>45.804323930000002</v>
      </c>
      <c r="M9402" s="2">
        <v>25.121420199999999</v>
      </c>
      <c r="N9402" s="2">
        <v>41.933409750000003</v>
      </c>
      <c r="O9402" s="2">
        <v>37.193617580000002</v>
      </c>
      <c r="P9402" s="2">
        <v>22.585599420000001</v>
      </c>
      <c r="Q9402" s="2">
        <v>0</v>
      </c>
    </row>
    <row r="9403" spans="1:17" ht="19.5" customHeight="1">
      <c r="A9403" s="2" t="s">
        <v>35393</v>
      </c>
      <c r="B9403" s="2">
        <v>4874</v>
      </c>
      <c r="C9403" s="2">
        <v>425</v>
      </c>
      <c r="D9403" s="2" t="s">
        <v>35386</v>
      </c>
      <c r="E9403" s="2" t="s">
        <v>35394</v>
      </c>
      <c r="F9403" s="2" t="s">
        <v>35395</v>
      </c>
      <c r="G9403" s="2" t="s">
        <v>35396</v>
      </c>
      <c r="H9403" s="2" t="s">
        <v>35388</v>
      </c>
      <c r="I9403" s="2">
        <v>155.01342750000001</v>
      </c>
      <c r="J9403" s="2">
        <v>168.3909195</v>
      </c>
      <c r="K9403" s="2">
        <v>125.7114921</v>
      </c>
      <c r="L9403" s="2">
        <v>91.608647860000005</v>
      </c>
      <c r="M9403" s="2">
        <v>125.607101</v>
      </c>
      <c r="N9403" s="2">
        <v>153.75583570000001</v>
      </c>
      <c r="O9403" s="2">
        <v>285.15106809999997</v>
      </c>
      <c r="P9403" s="2">
        <v>191.9775951</v>
      </c>
      <c r="Q9403" s="2">
        <v>125.7732195</v>
      </c>
    </row>
    <row r="9404" spans="1:17" ht="19.5" customHeight="1">
      <c r="A9404" s="2" t="s">
        <v>35397</v>
      </c>
      <c r="B9404" s="2">
        <v>8034</v>
      </c>
      <c r="C9404" s="2">
        <v>321</v>
      </c>
      <c r="D9404" s="2" t="s">
        <v>35398</v>
      </c>
      <c r="E9404" s="2" t="s">
        <v>35399</v>
      </c>
      <c r="F9404" s="2" t="s">
        <v>2777</v>
      </c>
      <c r="G9404" s="2">
        <v>243265</v>
      </c>
      <c r="H9404" s="2" t="s">
        <v>35400</v>
      </c>
      <c r="I9404" s="2">
        <v>0</v>
      </c>
      <c r="J9404" s="2">
        <v>10.524432470000001</v>
      </c>
      <c r="K9404" s="2">
        <v>0</v>
      </c>
      <c r="L9404" s="2">
        <v>0</v>
      </c>
      <c r="M9404" s="2">
        <v>0</v>
      </c>
      <c r="N9404" s="2">
        <v>0</v>
      </c>
      <c r="O9404" s="2">
        <v>0</v>
      </c>
      <c r="P9404" s="2">
        <v>0</v>
      </c>
      <c r="Q9404" s="2">
        <v>0</v>
      </c>
    </row>
    <row r="9405" spans="1:17" ht="19.5" customHeight="1">
      <c r="A9405" s="2" t="s">
        <v>35401</v>
      </c>
      <c r="B9405" s="2">
        <v>1078</v>
      </c>
      <c r="C9405" s="2">
        <v>172</v>
      </c>
      <c r="D9405" s="2" t="s">
        <v>35402</v>
      </c>
      <c r="E9405" s="2" t="s">
        <v>35403</v>
      </c>
      <c r="F9405" s="2">
        <v>2</v>
      </c>
      <c r="G9405" s="2">
        <v>1624</v>
      </c>
      <c r="H9405" s="2" t="s">
        <v>35404</v>
      </c>
      <c r="I9405" s="2">
        <v>0</v>
      </c>
      <c r="J9405" s="2">
        <v>7.0162883130000004</v>
      </c>
      <c r="K9405" s="2">
        <v>0</v>
      </c>
      <c r="L9405" s="2">
        <v>0</v>
      </c>
      <c r="M9405" s="2">
        <v>0</v>
      </c>
      <c r="N9405" s="2">
        <v>0</v>
      </c>
      <c r="O9405" s="2">
        <v>0</v>
      </c>
      <c r="P9405" s="2">
        <v>0</v>
      </c>
      <c r="Q9405" s="2">
        <v>0</v>
      </c>
    </row>
    <row r="9406" spans="1:17" ht="19.5" customHeight="1">
      <c r="A9406" s="2" t="s">
        <v>35405</v>
      </c>
      <c r="B9406" s="2">
        <v>631</v>
      </c>
      <c r="C9406" s="2">
        <v>283</v>
      </c>
      <c r="D9406" s="2" t="s">
        <v>35406</v>
      </c>
      <c r="E9406" s="2" t="s">
        <v>35407</v>
      </c>
      <c r="F9406" s="2">
        <v>3</v>
      </c>
      <c r="G9406" s="2">
        <v>1273</v>
      </c>
      <c r="H9406" s="2" t="s">
        <v>65</v>
      </c>
      <c r="I9406" s="2">
        <v>0</v>
      </c>
      <c r="J9406" s="2">
        <v>10.524432470000001</v>
      </c>
      <c r="K9406" s="2">
        <v>0</v>
      </c>
      <c r="L9406" s="2">
        <v>0</v>
      </c>
      <c r="M9406" s="2">
        <v>0</v>
      </c>
      <c r="N9406" s="2">
        <v>0</v>
      </c>
      <c r="O9406" s="2">
        <v>0</v>
      </c>
      <c r="P9406" s="2">
        <v>0</v>
      </c>
      <c r="Q9406" s="2">
        <v>0</v>
      </c>
    </row>
    <row r="9407" spans="1:17" ht="19.5" customHeight="1">
      <c r="A9407" s="2" t="s">
        <v>35408</v>
      </c>
      <c r="B9407" s="2">
        <v>2410</v>
      </c>
      <c r="C9407" s="2">
        <v>408</v>
      </c>
      <c r="D9407" s="2" t="s">
        <v>35406</v>
      </c>
      <c r="E9407" s="2" t="s">
        <v>35409</v>
      </c>
      <c r="F9407" s="2" t="s">
        <v>192</v>
      </c>
      <c r="G9407" s="2">
        <v>786433</v>
      </c>
      <c r="H9407" s="2" t="s">
        <v>65</v>
      </c>
      <c r="I9407" s="2">
        <v>8.3791041899999996</v>
      </c>
      <c r="J9407" s="2">
        <v>0</v>
      </c>
      <c r="K9407" s="2">
        <v>20.95191535</v>
      </c>
      <c r="L9407" s="2">
        <v>0</v>
      </c>
      <c r="M9407" s="2">
        <v>0</v>
      </c>
      <c r="N9407" s="2">
        <v>0</v>
      </c>
      <c r="O9407" s="2">
        <v>0</v>
      </c>
      <c r="P9407" s="2">
        <v>0</v>
      </c>
      <c r="Q9407" s="2">
        <v>0</v>
      </c>
    </row>
    <row r="9408" spans="1:17" ht="19.5" customHeight="1">
      <c r="A9408" s="2" t="s">
        <v>35410</v>
      </c>
      <c r="B9408" s="2">
        <v>6578</v>
      </c>
      <c r="C9408" s="2">
        <v>299</v>
      </c>
      <c r="D9408" s="2" t="s">
        <v>35406</v>
      </c>
      <c r="E9408" s="2" t="s">
        <v>35411</v>
      </c>
      <c r="F9408" s="2">
        <v>3</v>
      </c>
      <c r="G9408" s="2">
        <v>420</v>
      </c>
      <c r="H9408" s="2" t="s">
        <v>65</v>
      </c>
      <c r="I9408" s="2">
        <v>0</v>
      </c>
      <c r="J9408" s="2">
        <v>0</v>
      </c>
      <c r="K9408" s="2">
        <v>20.95191535</v>
      </c>
      <c r="L9408" s="2">
        <v>0</v>
      </c>
      <c r="M9408" s="2">
        <v>0</v>
      </c>
      <c r="N9408" s="2">
        <v>0</v>
      </c>
      <c r="O9408" s="2">
        <v>0</v>
      </c>
      <c r="P9408" s="2">
        <v>0</v>
      </c>
      <c r="Q9408" s="2">
        <v>0</v>
      </c>
    </row>
    <row r="9409" spans="1:17" ht="19.5" customHeight="1">
      <c r="A9409" s="2" t="s">
        <v>35412</v>
      </c>
      <c r="B9409" s="2">
        <v>4657</v>
      </c>
      <c r="C9409" s="2">
        <v>152</v>
      </c>
      <c r="D9409" s="2" t="s">
        <v>35413</v>
      </c>
      <c r="E9409" s="2" t="s">
        <v>35414</v>
      </c>
      <c r="F9409" s="2">
        <v>3</v>
      </c>
      <c r="G9409" s="2">
        <v>16</v>
      </c>
      <c r="H9409" s="2" t="s">
        <v>35415</v>
      </c>
      <c r="I9409" s="2">
        <v>12.568656280000001</v>
      </c>
      <c r="J9409" s="2">
        <v>0</v>
      </c>
      <c r="K9409" s="2">
        <v>0</v>
      </c>
      <c r="L9409" s="2">
        <v>0</v>
      </c>
      <c r="M9409" s="2">
        <v>0</v>
      </c>
      <c r="N9409" s="2">
        <v>0</v>
      </c>
      <c r="O9409" s="2">
        <v>0</v>
      </c>
      <c r="P9409" s="2">
        <v>0</v>
      </c>
      <c r="Q9409" s="2">
        <v>0</v>
      </c>
    </row>
    <row r="9410" spans="1:17" ht="19.5" customHeight="1">
      <c r="A9410" s="2" t="s">
        <v>35416</v>
      </c>
      <c r="B9410" s="2">
        <v>18330</v>
      </c>
      <c r="C9410" s="2">
        <v>115</v>
      </c>
      <c r="D9410" s="2" t="s">
        <v>225</v>
      </c>
      <c r="E9410" s="2" t="s">
        <v>35417</v>
      </c>
      <c r="F9410" s="2" t="s">
        <v>12202</v>
      </c>
      <c r="G9410" s="2" t="s">
        <v>35418</v>
      </c>
      <c r="H9410" s="2" t="s">
        <v>229</v>
      </c>
      <c r="I9410" s="2">
        <v>12.568656280000001</v>
      </c>
      <c r="J9410" s="2">
        <v>0</v>
      </c>
      <c r="K9410" s="2">
        <v>0</v>
      </c>
      <c r="L9410" s="2">
        <v>0</v>
      </c>
      <c r="M9410" s="2">
        <v>0</v>
      </c>
      <c r="N9410" s="2">
        <v>0</v>
      </c>
      <c r="O9410" s="2">
        <v>0</v>
      </c>
      <c r="P9410" s="2">
        <v>0</v>
      </c>
      <c r="Q9410" s="2">
        <v>0</v>
      </c>
    </row>
    <row r="9411" spans="1:17" ht="19.5" customHeight="1">
      <c r="A9411" s="2" t="s">
        <v>35419</v>
      </c>
      <c r="B9411" s="2">
        <v>9668</v>
      </c>
      <c r="C9411" s="2">
        <v>190</v>
      </c>
      <c r="D9411" s="2" t="s">
        <v>35420</v>
      </c>
      <c r="E9411" s="2" t="s">
        <v>35421</v>
      </c>
      <c r="F9411" s="2">
        <v>2</v>
      </c>
      <c r="G9411" s="2">
        <v>12</v>
      </c>
      <c r="H9411" s="2" t="s">
        <v>35422</v>
      </c>
      <c r="I9411" s="2">
        <v>8.3791041899999996</v>
      </c>
      <c r="J9411" s="2">
        <v>0</v>
      </c>
      <c r="K9411" s="2">
        <v>0</v>
      </c>
      <c r="L9411" s="2">
        <v>0</v>
      </c>
      <c r="M9411" s="2">
        <v>0</v>
      </c>
      <c r="N9411" s="2">
        <v>0</v>
      </c>
      <c r="O9411" s="2">
        <v>0</v>
      </c>
      <c r="P9411" s="2">
        <v>0</v>
      </c>
      <c r="Q9411" s="2">
        <v>0</v>
      </c>
    </row>
    <row r="9412" spans="1:17" ht="19.5" customHeight="1">
      <c r="A9412" s="2" t="s">
        <v>35423</v>
      </c>
      <c r="B9412" s="2">
        <v>6509</v>
      </c>
      <c r="C9412" s="2">
        <v>352</v>
      </c>
      <c r="D9412" s="2" t="s">
        <v>35420</v>
      </c>
      <c r="E9412" s="2" t="s">
        <v>35424</v>
      </c>
      <c r="F9412" s="2" t="s">
        <v>35425</v>
      </c>
      <c r="G9412" s="2" t="s">
        <v>35426</v>
      </c>
      <c r="H9412" s="2" t="s">
        <v>35422</v>
      </c>
      <c r="I9412" s="2">
        <v>79.601489799999996</v>
      </c>
      <c r="J9412" s="2">
        <v>66.654738980000005</v>
      </c>
      <c r="K9412" s="2">
        <v>55.871774279999997</v>
      </c>
      <c r="L9412" s="2">
        <v>54.96518871</v>
      </c>
      <c r="M9412" s="2">
        <v>75.364260590000001</v>
      </c>
      <c r="N9412" s="2">
        <v>139.77803249999999</v>
      </c>
      <c r="O9412" s="2">
        <v>86.785107679999996</v>
      </c>
      <c r="P9412" s="2">
        <v>22.585599420000001</v>
      </c>
      <c r="Q9412" s="2">
        <v>102.9053614</v>
      </c>
    </row>
    <row r="9413" spans="1:17" ht="19.5" customHeight="1">
      <c r="A9413" s="2" t="s">
        <v>35427</v>
      </c>
      <c r="B9413" s="2">
        <v>1907</v>
      </c>
      <c r="C9413" s="2">
        <v>190</v>
      </c>
      <c r="D9413" s="2" t="s">
        <v>35420</v>
      </c>
      <c r="E9413" s="2" t="s">
        <v>35428</v>
      </c>
      <c r="F9413" s="2" t="s">
        <v>35429</v>
      </c>
      <c r="G9413" s="2" t="s">
        <v>35430</v>
      </c>
      <c r="H9413" s="2" t="s">
        <v>35422</v>
      </c>
      <c r="I9413" s="2">
        <v>20.947760469999999</v>
      </c>
      <c r="J9413" s="2">
        <v>0</v>
      </c>
      <c r="K9413" s="2">
        <v>20.95191535</v>
      </c>
      <c r="L9413" s="2">
        <v>18.321729569999999</v>
      </c>
      <c r="M9413" s="2">
        <v>25.121420199999999</v>
      </c>
      <c r="N9413" s="2">
        <v>41.933409750000003</v>
      </c>
      <c r="O9413" s="2">
        <v>0</v>
      </c>
      <c r="P9413" s="2">
        <v>22.585599420000001</v>
      </c>
      <c r="Q9413" s="2">
        <v>0</v>
      </c>
    </row>
    <row r="9414" spans="1:17" ht="19.5" customHeight="1">
      <c r="A9414" s="2" t="s">
        <v>35431</v>
      </c>
      <c r="B9414" s="2">
        <v>12661</v>
      </c>
      <c r="C9414" s="2">
        <v>299</v>
      </c>
      <c r="D9414" s="2" t="s">
        <v>35420</v>
      </c>
      <c r="E9414" s="2" t="s">
        <v>35432</v>
      </c>
      <c r="F9414" s="2">
        <v>3</v>
      </c>
      <c r="G9414" s="2">
        <v>13</v>
      </c>
      <c r="H9414" s="2" t="s">
        <v>35422</v>
      </c>
      <c r="I9414" s="2">
        <v>0</v>
      </c>
      <c r="J9414" s="2">
        <v>0</v>
      </c>
      <c r="K9414" s="2">
        <v>0</v>
      </c>
      <c r="L9414" s="2">
        <v>0</v>
      </c>
      <c r="M9414" s="2">
        <v>0</v>
      </c>
      <c r="N9414" s="2">
        <v>41.933409750000003</v>
      </c>
      <c r="O9414" s="2">
        <v>0</v>
      </c>
      <c r="P9414" s="2">
        <v>0</v>
      </c>
      <c r="Q9414" s="2">
        <v>0</v>
      </c>
    </row>
    <row r="9415" spans="1:17" ht="19.5" customHeight="1">
      <c r="A9415" s="2" t="s">
        <v>35433</v>
      </c>
      <c r="B9415" s="2">
        <v>12702</v>
      </c>
      <c r="C9415" s="2">
        <v>265</v>
      </c>
      <c r="D9415" s="2" t="s">
        <v>35420</v>
      </c>
      <c r="E9415" s="2" t="s">
        <v>35434</v>
      </c>
      <c r="F9415" s="2" t="s">
        <v>35435</v>
      </c>
      <c r="G9415" s="2" t="s">
        <v>35436</v>
      </c>
      <c r="H9415" s="2" t="s">
        <v>35422</v>
      </c>
      <c r="I9415" s="2">
        <v>0</v>
      </c>
      <c r="J9415" s="2">
        <v>0</v>
      </c>
      <c r="K9415" s="2">
        <v>20.95191535</v>
      </c>
      <c r="L9415" s="2">
        <v>0</v>
      </c>
      <c r="M9415" s="2">
        <v>0</v>
      </c>
      <c r="N9415" s="2">
        <v>55.911212990000003</v>
      </c>
      <c r="O9415" s="2">
        <v>0</v>
      </c>
      <c r="P9415" s="2">
        <v>56.463998549999999</v>
      </c>
      <c r="Q9415" s="2">
        <v>22.867858080000001</v>
      </c>
    </row>
    <row r="9416" spans="1:17" ht="19.5" customHeight="1">
      <c r="A9416" s="2" t="s">
        <v>35437</v>
      </c>
      <c r="B9416" s="2">
        <v>4159</v>
      </c>
      <c r="C9416" s="2">
        <v>430</v>
      </c>
      <c r="D9416" s="2" t="s">
        <v>35438</v>
      </c>
      <c r="E9416" s="2" t="s">
        <v>35439</v>
      </c>
      <c r="F9416" s="2" t="s">
        <v>35440</v>
      </c>
      <c r="G9416" s="2" t="s">
        <v>35441</v>
      </c>
      <c r="H9416" s="2" t="s">
        <v>35442</v>
      </c>
      <c r="I9416" s="2">
        <v>20.947760469999999</v>
      </c>
      <c r="J9416" s="2">
        <v>24.557009099999998</v>
      </c>
      <c r="K9416" s="2">
        <v>0</v>
      </c>
      <c r="L9416" s="2">
        <v>18.321729569999999</v>
      </c>
      <c r="M9416" s="2">
        <v>25.121420199999999</v>
      </c>
      <c r="N9416" s="2">
        <v>83.866819489999997</v>
      </c>
      <c r="O9416" s="2">
        <v>61.989362630000002</v>
      </c>
      <c r="P9416" s="2">
        <v>33.878399129999998</v>
      </c>
      <c r="Q9416" s="2">
        <v>0</v>
      </c>
    </row>
    <row r="9417" spans="1:17" ht="19.5" customHeight="1">
      <c r="A9417" s="2" t="s">
        <v>35443</v>
      </c>
      <c r="B9417" s="2">
        <v>2599</v>
      </c>
      <c r="C9417" s="2">
        <v>329</v>
      </c>
      <c r="D9417" s="2" t="s">
        <v>35438</v>
      </c>
      <c r="E9417" s="2" t="s">
        <v>35444</v>
      </c>
      <c r="F9417" s="2" t="s">
        <v>35445</v>
      </c>
      <c r="G9417" s="2" t="s">
        <v>35446</v>
      </c>
      <c r="H9417" s="2" t="s">
        <v>35442</v>
      </c>
      <c r="I9417" s="2">
        <v>16.758208379999999</v>
      </c>
      <c r="J9417" s="2">
        <v>14.032576629999999</v>
      </c>
      <c r="K9417" s="2">
        <v>27.935887139999998</v>
      </c>
      <c r="L9417" s="2">
        <v>0</v>
      </c>
      <c r="M9417" s="2">
        <v>0</v>
      </c>
      <c r="N9417" s="2">
        <v>0</v>
      </c>
      <c r="O9417" s="2">
        <v>61.989362630000002</v>
      </c>
      <c r="P9417" s="2">
        <v>33.878399129999998</v>
      </c>
      <c r="Q9417" s="2">
        <v>0</v>
      </c>
    </row>
    <row r="9418" spans="1:17" ht="19.5" customHeight="1">
      <c r="A9418" s="2" t="s">
        <v>35447</v>
      </c>
      <c r="B9418" s="2">
        <v>2813</v>
      </c>
      <c r="C9418" s="2">
        <v>229</v>
      </c>
      <c r="D9418" s="2" t="s">
        <v>35448</v>
      </c>
      <c r="E9418" s="2" t="s">
        <v>35449</v>
      </c>
      <c r="F9418" s="2" t="s">
        <v>35450</v>
      </c>
      <c r="G9418" s="2" t="s">
        <v>35451</v>
      </c>
      <c r="H9418" s="2" t="s">
        <v>65</v>
      </c>
      <c r="I9418" s="2">
        <v>20.947760469999999</v>
      </c>
      <c r="J9418" s="2">
        <v>10.524432470000001</v>
      </c>
      <c r="K9418" s="2">
        <v>20.95191535</v>
      </c>
      <c r="L9418" s="2">
        <v>155.73470140000001</v>
      </c>
      <c r="M9418" s="2">
        <v>16.747613470000001</v>
      </c>
      <c r="N9418" s="2">
        <v>0</v>
      </c>
      <c r="O9418" s="2">
        <v>24.795745050000001</v>
      </c>
      <c r="P9418" s="2">
        <v>45.171198840000002</v>
      </c>
      <c r="Q9418" s="2">
        <v>0</v>
      </c>
    </row>
    <row r="9419" spans="1:17" ht="19.5" customHeight="1">
      <c r="A9419" s="2" t="s">
        <v>35452</v>
      </c>
      <c r="B9419" s="2">
        <v>9534</v>
      </c>
      <c r="C9419" s="2">
        <v>189</v>
      </c>
      <c r="D9419" s="2" t="s">
        <v>35448</v>
      </c>
      <c r="E9419" s="2" t="s">
        <v>35453</v>
      </c>
      <c r="F9419" s="2" t="s">
        <v>35454</v>
      </c>
      <c r="G9419" s="2" t="s">
        <v>35455</v>
      </c>
      <c r="H9419" s="2" t="s">
        <v>65</v>
      </c>
      <c r="I9419" s="2">
        <v>25.137312569999999</v>
      </c>
      <c r="J9419" s="2">
        <v>14.032576629999999</v>
      </c>
      <c r="K9419" s="2">
        <v>0</v>
      </c>
      <c r="L9419" s="2">
        <v>0</v>
      </c>
      <c r="M9419" s="2">
        <v>75.364260590000001</v>
      </c>
      <c r="N9419" s="2">
        <v>0</v>
      </c>
      <c r="O9419" s="2">
        <v>0</v>
      </c>
      <c r="P9419" s="2">
        <v>33.878399129999998</v>
      </c>
      <c r="Q9419" s="2">
        <v>34.30178712</v>
      </c>
    </row>
    <row r="9420" spans="1:17" ht="19.5" customHeight="1">
      <c r="A9420" s="2" t="s">
        <v>35456</v>
      </c>
      <c r="B9420" s="2">
        <v>5274</v>
      </c>
      <c r="C9420" s="2">
        <v>481</v>
      </c>
      <c r="D9420" s="2" t="s">
        <v>35448</v>
      </c>
      <c r="E9420" s="2" t="s">
        <v>35457</v>
      </c>
      <c r="F9420" s="2" t="s">
        <v>1399</v>
      </c>
      <c r="G9420" s="2" t="s">
        <v>35458</v>
      </c>
      <c r="H9420" s="2" t="s">
        <v>65</v>
      </c>
      <c r="I9420" s="2">
        <v>16.758208379999999</v>
      </c>
      <c r="J9420" s="2">
        <v>0</v>
      </c>
      <c r="K9420" s="2">
        <v>0</v>
      </c>
      <c r="L9420" s="2">
        <v>0</v>
      </c>
      <c r="M9420" s="2">
        <v>25.121420199999999</v>
      </c>
      <c r="N9420" s="2">
        <v>55.911212990000003</v>
      </c>
      <c r="O9420" s="2">
        <v>0</v>
      </c>
      <c r="P9420" s="2">
        <v>0</v>
      </c>
      <c r="Q9420" s="2">
        <v>0</v>
      </c>
    </row>
    <row r="9421" spans="1:17" ht="19.5" customHeight="1">
      <c r="A9421" s="2" t="s">
        <v>35459</v>
      </c>
      <c r="B9421" s="2">
        <v>9781</v>
      </c>
      <c r="C9421" s="2">
        <v>100</v>
      </c>
      <c r="D9421" s="2" t="s">
        <v>35448</v>
      </c>
      <c r="E9421" s="2" t="s">
        <v>35460</v>
      </c>
      <c r="F9421" s="2" t="s">
        <v>395</v>
      </c>
      <c r="G9421" s="2" t="s">
        <v>35461</v>
      </c>
      <c r="H9421" s="2" t="s">
        <v>65</v>
      </c>
      <c r="I9421" s="2">
        <v>8.3791041899999996</v>
      </c>
      <c r="J9421" s="2">
        <v>0</v>
      </c>
      <c r="K9421" s="2">
        <v>0</v>
      </c>
      <c r="L9421" s="2">
        <v>0</v>
      </c>
      <c r="M9421" s="2">
        <v>33.495226930000001</v>
      </c>
      <c r="N9421" s="2">
        <v>0</v>
      </c>
      <c r="O9421" s="2">
        <v>0</v>
      </c>
      <c r="P9421" s="2">
        <v>0</v>
      </c>
      <c r="Q9421" s="2">
        <v>0</v>
      </c>
    </row>
    <row r="9422" spans="1:17" ht="19.5" customHeight="1">
      <c r="A9422" s="2" t="s">
        <v>35462</v>
      </c>
      <c r="B9422" s="2">
        <v>1958</v>
      </c>
      <c r="C9422" s="2">
        <v>244</v>
      </c>
      <c r="D9422" s="2" t="s">
        <v>225</v>
      </c>
      <c r="E9422" s="2" t="s">
        <v>35463</v>
      </c>
      <c r="F9422" s="2" t="s">
        <v>35464</v>
      </c>
      <c r="G9422" s="2" t="s">
        <v>35465</v>
      </c>
      <c r="H9422" s="2" t="s">
        <v>229</v>
      </c>
      <c r="I9422" s="2">
        <v>8.3791041899999996</v>
      </c>
      <c r="J9422" s="2">
        <v>35.081441570000003</v>
      </c>
      <c r="K9422" s="2">
        <v>34.919858920000003</v>
      </c>
      <c r="L9422" s="2">
        <v>18.321729569999999</v>
      </c>
      <c r="M9422" s="2">
        <v>0</v>
      </c>
      <c r="N9422" s="2">
        <v>0</v>
      </c>
      <c r="O9422" s="2">
        <v>0</v>
      </c>
      <c r="P9422" s="2">
        <v>0</v>
      </c>
      <c r="Q9422" s="2">
        <v>0</v>
      </c>
    </row>
    <row r="9423" spans="1:17" ht="19.5" customHeight="1">
      <c r="A9423" s="2" t="s">
        <v>35466</v>
      </c>
      <c r="B9423" s="2">
        <v>27851</v>
      </c>
      <c r="C9423" s="2">
        <v>240</v>
      </c>
      <c r="D9423" s="2" t="s">
        <v>225</v>
      </c>
      <c r="E9423" s="2" t="s">
        <v>35467</v>
      </c>
      <c r="F9423" s="2">
        <v>6</v>
      </c>
      <c r="G9423" s="2">
        <v>5</v>
      </c>
      <c r="H9423" s="2" t="s">
        <v>229</v>
      </c>
      <c r="I9423" s="2">
        <v>0</v>
      </c>
      <c r="J9423" s="2">
        <v>0</v>
      </c>
      <c r="K9423" s="2">
        <v>0</v>
      </c>
      <c r="L9423" s="2">
        <v>0</v>
      </c>
      <c r="M9423" s="2">
        <v>0</v>
      </c>
      <c r="N9423" s="2">
        <v>0</v>
      </c>
      <c r="O9423" s="2">
        <v>0</v>
      </c>
      <c r="P9423" s="2">
        <v>67.756798270000004</v>
      </c>
      <c r="Q9423" s="2">
        <v>0</v>
      </c>
    </row>
    <row r="9424" spans="1:17" ht="19.5" customHeight="1">
      <c r="A9424" s="2" t="s">
        <v>35468</v>
      </c>
      <c r="B9424" s="2">
        <v>6066</v>
      </c>
      <c r="C9424" s="2">
        <v>220</v>
      </c>
      <c r="D9424" s="2" t="s">
        <v>35469</v>
      </c>
      <c r="E9424" s="2" t="s">
        <v>35470</v>
      </c>
      <c r="F9424" s="2" t="s">
        <v>35471</v>
      </c>
      <c r="G9424" s="2" t="s">
        <v>35472</v>
      </c>
      <c r="H9424" s="2" t="s">
        <v>35473</v>
      </c>
      <c r="I9424" s="2">
        <v>29.326864659999998</v>
      </c>
      <c r="J9424" s="2">
        <v>31.573297409999999</v>
      </c>
      <c r="K9424" s="2">
        <v>41.903830710000001</v>
      </c>
      <c r="L9424" s="2">
        <v>54.96518871</v>
      </c>
      <c r="M9424" s="2">
        <v>33.495226930000001</v>
      </c>
      <c r="N9424" s="2">
        <v>27.955606499999998</v>
      </c>
      <c r="O9424" s="2">
        <v>24.795745050000001</v>
      </c>
      <c r="P9424" s="2">
        <v>22.585599420000001</v>
      </c>
      <c r="Q9424" s="2">
        <v>0</v>
      </c>
    </row>
    <row r="9425" spans="1:17" ht="19.5" customHeight="1">
      <c r="A9425" s="2" t="s">
        <v>35474</v>
      </c>
      <c r="B9425" s="2">
        <v>6959</v>
      </c>
      <c r="C9425" s="2">
        <v>127</v>
      </c>
      <c r="D9425" s="2" t="s">
        <v>35469</v>
      </c>
      <c r="E9425" s="2" t="s">
        <v>35475</v>
      </c>
      <c r="F9425" s="2" t="s">
        <v>23324</v>
      </c>
      <c r="G9425" s="2" t="s">
        <v>35476</v>
      </c>
      <c r="H9425" s="2" t="s">
        <v>35473</v>
      </c>
      <c r="I9425" s="2">
        <v>12.568656280000001</v>
      </c>
      <c r="J9425" s="2">
        <v>10.524432470000001</v>
      </c>
      <c r="K9425" s="2">
        <v>20.95191535</v>
      </c>
      <c r="L9425" s="2">
        <v>0</v>
      </c>
      <c r="M9425" s="2">
        <v>0</v>
      </c>
      <c r="N9425" s="2">
        <v>0</v>
      </c>
      <c r="O9425" s="2">
        <v>37.193617580000002</v>
      </c>
      <c r="P9425" s="2">
        <v>0</v>
      </c>
      <c r="Q9425" s="2">
        <v>0</v>
      </c>
    </row>
    <row r="9426" spans="1:17" ht="19.5" customHeight="1">
      <c r="A9426" s="2" t="s">
        <v>35477</v>
      </c>
      <c r="B9426" s="2">
        <v>327</v>
      </c>
      <c r="C9426" s="2">
        <v>327</v>
      </c>
      <c r="D9426" s="2" t="s">
        <v>225</v>
      </c>
      <c r="E9426" s="2" t="s">
        <v>35478</v>
      </c>
      <c r="F9426" s="2" t="s">
        <v>35479</v>
      </c>
      <c r="G9426" s="2" t="s">
        <v>35480</v>
      </c>
      <c r="H9426" s="2" t="s">
        <v>229</v>
      </c>
      <c r="I9426" s="2">
        <v>0</v>
      </c>
      <c r="J9426" s="2">
        <v>0</v>
      </c>
      <c r="K9426" s="2">
        <v>0</v>
      </c>
      <c r="L9426" s="2">
        <v>0</v>
      </c>
      <c r="M9426" s="2">
        <v>50.242840399999999</v>
      </c>
      <c r="N9426" s="2">
        <v>55.911212990000003</v>
      </c>
      <c r="O9426" s="2">
        <v>0</v>
      </c>
      <c r="P9426" s="2">
        <v>45.171198840000002</v>
      </c>
      <c r="Q9426" s="2">
        <v>0</v>
      </c>
    </row>
    <row r="9427" spans="1:17" ht="19.5" customHeight="1">
      <c r="A9427" s="2" t="s">
        <v>35481</v>
      </c>
      <c r="B9427" s="2">
        <v>720</v>
      </c>
      <c r="C9427" s="2">
        <v>322</v>
      </c>
      <c r="D9427" s="2" t="s">
        <v>35482</v>
      </c>
      <c r="E9427" s="2" t="s">
        <v>35483</v>
      </c>
      <c r="F9427" s="2" t="s">
        <v>35484</v>
      </c>
      <c r="G9427" s="2" t="s">
        <v>35485</v>
      </c>
      <c r="H9427" s="2" t="s">
        <v>35486</v>
      </c>
      <c r="I9427" s="2">
        <v>12.568656280000001</v>
      </c>
      <c r="J9427" s="2">
        <v>0</v>
      </c>
      <c r="K9427" s="2">
        <v>55.871774279999997</v>
      </c>
      <c r="L9427" s="2">
        <v>0</v>
      </c>
      <c r="M9427" s="2">
        <v>0</v>
      </c>
      <c r="N9427" s="2">
        <v>0</v>
      </c>
      <c r="O9427" s="2">
        <v>0</v>
      </c>
      <c r="P9427" s="2">
        <v>33.878399129999998</v>
      </c>
      <c r="Q9427" s="2">
        <v>0</v>
      </c>
    </row>
    <row r="9428" spans="1:17" ht="19.5" customHeight="1">
      <c r="A9428" s="2" t="s">
        <v>35487</v>
      </c>
      <c r="B9428" s="2">
        <v>1213</v>
      </c>
      <c r="C9428" s="2">
        <v>81</v>
      </c>
      <c r="D9428" s="2" t="s">
        <v>35488</v>
      </c>
      <c r="E9428" s="2" t="s">
        <v>35489</v>
      </c>
      <c r="F9428" s="2" t="s">
        <v>487</v>
      </c>
      <c r="G9428" s="2" t="s">
        <v>35490</v>
      </c>
      <c r="H9428" s="2" t="s">
        <v>229</v>
      </c>
      <c r="I9428" s="2">
        <v>12.568656280000001</v>
      </c>
      <c r="J9428" s="2">
        <v>0</v>
      </c>
      <c r="K9428" s="2">
        <v>0</v>
      </c>
      <c r="L9428" s="2">
        <v>0</v>
      </c>
      <c r="M9428" s="2">
        <v>0</v>
      </c>
      <c r="N9428" s="2">
        <v>0</v>
      </c>
      <c r="O9428" s="2">
        <v>49.591490100000001</v>
      </c>
      <c r="P9428" s="2">
        <v>0</v>
      </c>
      <c r="Q9428" s="2">
        <v>0</v>
      </c>
    </row>
    <row r="9429" spans="1:17" ht="19.5" customHeight="1">
      <c r="A9429" s="2" t="s">
        <v>35491</v>
      </c>
      <c r="B9429" s="2">
        <v>891</v>
      </c>
      <c r="C9429" s="2">
        <v>259</v>
      </c>
      <c r="D9429" s="2" t="s">
        <v>35492</v>
      </c>
      <c r="E9429" s="2" t="s">
        <v>35493</v>
      </c>
      <c r="F9429" s="2" t="s">
        <v>35494</v>
      </c>
      <c r="G9429" s="2" t="s">
        <v>35495</v>
      </c>
      <c r="H9429" s="2" t="s">
        <v>35496</v>
      </c>
      <c r="I9429" s="2">
        <v>20.947760469999999</v>
      </c>
      <c r="J9429" s="2">
        <v>28.065153250000002</v>
      </c>
      <c r="K9429" s="2">
        <v>0</v>
      </c>
      <c r="L9429" s="2">
        <v>27.48259436</v>
      </c>
      <c r="M9429" s="2">
        <v>25.121420199999999</v>
      </c>
      <c r="N9429" s="2">
        <v>0</v>
      </c>
      <c r="O9429" s="2">
        <v>0</v>
      </c>
      <c r="P9429" s="2">
        <v>0</v>
      </c>
      <c r="Q9429" s="2">
        <v>22.867858080000001</v>
      </c>
    </row>
    <row r="9430" spans="1:17" ht="19.5" customHeight="1">
      <c r="A9430" s="2" t="s">
        <v>35497</v>
      </c>
      <c r="B9430" s="2">
        <v>15868</v>
      </c>
      <c r="C9430" s="2">
        <v>377</v>
      </c>
      <c r="D9430" s="2" t="s">
        <v>35492</v>
      </c>
      <c r="E9430" s="2" t="s">
        <v>35498</v>
      </c>
      <c r="F9430" s="2" t="s">
        <v>35499</v>
      </c>
      <c r="G9430" s="2" t="s">
        <v>35500</v>
      </c>
      <c r="H9430" s="2" t="s">
        <v>35496</v>
      </c>
      <c r="I9430" s="2">
        <v>226.2358131</v>
      </c>
      <c r="J9430" s="2">
        <v>217.5049377</v>
      </c>
      <c r="K9430" s="2">
        <v>132.69546389999999</v>
      </c>
      <c r="L9430" s="2">
        <v>82.44778307</v>
      </c>
      <c r="M9430" s="2">
        <v>100.4856808</v>
      </c>
      <c r="N9430" s="2">
        <v>69.889016240000004</v>
      </c>
      <c r="O9430" s="2">
        <v>347.14043070000002</v>
      </c>
      <c r="P9430" s="2">
        <v>214.56319450000001</v>
      </c>
      <c r="Q9430" s="2">
        <v>205.81072270000001</v>
      </c>
    </row>
    <row r="9431" spans="1:17" ht="19.5" customHeight="1">
      <c r="A9431" s="2" t="s">
        <v>35501</v>
      </c>
      <c r="B9431" s="2">
        <v>2543</v>
      </c>
      <c r="C9431" s="2">
        <v>291</v>
      </c>
      <c r="D9431" s="2" t="s">
        <v>35502</v>
      </c>
      <c r="E9431" s="2" t="s">
        <v>35503</v>
      </c>
      <c r="F9431" s="2" t="s">
        <v>35504</v>
      </c>
      <c r="G9431" s="2" t="s">
        <v>35505</v>
      </c>
      <c r="H9431" s="2" t="s">
        <v>35506</v>
      </c>
      <c r="I9431" s="2">
        <v>41.895520949999998</v>
      </c>
      <c r="J9431" s="2">
        <v>21.048864940000001</v>
      </c>
      <c r="K9431" s="2">
        <v>34.919858920000003</v>
      </c>
      <c r="L9431" s="2">
        <v>0</v>
      </c>
      <c r="M9431" s="2">
        <v>0</v>
      </c>
      <c r="N9431" s="2">
        <v>0</v>
      </c>
      <c r="O9431" s="2">
        <v>0</v>
      </c>
      <c r="P9431" s="2">
        <v>45.171198840000002</v>
      </c>
      <c r="Q9431" s="2">
        <v>0</v>
      </c>
    </row>
    <row r="9432" spans="1:17" ht="19.5" customHeight="1">
      <c r="A9432" s="2" t="s">
        <v>35507</v>
      </c>
      <c r="B9432" s="2">
        <v>459</v>
      </c>
      <c r="C9432" s="2">
        <v>459</v>
      </c>
      <c r="D9432" s="2" t="s">
        <v>35508</v>
      </c>
      <c r="E9432" s="2" t="s">
        <v>35509</v>
      </c>
      <c r="F9432" s="2">
        <v>3</v>
      </c>
      <c r="G9432" s="2">
        <v>3</v>
      </c>
      <c r="H9432" s="2" t="s">
        <v>35510</v>
      </c>
      <c r="I9432" s="2">
        <v>0</v>
      </c>
      <c r="J9432" s="2">
        <v>0</v>
      </c>
      <c r="K9432" s="2">
        <v>0</v>
      </c>
      <c r="L9432" s="2">
        <v>0</v>
      </c>
      <c r="M9432" s="2">
        <v>0</v>
      </c>
      <c r="N9432" s="2">
        <v>0</v>
      </c>
      <c r="O9432" s="2">
        <v>0</v>
      </c>
      <c r="P9432" s="2">
        <v>0</v>
      </c>
      <c r="Q9432" s="2">
        <v>34.30178712</v>
      </c>
    </row>
    <row r="9433" spans="1:17" ht="19.5" customHeight="1">
      <c r="A9433" s="2" t="s">
        <v>35511</v>
      </c>
      <c r="B9433" s="2">
        <v>7226</v>
      </c>
      <c r="C9433" s="2">
        <v>202</v>
      </c>
      <c r="D9433" s="2" t="s">
        <v>35512</v>
      </c>
      <c r="E9433" s="2" t="s">
        <v>35513</v>
      </c>
      <c r="F9433" s="2" t="s">
        <v>35514</v>
      </c>
      <c r="G9433" s="2" t="s">
        <v>35515</v>
      </c>
      <c r="H9433" s="2" t="s">
        <v>35516</v>
      </c>
      <c r="I9433" s="2">
        <v>20.947760469999999</v>
      </c>
      <c r="J9433" s="2">
        <v>14.032576629999999</v>
      </c>
      <c r="K9433" s="2">
        <v>48.887802489999999</v>
      </c>
      <c r="L9433" s="2">
        <v>18.321729569999999</v>
      </c>
      <c r="M9433" s="2">
        <v>16.747613470000001</v>
      </c>
      <c r="N9433" s="2">
        <v>55.911212990000003</v>
      </c>
      <c r="O9433" s="2">
        <v>0</v>
      </c>
      <c r="P9433" s="2">
        <v>0</v>
      </c>
      <c r="Q9433" s="2">
        <v>0</v>
      </c>
    </row>
    <row r="9434" spans="1:17" ht="19.5" customHeight="1">
      <c r="A9434" s="2" t="s">
        <v>35517</v>
      </c>
      <c r="B9434" s="2">
        <v>11574</v>
      </c>
      <c r="C9434" s="2">
        <v>297</v>
      </c>
      <c r="D9434" s="2" t="s">
        <v>35512</v>
      </c>
      <c r="E9434" s="2" t="s">
        <v>35518</v>
      </c>
      <c r="F9434" s="2" t="s">
        <v>1649</v>
      </c>
      <c r="G9434" s="2" t="s">
        <v>35519</v>
      </c>
      <c r="H9434" s="2" t="s">
        <v>35516</v>
      </c>
      <c r="I9434" s="2">
        <v>0</v>
      </c>
      <c r="J9434" s="2">
        <v>0</v>
      </c>
      <c r="K9434" s="2">
        <v>0</v>
      </c>
      <c r="L9434" s="2">
        <v>18.321729569999999</v>
      </c>
      <c r="M9434" s="2">
        <v>0</v>
      </c>
      <c r="N9434" s="2">
        <v>0</v>
      </c>
      <c r="O9434" s="2">
        <v>0</v>
      </c>
      <c r="P9434" s="2">
        <v>0</v>
      </c>
      <c r="Q9434" s="2">
        <v>0</v>
      </c>
    </row>
    <row r="9435" spans="1:17" ht="19.5" customHeight="1">
      <c r="A9435" s="2" t="s">
        <v>35520</v>
      </c>
      <c r="B9435" s="2">
        <v>7191</v>
      </c>
      <c r="C9435" s="2">
        <v>255</v>
      </c>
      <c r="D9435" s="2" t="s">
        <v>35521</v>
      </c>
      <c r="E9435" s="2" t="s">
        <v>35522</v>
      </c>
      <c r="F9435" s="2" t="s">
        <v>345</v>
      </c>
      <c r="G9435" s="2" t="s">
        <v>35523</v>
      </c>
      <c r="H9435" s="2" t="s">
        <v>35524</v>
      </c>
      <c r="I9435" s="2">
        <v>0</v>
      </c>
      <c r="J9435" s="2">
        <v>7.0162883130000004</v>
      </c>
      <c r="K9435" s="2">
        <v>0</v>
      </c>
      <c r="L9435" s="2">
        <v>0</v>
      </c>
      <c r="M9435" s="2">
        <v>0</v>
      </c>
      <c r="N9435" s="2">
        <v>0</v>
      </c>
      <c r="O9435" s="2">
        <v>0</v>
      </c>
      <c r="P9435" s="2">
        <v>0</v>
      </c>
      <c r="Q9435" s="2">
        <v>0</v>
      </c>
    </row>
    <row r="9436" spans="1:17" ht="19.5" customHeight="1">
      <c r="A9436" s="2" t="s">
        <v>35525</v>
      </c>
      <c r="B9436" s="2">
        <v>6669</v>
      </c>
      <c r="C9436" s="2">
        <v>285</v>
      </c>
      <c r="D9436" s="2" t="s">
        <v>35521</v>
      </c>
      <c r="E9436" s="2" t="s">
        <v>35526</v>
      </c>
      <c r="F9436" s="2" t="s">
        <v>297</v>
      </c>
      <c r="G9436" s="2">
        <v>133111</v>
      </c>
      <c r="H9436" s="2" t="s">
        <v>35524</v>
      </c>
      <c r="I9436" s="2">
        <v>0</v>
      </c>
      <c r="J9436" s="2">
        <v>7.0162883130000004</v>
      </c>
      <c r="K9436" s="2">
        <v>0</v>
      </c>
      <c r="L9436" s="2">
        <v>0</v>
      </c>
      <c r="M9436" s="2">
        <v>0</v>
      </c>
      <c r="N9436" s="2">
        <v>0</v>
      </c>
      <c r="O9436" s="2">
        <v>0</v>
      </c>
      <c r="P9436" s="2">
        <v>0</v>
      </c>
      <c r="Q9436" s="2">
        <v>0</v>
      </c>
    </row>
    <row r="9437" spans="1:17" ht="19.5" customHeight="1">
      <c r="A9437" s="2" t="s">
        <v>35527</v>
      </c>
      <c r="B9437" s="2">
        <v>2781</v>
      </c>
      <c r="C9437" s="2">
        <v>159</v>
      </c>
      <c r="D9437" s="2" t="s">
        <v>35521</v>
      </c>
      <c r="E9437" s="2" t="s">
        <v>35528</v>
      </c>
      <c r="F9437" s="2">
        <v>4</v>
      </c>
      <c r="G9437" s="2">
        <v>76</v>
      </c>
      <c r="H9437" s="2" t="s">
        <v>35524</v>
      </c>
      <c r="I9437" s="2">
        <v>0</v>
      </c>
      <c r="J9437" s="2">
        <v>14.032576629999999</v>
      </c>
      <c r="K9437" s="2">
        <v>0</v>
      </c>
      <c r="L9437" s="2">
        <v>0</v>
      </c>
      <c r="M9437" s="2">
        <v>0</v>
      </c>
      <c r="N9437" s="2">
        <v>0</v>
      </c>
      <c r="O9437" s="2">
        <v>0</v>
      </c>
      <c r="P9437" s="2">
        <v>0</v>
      </c>
      <c r="Q9437" s="2">
        <v>0</v>
      </c>
    </row>
    <row r="9438" spans="1:17" ht="19.5" customHeight="1">
      <c r="A9438" s="2" t="s">
        <v>35529</v>
      </c>
      <c r="B9438" s="2">
        <v>16249</v>
      </c>
      <c r="C9438" s="2">
        <v>325</v>
      </c>
      <c r="D9438" s="2" t="s">
        <v>35530</v>
      </c>
      <c r="E9438" s="2" t="s">
        <v>35531</v>
      </c>
      <c r="F9438" s="2" t="s">
        <v>659</v>
      </c>
      <c r="G9438" s="2" t="s">
        <v>8402</v>
      </c>
      <c r="H9438" s="2" t="s">
        <v>35532</v>
      </c>
      <c r="I9438" s="2">
        <v>0</v>
      </c>
      <c r="J9438" s="2">
        <v>0</v>
      </c>
      <c r="K9438" s="2">
        <v>13.967943569999999</v>
      </c>
      <c r="L9438" s="2">
        <v>0</v>
      </c>
      <c r="M9438" s="2">
        <v>0</v>
      </c>
      <c r="N9438" s="2">
        <v>0</v>
      </c>
      <c r="O9438" s="2">
        <v>0</v>
      </c>
      <c r="P9438" s="2">
        <v>0</v>
      </c>
      <c r="Q9438" s="2">
        <v>0</v>
      </c>
    </row>
    <row r="9439" spans="1:17" ht="19.5" customHeight="1">
      <c r="A9439" s="2" t="s">
        <v>35533</v>
      </c>
      <c r="B9439" s="2">
        <v>4978</v>
      </c>
      <c r="C9439" s="2">
        <v>88</v>
      </c>
      <c r="D9439" s="2" t="s">
        <v>35530</v>
      </c>
      <c r="E9439" s="2" t="s">
        <v>35534</v>
      </c>
      <c r="F9439" s="2">
        <v>3</v>
      </c>
      <c r="G9439" s="2">
        <v>5</v>
      </c>
      <c r="H9439" s="2" t="s">
        <v>35532</v>
      </c>
      <c r="I9439" s="2">
        <v>0</v>
      </c>
      <c r="J9439" s="2">
        <v>10.524432470000001</v>
      </c>
      <c r="K9439" s="2">
        <v>0</v>
      </c>
      <c r="L9439" s="2">
        <v>0</v>
      </c>
      <c r="M9439" s="2">
        <v>0</v>
      </c>
      <c r="N9439" s="2">
        <v>0</v>
      </c>
      <c r="O9439" s="2">
        <v>0</v>
      </c>
      <c r="P9439" s="2">
        <v>0</v>
      </c>
      <c r="Q9439" s="2">
        <v>0</v>
      </c>
    </row>
    <row r="9440" spans="1:17" ht="19.5" customHeight="1">
      <c r="A9440" s="2" t="s">
        <v>35535</v>
      </c>
      <c r="B9440" s="2">
        <v>977</v>
      </c>
      <c r="C9440" s="2">
        <v>179</v>
      </c>
      <c r="D9440" s="2" t="s">
        <v>35530</v>
      </c>
      <c r="E9440" s="2" t="s">
        <v>35536</v>
      </c>
      <c r="F9440" s="2" t="s">
        <v>8998</v>
      </c>
      <c r="G9440" s="2" t="s">
        <v>35537</v>
      </c>
      <c r="H9440" s="2" t="s">
        <v>35532</v>
      </c>
      <c r="I9440" s="2">
        <v>0</v>
      </c>
      <c r="J9440" s="2">
        <v>0</v>
      </c>
      <c r="K9440" s="2">
        <v>0</v>
      </c>
      <c r="L9440" s="2">
        <v>18.321729569999999</v>
      </c>
      <c r="M9440" s="2">
        <v>0</v>
      </c>
      <c r="N9440" s="2">
        <v>0</v>
      </c>
      <c r="O9440" s="2">
        <v>0</v>
      </c>
      <c r="P9440" s="2">
        <v>0</v>
      </c>
      <c r="Q9440" s="2">
        <v>0</v>
      </c>
    </row>
    <row r="9441" spans="1:17" ht="19.5" customHeight="1">
      <c r="A9441" s="2" t="s">
        <v>35538</v>
      </c>
      <c r="B9441" s="2">
        <v>319</v>
      </c>
      <c r="C9441" s="2">
        <v>319</v>
      </c>
      <c r="D9441" s="2" t="s">
        <v>35521</v>
      </c>
      <c r="E9441" s="2" t="s">
        <v>35539</v>
      </c>
      <c r="F9441" s="2" t="s">
        <v>35540</v>
      </c>
      <c r="G9441" s="2">
        <v>2.3110521628118599E+50</v>
      </c>
      <c r="H9441" s="2" t="s">
        <v>35524</v>
      </c>
      <c r="I9441" s="2">
        <v>100.5492503</v>
      </c>
      <c r="J9441" s="2">
        <v>52.622162350000004</v>
      </c>
      <c r="K9441" s="2">
        <v>69.83971785</v>
      </c>
      <c r="L9441" s="2">
        <v>137.41297180000001</v>
      </c>
      <c r="M9441" s="2">
        <v>75.364260590000001</v>
      </c>
      <c r="N9441" s="2">
        <v>111.82242599999999</v>
      </c>
      <c r="O9441" s="2">
        <v>0</v>
      </c>
      <c r="P9441" s="2">
        <v>22.585599420000001</v>
      </c>
      <c r="Q9441" s="2">
        <v>80.037503290000004</v>
      </c>
    </row>
    <row r="9442" spans="1:17" ht="19.5" customHeight="1">
      <c r="A9442" s="2" t="s">
        <v>35541</v>
      </c>
      <c r="B9442" s="2">
        <v>17574</v>
      </c>
      <c r="C9442" s="2">
        <v>212</v>
      </c>
      <c r="D9442" s="2" t="s">
        <v>35530</v>
      </c>
      <c r="E9442" s="2" t="s">
        <v>35542</v>
      </c>
      <c r="F9442" s="2" t="s">
        <v>35543</v>
      </c>
      <c r="G9442" s="2" t="s">
        <v>35544</v>
      </c>
      <c r="H9442" s="2" t="s">
        <v>35532</v>
      </c>
      <c r="I9442" s="2">
        <v>0</v>
      </c>
      <c r="J9442" s="2">
        <v>0</v>
      </c>
      <c r="K9442" s="2">
        <v>0</v>
      </c>
      <c r="L9442" s="2">
        <v>0</v>
      </c>
      <c r="M9442" s="2">
        <v>16.747613470000001</v>
      </c>
      <c r="N9442" s="2">
        <v>0</v>
      </c>
      <c r="O9442" s="2">
        <v>0</v>
      </c>
      <c r="P9442" s="2">
        <v>0</v>
      </c>
      <c r="Q9442" s="2">
        <v>0</v>
      </c>
    </row>
    <row r="9443" spans="1:17" ht="19.5" customHeight="1">
      <c r="A9443" s="2" t="s">
        <v>35545</v>
      </c>
      <c r="B9443" s="2">
        <v>21274</v>
      </c>
      <c r="C9443" s="2">
        <v>328</v>
      </c>
      <c r="D9443" s="2" t="s">
        <v>35530</v>
      </c>
      <c r="E9443" s="2" t="s">
        <v>35546</v>
      </c>
      <c r="F9443" s="2" t="s">
        <v>24711</v>
      </c>
      <c r="G9443" s="2" t="s">
        <v>35547</v>
      </c>
      <c r="H9443" s="2" t="s">
        <v>35532</v>
      </c>
      <c r="I9443" s="2">
        <v>8.3791041899999996</v>
      </c>
      <c r="J9443" s="2">
        <v>14.032576629999999</v>
      </c>
      <c r="K9443" s="2">
        <v>0</v>
      </c>
      <c r="L9443" s="2">
        <v>0</v>
      </c>
      <c r="M9443" s="2">
        <v>25.121420199999999</v>
      </c>
      <c r="N9443" s="2">
        <v>0</v>
      </c>
      <c r="O9443" s="2">
        <v>0</v>
      </c>
      <c r="P9443" s="2">
        <v>0</v>
      </c>
      <c r="Q9443" s="2">
        <v>0</v>
      </c>
    </row>
    <row r="9444" spans="1:17" ht="19.5" customHeight="1">
      <c r="A9444" s="2" t="s">
        <v>35548</v>
      </c>
      <c r="B9444" s="2">
        <v>2233</v>
      </c>
      <c r="C9444" s="2">
        <v>244</v>
      </c>
      <c r="D9444" s="2" t="s">
        <v>35530</v>
      </c>
      <c r="E9444" s="2" t="s">
        <v>35549</v>
      </c>
      <c r="F9444" s="2" t="s">
        <v>35550</v>
      </c>
      <c r="G9444" s="2" t="s">
        <v>35551</v>
      </c>
      <c r="H9444" s="2" t="s">
        <v>35532</v>
      </c>
      <c r="I9444" s="2">
        <v>0</v>
      </c>
      <c r="J9444" s="2">
        <v>21.048864940000001</v>
      </c>
      <c r="K9444" s="2">
        <v>13.967943569999999</v>
      </c>
      <c r="L9444" s="2">
        <v>45.804323930000002</v>
      </c>
      <c r="M9444" s="2">
        <v>75.364260590000001</v>
      </c>
      <c r="N9444" s="2">
        <v>69.889016240000004</v>
      </c>
      <c r="O9444" s="2">
        <v>49.591490100000001</v>
      </c>
      <c r="P9444" s="2">
        <v>56.463998549999999</v>
      </c>
      <c r="Q9444" s="2">
        <v>22.867858080000001</v>
      </c>
    </row>
    <row r="9445" spans="1:17" ht="19.5" customHeight="1">
      <c r="A9445" s="2" t="s">
        <v>35552</v>
      </c>
      <c r="B9445" s="2">
        <v>15660</v>
      </c>
      <c r="C9445" s="2">
        <v>241</v>
      </c>
      <c r="D9445" s="2" t="s">
        <v>35530</v>
      </c>
      <c r="E9445" s="2" t="s">
        <v>35553</v>
      </c>
      <c r="F9445" s="2" t="s">
        <v>35554</v>
      </c>
      <c r="G9445" s="2" t="s">
        <v>35555</v>
      </c>
      <c r="H9445" s="2" t="s">
        <v>35532</v>
      </c>
      <c r="I9445" s="2">
        <v>12.568656280000001</v>
      </c>
      <c r="J9445" s="2">
        <v>0</v>
      </c>
      <c r="K9445" s="2">
        <v>13.967943569999999</v>
      </c>
      <c r="L9445" s="2">
        <v>0</v>
      </c>
      <c r="M9445" s="2">
        <v>0</v>
      </c>
      <c r="N9445" s="2">
        <v>0</v>
      </c>
      <c r="O9445" s="2">
        <v>0</v>
      </c>
      <c r="P9445" s="2">
        <v>0</v>
      </c>
      <c r="Q9445" s="2">
        <v>22.867858080000001</v>
      </c>
    </row>
    <row r="9446" spans="1:17" ht="19.5" customHeight="1">
      <c r="A9446" s="2" t="s">
        <v>35556</v>
      </c>
      <c r="B9446" s="2">
        <v>9161</v>
      </c>
      <c r="C9446" s="2">
        <v>287</v>
      </c>
      <c r="D9446" s="2" t="s">
        <v>35530</v>
      </c>
      <c r="E9446" s="2" t="s">
        <v>35557</v>
      </c>
      <c r="F9446" s="2" t="s">
        <v>35558</v>
      </c>
      <c r="G9446" s="2" t="s">
        <v>35559</v>
      </c>
      <c r="H9446" s="2" t="s">
        <v>35532</v>
      </c>
      <c r="I9446" s="2">
        <v>0</v>
      </c>
      <c r="J9446" s="2">
        <v>7.0162883130000004</v>
      </c>
      <c r="K9446" s="2">
        <v>20.95191535</v>
      </c>
      <c r="L9446" s="2">
        <v>0</v>
      </c>
      <c r="M9446" s="2">
        <v>50.242840399999999</v>
      </c>
      <c r="N9446" s="2">
        <v>0</v>
      </c>
      <c r="O9446" s="2">
        <v>0</v>
      </c>
      <c r="P9446" s="2">
        <v>33.878399129999998</v>
      </c>
      <c r="Q9446" s="2">
        <v>0</v>
      </c>
    </row>
    <row r="9447" spans="1:17" ht="19.5" customHeight="1">
      <c r="A9447" s="2" t="s">
        <v>35560</v>
      </c>
      <c r="B9447" s="2">
        <v>4826</v>
      </c>
      <c r="C9447" s="2">
        <v>109</v>
      </c>
      <c r="D9447" s="2" t="s">
        <v>35530</v>
      </c>
      <c r="E9447" s="2" t="s">
        <v>35561</v>
      </c>
      <c r="F9447" s="2" t="s">
        <v>35562</v>
      </c>
      <c r="G9447" s="2" t="s">
        <v>35563</v>
      </c>
      <c r="H9447" s="2" t="s">
        <v>35532</v>
      </c>
      <c r="I9447" s="2">
        <v>12.568656280000001</v>
      </c>
      <c r="J9447" s="2">
        <v>28.065153250000002</v>
      </c>
      <c r="K9447" s="2">
        <v>34.919858920000003</v>
      </c>
      <c r="L9447" s="2">
        <v>0</v>
      </c>
      <c r="M9447" s="2">
        <v>25.121420199999999</v>
      </c>
      <c r="N9447" s="2">
        <v>0</v>
      </c>
      <c r="O9447" s="2">
        <v>0</v>
      </c>
      <c r="P9447" s="2">
        <v>0</v>
      </c>
      <c r="Q9447" s="2">
        <v>0</v>
      </c>
    </row>
    <row r="9448" spans="1:17" ht="19.5" customHeight="1">
      <c r="A9448" s="2" t="s">
        <v>35564</v>
      </c>
      <c r="B9448" s="2">
        <v>8049</v>
      </c>
      <c r="C9448" s="2">
        <v>153</v>
      </c>
      <c r="D9448" s="2" t="s">
        <v>35530</v>
      </c>
      <c r="E9448" s="2" t="s">
        <v>35565</v>
      </c>
      <c r="F9448" s="2">
        <v>3</v>
      </c>
      <c r="G9448" s="2">
        <v>70</v>
      </c>
      <c r="H9448" s="2" t="s">
        <v>35532</v>
      </c>
      <c r="I9448" s="2">
        <v>0</v>
      </c>
      <c r="J9448" s="2">
        <v>0</v>
      </c>
      <c r="K9448" s="2">
        <v>0</v>
      </c>
      <c r="L9448" s="2">
        <v>0</v>
      </c>
      <c r="M9448" s="2">
        <v>25.121420199999999</v>
      </c>
      <c r="N9448" s="2">
        <v>0</v>
      </c>
      <c r="O9448" s="2">
        <v>0</v>
      </c>
      <c r="P9448" s="2">
        <v>0</v>
      </c>
      <c r="Q9448" s="2">
        <v>0</v>
      </c>
    </row>
    <row r="9449" spans="1:17" ht="19.5" customHeight="1">
      <c r="A9449" s="2" t="s">
        <v>35566</v>
      </c>
      <c r="B9449" s="2">
        <v>3322</v>
      </c>
      <c r="C9449" s="2">
        <v>217</v>
      </c>
      <c r="D9449" s="2" t="s">
        <v>35530</v>
      </c>
      <c r="E9449" s="2" t="s">
        <v>35567</v>
      </c>
      <c r="F9449" s="2" t="s">
        <v>35568</v>
      </c>
      <c r="G9449" s="2" t="s">
        <v>35569</v>
      </c>
      <c r="H9449" s="2" t="s">
        <v>35532</v>
      </c>
      <c r="I9449" s="2">
        <v>25.137312569999999</v>
      </c>
      <c r="J9449" s="2">
        <v>63.146594819999997</v>
      </c>
      <c r="K9449" s="2">
        <v>20.95191535</v>
      </c>
      <c r="L9449" s="2">
        <v>82.44778307</v>
      </c>
      <c r="M9449" s="2">
        <v>25.121420199999999</v>
      </c>
      <c r="N9449" s="2">
        <v>69.889016240000004</v>
      </c>
      <c r="O9449" s="2">
        <v>37.193617580000002</v>
      </c>
      <c r="P9449" s="2">
        <v>45.171198840000002</v>
      </c>
      <c r="Q9449" s="2">
        <v>22.867858080000001</v>
      </c>
    </row>
    <row r="9450" spans="1:17" ht="19.5" customHeight="1">
      <c r="A9450" s="2" t="s">
        <v>35570</v>
      </c>
      <c r="B9450" s="2">
        <v>5992</v>
      </c>
      <c r="C9450" s="2">
        <v>188</v>
      </c>
      <c r="D9450" s="2" t="s">
        <v>35571</v>
      </c>
      <c r="E9450" s="2" t="s">
        <v>35572</v>
      </c>
      <c r="F9450" s="2">
        <v>6</v>
      </c>
      <c r="G9450" s="2">
        <v>225</v>
      </c>
      <c r="H9450" s="2" t="s">
        <v>35573</v>
      </c>
      <c r="I9450" s="2">
        <v>0</v>
      </c>
      <c r="J9450" s="2">
        <v>21.048864940000001</v>
      </c>
      <c r="K9450" s="2">
        <v>0</v>
      </c>
      <c r="L9450" s="2">
        <v>0</v>
      </c>
      <c r="M9450" s="2">
        <v>0</v>
      </c>
      <c r="N9450" s="2">
        <v>0</v>
      </c>
      <c r="O9450" s="2">
        <v>0</v>
      </c>
      <c r="P9450" s="2">
        <v>0</v>
      </c>
      <c r="Q9450" s="2">
        <v>0</v>
      </c>
    </row>
    <row r="9451" spans="1:17" ht="19.5" customHeight="1">
      <c r="A9451" s="2" t="s">
        <v>35574</v>
      </c>
      <c r="B9451" s="2">
        <v>762</v>
      </c>
      <c r="C9451" s="2">
        <v>762</v>
      </c>
      <c r="D9451" s="2" t="s">
        <v>35575</v>
      </c>
      <c r="E9451" s="2" t="s">
        <v>35576</v>
      </c>
      <c r="F9451" s="2" t="s">
        <v>35577</v>
      </c>
      <c r="G9451" s="2" t="s">
        <v>35578</v>
      </c>
      <c r="H9451" s="2" t="s">
        <v>35579</v>
      </c>
      <c r="I9451" s="2">
        <v>125.6865628</v>
      </c>
      <c r="J9451" s="2">
        <v>133.30947800000001</v>
      </c>
      <c r="K9451" s="2">
        <v>293.32681500000001</v>
      </c>
      <c r="L9451" s="2">
        <v>329.79113230000002</v>
      </c>
      <c r="M9451" s="2">
        <v>209.34516830000001</v>
      </c>
      <c r="N9451" s="2">
        <v>363.42288450000001</v>
      </c>
      <c r="O9451" s="2">
        <v>161.1723428</v>
      </c>
      <c r="P9451" s="2">
        <v>350.07679100000001</v>
      </c>
      <c r="Q9451" s="2">
        <v>228.67858079999999</v>
      </c>
    </row>
    <row r="9452" spans="1:17" ht="19.5" customHeight="1">
      <c r="A9452" s="2" t="s">
        <v>35580</v>
      </c>
      <c r="B9452" s="2">
        <v>739</v>
      </c>
      <c r="C9452" s="2">
        <v>316</v>
      </c>
      <c r="D9452" s="2" t="s">
        <v>35575</v>
      </c>
      <c r="E9452" s="2" t="s">
        <v>35581</v>
      </c>
      <c r="F9452" s="2" t="s">
        <v>35582</v>
      </c>
      <c r="G9452" s="2" t="s">
        <v>35583</v>
      </c>
      <c r="H9452" s="2" t="s">
        <v>35579</v>
      </c>
      <c r="I9452" s="2">
        <v>16.758208379999999</v>
      </c>
      <c r="J9452" s="2">
        <v>17.540720780000001</v>
      </c>
      <c r="K9452" s="2">
        <v>20.95191535</v>
      </c>
      <c r="L9452" s="2">
        <v>0</v>
      </c>
      <c r="M9452" s="2">
        <v>25.121420199999999</v>
      </c>
      <c r="N9452" s="2">
        <v>27.955606499999998</v>
      </c>
      <c r="O9452" s="2">
        <v>0</v>
      </c>
      <c r="P9452" s="2">
        <v>67.756798270000004</v>
      </c>
      <c r="Q9452" s="2">
        <v>0</v>
      </c>
    </row>
    <row r="9453" spans="1:17" ht="19.5" customHeight="1">
      <c r="A9453" s="2" t="s">
        <v>35584</v>
      </c>
      <c r="B9453" s="2">
        <v>754</v>
      </c>
      <c r="C9453" s="2">
        <v>228</v>
      </c>
      <c r="D9453" s="2" t="s">
        <v>35575</v>
      </c>
      <c r="E9453" s="2" t="s">
        <v>35585</v>
      </c>
      <c r="F9453" s="2" t="s">
        <v>35586</v>
      </c>
      <c r="G9453" s="2" t="s">
        <v>35587</v>
      </c>
      <c r="H9453" s="2" t="s">
        <v>35579</v>
      </c>
      <c r="I9453" s="2">
        <v>0</v>
      </c>
      <c r="J9453" s="2">
        <v>49.114018190000003</v>
      </c>
      <c r="K9453" s="2">
        <v>48.887802489999999</v>
      </c>
      <c r="L9453" s="2">
        <v>0</v>
      </c>
      <c r="M9453" s="2">
        <v>25.121420199999999</v>
      </c>
      <c r="N9453" s="2">
        <v>41.933409750000003</v>
      </c>
      <c r="O9453" s="2">
        <v>0</v>
      </c>
      <c r="P9453" s="2">
        <v>56.463998549999999</v>
      </c>
      <c r="Q9453" s="2">
        <v>0</v>
      </c>
    </row>
    <row r="9454" spans="1:17" ht="19.5" customHeight="1">
      <c r="A9454" s="2" t="s">
        <v>35588</v>
      </c>
      <c r="B9454" s="2">
        <v>3377</v>
      </c>
      <c r="C9454" s="2">
        <v>132</v>
      </c>
      <c r="D9454" s="2" t="s">
        <v>225</v>
      </c>
      <c r="E9454" s="2" t="s">
        <v>35589</v>
      </c>
      <c r="F9454" s="2" t="s">
        <v>35590</v>
      </c>
      <c r="G9454" s="2" t="s">
        <v>35591</v>
      </c>
      <c r="H9454" s="2" t="s">
        <v>229</v>
      </c>
      <c r="I9454" s="2">
        <v>12.568656280000001</v>
      </c>
      <c r="J9454" s="2">
        <v>0</v>
      </c>
      <c r="K9454" s="2">
        <v>0</v>
      </c>
      <c r="L9454" s="2">
        <v>0</v>
      </c>
      <c r="M9454" s="2">
        <v>0</v>
      </c>
      <c r="N9454" s="2">
        <v>69.889016240000004</v>
      </c>
      <c r="O9454" s="2">
        <v>0</v>
      </c>
      <c r="P9454" s="2">
        <v>0</v>
      </c>
      <c r="Q9454" s="2">
        <v>0</v>
      </c>
    </row>
    <row r="9455" spans="1:17" ht="19.5" customHeight="1">
      <c r="A9455" s="2" t="s">
        <v>35592</v>
      </c>
      <c r="B9455" s="2">
        <v>1219</v>
      </c>
      <c r="C9455" s="2">
        <v>244</v>
      </c>
      <c r="D9455" s="2" t="s">
        <v>35593</v>
      </c>
      <c r="E9455" s="2" t="s">
        <v>35594</v>
      </c>
      <c r="F9455" s="2" t="s">
        <v>35595</v>
      </c>
      <c r="G9455" s="2" t="s">
        <v>35596</v>
      </c>
      <c r="H9455" s="2" t="s">
        <v>35597</v>
      </c>
      <c r="I9455" s="2">
        <v>259.75222989999997</v>
      </c>
      <c r="J9455" s="2">
        <v>161.37463120000001</v>
      </c>
      <c r="K9455" s="2">
        <v>167.6153228</v>
      </c>
      <c r="L9455" s="2">
        <v>714.54745330000003</v>
      </c>
      <c r="M9455" s="2">
        <v>351.69988280000001</v>
      </c>
      <c r="N9455" s="2">
        <v>209.66704870000001</v>
      </c>
      <c r="O9455" s="2">
        <v>297.54894059999998</v>
      </c>
      <c r="P9455" s="2">
        <v>372.66239050000001</v>
      </c>
      <c r="Q9455" s="2">
        <v>240.11250989999999</v>
      </c>
    </row>
    <row r="9456" spans="1:17" ht="19.5" customHeight="1">
      <c r="A9456" s="2" t="s">
        <v>35598</v>
      </c>
      <c r="B9456" s="2">
        <v>2017</v>
      </c>
      <c r="C9456" s="2">
        <v>244</v>
      </c>
      <c r="D9456" s="2" t="s">
        <v>35593</v>
      </c>
      <c r="E9456" s="2" t="s">
        <v>35599</v>
      </c>
      <c r="F9456" s="2" t="s">
        <v>35600</v>
      </c>
      <c r="G9456" s="2" t="s">
        <v>35601</v>
      </c>
      <c r="H9456" s="2" t="s">
        <v>35597</v>
      </c>
      <c r="I9456" s="2">
        <v>12.568656280000001</v>
      </c>
      <c r="J9456" s="2">
        <v>21.048864940000001</v>
      </c>
      <c r="K9456" s="2">
        <v>0</v>
      </c>
      <c r="L9456" s="2">
        <v>36.643459139999997</v>
      </c>
      <c r="M9456" s="2">
        <v>0</v>
      </c>
      <c r="N9456" s="2">
        <v>41.933409750000003</v>
      </c>
      <c r="O9456" s="2">
        <v>0</v>
      </c>
      <c r="P9456" s="2">
        <v>0</v>
      </c>
      <c r="Q9456" s="2">
        <v>0</v>
      </c>
    </row>
    <row r="9457" spans="1:17" ht="19.5" customHeight="1">
      <c r="A9457" s="2" t="s">
        <v>35602</v>
      </c>
      <c r="B9457" s="2">
        <v>48124</v>
      </c>
      <c r="C9457" s="2">
        <v>79</v>
      </c>
      <c r="D9457" s="2" t="s">
        <v>225</v>
      </c>
      <c r="E9457" s="2" t="s">
        <v>35603</v>
      </c>
      <c r="F9457" s="2" t="s">
        <v>35604</v>
      </c>
      <c r="G9457" s="2" t="s">
        <v>35605</v>
      </c>
      <c r="H9457" s="2" t="s">
        <v>229</v>
      </c>
      <c r="I9457" s="2">
        <v>0</v>
      </c>
      <c r="J9457" s="2">
        <v>0</v>
      </c>
      <c r="K9457" s="2">
        <v>13.967943569999999</v>
      </c>
      <c r="L9457" s="2">
        <v>0</v>
      </c>
      <c r="M9457" s="2">
        <v>0</v>
      </c>
      <c r="N9457" s="2">
        <v>0</v>
      </c>
      <c r="O9457" s="2">
        <v>49.591490100000001</v>
      </c>
      <c r="P9457" s="2">
        <v>0</v>
      </c>
      <c r="Q9457" s="2">
        <v>34.30178712</v>
      </c>
    </row>
    <row r="9458" spans="1:17" ht="19.5" customHeight="1">
      <c r="A9458" s="2" t="s">
        <v>35606</v>
      </c>
      <c r="B9458" s="2">
        <v>4921</v>
      </c>
      <c r="C9458" s="2">
        <v>229</v>
      </c>
      <c r="D9458" s="2" t="s">
        <v>35607</v>
      </c>
      <c r="E9458" s="2" t="s">
        <v>35608</v>
      </c>
      <c r="F9458" s="2" t="s">
        <v>948</v>
      </c>
      <c r="G9458" s="2" t="s">
        <v>1158</v>
      </c>
      <c r="H9458" s="2" t="s">
        <v>35609</v>
      </c>
      <c r="I9458" s="2">
        <v>16.758208379999999</v>
      </c>
      <c r="J9458" s="2">
        <v>0</v>
      </c>
      <c r="K9458" s="2">
        <v>48.887802489999999</v>
      </c>
      <c r="L9458" s="2">
        <v>0</v>
      </c>
      <c r="M9458" s="2">
        <v>0</v>
      </c>
      <c r="N9458" s="2">
        <v>0</v>
      </c>
      <c r="O9458" s="2">
        <v>0</v>
      </c>
      <c r="P9458" s="2">
        <v>0</v>
      </c>
      <c r="Q9458" s="2">
        <v>0</v>
      </c>
    </row>
    <row r="9459" spans="1:17" ht="19.5" customHeight="1">
      <c r="A9459" s="2" t="s">
        <v>35610</v>
      </c>
      <c r="B9459" s="2">
        <v>1478</v>
      </c>
      <c r="C9459" s="2">
        <v>149</v>
      </c>
      <c r="D9459" s="2" t="s">
        <v>35611</v>
      </c>
      <c r="E9459" s="2" t="s">
        <v>35612</v>
      </c>
      <c r="F9459" s="2" t="s">
        <v>345</v>
      </c>
      <c r="G9459" s="2" t="s">
        <v>35613</v>
      </c>
      <c r="H9459" s="2" t="s">
        <v>35614</v>
      </c>
      <c r="I9459" s="2">
        <v>0</v>
      </c>
      <c r="J9459" s="2">
        <v>0</v>
      </c>
      <c r="K9459" s="2">
        <v>0</v>
      </c>
      <c r="L9459" s="2">
        <v>0</v>
      </c>
      <c r="M9459" s="2">
        <v>0</v>
      </c>
      <c r="N9459" s="2">
        <v>0</v>
      </c>
      <c r="O9459" s="2">
        <v>0</v>
      </c>
      <c r="P9459" s="2">
        <v>0</v>
      </c>
      <c r="Q9459" s="2">
        <v>22.867858080000001</v>
      </c>
    </row>
    <row r="9460" spans="1:17" ht="19.5" customHeight="1">
      <c r="A9460" s="2" t="s">
        <v>35615</v>
      </c>
      <c r="B9460" s="2">
        <v>8683</v>
      </c>
      <c r="C9460" s="2">
        <v>463</v>
      </c>
      <c r="D9460" s="2" t="s">
        <v>35616</v>
      </c>
      <c r="E9460" s="2" t="s">
        <v>35617</v>
      </c>
      <c r="F9460" s="2" t="s">
        <v>35618</v>
      </c>
      <c r="G9460" s="2" t="s">
        <v>35619</v>
      </c>
      <c r="H9460" s="2" t="s">
        <v>35620</v>
      </c>
      <c r="I9460" s="2">
        <v>41.895520949999998</v>
      </c>
      <c r="J9460" s="2">
        <v>66.654738980000005</v>
      </c>
      <c r="K9460" s="2">
        <v>48.887802489999999</v>
      </c>
      <c r="L9460" s="2">
        <v>91.608647860000005</v>
      </c>
      <c r="M9460" s="2">
        <v>125.607101</v>
      </c>
      <c r="N9460" s="2">
        <v>209.66704870000001</v>
      </c>
      <c r="O9460" s="2">
        <v>210.76383290000001</v>
      </c>
      <c r="P9460" s="2">
        <v>203.27039479999999</v>
      </c>
      <c r="Q9460" s="2">
        <v>205.81072270000001</v>
      </c>
    </row>
    <row r="9461" spans="1:17" ht="19.5" customHeight="1">
      <c r="A9461" s="2" t="s">
        <v>35621</v>
      </c>
      <c r="B9461" s="2">
        <v>22621</v>
      </c>
      <c r="C9461" s="2">
        <v>423</v>
      </c>
      <c r="D9461" s="2" t="s">
        <v>35616</v>
      </c>
      <c r="E9461" s="2" t="s">
        <v>35622</v>
      </c>
      <c r="F9461" s="2" t="s">
        <v>35623</v>
      </c>
      <c r="G9461" s="2" t="s">
        <v>35624</v>
      </c>
      <c r="H9461" s="2" t="s">
        <v>35620</v>
      </c>
      <c r="I9461" s="2">
        <v>37.705968849999998</v>
      </c>
      <c r="J9461" s="2">
        <v>31.573297409999999</v>
      </c>
      <c r="K9461" s="2">
        <v>13.967943569999999</v>
      </c>
      <c r="L9461" s="2">
        <v>0</v>
      </c>
      <c r="M9461" s="2">
        <v>50.242840399999999</v>
      </c>
      <c r="N9461" s="2">
        <v>97.844622740000005</v>
      </c>
      <c r="O9461" s="2">
        <v>61.989362630000002</v>
      </c>
      <c r="P9461" s="2">
        <v>101.6351974</v>
      </c>
      <c r="Q9461" s="2">
        <v>45.735716160000003</v>
      </c>
    </row>
    <row r="9462" spans="1:17" ht="19.5" customHeight="1">
      <c r="A9462" s="2" t="s">
        <v>35625</v>
      </c>
      <c r="B9462" s="2">
        <v>8622</v>
      </c>
      <c r="C9462" s="2">
        <v>402</v>
      </c>
      <c r="D9462" s="2" t="s">
        <v>35616</v>
      </c>
      <c r="E9462" s="2" t="s">
        <v>35626</v>
      </c>
      <c r="F9462" s="2" t="s">
        <v>35627</v>
      </c>
      <c r="G9462" s="2" t="s">
        <v>35628</v>
      </c>
      <c r="H9462" s="2" t="s">
        <v>35620</v>
      </c>
      <c r="I9462" s="2">
        <v>0</v>
      </c>
      <c r="J9462" s="2">
        <v>17.540720780000001</v>
      </c>
      <c r="K9462" s="2">
        <v>0</v>
      </c>
      <c r="L9462" s="2">
        <v>0</v>
      </c>
      <c r="M9462" s="2">
        <v>33.495226930000001</v>
      </c>
      <c r="N9462" s="2">
        <v>0</v>
      </c>
      <c r="O9462" s="2">
        <v>24.795745050000001</v>
      </c>
      <c r="P9462" s="2">
        <v>0</v>
      </c>
      <c r="Q9462" s="2">
        <v>0</v>
      </c>
    </row>
    <row r="9463" spans="1:17" ht="19.5" customHeight="1">
      <c r="A9463" s="2" t="s">
        <v>35629</v>
      </c>
      <c r="B9463" s="2">
        <v>2068</v>
      </c>
      <c r="C9463" s="2">
        <v>285</v>
      </c>
      <c r="D9463" s="2" t="s">
        <v>35616</v>
      </c>
      <c r="E9463" s="2" t="s">
        <v>35630</v>
      </c>
      <c r="F9463" s="2">
        <v>2</v>
      </c>
      <c r="G9463" s="2">
        <v>31</v>
      </c>
      <c r="H9463" s="2" t="s">
        <v>35620</v>
      </c>
      <c r="I9463" s="2">
        <v>0</v>
      </c>
      <c r="J9463" s="2">
        <v>0</v>
      </c>
      <c r="K9463" s="2">
        <v>0</v>
      </c>
      <c r="L9463" s="2">
        <v>0</v>
      </c>
      <c r="M9463" s="2">
        <v>16.747613470000001</v>
      </c>
      <c r="N9463" s="2">
        <v>0</v>
      </c>
      <c r="O9463" s="2">
        <v>0</v>
      </c>
      <c r="P9463" s="2">
        <v>0</v>
      </c>
      <c r="Q9463" s="2">
        <v>0</v>
      </c>
    </row>
    <row r="9464" spans="1:17" ht="19.5" customHeight="1">
      <c r="A9464" s="2" t="s">
        <v>35631</v>
      </c>
      <c r="B9464" s="2">
        <v>4972</v>
      </c>
      <c r="C9464" s="2">
        <v>304</v>
      </c>
      <c r="D9464" s="2" t="s">
        <v>35616</v>
      </c>
      <c r="E9464" s="2" t="s">
        <v>35632</v>
      </c>
      <c r="F9464" s="2" t="s">
        <v>297</v>
      </c>
      <c r="G9464" s="2" t="s">
        <v>35633</v>
      </c>
      <c r="H9464" s="2" t="s">
        <v>35620</v>
      </c>
      <c r="I9464" s="2">
        <v>0</v>
      </c>
      <c r="J9464" s="2">
        <v>0</v>
      </c>
      <c r="K9464" s="2">
        <v>0</v>
      </c>
      <c r="L9464" s="2">
        <v>0</v>
      </c>
      <c r="M9464" s="2">
        <v>0</v>
      </c>
      <c r="N9464" s="2">
        <v>27.955606499999998</v>
      </c>
      <c r="O9464" s="2">
        <v>0</v>
      </c>
      <c r="P9464" s="2">
        <v>0</v>
      </c>
      <c r="Q9464" s="2">
        <v>0</v>
      </c>
    </row>
    <row r="9465" spans="1:17" ht="19.5" customHeight="1">
      <c r="A9465" s="2" t="s">
        <v>35634</v>
      </c>
      <c r="B9465" s="2">
        <v>762</v>
      </c>
      <c r="C9465" s="2">
        <v>301</v>
      </c>
      <c r="D9465" s="2" t="s">
        <v>35635</v>
      </c>
      <c r="E9465" s="2" t="s">
        <v>35636</v>
      </c>
      <c r="F9465" s="2" t="s">
        <v>35637</v>
      </c>
      <c r="G9465" s="2" t="s">
        <v>35638</v>
      </c>
      <c r="H9465" s="2" t="s">
        <v>35639</v>
      </c>
      <c r="I9465" s="2">
        <v>155.01342750000001</v>
      </c>
      <c r="J9465" s="2">
        <v>221.0130819</v>
      </c>
      <c r="K9465" s="2">
        <v>62.855746060000001</v>
      </c>
      <c r="L9465" s="2">
        <v>45.804323930000002</v>
      </c>
      <c r="M9465" s="2">
        <v>50.242840399999999</v>
      </c>
      <c r="N9465" s="2">
        <v>55.911212990000003</v>
      </c>
      <c r="O9465" s="2">
        <v>0</v>
      </c>
      <c r="P9465" s="2">
        <v>56.463998549999999</v>
      </c>
      <c r="Q9465" s="2">
        <v>22.867858080000001</v>
      </c>
    </row>
    <row r="9466" spans="1:17" ht="19.5" customHeight="1">
      <c r="A9466" s="2" t="s">
        <v>35640</v>
      </c>
      <c r="B9466" s="2">
        <v>404</v>
      </c>
      <c r="C9466" s="2">
        <v>221</v>
      </c>
      <c r="D9466" s="2" t="s">
        <v>35635</v>
      </c>
      <c r="E9466" s="2" t="s">
        <v>35641</v>
      </c>
      <c r="F9466" s="2" t="s">
        <v>35642</v>
      </c>
      <c r="G9466" s="2">
        <v>172288108172190</v>
      </c>
      <c r="H9466" s="2" t="s">
        <v>35639</v>
      </c>
      <c r="I9466" s="2">
        <v>50.274625139999998</v>
      </c>
      <c r="J9466" s="2">
        <v>49.114018190000003</v>
      </c>
      <c r="K9466" s="2">
        <v>83.807661420000002</v>
      </c>
      <c r="L9466" s="2">
        <v>27.48259436</v>
      </c>
      <c r="M9466" s="2">
        <v>25.121420199999999</v>
      </c>
      <c r="N9466" s="2">
        <v>0</v>
      </c>
      <c r="O9466" s="2">
        <v>0</v>
      </c>
      <c r="P9466" s="2">
        <v>0</v>
      </c>
      <c r="Q9466" s="2">
        <v>0</v>
      </c>
    </row>
    <row r="9467" spans="1:17" ht="19.5" customHeight="1">
      <c r="A9467" s="2" t="s">
        <v>35643</v>
      </c>
      <c r="B9467" s="2">
        <v>2115</v>
      </c>
      <c r="C9467" s="2">
        <v>221</v>
      </c>
      <c r="D9467" s="2" t="s">
        <v>35635</v>
      </c>
      <c r="E9467" s="2" t="s">
        <v>35641</v>
      </c>
      <c r="F9467" s="2">
        <v>5</v>
      </c>
      <c r="G9467" s="2">
        <v>272</v>
      </c>
      <c r="H9467" s="2" t="s">
        <v>35639</v>
      </c>
      <c r="I9467" s="2">
        <v>0</v>
      </c>
      <c r="J9467" s="2">
        <v>0</v>
      </c>
      <c r="K9467" s="2">
        <v>0</v>
      </c>
      <c r="L9467" s="2">
        <v>45.804323930000002</v>
      </c>
      <c r="M9467" s="2">
        <v>0</v>
      </c>
      <c r="N9467" s="2">
        <v>0</v>
      </c>
      <c r="O9467" s="2">
        <v>0</v>
      </c>
      <c r="P9467" s="2">
        <v>0</v>
      </c>
      <c r="Q9467" s="2">
        <v>0</v>
      </c>
    </row>
    <row r="9468" spans="1:17" ht="19.5" customHeight="1">
      <c r="A9468" s="2" t="s">
        <v>35644</v>
      </c>
      <c r="B9468" s="2">
        <v>6031</v>
      </c>
      <c r="C9468" s="2">
        <v>96</v>
      </c>
      <c r="D9468" s="2" t="s">
        <v>225</v>
      </c>
      <c r="E9468" s="2" t="s">
        <v>35645</v>
      </c>
      <c r="F9468" s="2">
        <v>7</v>
      </c>
      <c r="G9468" s="2">
        <v>194</v>
      </c>
      <c r="H9468" s="2" t="s">
        <v>229</v>
      </c>
      <c r="I9468" s="2">
        <v>0</v>
      </c>
      <c r="J9468" s="2">
        <v>24.557009099999998</v>
      </c>
      <c r="K9468" s="2">
        <v>0</v>
      </c>
      <c r="L9468" s="2">
        <v>0</v>
      </c>
      <c r="M9468" s="2">
        <v>0</v>
      </c>
      <c r="N9468" s="2">
        <v>0</v>
      </c>
      <c r="O9468" s="2">
        <v>0</v>
      </c>
      <c r="P9468" s="2">
        <v>0</v>
      </c>
      <c r="Q9468" s="2">
        <v>0</v>
      </c>
    </row>
    <row r="9469" spans="1:17" ht="19.5" customHeight="1">
      <c r="A9469" s="2" t="s">
        <v>35646</v>
      </c>
      <c r="B9469" s="2">
        <v>14471</v>
      </c>
      <c r="C9469" s="2">
        <v>246</v>
      </c>
      <c r="D9469" s="2" t="s">
        <v>225</v>
      </c>
      <c r="E9469" s="2" t="s">
        <v>35647</v>
      </c>
      <c r="F9469" s="2" t="s">
        <v>1569</v>
      </c>
      <c r="G9469" s="2" t="s">
        <v>1882</v>
      </c>
      <c r="H9469" s="2" t="s">
        <v>229</v>
      </c>
      <c r="I9469" s="2">
        <v>0</v>
      </c>
      <c r="J9469" s="2">
        <v>0</v>
      </c>
      <c r="K9469" s="2">
        <v>0</v>
      </c>
      <c r="L9469" s="2">
        <v>0</v>
      </c>
      <c r="M9469" s="2">
        <v>0</v>
      </c>
      <c r="N9469" s="2">
        <v>0</v>
      </c>
      <c r="O9469" s="2">
        <v>49.591490100000001</v>
      </c>
      <c r="P9469" s="2">
        <v>0</v>
      </c>
      <c r="Q9469" s="2">
        <v>45.735716160000003</v>
      </c>
    </row>
    <row r="9470" spans="1:17" ht="19.5" customHeight="1">
      <c r="A9470" s="2" t="s">
        <v>35648</v>
      </c>
      <c r="B9470" s="2">
        <v>5345</v>
      </c>
      <c r="C9470" s="2">
        <v>358</v>
      </c>
      <c r="D9470" s="2" t="s">
        <v>35649</v>
      </c>
      <c r="E9470" s="2" t="s">
        <v>35650</v>
      </c>
      <c r="F9470" s="2" t="s">
        <v>35651</v>
      </c>
      <c r="G9470" s="2" t="s">
        <v>35652</v>
      </c>
      <c r="H9470" s="2" t="s">
        <v>65</v>
      </c>
      <c r="I9470" s="2">
        <v>125.6865628</v>
      </c>
      <c r="J9470" s="2">
        <v>894.57675989999996</v>
      </c>
      <c r="K9470" s="2">
        <v>216.50312529999999</v>
      </c>
      <c r="L9470" s="2">
        <v>174.05643090000001</v>
      </c>
      <c r="M9470" s="2">
        <v>334.95226930000001</v>
      </c>
      <c r="N9470" s="2">
        <v>321.48947470000002</v>
      </c>
      <c r="O9470" s="2">
        <v>136.37659780000001</v>
      </c>
      <c r="P9470" s="2">
        <v>146.80639619999999</v>
      </c>
      <c r="Q9470" s="2">
        <v>0</v>
      </c>
    </row>
    <row r="9471" spans="1:17" ht="19.5" customHeight="1">
      <c r="A9471" s="2" t="s">
        <v>35653</v>
      </c>
      <c r="B9471" s="2">
        <v>10421</v>
      </c>
      <c r="C9471" s="2">
        <v>150</v>
      </c>
      <c r="D9471" s="2" t="s">
        <v>35649</v>
      </c>
      <c r="E9471" s="2" t="s">
        <v>35654</v>
      </c>
      <c r="F9471" s="2" t="s">
        <v>7844</v>
      </c>
      <c r="G9471" s="2">
        <v>127264</v>
      </c>
      <c r="H9471" s="2" t="s">
        <v>65</v>
      </c>
      <c r="I9471" s="2">
        <v>25.137312569999999</v>
      </c>
      <c r="J9471" s="2">
        <v>14.032576629999999</v>
      </c>
      <c r="K9471" s="2">
        <v>0</v>
      </c>
      <c r="L9471" s="2">
        <v>0</v>
      </c>
      <c r="M9471" s="2">
        <v>0</v>
      </c>
      <c r="N9471" s="2">
        <v>0</v>
      </c>
      <c r="O9471" s="2">
        <v>0</v>
      </c>
      <c r="P9471" s="2">
        <v>0</v>
      </c>
      <c r="Q9471" s="2">
        <v>0</v>
      </c>
    </row>
    <row r="9472" spans="1:17" ht="19.5" customHeight="1">
      <c r="A9472" s="2" t="s">
        <v>35655</v>
      </c>
      <c r="B9472" s="2">
        <v>13827</v>
      </c>
      <c r="C9472" s="2">
        <v>238</v>
      </c>
      <c r="D9472" s="2" t="s">
        <v>35649</v>
      </c>
      <c r="E9472" s="2" t="s">
        <v>35656</v>
      </c>
      <c r="F9472" s="2">
        <v>2</v>
      </c>
      <c r="G9472" s="2">
        <v>248</v>
      </c>
      <c r="H9472" s="2" t="s">
        <v>65</v>
      </c>
      <c r="I9472" s="2">
        <v>0</v>
      </c>
      <c r="J9472" s="2">
        <v>7.0162883130000004</v>
      </c>
      <c r="K9472" s="2">
        <v>0</v>
      </c>
      <c r="L9472" s="2">
        <v>0</v>
      </c>
      <c r="M9472" s="2">
        <v>0</v>
      </c>
      <c r="N9472" s="2">
        <v>0</v>
      </c>
      <c r="O9472" s="2">
        <v>0</v>
      </c>
      <c r="P9472" s="2">
        <v>0</v>
      </c>
      <c r="Q9472" s="2">
        <v>0</v>
      </c>
    </row>
    <row r="9473" spans="1:17" ht="19.5" customHeight="1">
      <c r="A9473" s="2" t="s">
        <v>35657</v>
      </c>
      <c r="B9473" s="2">
        <v>1651</v>
      </c>
      <c r="C9473" s="2">
        <v>341</v>
      </c>
      <c r="D9473" s="2" t="s">
        <v>35658</v>
      </c>
      <c r="E9473" s="2" t="s">
        <v>35659</v>
      </c>
      <c r="F9473" s="2" t="s">
        <v>35660</v>
      </c>
      <c r="G9473" s="2" t="s">
        <v>35661</v>
      </c>
      <c r="H9473" s="2" t="s">
        <v>35662</v>
      </c>
      <c r="I9473" s="2">
        <v>67.032833519999997</v>
      </c>
      <c r="J9473" s="2">
        <v>87.703603920000006</v>
      </c>
      <c r="K9473" s="2">
        <v>90.791633200000007</v>
      </c>
      <c r="L9473" s="2">
        <v>91.608647860000005</v>
      </c>
      <c r="M9473" s="2">
        <v>133.98090769999999</v>
      </c>
      <c r="N9473" s="2">
        <v>97.844622740000005</v>
      </c>
      <c r="O9473" s="2">
        <v>86.785107679999996</v>
      </c>
      <c r="P9473" s="2">
        <v>169.3919957</v>
      </c>
      <c r="Q9473" s="2">
        <v>68.603574249999994</v>
      </c>
    </row>
    <row r="9474" spans="1:17" ht="19.5" customHeight="1">
      <c r="A9474" s="2" t="s">
        <v>35663</v>
      </c>
      <c r="B9474" s="2">
        <v>15345</v>
      </c>
      <c r="C9474" s="2">
        <v>158</v>
      </c>
      <c r="D9474" s="2" t="s">
        <v>35664</v>
      </c>
      <c r="E9474" s="2" t="s">
        <v>35665</v>
      </c>
      <c r="F9474" s="2">
        <v>3</v>
      </c>
      <c r="G9474" s="2">
        <v>19</v>
      </c>
      <c r="H9474" s="2" t="s">
        <v>35666</v>
      </c>
      <c r="I9474" s="2">
        <v>12.568656280000001</v>
      </c>
      <c r="J9474" s="2">
        <v>0</v>
      </c>
      <c r="K9474" s="2">
        <v>0</v>
      </c>
      <c r="L9474" s="2">
        <v>0</v>
      </c>
      <c r="M9474" s="2">
        <v>0</v>
      </c>
      <c r="N9474" s="2">
        <v>0</v>
      </c>
      <c r="O9474" s="2">
        <v>0</v>
      </c>
      <c r="P9474" s="2">
        <v>0</v>
      </c>
      <c r="Q9474" s="2">
        <v>0</v>
      </c>
    </row>
    <row r="9475" spans="1:17" ht="19.5" customHeight="1">
      <c r="A9475" s="2" t="s">
        <v>35667</v>
      </c>
      <c r="B9475" s="2">
        <v>9325</v>
      </c>
      <c r="C9475" s="2">
        <v>158</v>
      </c>
      <c r="D9475" s="2" t="s">
        <v>35664</v>
      </c>
      <c r="E9475" s="2" t="s">
        <v>35668</v>
      </c>
      <c r="F9475" s="2">
        <v>3</v>
      </c>
      <c r="G9475" s="2">
        <v>20</v>
      </c>
      <c r="H9475" s="2" t="s">
        <v>35666</v>
      </c>
      <c r="I9475" s="2">
        <v>0</v>
      </c>
      <c r="J9475" s="2">
        <v>0</v>
      </c>
      <c r="K9475" s="2">
        <v>0</v>
      </c>
      <c r="L9475" s="2">
        <v>0</v>
      </c>
      <c r="M9475" s="2">
        <v>25.121420199999999</v>
      </c>
      <c r="N9475" s="2">
        <v>0</v>
      </c>
      <c r="O9475" s="2">
        <v>0</v>
      </c>
      <c r="P9475" s="2">
        <v>0</v>
      </c>
      <c r="Q9475" s="2">
        <v>0</v>
      </c>
    </row>
    <row r="9476" spans="1:17" ht="19.5" customHeight="1">
      <c r="A9476" s="2" t="s">
        <v>35669</v>
      </c>
      <c r="B9476" s="2">
        <v>967</v>
      </c>
      <c r="C9476" s="2">
        <v>311</v>
      </c>
      <c r="D9476" s="2" t="s">
        <v>35664</v>
      </c>
      <c r="E9476" s="2" t="s">
        <v>35670</v>
      </c>
      <c r="F9476" s="2" t="s">
        <v>35671</v>
      </c>
      <c r="G9476" s="2" t="s">
        <v>35672</v>
      </c>
      <c r="H9476" s="2" t="s">
        <v>35666</v>
      </c>
      <c r="I9476" s="2">
        <v>29.326864659999998</v>
      </c>
      <c r="J9476" s="2">
        <v>14.032576629999999</v>
      </c>
      <c r="K9476" s="2">
        <v>83.807661420000002</v>
      </c>
      <c r="L9476" s="2">
        <v>73.286918290000003</v>
      </c>
      <c r="M9476" s="2">
        <v>41.869033659999999</v>
      </c>
      <c r="N9476" s="2">
        <v>111.82242599999999</v>
      </c>
      <c r="O9476" s="2">
        <v>37.193617580000002</v>
      </c>
      <c r="P9476" s="2">
        <v>0</v>
      </c>
      <c r="Q9476" s="2">
        <v>102.9053614</v>
      </c>
    </row>
    <row r="9477" spans="1:17" ht="19.5" customHeight="1">
      <c r="A9477" s="2" t="s">
        <v>35673</v>
      </c>
      <c r="B9477" s="2">
        <v>2015</v>
      </c>
      <c r="C9477" s="2">
        <v>258</v>
      </c>
      <c r="D9477" s="2" t="s">
        <v>35664</v>
      </c>
      <c r="E9477" s="2" t="s">
        <v>35674</v>
      </c>
      <c r="F9477" s="2" t="s">
        <v>35675</v>
      </c>
      <c r="G9477" s="2" t="s">
        <v>35676</v>
      </c>
      <c r="H9477" s="2" t="s">
        <v>35666</v>
      </c>
      <c r="I9477" s="2">
        <v>41.895520949999998</v>
      </c>
      <c r="J9477" s="2">
        <v>70.162883129999997</v>
      </c>
      <c r="K9477" s="2">
        <v>0</v>
      </c>
      <c r="L9477" s="2">
        <v>0</v>
      </c>
      <c r="M9477" s="2">
        <v>125.607101</v>
      </c>
      <c r="N9477" s="2">
        <v>0</v>
      </c>
      <c r="O9477" s="2">
        <v>0</v>
      </c>
      <c r="P9477" s="2">
        <v>0</v>
      </c>
      <c r="Q9477" s="2">
        <v>45.735716160000003</v>
      </c>
    </row>
    <row r="9478" spans="1:17" ht="19.5" customHeight="1">
      <c r="A9478" s="2" t="s">
        <v>35677</v>
      </c>
      <c r="B9478" s="2">
        <v>176</v>
      </c>
      <c r="C9478" s="2">
        <v>176</v>
      </c>
      <c r="D9478" s="2" t="s">
        <v>35664</v>
      </c>
      <c r="E9478" s="2" t="s">
        <v>35678</v>
      </c>
      <c r="F9478" s="2" t="s">
        <v>35679</v>
      </c>
      <c r="G9478" s="2" t="s">
        <v>35680</v>
      </c>
      <c r="H9478" s="2" t="s">
        <v>35666</v>
      </c>
      <c r="I9478" s="2">
        <v>12.568656280000001</v>
      </c>
      <c r="J9478" s="2">
        <v>7.0162883130000004</v>
      </c>
      <c r="K9478" s="2">
        <v>0</v>
      </c>
      <c r="L9478" s="2">
        <v>27.48259436</v>
      </c>
      <c r="M9478" s="2">
        <v>0</v>
      </c>
      <c r="N9478" s="2">
        <v>0</v>
      </c>
      <c r="O9478" s="2">
        <v>0</v>
      </c>
      <c r="P9478" s="2">
        <v>0</v>
      </c>
      <c r="Q9478" s="2">
        <v>0</v>
      </c>
    </row>
    <row r="9479" spans="1:17" ht="19.5" customHeight="1">
      <c r="A9479" s="2" t="s">
        <v>35681</v>
      </c>
      <c r="B9479" s="2">
        <v>3981</v>
      </c>
      <c r="C9479" s="2">
        <v>303</v>
      </c>
      <c r="D9479" s="2" t="s">
        <v>225</v>
      </c>
      <c r="E9479" s="2" t="s">
        <v>35682</v>
      </c>
      <c r="F9479" s="2" t="s">
        <v>96</v>
      </c>
      <c r="G9479" s="2" t="s">
        <v>35683</v>
      </c>
      <c r="H9479" s="2" t="s">
        <v>229</v>
      </c>
      <c r="I9479" s="2">
        <v>0</v>
      </c>
      <c r="J9479" s="2">
        <v>0</v>
      </c>
      <c r="K9479" s="2">
        <v>20.95191535</v>
      </c>
      <c r="L9479" s="2">
        <v>0</v>
      </c>
      <c r="M9479" s="2">
        <v>0</v>
      </c>
      <c r="N9479" s="2">
        <v>0</v>
      </c>
      <c r="O9479" s="2">
        <v>0</v>
      </c>
      <c r="P9479" s="2">
        <v>0</v>
      </c>
      <c r="Q9479" s="2">
        <v>22.867858080000001</v>
      </c>
    </row>
    <row r="9480" spans="1:17" ht="19.5" customHeight="1">
      <c r="A9480" s="2" t="s">
        <v>35684</v>
      </c>
      <c r="B9480" s="2">
        <v>3461</v>
      </c>
      <c r="C9480" s="2">
        <v>279</v>
      </c>
      <c r="D9480" s="2" t="s">
        <v>35685</v>
      </c>
      <c r="E9480" s="2" t="s">
        <v>35686</v>
      </c>
      <c r="F9480" s="2">
        <v>3</v>
      </c>
      <c r="G9480" s="2">
        <v>15</v>
      </c>
      <c r="H9480" s="2" t="s">
        <v>35687</v>
      </c>
      <c r="I9480" s="2">
        <v>0</v>
      </c>
      <c r="J9480" s="2">
        <v>0</v>
      </c>
      <c r="K9480" s="2">
        <v>0</v>
      </c>
      <c r="L9480" s="2">
        <v>0</v>
      </c>
      <c r="M9480" s="2">
        <v>0</v>
      </c>
      <c r="N9480" s="2">
        <v>0</v>
      </c>
      <c r="O9480" s="2">
        <v>37.193617580000002</v>
      </c>
      <c r="P9480" s="2">
        <v>0</v>
      </c>
      <c r="Q9480" s="2">
        <v>0</v>
      </c>
    </row>
    <row r="9481" spans="1:17" ht="19.5" customHeight="1">
      <c r="A9481" s="2" t="s">
        <v>35688</v>
      </c>
      <c r="B9481" s="2">
        <v>6750</v>
      </c>
      <c r="C9481" s="2">
        <v>226</v>
      </c>
      <c r="D9481" s="2" t="s">
        <v>35685</v>
      </c>
      <c r="E9481" s="2" t="s">
        <v>35689</v>
      </c>
      <c r="F9481" s="2">
        <v>4</v>
      </c>
      <c r="G9481" s="2">
        <v>15</v>
      </c>
      <c r="H9481" s="2" t="s">
        <v>35687</v>
      </c>
      <c r="I9481" s="2">
        <v>16.758208379999999</v>
      </c>
      <c r="J9481" s="2">
        <v>0</v>
      </c>
      <c r="K9481" s="2">
        <v>0</v>
      </c>
      <c r="L9481" s="2">
        <v>0</v>
      </c>
      <c r="M9481" s="2">
        <v>0</v>
      </c>
      <c r="N9481" s="2">
        <v>0</v>
      </c>
      <c r="O9481" s="2">
        <v>0</v>
      </c>
      <c r="P9481" s="2">
        <v>0</v>
      </c>
      <c r="Q9481" s="2">
        <v>0</v>
      </c>
    </row>
    <row r="9482" spans="1:17" ht="19.5" customHeight="1">
      <c r="A9482" s="2" t="s">
        <v>35690</v>
      </c>
      <c r="B9482" s="2">
        <v>7768</v>
      </c>
      <c r="C9482" s="2">
        <v>187</v>
      </c>
      <c r="D9482" s="2" t="s">
        <v>35685</v>
      </c>
      <c r="E9482" s="2" t="s">
        <v>35691</v>
      </c>
      <c r="F9482" s="2">
        <v>2</v>
      </c>
      <c r="G9482" s="2">
        <v>24</v>
      </c>
      <c r="H9482" s="2" t="s">
        <v>35687</v>
      </c>
      <c r="I9482" s="2">
        <v>0</v>
      </c>
      <c r="J9482" s="2">
        <v>0</v>
      </c>
      <c r="K9482" s="2">
        <v>0</v>
      </c>
      <c r="L9482" s="2">
        <v>0</v>
      </c>
      <c r="M9482" s="2">
        <v>0</v>
      </c>
      <c r="N9482" s="2">
        <v>0</v>
      </c>
      <c r="O9482" s="2">
        <v>0</v>
      </c>
      <c r="P9482" s="2">
        <v>22.585599420000001</v>
      </c>
      <c r="Q9482" s="2">
        <v>0</v>
      </c>
    </row>
    <row r="9483" spans="1:17" ht="19.5" customHeight="1">
      <c r="A9483" s="2" t="s">
        <v>35692</v>
      </c>
      <c r="B9483" s="2">
        <v>1692</v>
      </c>
      <c r="C9483" s="2">
        <v>372</v>
      </c>
      <c r="D9483" s="2" t="s">
        <v>35693</v>
      </c>
      <c r="E9483" s="2" t="s">
        <v>35694</v>
      </c>
      <c r="F9483" s="2" t="s">
        <v>35695</v>
      </c>
      <c r="G9483" s="2" t="s">
        <v>35696</v>
      </c>
      <c r="H9483" s="2" t="s">
        <v>35697</v>
      </c>
      <c r="I9483" s="2">
        <v>20.947760469999999</v>
      </c>
      <c r="J9483" s="2">
        <v>28.065153250000002</v>
      </c>
      <c r="K9483" s="2">
        <v>0</v>
      </c>
      <c r="L9483" s="2">
        <v>45.804323930000002</v>
      </c>
      <c r="M9483" s="2">
        <v>0</v>
      </c>
      <c r="N9483" s="2">
        <v>55.911212990000003</v>
      </c>
      <c r="O9483" s="2">
        <v>61.989362630000002</v>
      </c>
      <c r="P9483" s="2">
        <v>79.049597980000001</v>
      </c>
      <c r="Q9483" s="2">
        <v>114.3392904</v>
      </c>
    </row>
    <row r="9484" spans="1:17" ht="19.5" customHeight="1">
      <c r="A9484" s="2" t="s">
        <v>35698</v>
      </c>
      <c r="B9484" s="2">
        <v>27692</v>
      </c>
      <c r="C9484" s="2">
        <v>229</v>
      </c>
      <c r="D9484" s="2" t="s">
        <v>225</v>
      </c>
      <c r="E9484" s="2" t="s">
        <v>35699</v>
      </c>
      <c r="F9484" s="2" t="s">
        <v>35700</v>
      </c>
      <c r="G9484" s="2" t="s">
        <v>35701</v>
      </c>
      <c r="H9484" s="2" t="s">
        <v>229</v>
      </c>
      <c r="I9484" s="2">
        <v>46.085073039999997</v>
      </c>
      <c r="J9484" s="2">
        <v>24.557009099999998</v>
      </c>
      <c r="K9484" s="2">
        <v>97.775604990000005</v>
      </c>
      <c r="L9484" s="2">
        <v>64.126053499999998</v>
      </c>
      <c r="M9484" s="2">
        <v>25.121420199999999</v>
      </c>
      <c r="N9484" s="2">
        <v>111.82242599999999</v>
      </c>
      <c r="O9484" s="2">
        <v>111.58085269999999</v>
      </c>
      <c r="P9484" s="2">
        <v>33.878399129999998</v>
      </c>
      <c r="Q9484" s="2">
        <v>0</v>
      </c>
    </row>
    <row r="9485" spans="1:17" ht="19.5" customHeight="1">
      <c r="A9485" s="2" t="s">
        <v>35702</v>
      </c>
      <c r="B9485" s="2">
        <v>1066</v>
      </c>
      <c r="C9485" s="2">
        <v>203</v>
      </c>
      <c r="D9485" s="2" t="s">
        <v>225</v>
      </c>
      <c r="E9485" s="2" t="s">
        <v>35703</v>
      </c>
      <c r="F9485" s="2">
        <v>2</v>
      </c>
      <c r="G9485" s="2">
        <v>0</v>
      </c>
      <c r="H9485" s="2" t="s">
        <v>229</v>
      </c>
      <c r="I9485" s="2">
        <v>0</v>
      </c>
      <c r="J9485" s="2">
        <v>0</v>
      </c>
      <c r="K9485" s="2">
        <v>0</v>
      </c>
      <c r="L9485" s="2">
        <v>0</v>
      </c>
      <c r="M9485" s="2">
        <v>0</v>
      </c>
      <c r="N9485" s="2">
        <v>0</v>
      </c>
      <c r="O9485" s="2">
        <v>0</v>
      </c>
      <c r="P9485" s="2">
        <v>0</v>
      </c>
      <c r="Q9485" s="2">
        <v>22.867858080000001</v>
      </c>
    </row>
    <row r="9486" spans="1:17" ht="19.5" customHeight="1">
      <c r="A9486" s="2" t="s">
        <v>35704</v>
      </c>
      <c r="B9486" s="2">
        <v>2766</v>
      </c>
      <c r="C9486" s="2">
        <v>354</v>
      </c>
      <c r="D9486" s="2" t="s">
        <v>35705</v>
      </c>
      <c r="E9486" s="2" t="s">
        <v>35706</v>
      </c>
      <c r="F9486" s="2" t="s">
        <v>35707</v>
      </c>
      <c r="G9486" s="2" t="s">
        <v>35708</v>
      </c>
      <c r="H9486" s="2" t="s">
        <v>65</v>
      </c>
      <c r="I9486" s="2">
        <v>71.222385610000003</v>
      </c>
      <c r="J9486" s="2">
        <v>66.654738980000005</v>
      </c>
      <c r="K9486" s="2">
        <v>48.887802489999999</v>
      </c>
      <c r="L9486" s="2">
        <v>54.96518871</v>
      </c>
      <c r="M9486" s="2">
        <v>25.121420199999999</v>
      </c>
      <c r="N9486" s="2">
        <v>41.933409750000003</v>
      </c>
      <c r="O9486" s="2">
        <v>24.795745050000001</v>
      </c>
      <c r="P9486" s="2">
        <v>56.463998549999999</v>
      </c>
      <c r="Q9486" s="2">
        <v>57.169645209999999</v>
      </c>
    </row>
    <row r="9487" spans="1:17" ht="19.5" customHeight="1">
      <c r="A9487" s="2" t="s">
        <v>35709</v>
      </c>
      <c r="B9487" s="2">
        <v>13663</v>
      </c>
      <c r="C9487" s="2">
        <v>401</v>
      </c>
      <c r="D9487" s="2" t="s">
        <v>225</v>
      </c>
      <c r="E9487" s="2" t="s">
        <v>35710</v>
      </c>
      <c r="F9487" s="2" t="s">
        <v>35711</v>
      </c>
      <c r="G9487" s="2" t="s">
        <v>35712</v>
      </c>
      <c r="H9487" s="2" t="s">
        <v>229</v>
      </c>
      <c r="I9487" s="2">
        <v>0</v>
      </c>
      <c r="J9487" s="2">
        <v>0</v>
      </c>
      <c r="K9487" s="2">
        <v>0</v>
      </c>
      <c r="L9487" s="2">
        <v>27.48259436</v>
      </c>
      <c r="M9487" s="2">
        <v>0</v>
      </c>
      <c r="N9487" s="2">
        <v>0</v>
      </c>
      <c r="O9487" s="2">
        <v>123.97872529999999</v>
      </c>
      <c r="P9487" s="2">
        <v>22.585599420000001</v>
      </c>
      <c r="Q9487" s="2">
        <v>34.30178712</v>
      </c>
    </row>
    <row r="9488" spans="1:17" ht="19.5" customHeight="1">
      <c r="A9488" s="2" t="s">
        <v>35713</v>
      </c>
      <c r="B9488" s="2">
        <v>386</v>
      </c>
      <c r="C9488" s="2">
        <v>386</v>
      </c>
      <c r="D9488" s="2" t="s">
        <v>225</v>
      </c>
      <c r="E9488" s="2" t="s">
        <v>35714</v>
      </c>
      <c r="F9488" s="2">
        <v>5</v>
      </c>
      <c r="G9488" s="2">
        <v>0</v>
      </c>
      <c r="H9488" s="2" t="s">
        <v>229</v>
      </c>
      <c r="I9488" s="2">
        <v>0</v>
      </c>
      <c r="J9488" s="2">
        <v>17.540720780000001</v>
      </c>
      <c r="K9488" s="2">
        <v>0</v>
      </c>
      <c r="L9488" s="2">
        <v>0</v>
      </c>
      <c r="M9488" s="2">
        <v>0</v>
      </c>
      <c r="N9488" s="2">
        <v>0</v>
      </c>
      <c r="O9488" s="2">
        <v>0</v>
      </c>
      <c r="P9488" s="2">
        <v>0</v>
      </c>
      <c r="Q9488" s="2">
        <v>0</v>
      </c>
    </row>
    <row r="9489" spans="1:17" ht="19.5" customHeight="1">
      <c r="A9489" s="2" t="s">
        <v>35715</v>
      </c>
      <c r="B9489" s="2">
        <v>1580</v>
      </c>
      <c r="C9489" s="2">
        <v>337</v>
      </c>
      <c r="D9489" s="2" t="s">
        <v>225</v>
      </c>
      <c r="E9489" s="2" t="s">
        <v>35716</v>
      </c>
      <c r="F9489" s="2" t="s">
        <v>35717</v>
      </c>
      <c r="G9489" s="2" t="s">
        <v>35718</v>
      </c>
      <c r="H9489" s="2" t="s">
        <v>229</v>
      </c>
      <c r="I9489" s="2">
        <v>0</v>
      </c>
      <c r="J9489" s="2">
        <v>0</v>
      </c>
      <c r="K9489" s="2">
        <v>0</v>
      </c>
      <c r="L9489" s="2">
        <v>0</v>
      </c>
      <c r="M9489" s="2">
        <v>0</v>
      </c>
      <c r="N9489" s="2">
        <v>0</v>
      </c>
      <c r="O9489" s="2">
        <v>123.97872529999999</v>
      </c>
      <c r="P9489" s="2">
        <v>22.585599420000001</v>
      </c>
      <c r="Q9489" s="2">
        <v>80.037503290000004</v>
      </c>
    </row>
    <row r="9490" spans="1:17" ht="19.5" customHeight="1">
      <c r="A9490" s="2" t="s">
        <v>35719</v>
      </c>
      <c r="B9490" s="2">
        <v>2313</v>
      </c>
      <c r="C9490" s="2">
        <v>235</v>
      </c>
      <c r="D9490" s="2" t="s">
        <v>35720</v>
      </c>
      <c r="E9490" s="2" t="s">
        <v>35721</v>
      </c>
      <c r="F9490" s="2">
        <v>3</v>
      </c>
      <c r="G9490" s="2">
        <v>13</v>
      </c>
      <c r="H9490" s="2" t="s">
        <v>35722</v>
      </c>
      <c r="I9490" s="2">
        <v>0</v>
      </c>
      <c r="J9490" s="2">
        <v>0</v>
      </c>
      <c r="K9490" s="2">
        <v>0</v>
      </c>
      <c r="L9490" s="2">
        <v>0</v>
      </c>
      <c r="M9490" s="2">
        <v>0</v>
      </c>
      <c r="N9490" s="2">
        <v>0</v>
      </c>
      <c r="O9490" s="2">
        <v>0</v>
      </c>
      <c r="P9490" s="2">
        <v>0</v>
      </c>
      <c r="Q9490" s="2">
        <v>34.30178712</v>
      </c>
    </row>
    <row r="9491" spans="1:17" ht="19.5" customHeight="1">
      <c r="A9491" s="2" t="s">
        <v>35723</v>
      </c>
      <c r="B9491" s="2">
        <v>13763</v>
      </c>
      <c r="C9491" s="2">
        <v>166</v>
      </c>
      <c r="D9491" s="2" t="s">
        <v>35720</v>
      </c>
      <c r="E9491" s="2" t="s">
        <v>35724</v>
      </c>
      <c r="F9491" s="2" t="s">
        <v>2327</v>
      </c>
      <c r="G9491" s="2" t="s">
        <v>35725</v>
      </c>
      <c r="H9491" s="2" t="s">
        <v>35722</v>
      </c>
      <c r="I9491" s="2">
        <v>16.758208379999999</v>
      </c>
      <c r="J9491" s="2">
        <v>0</v>
      </c>
      <c r="K9491" s="2">
        <v>13.967943569999999</v>
      </c>
      <c r="L9491" s="2">
        <v>0</v>
      </c>
      <c r="M9491" s="2">
        <v>0</v>
      </c>
      <c r="N9491" s="2">
        <v>0</v>
      </c>
      <c r="O9491" s="2">
        <v>0</v>
      </c>
      <c r="P9491" s="2">
        <v>0</v>
      </c>
      <c r="Q9491" s="2">
        <v>0</v>
      </c>
    </row>
    <row r="9492" spans="1:17" ht="19.5" customHeight="1">
      <c r="A9492" s="2" t="s">
        <v>35726</v>
      </c>
      <c r="B9492" s="2">
        <v>11519</v>
      </c>
      <c r="C9492" s="2">
        <v>214</v>
      </c>
      <c r="D9492" s="2" t="s">
        <v>35720</v>
      </c>
      <c r="E9492" s="2" t="s">
        <v>35727</v>
      </c>
      <c r="F9492" s="2">
        <v>2</v>
      </c>
      <c r="G9492" s="2">
        <v>25</v>
      </c>
      <c r="H9492" s="2" t="s">
        <v>35722</v>
      </c>
      <c r="I9492" s="2">
        <v>8.3791041899999996</v>
      </c>
      <c r="J9492" s="2">
        <v>0</v>
      </c>
      <c r="K9492" s="2">
        <v>0</v>
      </c>
      <c r="L9492" s="2">
        <v>0</v>
      </c>
      <c r="M9492" s="2">
        <v>0</v>
      </c>
      <c r="N9492" s="2">
        <v>0</v>
      </c>
      <c r="O9492" s="2">
        <v>0</v>
      </c>
      <c r="P9492" s="2">
        <v>0</v>
      </c>
      <c r="Q9492" s="2">
        <v>0</v>
      </c>
    </row>
    <row r="9493" spans="1:17" ht="19.5" customHeight="1">
      <c r="A9493" s="2" t="s">
        <v>35728</v>
      </c>
      <c r="B9493" s="2">
        <v>7237</v>
      </c>
      <c r="C9493" s="2">
        <v>522</v>
      </c>
      <c r="D9493" s="2" t="s">
        <v>35720</v>
      </c>
      <c r="E9493" s="2" t="s">
        <v>35729</v>
      </c>
      <c r="F9493" s="2" t="s">
        <v>35730</v>
      </c>
      <c r="G9493" s="2" t="s">
        <v>35731</v>
      </c>
      <c r="H9493" s="2" t="s">
        <v>35722</v>
      </c>
      <c r="I9493" s="2">
        <v>276.51043829999998</v>
      </c>
      <c r="J9493" s="2">
        <v>235.0456585</v>
      </c>
      <c r="K9493" s="2">
        <v>223.4870971</v>
      </c>
      <c r="L9493" s="2">
        <v>146.57383659999999</v>
      </c>
      <c r="M9493" s="2">
        <v>209.34516830000001</v>
      </c>
      <c r="N9493" s="2">
        <v>167.73363900000001</v>
      </c>
      <c r="O9493" s="2">
        <v>285.15106809999997</v>
      </c>
      <c r="P9493" s="2">
        <v>180.68479540000001</v>
      </c>
      <c r="Q9493" s="2">
        <v>354.4518003</v>
      </c>
    </row>
    <row r="9494" spans="1:17" ht="19.5" customHeight="1">
      <c r="A9494" s="2" t="s">
        <v>35732</v>
      </c>
      <c r="B9494" s="2">
        <v>2937</v>
      </c>
      <c r="C9494" s="2">
        <v>272</v>
      </c>
      <c r="D9494" s="2" t="s">
        <v>35720</v>
      </c>
      <c r="E9494" s="2" t="s">
        <v>35733</v>
      </c>
      <c r="F9494" s="2" t="s">
        <v>1146</v>
      </c>
      <c r="G9494" s="2" t="s">
        <v>35734</v>
      </c>
      <c r="H9494" s="2" t="s">
        <v>35722</v>
      </c>
      <c r="I9494" s="2">
        <v>16.758208379999999</v>
      </c>
      <c r="J9494" s="2">
        <v>10.524432470000001</v>
      </c>
      <c r="K9494" s="2">
        <v>0</v>
      </c>
      <c r="L9494" s="2">
        <v>0</v>
      </c>
      <c r="M9494" s="2">
        <v>0</v>
      </c>
      <c r="N9494" s="2">
        <v>0</v>
      </c>
      <c r="O9494" s="2">
        <v>0</v>
      </c>
      <c r="P9494" s="2">
        <v>0</v>
      </c>
      <c r="Q9494" s="2">
        <v>0</v>
      </c>
    </row>
    <row r="9495" spans="1:17" ht="19.5" customHeight="1">
      <c r="A9495" s="2" t="s">
        <v>35735</v>
      </c>
      <c r="B9495" s="2">
        <v>1337</v>
      </c>
      <c r="C9495" s="2">
        <v>362</v>
      </c>
      <c r="D9495" s="2" t="s">
        <v>35736</v>
      </c>
      <c r="E9495" s="2" t="s">
        <v>35737</v>
      </c>
      <c r="F9495" s="2" t="s">
        <v>35738</v>
      </c>
      <c r="G9495" s="2" t="s">
        <v>35739</v>
      </c>
      <c r="H9495" s="2" t="s">
        <v>65</v>
      </c>
      <c r="I9495" s="2">
        <v>821.15221059999999</v>
      </c>
      <c r="J9495" s="2">
        <v>1199.785302</v>
      </c>
      <c r="K9495" s="2">
        <v>928.86824739999997</v>
      </c>
      <c r="L9495" s="2">
        <v>870.28215460000001</v>
      </c>
      <c r="M9495" s="2">
        <v>669.90453860000002</v>
      </c>
      <c r="N9495" s="2">
        <v>559.11212990000001</v>
      </c>
      <c r="O9495" s="2">
        <v>582.70000870000001</v>
      </c>
      <c r="P9495" s="2">
        <v>598.51838469999996</v>
      </c>
      <c r="Q9495" s="2">
        <v>811.80896189999999</v>
      </c>
    </row>
    <row r="9496" spans="1:17" ht="19.5" customHeight="1">
      <c r="A9496" s="2" t="s">
        <v>35740</v>
      </c>
      <c r="B9496" s="2">
        <v>4384</v>
      </c>
      <c r="C9496" s="2">
        <v>190</v>
      </c>
      <c r="D9496" s="2" t="s">
        <v>35741</v>
      </c>
      <c r="E9496" s="2" t="s">
        <v>35742</v>
      </c>
      <c r="F9496" s="2" t="s">
        <v>35743</v>
      </c>
      <c r="G9496" s="2" t="s">
        <v>35744</v>
      </c>
      <c r="H9496" s="2" t="s">
        <v>35745</v>
      </c>
      <c r="I9496" s="2">
        <v>0</v>
      </c>
      <c r="J9496" s="2">
        <v>24.557009099999998</v>
      </c>
      <c r="K9496" s="2">
        <v>0</v>
      </c>
      <c r="L9496" s="2">
        <v>0</v>
      </c>
      <c r="M9496" s="2">
        <v>25.121420199999999</v>
      </c>
      <c r="N9496" s="2">
        <v>0</v>
      </c>
      <c r="O9496" s="2">
        <v>0</v>
      </c>
      <c r="P9496" s="2">
        <v>0</v>
      </c>
      <c r="Q9496" s="2">
        <v>80.037503290000004</v>
      </c>
    </row>
    <row r="9497" spans="1:17" ht="19.5" customHeight="1">
      <c r="A9497" s="2" t="s">
        <v>35746</v>
      </c>
      <c r="B9497" s="2">
        <v>21717</v>
      </c>
      <c r="C9497" s="2">
        <v>234</v>
      </c>
      <c r="D9497" s="2" t="s">
        <v>35747</v>
      </c>
      <c r="E9497" s="2" t="s">
        <v>35748</v>
      </c>
      <c r="F9497" s="2" t="s">
        <v>1146</v>
      </c>
      <c r="G9497" s="2">
        <v>70117</v>
      </c>
      <c r="H9497" s="2" t="s">
        <v>35749</v>
      </c>
      <c r="I9497" s="2">
        <v>12.568656280000001</v>
      </c>
      <c r="J9497" s="2">
        <v>0</v>
      </c>
      <c r="K9497" s="2">
        <v>0</v>
      </c>
      <c r="L9497" s="2">
        <v>0</v>
      </c>
      <c r="M9497" s="2">
        <v>0</v>
      </c>
      <c r="N9497" s="2">
        <v>0</v>
      </c>
      <c r="O9497" s="2">
        <v>0</v>
      </c>
      <c r="P9497" s="2">
        <v>0</v>
      </c>
      <c r="Q9497" s="2">
        <v>0</v>
      </c>
    </row>
    <row r="9498" spans="1:17" ht="19.5" customHeight="1">
      <c r="A9498" s="2" t="s">
        <v>35750</v>
      </c>
      <c r="B9498" s="2">
        <v>2857</v>
      </c>
      <c r="C9498" s="2">
        <v>300</v>
      </c>
      <c r="D9498" s="2" t="s">
        <v>35751</v>
      </c>
      <c r="E9498" s="2" t="s">
        <v>35752</v>
      </c>
      <c r="F9498" s="2" t="s">
        <v>35753</v>
      </c>
      <c r="G9498" s="2" t="s">
        <v>35754</v>
      </c>
      <c r="H9498" s="2" t="s">
        <v>35755</v>
      </c>
      <c r="I9498" s="2">
        <v>0</v>
      </c>
      <c r="J9498" s="2">
        <v>0</v>
      </c>
      <c r="K9498" s="2">
        <v>0</v>
      </c>
      <c r="L9498" s="2">
        <v>0</v>
      </c>
      <c r="M9498" s="2">
        <v>16.747613470000001</v>
      </c>
      <c r="N9498" s="2">
        <v>0</v>
      </c>
      <c r="O9498" s="2">
        <v>0</v>
      </c>
      <c r="P9498" s="2">
        <v>0</v>
      </c>
      <c r="Q9498" s="2">
        <v>0</v>
      </c>
    </row>
    <row r="9499" spans="1:17" ht="19.5" customHeight="1">
      <c r="A9499" s="2" t="s">
        <v>35756</v>
      </c>
      <c r="B9499" s="2">
        <v>35858</v>
      </c>
      <c r="C9499" s="2">
        <v>396</v>
      </c>
      <c r="D9499" s="2" t="s">
        <v>225</v>
      </c>
      <c r="E9499" s="2" t="s">
        <v>35757</v>
      </c>
      <c r="F9499" s="2" t="s">
        <v>35758</v>
      </c>
      <c r="G9499" s="2" t="s">
        <v>35759</v>
      </c>
      <c r="H9499" s="2" t="s">
        <v>229</v>
      </c>
      <c r="I9499" s="2">
        <v>125.6865628</v>
      </c>
      <c r="J9499" s="2">
        <v>115.7687572</v>
      </c>
      <c r="K9499" s="2">
        <v>181.58326640000001</v>
      </c>
      <c r="L9499" s="2">
        <v>146.57383659999999</v>
      </c>
      <c r="M9499" s="2">
        <v>192.59755480000001</v>
      </c>
      <c r="N9499" s="2">
        <v>377.40068769999999</v>
      </c>
      <c r="O9499" s="2">
        <v>111.58085269999999</v>
      </c>
      <c r="P9499" s="2">
        <v>124.2207968</v>
      </c>
      <c r="Q9499" s="2">
        <v>285.84822600000001</v>
      </c>
    </row>
    <row r="9500" spans="1:17" ht="19.5" customHeight="1">
      <c r="A9500" s="2" t="s">
        <v>35760</v>
      </c>
      <c r="B9500" s="2">
        <v>2595</v>
      </c>
      <c r="C9500" s="2">
        <v>286</v>
      </c>
      <c r="D9500" s="2" t="s">
        <v>225</v>
      </c>
      <c r="E9500" s="2" t="s">
        <v>35761</v>
      </c>
      <c r="F9500" s="2" t="s">
        <v>35762</v>
      </c>
      <c r="G9500" s="2" t="s">
        <v>35763</v>
      </c>
      <c r="H9500" s="2" t="s">
        <v>229</v>
      </c>
      <c r="I9500" s="2">
        <v>46.085073039999997</v>
      </c>
      <c r="J9500" s="2">
        <v>35.081441570000003</v>
      </c>
      <c r="K9500" s="2">
        <v>27.935887139999998</v>
      </c>
      <c r="L9500" s="2">
        <v>64.126053499999998</v>
      </c>
      <c r="M9500" s="2">
        <v>50.242840399999999</v>
      </c>
      <c r="N9500" s="2">
        <v>55.911212990000003</v>
      </c>
      <c r="O9500" s="2">
        <v>148.77447029999999</v>
      </c>
      <c r="P9500" s="2">
        <v>67.756798270000004</v>
      </c>
      <c r="Q9500" s="2">
        <v>102.9053614</v>
      </c>
    </row>
    <row r="9501" spans="1:17" ht="19.5" customHeight="1">
      <c r="A9501" s="2" t="s">
        <v>35764</v>
      </c>
      <c r="B9501" s="2">
        <v>1599</v>
      </c>
      <c r="C9501" s="2">
        <v>192</v>
      </c>
      <c r="D9501" s="2" t="s">
        <v>225</v>
      </c>
      <c r="E9501" s="2" t="s">
        <v>35765</v>
      </c>
      <c r="F9501" s="2" t="s">
        <v>35766</v>
      </c>
      <c r="G9501" s="2" t="s">
        <v>35767</v>
      </c>
      <c r="H9501" s="2" t="s">
        <v>229</v>
      </c>
      <c r="I9501" s="2">
        <v>12.568656280000001</v>
      </c>
      <c r="J9501" s="2">
        <v>0</v>
      </c>
      <c r="K9501" s="2">
        <v>20.95191535</v>
      </c>
      <c r="L9501" s="2">
        <v>36.643459139999997</v>
      </c>
      <c r="M9501" s="2">
        <v>75.364260590000001</v>
      </c>
      <c r="N9501" s="2">
        <v>41.933409750000003</v>
      </c>
      <c r="O9501" s="2">
        <v>49.591490100000001</v>
      </c>
      <c r="P9501" s="2">
        <v>0</v>
      </c>
      <c r="Q9501" s="2">
        <v>22.867858080000001</v>
      </c>
    </row>
    <row r="9502" spans="1:17" ht="19.5" customHeight="1">
      <c r="A9502" s="2" t="s">
        <v>35768</v>
      </c>
      <c r="B9502" s="2">
        <v>2846</v>
      </c>
      <c r="C9502" s="2">
        <v>427</v>
      </c>
      <c r="D9502" s="2" t="s">
        <v>35747</v>
      </c>
      <c r="E9502" s="2" t="s">
        <v>35769</v>
      </c>
      <c r="F9502" s="2" t="s">
        <v>35770</v>
      </c>
      <c r="G9502" s="2">
        <v>36213229184</v>
      </c>
      <c r="H9502" s="2" t="s">
        <v>35749</v>
      </c>
      <c r="I9502" s="2">
        <v>16.758208379999999</v>
      </c>
      <c r="J9502" s="2">
        <v>0</v>
      </c>
      <c r="K9502" s="2">
        <v>0</v>
      </c>
      <c r="L9502" s="2">
        <v>27.48259436</v>
      </c>
      <c r="M9502" s="2">
        <v>25.121420199999999</v>
      </c>
      <c r="N9502" s="2">
        <v>0</v>
      </c>
      <c r="O9502" s="2">
        <v>0</v>
      </c>
      <c r="P9502" s="2">
        <v>0</v>
      </c>
      <c r="Q9502" s="2">
        <v>0</v>
      </c>
    </row>
    <row r="9503" spans="1:17" ht="19.5" customHeight="1">
      <c r="A9503" s="2" t="s">
        <v>35771</v>
      </c>
      <c r="B9503" s="2">
        <v>7268</v>
      </c>
      <c r="C9503" s="2">
        <v>308</v>
      </c>
      <c r="D9503" s="2" t="s">
        <v>35772</v>
      </c>
      <c r="E9503" s="2" t="s">
        <v>35773</v>
      </c>
      <c r="F9503" s="2">
        <v>5</v>
      </c>
      <c r="G9503" s="2">
        <v>41</v>
      </c>
      <c r="H9503" s="2" t="s">
        <v>35774</v>
      </c>
      <c r="I9503" s="2">
        <v>0</v>
      </c>
      <c r="J9503" s="2">
        <v>0</v>
      </c>
      <c r="K9503" s="2">
        <v>0</v>
      </c>
      <c r="L9503" s="2">
        <v>0</v>
      </c>
      <c r="M9503" s="2">
        <v>41.869033659999999</v>
      </c>
      <c r="N9503" s="2">
        <v>0</v>
      </c>
      <c r="O9503" s="2">
        <v>0</v>
      </c>
      <c r="P9503" s="2">
        <v>0</v>
      </c>
      <c r="Q9503" s="2">
        <v>0</v>
      </c>
    </row>
    <row r="9504" spans="1:17" ht="19.5" customHeight="1">
      <c r="A9504" s="2" t="s">
        <v>35775</v>
      </c>
      <c r="B9504" s="2">
        <v>15130</v>
      </c>
      <c r="C9504" s="2">
        <v>72</v>
      </c>
      <c r="D9504" s="2" t="s">
        <v>35772</v>
      </c>
      <c r="E9504" s="2" t="s">
        <v>35776</v>
      </c>
      <c r="F9504" s="2" t="s">
        <v>35777</v>
      </c>
      <c r="G9504" s="2" t="s">
        <v>35778</v>
      </c>
      <c r="H9504" s="2" t="s">
        <v>35774</v>
      </c>
      <c r="I9504" s="2">
        <v>29.326864659999998</v>
      </c>
      <c r="J9504" s="2">
        <v>28.065153250000002</v>
      </c>
      <c r="K9504" s="2">
        <v>0</v>
      </c>
      <c r="L9504" s="2">
        <v>0</v>
      </c>
      <c r="M9504" s="2">
        <v>16.747613470000001</v>
      </c>
      <c r="N9504" s="2">
        <v>0</v>
      </c>
      <c r="O9504" s="2">
        <v>37.193617580000002</v>
      </c>
      <c r="P9504" s="2">
        <v>0</v>
      </c>
      <c r="Q9504" s="2">
        <v>22.867858080000001</v>
      </c>
    </row>
    <row r="9505" spans="1:17" ht="19.5" customHeight="1">
      <c r="A9505" s="2" t="s">
        <v>35779</v>
      </c>
      <c r="B9505" s="2">
        <v>2292</v>
      </c>
      <c r="C9505" s="2">
        <v>296</v>
      </c>
      <c r="D9505" s="2" t="s">
        <v>35747</v>
      </c>
      <c r="E9505" s="2" t="s">
        <v>35780</v>
      </c>
      <c r="F9505" s="2" t="s">
        <v>659</v>
      </c>
      <c r="G9505" s="2" t="s">
        <v>35781</v>
      </c>
      <c r="H9505" s="2" t="s">
        <v>35749</v>
      </c>
      <c r="I9505" s="2">
        <v>0</v>
      </c>
      <c r="J9505" s="2">
        <v>14.032576629999999</v>
      </c>
      <c r="K9505" s="2">
        <v>13.967943569999999</v>
      </c>
      <c r="L9505" s="2">
        <v>0</v>
      </c>
      <c r="M9505" s="2">
        <v>0</v>
      </c>
      <c r="N9505" s="2">
        <v>0</v>
      </c>
      <c r="O9505" s="2">
        <v>0</v>
      </c>
      <c r="P9505" s="2">
        <v>0</v>
      </c>
      <c r="Q9505" s="2">
        <v>0</v>
      </c>
    </row>
    <row r="9506" spans="1:17" ht="19.5" customHeight="1">
      <c r="A9506" s="2" t="s">
        <v>35782</v>
      </c>
      <c r="B9506" s="2">
        <v>1363</v>
      </c>
      <c r="C9506" s="2">
        <v>390</v>
      </c>
      <c r="D9506" s="2" t="s">
        <v>35747</v>
      </c>
      <c r="E9506" s="2" t="s">
        <v>35783</v>
      </c>
      <c r="F9506" s="2">
        <v>7</v>
      </c>
      <c r="G9506" s="2">
        <v>203</v>
      </c>
      <c r="H9506" s="2" t="s">
        <v>35749</v>
      </c>
      <c r="I9506" s="2">
        <v>0</v>
      </c>
      <c r="J9506" s="2">
        <v>24.557009099999998</v>
      </c>
      <c r="K9506" s="2">
        <v>0</v>
      </c>
      <c r="L9506" s="2">
        <v>0</v>
      </c>
      <c r="M9506" s="2">
        <v>0</v>
      </c>
      <c r="N9506" s="2">
        <v>0</v>
      </c>
      <c r="O9506" s="2">
        <v>0</v>
      </c>
      <c r="P9506" s="2">
        <v>0</v>
      </c>
      <c r="Q9506" s="2">
        <v>0</v>
      </c>
    </row>
    <row r="9507" spans="1:17" ht="19.5" customHeight="1">
      <c r="A9507" s="2" t="s">
        <v>35784</v>
      </c>
      <c r="B9507" s="2">
        <v>17950</v>
      </c>
      <c r="C9507" s="2">
        <v>399</v>
      </c>
      <c r="D9507" s="2" t="s">
        <v>225</v>
      </c>
      <c r="E9507" s="2" t="s">
        <v>35785</v>
      </c>
      <c r="F9507" s="2" t="s">
        <v>35786</v>
      </c>
      <c r="G9507" s="2" t="s">
        <v>35787</v>
      </c>
      <c r="H9507" s="2" t="s">
        <v>229</v>
      </c>
      <c r="I9507" s="2">
        <v>0</v>
      </c>
      <c r="J9507" s="2">
        <v>24.557009099999998</v>
      </c>
      <c r="K9507" s="2">
        <v>0</v>
      </c>
      <c r="L9507" s="2">
        <v>54.96518871</v>
      </c>
      <c r="M9507" s="2">
        <v>83.738067330000007</v>
      </c>
      <c r="N9507" s="2">
        <v>0</v>
      </c>
      <c r="O9507" s="2">
        <v>0</v>
      </c>
      <c r="P9507" s="2">
        <v>56.463998549999999</v>
      </c>
      <c r="Q9507" s="2">
        <v>0</v>
      </c>
    </row>
    <row r="9508" spans="1:17" ht="19.5" customHeight="1">
      <c r="A9508" s="2" t="s">
        <v>35788</v>
      </c>
      <c r="B9508" s="2">
        <v>3665</v>
      </c>
      <c r="C9508" s="2">
        <v>192</v>
      </c>
      <c r="D9508" s="2" t="s">
        <v>35789</v>
      </c>
      <c r="E9508" s="2" t="s">
        <v>35790</v>
      </c>
      <c r="F9508" s="2" t="s">
        <v>345</v>
      </c>
      <c r="G9508" s="2" t="s">
        <v>5567</v>
      </c>
      <c r="H9508" s="2" t="s">
        <v>35791</v>
      </c>
      <c r="I9508" s="2">
        <v>8.3791041899999996</v>
      </c>
      <c r="J9508" s="2">
        <v>0</v>
      </c>
      <c r="K9508" s="2">
        <v>0</v>
      </c>
      <c r="L9508" s="2">
        <v>0</v>
      </c>
      <c r="M9508" s="2">
        <v>16.747613470000001</v>
      </c>
      <c r="N9508" s="2">
        <v>0</v>
      </c>
      <c r="O9508" s="2">
        <v>0</v>
      </c>
      <c r="P9508" s="2">
        <v>0</v>
      </c>
      <c r="Q9508" s="2">
        <v>0</v>
      </c>
    </row>
    <row r="9509" spans="1:17" ht="19.5" customHeight="1">
      <c r="A9509" s="2" t="s">
        <v>35792</v>
      </c>
      <c r="B9509" s="2">
        <v>5292</v>
      </c>
      <c r="C9509" s="2">
        <v>268</v>
      </c>
      <c r="D9509" s="2" t="s">
        <v>35793</v>
      </c>
      <c r="E9509" s="2" t="s">
        <v>35794</v>
      </c>
      <c r="F9509" s="2" t="s">
        <v>35795</v>
      </c>
      <c r="G9509" s="2" t="s">
        <v>35796</v>
      </c>
      <c r="H9509" s="2" t="s">
        <v>35797</v>
      </c>
      <c r="I9509" s="2">
        <v>29.326864659999998</v>
      </c>
      <c r="J9509" s="2">
        <v>80.687315600000005</v>
      </c>
      <c r="K9509" s="2">
        <v>13.967943569999999</v>
      </c>
      <c r="L9509" s="2">
        <v>36.643459139999997</v>
      </c>
      <c r="M9509" s="2">
        <v>33.495226930000001</v>
      </c>
      <c r="N9509" s="2">
        <v>0</v>
      </c>
      <c r="O9509" s="2">
        <v>61.989362630000002</v>
      </c>
      <c r="P9509" s="2">
        <v>45.171198840000002</v>
      </c>
      <c r="Q9509" s="2">
        <v>45.735716160000003</v>
      </c>
    </row>
    <row r="9510" spans="1:17" ht="19.5" customHeight="1">
      <c r="A9510" s="2" t="s">
        <v>35798</v>
      </c>
      <c r="B9510" s="2">
        <v>17535</v>
      </c>
      <c r="C9510" s="2">
        <v>118</v>
      </c>
      <c r="D9510" s="2" t="s">
        <v>35793</v>
      </c>
      <c r="E9510" s="2" t="s">
        <v>35799</v>
      </c>
      <c r="F9510" s="2">
        <v>3</v>
      </c>
      <c r="G9510" s="2">
        <v>82</v>
      </c>
      <c r="H9510" s="2" t="s">
        <v>35797</v>
      </c>
      <c r="I9510" s="2">
        <v>0</v>
      </c>
      <c r="J9510" s="2">
        <v>10.524432470000001</v>
      </c>
      <c r="K9510" s="2">
        <v>0</v>
      </c>
      <c r="L9510" s="2">
        <v>0</v>
      </c>
      <c r="M9510" s="2">
        <v>0</v>
      </c>
      <c r="N9510" s="2">
        <v>0</v>
      </c>
      <c r="O9510" s="2">
        <v>0</v>
      </c>
      <c r="P9510" s="2">
        <v>0</v>
      </c>
      <c r="Q9510" s="2">
        <v>0</v>
      </c>
    </row>
    <row r="9511" spans="1:17" ht="19.5" customHeight="1">
      <c r="A9511" s="2" t="s">
        <v>35800</v>
      </c>
      <c r="B9511" s="2">
        <v>19860</v>
      </c>
      <c r="C9511" s="2">
        <v>441</v>
      </c>
      <c r="D9511" s="2" t="s">
        <v>35793</v>
      </c>
      <c r="E9511" s="2" t="s">
        <v>35801</v>
      </c>
      <c r="F9511" s="2" t="s">
        <v>35802</v>
      </c>
      <c r="G9511" s="2" t="s">
        <v>35803</v>
      </c>
      <c r="H9511" s="2" t="s">
        <v>35797</v>
      </c>
      <c r="I9511" s="2">
        <v>37.705968849999998</v>
      </c>
      <c r="J9511" s="2">
        <v>42.097729880000003</v>
      </c>
      <c r="K9511" s="2">
        <v>62.855746060000001</v>
      </c>
      <c r="L9511" s="2">
        <v>36.643459139999997</v>
      </c>
      <c r="M9511" s="2">
        <v>50.242840399999999</v>
      </c>
      <c r="N9511" s="2">
        <v>0</v>
      </c>
      <c r="O9511" s="2">
        <v>49.591490100000001</v>
      </c>
      <c r="P9511" s="2">
        <v>56.463998549999999</v>
      </c>
      <c r="Q9511" s="2">
        <v>22.867858080000001</v>
      </c>
    </row>
    <row r="9512" spans="1:17" ht="19.5" customHeight="1">
      <c r="A9512" s="2" t="s">
        <v>35804</v>
      </c>
      <c r="B9512" s="2">
        <v>29071</v>
      </c>
      <c r="C9512" s="2">
        <v>294</v>
      </c>
      <c r="D9512" s="2" t="s">
        <v>35793</v>
      </c>
      <c r="E9512" s="2" t="s">
        <v>35805</v>
      </c>
      <c r="F9512" s="2" t="s">
        <v>17795</v>
      </c>
      <c r="G9512" s="2" t="s">
        <v>35806</v>
      </c>
      <c r="H9512" s="2" t="s">
        <v>35797</v>
      </c>
      <c r="I9512" s="2">
        <v>33.516416759999998</v>
      </c>
      <c r="J9512" s="2">
        <v>21.048864940000001</v>
      </c>
      <c r="K9512" s="2">
        <v>27.935887139999998</v>
      </c>
      <c r="L9512" s="2">
        <v>0</v>
      </c>
      <c r="M9512" s="2">
        <v>0</v>
      </c>
      <c r="N9512" s="2">
        <v>0</v>
      </c>
      <c r="O9512" s="2">
        <v>0</v>
      </c>
      <c r="P9512" s="2">
        <v>0</v>
      </c>
      <c r="Q9512" s="2">
        <v>0</v>
      </c>
    </row>
    <row r="9513" spans="1:17" ht="19.5" customHeight="1">
      <c r="A9513" s="2" t="s">
        <v>35807</v>
      </c>
      <c r="B9513" s="2">
        <v>49464</v>
      </c>
      <c r="C9513" s="2">
        <v>264</v>
      </c>
      <c r="D9513" s="2" t="s">
        <v>35793</v>
      </c>
      <c r="E9513" s="2" t="s">
        <v>35808</v>
      </c>
      <c r="F9513" s="2" t="s">
        <v>35809</v>
      </c>
      <c r="G9513" s="2" t="s">
        <v>35810</v>
      </c>
      <c r="H9513" s="2" t="s">
        <v>35797</v>
      </c>
      <c r="I9513" s="2">
        <v>20.947760469999999</v>
      </c>
      <c r="J9513" s="2">
        <v>101.7361805</v>
      </c>
      <c r="K9513" s="2">
        <v>34.919858920000003</v>
      </c>
      <c r="L9513" s="2">
        <v>0</v>
      </c>
      <c r="M9513" s="2">
        <v>66.990453860000002</v>
      </c>
      <c r="N9513" s="2">
        <v>0</v>
      </c>
      <c r="O9513" s="2">
        <v>0</v>
      </c>
      <c r="P9513" s="2">
        <v>135.51359650000001</v>
      </c>
      <c r="Q9513" s="2">
        <v>0</v>
      </c>
    </row>
    <row r="9514" spans="1:17" ht="19.5" customHeight="1">
      <c r="A9514" s="2" t="s">
        <v>35811</v>
      </c>
      <c r="B9514" s="2">
        <v>7445</v>
      </c>
      <c r="C9514" s="2">
        <v>301</v>
      </c>
      <c r="D9514" s="2" t="s">
        <v>35793</v>
      </c>
      <c r="E9514" s="2" t="s">
        <v>35812</v>
      </c>
      <c r="F9514" s="2" t="s">
        <v>696</v>
      </c>
      <c r="G9514" s="2" t="s">
        <v>35813</v>
      </c>
      <c r="H9514" s="2" t="s">
        <v>35797</v>
      </c>
      <c r="I9514" s="2">
        <v>0</v>
      </c>
      <c r="J9514" s="2">
        <v>21.048864940000001</v>
      </c>
      <c r="K9514" s="2">
        <v>0</v>
      </c>
      <c r="L9514" s="2">
        <v>0</v>
      </c>
      <c r="M9514" s="2">
        <v>16.747613470000001</v>
      </c>
      <c r="N9514" s="2">
        <v>0</v>
      </c>
      <c r="O9514" s="2">
        <v>0</v>
      </c>
      <c r="P9514" s="2">
        <v>33.878399129999998</v>
      </c>
      <c r="Q9514" s="2">
        <v>0</v>
      </c>
    </row>
    <row r="9515" spans="1:17" ht="19.5" customHeight="1">
      <c r="A9515" s="2" t="s">
        <v>35814</v>
      </c>
      <c r="B9515" s="2">
        <v>5449</v>
      </c>
      <c r="C9515" s="2">
        <v>236</v>
      </c>
      <c r="D9515" s="2" t="s">
        <v>35793</v>
      </c>
      <c r="E9515" s="2" t="s">
        <v>35815</v>
      </c>
      <c r="F9515" s="2" t="s">
        <v>35816</v>
      </c>
      <c r="G9515" s="2" t="s">
        <v>35817</v>
      </c>
      <c r="H9515" s="2" t="s">
        <v>35797</v>
      </c>
      <c r="I9515" s="2">
        <v>71.222385610000003</v>
      </c>
      <c r="J9515" s="2">
        <v>49.114018190000003</v>
      </c>
      <c r="K9515" s="2">
        <v>27.935887139999998</v>
      </c>
      <c r="L9515" s="2">
        <v>27.48259436</v>
      </c>
      <c r="M9515" s="2">
        <v>75.364260590000001</v>
      </c>
      <c r="N9515" s="2">
        <v>27.955606499999998</v>
      </c>
      <c r="O9515" s="2">
        <v>49.591490100000001</v>
      </c>
      <c r="P9515" s="2">
        <v>90.342397689999999</v>
      </c>
      <c r="Q9515" s="2">
        <v>80.037503290000004</v>
      </c>
    </row>
    <row r="9516" spans="1:17" ht="19.5" customHeight="1">
      <c r="A9516" s="2" t="s">
        <v>35818</v>
      </c>
      <c r="B9516" s="2">
        <v>2008</v>
      </c>
      <c r="C9516" s="2">
        <v>236</v>
      </c>
      <c r="D9516" s="2" t="s">
        <v>35793</v>
      </c>
      <c r="E9516" s="2" t="s">
        <v>35819</v>
      </c>
      <c r="F9516" s="2" t="s">
        <v>35820</v>
      </c>
      <c r="G9516" s="2" t="s">
        <v>35821</v>
      </c>
      <c r="H9516" s="2" t="s">
        <v>35797</v>
      </c>
      <c r="I9516" s="2">
        <v>58.653729329999997</v>
      </c>
      <c r="J9516" s="2">
        <v>10.524432470000001</v>
      </c>
      <c r="K9516" s="2">
        <v>0</v>
      </c>
      <c r="L9516" s="2">
        <v>274.82594360000002</v>
      </c>
      <c r="M9516" s="2">
        <v>75.364260590000001</v>
      </c>
      <c r="N9516" s="2">
        <v>41.933409750000003</v>
      </c>
      <c r="O9516" s="2">
        <v>111.58085269999999</v>
      </c>
      <c r="P9516" s="2">
        <v>0</v>
      </c>
      <c r="Q9516" s="2">
        <v>34.30178712</v>
      </c>
    </row>
    <row r="9517" spans="1:17" ht="19.5" customHeight="1">
      <c r="A9517" s="2" t="s">
        <v>35822</v>
      </c>
      <c r="B9517" s="2">
        <v>18000</v>
      </c>
      <c r="C9517" s="2">
        <v>225</v>
      </c>
      <c r="D9517" s="2" t="s">
        <v>35793</v>
      </c>
      <c r="E9517" s="2" t="s">
        <v>35823</v>
      </c>
      <c r="F9517" s="2" t="s">
        <v>35824</v>
      </c>
      <c r="G9517" s="2" t="s">
        <v>35825</v>
      </c>
      <c r="H9517" s="2" t="s">
        <v>35797</v>
      </c>
      <c r="I9517" s="2">
        <v>25.137312569999999</v>
      </c>
      <c r="J9517" s="2">
        <v>73.671027289999998</v>
      </c>
      <c r="K9517" s="2">
        <v>62.855746060000001</v>
      </c>
      <c r="L9517" s="2">
        <v>0</v>
      </c>
      <c r="M9517" s="2">
        <v>41.869033659999999</v>
      </c>
      <c r="N9517" s="2">
        <v>0</v>
      </c>
      <c r="O9517" s="2">
        <v>0</v>
      </c>
      <c r="P9517" s="2">
        <v>169.3919957</v>
      </c>
      <c r="Q9517" s="2">
        <v>22.867858080000001</v>
      </c>
    </row>
    <row r="9518" spans="1:17" ht="19.5" customHeight="1">
      <c r="A9518" s="2" t="s">
        <v>35826</v>
      </c>
      <c r="B9518" s="2">
        <v>1719</v>
      </c>
      <c r="C9518" s="2">
        <v>270</v>
      </c>
      <c r="D9518" s="2" t="s">
        <v>35793</v>
      </c>
      <c r="E9518" s="2" t="s">
        <v>35827</v>
      </c>
      <c r="F9518" s="2" t="s">
        <v>35828</v>
      </c>
      <c r="G9518" s="2" t="s">
        <v>35829</v>
      </c>
      <c r="H9518" s="2" t="s">
        <v>35797</v>
      </c>
      <c r="I9518" s="2">
        <v>62.843281419999997</v>
      </c>
      <c r="J9518" s="2">
        <v>91.211748069999999</v>
      </c>
      <c r="K9518" s="2">
        <v>27.935887139999998</v>
      </c>
      <c r="L9518" s="2">
        <v>82.44778307</v>
      </c>
      <c r="M9518" s="2">
        <v>66.990453860000002</v>
      </c>
      <c r="N9518" s="2">
        <v>69.889016240000004</v>
      </c>
      <c r="O9518" s="2">
        <v>49.591490100000001</v>
      </c>
      <c r="P9518" s="2">
        <v>124.2207968</v>
      </c>
      <c r="Q9518" s="2">
        <v>57.169645209999999</v>
      </c>
    </row>
    <row r="9519" spans="1:17" ht="19.5" customHeight="1">
      <c r="A9519" s="2" t="s">
        <v>35830</v>
      </c>
      <c r="B9519" s="2">
        <v>11788</v>
      </c>
      <c r="C9519" s="2">
        <v>130</v>
      </c>
      <c r="D9519" s="2" t="s">
        <v>35793</v>
      </c>
      <c r="E9519" s="2" t="s">
        <v>35831</v>
      </c>
      <c r="F9519" s="2" t="s">
        <v>35832</v>
      </c>
      <c r="G9519" s="2" t="s">
        <v>35833</v>
      </c>
      <c r="H9519" s="2" t="s">
        <v>35797</v>
      </c>
      <c r="I9519" s="2">
        <v>33.516416759999998</v>
      </c>
      <c r="J9519" s="2">
        <v>38.589585720000002</v>
      </c>
      <c r="K9519" s="2">
        <v>20.95191535</v>
      </c>
      <c r="L9519" s="2">
        <v>18.321729569999999</v>
      </c>
      <c r="M9519" s="2">
        <v>41.869033659999999</v>
      </c>
      <c r="N9519" s="2">
        <v>27.955606499999998</v>
      </c>
      <c r="O9519" s="2">
        <v>74.387235149999995</v>
      </c>
      <c r="P9519" s="2">
        <v>0</v>
      </c>
      <c r="Q9519" s="2">
        <v>45.735716160000003</v>
      </c>
    </row>
    <row r="9520" spans="1:17" ht="19.5" customHeight="1">
      <c r="A9520" s="2" t="s">
        <v>35834</v>
      </c>
      <c r="B9520" s="2">
        <v>10294</v>
      </c>
      <c r="C9520" s="2">
        <v>225</v>
      </c>
      <c r="D9520" s="2" t="s">
        <v>35793</v>
      </c>
      <c r="E9520" s="2" t="s">
        <v>35823</v>
      </c>
      <c r="F9520" s="2" t="s">
        <v>659</v>
      </c>
      <c r="G9520" s="2" t="s">
        <v>35835</v>
      </c>
      <c r="H9520" s="2" t="s">
        <v>35797</v>
      </c>
      <c r="I9520" s="2">
        <v>0</v>
      </c>
      <c r="J9520" s="2">
        <v>7.0162883130000004</v>
      </c>
      <c r="K9520" s="2">
        <v>0</v>
      </c>
      <c r="L9520" s="2">
        <v>0</v>
      </c>
      <c r="M9520" s="2">
        <v>0</v>
      </c>
      <c r="N9520" s="2">
        <v>0</v>
      </c>
      <c r="O9520" s="2">
        <v>0</v>
      </c>
      <c r="P9520" s="2">
        <v>0</v>
      </c>
      <c r="Q9520" s="2">
        <v>0</v>
      </c>
    </row>
    <row r="9521" spans="1:17" ht="19.5" customHeight="1">
      <c r="A9521" s="2" t="s">
        <v>35836</v>
      </c>
      <c r="B9521" s="2">
        <v>2884</v>
      </c>
      <c r="C9521" s="2">
        <v>61</v>
      </c>
      <c r="D9521" s="2" t="s">
        <v>35837</v>
      </c>
      <c r="E9521" s="2" t="s">
        <v>35838</v>
      </c>
      <c r="F9521" s="2">
        <v>3</v>
      </c>
      <c r="G9521" s="2">
        <v>8</v>
      </c>
      <c r="H9521" s="2" t="s">
        <v>35839</v>
      </c>
      <c r="I9521" s="2">
        <v>0</v>
      </c>
      <c r="J9521" s="2">
        <v>0</v>
      </c>
      <c r="K9521" s="2">
        <v>0</v>
      </c>
      <c r="L9521" s="2">
        <v>0</v>
      </c>
      <c r="M9521" s="2">
        <v>0</v>
      </c>
      <c r="N9521" s="2">
        <v>0</v>
      </c>
      <c r="O9521" s="2">
        <v>0</v>
      </c>
      <c r="P9521" s="2">
        <v>0</v>
      </c>
      <c r="Q9521" s="2">
        <v>34.30178712</v>
      </c>
    </row>
    <row r="9522" spans="1:17" ht="19.5" customHeight="1">
      <c r="A9522" s="2" t="s">
        <v>35840</v>
      </c>
      <c r="B9522" s="2">
        <v>10815</v>
      </c>
      <c r="C9522" s="2">
        <v>518</v>
      </c>
      <c r="D9522" s="2" t="s">
        <v>35837</v>
      </c>
      <c r="E9522" s="2" t="s">
        <v>35841</v>
      </c>
      <c r="F9522" s="2" t="s">
        <v>35842</v>
      </c>
      <c r="G9522" s="2" t="s">
        <v>35843</v>
      </c>
      <c r="H9522" s="2" t="s">
        <v>35839</v>
      </c>
      <c r="I9522" s="2">
        <v>50.274625139999998</v>
      </c>
      <c r="J9522" s="2">
        <v>35.081441570000003</v>
      </c>
      <c r="K9522" s="2">
        <v>48.887802489999999</v>
      </c>
      <c r="L9522" s="2">
        <v>0</v>
      </c>
      <c r="M9522" s="2">
        <v>0</v>
      </c>
      <c r="N9522" s="2">
        <v>0</v>
      </c>
      <c r="O9522" s="2">
        <v>0</v>
      </c>
      <c r="P9522" s="2">
        <v>22.585599420000001</v>
      </c>
      <c r="Q9522" s="2">
        <v>0</v>
      </c>
    </row>
    <row r="9523" spans="1:17" ht="19.5" customHeight="1">
      <c r="A9523" s="2" t="s">
        <v>35844</v>
      </c>
      <c r="B9523" s="2">
        <v>3026</v>
      </c>
      <c r="C9523" s="2">
        <v>211</v>
      </c>
      <c r="D9523" s="2" t="s">
        <v>35837</v>
      </c>
      <c r="E9523" s="2" t="s">
        <v>35845</v>
      </c>
      <c r="F9523" s="2" t="s">
        <v>35846</v>
      </c>
      <c r="G9523" s="2" t="s">
        <v>35847</v>
      </c>
      <c r="H9523" s="2" t="s">
        <v>35839</v>
      </c>
      <c r="I9523" s="2">
        <v>29.326864659999998</v>
      </c>
      <c r="J9523" s="2">
        <v>0</v>
      </c>
      <c r="K9523" s="2">
        <v>13.967943569999999</v>
      </c>
      <c r="L9523" s="2">
        <v>27.48259436</v>
      </c>
      <c r="M9523" s="2">
        <v>0</v>
      </c>
      <c r="N9523" s="2">
        <v>0</v>
      </c>
      <c r="O9523" s="2">
        <v>0</v>
      </c>
      <c r="P9523" s="2">
        <v>0</v>
      </c>
      <c r="Q9523" s="2">
        <v>0</v>
      </c>
    </row>
    <row r="9524" spans="1:17" ht="19.5" customHeight="1">
      <c r="A9524" s="2" t="s">
        <v>35848</v>
      </c>
      <c r="B9524" s="2">
        <v>16240</v>
      </c>
      <c r="C9524" s="2">
        <v>221</v>
      </c>
      <c r="D9524" s="2" t="s">
        <v>225</v>
      </c>
      <c r="E9524" s="2" t="s">
        <v>35849</v>
      </c>
      <c r="F9524" s="2" t="s">
        <v>439</v>
      </c>
      <c r="G9524" s="2" t="s">
        <v>1597</v>
      </c>
      <c r="H9524" s="2" t="s">
        <v>229</v>
      </c>
      <c r="I9524" s="2">
        <v>12.568656280000001</v>
      </c>
      <c r="J9524" s="2">
        <v>0</v>
      </c>
      <c r="K9524" s="2">
        <v>0</v>
      </c>
      <c r="L9524" s="2">
        <v>36.643459139999997</v>
      </c>
      <c r="M9524" s="2">
        <v>0</v>
      </c>
      <c r="N9524" s="2">
        <v>0</v>
      </c>
      <c r="O9524" s="2">
        <v>0</v>
      </c>
      <c r="P9524" s="2">
        <v>0</v>
      </c>
      <c r="Q9524" s="2">
        <v>0</v>
      </c>
    </row>
    <row r="9525" spans="1:17" ht="19.5" customHeight="1">
      <c r="A9525" s="2" t="s">
        <v>35850</v>
      </c>
      <c r="B9525" s="2">
        <v>8077</v>
      </c>
      <c r="C9525" s="2">
        <v>398</v>
      </c>
      <c r="D9525" s="2" t="s">
        <v>35851</v>
      </c>
      <c r="E9525" s="2" t="s">
        <v>35852</v>
      </c>
      <c r="F9525" s="2">
        <v>3</v>
      </c>
      <c r="G9525" s="2">
        <v>6</v>
      </c>
      <c r="H9525" s="2" t="s">
        <v>35853</v>
      </c>
      <c r="I9525" s="2">
        <v>0</v>
      </c>
      <c r="J9525" s="2">
        <v>0</v>
      </c>
      <c r="K9525" s="2">
        <v>0</v>
      </c>
      <c r="L9525" s="2">
        <v>0</v>
      </c>
      <c r="M9525" s="2">
        <v>0</v>
      </c>
      <c r="N9525" s="2">
        <v>0</v>
      </c>
      <c r="O9525" s="2">
        <v>0</v>
      </c>
      <c r="P9525" s="2">
        <v>33.878399129999998</v>
      </c>
      <c r="Q9525" s="2">
        <v>0</v>
      </c>
    </row>
    <row r="9526" spans="1:17" ht="19.5" customHeight="1">
      <c r="A9526" s="2" t="s">
        <v>35854</v>
      </c>
      <c r="B9526" s="2">
        <v>1169</v>
      </c>
      <c r="C9526" s="2">
        <v>359</v>
      </c>
      <c r="D9526" s="2" t="s">
        <v>35851</v>
      </c>
      <c r="E9526" s="2" t="s">
        <v>35855</v>
      </c>
      <c r="F9526" s="2">
        <v>2</v>
      </c>
      <c r="G9526" s="2">
        <v>1</v>
      </c>
      <c r="H9526" s="2" t="s">
        <v>35853</v>
      </c>
      <c r="I9526" s="2">
        <v>0</v>
      </c>
      <c r="J9526" s="2">
        <v>0</v>
      </c>
      <c r="K9526" s="2">
        <v>0</v>
      </c>
      <c r="L9526" s="2">
        <v>0</v>
      </c>
      <c r="M9526" s="2">
        <v>16.747613470000001</v>
      </c>
      <c r="N9526" s="2">
        <v>0</v>
      </c>
      <c r="O9526" s="2">
        <v>0</v>
      </c>
      <c r="P9526" s="2">
        <v>0</v>
      </c>
      <c r="Q9526" s="2">
        <v>0</v>
      </c>
    </row>
    <row r="9527" spans="1:17" ht="19.5" customHeight="1">
      <c r="A9527" s="2" t="s">
        <v>35856</v>
      </c>
      <c r="B9527" s="2">
        <v>2114</v>
      </c>
      <c r="C9527" s="2">
        <v>101</v>
      </c>
      <c r="D9527" s="2" t="s">
        <v>225</v>
      </c>
      <c r="E9527" s="2" t="s">
        <v>35857</v>
      </c>
      <c r="F9527" s="2" t="s">
        <v>35858</v>
      </c>
      <c r="G9527" s="2" t="s">
        <v>35859</v>
      </c>
      <c r="H9527" s="2" t="s">
        <v>229</v>
      </c>
      <c r="I9527" s="2">
        <v>16.758208379999999</v>
      </c>
      <c r="J9527" s="2">
        <v>14.032576629999999</v>
      </c>
      <c r="K9527" s="2">
        <v>20.95191535</v>
      </c>
      <c r="L9527" s="2">
        <v>0</v>
      </c>
      <c r="M9527" s="2">
        <v>25.121420199999999</v>
      </c>
      <c r="N9527" s="2">
        <v>0</v>
      </c>
      <c r="O9527" s="2">
        <v>0</v>
      </c>
      <c r="P9527" s="2">
        <v>0</v>
      </c>
      <c r="Q9527" s="2">
        <v>0</v>
      </c>
    </row>
    <row r="9528" spans="1:17" ht="19.5" customHeight="1">
      <c r="A9528" s="2" t="s">
        <v>35860</v>
      </c>
      <c r="B9528" s="2">
        <v>2074</v>
      </c>
      <c r="C9528" s="2">
        <v>238</v>
      </c>
      <c r="D9528" s="2" t="s">
        <v>35861</v>
      </c>
      <c r="E9528" s="2" t="s">
        <v>35862</v>
      </c>
      <c r="F9528" s="2" t="s">
        <v>35863</v>
      </c>
      <c r="G9528" s="2" t="s">
        <v>35864</v>
      </c>
      <c r="H9528" s="2" t="s">
        <v>35865</v>
      </c>
      <c r="I9528" s="2">
        <v>33.516416759999998</v>
      </c>
      <c r="J9528" s="2">
        <v>24.557009099999998</v>
      </c>
      <c r="K9528" s="2">
        <v>0</v>
      </c>
      <c r="L9528" s="2">
        <v>0</v>
      </c>
      <c r="M9528" s="2">
        <v>0</v>
      </c>
      <c r="N9528" s="2">
        <v>0</v>
      </c>
      <c r="O9528" s="2">
        <v>0</v>
      </c>
      <c r="P9528" s="2">
        <v>0</v>
      </c>
      <c r="Q9528" s="2">
        <v>0</v>
      </c>
    </row>
    <row r="9529" spans="1:17" ht="19.5" customHeight="1">
      <c r="A9529" s="2" t="s">
        <v>35866</v>
      </c>
      <c r="B9529" s="2">
        <v>2107</v>
      </c>
      <c r="C9529" s="2">
        <v>464</v>
      </c>
      <c r="D9529" s="2" t="s">
        <v>35867</v>
      </c>
      <c r="E9529" s="2" t="s">
        <v>35868</v>
      </c>
      <c r="F9529" s="2" t="s">
        <v>192</v>
      </c>
      <c r="G9529" s="2" t="s">
        <v>35869</v>
      </c>
      <c r="H9529" s="2" t="s">
        <v>35870</v>
      </c>
      <c r="I9529" s="2">
        <v>0</v>
      </c>
      <c r="J9529" s="2">
        <v>0</v>
      </c>
      <c r="K9529" s="2">
        <v>0</v>
      </c>
      <c r="L9529" s="2">
        <v>0</v>
      </c>
      <c r="M9529" s="2">
        <v>0</v>
      </c>
      <c r="N9529" s="2">
        <v>0</v>
      </c>
      <c r="O9529" s="2">
        <v>37.193617580000002</v>
      </c>
      <c r="P9529" s="2">
        <v>0</v>
      </c>
      <c r="Q9529" s="2">
        <v>0</v>
      </c>
    </row>
    <row r="9530" spans="1:17" ht="19.5" customHeight="1">
      <c r="A9530" s="2" t="s">
        <v>35871</v>
      </c>
      <c r="B9530" s="2">
        <v>626</v>
      </c>
      <c r="C9530" s="2">
        <v>626</v>
      </c>
      <c r="D9530" s="2" t="s">
        <v>35872</v>
      </c>
      <c r="E9530" s="2" t="s">
        <v>35873</v>
      </c>
      <c r="F9530" s="2" t="s">
        <v>14719</v>
      </c>
      <c r="G9530" s="2" t="s">
        <v>35874</v>
      </c>
      <c r="H9530" s="2" t="s">
        <v>35875</v>
      </c>
      <c r="I9530" s="2">
        <v>0</v>
      </c>
      <c r="J9530" s="2">
        <v>0</v>
      </c>
      <c r="K9530" s="2">
        <v>0</v>
      </c>
      <c r="L9530" s="2">
        <v>0</v>
      </c>
      <c r="M9530" s="2">
        <v>125.607101</v>
      </c>
      <c r="N9530" s="2">
        <v>0</v>
      </c>
      <c r="O9530" s="2">
        <v>0</v>
      </c>
      <c r="P9530" s="2">
        <v>0</v>
      </c>
      <c r="Q9530" s="2">
        <v>0</v>
      </c>
    </row>
    <row r="9531" spans="1:17" ht="19.5" customHeight="1">
      <c r="A9531" s="2" t="s">
        <v>35876</v>
      </c>
      <c r="B9531" s="2">
        <v>2728</v>
      </c>
      <c r="C9531" s="2">
        <v>365</v>
      </c>
      <c r="D9531" s="2" t="s">
        <v>35877</v>
      </c>
      <c r="E9531" s="2" t="s">
        <v>35878</v>
      </c>
      <c r="F9531" s="2" t="s">
        <v>35879</v>
      </c>
      <c r="G9531" s="2" t="s">
        <v>35880</v>
      </c>
      <c r="H9531" s="2" t="s">
        <v>35881</v>
      </c>
      <c r="I9531" s="2">
        <v>41.895520949999998</v>
      </c>
      <c r="J9531" s="2">
        <v>7.0162883130000004</v>
      </c>
      <c r="K9531" s="2">
        <v>13.967943569999999</v>
      </c>
      <c r="L9531" s="2">
        <v>27.48259436</v>
      </c>
      <c r="M9531" s="2">
        <v>33.495226930000001</v>
      </c>
      <c r="N9531" s="2">
        <v>83.866819489999997</v>
      </c>
      <c r="O9531" s="2">
        <v>49.591490100000001</v>
      </c>
      <c r="P9531" s="2">
        <v>0</v>
      </c>
      <c r="Q9531" s="2">
        <v>34.30178712</v>
      </c>
    </row>
    <row r="9532" spans="1:17" ht="19.5" customHeight="1">
      <c r="A9532" s="2" t="s">
        <v>35882</v>
      </c>
      <c r="B9532" s="2">
        <v>2477</v>
      </c>
      <c r="C9532" s="2">
        <v>86</v>
      </c>
      <c r="D9532" s="2" t="s">
        <v>35877</v>
      </c>
      <c r="E9532" s="2" t="s">
        <v>35883</v>
      </c>
      <c r="F9532" s="2" t="s">
        <v>35884</v>
      </c>
      <c r="G9532" s="2" t="s">
        <v>35885</v>
      </c>
      <c r="H9532" s="2" t="s">
        <v>35881</v>
      </c>
      <c r="I9532" s="2">
        <v>12.568656280000001</v>
      </c>
      <c r="J9532" s="2">
        <v>0</v>
      </c>
      <c r="K9532" s="2">
        <v>20.95191535</v>
      </c>
      <c r="L9532" s="2">
        <v>0</v>
      </c>
      <c r="M9532" s="2">
        <v>0</v>
      </c>
      <c r="N9532" s="2">
        <v>0</v>
      </c>
      <c r="O9532" s="2">
        <v>37.193617580000002</v>
      </c>
      <c r="P9532" s="2">
        <v>0</v>
      </c>
      <c r="Q9532" s="2">
        <v>57.169645209999999</v>
      </c>
    </row>
    <row r="9533" spans="1:17" ht="19.5" customHeight="1">
      <c r="A9533" s="2" t="s">
        <v>35886</v>
      </c>
      <c r="B9533" s="2">
        <v>2528</v>
      </c>
      <c r="C9533" s="2">
        <v>86</v>
      </c>
      <c r="D9533" s="2" t="s">
        <v>35877</v>
      </c>
      <c r="E9533" s="2" t="s">
        <v>35883</v>
      </c>
      <c r="F9533" s="2" t="s">
        <v>35887</v>
      </c>
      <c r="G9533" s="2" t="s">
        <v>35888</v>
      </c>
      <c r="H9533" s="2" t="s">
        <v>35881</v>
      </c>
      <c r="I9533" s="2">
        <v>16.758208379999999</v>
      </c>
      <c r="J9533" s="2">
        <v>31.573297409999999</v>
      </c>
      <c r="K9533" s="2">
        <v>13.967943569999999</v>
      </c>
      <c r="L9533" s="2">
        <v>36.643459139999997</v>
      </c>
      <c r="M9533" s="2">
        <v>33.495226930000001</v>
      </c>
      <c r="N9533" s="2">
        <v>0</v>
      </c>
      <c r="O9533" s="2">
        <v>0</v>
      </c>
      <c r="P9533" s="2">
        <v>33.878399129999998</v>
      </c>
      <c r="Q9533" s="2">
        <v>0</v>
      </c>
    </row>
    <row r="9534" spans="1:17" ht="19.5" customHeight="1">
      <c r="A9534" s="2" t="s">
        <v>35889</v>
      </c>
      <c r="B9534" s="2">
        <v>3858</v>
      </c>
      <c r="C9534" s="2">
        <v>295</v>
      </c>
      <c r="D9534" s="2" t="s">
        <v>35877</v>
      </c>
      <c r="E9534" s="2" t="s">
        <v>35890</v>
      </c>
      <c r="F9534" s="2" t="s">
        <v>35891</v>
      </c>
      <c r="G9534" s="2" t="s">
        <v>35892</v>
      </c>
      <c r="H9534" s="2" t="s">
        <v>35881</v>
      </c>
      <c r="I9534" s="2">
        <v>0</v>
      </c>
      <c r="J9534" s="2">
        <v>24.557009099999998</v>
      </c>
      <c r="K9534" s="2">
        <v>27.935887139999998</v>
      </c>
      <c r="L9534" s="2">
        <v>0</v>
      </c>
      <c r="M9534" s="2">
        <v>33.495226930000001</v>
      </c>
      <c r="N9534" s="2">
        <v>27.955606499999998</v>
      </c>
      <c r="O9534" s="2">
        <v>0</v>
      </c>
      <c r="P9534" s="2">
        <v>0</v>
      </c>
      <c r="Q9534" s="2">
        <v>22.867858080000001</v>
      </c>
    </row>
    <row r="9535" spans="1:17" ht="19.5" customHeight="1">
      <c r="A9535" s="2" t="s">
        <v>35893</v>
      </c>
      <c r="B9535" s="2">
        <v>3763</v>
      </c>
      <c r="C9535" s="2">
        <v>467</v>
      </c>
      <c r="D9535" s="2" t="s">
        <v>35877</v>
      </c>
      <c r="E9535" s="2" t="s">
        <v>35894</v>
      </c>
      <c r="F9535" s="2" t="s">
        <v>35895</v>
      </c>
      <c r="G9535" s="2" t="s">
        <v>35896</v>
      </c>
      <c r="H9535" s="2" t="s">
        <v>35881</v>
      </c>
      <c r="I9535" s="2">
        <v>502.74625140000001</v>
      </c>
      <c r="J9535" s="2">
        <v>498.1564702</v>
      </c>
      <c r="K9535" s="2">
        <v>600.62157349999995</v>
      </c>
      <c r="L9535" s="2">
        <v>604.61707590000003</v>
      </c>
      <c r="M9535" s="2">
        <v>535.92363090000003</v>
      </c>
      <c r="N9535" s="2">
        <v>782.75698190000003</v>
      </c>
      <c r="O9535" s="2">
        <v>1103.4106549999999</v>
      </c>
      <c r="P9535" s="2">
        <v>1016.351974</v>
      </c>
      <c r="Q9535" s="2">
        <v>697.4696715</v>
      </c>
    </row>
    <row r="9536" spans="1:17" ht="19.5" customHeight="1">
      <c r="A9536" s="2" t="s">
        <v>35897</v>
      </c>
      <c r="B9536" s="2">
        <v>2510</v>
      </c>
      <c r="C9536" s="2">
        <v>428</v>
      </c>
      <c r="D9536" s="2" t="s">
        <v>35898</v>
      </c>
      <c r="E9536" s="2" t="s">
        <v>35899</v>
      </c>
      <c r="F9536" s="2" t="s">
        <v>35900</v>
      </c>
      <c r="G9536" s="2" t="s">
        <v>35901</v>
      </c>
      <c r="H9536" s="2" t="s">
        <v>229</v>
      </c>
      <c r="I9536" s="2">
        <v>8.3791041899999996</v>
      </c>
      <c r="J9536" s="2">
        <v>185.9316403</v>
      </c>
      <c r="K9536" s="2">
        <v>48.887802489999999</v>
      </c>
      <c r="L9536" s="2">
        <v>18.321729569999999</v>
      </c>
      <c r="M9536" s="2">
        <v>200.97136159999999</v>
      </c>
      <c r="N9536" s="2">
        <v>55.911212990000003</v>
      </c>
      <c r="O9536" s="2">
        <v>74.387235149999995</v>
      </c>
      <c r="P9536" s="2">
        <v>316.19839189999999</v>
      </c>
      <c r="Q9536" s="2">
        <v>45.735716160000003</v>
      </c>
    </row>
    <row r="9537" spans="1:17" ht="19.5" customHeight="1">
      <c r="A9537" s="2" t="s">
        <v>35902</v>
      </c>
      <c r="B9537" s="2">
        <v>18234</v>
      </c>
      <c r="C9537" s="2">
        <v>427</v>
      </c>
      <c r="D9537" s="2" t="s">
        <v>35877</v>
      </c>
      <c r="E9537" s="2" t="s">
        <v>35903</v>
      </c>
      <c r="F9537" s="2" t="s">
        <v>35904</v>
      </c>
      <c r="G9537" s="2" t="s">
        <v>35905</v>
      </c>
      <c r="H9537" s="2" t="s">
        <v>35881</v>
      </c>
      <c r="I9537" s="2">
        <v>29.326864659999998</v>
      </c>
      <c r="J9537" s="2">
        <v>45.605874040000003</v>
      </c>
      <c r="K9537" s="2">
        <v>0</v>
      </c>
      <c r="L9537" s="2">
        <v>0</v>
      </c>
      <c r="M9537" s="2">
        <v>33.495226930000001</v>
      </c>
      <c r="N9537" s="2">
        <v>0</v>
      </c>
      <c r="O9537" s="2">
        <v>0</v>
      </c>
      <c r="P9537" s="2">
        <v>45.171198840000002</v>
      </c>
      <c r="Q9537" s="2">
        <v>0</v>
      </c>
    </row>
    <row r="9538" spans="1:17" ht="19.5" customHeight="1">
      <c r="A9538" s="2" t="s">
        <v>35906</v>
      </c>
      <c r="B9538" s="2">
        <v>5317</v>
      </c>
      <c r="C9538" s="2">
        <v>353</v>
      </c>
      <c r="D9538" s="2" t="s">
        <v>35907</v>
      </c>
      <c r="E9538" s="2" t="s">
        <v>35908</v>
      </c>
      <c r="F9538" s="2" t="s">
        <v>35909</v>
      </c>
      <c r="G9538" s="2" t="s">
        <v>35910</v>
      </c>
      <c r="H9538" s="2" t="s">
        <v>35911</v>
      </c>
      <c r="I9538" s="2">
        <v>46.085073039999997</v>
      </c>
      <c r="J9538" s="2">
        <v>66.654738980000005</v>
      </c>
      <c r="K9538" s="2">
        <v>62.855746060000001</v>
      </c>
      <c r="L9538" s="2">
        <v>45.804323930000002</v>
      </c>
      <c r="M9538" s="2">
        <v>50.242840399999999</v>
      </c>
      <c r="N9538" s="2">
        <v>41.933409750000003</v>
      </c>
      <c r="O9538" s="2">
        <v>0</v>
      </c>
      <c r="P9538" s="2">
        <v>56.463998549999999</v>
      </c>
      <c r="Q9538" s="2">
        <v>57.169645209999999</v>
      </c>
    </row>
    <row r="9539" spans="1:17" ht="19.5" customHeight="1">
      <c r="A9539" s="2" t="s">
        <v>35912</v>
      </c>
      <c r="B9539" s="2">
        <v>18187</v>
      </c>
      <c r="C9539" s="2">
        <v>396</v>
      </c>
      <c r="D9539" s="2" t="s">
        <v>35907</v>
      </c>
      <c r="E9539" s="2" t="s">
        <v>35913</v>
      </c>
      <c r="F9539" s="2" t="s">
        <v>35914</v>
      </c>
      <c r="G9539" s="2" t="s">
        <v>35915</v>
      </c>
      <c r="H9539" s="2" t="s">
        <v>35911</v>
      </c>
      <c r="I9539" s="2">
        <v>33.516416759999998</v>
      </c>
      <c r="J9539" s="2">
        <v>17.540720780000001</v>
      </c>
      <c r="K9539" s="2">
        <v>41.903830710000001</v>
      </c>
      <c r="L9539" s="2">
        <v>27.48259436</v>
      </c>
      <c r="M9539" s="2">
        <v>66.990453860000002</v>
      </c>
      <c r="N9539" s="2">
        <v>69.889016240000004</v>
      </c>
      <c r="O9539" s="2">
        <v>61.989362630000002</v>
      </c>
      <c r="P9539" s="2">
        <v>79.049597980000001</v>
      </c>
      <c r="Q9539" s="2">
        <v>102.9053614</v>
      </c>
    </row>
    <row r="9540" spans="1:17" ht="19.5" customHeight="1">
      <c r="A9540" s="2" t="s">
        <v>35916</v>
      </c>
      <c r="B9540" s="2">
        <v>47344</v>
      </c>
      <c r="C9540" s="2">
        <v>162</v>
      </c>
      <c r="D9540" s="2" t="s">
        <v>35907</v>
      </c>
      <c r="E9540" s="2" t="s">
        <v>35917</v>
      </c>
      <c r="F9540" s="2" t="s">
        <v>35918</v>
      </c>
      <c r="G9540" s="2" t="s">
        <v>35919</v>
      </c>
      <c r="H9540" s="2" t="s">
        <v>35911</v>
      </c>
      <c r="I9540" s="2">
        <v>0</v>
      </c>
      <c r="J9540" s="2">
        <v>31.573297409999999</v>
      </c>
      <c r="K9540" s="2">
        <v>27.935887139999998</v>
      </c>
      <c r="L9540" s="2">
        <v>0</v>
      </c>
      <c r="M9540" s="2">
        <v>0</v>
      </c>
      <c r="N9540" s="2">
        <v>0</v>
      </c>
      <c r="O9540" s="2">
        <v>0</v>
      </c>
      <c r="P9540" s="2">
        <v>0</v>
      </c>
      <c r="Q9540" s="2">
        <v>0</v>
      </c>
    </row>
    <row r="9541" spans="1:17" ht="19.5" customHeight="1">
      <c r="A9541" s="2" t="s">
        <v>35920</v>
      </c>
      <c r="B9541" s="2">
        <v>12608</v>
      </c>
      <c r="C9541" s="2">
        <v>234</v>
      </c>
      <c r="D9541" s="2" t="s">
        <v>35907</v>
      </c>
      <c r="E9541" s="2" t="s">
        <v>35921</v>
      </c>
      <c r="F9541" s="2" t="s">
        <v>35922</v>
      </c>
      <c r="G9541" s="2" t="s">
        <v>35923</v>
      </c>
      <c r="H9541" s="2" t="s">
        <v>35911</v>
      </c>
      <c r="I9541" s="2">
        <v>0</v>
      </c>
      <c r="J9541" s="2">
        <v>0</v>
      </c>
      <c r="K9541" s="2">
        <v>0</v>
      </c>
      <c r="L9541" s="2">
        <v>0</v>
      </c>
      <c r="M9541" s="2">
        <v>0</v>
      </c>
      <c r="N9541" s="2">
        <v>0</v>
      </c>
      <c r="O9541" s="2">
        <v>0</v>
      </c>
      <c r="P9541" s="2">
        <v>22.585599420000001</v>
      </c>
      <c r="Q9541" s="2">
        <v>0</v>
      </c>
    </row>
    <row r="9542" spans="1:17" ht="19.5" customHeight="1">
      <c r="A9542" s="2" t="s">
        <v>35924</v>
      </c>
      <c r="B9542" s="2">
        <v>29391</v>
      </c>
      <c r="C9542" s="2">
        <v>234</v>
      </c>
      <c r="D9542" s="2" t="s">
        <v>35907</v>
      </c>
      <c r="E9542" s="2" t="s">
        <v>35921</v>
      </c>
      <c r="F9542" s="2" t="s">
        <v>35925</v>
      </c>
      <c r="G9542" s="2" t="s">
        <v>35926</v>
      </c>
      <c r="H9542" s="2" t="s">
        <v>35911</v>
      </c>
      <c r="I9542" s="2">
        <v>16.758208379999999</v>
      </c>
      <c r="J9542" s="2">
        <v>21.048864940000001</v>
      </c>
      <c r="K9542" s="2">
        <v>13.967943569999999</v>
      </c>
      <c r="L9542" s="2">
        <v>91.608647860000005</v>
      </c>
      <c r="M9542" s="2">
        <v>83.738067330000007</v>
      </c>
      <c r="N9542" s="2">
        <v>125.8002292</v>
      </c>
      <c r="O9542" s="2">
        <v>99.182980200000003</v>
      </c>
      <c r="P9542" s="2">
        <v>101.6351974</v>
      </c>
      <c r="Q9542" s="2">
        <v>45.735716160000003</v>
      </c>
    </row>
    <row r="9543" spans="1:17" ht="19.5" customHeight="1">
      <c r="A9543" s="2" t="s">
        <v>35927</v>
      </c>
      <c r="B9543" s="2">
        <v>6410</v>
      </c>
      <c r="C9543" s="2">
        <v>173</v>
      </c>
      <c r="D9543" s="2" t="s">
        <v>35907</v>
      </c>
      <c r="E9543" s="2" t="s">
        <v>35928</v>
      </c>
      <c r="F9543" s="2" t="s">
        <v>35929</v>
      </c>
      <c r="G9543" s="2" t="s">
        <v>35930</v>
      </c>
      <c r="H9543" s="2" t="s">
        <v>35911</v>
      </c>
      <c r="I9543" s="2">
        <v>0</v>
      </c>
      <c r="J9543" s="2">
        <v>0</v>
      </c>
      <c r="K9543" s="2">
        <v>0</v>
      </c>
      <c r="L9543" s="2">
        <v>0</v>
      </c>
      <c r="M9543" s="2">
        <v>25.121420199999999</v>
      </c>
      <c r="N9543" s="2">
        <v>55.911212990000003</v>
      </c>
      <c r="O9543" s="2">
        <v>0</v>
      </c>
      <c r="P9543" s="2">
        <v>0</v>
      </c>
      <c r="Q9543" s="2">
        <v>0</v>
      </c>
    </row>
    <row r="9544" spans="1:17" ht="19.5" customHeight="1">
      <c r="A9544" s="2" t="s">
        <v>35931</v>
      </c>
      <c r="B9544" s="2">
        <v>4808</v>
      </c>
      <c r="C9544" s="2">
        <v>292</v>
      </c>
      <c r="D9544" s="2" t="s">
        <v>35932</v>
      </c>
      <c r="E9544" s="2" t="s">
        <v>35933</v>
      </c>
      <c r="F9544" s="2" t="s">
        <v>35934</v>
      </c>
      <c r="G9544" s="2" t="s">
        <v>35935</v>
      </c>
      <c r="H9544" s="2" t="s">
        <v>35936</v>
      </c>
      <c r="I9544" s="2">
        <v>406.38655319999998</v>
      </c>
      <c r="J9544" s="2">
        <v>175.40720780000001</v>
      </c>
      <c r="K9544" s="2">
        <v>398.08639169999998</v>
      </c>
      <c r="L9544" s="2">
        <v>274.82594360000002</v>
      </c>
      <c r="M9544" s="2">
        <v>142.3547145</v>
      </c>
      <c r="N9544" s="2">
        <v>251.6004585</v>
      </c>
      <c r="O9544" s="2">
        <v>309.94681309999999</v>
      </c>
      <c r="P9544" s="2">
        <v>259.73439339999999</v>
      </c>
      <c r="Q9544" s="2">
        <v>251.5464389</v>
      </c>
    </row>
    <row r="9545" spans="1:17" ht="19.5" customHeight="1">
      <c r="A9545" s="2" t="s">
        <v>35937</v>
      </c>
      <c r="B9545" s="2">
        <v>14969</v>
      </c>
      <c r="C9545" s="2">
        <v>376</v>
      </c>
      <c r="D9545" s="2" t="s">
        <v>35932</v>
      </c>
      <c r="E9545" s="2" t="s">
        <v>35938</v>
      </c>
      <c r="F9545" s="2" t="s">
        <v>35939</v>
      </c>
      <c r="G9545" s="2" t="s">
        <v>35940</v>
      </c>
      <c r="H9545" s="2" t="s">
        <v>35936</v>
      </c>
      <c r="I9545" s="2">
        <v>201.09850059999999</v>
      </c>
      <c r="J9545" s="2">
        <v>213.99679359999999</v>
      </c>
      <c r="K9545" s="2">
        <v>328.24667390000002</v>
      </c>
      <c r="L9545" s="2">
        <v>192.37816050000001</v>
      </c>
      <c r="M9545" s="2">
        <v>259.58800869999999</v>
      </c>
      <c r="N9545" s="2">
        <v>265.57826169999998</v>
      </c>
      <c r="O9545" s="2">
        <v>198.36596040000001</v>
      </c>
      <c r="P9545" s="2">
        <v>338.78399130000003</v>
      </c>
      <c r="Q9545" s="2">
        <v>297.28215510000001</v>
      </c>
    </row>
    <row r="9546" spans="1:17" ht="19.5" customHeight="1">
      <c r="A9546" s="2" t="s">
        <v>35941</v>
      </c>
      <c r="B9546" s="2">
        <v>45704</v>
      </c>
      <c r="C9546" s="2">
        <v>252</v>
      </c>
      <c r="D9546" s="2" t="s">
        <v>35932</v>
      </c>
      <c r="E9546" s="2" t="s">
        <v>35942</v>
      </c>
      <c r="F9546" s="2" t="s">
        <v>35943</v>
      </c>
      <c r="G9546" s="2">
        <v>5.7275160829052799E+53</v>
      </c>
      <c r="H9546" s="2" t="s">
        <v>35936</v>
      </c>
      <c r="I9546" s="2">
        <v>343.54327180000001</v>
      </c>
      <c r="J9546" s="2">
        <v>133.30947800000001</v>
      </c>
      <c r="K9546" s="2">
        <v>181.58326640000001</v>
      </c>
      <c r="L9546" s="2">
        <v>274.82594360000002</v>
      </c>
      <c r="M9546" s="2">
        <v>184.22374809999999</v>
      </c>
      <c r="N9546" s="2">
        <v>223.64485199999999</v>
      </c>
      <c r="O9546" s="2">
        <v>347.14043070000002</v>
      </c>
      <c r="P9546" s="2">
        <v>225.8559942</v>
      </c>
      <c r="Q9546" s="2">
        <v>262.98036789999998</v>
      </c>
    </row>
    <row r="9547" spans="1:17" ht="19.5" customHeight="1">
      <c r="A9547" s="2" t="s">
        <v>35944</v>
      </c>
      <c r="B9547" s="2">
        <v>6495</v>
      </c>
      <c r="C9547" s="2">
        <v>367</v>
      </c>
      <c r="D9547" s="2" t="s">
        <v>35932</v>
      </c>
      <c r="E9547" s="2" t="s">
        <v>35945</v>
      </c>
      <c r="F9547" s="2" t="s">
        <v>35946</v>
      </c>
      <c r="G9547" s="2">
        <v>260303938605486</v>
      </c>
      <c r="H9547" s="2" t="s">
        <v>35936</v>
      </c>
      <c r="I9547" s="2">
        <v>12.568656280000001</v>
      </c>
      <c r="J9547" s="2">
        <v>0</v>
      </c>
      <c r="K9547" s="2">
        <v>13.967943569999999</v>
      </c>
      <c r="L9547" s="2">
        <v>0</v>
      </c>
      <c r="M9547" s="2">
        <v>0</v>
      </c>
      <c r="N9547" s="2">
        <v>0</v>
      </c>
      <c r="O9547" s="2">
        <v>0</v>
      </c>
      <c r="P9547" s="2">
        <v>0</v>
      </c>
      <c r="Q9547" s="2">
        <v>22.867858080000001</v>
      </c>
    </row>
    <row r="9548" spans="1:17" ht="19.5" customHeight="1">
      <c r="A9548" s="2" t="s">
        <v>35947</v>
      </c>
      <c r="B9548" s="2">
        <v>10305</v>
      </c>
      <c r="C9548" s="2">
        <v>423</v>
      </c>
      <c r="D9548" s="2" t="s">
        <v>35932</v>
      </c>
      <c r="E9548" s="2" t="s">
        <v>35948</v>
      </c>
      <c r="F9548" s="2" t="s">
        <v>1263</v>
      </c>
      <c r="G9548" s="2" t="s">
        <v>35949</v>
      </c>
      <c r="H9548" s="2" t="s">
        <v>35936</v>
      </c>
      <c r="I9548" s="2">
        <v>0</v>
      </c>
      <c r="J9548" s="2">
        <v>0</v>
      </c>
      <c r="K9548" s="2">
        <v>0</v>
      </c>
      <c r="L9548" s="2">
        <v>0</v>
      </c>
      <c r="M9548" s="2">
        <v>0</v>
      </c>
      <c r="N9548" s="2">
        <v>0</v>
      </c>
      <c r="O9548" s="2">
        <v>0</v>
      </c>
      <c r="P9548" s="2">
        <v>33.878399129999998</v>
      </c>
      <c r="Q9548" s="2">
        <v>0</v>
      </c>
    </row>
    <row r="9549" spans="1:17" ht="19.5" customHeight="1">
      <c r="A9549" s="2" t="s">
        <v>35950</v>
      </c>
      <c r="B9549" s="2">
        <v>4628</v>
      </c>
      <c r="C9549" s="2">
        <v>213</v>
      </c>
      <c r="D9549" s="2" t="s">
        <v>35932</v>
      </c>
      <c r="E9549" s="2" t="s">
        <v>35951</v>
      </c>
      <c r="F9549" s="2" t="s">
        <v>35952</v>
      </c>
      <c r="G9549" s="2">
        <v>5.9779164628855002E+52</v>
      </c>
      <c r="H9549" s="2" t="s">
        <v>35936</v>
      </c>
      <c r="I9549" s="2">
        <v>770.87758550000001</v>
      </c>
      <c r="J9549" s="2">
        <v>252.5863793</v>
      </c>
      <c r="K9549" s="2">
        <v>279.3588714</v>
      </c>
      <c r="L9549" s="2">
        <v>861.1212898</v>
      </c>
      <c r="M9549" s="2">
        <v>326.57846260000002</v>
      </c>
      <c r="N9549" s="2">
        <v>335.46727800000002</v>
      </c>
      <c r="O9549" s="2">
        <v>446.3234109</v>
      </c>
      <c r="P9549" s="2">
        <v>282.31999280000002</v>
      </c>
      <c r="Q9549" s="2">
        <v>343.0178712</v>
      </c>
    </row>
    <row r="9550" spans="1:17" ht="19.5" customHeight="1">
      <c r="A9550" s="2" t="s">
        <v>35953</v>
      </c>
      <c r="B9550" s="2">
        <v>9649</v>
      </c>
      <c r="C9550" s="2">
        <v>296</v>
      </c>
      <c r="D9550" s="2" t="s">
        <v>35932</v>
      </c>
      <c r="E9550" s="2" t="s">
        <v>35954</v>
      </c>
      <c r="F9550" s="2">
        <v>1.5082006177869101E+63</v>
      </c>
      <c r="G9550" s="2" t="s">
        <v>35955</v>
      </c>
      <c r="H9550" s="2" t="s">
        <v>35936</v>
      </c>
      <c r="I9550" s="2">
        <v>11609.24886</v>
      </c>
      <c r="J9550" s="2">
        <v>9072.0607889999992</v>
      </c>
      <c r="K9550" s="2">
        <v>13206.690640000001</v>
      </c>
      <c r="L9550" s="2">
        <v>8785.2693290000007</v>
      </c>
      <c r="M9550" s="2">
        <v>8223.078211</v>
      </c>
      <c r="N9550" s="2">
        <v>11685.443520000001</v>
      </c>
      <c r="O9550" s="2">
        <v>11505.225700000001</v>
      </c>
      <c r="P9550" s="2">
        <v>9892.4925469999998</v>
      </c>
      <c r="Q9550" s="2">
        <v>15207.125620000001</v>
      </c>
    </row>
    <row r="9551" spans="1:17" ht="19.5" customHeight="1">
      <c r="A9551" s="2" t="s">
        <v>35956</v>
      </c>
      <c r="B9551" s="2">
        <v>5158</v>
      </c>
      <c r="C9551" s="2">
        <v>220</v>
      </c>
      <c r="D9551" s="2" t="s">
        <v>35932</v>
      </c>
      <c r="E9551" s="2" t="s">
        <v>35957</v>
      </c>
      <c r="F9551" s="2">
        <v>5</v>
      </c>
      <c r="G9551" s="2">
        <v>922</v>
      </c>
      <c r="H9551" s="2" t="s">
        <v>35936</v>
      </c>
      <c r="I9551" s="2">
        <v>20.947760469999999</v>
      </c>
      <c r="J9551" s="2">
        <v>0</v>
      </c>
      <c r="K9551" s="2">
        <v>0</v>
      </c>
      <c r="L9551" s="2">
        <v>0</v>
      </c>
      <c r="M9551" s="2">
        <v>0</v>
      </c>
      <c r="N9551" s="2">
        <v>0</v>
      </c>
      <c r="O9551" s="2">
        <v>0</v>
      </c>
      <c r="P9551" s="2">
        <v>0</v>
      </c>
      <c r="Q9551" s="2">
        <v>0</v>
      </c>
    </row>
    <row r="9552" spans="1:17" ht="19.5" customHeight="1">
      <c r="A9552" s="2" t="s">
        <v>35958</v>
      </c>
      <c r="B9552" s="2">
        <v>8449</v>
      </c>
      <c r="C9552" s="2">
        <v>448</v>
      </c>
      <c r="D9552" s="2" t="s">
        <v>35959</v>
      </c>
      <c r="E9552" s="2" t="s">
        <v>35960</v>
      </c>
      <c r="F9552" s="2" t="s">
        <v>35961</v>
      </c>
      <c r="G9552" s="2" t="s">
        <v>35962</v>
      </c>
      <c r="H9552" s="2" t="s">
        <v>35963</v>
      </c>
      <c r="I9552" s="2">
        <v>0</v>
      </c>
      <c r="J9552" s="2">
        <v>0</v>
      </c>
      <c r="K9552" s="2">
        <v>0</v>
      </c>
      <c r="L9552" s="2">
        <v>0</v>
      </c>
      <c r="M9552" s="2">
        <v>33.495226930000001</v>
      </c>
      <c r="N9552" s="2">
        <v>0</v>
      </c>
      <c r="O9552" s="2">
        <v>37.193617580000002</v>
      </c>
      <c r="P9552" s="2">
        <v>124.2207968</v>
      </c>
      <c r="Q9552" s="2">
        <v>0</v>
      </c>
    </row>
    <row r="9553" spans="1:17" ht="19.5" customHeight="1">
      <c r="A9553" s="2" t="s">
        <v>35964</v>
      </c>
      <c r="B9553" s="2">
        <v>26866</v>
      </c>
      <c r="C9553" s="2">
        <v>420</v>
      </c>
      <c r="D9553" s="2" t="s">
        <v>35959</v>
      </c>
      <c r="E9553" s="2" t="s">
        <v>35965</v>
      </c>
      <c r="F9553" s="2" t="s">
        <v>35966</v>
      </c>
      <c r="G9553" s="2" t="s">
        <v>35967</v>
      </c>
      <c r="H9553" s="2" t="s">
        <v>35963</v>
      </c>
      <c r="I9553" s="2">
        <v>0</v>
      </c>
      <c r="J9553" s="2">
        <v>0</v>
      </c>
      <c r="K9553" s="2">
        <v>0</v>
      </c>
      <c r="L9553" s="2">
        <v>36.643459139999997</v>
      </c>
      <c r="M9553" s="2">
        <v>25.121420199999999</v>
      </c>
      <c r="N9553" s="2">
        <v>0</v>
      </c>
      <c r="O9553" s="2">
        <v>49.591490100000001</v>
      </c>
      <c r="P9553" s="2">
        <v>191.9775951</v>
      </c>
      <c r="Q9553" s="2">
        <v>102.9053614</v>
      </c>
    </row>
    <row r="9554" spans="1:17" ht="19.5" customHeight="1">
      <c r="A9554" s="2" t="s">
        <v>35968</v>
      </c>
      <c r="B9554" s="2">
        <v>29068</v>
      </c>
      <c r="C9554" s="2">
        <v>310</v>
      </c>
      <c r="D9554" s="2" t="s">
        <v>35959</v>
      </c>
      <c r="E9554" s="2" t="s">
        <v>35969</v>
      </c>
      <c r="F9554" s="2" t="s">
        <v>5423</v>
      </c>
      <c r="G9554" s="2" t="s">
        <v>35970</v>
      </c>
      <c r="H9554" s="2" t="s">
        <v>35963</v>
      </c>
      <c r="I9554" s="2">
        <v>0</v>
      </c>
      <c r="J9554" s="2">
        <v>0</v>
      </c>
      <c r="K9554" s="2">
        <v>0</v>
      </c>
      <c r="L9554" s="2">
        <v>0</v>
      </c>
      <c r="M9554" s="2">
        <v>41.869033659999999</v>
      </c>
      <c r="N9554" s="2">
        <v>0</v>
      </c>
      <c r="O9554" s="2">
        <v>61.989362630000002</v>
      </c>
      <c r="P9554" s="2">
        <v>0</v>
      </c>
      <c r="Q9554" s="2">
        <v>0</v>
      </c>
    </row>
    <row r="9555" spans="1:17" ht="19.5" customHeight="1">
      <c r="A9555" s="2" t="s">
        <v>35971</v>
      </c>
      <c r="B9555" s="2">
        <v>15277</v>
      </c>
      <c r="C9555" s="2">
        <v>128</v>
      </c>
      <c r="D9555" s="2" t="s">
        <v>35972</v>
      </c>
      <c r="E9555" s="2" t="s">
        <v>35973</v>
      </c>
      <c r="F9555" s="2">
        <v>2</v>
      </c>
      <c r="G9555" s="2">
        <v>57</v>
      </c>
      <c r="H9555" s="2" t="s">
        <v>35974</v>
      </c>
      <c r="I9555" s="2">
        <v>0</v>
      </c>
      <c r="J9555" s="2">
        <v>0</v>
      </c>
      <c r="K9555" s="2">
        <v>0</v>
      </c>
      <c r="L9555" s="2">
        <v>0</v>
      </c>
      <c r="M9555" s="2">
        <v>0</v>
      </c>
      <c r="N9555" s="2">
        <v>0</v>
      </c>
      <c r="O9555" s="2">
        <v>0</v>
      </c>
      <c r="P9555" s="2">
        <v>22.585599420000001</v>
      </c>
      <c r="Q9555" s="2">
        <v>0</v>
      </c>
    </row>
    <row r="9556" spans="1:17" ht="19.5" customHeight="1">
      <c r="A9556" s="2" t="s">
        <v>35975</v>
      </c>
      <c r="B9556" s="2">
        <v>16175</v>
      </c>
      <c r="C9556" s="2">
        <v>485</v>
      </c>
      <c r="D9556" s="2" t="s">
        <v>35976</v>
      </c>
      <c r="E9556" s="2" t="s">
        <v>35977</v>
      </c>
      <c r="F9556" s="2" t="s">
        <v>35978</v>
      </c>
      <c r="G9556" s="2" t="s">
        <v>35979</v>
      </c>
      <c r="H9556" s="2" t="s">
        <v>35980</v>
      </c>
      <c r="I9556" s="2">
        <v>100.5492503</v>
      </c>
      <c r="J9556" s="2">
        <v>108.7524689</v>
      </c>
      <c r="K9556" s="2">
        <v>104.7595768</v>
      </c>
      <c r="L9556" s="2">
        <v>91.608647860000005</v>
      </c>
      <c r="M9556" s="2">
        <v>50.242840399999999</v>
      </c>
      <c r="N9556" s="2">
        <v>167.73363900000001</v>
      </c>
      <c r="O9556" s="2">
        <v>123.97872529999999</v>
      </c>
      <c r="P9556" s="2">
        <v>282.31999280000002</v>
      </c>
      <c r="Q9556" s="2">
        <v>262.98036789999998</v>
      </c>
    </row>
    <row r="9557" spans="1:17" ht="19.5" customHeight="1">
      <c r="A9557" s="2" t="s">
        <v>35981</v>
      </c>
      <c r="B9557" s="2">
        <v>10427</v>
      </c>
      <c r="C9557" s="2">
        <v>62</v>
      </c>
      <c r="D9557" s="2" t="s">
        <v>35982</v>
      </c>
      <c r="E9557" s="2" t="s">
        <v>35983</v>
      </c>
      <c r="F9557" s="2" t="s">
        <v>9553</v>
      </c>
      <c r="G9557" s="2" t="s">
        <v>35984</v>
      </c>
      <c r="H9557" s="2" t="s">
        <v>35985</v>
      </c>
      <c r="I9557" s="2">
        <v>0</v>
      </c>
      <c r="J9557" s="2">
        <v>14.032576629999999</v>
      </c>
      <c r="K9557" s="2">
        <v>13.967943569999999</v>
      </c>
      <c r="L9557" s="2">
        <v>0</v>
      </c>
      <c r="M9557" s="2">
        <v>0</v>
      </c>
      <c r="N9557" s="2">
        <v>0</v>
      </c>
      <c r="O9557" s="2">
        <v>0</v>
      </c>
      <c r="P9557" s="2">
        <v>33.878399129999998</v>
      </c>
      <c r="Q9557" s="2">
        <v>0</v>
      </c>
    </row>
    <row r="9558" spans="1:17" ht="19.5" customHeight="1">
      <c r="A9558" s="2" t="s">
        <v>35986</v>
      </c>
      <c r="B9558" s="2">
        <v>7813</v>
      </c>
      <c r="C9558" s="2">
        <v>275</v>
      </c>
      <c r="D9558" s="2" t="s">
        <v>35976</v>
      </c>
      <c r="E9558" s="2" t="s">
        <v>35987</v>
      </c>
      <c r="F9558" s="2" t="s">
        <v>35988</v>
      </c>
      <c r="G9558" s="2" t="s">
        <v>35989</v>
      </c>
      <c r="H9558" s="2" t="s">
        <v>35980</v>
      </c>
      <c r="I9558" s="2">
        <v>37.705968849999998</v>
      </c>
      <c r="J9558" s="2">
        <v>24.557009099999998</v>
      </c>
      <c r="K9558" s="2">
        <v>27.935887139999998</v>
      </c>
      <c r="L9558" s="2">
        <v>54.96518871</v>
      </c>
      <c r="M9558" s="2">
        <v>108.8594875</v>
      </c>
      <c r="N9558" s="2">
        <v>27.955606499999998</v>
      </c>
      <c r="O9558" s="2">
        <v>49.591490100000001</v>
      </c>
      <c r="P9558" s="2">
        <v>90.342397689999999</v>
      </c>
      <c r="Q9558" s="2">
        <v>91.471432329999999</v>
      </c>
    </row>
    <row r="9559" spans="1:17" ht="19.5" customHeight="1">
      <c r="A9559" s="2" t="s">
        <v>35990</v>
      </c>
      <c r="B9559" s="2">
        <v>246</v>
      </c>
      <c r="C9559" s="2">
        <v>162</v>
      </c>
      <c r="D9559" s="2" t="s">
        <v>35982</v>
      </c>
      <c r="E9559" s="2" t="s">
        <v>35991</v>
      </c>
      <c r="F9559" s="2" t="s">
        <v>23795</v>
      </c>
      <c r="G9559" s="2" t="s">
        <v>9998</v>
      </c>
      <c r="H9559" s="2" t="s">
        <v>35985</v>
      </c>
      <c r="I9559" s="2">
        <v>0</v>
      </c>
      <c r="J9559" s="2">
        <v>0</v>
      </c>
      <c r="K9559" s="2">
        <v>13.967943569999999</v>
      </c>
      <c r="L9559" s="2">
        <v>64.126053499999998</v>
      </c>
      <c r="M9559" s="2">
        <v>33.495226930000001</v>
      </c>
      <c r="N9559" s="2">
        <v>0</v>
      </c>
      <c r="O9559" s="2">
        <v>0</v>
      </c>
      <c r="P9559" s="2">
        <v>0</v>
      </c>
      <c r="Q9559" s="2">
        <v>0</v>
      </c>
    </row>
    <row r="9560" spans="1:17" ht="19.5" customHeight="1">
      <c r="A9560" s="2" t="s">
        <v>35992</v>
      </c>
      <c r="B9560" s="2">
        <v>18821</v>
      </c>
      <c r="C9560" s="2">
        <v>218</v>
      </c>
      <c r="D9560" s="2" t="s">
        <v>35982</v>
      </c>
      <c r="E9560" s="2" t="s">
        <v>35993</v>
      </c>
      <c r="F9560" s="2">
        <v>3</v>
      </c>
      <c r="G9560" s="2">
        <v>25</v>
      </c>
      <c r="H9560" s="2" t="s">
        <v>35985</v>
      </c>
      <c r="I9560" s="2">
        <v>0</v>
      </c>
      <c r="J9560" s="2">
        <v>0</v>
      </c>
      <c r="K9560" s="2">
        <v>0</v>
      </c>
      <c r="L9560" s="2">
        <v>0</v>
      </c>
      <c r="M9560" s="2">
        <v>25.121420199999999</v>
      </c>
      <c r="N9560" s="2">
        <v>0</v>
      </c>
      <c r="O9560" s="2">
        <v>0</v>
      </c>
      <c r="P9560" s="2">
        <v>0</v>
      </c>
      <c r="Q9560" s="2">
        <v>0</v>
      </c>
    </row>
    <row r="9561" spans="1:17" ht="19.5" customHeight="1">
      <c r="A9561" s="2" t="s">
        <v>35994</v>
      </c>
      <c r="B9561" s="2">
        <v>13524</v>
      </c>
      <c r="C9561" s="2">
        <v>354</v>
      </c>
      <c r="D9561" s="2" t="s">
        <v>35982</v>
      </c>
      <c r="E9561" s="2" t="s">
        <v>35995</v>
      </c>
      <c r="F9561" s="2" t="s">
        <v>35996</v>
      </c>
      <c r="G9561" s="2" t="s">
        <v>35997</v>
      </c>
      <c r="H9561" s="2" t="s">
        <v>35985</v>
      </c>
      <c r="I9561" s="2">
        <v>33.516416759999998</v>
      </c>
      <c r="J9561" s="2">
        <v>63.146594819999997</v>
      </c>
      <c r="K9561" s="2">
        <v>41.903830710000001</v>
      </c>
      <c r="L9561" s="2">
        <v>0</v>
      </c>
      <c r="M9561" s="2">
        <v>16.747613470000001</v>
      </c>
      <c r="N9561" s="2">
        <v>55.911212990000003</v>
      </c>
      <c r="O9561" s="2">
        <v>0</v>
      </c>
      <c r="P9561" s="2">
        <v>124.2207968</v>
      </c>
      <c r="Q9561" s="2">
        <v>148.64107749999999</v>
      </c>
    </row>
    <row r="9562" spans="1:17" ht="19.5" customHeight="1">
      <c r="A9562" s="2" t="s">
        <v>35998</v>
      </c>
      <c r="B9562" s="2">
        <v>10003</v>
      </c>
      <c r="C9562" s="2">
        <v>163</v>
      </c>
      <c r="D9562" s="2" t="s">
        <v>35982</v>
      </c>
      <c r="E9562" s="2" t="s">
        <v>35999</v>
      </c>
      <c r="F9562" s="2" t="s">
        <v>345</v>
      </c>
      <c r="G9562" s="2" t="s">
        <v>36000</v>
      </c>
      <c r="H9562" s="2" t="s">
        <v>35985</v>
      </c>
      <c r="I9562" s="2">
        <v>0</v>
      </c>
      <c r="J9562" s="2">
        <v>7.0162883130000004</v>
      </c>
      <c r="K9562" s="2">
        <v>0</v>
      </c>
      <c r="L9562" s="2">
        <v>18.321729569999999</v>
      </c>
      <c r="M9562" s="2">
        <v>0</v>
      </c>
      <c r="N9562" s="2">
        <v>0</v>
      </c>
      <c r="O9562" s="2">
        <v>0</v>
      </c>
      <c r="P9562" s="2">
        <v>0</v>
      </c>
      <c r="Q9562" s="2">
        <v>0</v>
      </c>
    </row>
    <row r="9563" spans="1:17" ht="19.5" customHeight="1">
      <c r="A9563" s="2" t="s">
        <v>36001</v>
      </c>
      <c r="B9563" s="2">
        <v>4634</v>
      </c>
      <c r="C9563" s="2">
        <v>148</v>
      </c>
      <c r="D9563" s="2" t="s">
        <v>35982</v>
      </c>
      <c r="E9563" s="2" t="s">
        <v>36002</v>
      </c>
      <c r="F9563" s="2">
        <v>4</v>
      </c>
      <c r="G9563" s="2">
        <v>30</v>
      </c>
      <c r="H9563" s="2" t="s">
        <v>35985</v>
      </c>
      <c r="I9563" s="2">
        <v>16.758208379999999</v>
      </c>
      <c r="J9563" s="2">
        <v>0</v>
      </c>
      <c r="K9563" s="2">
        <v>0</v>
      </c>
      <c r="L9563" s="2">
        <v>0</v>
      </c>
      <c r="M9563" s="2">
        <v>0</v>
      </c>
      <c r="N9563" s="2">
        <v>0</v>
      </c>
      <c r="O9563" s="2">
        <v>0</v>
      </c>
      <c r="P9563" s="2">
        <v>0</v>
      </c>
      <c r="Q9563" s="2">
        <v>0</v>
      </c>
    </row>
    <row r="9564" spans="1:17" ht="19.5" customHeight="1">
      <c r="A9564" s="2" t="s">
        <v>36003</v>
      </c>
      <c r="B9564" s="2">
        <v>4574</v>
      </c>
      <c r="C9564" s="2">
        <v>413</v>
      </c>
      <c r="D9564" s="2" t="s">
        <v>35982</v>
      </c>
      <c r="E9564" s="2" t="s">
        <v>36004</v>
      </c>
      <c r="F9564" s="2" t="s">
        <v>36005</v>
      </c>
      <c r="G9564" s="2" t="s">
        <v>36006</v>
      </c>
      <c r="H9564" s="2" t="s">
        <v>35985</v>
      </c>
      <c r="I9564" s="2">
        <v>29.326864659999998</v>
      </c>
      <c r="J9564" s="2">
        <v>10.524432470000001</v>
      </c>
      <c r="K9564" s="2">
        <v>27.935887139999998</v>
      </c>
      <c r="L9564" s="2">
        <v>0</v>
      </c>
      <c r="M9564" s="2">
        <v>0</v>
      </c>
      <c r="N9564" s="2">
        <v>41.933409750000003</v>
      </c>
      <c r="O9564" s="2">
        <v>0</v>
      </c>
      <c r="P9564" s="2">
        <v>0</v>
      </c>
      <c r="Q9564" s="2">
        <v>45.735716160000003</v>
      </c>
    </row>
    <row r="9565" spans="1:17" ht="19.5" customHeight="1">
      <c r="A9565" s="2" t="s">
        <v>36007</v>
      </c>
      <c r="B9565" s="2">
        <v>420</v>
      </c>
      <c r="C9565" s="2">
        <v>330</v>
      </c>
      <c r="D9565" s="2" t="s">
        <v>35976</v>
      </c>
      <c r="E9565" s="2" t="s">
        <v>36008</v>
      </c>
      <c r="F9565" s="2" t="s">
        <v>1158</v>
      </c>
      <c r="G9565" s="2">
        <v>79103</v>
      </c>
      <c r="H9565" s="2" t="s">
        <v>35980</v>
      </c>
      <c r="I9565" s="2">
        <v>25.137312569999999</v>
      </c>
      <c r="J9565" s="2">
        <v>24.557009099999998</v>
      </c>
      <c r="K9565" s="2">
        <v>0</v>
      </c>
      <c r="L9565" s="2">
        <v>0</v>
      </c>
      <c r="M9565" s="2">
        <v>0</v>
      </c>
      <c r="N9565" s="2">
        <v>0</v>
      </c>
      <c r="O9565" s="2">
        <v>0</v>
      </c>
      <c r="P9565" s="2">
        <v>0</v>
      </c>
      <c r="Q9565" s="2">
        <v>0</v>
      </c>
    </row>
    <row r="9566" spans="1:17" ht="19.5" customHeight="1">
      <c r="A9566" s="2" t="s">
        <v>36009</v>
      </c>
      <c r="B9566" s="2">
        <v>1692</v>
      </c>
      <c r="C9566" s="2">
        <v>339</v>
      </c>
      <c r="D9566" s="2" t="s">
        <v>35976</v>
      </c>
      <c r="E9566" s="2" t="s">
        <v>36010</v>
      </c>
      <c r="F9566" s="2" t="s">
        <v>27022</v>
      </c>
      <c r="G9566" s="2" t="s">
        <v>36011</v>
      </c>
      <c r="H9566" s="2" t="s">
        <v>35980</v>
      </c>
      <c r="I9566" s="2">
        <v>0</v>
      </c>
      <c r="J9566" s="2">
        <v>14.032576629999999</v>
      </c>
      <c r="K9566" s="2">
        <v>0</v>
      </c>
      <c r="L9566" s="2">
        <v>0</v>
      </c>
      <c r="M9566" s="2">
        <v>0</v>
      </c>
      <c r="N9566" s="2">
        <v>0</v>
      </c>
      <c r="O9566" s="2">
        <v>0</v>
      </c>
      <c r="P9566" s="2">
        <v>33.878399129999998</v>
      </c>
      <c r="Q9566" s="2">
        <v>34.30178712</v>
      </c>
    </row>
    <row r="9567" spans="1:17" ht="19.5" customHeight="1">
      <c r="A9567" s="2" t="s">
        <v>36012</v>
      </c>
      <c r="B9567" s="2">
        <v>4114</v>
      </c>
      <c r="C9567" s="2">
        <v>289</v>
      </c>
      <c r="D9567" s="2" t="s">
        <v>36013</v>
      </c>
      <c r="E9567" s="2" t="s">
        <v>36014</v>
      </c>
      <c r="F9567" s="2" t="s">
        <v>36015</v>
      </c>
      <c r="G9567" s="2" t="s">
        <v>36016</v>
      </c>
      <c r="H9567" s="2" t="s">
        <v>36017</v>
      </c>
      <c r="I9567" s="2">
        <v>8.3791041899999996</v>
      </c>
      <c r="J9567" s="2">
        <v>24.557009099999998</v>
      </c>
      <c r="K9567" s="2">
        <v>0</v>
      </c>
      <c r="L9567" s="2">
        <v>27.48259436</v>
      </c>
      <c r="M9567" s="2">
        <v>41.869033659999999</v>
      </c>
      <c r="N9567" s="2">
        <v>0</v>
      </c>
      <c r="O9567" s="2">
        <v>0</v>
      </c>
      <c r="P9567" s="2">
        <v>33.878399129999998</v>
      </c>
      <c r="Q9567" s="2">
        <v>34.30178712</v>
      </c>
    </row>
    <row r="9568" spans="1:17" ht="19.5" customHeight="1">
      <c r="A9568" s="2" t="s">
        <v>36018</v>
      </c>
      <c r="B9568" s="2">
        <v>896</v>
      </c>
      <c r="C9568" s="2">
        <v>145</v>
      </c>
      <c r="D9568" s="2" t="s">
        <v>36013</v>
      </c>
      <c r="E9568" s="2" t="s">
        <v>36019</v>
      </c>
      <c r="F9568" s="2" t="s">
        <v>1737</v>
      </c>
      <c r="G9568" s="2" t="s">
        <v>36020</v>
      </c>
      <c r="H9568" s="2" t="s">
        <v>36017</v>
      </c>
      <c r="I9568" s="2">
        <v>8.3791041899999996</v>
      </c>
      <c r="J9568" s="2">
        <v>7.0162883130000004</v>
      </c>
      <c r="K9568" s="2">
        <v>0</v>
      </c>
      <c r="L9568" s="2">
        <v>0</v>
      </c>
      <c r="M9568" s="2">
        <v>0</v>
      </c>
      <c r="N9568" s="2">
        <v>0</v>
      </c>
      <c r="O9568" s="2">
        <v>0</v>
      </c>
      <c r="P9568" s="2">
        <v>0</v>
      </c>
      <c r="Q9568" s="2">
        <v>0</v>
      </c>
    </row>
    <row r="9569" spans="1:17" ht="19.5" customHeight="1">
      <c r="A9569" s="2" t="s">
        <v>36021</v>
      </c>
      <c r="B9569" s="2">
        <v>6528</v>
      </c>
      <c r="C9569" s="2">
        <v>127</v>
      </c>
      <c r="D9569" s="2" t="s">
        <v>36013</v>
      </c>
      <c r="E9569" s="2" t="s">
        <v>36022</v>
      </c>
      <c r="F9569" s="2" t="s">
        <v>36023</v>
      </c>
      <c r="G9569" s="2" t="s">
        <v>36024</v>
      </c>
      <c r="H9569" s="2" t="s">
        <v>36017</v>
      </c>
      <c r="I9569" s="2">
        <v>0</v>
      </c>
      <c r="J9569" s="2">
        <v>0</v>
      </c>
      <c r="K9569" s="2">
        <v>0</v>
      </c>
      <c r="L9569" s="2">
        <v>0</v>
      </c>
      <c r="M9569" s="2">
        <v>0</v>
      </c>
      <c r="N9569" s="2">
        <v>41.933409750000003</v>
      </c>
      <c r="O9569" s="2">
        <v>0</v>
      </c>
      <c r="P9569" s="2">
        <v>0</v>
      </c>
      <c r="Q9569" s="2">
        <v>0</v>
      </c>
    </row>
    <row r="9570" spans="1:17" ht="19.5" customHeight="1">
      <c r="A9570" s="2" t="s">
        <v>36025</v>
      </c>
      <c r="B9570" s="2">
        <v>968</v>
      </c>
      <c r="C9570" s="2">
        <v>109</v>
      </c>
      <c r="D9570" s="2" t="s">
        <v>36013</v>
      </c>
      <c r="E9570" s="2" t="s">
        <v>36026</v>
      </c>
      <c r="F9570" s="2" t="s">
        <v>557</v>
      </c>
      <c r="G9570" s="2" t="s">
        <v>36027</v>
      </c>
      <c r="H9570" s="2" t="s">
        <v>36017</v>
      </c>
      <c r="I9570" s="2">
        <v>0</v>
      </c>
      <c r="J9570" s="2">
        <v>10.524432470000001</v>
      </c>
      <c r="K9570" s="2">
        <v>0</v>
      </c>
      <c r="L9570" s="2">
        <v>0</v>
      </c>
      <c r="M9570" s="2">
        <v>0</v>
      </c>
      <c r="N9570" s="2">
        <v>0</v>
      </c>
      <c r="O9570" s="2">
        <v>0</v>
      </c>
      <c r="P9570" s="2">
        <v>0</v>
      </c>
      <c r="Q9570" s="2">
        <v>0</v>
      </c>
    </row>
    <row r="9571" spans="1:17" ht="19.5" customHeight="1">
      <c r="A9571" s="2" t="s">
        <v>36028</v>
      </c>
      <c r="B9571" s="2">
        <v>2222</v>
      </c>
      <c r="C9571" s="2">
        <v>320</v>
      </c>
      <c r="D9571" s="2" t="s">
        <v>36013</v>
      </c>
      <c r="E9571" s="2" t="s">
        <v>36029</v>
      </c>
      <c r="F9571" s="2" t="s">
        <v>1146</v>
      </c>
      <c r="G9571" s="2" t="s">
        <v>13759</v>
      </c>
      <c r="H9571" s="2" t="s">
        <v>36017</v>
      </c>
      <c r="I9571" s="2">
        <v>0</v>
      </c>
      <c r="J9571" s="2">
        <v>10.524432470000001</v>
      </c>
      <c r="K9571" s="2">
        <v>0</v>
      </c>
      <c r="L9571" s="2">
        <v>0</v>
      </c>
      <c r="M9571" s="2">
        <v>0</v>
      </c>
      <c r="N9571" s="2">
        <v>0</v>
      </c>
      <c r="O9571" s="2">
        <v>0</v>
      </c>
      <c r="P9571" s="2">
        <v>0</v>
      </c>
      <c r="Q9571" s="2">
        <v>0</v>
      </c>
    </row>
    <row r="9572" spans="1:17" ht="19.5" customHeight="1">
      <c r="A9572" s="2" t="s">
        <v>36030</v>
      </c>
      <c r="B9572" s="2">
        <v>335</v>
      </c>
      <c r="C9572" s="2">
        <v>335</v>
      </c>
      <c r="D9572" s="2" t="s">
        <v>36031</v>
      </c>
      <c r="E9572" s="2" t="s">
        <v>36032</v>
      </c>
      <c r="F9572" s="2">
        <v>3</v>
      </c>
      <c r="G9572" s="2">
        <v>33</v>
      </c>
      <c r="H9572" s="2" t="s">
        <v>36033</v>
      </c>
      <c r="I9572" s="2">
        <v>0</v>
      </c>
      <c r="J9572" s="2">
        <v>0</v>
      </c>
      <c r="K9572" s="2">
        <v>0</v>
      </c>
      <c r="L9572" s="2">
        <v>0</v>
      </c>
      <c r="M9572" s="2">
        <v>25.121420199999999</v>
      </c>
      <c r="N9572" s="2">
        <v>0</v>
      </c>
      <c r="O9572" s="2">
        <v>0</v>
      </c>
      <c r="P9572" s="2">
        <v>0</v>
      </c>
      <c r="Q9572" s="2">
        <v>0</v>
      </c>
    </row>
    <row r="9573" spans="1:17" ht="19.5" customHeight="1">
      <c r="A9573" s="2" t="s">
        <v>36034</v>
      </c>
      <c r="B9573" s="2">
        <v>5704</v>
      </c>
      <c r="C9573" s="2">
        <v>300</v>
      </c>
      <c r="D9573" s="2" t="s">
        <v>36031</v>
      </c>
      <c r="E9573" s="2" t="s">
        <v>36035</v>
      </c>
      <c r="F9573" s="2" t="s">
        <v>36036</v>
      </c>
      <c r="G9573" s="2" t="s">
        <v>36037</v>
      </c>
      <c r="H9573" s="2" t="s">
        <v>36033</v>
      </c>
      <c r="I9573" s="2">
        <v>0</v>
      </c>
      <c r="J9573" s="2">
        <v>0</v>
      </c>
      <c r="K9573" s="2">
        <v>0</v>
      </c>
      <c r="L9573" s="2">
        <v>0</v>
      </c>
      <c r="M9573" s="2">
        <v>16.747613470000001</v>
      </c>
      <c r="N9573" s="2">
        <v>0</v>
      </c>
      <c r="O9573" s="2">
        <v>61.989362630000002</v>
      </c>
      <c r="P9573" s="2">
        <v>22.585599420000001</v>
      </c>
      <c r="Q9573" s="2">
        <v>45.735716160000003</v>
      </c>
    </row>
    <row r="9574" spans="1:17" ht="19.5" customHeight="1">
      <c r="A9574" s="2" t="s">
        <v>36038</v>
      </c>
      <c r="B9574" s="2">
        <v>3822</v>
      </c>
      <c r="C9574" s="2">
        <v>248</v>
      </c>
      <c r="D9574" s="2" t="s">
        <v>36031</v>
      </c>
      <c r="E9574" s="2" t="s">
        <v>36039</v>
      </c>
      <c r="F9574" s="2">
        <v>7</v>
      </c>
      <c r="G9574" s="2">
        <v>34</v>
      </c>
      <c r="H9574" s="2" t="s">
        <v>36033</v>
      </c>
      <c r="I9574" s="2">
        <v>0</v>
      </c>
      <c r="J9574" s="2">
        <v>24.557009099999998</v>
      </c>
      <c r="K9574" s="2">
        <v>0</v>
      </c>
      <c r="L9574" s="2">
        <v>0</v>
      </c>
      <c r="M9574" s="2">
        <v>0</v>
      </c>
      <c r="N9574" s="2">
        <v>0</v>
      </c>
      <c r="O9574" s="2">
        <v>0</v>
      </c>
      <c r="P9574" s="2">
        <v>0</v>
      </c>
      <c r="Q9574" s="2">
        <v>0</v>
      </c>
    </row>
    <row r="9575" spans="1:17" ht="19.5" customHeight="1">
      <c r="A9575" s="2" t="s">
        <v>36040</v>
      </c>
      <c r="B9575" s="2">
        <v>30026</v>
      </c>
      <c r="C9575" s="2">
        <v>271</v>
      </c>
      <c r="D9575" s="2" t="s">
        <v>36041</v>
      </c>
      <c r="E9575" s="2" t="s">
        <v>36042</v>
      </c>
      <c r="F9575" s="2" t="s">
        <v>36043</v>
      </c>
      <c r="G9575" s="2" t="s">
        <v>36044</v>
      </c>
      <c r="H9575" s="2" t="s">
        <v>36045</v>
      </c>
      <c r="I9575" s="2">
        <v>37.705968849999998</v>
      </c>
      <c r="J9575" s="2">
        <v>52.622162350000004</v>
      </c>
      <c r="K9575" s="2">
        <v>48.887802489999999</v>
      </c>
      <c r="L9575" s="2">
        <v>0</v>
      </c>
      <c r="M9575" s="2">
        <v>0</v>
      </c>
      <c r="N9575" s="2">
        <v>0</v>
      </c>
      <c r="O9575" s="2">
        <v>0</v>
      </c>
      <c r="P9575" s="2">
        <v>33.878399129999998</v>
      </c>
      <c r="Q9575" s="2">
        <v>0</v>
      </c>
    </row>
    <row r="9576" spans="1:17" ht="19.5" customHeight="1">
      <c r="A9576" s="2" t="s">
        <v>36046</v>
      </c>
      <c r="B9576" s="2">
        <v>4570</v>
      </c>
      <c r="C9576" s="2">
        <v>231</v>
      </c>
      <c r="D9576" s="2" t="s">
        <v>36041</v>
      </c>
      <c r="E9576" s="2" t="s">
        <v>36047</v>
      </c>
      <c r="F9576" s="2" t="s">
        <v>36048</v>
      </c>
      <c r="G9576" s="2" t="s">
        <v>36049</v>
      </c>
      <c r="H9576" s="2" t="s">
        <v>36045</v>
      </c>
      <c r="I9576" s="2">
        <v>58.653729329999997</v>
      </c>
      <c r="J9576" s="2">
        <v>14.032576629999999</v>
      </c>
      <c r="K9576" s="2">
        <v>62.855746060000001</v>
      </c>
      <c r="L9576" s="2">
        <v>0</v>
      </c>
      <c r="M9576" s="2">
        <v>25.121420199999999</v>
      </c>
      <c r="N9576" s="2">
        <v>55.911212990000003</v>
      </c>
      <c r="O9576" s="2">
        <v>0</v>
      </c>
      <c r="P9576" s="2">
        <v>45.171198840000002</v>
      </c>
      <c r="Q9576" s="2">
        <v>34.30178712</v>
      </c>
    </row>
    <row r="9577" spans="1:17" ht="19.5" customHeight="1">
      <c r="A9577" s="2" t="s">
        <v>36050</v>
      </c>
      <c r="B9577" s="2">
        <v>2886</v>
      </c>
      <c r="C9577" s="2">
        <v>284</v>
      </c>
      <c r="D9577" s="2" t="s">
        <v>36041</v>
      </c>
      <c r="E9577" s="2" t="s">
        <v>36051</v>
      </c>
      <c r="F9577" s="2" t="s">
        <v>36052</v>
      </c>
      <c r="G9577" s="2" t="s">
        <v>36053</v>
      </c>
      <c r="H9577" s="2" t="s">
        <v>36045</v>
      </c>
      <c r="I9577" s="2">
        <v>1943.952172</v>
      </c>
      <c r="J9577" s="2">
        <v>371.8632806</v>
      </c>
      <c r="K9577" s="2">
        <v>1473.6180469999999</v>
      </c>
      <c r="L9577" s="2">
        <v>1282.52107</v>
      </c>
      <c r="M9577" s="2">
        <v>385.19510969999999</v>
      </c>
      <c r="N9577" s="2">
        <v>1062.3130470000001</v>
      </c>
      <c r="O9577" s="2">
        <v>1177.7978900000001</v>
      </c>
      <c r="P9577" s="2">
        <v>293.61279250000001</v>
      </c>
      <c r="Q9577" s="2">
        <v>1280.6000529999999</v>
      </c>
    </row>
    <row r="9578" spans="1:17" ht="19.5" customHeight="1">
      <c r="A9578" s="2" t="s">
        <v>36054</v>
      </c>
      <c r="B9578" s="2">
        <v>9740</v>
      </c>
      <c r="C9578" s="2">
        <v>262</v>
      </c>
      <c r="D9578" s="2" t="s">
        <v>36041</v>
      </c>
      <c r="E9578" s="2" t="s">
        <v>36055</v>
      </c>
      <c r="F9578" s="2" t="s">
        <v>36056</v>
      </c>
      <c r="G9578" s="2" t="s">
        <v>36057</v>
      </c>
      <c r="H9578" s="2" t="s">
        <v>36045</v>
      </c>
      <c r="I9578" s="2">
        <v>71.222385610000003</v>
      </c>
      <c r="J9578" s="2">
        <v>10.524432470000001</v>
      </c>
      <c r="K9578" s="2">
        <v>20.95191535</v>
      </c>
      <c r="L9578" s="2">
        <v>45.804323930000002</v>
      </c>
      <c r="M9578" s="2">
        <v>0</v>
      </c>
      <c r="N9578" s="2">
        <v>0</v>
      </c>
      <c r="O9578" s="2">
        <v>74.387235149999995</v>
      </c>
      <c r="P9578" s="2">
        <v>0</v>
      </c>
      <c r="Q9578" s="2">
        <v>22.867858080000001</v>
      </c>
    </row>
    <row r="9579" spans="1:17" ht="19.5" customHeight="1">
      <c r="A9579" s="2" t="s">
        <v>36058</v>
      </c>
      <c r="B9579" s="2">
        <v>52947</v>
      </c>
      <c r="C9579" s="2">
        <v>304</v>
      </c>
      <c r="D9579" s="2" t="s">
        <v>36041</v>
      </c>
      <c r="E9579" s="2" t="s">
        <v>36059</v>
      </c>
      <c r="F9579" s="2" t="s">
        <v>16784</v>
      </c>
      <c r="G9579" s="2" t="s">
        <v>36060</v>
      </c>
      <c r="H9579" s="2" t="s">
        <v>36045</v>
      </c>
      <c r="I9579" s="2">
        <v>8.3791041899999996</v>
      </c>
      <c r="J9579" s="2">
        <v>0</v>
      </c>
      <c r="K9579" s="2">
        <v>0</v>
      </c>
      <c r="L9579" s="2">
        <v>0</v>
      </c>
      <c r="M9579" s="2">
        <v>0</v>
      </c>
      <c r="N9579" s="2">
        <v>0</v>
      </c>
      <c r="O9579" s="2">
        <v>0</v>
      </c>
      <c r="P9579" s="2">
        <v>0</v>
      </c>
      <c r="Q9579" s="2">
        <v>0</v>
      </c>
    </row>
    <row r="9580" spans="1:17" ht="19.5" customHeight="1">
      <c r="A9580" s="2" t="s">
        <v>36061</v>
      </c>
      <c r="B9580" s="2">
        <v>27269</v>
      </c>
      <c r="C9580" s="2">
        <v>276</v>
      </c>
      <c r="D9580" s="2" t="s">
        <v>36041</v>
      </c>
      <c r="E9580" s="2" t="s">
        <v>36062</v>
      </c>
      <c r="F9580" s="2">
        <v>4</v>
      </c>
      <c r="G9580" s="2">
        <v>32</v>
      </c>
      <c r="H9580" s="2" t="s">
        <v>36045</v>
      </c>
      <c r="I9580" s="2">
        <v>0</v>
      </c>
      <c r="J9580" s="2">
        <v>14.032576629999999</v>
      </c>
      <c r="K9580" s="2">
        <v>0</v>
      </c>
      <c r="L9580" s="2">
        <v>0</v>
      </c>
      <c r="M9580" s="2">
        <v>0</v>
      </c>
      <c r="N9580" s="2">
        <v>0</v>
      </c>
      <c r="O9580" s="2">
        <v>0</v>
      </c>
      <c r="P9580" s="2">
        <v>0</v>
      </c>
      <c r="Q9580" s="2">
        <v>0</v>
      </c>
    </row>
    <row r="9581" spans="1:17" ht="19.5" customHeight="1">
      <c r="A9581" s="2" t="s">
        <v>36063</v>
      </c>
      <c r="B9581" s="2">
        <v>11462</v>
      </c>
      <c r="C9581" s="2">
        <v>409</v>
      </c>
      <c r="D9581" s="2" t="s">
        <v>36041</v>
      </c>
      <c r="E9581" s="2" t="s">
        <v>36064</v>
      </c>
      <c r="F9581" s="2">
        <v>2</v>
      </c>
      <c r="G9581" s="2">
        <v>41</v>
      </c>
      <c r="H9581" s="2" t="s">
        <v>36045</v>
      </c>
      <c r="I9581" s="2">
        <v>0</v>
      </c>
      <c r="J9581" s="2">
        <v>0</v>
      </c>
      <c r="K9581" s="2">
        <v>0</v>
      </c>
      <c r="L9581" s="2">
        <v>0</v>
      </c>
      <c r="M9581" s="2">
        <v>0</v>
      </c>
      <c r="N9581" s="2">
        <v>0</v>
      </c>
      <c r="O9581" s="2">
        <v>24.795745050000001</v>
      </c>
      <c r="P9581" s="2">
        <v>0</v>
      </c>
      <c r="Q9581" s="2">
        <v>0</v>
      </c>
    </row>
    <row r="9582" spans="1:17" ht="19.5" customHeight="1">
      <c r="A9582" s="2" t="s">
        <v>36065</v>
      </c>
      <c r="B9582" s="2">
        <v>351</v>
      </c>
      <c r="C9582" s="2">
        <v>249</v>
      </c>
      <c r="D9582" s="2" t="s">
        <v>36041</v>
      </c>
      <c r="E9582" s="2" t="s">
        <v>36066</v>
      </c>
      <c r="F9582" s="2">
        <v>2</v>
      </c>
      <c r="G9582" s="2">
        <v>32</v>
      </c>
      <c r="H9582" s="2" t="s">
        <v>36045</v>
      </c>
      <c r="I9582" s="2">
        <v>0</v>
      </c>
      <c r="J9582" s="2">
        <v>7.0162883130000004</v>
      </c>
      <c r="K9582" s="2">
        <v>0</v>
      </c>
      <c r="L9582" s="2">
        <v>0</v>
      </c>
      <c r="M9582" s="2">
        <v>0</v>
      </c>
      <c r="N9582" s="2">
        <v>0</v>
      </c>
      <c r="O9582" s="2">
        <v>0</v>
      </c>
      <c r="P9582" s="2">
        <v>0</v>
      </c>
      <c r="Q9582" s="2">
        <v>0</v>
      </c>
    </row>
    <row r="9583" spans="1:17" ht="19.5" customHeight="1">
      <c r="A9583" s="2" t="s">
        <v>36067</v>
      </c>
      <c r="B9583" s="2">
        <v>876</v>
      </c>
      <c r="C9583" s="2">
        <v>319</v>
      </c>
      <c r="D9583" s="2" t="s">
        <v>36068</v>
      </c>
      <c r="E9583" s="2" t="s">
        <v>36069</v>
      </c>
      <c r="F9583" s="2">
        <v>3</v>
      </c>
      <c r="G9583" s="2">
        <v>526</v>
      </c>
      <c r="H9583" s="2" t="s">
        <v>36070</v>
      </c>
      <c r="I9583" s="2">
        <v>0</v>
      </c>
      <c r="J9583" s="2">
        <v>0</v>
      </c>
      <c r="K9583" s="2">
        <v>0</v>
      </c>
      <c r="L9583" s="2">
        <v>0</v>
      </c>
      <c r="M9583" s="2">
        <v>0</v>
      </c>
      <c r="N9583" s="2">
        <v>0</v>
      </c>
      <c r="O9583" s="2">
        <v>0</v>
      </c>
      <c r="P9583" s="2">
        <v>0</v>
      </c>
      <c r="Q9583" s="2">
        <v>34.30178712</v>
      </c>
    </row>
    <row r="9584" spans="1:17" ht="19.5" customHeight="1">
      <c r="A9584" s="2" t="s">
        <v>36071</v>
      </c>
      <c r="B9584" s="2">
        <v>12051</v>
      </c>
      <c r="C9584" s="2">
        <v>330</v>
      </c>
      <c r="D9584" s="2" t="s">
        <v>36072</v>
      </c>
      <c r="E9584" s="2" t="s">
        <v>36073</v>
      </c>
      <c r="F9584" s="2" t="s">
        <v>36074</v>
      </c>
      <c r="G9584" s="2" t="s">
        <v>36075</v>
      </c>
      <c r="H9584" s="2" t="s">
        <v>36076</v>
      </c>
      <c r="I9584" s="2">
        <v>0</v>
      </c>
      <c r="J9584" s="2">
        <v>14.032576629999999</v>
      </c>
      <c r="K9584" s="2">
        <v>0</v>
      </c>
      <c r="L9584" s="2">
        <v>0</v>
      </c>
      <c r="M9584" s="2">
        <v>0</v>
      </c>
      <c r="N9584" s="2">
        <v>83.866819489999997</v>
      </c>
      <c r="O9584" s="2">
        <v>0</v>
      </c>
      <c r="P9584" s="2">
        <v>0</v>
      </c>
      <c r="Q9584" s="2">
        <v>91.471432329999999</v>
      </c>
    </row>
    <row r="9585" spans="1:17" ht="19.5" customHeight="1">
      <c r="A9585" s="2" t="s">
        <v>36077</v>
      </c>
      <c r="B9585" s="2">
        <v>1788</v>
      </c>
      <c r="C9585" s="2">
        <v>232</v>
      </c>
      <c r="D9585" s="2" t="s">
        <v>36078</v>
      </c>
      <c r="E9585" s="2" t="s">
        <v>36079</v>
      </c>
      <c r="F9585" s="2">
        <v>2</v>
      </c>
      <c r="G9585" s="2">
        <v>50</v>
      </c>
      <c r="H9585" s="2" t="s">
        <v>36080</v>
      </c>
      <c r="I9585" s="2">
        <v>0</v>
      </c>
      <c r="J9585" s="2">
        <v>7.0162883130000004</v>
      </c>
      <c r="K9585" s="2">
        <v>0</v>
      </c>
      <c r="L9585" s="2">
        <v>0</v>
      </c>
      <c r="M9585" s="2">
        <v>0</v>
      </c>
      <c r="N9585" s="2">
        <v>0</v>
      </c>
      <c r="O9585" s="2">
        <v>0</v>
      </c>
      <c r="P9585" s="2">
        <v>0</v>
      </c>
      <c r="Q9585" s="2">
        <v>0</v>
      </c>
    </row>
    <row r="9586" spans="1:17" ht="19.5" customHeight="1">
      <c r="A9586" s="2" t="s">
        <v>36081</v>
      </c>
      <c r="B9586" s="2">
        <v>9327</v>
      </c>
      <c r="C9586" s="2">
        <v>87</v>
      </c>
      <c r="D9586" s="2" t="s">
        <v>36078</v>
      </c>
      <c r="E9586" s="2" t="s">
        <v>36082</v>
      </c>
      <c r="F9586" s="2" t="s">
        <v>36083</v>
      </c>
      <c r="G9586" s="2" t="s">
        <v>36084</v>
      </c>
      <c r="H9586" s="2" t="s">
        <v>36080</v>
      </c>
      <c r="I9586" s="2">
        <v>46.085073039999997</v>
      </c>
      <c r="J9586" s="2">
        <v>157.86648700000001</v>
      </c>
      <c r="K9586" s="2">
        <v>62.855746060000001</v>
      </c>
      <c r="L9586" s="2">
        <v>18.321729569999999</v>
      </c>
      <c r="M9586" s="2">
        <v>83.738067330000007</v>
      </c>
      <c r="N9586" s="2">
        <v>83.866819489999997</v>
      </c>
      <c r="O9586" s="2">
        <v>24.795745050000001</v>
      </c>
      <c r="P9586" s="2">
        <v>22.585599420000001</v>
      </c>
      <c r="Q9586" s="2">
        <v>80.037503290000004</v>
      </c>
    </row>
    <row r="9587" spans="1:17" ht="19.5" customHeight="1">
      <c r="A9587" s="2" t="s">
        <v>36085</v>
      </c>
      <c r="B9587" s="2">
        <v>3753</v>
      </c>
      <c r="C9587" s="2">
        <v>349</v>
      </c>
      <c r="D9587" s="2" t="s">
        <v>36086</v>
      </c>
      <c r="E9587" s="2" t="s">
        <v>36087</v>
      </c>
      <c r="F9587" s="2" t="s">
        <v>345</v>
      </c>
      <c r="G9587" s="2" t="s">
        <v>36088</v>
      </c>
      <c r="H9587" s="2" t="s">
        <v>36089</v>
      </c>
      <c r="I9587" s="2">
        <v>0</v>
      </c>
      <c r="J9587" s="2">
        <v>7.0162883130000004</v>
      </c>
      <c r="K9587" s="2">
        <v>0</v>
      </c>
      <c r="L9587" s="2">
        <v>0</v>
      </c>
      <c r="M9587" s="2">
        <v>16.747613470000001</v>
      </c>
      <c r="N9587" s="2">
        <v>0</v>
      </c>
      <c r="O9587" s="2">
        <v>0</v>
      </c>
      <c r="P9587" s="2">
        <v>0</v>
      </c>
      <c r="Q9587" s="2">
        <v>0</v>
      </c>
    </row>
    <row r="9588" spans="1:17" ht="19.5" customHeight="1">
      <c r="A9588" s="2" t="s">
        <v>36090</v>
      </c>
      <c r="B9588" s="2">
        <v>8263</v>
      </c>
      <c r="C9588" s="2">
        <v>434</v>
      </c>
      <c r="D9588" s="2" t="s">
        <v>36086</v>
      </c>
      <c r="E9588" s="2" t="s">
        <v>36091</v>
      </c>
      <c r="F9588" s="2" t="s">
        <v>15959</v>
      </c>
      <c r="G9588" s="2" t="s">
        <v>36092</v>
      </c>
      <c r="H9588" s="2" t="s">
        <v>36089</v>
      </c>
      <c r="I9588" s="2">
        <v>16.758208379999999</v>
      </c>
      <c r="J9588" s="2">
        <v>0</v>
      </c>
      <c r="K9588" s="2">
        <v>0</v>
      </c>
      <c r="L9588" s="2">
        <v>36.643459139999997</v>
      </c>
      <c r="M9588" s="2">
        <v>0</v>
      </c>
      <c r="N9588" s="2">
        <v>27.955606499999998</v>
      </c>
      <c r="O9588" s="2">
        <v>0</v>
      </c>
      <c r="P9588" s="2">
        <v>0</v>
      </c>
      <c r="Q9588" s="2">
        <v>0</v>
      </c>
    </row>
    <row r="9589" spans="1:17" ht="19.5" customHeight="1">
      <c r="A9589" s="2" t="s">
        <v>36093</v>
      </c>
      <c r="B9589" s="2">
        <v>11450</v>
      </c>
      <c r="C9589" s="2">
        <v>114</v>
      </c>
      <c r="D9589" s="2" t="s">
        <v>36086</v>
      </c>
      <c r="E9589" s="2" t="s">
        <v>36094</v>
      </c>
      <c r="F9589" s="2" t="s">
        <v>36095</v>
      </c>
      <c r="G9589" s="2" t="s">
        <v>36096</v>
      </c>
      <c r="H9589" s="2" t="s">
        <v>36089</v>
      </c>
      <c r="I9589" s="2">
        <v>12.568656280000001</v>
      </c>
      <c r="J9589" s="2">
        <v>10.524432470000001</v>
      </c>
      <c r="K9589" s="2">
        <v>0</v>
      </c>
      <c r="L9589" s="2">
        <v>18.321729569999999</v>
      </c>
      <c r="M9589" s="2">
        <v>0</v>
      </c>
      <c r="N9589" s="2">
        <v>0</v>
      </c>
      <c r="O9589" s="2">
        <v>0</v>
      </c>
      <c r="P9589" s="2">
        <v>0</v>
      </c>
      <c r="Q9589" s="2">
        <v>0</v>
      </c>
    </row>
    <row r="9590" spans="1:17" ht="19.5" customHeight="1">
      <c r="A9590" s="2" t="s">
        <v>36097</v>
      </c>
      <c r="B9590" s="2">
        <v>1289</v>
      </c>
      <c r="C9590" s="2">
        <v>322</v>
      </c>
      <c r="D9590" s="2" t="s">
        <v>36086</v>
      </c>
      <c r="E9590" s="2" t="s">
        <v>36098</v>
      </c>
      <c r="F9590" s="2" t="s">
        <v>3795</v>
      </c>
      <c r="G9590" s="2" t="s">
        <v>36099</v>
      </c>
      <c r="H9590" s="2" t="s">
        <v>36089</v>
      </c>
      <c r="I9590" s="2">
        <v>16.758208379999999</v>
      </c>
      <c r="J9590" s="2">
        <v>17.540720780000001</v>
      </c>
      <c r="K9590" s="2">
        <v>0</v>
      </c>
      <c r="L9590" s="2">
        <v>0</v>
      </c>
      <c r="M9590" s="2">
        <v>0</v>
      </c>
      <c r="N9590" s="2">
        <v>0</v>
      </c>
      <c r="O9590" s="2">
        <v>0</v>
      </c>
      <c r="P9590" s="2">
        <v>0</v>
      </c>
      <c r="Q9590" s="2">
        <v>0</v>
      </c>
    </row>
    <row r="9591" spans="1:17" ht="19.5" customHeight="1">
      <c r="A9591" s="2" t="s">
        <v>36100</v>
      </c>
      <c r="B9591" s="2">
        <v>12661</v>
      </c>
      <c r="C9591" s="2">
        <v>259</v>
      </c>
      <c r="D9591" s="2" t="s">
        <v>36072</v>
      </c>
      <c r="E9591" s="2" t="s">
        <v>36101</v>
      </c>
      <c r="F9591" s="2" t="s">
        <v>36102</v>
      </c>
      <c r="G9591" s="2" t="s">
        <v>36103</v>
      </c>
      <c r="H9591" s="2" t="s">
        <v>36076</v>
      </c>
      <c r="I9591" s="2">
        <v>0</v>
      </c>
      <c r="J9591" s="2">
        <v>0</v>
      </c>
      <c r="K9591" s="2">
        <v>0</v>
      </c>
      <c r="L9591" s="2">
        <v>0</v>
      </c>
      <c r="M9591" s="2">
        <v>0</v>
      </c>
      <c r="N9591" s="2">
        <v>0</v>
      </c>
      <c r="O9591" s="2">
        <v>0</v>
      </c>
      <c r="P9591" s="2">
        <v>0</v>
      </c>
      <c r="Q9591" s="2">
        <v>22.867858080000001</v>
      </c>
    </row>
    <row r="9592" spans="1:17" ht="19.5" customHeight="1">
      <c r="A9592" s="2" t="s">
        <v>36104</v>
      </c>
      <c r="B9592" s="2">
        <v>9858</v>
      </c>
      <c r="C9592" s="2">
        <v>83</v>
      </c>
      <c r="D9592" s="2" t="s">
        <v>36105</v>
      </c>
      <c r="E9592" s="2" t="s">
        <v>36106</v>
      </c>
      <c r="F9592" s="2">
        <v>3</v>
      </c>
      <c r="G9592" s="2">
        <v>3</v>
      </c>
      <c r="H9592" s="2" t="s">
        <v>36107</v>
      </c>
      <c r="I9592" s="2">
        <v>0</v>
      </c>
      <c r="J9592" s="2">
        <v>0</v>
      </c>
      <c r="K9592" s="2">
        <v>0</v>
      </c>
      <c r="L9592" s="2">
        <v>0</v>
      </c>
      <c r="M9592" s="2">
        <v>0</v>
      </c>
      <c r="N9592" s="2">
        <v>0</v>
      </c>
      <c r="O9592" s="2">
        <v>0</v>
      </c>
      <c r="P9592" s="2">
        <v>0</v>
      </c>
      <c r="Q9592" s="2">
        <v>34.30178712</v>
      </c>
    </row>
    <row r="9593" spans="1:17" ht="19.5" customHeight="1">
      <c r="A9593" s="2" t="s">
        <v>36108</v>
      </c>
      <c r="B9593" s="2">
        <v>3229</v>
      </c>
      <c r="C9593" s="2">
        <v>225</v>
      </c>
      <c r="D9593" s="2" t="s">
        <v>36105</v>
      </c>
      <c r="E9593" s="2" t="s">
        <v>36109</v>
      </c>
      <c r="F9593" s="2" t="s">
        <v>36110</v>
      </c>
      <c r="G9593" s="2" t="s">
        <v>36111</v>
      </c>
      <c r="H9593" s="2" t="s">
        <v>36107</v>
      </c>
      <c r="I9593" s="2">
        <v>8.3791041899999996</v>
      </c>
      <c r="J9593" s="2">
        <v>17.540720780000001</v>
      </c>
      <c r="K9593" s="2">
        <v>0</v>
      </c>
      <c r="L9593" s="2">
        <v>18.321729569999999</v>
      </c>
      <c r="M9593" s="2">
        <v>0</v>
      </c>
      <c r="N9593" s="2">
        <v>0</v>
      </c>
      <c r="O9593" s="2">
        <v>0</v>
      </c>
      <c r="P9593" s="2">
        <v>0</v>
      </c>
      <c r="Q9593" s="2">
        <v>0</v>
      </c>
    </row>
    <row r="9594" spans="1:17" ht="19.5" customHeight="1">
      <c r="A9594" s="2" t="s">
        <v>36112</v>
      </c>
      <c r="B9594" s="2">
        <v>555</v>
      </c>
      <c r="C9594" s="2">
        <v>555</v>
      </c>
      <c r="D9594" s="2" t="s">
        <v>225</v>
      </c>
      <c r="E9594" s="2" t="s">
        <v>36113</v>
      </c>
      <c r="F9594" s="2" t="s">
        <v>36114</v>
      </c>
      <c r="G9594" s="2" t="s">
        <v>36115</v>
      </c>
      <c r="H9594" s="2" t="s">
        <v>229</v>
      </c>
      <c r="I9594" s="2">
        <v>129.8761149</v>
      </c>
      <c r="J9594" s="2">
        <v>224.52122600000001</v>
      </c>
      <c r="K9594" s="2">
        <v>83.807661420000002</v>
      </c>
      <c r="L9594" s="2">
        <v>256.50421399999999</v>
      </c>
      <c r="M9594" s="2">
        <v>309.83084910000002</v>
      </c>
      <c r="N9594" s="2">
        <v>153.75583570000001</v>
      </c>
      <c r="O9594" s="2">
        <v>309.94681309999999</v>
      </c>
      <c r="P9594" s="2">
        <v>350.07679100000001</v>
      </c>
      <c r="Q9594" s="2">
        <v>0</v>
      </c>
    </row>
    <row r="9595" spans="1:17" ht="19.5" customHeight="1">
      <c r="A9595" s="2" t="s">
        <v>36116</v>
      </c>
      <c r="B9595" s="2">
        <v>934</v>
      </c>
      <c r="C9595" s="2">
        <v>87</v>
      </c>
      <c r="D9595" s="2" t="s">
        <v>225</v>
      </c>
      <c r="E9595" s="2" t="s">
        <v>36117</v>
      </c>
      <c r="F9595" s="2">
        <v>4</v>
      </c>
      <c r="G9595" s="2">
        <v>2</v>
      </c>
      <c r="H9595" s="2" t="s">
        <v>229</v>
      </c>
      <c r="I9595" s="2">
        <v>0</v>
      </c>
      <c r="J9595" s="2">
        <v>14.032576629999999</v>
      </c>
      <c r="K9595" s="2">
        <v>0</v>
      </c>
      <c r="L9595" s="2">
        <v>0</v>
      </c>
      <c r="M9595" s="2">
        <v>0</v>
      </c>
      <c r="N9595" s="2">
        <v>0</v>
      </c>
      <c r="O9595" s="2">
        <v>0</v>
      </c>
      <c r="P9595" s="2">
        <v>0</v>
      </c>
      <c r="Q9595" s="2">
        <v>0</v>
      </c>
    </row>
    <row r="9596" spans="1:17" ht="19.5" customHeight="1">
      <c r="A9596" s="2" t="s">
        <v>36118</v>
      </c>
      <c r="B9596" s="2">
        <v>9548</v>
      </c>
      <c r="C9596" s="2">
        <v>294</v>
      </c>
      <c r="D9596" s="2" t="s">
        <v>36119</v>
      </c>
      <c r="E9596" s="2" t="s">
        <v>36120</v>
      </c>
      <c r="F9596" s="2">
        <v>3</v>
      </c>
      <c r="G9596" s="2">
        <v>1021</v>
      </c>
      <c r="H9596" s="2" t="s">
        <v>36121</v>
      </c>
      <c r="I9596" s="2">
        <v>0</v>
      </c>
      <c r="J9596" s="2">
        <v>10.524432470000001</v>
      </c>
      <c r="K9596" s="2">
        <v>0</v>
      </c>
      <c r="L9596" s="2">
        <v>0</v>
      </c>
      <c r="M9596" s="2">
        <v>0</v>
      </c>
      <c r="N9596" s="2">
        <v>0</v>
      </c>
      <c r="O9596" s="2">
        <v>0</v>
      </c>
      <c r="P9596" s="2">
        <v>0</v>
      </c>
      <c r="Q9596" s="2">
        <v>0</v>
      </c>
    </row>
    <row r="9597" spans="1:17" ht="19.5" customHeight="1">
      <c r="A9597" s="2" t="s">
        <v>36122</v>
      </c>
      <c r="B9597" s="2">
        <v>5218</v>
      </c>
      <c r="C9597" s="2">
        <v>275</v>
      </c>
      <c r="D9597" s="2" t="s">
        <v>36123</v>
      </c>
      <c r="E9597" s="2" t="s">
        <v>36124</v>
      </c>
      <c r="F9597" s="2" t="s">
        <v>36125</v>
      </c>
      <c r="G9597" s="2" t="s">
        <v>36126</v>
      </c>
      <c r="H9597" s="2" t="s">
        <v>36127</v>
      </c>
      <c r="I9597" s="2">
        <v>41.895520949999998</v>
      </c>
      <c r="J9597" s="2">
        <v>45.605874040000003</v>
      </c>
      <c r="K9597" s="2">
        <v>34.919858920000003</v>
      </c>
      <c r="L9597" s="2">
        <v>0</v>
      </c>
      <c r="M9597" s="2">
        <v>50.242840399999999</v>
      </c>
      <c r="N9597" s="2">
        <v>0</v>
      </c>
      <c r="O9597" s="2">
        <v>0</v>
      </c>
      <c r="P9597" s="2">
        <v>0</v>
      </c>
      <c r="Q9597" s="2">
        <v>0</v>
      </c>
    </row>
    <row r="9598" spans="1:17" ht="19.5" customHeight="1">
      <c r="A9598" s="2" t="s">
        <v>36128</v>
      </c>
      <c r="B9598" s="2">
        <v>6151</v>
      </c>
      <c r="C9598" s="2">
        <v>345</v>
      </c>
      <c r="D9598" s="2" t="s">
        <v>36129</v>
      </c>
      <c r="E9598" s="2" t="s">
        <v>36130</v>
      </c>
      <c r="F9598" s="2">
        <v>4</v>
      </c>
      <c r="G9598" s="2">
        <v>36</v>
      </c>
      <c r="H9598" s="2" t="s">
        <v>36131</v>
      </c>
      <c r="I9598" s="2">
        <v>0</v>
      </c>
      <c r="J9598" s="2">
        <v>14.032576629999999</v>
      </c>
      <c r="K9598" s="2">
        <v>0</v>
      </c>
      <c r="L9598" s="2">
        <v>0</v>
      </c>
      <c r="M9598" s="2">
        <v>0</v>
      </c>
      <c r="N9598" s="2">
        <v>0</v>
      </c>
      <c r="O9598" s="2">
        <v>0</v>
      </c>
      <c r="P9598" s="2">
        <v>0</v>
      </c>
      <c r="Q9598" s="2">
        <v>0</v>
      </c>
    </row>
    <row r="9599" spans="1:17" ht="19.5" customHeight="1">
      <c r="A9599" s="2" t="s">
        <v>36132</v>
      </c>
      <c r="B9599" s="2">
        <v>2591</v>
      </c>
      <c r="C9599" s="2">
        <v>322</v>
      </c>
      <c r="D9599" s="2" t="s">
        <v>36133</v>
      </c>
      <c r="E9599" s="2" t="s">
        <v>36134</v>
      </c>
      <c r="F9599" s="2" t="s">
        <v>36135</v>
      </c>
      <c r="G9599" s="2" t="s">
        <v>36136</v>
      </c>
      <c r="H9599" s="2" t="s">
        <v>36137</v>
      </c>
      <c r="I9599" s="2">
        <v>16.758208379999999</v>
      </c>
      <c r="J9599" s="2">
        <v>87.703603920000006</v>
      </c>
      <c r="K9599" s="2">
        <v>0</v>
      </c>
      <c r="L9599" s="2">
        <v>27.48259436</v>
      </c>
      <c r="M9599" s="2">
        <v>41.869033659999999</v>
      </c>
      <c r="N9599" s="2">
        <v>0</v>
      </c>
      <c r="O9599" s="2">
        <v>0</v>
      </c>
      <c r="P9599" s="2">
        <v>0</v>
      </c>
      <c r="Q9599" s="2">
        <v>0</v>
      </c>
    </row>
    <row r="9600" spans="1:17" ht="19.5" customHeight="1">
      <c r="A9600" s="2" t="s">
        <v>36138</v>
      </c>
      <c r="B9600" s="2">
        <v>10875</v>
      </c>
      <c r="C9600" s="2">
        <v>261</v>
      </c>
      <c r="D9600" s="2" t="s">
        <v>36133</v>
      </c>
      <c r="E9600" s="2" t="s">
        <v>36139</v>
      </c>
      <c r="F9600" s="2">
        <v>5</v>
      </c>
      <c r="G9600" s="2">
        <v>39</v>
      </c>
      <c r="H9600" s="2" t="s">
        <v>36137</v>
      </c>
      <c r="I9600" s="2">
        <v>20.947760469999999</v>
      </c>
      <c r="J9600" s="2">
        <v>0</v>
      </c>
      <c r="K9600" s="2">
        <v>0</v>
      </c>
      <c r="L9600" s="2">
        <v>0</v>
      </c>
      <c r="M9600" s="2">
        <v>0</v>
      </c>
      <c r="N9600" s="2">
        <v>0</v>
      </c>
      <c r="O9600" s="2">
        <v>0</v>
      </c>
      <c r="P9600" s="2">
        <v>0</v>
      </c>
      <c r="Q9600" s="2">
        <v>0</v>
      </c>
    </row>
    <row r="9601" spans="1:17" ht="19.5" customHeight="1">
      <c r="A9601" s="2" t="s">
        <v>36140</v>
      </c>
      <c r="B9601" s="2">
        <v>4728</v>
      </c>
      <c r="C9601" s="2">
        <v>288</v>
      </c>
      <c r="D9601" s="2" t="s">
        <v>36141</v>
      </c>
      <c r="E9601" s="2" t="s">
        <v>36142</v>
      </c>
      <c r="F9601" s="2" t="s">
        <v>25284</v>
      </c>
      <c r="G9601" s="2" t="s">
        <v>36143</v>
      </c>
      <c r="H9601" s="2" t="s">
        <v>36144</v>
      </c>
      <c r="I9601" s="2">
        <v>0</v>
      </c>
      <c r="J9601" s="2">
        <v>14.032576629999999</v>
      </c>
      <c r="K9601" s="2">
        <v>0</v>
      </c>
      <c r="L9601" s="2">
        <v>0</v>
      </c>
      <c r="M9601" s="2">
        <v>16.747613470000001</v>
      </c>
      <c r="N9601" s="2">
        <v>0</v>
      </c>
      <c r="O9601" s="2">
        <v>37.193617580000002</v>
      </c>
      <c r="P9601" s="2">
        <v>0</v>
      </c>
      <c r="Q9601" s="2">
        <v>0</v>
      </c>
    </row>
    <row r="9602" spans="1:17" ht="19.5" customHeight="1">
      <c r="A9602" s="2" t="s">
        <v>36145</v>
      </c>
      <c r="B9602" s="2">
        <v>10582</v>
      </c>
      <c r="C9602" s="2">
        <v>200</v>
      </c>
      <c r="D9602" s="2" t="s">
        <v>36141</v>
      </c>
      <c r="E9602" s="2" t="s">
        <v>36146</v>
      </c>
      <c r="F9602" s="2">
        <v>4</v>
      </c>
      <c r="G9602" s="2">
        <v>18</v>
      </c>
      <c r="H9602" s="2" t="s">
        <v>36144</v>
      </c>
      <c r="I9602" s="2">
        <v>0</v>
      </c>
      <c r="J9602" s="2">
        <v>14.032576629999999</v>
      </c>
      <c r="K9602" s="2">
        <v>0</v>
      </c>
      <c r="L9602" s="2">
        <v>0</v>
      </c>
      <c r="M9602" s="2">
        <v>0</v>
      </c>
      <c r="N9602" s="2">
        <v>0</v>
      </c>
      <c r="O9602" s="2">
        <v>0</v>
      </c>
      <c r="P9602" s="2">
        <v>0</v>
      </c>
      <c r="Q9602" s="2">
        <v>0</v>
      </c>
    </row>
    <row r="9603" spans="1:17" ht="19.5" customHeight="1">
      <c r="A9603" s="2" t="s">
        <v>36147</v>
      </c>
      <c r="B9603" s="2">
        <v>12757</v>
      </c>
      <c r="C9603" s="2">
        <v>109</v>
      </c>
      <c r="D9603" s="2" t="s">
        <v>36148</v>
      </c>
      <c r="E9603" s="2" t="s">
        <v>36149</v>
      </c>
      <c r="F9603" s="2">
        <v>3</v>
      </c>
      <c r="G9603" s="2">
        <v>14</v>
      </c>
      <c r="H9603" s="2" t="s">
        <v>36150</v>
      </c>
      <c r="I9603" s="2">
        <v>12.568656280000001</v>
      </c>
      <c r="J9603" s="2">
        <v>0</v>
      </c>
      <c r="K9603" s="2">
        <v>0</v>
      </c>
      <c r="L9603" s="2">
        <v>0</v>
      </c>
      <c r="M9603" s="2">
        <v>0</v>
      </c>
      <c r="N9603" s="2">
        <v>0</v>
      </c>
      <c r="O9603" s="2">
        <v>0</v>
      </c>
      <c r="P9603" s="2">
        <v>0</v>
      </c>
      <c r="Q9603" s="2">
        <v>0</v>
      </c>
    </row>
    <row r="9604" spans="1:17" ht="19.5" customHeight="1">
      <c r="A9604" s="2" t="s">
        <v>36151</v>
      </c>
      <c r="B9604" s="2">
        <v>8596</v>
      </c>
      <c r="C9604" s="2">
        <v>231</v>
      </c>
      <c r="D9604" s="2" t="s">
        <v>36152</v>
      </c>
      <c r="E9604" s="2" t="s">
        <v>36153</v>
      </c>
      <c r="F9604" s="2" t="s">
        <v>36154</v>
      </c>
      <c r="G9604" s="2" t="s">
        <v>36155</v>
      </c>
      <c r="H9604" s="2" t="s">
        <v>65</v>
      </c>
      <c r="I9604" s="2">
        <v>29.326864659999998</v>
      </c>
      <c r="J9604" s="2">
        <v>49.114018190000003</v>
      </c>
      <c r="K9604" s="2">
        <v>41.903830710000001</v>
      </c>
      <c r="L9604" s="2">
        <v>0</v>
      </c>
      <c r="M9604" s="2">
        <v>0</v>
      </c>
      <c r="N9604" s="2">
        <v>55.911212990000003</v>
      </c>
      <c r="O9604" s="2">
        <v>0</v>
      </c>
      <c r="P9604" s="2">
        <v>0</v>
      </c>
      <c r="Q9604" s="2">
        <v>0</v>
      </c>
    </row>
    <row r="9605" spans="1:17" ht="19.5" customHeight="1">
      <c r="A9605" s="2" t="s">
        <v>36156</v>
      </c>
      <c r="B9605" s="2">
        <v>4579</v>
      </c>
      <c r="C9605" s="2">
        <v>169</v>
      </c>
      <c r="D9605" s="2" t="s">
        <v>36152</v>
      </c>
      <c r="E9605" s="2" t="s">
        <v>36157</v>
      </c>
      <c r="F9605" s="2">
        <v>2</v>
      </c>
      <c r="G9605" s="2">
        <v>33</v>
      </c>
      <c r="H9605" s="2" t="s">
        <v>65</v>
      </c>
      <c r="I9605" s="2">
        <v>8.3791041899999996</v>
      </c>
      <c r="J9605" s="2">
        <v>0</v>
      </c>
      <c r="K9605" s="2">
        <v>0</v>
      </c>
      <c r="L9605" s="2">
        <v>0</v>
      </c>
      <c r="M9605" s="2">
        <v>0</v>
      </c>
      <c r="N9605" s="2">
        <v>0</v>
      </c>
      <c r="O9605" s="2">
        <v>0</v>
      </c>
      <c r="P9605" s="2">
        <v>0</v>
      </c>
      <c r="Q9605" s="2">
        <v>0</v>
      </c>
    </row>
    <row r="9606" spans="1:17" ht="19.5" customHeight="1">
      <c r="A9606" s="2" t="s">
        <v>36158</v>
      </c>
      <c r="B9606" s="2">
        <v>6448</v>
      </c>
      <c r="C9606" s="2">
        <v>124</v>
      </c>
      <c r="D9606" s="2" t="s">
        <v>225</v>
      </c>
      <c r="E9606" s="2" t="s">
        <v>36159</v>
      </c>
      <c r="F9606" s="2" t="s">
        <v>20867</v>
      </c>
      <c r="G9606" s="2" t="s">
        <v>22679</v>
      </c>
      <c r="H9606" s="2" t="s">
        <v>229</v>
      </c>
      <c r="I9606" s="2">
        <v>37.705968849999998</v>
      </c>
      <c r="J9606" s="2">
        <v>14.032576629999999</v>
      </c>
      <c r="K9606" s="2">
        <v>0</v>
      </c>
      <c r="L9606" s="2">
        <v>0</v>
      </c>
      <c r="M9606" s="2">
        <v>0</v>
      </c>
      <c r="N9606" s="2">
        <v>0</v>
      </c>
      <c r="O9606" s="2">
        <v>0</v>
      </c>
      <c r="P9606" s="2">
        <v>0</v>
      </c>
      <c r="Q9606" s="2">
        <v>0</v>
      </c>
    </row>
    <row r="9607" spans="1:17" ht="19.5" customHeight="1">
      <c r="A9607" s="2" t="s">
        <v>36160</v>
      </c>
      <c r="B9607" s="2">
        <v>7675</v>
      </c>
      <c r="C9607" s="2">
        <v>124</v>
      </c>
      <c r="D9607" s="2" t="s">
        <v>225</v>
      </c>
      <c r="E9607" s="2" t="s">
        <v>36159</v>
      </c>
      <c r="F9607" s="2" t="s">
        <v>36161</v>
      </c>
      <c r="G9607" s="2" t="s">
        <v>36162</v>
      </c>
      <c r="H9607" s="2" t="s">
        <v>229</v>
      </c>
      <c r="I9607" s="2">
        <v>25.137312569999999</v>
      </c>
      <c r="J9607" s="2">
        <v>14.032576629999999</v>
      </c>
      <c r="K9607" s="2">
        <v>27.935887139999998</v>
      </c>
      <c r="L9607" s="2">
        <v>0</v>
      </c>
      <c r="M9607" s="2">
        <v>0</v>
      </c>
      <c r="N9607" s="2">
        <v>0</v>
      </c>
      <c r="O9607" s="2">
        <v>0</v>
      </c>
      <c r="P9607" s="2">
        <v>0</v>
      </c>
      <c r="Q9607" s="2">
        <v>34.30178712</v>
      </c>
    </row>
    <row r="9608" spans="1:17" ht="19.5" customHeight="1">
      <c r="A9608" s="2" t="s">
        <v>36163</v>
      </c>
      <c r="B9608" s="2">
        <v>13647</v>
      </c>
      <c r="C9608" s="2">
        <v>319</v>
      </c>
      <c r="D9608" s="2" t="s">
        <v>36164</v>
      </c>
      <c r="E9608" s="2" t="s">
        <v>36165</v>
      </c>
      <c r="F9608" s="2" t="s">
        <v>948</v>
      </c>
      <c r="G9608" s="2" t="s">
        <v>36166</v>
      </c>
      <c r="H9608" s="2" t="s">
        <v>36167</v>
      </c>
      <c r="I9608" s="2">
        <v>0</v>
      </c>
      <c r="J9608" s="2">
        <v>24.557009099999998</v>
      </c>
      <c r="K9608" s="2">
        <v>0</v>
      </c>
      <c r="L9608" s="2">
        <v>0</v>
      </c>
      <c r="M9608" s="2">
        <v>0</v>
      </c>
      <c r="N9608" s="2">
        <v>0</v>
      </c>
      <c r="O9608" s="2">
        <v>0</v>
      </c>
      <c r="P9608" s="2">
        <v>0</v>
      </c>
      <c r="Q9608" s="2">
        <v>0</v>
      </c>
    </row>
    <row r="9609" spans="1:17" ht="19.5" customHeight="1">
      <c r="A9609" s="2" t="s">
        <v>36168</v>
      </c>
      <c r="B9609" s="2">
        <v>17289</v>
      </c>
      <c r="C9609" s="2">
        <v>161</v>
      </c>
      <c r="D9609" s="2" t="s">
        <v>36164</v>
      </c>
      <c r="E9609" s="2" t="s">
        <v>36169</v>
      </c>
      <c r="F9609" s="2">
        <v>2</v>
      </c>
      <c r="G9609" s="2">
        <v>28</v>
      </c>
      <c r="H9609" s="2" t="s">
        <v>36167</v>
      </c>
      <c r="I9609" s="2">
        <v>0</v>
      </c>
      <c r="J9609" s="2">
        <v>0</v>
      </c>
      <c r="K9609" s="2">
        <v>13.967943569999999</v>
      </c>
      <c r="L9609" s="2">
        <v>0</v>
      </c>
      <c r="M9609" s="2">
        <v>0</v>
      </c>
      <c r="N9609" s="2">
        <v>0</v>
      </c>
      <c r="O9609" s="2">
        <v>0</v>
      </c>
      <c r="P9609" s="2">
        <v>0</v>
      </c>
      <c r="Q9609" s="2">
        <v>0</v>
      </c>
    </row>
    <row r="9610" spans="1:17" ht="19.5" customHeight="1">
      <c r="A9610" s="2" t="s">
        <v>36170</v>
      </c>
      <c r="B9610" s="2">
        <v>34082</v>
      </c>
      <c r="C9610" s="2">
        <v>161</v>
      </c>
      <c r="D9610" s="2" t="s">
        <v>225</v>
      </c>
      <c r="E9610" s="2" t="s">
        <v>36171</v>
      </c>
      <c r="F9610" s="2" t="s">
        <v>36172</v>
      </c>
      <c r="G9610" s="2" t="s">
        <v>36173</v>
      </c>
      <c r="H9610" s="2" t="s">
        <v>229</v>
      </c>
      <c r="I9610" s="2">
        <v>117.3074587</v>
      </c>
      <c r="J9610" s="2">
        <v>84.195459760000006</v>
      </c>
      <c r="K9610" s="2">
        <v>104.7595768</v>
      </c>
      <c r="L9610" s="2">
        <v>27.48259436</v>
      </c>
      <c r="M9610" s="2">
        <v>50.242840399999999</v>
      </c>
      <c r="N9610" s="2">
        <v>111.82242599999999</v>
      </c>
      <c r="O9610" s="2">
        <v>49.591490100000001</v>
      </c>
      <c r="P9610" s="2">
        <v>45.171198840000002</v>
      </c>
      <c r="Q9610" s="2">
        <v>57.169645209999999</v>
      </c>
    </row>
    <row r="9611" spans="1:17" ht="19.5" customHeight="1">
      <c r="A9611" s="2" t="s">
        <v>36174</v>
      </c>
      <c r="B9611" s="2">
        <v>7233</v>
      </c>
      <c r="C9611" s="2">
        <v>429</v>
      </c>
      <c r="D9611" s="2" t="s">
        <v>36164</v>
      </c>
      <c r="E9611" s="2" t="s">
        <v>36175</v>
      </c>
      <c r="F9611" s="2" t="s">
        <v>36176</v>
      </c>
      <c r="G9611" s="2" t="s">
        <v>36177</v>
      </c>
      <c r="H9611" s="2" t="s">
        <v>36167</v>
      </c>
      <c r="I9611" s="2">
        <v>25.137312569999999</v>
      </c>
      <c r="J9611" s="2">
        <v>14.032576629999999</v>
      </c>
      <c r="K9611" s="2">
        <v>27.935887139999998</v>
      </c>
      <c r="L9611" s="2">
        <v>0</v>
      </c>
      <c r="M9611" s="2">
        <v>0</v>
      </c>
      <c r="N9611" s="2">
        <v>0</v>
      </c>
      <c r="O9611" s="2">
        <v>0</v>
      </c>
      <c r="P9611" s="2">
        <v>0</v>
      </c>
      <c r="Q9611" s="2">
        <v>34.30178712</v>
      </c>
    </row>
    <row r="9612" spans="1:17" ht="19.5" customHeight="1">
      <c r="A9612" s="2" t="s">
        <v>36178</v>
      </c>
      <c r="B9612" s="2">
        <v>15788</v>
      </c>
      <c r="C9612" s="2">
        <v>241</v>
      </c>
      <c r="D9612" s="2" t="s">
        <v>36164</v>
      </c>
      <c r="E9612" s="2" t="s">
        <v>36179</v>
      </c>
      <c r="F9612" s="2">
        <v>3</v>
      </c>
      <c r="G9612" s="2">
        <v>37</v>
      </c>
      <c r="H9612" s="2" t="s">
        <v>36167</v>
      </c>
      <c r="I9612" s="2">
        <v>12.568656280000001</v>
      </c>
      <c r="J9612" s="2">
        <v>0</v>
      </c>
      <c r="K9612" s="2">
        <v>0</v>
      </c>
      <c r="L9612" s="2">
        <v>0</v>
      </c>
      <c r="M9612" s="2">
        <v>0</v>
      </c>
      <c r="N9612" s="2">
        <v>0</v>
      </c>
      <c r="O9612" s="2">
        <v>0</v>
      </c>
      <c r="P9612" s="2">
        <v>0</v>
      </c>
      <c r="Q9612" s="2">
        <v>0</v>
      </c>
    </row>
    <row r="9613" spans="1:17" ht="19.5" customHeight="1">
      <c r="A9613" s="2" t="s">
        <v>36180</v>
      </c>
      <c r="B9613" s="2">
        <v>368</v>
      </c>
      <c r="C9613" s="2">
        <v>266</v>
      </c>
      <c r="D9613" s="2" t="s">
        <v>36181</v>
      </c>
      <c r="E9613" s="2" t="s">
        <v>36182</v>
      </c>
      <c r="F9613" s="2">
        <v>2</v>
      </c>
      <c r="G9613" s="2">
        <v>54</v>
      </c>
      <c r="H9613" s="2" t="s">
        <v>36183</v>
      </c>
      <c r="I9613" s="2">
        <v>0</v>
      </c>
      <c r="J9613" s="2">
        <v>0</v>
      </c>
      <c r="K9613" s="2">
        <v>0</v>
      </c>
      <c r="L9613" s="2">
        <v>18.321729569999999</v>
      </c>
      <c r="M9613" s="2">
        <v>0</v>
      </c>
      <c r="N9613" s="2">
        <v>0</v>
      </c>
      <c r="O9613" s="2">
        <v>0</v>
      </c>
      <c r="P9613" s="2">
        <v>0</v>
      </c>
      <c r="Q9613" s="2">
        <v>0</v>
      </c>
    </row>
    <row r="9614" spans="1:17" ht="19.5" customHeight="1">
      <c r="A9614" s="2" t="s">
        <v>36184</v>
      </c>
      <c r="B9614" s="2">
        <v>8295</v>
      </c>
      <c r="C9614" s="2">
        <v>101</v>
      </c>
      <c r="D9614" s="2" t="s">
        <v>36185</v>
      </c>
      <c r="E9614" s="2" t="s">
        <v>36186</v>
      </c>
      <c r="F9614" s="2">
        <v>4</v>
      </c>
      <c r="G9614" s="2">
        <v>23</v>
      </c>
      <c r="H9614" s="2" t="s">
        <v>36187</v>
      </c>
      <c r="I9614" s="2">
        <v>0</v>
      </c>
      <c r="J9614" s="2">
        <v>14.032576629999999</v>
      </c>
      <c r="K9614" s="2">
        <v>0</v>
      </c>
      <c r="L9614" s="2">
        <v>0</v>
      </c>
      <c r="M9614" s="2">
        <v>0</v>
      </c>
      <c r="N9614" s="2">
        <v>0</v>
      </c>
      <c r="O9614" s="2">
        <v>0</v>
      </c>
      <c r="P9614" s="2">
        <v>0</v>
      </c>
      <c r="Q9614" s="2">
        <v>0</v>
      </c>
    </row>
    <row r="9615" spans="1:17" ht="19.5" customHeight="1">
      <c r="A9615" s="2" t="s">
        <v>36188</v>
      </c>
      <c r="B9615" s="2">
        <v>2953</v>
      </c>
      <c r="C9615" s="2">
        <v>294</v>
      </c>
      <c r="D9615" s="2" t="s">
        <v>36189</v>
      </c>
      <c r="E9615" s="2" t="s">
        <v>36190</v>
      </c>
      <c r="F9615" s="2" t="s">
        <v>36191</v>
      </c>
      <c r="G9615" s="2" t="s">
        <v>36192</v>
      </c>
      <c r="H9615" s="2" t="s">
        <v>36193</v>
      </c>
      <c r="I9615" s="2">
        <v>54.464177229999997</v>
      </c>
      <c r="J9615" s="2">
        <v>31.573297409999999</v>
      </c>
      <c r="K9615" s="2">
        <v>0</v>
      </c>
      <c r="L9615" s="2">
        <v>82.44778307</v>
      </c>
      <c r="M9615" s="2">
        <v>50.242840399999999</v>
      </c>
      <c r="N9615" s="2">
        <v>27.955606499999998</v>
      </c>
      <c r="O9615" s="2">
        <v>24.795745050000001</v>
      </c>
      <c r="P9615" s="2">
        <v>45.171198840000002</v>
      </c>
      <c r="Q9615" s="2">
        <v>80.037503290000004</v>
      </c>
    </row>
    <row r="9616" spans="1:17" ht="19.5" customHeight="1">
      <c r="A9616" s="2" t="s">
        <v>36194</v>
      </c>
      <c r="B9616" s="2">
        <v>2618</v>
      </c>
      <c r="C9616" s="2">
        <v>300</v>
      </c>
      <c r="D9616" s="2" t="s">
        <v>36195</v>
      </c>
      <c r="E9616" s="2" t="s">
        <v>36196</v>
      </c>
      <c r="F9616" s="2" t="s">
        <v>659</v>
      </c>
      <c r="G9616" s="2" t="s">
        <v>36197</v>
      </c>
      <c r="H9616" s="2" t="s">
        <v>36198</v>
      </c>
      <c r="I9616" s="2">
        <v>0</v>
      </c>
      <c r="J9616" s="2">
        <v>14.032576629999999</v>
      </c>
      <c r="K9616" s="2">
        <v>0</v>
      </c>
      <c r="L9616" s="2">
        <v>0</v>
      </c>
      <c r="M9616" s="2">
        <v>0</v>
      </c>
      <c r="N9616" s="2">
        <v>27.955606499999998</v>
      </c>
      <c r="O9616" s="2">
        <v>0</v>
      </c>
      <c r="P9616" s="2">
        <v>0</v>
      </c>
      <c r="Q9616" s="2">
        <v>0</v>
      </c>
    </row>
    <row r="9617" spans="1:17" ht="19.5" customHeight="1">
      <c r="A9617" s="2" t="s">
        <v>36199</v>
      </c>
      <c r="B9617" s="2">
        <v>9139</v>
      </c>
      <c r="C9617" s="2">
        <v>325</v>
      </c>
      <c r="D9617" s="2" t="s">
        <v>36200</v>
      </c>
      <c r="E9617" s="2" t="s">
        <v>36201</v>
      </c>
      <c r="F9617" s="2">
        <v>8</v>
      </c>
      <c r="G9617" s="2">
        <v>15</v>
      </c>
      <c r="H9617" s="2" t="s">
        <v>36202</v>
      </c>
      <c r="I9617" s="2">
        <v>0</v>
      </c>
      <c r="J9617" s="2">
        <v>28.065153250000002</v>
      </c>
      <c r="K9617" s="2">
        <v>0</v>
      </c>
      <c r="L9617" s="2">
        <v>0</v>
      </c>
      <c r="M9617" s="2">
        <v>0</v>
      </c>
      <c r="N9617" s="2">
        <v>0</v>
      </c>
      <c r="O9617" s="2">
        <v>0</v>
      </c>
      <c r="P9617" s="2">
        <v>0</v>
      </c>
      <c r="Q9617" s="2">
        <v>0</v>
      </c>
    </row>
    <row r="9618" spans="1:17" ht="19.5" customHeight="1">
      <c r="A9618" s="2" t="s">
        <v>36203</v>
      </c>
      <c r="B9618" s="2">
        <v>2140</v>
      </c>
      <c r="C9618" s="2">
        <v>210</v>
      </c>
      <c r="D9618" s="2" t="s">
        <v>36204</v>
      </c>
      <c r="E9618" s="2" t="s">
        <v>36205</v>
      </c>
      <c r="F9618" s="2">
        <v>2</v>
      </c>
      <c r="G9618" s="2">
        <v>3</v>
      </c>
      <c r="H9618" s="2" t="s">
        <v>65</v>
      </c>
      <c r="I9618" s="2">
        <v>0</v>
      </c>
      <c r="J9618" s="2">
        <v>0</v>
      </c>
      <c r="K9618" s="2">
        <v>0</v>
      </c>
      <c r="L9618" s="2">
        <v>0</v>
      </c>
      <c r="M9618" s="2">
        <v>0</v>
      </c>
      <c r="N9618" s="2">
        <v>0</v>
      </c>
      <c r="O9618" s="2">
        <v>0</v>
      </c>
      <c r="P9618" s="2">
        <v>0</v>
      </c>
      <c r="Q9618" s="2">
        <v>22.867858080000001</v>
      </c>
    </row>
    <row r="9619" spans="1:17" ht="19.5" customHeight="1">
      <c r="A9619" s="2" t="s">
        <v>36206</v>
      </c>
      <c r="B9619" s="2">
        <v>1858</v>
      </c>
      <c r="C9619" s="2">
        <v>237</v>
      </c>
      <c r="D9619" s="2" t="s">
        <v>36207</v>
      </c>
      <c r="E9619" s="2" t="s">
        <v>36208</v>
      </c>
      <c r="F9619" s="2" t="s">
        <v>36209</v>
      </c>
      <c r="G9619" s="2" t="s">
        <v>36210</v>
      </c>
      <c r="H9619" s="2" t="s">
        <v>36211</v>
      </c>
      <c r="I9619" s="2">
        <v>46.085073039999997</v>
      </c>
      <c r="J9619" s="2">
        <v>52.622162350000004</v>
      </c>
      <c r="K9619" s="2">
        <v>41.903830710000001</v>
      </c>
      <c r="L9619" s="2">
        <v>82.44778307</v>
      </c>
      <c r="M9619" s="2">
        <v>50.242840399999999</v>
      </c>
      <c r="N9619" s="2">
        <v>69.889016240000004</v>
      </c>
      <c r="O9619" s="2">
        <v>37.193617580000002</v>
      </c>
      <c r="P9619" s="2">
        <v>22.585599420000001</v>
      </c>
      <c r="Q9619" s="2">
        <v>45.735716160000003</v>
      </c>
    </row>
    <row r="9620" spans="1:17" ht="19.5" customHeight="1">
      <c r="A9620" s="2" t="s">
        <v>36212</v>
      </c>
      <c r="B9620" s="2">
        <v>15467</v>
      </c>
      <c r="C9620" s="2">
        <v>331</v>
      </c>
      <c r="D9620" s="2" t="s">
        <v>36213</v>
      </c>
      <c r="E9620" s="2" t="s">
        <v>36214</v>
      </c>
      <c r="F9620" s="2" t="s">
        <v>36215</v>
      </c>
      <c r="G9620" s="2" t="s">
        <v>36216</v>
      </c>
      <c r="H9620" s="2" t="s">
        <v>36217</v>
      </c>
      <c r="I9620" s="2">
        <v>0</v>
      </c>
      <c r="J9620" s="2">
        <v>0</v>
      </c>
      <c r="K9620" s="2">
        <v>0</v>
      </c>
      <c r="L9620" s="2">
        <v>0</v>
      </c>
      <c r="M9620" s="2">
        <v>0</v>
      </c>
      <c r="N9620" s="2">
        <v>0</v>
      </c>
      <c r="O9620" s="2">
        <v>0</v>
      </c>
      <c r="P9620" s="2">
        <v>22.585599420000001</v>
      </c>
      <c r="Q9620" s="2">
        <v>22.867858080000001</v>
      </c>
    </row>
    <row r="9621" spans="1:17" ht="19.5" customHeight="1">
      <c r="A9621" s="2" t="s">
        <v>36218</v>
      </c>
      <c r="B9621" s="2">
        <v>14503</v>
      </c>
      <c r="C9621" s="2">
        <v>196</v>
      </c>
      <c r="D9621" s="2" t="s">
        <v>36213</v>
      </c>
      <c r="E9621" s="2" t="s">
        <v>36219</v>
      </c>
      <c r="F9621" s="2" t="s">
        <v>36220</v>
      </c>
      <c r="G9621" s="2" t="s">
        <v>36221</v>
      </c>
      <c r="H9621" s="2" t="s">
        <v>36217</v>
      </c>
      <c r="I9621" s="2">
        <v>41.895520949999998</v>
      </c>
      <c r="J9621" s="2">
        <v>28.065153250000002</v>
      </c>
      <c r="K9621" s="2">
        <v>13.967943569999999</v>
      </c>
      <c r="L9621" s="2">
        <v>0</v>
      </c>
      <c r="M9621" s="2">
        <v>0</v>
      </c>
      <c r="N9621" s="2">
        <v>41.933409750000003</v>
      </c>
      <c r="O9621" s="2">
        <v>37.193617580000002</v>
      </c>
      <c r="P9621" s="2">
        <v>22.585599420000001</v>
      </c>
      <c r="Q9621" s="2">
        <v>0</v>
      </c>
    </row>
    <row r="9622" spans="1:17" ht="19.5" customHeight="1">
      <c r="A9622" s="2" t="s">
        <v>36222</v>
      </c>
      <c r="B9622" s="2">
        <v>23437</v>
      </c>
      <c r="C9622" s="2">
        <v>238</v>
      </c>
      <c r="D9622" s="2" t="s">
        <v>36213</v>
      </c>
      <c r="E9622" s="2" t="s">
        <v>36223</v>
      </c>
      <c r="F9622" s="2" t="s">
        <v>36224</v>
      </c>
      <c r="G9622" s="2" t="s">
        <v>36225</v>
      </c>
      <c r="H9622" s="2" t="s">
        <v>36217</v>
      </c>
      <c r="I9622" s="2">
        <v>12.568656280000001</v>
      </c>
      <c r="J9622" s="2">
        <v>14.032576629999999</v>
      </c>
      <c r="K9622" s="2">
        <v>0</v>
      </c>
      <c r="L9622" s="2">
        <v>0</v>
      </c>
      <c r="M9622" s="2">
        <v>50.242840399999999</v>
      </c>
      <c r="N9622" s="2">
        <v>0</v>
      </c>
      <c r="O9622" s="2">
        <v>0</v>
      </c>
      <c r="P9622" s="2">
        <v>0</v>
      </c>
      <c r="Q9622" s="2">
        <v>0</v>
      </c>
    </row>
    <row r="9623" spans="1:17" ht="19.5" customHeight="1">
      <c r="A9623" s="2" t="s">
        <v>36226</v>
      </c>
      <c r="B9623" s="2">
        <v>25185</v>
      </c>
      <c r="C9623" s="2">
        <v>165</v>
      </c>
      <c r="D9623" s="2" t="s">
        <v>36207</v>
      </c>
      <c r="E9623" s="2" t="s">
        <v>36227</v>
      </c>
      <c r="F9623" s="2" t="s">
        <v>36228</v>
      </c>
      <c r="G9623" s="2" t="s">
        <v>36229</v>
      </c>
      <c r="H9623" s="2" t="s">
        <v>36211</v>
      </c>
      <c r="I9623" s="2">
        <v>12.568656280000001</v>
      </c>
      <c r="J9623" s="2">
        <v>0</v>
      </c>
      <c r="K9623" s="2">
        <v>20.95191535</v>
      </c>
      <c r="L9623" s="2">
        <v>0</v>
      </c>
      <c r="M9623" s="2">
        <v>25.121420199999999</v>
      </c>
      <c r="N9623" s="2">
        <v>0</v>
      </c>
      <c r="O9623" s="2">
        <v>0</v>
      </c>
      <c r="P9623" s="2">
        <v>0</v>
      </c>
      <c r="Q9623" s="2">
        <v>0</v>
      </c>
    </row>
    <row r="9624" spans="1:17" ht="19.5" customHeight="1">
      <c r="A9624" s="2" t="s">
        <v>36230</v>
      </c>
      <c r="B9624" s="2">
        <v>29897</v>
      </c>
      <c r="C9624" s="2">
        <v>149</v>
      </c>
      <c r="D9624" s="2" t="s">
        <v>36207</v>
      </c>
      <c r="E9624" s="2" t="s">
        <v>36231</v>
      </c>
      <c r="F9624" s="2">
        <v>2</v>
      </c>
      <c r="G9624" s="2">
        <v>22</v>
      </c>
      <c r="H9624" s="2" t="s">
        <v>36211</v>
      </c>
      <c r="I9624" s="2">
        <v>0</v>
      </c>
      <c r="J9624" s="2">
        <v>7.0162883130000004</v>
      </c>
      <c r="K9624" s="2">
        <v>0</v>
      </c>
      <c r="L9624" s="2">
        <v>0</v>
      </c>
      <c r="M9624" s="2">
        <v>0</v>
      </c>
      <c r="N9624" s="2">
        <v>0</v>
      </c>
      <c r="O9624" s="2">
        <v>0</v>
      </c>
      <c r="P9624" s="2">
        <v>0</v>
      </c>
      <c r="Q9624" s="2">
        <v>0</v>
      </c>
    </row>
    <row r="9625" spans="1:17" ht="19.5" customHeight="1">
      <c r="A9625" s="2" t="s">
        <v>36232</v>
      </c>
      <c r="B9625" s="2">
        <v>4782</v>
      </c>
      <c r="C9625" s="2">
        <v>341</v>
      </c>
      <c r="D9625" s="2" t="s">
        <v>36213</v>
      </c>
      <c r="E9625" s="2" t="s">
        <v>36233</v>
      </c>
      <c r="F9625" s="2" t="s">
        <v>36234</v>
      </c>
      <c r="G9625" s="2" t="s">
        <v>36235</v>
      </c>
      <c r="H9625" s="2" t="s">
        <v>36217</v>
      </c>
      <c r="I9625" s="2">
        <v>25.137312569999999</v>
      </c>
      <c r="J9625" s="2">
        <v>0</v>
      </c>
      <c r="K9625" s="2">
        <v>20.95191535</v>
      </c>
      <c r="L9625" s="2">
        <v>64.126053499999998</v>
      </c>
      <c r="M9625" s="2">
        <v>0</v>
      </c>
      <c r="N9625" s="2">
        <v>0</v>
      </c>
      <c r="O9625" s="2">
        <v>0</v>
      </c>
      <c r="P9625" s="2">
        <v>0</v>
      </c>
      <c r="Q9625" s="2">
        <v>0</v>
      </c>
    </row>
    <row r="9626" spans="1:17" ht="19.5" customHeight="1">
      <c r="A9626" s="2" t="s">
        <v>36236</v>
      </c>
      <c r="B9626" s="2">
        <v>11772</v>
      </c>
      <c r="C9626" s="2">
        <v>210</v>
      </c>
      <c r="D9626" s="2" t="s">
        <v>36213</v>
      </c>
      <c r="E9626" s="2" t="s">
        <v>36237</v>
      </c>
      <c r="F9626" s="2">
        <v>4</v>
      </c>
      <c r="G9626" s="2">
        <v>25</v>
      </c>
      <c r="H9626" s="2" t="s">
        <v>36217</v>
      </c>
      <c r="I9626" s="2">
        <v>0</v>
      </c>
      <c r="J9626" s="2">
        <v>0</v>
      </c>
      <c r="K9626" s="2">
        <v>0</v>
      </c>
      <c r="L9626" s="2">
        <v>36.643459139999997</v>
      </c>
      <c r="M9626" s="2">
        <v>0</v>
      </c>
      <c r="N9626" s="2">
        <v>0</v>
      </c>
      <c r="O9626" s="2">
        <v>0</v>
      </c>
      <c r="P9626" s="2">
        <v>0</v>
      </c>
      <c r="Q9626" s="2">
        <v>0</v>
      </c>
    </row>
    <row r="9627" spans="1:17" ht="19.5" customHeight="1">
      <c r="A9627" s="2" t="s">
        <v>36238</v>
      </c>
      <c r="B9627" s="2">
        <v>15278</v>
      </c>
      <c r="C9627" s="2">
        <v>190</v>
      </c>
      <c r="D9627" s="2" t="s">
        <v>36213</v>
      </c>
      <c r="E9627" s="2" t="s">
        <v>36239</v>
      </c>
      <c r="F9627" s="2" t="s">
        <v>36240</v>
      </c>
      <c r="G9627" s="2" t="s">
        <v>36241</v>
      </c>
      <c r="H9627" s="2" t="s">
        <v>36217</v>
      </c>
      <c r="I9627" s="2">
        <v>50.274625139999998</v>
      </c>
      <c r="J9627" s="2">
        <v>21.048864940000001</v>
      </c>
      <c r="K9627" s="2">
        <v>27.935887139999998</v>
      </c>
      <c r="L9627" s="2">
        <v>91.608647860000005</v>
      </c>
      <c r="M9627" s="2">
        <v>0</v>
      </c>
      <c r="N9627" s="2">
        <v>0</v>
      </c>
      <c r="O9627" s="2">
        <v>111.58085269999999</v>
      </c>
      <c r="P9627" s="2">
        <v>67.756798270000004</v>
      </c>
      <c r="Q9627" s="2">
        <v>22.867858080000001</v>
      </c>
    </row>
    <row r="9628" spans="1:17" ht="19.5" customHeight="1">
      <c r="A9628" s="2" t="s">
        <v>36242</v>
      </c>
      <c r="B9628" s="2">
        <v>5729</v>
      </c>
      <c r="C9628" s="2">
        <v>149</v>
      </c>
      <c r="D9628" s="2" t="s">
        <v>36207</v>
      </c>
      <c r="E9628" s="2" t="s">
        <v>36231</v>
      </c>
      <c r="F9628" s="2" t="s">
        <v>36243</v>
      </c>
      <c r="G9628" s="2" t="s">
        <v>36244</v>
      </c>
      <c r="H9628" s="2" t="s">
        <v>36211</v>
      </c>
      <c r="I9628" s="2">
        <v>0</v>
      </c>
      <c r="J9628" s="2">
        <v>77.179171449999998</v>
      </c>
      <c r="K9628" s="2">
        <v>13.967943569999999</v>
      </c>
      <c r="L9628" s="2">
        <v>0</v>
      </c>
      <c r="M9628" s="2">
        <v>0</v>
      </c>
      <c r="N9628" s="2">
        <v>0</v>
      </c>
      <c r="O9628" s="2">
        <v>0</v>
      </c>
      <c r="P9628" s="2">
        <v>0</v>
      </c>
      <c r="Q9628" s="2">
        <v>57.169645209999999</v>
      </c>
    </row>
    <row r="9629" spans="1:17" ht="19.5" customHeight="1">
      <c r="A9629" s="2" t="s">
        <v>36245</v>
      </c>
      <c r="B9629" s="2">
        <v>18456</v>
      </c>
      <c r="C9629" s="2">
        <v>120</v>
      </c>
      <c r="D9629" s="2" t="s">
        <v>36246</v>
      </c>
      <c r="E9629" s="2" t="s">
        <v>36247</v>
      </c>
      <c r="F9629" s="2">
        <v>4</v>
      </c>
      <c r="G9629" s="2">
        <v>15</v>
      </c>
      <c r="H9629" s="2" t="s">
        <v>36248</v>
      </c>
      <c r="I9629" s="2">
        <v>16.758208379999999</v>
      </c>
      <c r="J9629" s="2">
        <v>0</v>
      </c>
      <c r="K9629" s="2">
        <v>0</v>
      </c>
      <c r="L9629" s="2">
        <v>0</v>
      </c>
      <c r="M9629" s="2">
        <v>0</v>
      </c>
      <c r="N9629" s="2">
        <v>0</v>
      </c>
      <c r="O9629" s="2">
        <v>0</v>
      </c>
      <c r="P9629" s="2">
        <v>0</v>
      </c>
      <c r="Q9629" s="2">
        <v>0</v>
      </c>
    </row>
    <row r="9630" spans="1:17" ht="19.5" customHeight="1">
      <c r="A9630" s="2" t="s">
        <v>36249</v>
      </c>
      <c r="B9630" s="2">
        <v>5921</v>
      </c>
      <c r="C9630" s="2">
        <v>188</v>
      </c>
      <c r="D9630" s="2" t="s">
        <v>225</v>
      </c>
      <c r="E9630" s="2" t="s">
        <v>36250</v>
      </c>
      <c r="F9630" s="2" t="s">
        <v>36251</v>
      </c>
      <c r="G9630" s="2" t="s">
        <v>36252</v>
      </c>
      <c r="H9630" s="2" t="s">
        <v>229</v>
      </c>
      <c r="I9630" s="2">
        <v>117.3074587</v>
      </c>
      <c r="J9630" s="2">
        <v>45.605874040000003</v>
      </c>
      <c r="K9630" s="2">
        <v>34.919858920000003</v>
      </c>
      <c r="L9630" s="2">
        <v>119.0912422</v>
      </c>
      <c r="M9630" s="2">
        <v>108.8594875</v>
      </c>
      <c r="N9630" s="2">
        <v>69.889016240000004</v>
      </c>
      <c r="O9630" s="2">
        <v>272.75319560000003</v>
      </c>
      <c r="P9630" s="2">
        <v>79.049597980000001</v>
      </c>
      <c r="Q9630" s="2">
        <v>80.037503290000004</v>
      </c>
    </row>
    <row r="9631" spans="1:17" ht="19.5" customHeight="1">
      <c r="A9631" s="2" t="s">
        <v>36253</v>
      </c>
      <c r="B9631" s="2">
        <v>15476</v>
      </c>
      <c r="C9631" s="2">
        <v>242</v>
      </c>
      <c r="D9631" s="2" t="s">
        <v>225</v>
      </c>
      <c r="E9631" s="2" t="s">
        <v>36254</v>
      </c>
      <c r="F9631" s="2" t="s">
        <v>36255</v>
      </c>
      <c r="G9631" s="2" t="s">
        <v>36255</v>
      </c>
      <c r="H9631" s="2" t="s">
        <v>229</v>
      </c>
      <c r="I9631" s="2">
        <v>0</v>
      </c>
      <c r="J9631" s="2">
        <v>42.097729880000003</v>
      </c>
      <c r="K9631" s="2">
        <v>0</v>
      </c>
      <c r="L9631" s="2">
        <v>0</v>
      </c>
      <c r="M9631" s="2">
        <v>0</v>
      </c>
      <c r="N9631" s="2">
        <v>0</v>
      </c>
      <c r="O9631" s="2">
        <v>0</v>
      </c>
      <c r="P9631" s="2">
        <v>0</v>
      </c>
      <c r="Q9631" s="2">
        <v>0</v>
      </c>
    </row>
    <row r="9632" spans="1:17" ht="19.5" customHeight="1">
      <c r="A9632" s="2" t="s">
        <v>36256</v>
      </c>
      <c r="B9632" s="2">
        <v>19848</v>
      </c>
      <c r="C9632" s="2">
        <v>158</v>
      </c>
      <c r="D9632" s="2" t="s">
        <v>225</v>
      </c>
      <c r="E9632" s="2" t="s">
        <v>36257</v>
      </c>
      <c r="F9632" s="2">
        <v>3</v>
      </c>
      <c r="G9632" s="2">
        <v>0</v>
      </c>
      <c r="H9632" s="2" t="s">
        <v>229</v>
      </c>
      <c r="I9632" s="2">
        <v>0</v>
      </c>
      <c r="J9632" s="2">
        <v>10.524432470000001</v>
      </c>
      <c r="K9632" s="2">
        <v>0</v>
      </c>
      <c r="L9632" s="2">
        <v>0</v>
      </c>
      <c r="M9632" s="2">
        <v>0</v>
      </c>
      <c r="N9632" s="2">
        <v>0</v>
      </c>
      <c r="O9632" s="2">
        <v>0</v>
      </c>
      <c r="P9632" s="2">
        <v>0</v>
      </c>
      <c r="Q9632" s="2">
        <v>0</v>
      </c>
    </row>
    <row r="9633" spans="1:17" ht="19.5" customHeight="1">
      <c r="A9633" s="2" t="s">
        <v>36258</v>
      </c>
      <c r="B9633" s="2">
        <v>3940</v>
      </c>
      <c r="C9633" s="2">
        <v>417</v>
      </c>
      <c r="D9633" s="2" t="s">
        <v>36259</v>
      </c>
      <c r="E9633" s="2" t="s">
        <v>36260</v>
      </c>
      <c r="F9633" s="2" t="s">
        <v>36261</v>
      </c>
      <c r="G9633" s="2" t="s">
        <v>36262</v>
      </c>
      <c r="H9633" s="2" t="s">
        <v>36263</v>
      </c>
      <c r="I9633" s="2">
        <v>37.705968849999998</v>
      </c>
      <c r="J9633" s="2">
        <v>87.703603920000006</v>
      </c>
      <c r="K9633" s="2">
        <v>0</v>
      </c>
      <c r="L9633" s="2">
        <v>0</v>
      </c>
      <c r="M9633" s="2">
        <v>41.869033659999999</v>
      </c>
      <c r="N9633" s="2">
        <v>0</v>
      </c>
      <c r="O9633" s="2">
        <v>99.182980200000003</v>
      </c>
      <c r="P9633" s="2">
        <v>45.171198840000002</v>
      </c>
      <c r="Q9633" s="2">
        <v>57.169645209999999</v>
      </c>
    </row>
    <row r="9634" spans="1:17" ht="19.5" customHeight="1">
      <c r="A9634" s="2" t="s">
        <v>36264</v>
      </c>
      <c r="B9634" s="2">
        <v>7390</v>
      </c>
      <c r="C9634" s="2">
        <v>234</v>
      </c>
      <c r="D9634" s="2" t="s">
        <v>36259</v>
      </c>
      <c r="E9634" s="2" t="s">
        <v>36265</v>
      </c>
      <c r="F9634" s="2" t="s">
        <v>36266</v>
      </c>
      <c r="G9634" s="2" t="s">
        <v>36267</v>
      </c>
      <c r="H9634" s="2" t="s">
        <v>36263</v>
      </c>
      <c r="I9634" s="2">
        <v>20.947760469999999</v>
      </c>
      <c r="J9634" s="2">
        <v>28.065153250000002</v>
      </c>
      <c r="K9634" s="2">
        <v>13.967943569999999</v>
      </c>
      <c r="L9634" s="2">
        <v>36.643459139999997</v>
      </c>
      <c r="M9634" s="2">
        <v>58.616647129999997</v>
      </c>
      <c r="N9634" s="2">
        <v>41.933409750000003</v>
      </c>
      <c r="O9634" s="2">
        <v>37.193617580000002</v>
      </c>
      <c r="P9634" s="2">
        <v>22.585599420000001</v>
      </c>
      <c r="Q9634" s="2">
        <v>22.867858080000001</v>
      </c>
    </row>
    <row r="9635" spans="1:17" ht="19.5" customHeight="1">
      <c r="A9635" s="2" t="s">
        <v>36268</v>
      </c>
      <c r="B9635" s="2">
        <v>1594</v>
      </c>
      <c r="C9635" s="2">
        <v>249</v>
      </c>
      <c r="D9635" s="2" t="s">
        <v>225</v>
      </c>
      <c r="E9635" s="2" t="s">
        <v>36269</v>
      </c>
      <c r="F9635" s="2" t="s">
        <v>36270</v>
      </c>
      <c r="G9635" s="2" t="s">
        <v>36271</v>
      </c>
      <c r="H9635" s="2" t="s">
        <v>229</v>
      </c>
      <c r="I9635" s="2">
        <v>100.5492503</v>
      </c>
      <c r="J9635" s="2">
        <v>59.638450659999997</v>
      </c>
      <c r="K9635" s="2">
        <v>76.823689630000004</v>
      </c>
      <c r="L9635" s="2">
        <v>64.126053499999998</v>
      </c>
      <c r="M9635" s="2">
        <v>16.747613470000001</v>
      </c>
      <c r="N9635" s="2">
        <v>55.911212990000003</v>
      </c>
      <c r="O9635" s="2">
        <v>49.591490100000001</v>
      </c>
      <c r="P9635" s="2">
        <v>0</v>
      </c>
      <c r="Q9635" s="2">
        <v>34.30178712</v>
      </c>
    </row>
    <row r="9636" spans="1:17" ht="19.5" customHeight="1">
      <c r="A9636" s="2" t="s">
        <v>36272</v>
      </c>
      <c r="B9636" s="2">
        <v>5425</v>
      </c>
      <c r="C9636" s="2">
        <v>185</v>
      </c>
      <c r="D9636" s="2" t="s">
        <v>36273</v>
      </c>
      <c r="E9636" s="2" t="s">
        <v>36274</v>
      </c>
      <c r="F9636" s="2">
        <v>3</v>
      </c>
      <c r="G9636" s="2">
        <v>13</v>
      </c>
      <c r="H9636" s="2" t="s">
        <v>36275</v>
      </c>
      <c r="I9636" s="2">
        <v>0</v>
      </c>
      <c r="J9636" s="2">
        <v>10.524432470000001</v>
      </c>
      <c r="K9636" s="2">
        <v>0</v>
      </c>
      <c r="L9636" s="2">
        <v>0</v>
      </c>
      <c r="M9636" s="2">
        <v>0</v>
      </c>
      <c r="N9636" s="2">
        <v>0</v>
      </c>
      <c r="O9636" s="2">
        <v>0</v>
      </c>
      <c r="P9636" s="2">
        <v>0</v>
      </c>
      <c r="Q9636" s="2">
        <v>0</v>
      </c>
    </row>
    <row r="9637" spans="1:17" ht="19.5" customHeight="1">
      <c r="A9637" s="2" t="s">
        <v>36276</v>
      </c>
      <c r="B9637" s="2">
        <v>488</v>
      </c>
      <c r="C9637" s="2">
        <v>278</v>
      </c>
      <c r="D9637" s="2" t="s">
        <v>36277</v>
      </c>
      <c r="E9637" s="2" t="s">
        <v>36278</v>
      </c>
      <c r="F9637" s="2" t="s">
        <v>96</v>
      </c>
      <c r="G9637" s="2" t="s">
        <v>36279</v>
      </c>
      <c r="H9637" s="2" t="s">
        <v>36280</v>
      </c>
      <c r="I9637" s="2">
        <v>0</v>
      </c>
      <c r="J9637" s="2">
        <v>0</v>
      </c>
      <c r="K9637" s="2">
        <v>13.967943569999999</v>
      </c>
      <c r="L9637" s="2">
        <v>0</v>
      </c>
      <c r="M9637" s="2">
        <v>0</v>
      </c>
      <c r="N9637" s="2">
        <v>41.933409750000003</v>
      </c>
      <c r="O9637" s="2">
        <v>0</v>
      </c>
      <c r="P9637" s="2">
        <v>22.585599420000001</v>
      </c>
      <c r="Q9637" s="2">
        <v>0</v>
      </c>
    </row>
    <row r="9638" spans="1:17" ht="19.5" customHeight="1">
      <c r="A9638" s="2" t="s">
        <v>36281</v>
      </c>
      <c r="B9638" s="2">
        <v>1089</v>
      </c>
      <c r="C9638" s="2">
        <v>286</v>
      </c>
      <c r="D9638" s="2" t="s">
        <v>36282</v>
      </c>
      <c r="E9638" s="2" t="s">
        <v>36283</v>
      </c>
      <c r="F9638" s="2" t="s">
        <v>36284</v>
      </c>
      <c r="G9638" s="2" t="s">
        <v>36285</v>
      </c>
      <c r="H9638" s="2" t="s">
        <v>36286</v>
      </c>
      <c r="I9638" s="2">
        <v>46.085073039999997</v>
      </c>
      <c r="J9638" s="2">
        <v>80.687315600000005</v>
      </c>
      <c r="K9638" s="2">
        <v>69.83971785</v>
      </c>
      <c r="L9638" s="2">
        <v>64.126053499999998</v>
      </c>
      <c r="M9638" s="2">
        <v>117.2332943</v>
      </c>
      <c r="N9638" s="2">
        <v>139.77803249999999</v>
      </c>
      <c r="O9638" s="2">
        <v>111.58085269999999</v>
      </c>
      <c r="P9638" s="2">
        <v>56.463998549999999</v>
      </c>
      <c r="Q9638" s="2">
        <v>68.603574249999994</v>
      </c>
    </row>
    <row r="9639" spans="1:17" ht="19.5" customHeight="1">
      <c r="A9639" s="2" t="s">
        <v>36287</v>
      </c>
      <c r="B9639" s="2">
        <v>8232</v>
      </c>
      <c r="C9639" s="2">
        <v>443</v>
      </c>
      <c r="D9639" s="2" t="s">
        <v>36282</v>
      </c>
      <c r="E9639" s="2" t="s">
        <v>36288</v>
      </c>
      <c r="F9639" s="2" t="s">
        <v>36289</v>
      </c>
      <c r="G9639" s="2" t="s">
        <v>36290</v>
      </c>
      <c r="H9639" s="2" t="s">
        <v>36286</v>
      </c>
      <c r="I9639" s="2">
        <v>41.895520949999998</v>
      </c>
      <c r="J9639" s="2">
        <v>66.654738980000005</v>
      </c>
      <c r="K9639" s="2">
        <v>62.855746060000001</v>
      </c>
      <c r="L9639" s="2">
        <v>73.286918290000003</v>
      </c>
      <c r="M9639" s="2">
        <v>66.990453860000002</v>
      </c>
      <c r="N9639" s="2">
        <v>69.889016240000004</v>
      </c>
      <c r="O9639" s="2">
        <v>49.591490100000001</v>
      </c>
      <c r="P9639" s="2">
        <v>169.3919957</v>
      </c>
      <c r="Q9639" s="2">
        <v>125.7732195</v>
      </c>
    </row>
    <row r="9640" spans="1:17" ht="19.5" customHeight="1">
      <c r="A9640" s="2" t="s">
        <v>36291</v>
      </c>
      <c r="B9640" s="2">
        <v>4987</v>
      </c>
      <c r="C9640" s="2">
        <v>167</v>
      </c>
      <c r="D9640" s="2" t="s">
        <v>36292</v>
      </c>
      <c r="E9640" s="2" t="s">
        <v>36293</v>
      </c>
      <c r="F9640" s="2" t="s">
        <v>36294</v>
      </c>
      <c r="G9640" s="2" t="s">
        <v>36295</v>
      </c>
      <c r="H9640" s="2" t="s">
        <v>36296</v>
      </c>
      <c r="I9640" s="2">
        <v>0</v>
      </c>
      <c r="J9640" s="2">
        <v>21.048864940000001</v>
      </c>
      <c r="K9640" s="2">
        <v>20.95191535</v>
      </c>
      <c r="L9640" s="2">
        <v>0</v>
      </c>
      <c r="M9640" s="2">
        <v>75.364260590000001</v>
      </c>
      <c r="N9640" s="2">
        <v>0</v>
      </c>
      <c r="O9640" s="2">
        <v>0</v>
      </c>
      <c r="P9640" s="2">
        <v>56.463998549999999</v>
      </c>
      <c r="Q9640" s="2">
        <v>0</v>
      </c>
    </row>
    <row r="9641" spans="1:17" ht="19.5" customHeight="1">
      <c r="A9641" s="2" t="s">
        <v>36297</v>
      </c>
      <c r="B9641" s="2">
        <v>2329</v>
      </c>
      <c r="C9641" s="2">
        <v>272</v>
      </c>
      <c r="D9641" s="2" t="s">
        <v>36292</v>
      </c>
      <c r="E9641" s="2" t="s">
        <v>36298</v>
      </c>
      <c r="F9641" s="2">
        <v>4</v>
      </c>
      <c r="G9641" s="2">
        <v>15</v>
      </c>
      <c r="H9641" s="2" t="s">
        <v>36296</v>
      </c>
      <c r="I9641" s="2">
        <v>0</v>
      </c>
      <c r="J9641" s="2">
        <v>14.032576629999999</v>
      </c>
      <c r="K9641" s="2">
        <v>0</v>
      </c>
      <c r="L9641" s="2">
        <v>0</v>
      </c>
      <c r="M9641" s="2">
        <v>0</v>
      </c>
      <c r="N9641" s="2">
        <v>0</v>
      </c>
      <c r="O9641" s="2">
        <v>0</v>
      </c>
      <c r="P9641" s="2">
        <v>0</v>
      </c>
      <c r="Q9641" s="2">
        <v>0</v>
      </c>
    </row>
    <row r="9642" spans="1:17" ht="19.5" customHeight="1">
      <c r="A9642" s="2" t="s">
        <v>36299</v>
      </c>
      <c r="B9642" s="2">
        <v>4392</v>
      </c>
      <c r="C9642" s="2">
        <v>87</v>
      </c>
      <c r="D9642" s="2" t="s">
        <v>225</v>
      </c>
      <c r="E9642" s="2" t="s">
        <v>36300</v>
      </c>
      <c r="F9642" s="2">
        <v>3</v>
      </c>
      <c r="G9642" s="2">
        <v>8</v>
      </c>
      <c r="H9642" s="2" t="s">
        <v>229</v>
      </c>
      <c r="I9642" s="2">
        <v>0</v>
      </c>
      <c r="J9642" s="2">
        <v>10.524432470000001</v>
      </c>
      <c r="K9642" s="2">
        <v>0</v>
      </c>
      <c r="L9642" s="2">
        <v>0</v>
      </c>
      <c r="M9642" s="2">
        <v>0</v>
      </c>
      <c r="N9642" s="2">
        <v>0</v>
      </c>
      <c r="O9642" s="2">
        <v>0</v>
      </c>
      <c r="P9642" s="2">
        <v>0</v>
      </c>
      <c r="Q9642" s="2">
        <v>0</v>
      </c>
    </row>
    <row r="9643" spans="1:17" ht="19.5" customHeight="1">
      <c r="A9643" s="2" t="s">
        <v>36301</v>
      </c>
      <c r="B9643" s="2">
        <v>12619</v>
      </c>
      <c r="C9643" s="2">
        <v>134</v>
      </c>
      <c r="D9643" s="2" t="s">
        <v>225</v>
      </c>
      <c r="E9643" s="2" t="s">
        <v>36302</v>
      </c>
      <c r="F9643" s="2">
        <v>4</v>
      </c>
      <c r="G9643" s="2">
        <v>4</v>
      </c>
      <c r="H9643" s="2" t="s">
        <v>229</v>
      </c>
      <c r="I9643" s="2">
        <v>0</v>
      </c>
      <c r="J9643" s="2">
        <v>0</v>
      </c>
      <c r="K9643" s="2">
        <v>0</v>
      </c>
      <c r="L9643" s="2">
        <v>36.643459139999997</v>
      </c>
      <c r="M9643" s="2">
        <v>0</v>
      </c>
      <c r="N9643" s="2">
        <v>0</v>
      </c>
      <c r="O9643" s="2">
        <v>0</v>
      </c>
      <c r="P9643" s="2">
        <v>0</v>
      </c>
      <c r="Q9643" s="2">
        <v>0</v>
      </c>
    </row>
    <row r="9644" spans="1:17" ht="19.5" customHeight="1">
      <c r="A9644" s="2" t="s">
        <v>36303</v>
      </c>
      <c r="B9644" s="2">
        <v>12568</v>
      </c>
      <c r="C9644" s="2">
        <v>248</v>
      </c>
      <c r="D9644" s="2" t="s">
        <v>225</v>
      </c>
      <c r="E9644" s="2" t="s">
        <v>36304</v>
      </c>
      <c r="F9644" s="2">
        <v>2</v>
      </c>
      <c r="G9644" s="2">
        <v>3</v>
      </c>
      <c r="H9644" s="2" t="s">
        <v>229</v>
      </c>
      <c r="I9644" s="2">
        <v>0</v>
      </c>
      <c r="J9644" s="2">
        <v>0</v>
      </c>
      <c r="K9644" s="2">
        <v>0</v>
      </c>
      <c r="L9644" s="2">
        <v>0</v>
      </c>
      <c r="M9644" s="2">
        <v>0</v>
      </c>
      <c r="N9644" s="2">
        <v>0</v>
      </c>
      <c r="O9644" s="2">
        <v>0</v>
      </c>
      <c r="P9644" s="2">
        <v>22.585599420000001</v>
      </c>
      <c r="Q9644" s="2">
        <v>0</v>
      </c>
    </row>
    <row r="9645" spans="1:17" ht="19.5" customHeight="1">
      <c r="A9645" s="2" t="s">
        <v>36305</v>
      </c>
      <c r="B9645" s="2">
        <v>6773</v>
      </c>
      <c r="C9645" s="2">
        <v>303</v>
      </c>
      <c r="D9645" s="2" t="s">
        <v>36306</v>
      </c>
      <c r="E9645" s="2" t="s">
        <v>36307</v>
      </c>
      <c r="F9645" s="2" t="s">
        <v>36308</v>
      </c>
      <c r="G9645" s="2" t="s">
        <v>36309</v>
      </c>
      <c r="H9645" s="2" t="s">
        <v>36310</v>
      </c>
      <c r="I9645" s="2">
        <v>12.568656280000001</v>
      </c>
      <c r="J9645" s="2">
        <v>38.589585720000002</v>
      </c>
      <c r="K9645" s="2">
        <v>83.807661420000002</v>
      </c>
      <c r="L9645" s="2">
        <v>36.643459139999997</v>
      </c>
      <c r="M9645" s="2">
        <v>58.616647129999997</v>
      </c>
      <c r="N9645" s="2">
        <v>83.866819489999997</v>
      </c>
      <c r="O9645" s="2">
        <v>136.37659780000001</v>
      </c>
      <c r="P9645" s="2">
        <v>45.171198840000002</v>
      </c>
      <c r="Q9645" s="2">
        <v>57.169645209999999</v>
      </c>
    </row>
    <row r="9646" spans="1:17" ht="19.5" customHeight="1">
      <c r="A9646" s="2" t="s">
        <v>36311</v>
      </c>
      <c r="B9646" s="2">
        <v>2451</v>
      </c>
      <c r="C9646" s="2">
        <v>308</v>
      </c>
      <c r="D9646" s="2" t="s">
        <v>36312</v>
      </c>
      <c r="E9646" s="2" t="s">
        <v>36313</v>
      </c>
      <c r="F9646" s="2" t="s">
        <v>36314</v>
      </c>
      <c r="G9646" s="2" t="s">
        <v>36315</v>
      </c>
      <c r="H9646" s="2" t="s">
        <v>36316</v>
      </c>
      <c r="I9646" s="2">
        <v>16.758208379999999</v>
      </c>
      <c r="J9646" s="2">
        <v>10.524432470000001</v>
      </c>
      <c r="K9646" s="2">
        <v>20.95191535</v>
      </c>
      <c r="L9646" s="2">
        <v>36.643459139999997</v>
      </c>
      <c r="M9646" s="2">
        <v>25.121420199999999</v>
      </c>
      <c r="N9646" s="2">
        <v>41.933409750000003</v>
      </c>
      <c r="O9646" s="2">
        <v>0</v>
      </c>
      <c r="P9646" s="2">
        <v>0</v>
      </c>
      <c r="Q9646" s="2">
        <v>22.867858080000001</v>
      </c>
    </row>
    <row r="9647" spans="1:17" ht="19.5" customHeight="1">
      <c r="A9647" s="2" t="s">
        <v>36317</v>
      </c>
      <c r="B9647" s="2">
        <v>58110</v>
      </c>
      <c r="C9647" s="2">
        <v>411</v>
      </c>
      <c r="D9647" s="2" t="s">
        <v>36312</v>
      </c>
      <c r="E9647" s="2" t="s">
        <v>36318</v>
      </c>
      <c r="F9647" s="2" t="s">
        <v>36319</v>
      </c>
      <c r="G9647" s="2" t="s">
        <v>36320</v>
      </c>
      <c r="H9647" s="2" t="s">
        <v>36316</v>
      </c>
      <c r="I9647" s="2">
        <v>12.568656280000001</v>
      </c>
      <c r="J9647" s="2">
        <v>35.081441570000003</v>
      </c>
      <c r="K9647" s="2">
        <v>13.967943569999999</v>
      </c>
      <c r="L9647" s="2">
        <v>64.126053499999998</v>
      </c>
      <c r="M9647" s="2">
        <v>0</v>
      </c>
      <c r="N9647" s="2">
        <v>55.911212990000003</v>
      </c>
      <c r="O9647" s="2">
        <v>0</v>
      </c>
      <c r="P9647" s="2">
        <v>67.756798270000004</v>
      </c>
      <c r="Q9647" s="2">
        <v>0</v>
      </c>
    </row>
    <row r="9648" spans="1:17" ht="19.5" customHeight="1">
      <c r="A9648" s="2" t="s">
        <v>36321</v>
      </c>
      <c r="B9648" s="2">
        <v>75220</v>
      </c>
      <c r="C9648" s="2">
        <v>235</v>
      </c>
      <c r="D9648" s="2" t="s">
        <v>36312</v>
      </c>
      <c r="E9648" s="2" t="s">
        <v>36322</v>
      </c>
      <c r="F9648" s="2" t="s">
        <v>36323</v>
      </c>
      <c r="G9648" s="2" t="s">
        <v>36324</v>
      </c>
      <c r="H9648" s="2" t="s">
        <v>36316</v>
      </c>
      <c r="I9648" s="2">
        <v>37.705968849999998</v>
      </c>
      <c r="J9648" s="2">
        <v>0</v>
      </c>
      <c r="K9648" s="2">
        <v>0</v>
      </c>
      <c r="L9648" s="2">
        <v>0</v>
      </c>
      <c r="M9648" s="2">
        <v>0</v>
      </c>
      <c r="N9648" s="2">
        <v>0</v>
      </c>
      <c r="O9648" s="2">
        <v>0</v>
      </c>
      <c r="P9648" s="2">
        <v>0</v>
      </c>
      <c r="Q9648" s="2">
        <v>0</v>
      </c>
    </row>
    <row r="9649" spans="1:17" ht="19.5" customHeight="1">
      <c r="A9649" s="2" t="s">
        <v>36325</v>
      </c>
      <c r="B9649" s="2">
        <v>4001</v>
      </c>
      <c r="C9649" s="2">
        <v>176</v>
      </c>
      <c r="D9649" s="2" t="s">
        <v>36312</v>
      </c>
      <c r="E9649" s="2" t="s">
        <v>36326</v>
      </c>
      <c r="F9649" s="2" t="s">
        <v>36327</v>
      </c>
      <c r="G9649" s="2" t="s">
        <v>36328</v>
      </c>
      <c r="H9649" s="2" t="s">
        <v>36316</v>
      </c>
      <c r="I9649" s="2">
        <v>0</v>
      </c>
      <c r="J9649" s="2">
        <v>0</v>
      </c>
      <c r="K9649" s="2">
        <v>20.95191535</v>
      </c>
      <c r="L9649" s="2">
        <v>0</v>
      </c>
      <c r="M9649" s="2">
        <v>0</v>
      </c>
      <c r="N9649" s="2">
        <v>0</v>
      </c>
      <c r="O9649" s="2">
        <v>0</v>
      </c>
      <c r="P9649" s="2">
        <v>33.878399129999998</v>
      </c>
      <c r="Q9649" s="2">
        <v>45.735716160000003</v>
      </c>
    </row>
    <row r="9650" spans="1:17" ht="19.5" customHeight="1">
      <c r="A9650" s="2" t="s">
        <v>36329</v>
      </c>
      <c r="B9650" s="2">
        <v>5200</v>
      </c>
      <c r="C9650" s="2">
        <v>94</v>
      </c>
      <c r="D9650" s="2" t="s">
        <v>225</v>
      </c>
      <c r="E9650" s="2" t="s">
        <v>36330</v>
      </c>
      <c r="F9650" s="2" t="s">
        <v>16553</v>
      </c>
      <c r="G9650" s="2" t="s">
        <v>36331</v>
      </c>
      <c r="H9650" s="2" t="s">
        <v>229</v>
      </c>
      <c r="I9650" s="2">
        <v>0</v>
      </c>
      <c r="J9650" s="2">
        <v>0</v>
      </c>
      <c r="K9650" s="2">
        <v>0</v>
      </c>
      <c r="L9650" s="2">
        <v>0</v>
      </c>
      <c r="M9650" s="2">
        <v>0</v>
      </c>
      <c r="N9650" s="2">
        <v>0</v>
      </c>
      <c r="O9650" s="2">
        <v>49.591490100000001</v>
      </c>
      <c r="P9650" s="2">
        <v>0</v>
      </c>
      <c r="Q9650" s="2">
        <v>0</v>
      </c>
    </row>
    <row r="9651" spans="1:17" ht="19.5" customHeight="1">
      <c r="A9651" s="2" t="s">
        <v>36332</v>
      </c>
      <c r="B9651" s="2">
        <v>19996</v>
      </c>
      <c r="C9651" s="2">
        <v>192</v>
      </c>
      <c r="D9651" s="2" t="s">
        <v>36333</v>
      </c>
      <c r="E9651" s="2" t="s">
        <v>36334</v>
      </c>
      <c r="F9651" s="2" t="s">
        <v>36335</v>
      </c>
      <c r="G9651" s="2" t="s">
        <v>36336</v>
      </c>
      <c r="H9651" s="2" t="s">
        <v>36337</v>
      </c>
      <c r="I9651" s="2">
        <v>20.947760469999999</v>
      </c>
      <c r="J9651" s="2">
        <v>59.638450659999997</v>
      </c>
      <c r="K9651" s="2">
        <v>48.887802489999999</v>
      </c>
      <c r="L9651" s="2">
        <v>0</v>
      </c>
      <c r="M9651" s="2">
        <v>16.747613470000001</v>
      </c>
      <c r="N9651" s="2">
        <v>41.933409750000003</v>
      </c>
      <c r="O9651" s="2">
        <v>0</v>
      </c>
      <c r="P9651" s="2">
        <v>0</v>
      </c>
      <c r="Q9651" s="2">
        <v>22.867858080000001</v>
      </c>
    </row>
    <row r="9652" spans="1:17" ht="19.5" customHeight="1">
      <c r="A9652" s="2" t="s">
        <v>36338</v>
      </c>
      <c r="B9652" s="2">
        <v>7810</v>
      </c>
      <c r="C9652" s="2">
        <v>333</v>
      </c>
      <c r="D9652" s="2" t="s">
        <v>225</v>
      </c>
      <c r="E9652" s="2" t="s">
        <v>36339</v>
      </c>
      <c r="F9652" s="2">
        <v>5</v>
      </c>
      <c r="G9652" s="2">
        <v>53</v>
      </c>
      <c r="H9652" s="2" t="s">
        <v>229</v>
      </c>
      <c r="I9652" s="2">
        <v>0</v>
      </c>
      <c r="J9652" s="2">
        <v>0</v>
      </c>
      <c r="K9652" s="2">
        <v>0</v>
      </c>
      <c r="L9652" s="2">
        <v>0</v>
      </c>
      <c r="M9652" s="2">
        <v>0</v>
      </c>
      <c r="N9652" s="2">
        <v>0</v>
      </c>
      <c r="O9652" s="2">
        <v>0</v>
      </c>
      <c r="P9652" s="2">
        <v>56.463998549999999</v>
      </c>
      <c r="Q9652" s="2">
        <v>0</v>
      </c>
    </row>
    <row r="9653" spans="1:17" ht="19.5" customHeight="1">
      <c r="A9653" s="2" t="s">
        <v>36340</v>
      </c>
      <c r="B9653" s="2">
        <v>19364</v>
      </c>
      <c r="C9653" s="2">
        <v>93</v>
      </c>
      <c r="D9653" s="2" t="s">
        <v>225</v>
      </c>
      <c r="E9653" s="2" t="s">
        <v>36341</v>
      </c>
      <c r="F9653" s="2" t="s">
        <v>10329</v>
      </c>
      <c r="G9653" s="2" t="s">
        <v>36342</v>
      </c>
      <c r="H9653" s="2" t="s">
        <v>229</v>
      </c>
      <c r="I9653" s="2">
        <v>25.137312569999999</v>
      </c>
      <c r="J9653" s="2">
        <v>0</v>
      </c>
      <c r="K9653" s="2">
        <v>0</v>
      </c>
      <c r="L9653" s="2">
        <v>0</v>
      </c>
      <c r="M9653" s="2">
        <v>0</v>
      </c>
      <c r="N9653" s="2">
        <v>41.933409750000003</v>
      </c>
      <c r="O9653" s="2">
        <v>0</v>
      </c>
      <c r="P9653" s="2">
        <v>22.585599420000001</v>
      </c>
      <c r="Q9653" s="2">
        <v>0</v>
      </c>
    </row>
    <row r="9654" spans="1:17" ht="19.5" customHeight="1">
      <c r="A9654" s="2" t="s">
        <v>36343</v>
      </c>
      <c r="B9654" s="2">
        <v>6953</v>
      </c>
      <c r="C9654" s="2">
        <v>250</v>
      </c>
      <c r="D9654" s="2" t="s">
        <v>36344</v>
      </c>
      <c r="E9654" s="2" t="s">
        <v>36345</v>
      </c>
      <c r="F9654" s="2" t="s">
        <v>297</v>
      </c>
      <c r="G9654" s="2" t="s">
        <v>36346</v>
      </c>
      <c r="H9654" s="2" t="s">
        <v>36347</v>
      </c>
      <c r="I9654" s="2">
        <v>0</v>
      </c>
      <c r="J9654" s="2">
        <v>0</v>
      </c>
      <c r="K9654" s="2">
        <v>0</v>
      </c>
      <c r="L9654" s="2">
        <v>0</v>
      </c>
      <c r="M9654" s="2">
        <v>0</v>
      </c>
      <c r="N9654" s="2">
        <v>0</v>
      </c>
      <c r="O9654" s="2">
        <v>0</v>
      </c>
      <c r="P9654" s="2">
        <v>22.585599420000001</v>
      </c>
      <c r="Q9654" s="2">
        <v>0</v>
      </c>
    </row>
    <row r="9655" spans="1:17" ht="19.5" customHeight="1">
      <c r="A9655" s="2" t="s">
        <v>36348</v>
      </c>
      <c r="B9655" s="2">
        <v>1815</v>
      </c>
      <c r="C9655" s="2">
        <v>290</v>
      </c>
      <c r="D9655" s="2" t="s">
        <v>36344</v>
      </c>
      <c r="E9655" s="2" t="s">
        <v>36349</v>
      </c>
      <c r="F9655" s="2" t="s">
        <v>1649</v>
      </c>
      <c r="G9655" s="2" t="s">
        <v>36350</v>
      </c>
      <c r="H9655" s="2" t="s">
        <v>36347</v>
      </c>
      <c r="I9655" s="2">
        <v>0</v>
      </c>
      <c r="J9655" s="2">
        <v>7.0162883130000004</v>
      </c>
      <c r="K9655" s="2">
        <v>13.967943569999999</v>
      </c>
      <c r="L9655" s="2">
        <v>0</v>
      </c>
      <c r="M9655" s="2">
        <v>16.747613470000001</v>
      </c>
      <c r="N9655" s="2">
        <v>0</v>
      </c>
      <c r="O9655" s="2">
        <v>0</v>
      </c>
      <c r="P9655" s="2">
        <v>0</v>
      </c>
      <c r="Q9655" s="2">
        <v>0</v>
      </c>
    </row>
    <row r="9656" spans="1:17" ht="19.5" customHeight="1">
      <c r="A9656" s="2" t="s">
        <v>36351</v>
      </c>
      <c r="B9656" s="2">
        <v>9241</v>
      </c>
      <c r="C9656" s="2">
        <v>94</v>
      </c>
      <c r="D9656" s="2" t="s">
        <v>225</v>
      </c>
      <c r="E9656" s="2" t="s">
        <v>36352</v>
      </c>
      <c r="F9656" s="2">
        <v>2</v>
      </c>
      <c r="G9656" s="2">
        <v>3</v>
      </c>
      <c r="H9656" s="2" t="s">
        <v>229</v>
      </c>
      <c r="I9656" s="2">
        <v>0</v>
      </c>
      <c r="J9656" s="2">
        <v>7.0162883130000004</v>
      </c>
      <c r="K9656" s="2">
        <v>0</v>
      </c>
      <c r="L9656" s="2">
        <v>0</v>
      </c>
      <c r="M9656" s="2">
        <v>0</v>
      </c>
      <c r="N9656" s="2">
        <v>0</v>
      </c>
      <c r="O9656" s="2">
        <v>0</v>
      </c>
      <c r="P9656" s="2">
        <v>0</v>
      </c>
      <c r="Q9656" s="2">
        <v>0</v>
      </c>
    </row>
    <row r="9657" spans="1:17" ht="19.5" customHeight="1">
      <c r="A9657" s="2" t="s">
        <v>36353</v>
      </c>
      <c r="B9657" s="2">
        <v>2798</v>
      </c>
      <c r="C9657" s="2">
        <v>188</v>
      </c>
      <c r="D9657" s="2" t="s">
        <v>36354</v>
      </c>
      <c r="E9657" s="2" t="s">
        <v>36355</v>
      </c>
      <c r="F9657" s="2">
        <v>3</v>
      </c>
      <c r="G9657" s="2">
        <v>4</v>
      </c>
      <c r="H9657" s="2" t="s">
        <v>36356</v>
      </c>
      <c r="I9657" s="2">
        <v>0</v>
      </c>
      <c r="J9657" s="2">
        <v>10.524432470000001</v>
      </c>
      <c r="K9657" s="2">
        <v>0</v>
      </c>
      <c r="L9657" s="2">
        <v>0</v>
      </c>
      <c r="M9657" s="2">
        <v>0</v>
      </c>
      <c r="N9657" s="2">
        <v>0</v>
      </c>
      <c r="O9657" s="2">
        <v>0</v>
      </c>
      <c r="P9657" s="2">
        <v>0</v>
      </c>
      <c r="Q9657" s="2">
        <v>0</v>
      </c>
    </row>
    <row r="9658" spans="1:17" ht="19.5" customHeight="1">
      <c r="A9658" s="2" t="s">
        <v>36357</v>
      </c>
      <c r="B9658" s="2">
        <v>2567</v>
      </c>
      <c r="C9658" s="2">
        <v>174</v>
      </c>
      <c r="D9658" s="2" t="s">
        <v>36358</v>
      </c>
      <c r="E9658" s="2" t="s">
        <v>36359</v>
      </c>
      <c r="F9658" s="2">
        <v>3</v>
      </c>
      <c r="G9658" s="2">
        <v>41</v>
      </c>
      <c r="H9658" s="2" t="s">
        <v>36360</v>
      </c>
      <c r="I9658" s="2">
        <v>0</v>
      </c>
      <c r="J9658" s="2">
        <v>10.524432470000001</v>
      </c>
      <c r="K9658" s="2">
        <v>0</v>
      </c>
      <c r="L9658" s="2">
        <v>0</v>
      </c>
      <c r="M9658" s="2">
        <v>0</v>
      </c>
      <c r="N9658" s="2">
        <v>0</v>
      </c>
      <c r="O9658" s="2">
        <v>0</v>
      </c>
      <c r="P9658" s="2">
        <v>0</v>
      </c>
      <c r="Q9658" s="2">
        <v>0</v>
      </c>
    </row>
    <row r="9659" spans="1:17" ht="19.5" customHeight="1">
      <c r="A9659" s="2" t="s">
        <v>36361</v>
      </c>
      <c r="B9659" s="2">
        <v>6435</v>
      </c>
      <c r="C9659" s="2">
        <v>388</v>
      </c>
      <c r="D9659" s="2" t="s">
        <v>36358</v>
      </c>
      <c r="E9659" s="2" t="s">
        <v>36362</v>
      </c>
      <c r="F9659" s="2" t="s">
        <v>36363</v>
      </c>
      <c r="G9659" s="2" t="s">
        <v>36364</v>
      </c>
      <c r="H9659" s="2" t="s">
        <v>36360</v>
      </c>
      <c r="I9659" s="2">
        <v>46.085073039999997</v>
      </c>
      <c r="J9659" s="2">
        <v>45.605874040000003</v>
      </c>
      <c r="K9659" s="2">
        <v>62.855746060000001</v>
      </c>
      <c r="L9659" s="2">
        <v>45.804323930000002</v>
      </c>
      <c r="M9659" s="2">
        <v>66.990453860000002</v>
      </c>
      <c r="N9659" s="2">
        <v>69.889016240000004</v>
      </c>
      <c r="O9659" s="2">
        <v>99.182980200000003</v>
      </c>
      <c r="P9659" s="2">
        <v>33.878399129999998</v>
      </c>
      <c r="Q9659" s="2">
        <v>91.471432329999999</v>
      </c>
    </row>
    <row r="9660" spans="1:17" ht="19.5" customHeight="1">
      <c r="A9660" s="2" t="s">
        <v>36365</v>
      </c>
      <c r="B9660" s="2">
        <v>3544</v>
      </c>
      <c r="C9660" s="2">
        <v>284</v>
      </c>
      <c r="D9660" s="2" t="s">
        <v>36358</v>
      </c>
      <c r="E9660" s="2" t="s">
        <v>36366</v>
      </c>
      <c r="F9660" s="2">
        <v>3</v>
      </c>
      <c r="G9660" s="2">
        <v>44</v>
      </c>
      <c r="H9660" s="2" t="s">
        <v>36360</v>
      </c>
      <c r="I9660" s="2">
        <v>12.568656280000001</v>
      </c>
      <c r="J9660" s="2">
        <v>0</v>
      </c>
      <c r="K9660" s="2">
        <v>0</v>
      </c>
      <c r="L9660" s="2">
        <v>0</v>
      </c>
      <c r="M9660" s="2">
        <v>0</v>
      </c>
      <c r="N9660" s="2">
        <v>0</v>
      </c>
      <c r="O9660" s="2">
        <v>0</v>
      </c>
      <c r="P9660" s="2">
        <v>0</v>
      </c>
      <c r="Q9660" s="2">
        <v>0</v>
      </c>
    </row>
    <row r="9661" spans="1:17" ht="19.5" customHeight="1">
      <c r="A9661" s="2" t="s">
        <v>36367</v>
      </c>
      <c r="B9661" s="2">
        <v>1943</v>
      </c>
      <c r="C9661" s="2">
        <v>309</v>
      </c>
      <c r="D9661" s="2" t="s">
        <v>36368</v>
      </c>
      <c r="E9661" s="2" t="s">
        <v>36369</v>
      </c>
      <c r="F9661" s="2" t="s">
        <v>36370</v>
      </c>
      <c r="G9661" s="2" t="s">
        <v>36371</v>
      </c>
      <c r="H9661" s="2" t="s">
        <v>36372</v>
      </c>
      <c r="I9661" s="2">
        <v>29.326864659999998</v>
      </c>
      <c r="J9661" s="2">
        <v>63.146594819999997</v>
      </c>
      <c r="K9661" s="2">
        <v>55.871774279999997</v>
      </c>
      <c r="L9661" s="2">
        <v>0</v>
      </c>
      <c r="M9661" s="2">
        <v>25.121420199999999</v>
      </c>
      <c r="N9661" s="2">
        <v>0</v>
      </c>
      <c r="O9661" s="2">
        <v>49.591490100000001</v>
      </c>
      <c r="P9661" s="2">
        <v>101.6351974</v>
      </c>
      <c r="Q9661" s="2">
        <v>80.037503290000004</v>
      </c>
    </row>
    <row r="9662" spans="1:17" ht="19.5" customHeight="1">
      <c r="A9662" s="2" t="s">
        <v>36373</v>
      </c>
      <c r="B9662" s="2">
        <v>1717</v>
      </c>
      <c r="C9662" s="2">
        <v>330</v>
      </c>
      <c r="D9662" s="2" t="s">
        <v>36368</v>
      </c>
      <c r="E9662" s="2" t="s">
        <v>36374</v>
      </c>
      <c r="F9662" s="2" t="s">
        <v>297</v>
      </c>
      <c r="G9662" s="2" t="s">
        <v>19547</v>
      </c>
      <c r="H9662" s="2" t="s">
        <v>36372</v>
      </c>
      <c r="I9662" s="2">
        <v>0</v>
      </c>
      <c r="J9662" s="2">
        <v>0</v>
      </c>
      <c r="K9662" s="2">
        <v>13.967943569999999</v>
      </c>
      <c r="L9662" s="2">
        <v>0</v>
      </c>
      <c r="M9662" s="2">
        <v>0</v>
      </c>
      <c r="N9662" s="2">
        <v>0</v>
      </c>
      <c r="O9662" s="2">
        <v>0</v>
      </c>
      <c r="P9662" s="2">
        <v>0</v>
      </c>
      <c r="Q9662" s="2">
        <v>0</v>
      </c>
    </row>
    <row r="9663" spans="1:17" ht="19.5" customHeight="1">
      <c r="A9663" s="2" t="s">
        <v>36375</v>
      </c>
      <c r="B9663" s="2">
        <v>7585</v>
      </c>
      <c r="C9663" s="2">
        <v>288</v>
      </c>
      <c r="D9663" s="2" t="s">
        <v>36376</v>
      </c>
      <c r="E9663" s="2" t="s">
        <v>36377</v>
      </c>
      <c r="F9663" s="2" t="s">
        <v>9318</v>
      </c>
      <c r="G9663" s="2" t="s">
        <v>36378</v>
      </c>
      <c r="H9663" s="2" t="s">
        <v>36379</v>
      </c>
      <c r="I9663" s="2">
        <v>8.3791041899999996</v>
      </c>
      <c r="J9663" s="2">
        <v>0</v>
      </c>
      <c r="K9663" s="2">
        <v>13.967943569999999</v>
      </c>
      <c r="L9663" s="2">
        <v>0</v>
      </c>
      <c r="M9663" s="2">
        <v>25.121420199999999</v>
      </c>
      <c r="N9663" s="2">
        <v>27.955606499999998</v>
      </c>
      <c r="O9663" s="2">
        <v>0</v>
      </c>
      <c r="P9663" s="2">
        <v>0</v>
      </c>
      <c r="Q9663" s="2">
        <v>34.30178712</v>
      </c>
    </row>
    <row r="9664" spans="1:17" ht="19.5" customHeight="1">
      <c r="A9664" s="2" t="s">
        <v>36380</v>
      </c>
      <c r="B9664" s="2">
        <v>6928</v>
      </c>
      <c r="C9664" s="2">
        <v>431</v>
      </c>
      <c r="D9664" s="2" t="s">
        <v>225</v>
      </c>
      <c r="E9664" s="2" t="s">
        <v>36381</v>
      </c>
      <c r="F9664" s="2" t="s">
        <v>36382</v>
      </c>
      <c r="G9664" s="2" t="s">
        <v>36383</v>
      </c>
      <c r="H9664" s="2" t="s">
        <v>229</v>
      </c>
      <c r="I9664" s="2">
        <v>155.01342750000001</v>
      </c>
      <c r="J9664" s="2">
        <v>115.7687572</v>
      </c>
      <c r="K9664" s="2">
        <v>104.7595768</v>
      </c>
      <c r="L9664" s="2">
        <v>201.53902529999999</v>
      </c>
      <c r="M9664" s="2">
        <v>92.111874060000005</v>
      </c>
      <c r="N9664" s="2">
        <v>139.77803249999999</v>
      </c>
      <c r="O9664" s="2">
        <v>347.14043070000002</v>
      </c>
      <c r="P9664" s="2">
        <v>124.2207968</v>
      </c>
      <c r="Q9664" s="2">
        <v>137.20714849999999</v>
      </c>
    </row>
    <row r="9665" spans="1:17" ht="19.5" customHeight="1">
      <c r="A9665" s="2" t="s">
        <v>36384</v>
      </c>
      <c r="B9665" s="2">
        <v>14911</v>
      </c>
      <c r="C9665" s="2">
        <v>258</v>
      </c>
      <c r="D9665" s="2" t="s">
        <v>225</v>
      </c>
      <c r="E9665" s="2" t="s">
        <v>36385</v>
      </c>
      <c r="F9665" s="2">
        <v>5</v>
      </c>
      <c r="G9665" s="2">
        <v>77</v>
      </c>
      <c r="H9665" s="2" t="s">
        <v>229</v>
      </c>
      <c r="I9665" s="2">
        <v>0</v>
      </c>
      <c r="J9665" s="2">
        <v>17.540720780000001</v>
      </c>
      <c r="K9665" s="2">
        <v>0</v>
      </c>
      <c r="L9665" s="2">
        <v>0</v>
      </c>
      <c r="M9665" s="2">
        <v>0</v>
      </c>
      <c r="N9665" s="2">
        <v>0</v>
      </c>
      <c r="O9665" s="2">
        <v>0</v>
      </c>
      <c r="P9665" s="2">
        <v>0</v>
      </c>
      <c r="Q9665" s="2">
        <v>0</v>
      </c>
    </row>
    <row r="9666" spans="1:17" ht="19.5" customHeight="1">
      <c r="A9666" s="2" t="s">
        <v>36386</v>
      </c>
      <c r="B9666" s="2">
        <v>20595</v>
      </c>
      <c r="C9666" s="2">
        <v>560</v>
      </c>
      <c r="D9666" s="2" t="s">
        <v>225</v>
      </c>
      <c r="E9666" s="2" t="s">
        <v>36387</v>
      </c>
      <c r="F9666" s="2" t="s">
        <v>36388</v>
      </c>
      <c r="G9666" s="2" t="s">
        <v>36389</v>
      </c>
      <c r="H9666" s="2" t="s">
        <v>229</v>
      </c>
      <c r="I9666" s="2">
        <v>322.5955113</v>
      </c>
      <c r="J9666" s="2">
        <v>350.81441569999998</v>
      </c>
      <c r="K9666" s="2">
        <v>446.9741942</v>
      </c>
      <c r="L9666" s="2">
        <v>412.2389154</v>
      </c>
      <c r="M9666" s="2">
        <v>502.428404</v>
      </c>
      <c r="N9666" s="2">
        <v>587.06773639999994</v>
      </c>
      <c r="O9666" s="2">
        <v>595.09788119999996</v>
      </c>
      <c r="P9666" s="2">
        <v>474.2975879</v>
      </c>
      <c r="Q9666" s="2">
        <v>434.48930360000003</v>
      </c>
    </row>
    <row r="9667" spans="1:17" ht="19.5" customHeight="1">
      <c r="A9667" s="2" t="s">
        <v>36390</v>
      </c>
      <c r="B9667" s="2">
        <v>1208</v>
      </c>
      <c r="C9667" s="2">
        <v>248</v>
      </c>
      <c r="D9667" s="2" t="s">
        <v>225</v>
      </c>
      <c r="E9667" s="2" t="s">
        <v>36391</v>
      </c>
      <c r="F9667" s="2" t="s">
        <v>36392</v>
      </c>
      <c r="G9667" s="2" t="s">
        <v>36393</v>
      </c>
      <c r="H9667" s="2" t="s">
        <v>229</v>
      </c>
      <c r="I9667" s="2">
        <v>33.516416759999998</v>
      </c>
      <c r="J9667" s="2">
        <v>10.524432470000001</v>
      </c>
      <c r="K9667" s="2">
        <v>41.903830710000001</v>
      </c>
      <c r="L9667" s="2">
        <v>54.96518871</v>
      </c>
      <c r="M9667" s="2">
        <v>25.121420199999999</v>
      </c>
      <c r="N9667" s="2">
        <v>0</v>
      </c>
      <c r="O9667" s="2">
        <v>49.591490100000001</v>
      </c>
      <c r="P9667" s="2">
        <v>22.585599420000001</v>
      </c>
      <c r="Q9667" s="2">
        <v>0</v>
      </c>
    </row>
    <row r="9668" spans="1:17" ht="19.5" customHeight="1">
      <c r="A9668" s="2" t="s">
        <v>36394</v>
      </c>
      <c r="B9668" s="2">
        <v>9191</v>
      </c>
      <c r="C9668" s="2">
        <v>187</v>
      </c>
      <c r="D9668" s="2" t="s">
        <v>225</v>
      </c>
      <c r="E9668" s="2" t="s">
        <v>36395</v>
      </c>
      <c r="F9668" s="2">
        <v>3</v>
      </c>
      <c r="G9668" s="2">
        <v>65</v>
      </c>
      <c r="H9668" s="2" t="s">
        <v>229</v>
      </c>
      <c r="I9668" s="2">
        <v>0</v>
      </c>
      <c r="J9668" s="2">
        <v>0</v>
      </c>
      <c r="K9668" s="2">
        <v>0</v>
      </c>
      <c r="L9668" s="2">
        <v>27.48259436</v>
      </c>
      <c r="M9668" s="2">
        <v>0</v>
      </c>
      <c r="N9668" s="2">
        <v>0</v>
      </c>
      <c r="O9668" s="2">
        <v>0</v>
      </c>
      <c r="P9668" s="2">
        <v>0</v>
      </c>
      <c r="Q9668" s="2">
        <v>0</v>
      </c>
    </row>
    <row r="9669" spans="1:17" ht="19.5" customHeight="1">
      <c r="A9669" s="2" t="s">
        <v>36396</v>
      </c>
      <c r="B9669" s="2">
        <v>14875</v>
      </c>
      <c r="C9669" s="2">
        <v>489</v>
      </c>
      <c r="D9669" s="2" t="s">
        <v>225</v>
      </c>
      <c r="E9669" s="2" t="s">
        <v>36397</v>
      </c>
      <c r="F9669" s="2" t="s">
        <v>36398</v>
      </c>
      <c r="G9669" s="2" t="s">
        <v>36399</v>
      </c>
      <c r="H9669" s="2" t="s">
        <v>229</v>
      </c>
      <c r="I9669" s="2">
        <v>272.32088620000002</v>
      </c>
      <c r="J9669" s="2">
        <v>182.42349609999999</v>
      </c>
      <c r="K9669" s="2">
        <v>216.50312529999999</v>
      </c>
      <c r="L9669" s="2">
        <v>274.82594360000002</v>
      </c>
      <c r="M9669" s="2">
        <v>318.20465580000001</v>
      </c>
      <c r="N9669" s="2">
        <v>461.26750720000001</v>
      </c>
      <c r="O9669" s="2">
        <v>396.73192080000001</v>
      </c>
      <c r="P9669" s="2">
        <v>225.8559942</v>
      </c>
      <c r="Q9669" s="2">
        <v>331.58394220000002</v>
      </c>
    </row>
    <row r="9670" spans="1:17" ht="19.5" customHeight="1">
      <c r="A9670" s="2" t="s">
        <v>36400</v>
      </c>
      <c r="B9670" s="2">
        <v>17984</v>
      </c>
      <c r="C9670" s="2">
        <v>187</v>
      </c>
      <c r="D9670" s="2" t="s">
        <v>225</v>
      </c>
      <c r="E9670" s="2" t="s">
        <v>36395</v>
      </c>
      <c r="F9670" s="2">
        <v>2</v>
      </c>
      <c r="G9670" s="2">
        <v>35</v>
      </c>
      <c r="H9670" s="2" t="s">
        <v>229</v>
      </c>
      <c r="I9670" s="2">
        <v>0</v>
      </c>
      <c r="J9670" s="2">
        <v>0</v>
      </c>
      <c r="K9670" s="2">
        <v>0</v>
      </c>
      <c r="L9670" s="2">
        <v>0</v>
      </c>
      <c r="M9670" s="2">
        <v>0</v>
      </c>
      <c r="N9670" s="2">
        <v>27.955606499999998</v>
      </c>
      <c r="O9670" s="2">
        <v>0</v>
      </c>
      <c r="P9670" s="2">
        <v>0</v>
      </c>
      <c r="Q9670" s="2">
        <v>0</v>
      </c>
    </row>
    <row r="9671" spans="1:17" ht="19.5" customHeight="1">
      <c r="A9671" s="2" t="s">
        <v>36401</v>
      </c>
      <c r="B9671" s="2">
        <v>5901</v>
      </c>
      <c r="C9671" s="2">
        <v>302</v>
      </c>
      <c r="D9671" s="2" t="s">
        <v>225</v>
      </c>
      <c r="E9671" s="2" t="s">
        <v>36402</v>
      </c>
      <c r="F9671" s="2" t="s">
        <v>36403</v>
      </c>
      <c r="G9671" s="2" t="s">
        <v>36404</v>
      </c>
      <c r="H9671" s="2" t="s">
        <v>229</v>
      </c>
      <c r="I9671" s="2">
        <v>20.947760469999999</v>
      </c>
      <c r="J9671" s="2">
        <v>24.557009099999998</v>
      </c>
      <c r="K9671" s="2">
        <v>0</v>
      </c>
      <c r="L9671" s="2">
        <v>36.643459139999997</v>
      </c>
      <c r="M9671" s="2">
        <v>0</v>
      </c>
      <c r="N9671" s="2">
        <v>27.955606499999998</v>
      </c>
      <c r="O9671" s="2">
        <v>0</v>
      </c>
      <c r="P9671" s="2">
        <v>33.878399129999998</v>
      </c>
      <c r="Q9671" s="2">
        <v>0</v>
      </c>
    </row>
    <row r="9672" spans="1:17" ht="19.5" customHeight="1">
      <c r="A9672" s="2" t="s">
        <v>36405</v>
      </c>
      <c r="B9672" s="2">
        <v>988</v>
      </c>
      <c r="C9672" s="2">
        <v>66</v>
      </c>
      <c r="D9672" s="2" t="s">
        <v>36406</v>
      </c>
      <c r="E9672" s="2" t="s">
        <v>36407</v>
      </c>
      <c r="F9672" s="2">
        <v>5</v>
      </c>
      <c r="G9672" s="2">
        <v>18</v>
      </c>
      <c r="H9672" s="2" t="s">
        <v>36408</v>
      </c>
      <c r="I9672" s="2">
        <v>0</v>
      </c>
      <c r="J9672" s="2">
        <v>17.540720780000001</v>
      </c>
      <c r="K9672" s="2">
        <v>0</v>
      </c>
      <c r="L9672" s="2">
        <v>0</v>
      </c>
      <c r="M9672" s="2">
        <v>0</v>
      </c>
      <c r="N9672" s="2">
        <v>0</v>
      </c>
      <c r="O9672" s="2">
        <v>0</v>
      </c>
      <c r="P9672" s="2">
        <v>0</v>
      </c>
      <c r="Q9672" s="2">
        <v>0</v>
      </c>
    </row>
    <row r="9673" spans="1:17" ht="19.5" customHeight="1">
      <c r="A9673" s="2" t="s">
        <v>36409</v>
      </c>
      <c r="B9673" s="2">
        <v>14947</v>
      </c>
      <c r="C9673" s="2">
        <v>276</v>
      </c>
      <c r="D9673" s="2" t="s">
        <v>36410</v>
      </c>
      <c r="E9673" s="2" t="s">
        <v>36411</v>
      </c>
      <c r="F9673" s="2">
        <v>4</v>
      </c>
      <c r="G9673" s="2">
        <v>29</v>
      </c>
      <c r="H9673" s="2" t="s">
        <v>36412</v>
      </c>
      <c r="I9673" s="2">
        <v>0</v>
      </c>
      <c r="J9673" s="2">
        <v>14.032576629999999</v>
      </c>
      <c r="K9673" s="2">
        <v>0</v>
      </c>
      <c r="L9673" s="2">
        <v>0</v>
      </c>
      <c r="M9673" s="2">
        <v>0</v>
      </c>
      <c r="N9673" s="2">
        <v>0</v>
      </c>
      <c r="O9673" s="2">
        <v>0</v>
      </c>
      <c r="P9673" s="2">
        <v>0</v>
      </c>
      <c r="Q9673" s="2">
        <v>0</v>
      </c>
    </row>
    <row r="9674" spans="1:17" ht="19.5" customHeight="1">
      <c r="A9674" s="2" t="s">
        <v>36413</v>
      </c>
      <c r="B9674" s="2">
        <v>10027</v>
      </c>
      <c r="C9674" s="2">
        <v>375</v>
      </c>
      <c r="D9674" s="2" t="s">
        <v>36410</v>
      </c>
      <c r="E9674" s="2" t="s">
        <v>36414</v>
      </c>
      <c r="F9674" s="2">
        <v>5</v>
      </c>
      <c r="G9674" s="2">
        <v>16</v>
      </c>
      <c r="H9674" s="2" t="s">
        <v>36412</v>
      </c>
      <c r="I9674" s="2">
        <v>0</v>
      </c>
      <c r="J9674" s="2">
        <v>0</v>
      </c>
      <c r="K9674" s="2">
        <v>0</v>
      </c>
      <c r="L9674" s="2">
        <v>0</v>
      </c>
      <c r="M9674" s="2">
        <v>0</v>
      </c>
      <c r="N9674" s="2">
        <v>0</v>
      </c>
      <c r="O9674" s="2">
        <v>0</v>
      </c>
      <c r="P9674" s="2">
        <v>56.463998549999999</v>
      </c>
      <c r="Q9674" s="2">
        <v>0</v>
      </c>
    </row>
    <row r="9675" spans="1:17" ht="19.5" customHeight="1">
      <c r="A9675" s="2" t="s">
        <v>36415</v>
      </c>
      <c r="B9675" s="2">
        <v>1158</v>
      </c>
      <c r="C9675" s="2">
        <v>239</v>
      </c>
      <c r="D9675" s="2" t="s">
        <v>36416</v>
      </c>
      <c r="E9675" s="2" t="s">
        <v>36417</v>
      </c>
      <c r="F9675" s="2" t="s">
        <v>36418</v>
      </c>
      <c r="G9675" s="2" t="s">
        <v>9753</v>
      </c>
      <c r="H9675" s="2" t="s">
        <v>36419</v>
      </c>
      <c r="I9675" s="2">
        <v>33.516416759999998</v>
      </c>
      <c r="J9675" s="2">
        <v>28.065153250000002</v>
      </c>
      <c r="K9675" s="2">
        <v>0</v>
      </c>
      <c r="L9675" s="2">
        <v>0</v>
      </c>
      <c r="M9675" s="2">
        <v>0</v>
      </c>
      <c r="N9675" s="2">
        <v>0</v>
      </c>
      <c r="O9675" s="2">
        <v>0</v>
      </c>
      <c r="P9675" s="2">
        <v>0</v>
      </c>
      <c r="Q9675" s="2">
        <v>0</v>
      </c>
    </row>
    <row r="9676" spans="1:17" ht="19.5" customHeight="1">
      <c r="A9676" s="2" t="s">
        <v>36420</v>
      </c>
      <c r="B9676" s="2">
        <v>7009</v>
      </c>
      <c r="C9676" s="2">
        <v>385</v>
      </c>
      <c r="D9676" s="2" t="s">
        <v>36416</v>
      </c>
      <c r="E9676" s="2" t="s">
        <v>36421</v>
      </c>
      <c r="F9676" s="2">
        <v>4</v>
      </c>
      <c r="G9676" s="2">
        <v>67</v>
      </c>
      <c r="H9676" s="2" t="s">
        <v>36419</v>
      </c>
      <c r="I9676" s="2">
        <v>0</v>
      </c>
      <c r="J9676" s="2">
        <v>14.032576629999999</v>
      </c>
      <c r="K9676" s="2">
        <v>0</v>
      </c>
      <c r="L9676" s="2">
        <v>0</v>
      </c>
      <c r="M9676" s="2">
        <v>0</v>
      </c>
      <c r="N9676" s="2">
        <v>0</v>
      </c>
      <c r="O9676" s="2">
        <v>0</v>
      </c>
      <c r="P9676" s="2">
        <v>0</v>
      </c>
      <c r="Q9676" s="2">
        <v>0</v>
      </c>
    </row>
    <row r="9677" spans="1:17" ht="19.5" customHeight="1">
      <c r="A9677" s="2" t="s">
        <v>36422</v>
      </c>
      <c r="B9677" s="2">
        <v>9543</v>
      </c>
      <c r="C9677" s="2">
        <v>224</v>
      </c>
      <c r="D9677" s="2" t="s">
        <v>36416</v>
      </c>
      <c r="E9677" s="2" t="s">
        <v>36423</v>
      </c>
      <c r="F9677" s="2" t="s">
        <v>36424</v>
      </c>
      <c r="G9677" s="2" t="s">
        <v>36425</v>
      </c>
      <c r="H9677" s="2" t="s">
        <v>36419</v>
      </c>
      <c r="I9677" s="2">
        <v>29.326864659999998</v>
      </c>
      <c r="J9677" s="2">
        <v>84.195459760000006</v>
      </c>
      <c r="K9677" s="2">
        <v>34.919858920000003</v>
      </c>
      <c r="L9677" s="2">
        <v>0</v>
      </c>
      <c r="M9677" s="2">
        <v>50.242840399999999</v>
      </c>
      <c r="N9677" s="2">
        <v>27.955606499999998</v>
      </c>
      <c r="O9677" s="2">
        <v>0</v>
      </c>
      <c r="P9677" s="2">
        <v>45.171198840000002</v>
      </c>
      <c r="Q9677" s="2">
        <v>0</v>
      </c>
    </row>
    <row r="9678" spans="1:17" ht="19.5" customHeight="1">
      <c r="A9678" s="2" t="s">
        <v>36426</v>
      </c>
      <c r="B9678" s="2">
        <v>13215</v>
      </c>
      <c r="C9678" s="2">
        <v>220</v>
      </c>
      <c r="D9678" s="2" t="s">
        <v>36416</v>
      </c>
      <c r="E9678" s="2" t="s">
        <v>36427</v>
      </c>
      <c r="F9678" s="2" t="s">
        <v>1950</v>
      </c>
      <c r="G9678" s="2" t="s">
        <v>36428</v>
      </c>
      <c r="H9678" s="2" t="s">
        <v>36419</v>
      </c>
      <c r="I9678" s="2">
        <v>0</v>
      </c>
      <c r="J9678" s="2">
        <v>0</v>
      </c>
      <c r="K9678" s="2">
        <v>27.935887139999998</v>
      </c>
      <c r="L9678" s="2">
        <v>27.48259436</v>
      </c>
      <c r="M9678" s="2">
        <v>16.747613470000001</v>
      </c>
      <c r="N9678" s="2">
        <v>0</v>
      </c>
      <c r="O9678" s="2">
        <v>0</v>
      </c>
      <c r="P9678" s="2">
        <v>0</v>
      </c>
      <c r="Q9678" s="2">
        <v>0</v>
      </c>
    </row>
    <row r="9679" spans="1:17" ht="19.5" customHeight="1">
      <c r="A9679" s="2" t="s">
        <v>36429</v>
      </c>
      <c r="B9679" s="2">
        <v>17113</v>
      </c>
      <c r="C9679" s="2">
        <v>165</v>
      </c>
      <c r="D9679" s="2" t="s">
        <v>36416</v>
      </c>
      <c r="E9679" s="2" t="s">
        <v>36430</v>
      </c>
      <c r="F9679" s="2" t="s">
        <v>918</v>
      </c>
      <c r="G9679" s="2" t="s">
        <v>36431</v>
      </c>
      <c r="H9679" s="2" t="s">
        <v>36419</v>
      </c>
      <c r="I9679" s="2">
        <v>0</v>
      </c>
      <c r="J9679" s="2">
        <v>7.0162883130000004</v>
      </c>
      <c r="K9679" s="2">
        <v>0</v>
      </c>
      <c r="L9679" s="2">
        <v>0</v>
      </c>
      <c r="M9679" s="2">
        <v>0</v>
      </c>
      <c r="N9679" s="2">
        <v>0</v>
      </c>
      <c r="O9679" s="2">
        <v>0</v>
      </c>
      <c r="P9679" s="2">
        <v>0</v>
      </c>
      <c r="Q9679" s="2">
        <v>0</v>
      </c>
    </row>
    <row r="9680" spans="1:17" ht="19.5" customHeight="1">
      <c r="A9680" s="2" t="s">
        <v>36432</v>
      </c>
      <c r="B9680" s="2">
        <v>9554</v>
      </c>
      <c r="C9680" s="2">
        <v>153</v>
      </c>
      <c r="D9680" s="2" t="s">
        <v>36433</v>
      </c>
      <c r="E9680" s="2" t="s">
        <v>36434</v>
      </c>
      <c r="F9680" s="2" t="s">
        <v>36435</v>
      </c>
      <c r="G9680" s="2" t="s">
        <v>36436</v>
      </c>
      <c r="H9680" s="2" t="s">
        <v>229</v>
      </c>
      <c r="I9680" s="2">
        <v>0</v>
      </c>
      <c r="J9680" s="2">
        <v>24.557009099999998</v>
      </c>
      <c r="K9680" s="2">
        <v>0</v>
      </c>
      <c r="L9680" s="2">
        <v>0</v>
      </c>
      <c r="M9680" s="2">
        <v>58.616647129999997</v>
      </c>
      <c r="N9680" s="2">
        <v>0</v>
      </c>
      <c r="O9680" s="2">
        <v>0</v>
      </c>
      <c r="P9680" s="2">
        <v>45.171198840000002</v>
      </c>
      <c r="Q9680" s="2">
        <v>0</v>
      </c>
    </row>
    <row r="9681" spans="1:17" ht="19.5" customHeight="1">
      <c r="A9681" s="2" t="s">
        <v>36437</v>
      </c>
      <c r="B9681" s="2">
        <v>1746</v>
      </c>
      <c r="C9681" s="2">
        <v>482</v>
      </c>
      <c r="D9681" s="2" t="s">
        <v>36438</v>
      </c>
      <c r="E9681" s="2" t="s">
        <v>36439</v>
      </c>
      <c r="F9681" s="2" t="s">
        <v>36440</v>
      </c>
      <c r="G9681" s="2" t="s">
        <v>36441</v>
      </c>
      <c r="H9681" s="2" t="s">
        <v>36442</v>
      </c>
      <c r="I9681" s="2">
        <v>150.82387539999999</v>
      </c>
      <c r="J9681" s="2">
        <v>122.7850455</v>
      </c>
      <c r="K9681" s="2">
        <v>118.72752029999999</v>
      </c>
      <c r="L9681" s="2">
        <v>119.0912422</v>
      </c>
      <c r="M9681" s="2">
        <v>58.616647129999997</v>
      </c>
      <c r="N9681" s="2">
        <v>223.64485199999999</v>
      </c>
      <c r="O9681" s="2">
        <v>86.785107679999996</v>
      </c>
      <c r="P9681" s="2">
        <v>180.68479540000001</v>
      </c>
      <c r="Q9681" s="2">
        <v>228.67858079999999</v>
      </c>
    </row>
    <row r="9682" spans="1:17" ht="19.5" customHeight="1">
      <c r="A9682" s="2" t="s">
        <v>36443</v>
      </c>
      <c r="B9682" s="2">
        <v>1080</v>
      </c>
      <c r="C9682" s="2">
        <v>326</v>
      </c>
      <c r="D9682" s="2" t="s">
        <v>36438</v>
      </c>
      <c r="E9682" s="2" t="s">
        <v>36444</v>
      </c>
      <c r="F9682" s="2">
        <v>4</v>
      </c>
      <c r="G9682" s="2">
        <v>81</v>
      </c>
      <c r="H9682" s="2" t="s">
        <v>36442</v>
      </c>
      <c r="I9682" s="2">
        <v>16.758208379999999</v>
      </c>
      <c r="J9682" s="2">
        <v>0</v>
      </c>
      <c r="K9682" s="2">
        <v>0</v>
      </c>
      <c r="L9682" s="2">
        <v>0</v>
      </c>
      <c r="M9682" s="2">
        <v>0</v>
      </c>
      <c r="N9682" s="2">
        <v>0</v>
      </c>
      <c r="O9682" s="2">
        <v>0</v>
      </c>
      <c r="P9682" s="2">
        <v>0</v>
      </c>
      <c r="Q9682" s="2">
        <v>0</v>
      </c>
    </row>
    <row r="9683" spans="1:17" ht="19.5" customHeight="1">
      <c r="A9683" s="2" t="s">
        <v>36445</v>
      </c>
      <c r="B9683" s="2">
        <v>1253</v>
      </c>
      <c r="C9683" s="2">
        <v>370</v>
      </c>
      <c r="D9683" s="2" t="s">
        <v>36446</v>
      </c>
      <c r="E9683" s="2" t="s">
        <v>36447</v>
      </c>
      <c r="F9683" s="2" t="s">
        <v>36448</v>
      </c>
      <c r="G9683" s="2" t="s">
        <v>36449</v>
      </c>
      <c r="H9683" s="2" t="s">
        <v>36450</v>
      </c>
      <c r="I9683" s="2">
        <v>8.3791041899999996</v>
      </c>
      <c r="J9683" s="2">
        <v>21.048864940000001</v>
      </c>
      <c r="K9683" s="2">
        <v>20.95191535</v>
      </c>
      <c r="L9683" s="2">
        <v>36.643459139999997</v>
      </c>
      <c r="M9683" s="2">
        <v>25.121420199999999</v>
      </c>
      <c r="N9683" s="2">
        <v>0</v>
      </c>
      <c r="O9683" s="2">
        <v>37.193617580000002</v>
      </c>
      <c r="P9683" s="2">
        <v>22.585599420000001</v>
      </c>
      <c r="Q9683" s="2">
        <v>34.30178712</v>
      </c>
    </row>
    <row r="9684" spans="1:17" ht="19.5" customHeight="1">
      <c r="A9684" s="2" t="s">
        <v>36451</v>
      </c>
      <c r="B9684" s="2">
        <v>261</v>
      </c>
      <c r="C9684" s="2">
        <v>261</v>
      </c>
      <c r="D9684" s="2" t="s">
        <v>36452</v>
      </c>
      <c r="E9684" s="2" t="s">
        <v>36453</v>
      </c>
      <c r="F9684" s="2">
        <v>5</v>
      </c>
      <c r="G9684" s="2">
        <v>154405</v>
      </c>
      <c r="H9684" s="2" t="s">
        <v>229</v>
      </c>
      <c r="I9684" s="2">
        <v>0</v>
      </c>
      <c r="J9684" s="2">
        <v>0</v>
      </c>
      <c r="K9684" s="2">
        <v>0</v>
      </c>
      <c r="L9684" s="2">
        <v>0</v>
      </c>
      <c r="M9684" s="2">
        <v>0</v>
      </c>
      <c r="N9684" s="2">
        <v>69.889016240000004</v>
      </c>
      <c r="O9684" s="2">
        <v>0</v>
      </c>
      <c r="P9684" s="2">
        <v>0</v>
      </c>
      <c r="Q9684" s="2">
        <v>0</v>
      </c>
    </row>
    <row r="9685" spans="1:17" ht="19.5" customHeight="1">
      <c r="A9685" s="2" t="s">
        <v>36454</v>
      </c>
      <c r="B9685" s="2">
        <v>235</v>
      </c>
      <c r="C9685" s="2">
        <v>235</v>
      </c>
      <c r="D9685" s="2" t="s">
        <v>36452</v>
      </c>
      <c r="E9685" s="2" t="s">
        <v>36455</v>
      </c>
      <c r="F9685" s="2" t="s">
        <v>36456</v>
      </c>
      <c r="G9685" s="2">
        <v>5.7943364969467203E+20</v>
      </c>
      <c r="H9685" s="2" t="s">
        <v>229</v>
      </c>
      <c r="I9685" s="2">
        <v>0</v>
      </c>
      <c r="J9685" s="2">
        <v>0</v>
      </c>
      <c r="K9685" s="2">
        <v>0</v>
      </c>
      <c r="L9685" s="2">
        <v>0</v>
      </c>
      <c r="M9685" s="2">
        <v>58.616647129999997</v>
      </c>
      <c r="N9685" s="2">
        <v>0</v>
      </c>
      <c r="O9685" s="2">
        <v>0</v>
      </c>
      <c r="P9685" s="2">
        <v>0</v>
      </c>
      <c r="Q9685" s="2">
        <v>0</v>
      </c>
    </row>
    <row r="9686" spans="1:17" ht="19.5" customHeight="1">
      <c r="A9686" s="2" t="s">
        <v>36457</v>
      </c>
      <c r="B9686" s="2">
        <v>255</v>
      </c>
      <c r="C9686" s="2">
        <v>255</v>
      </c>
      <c r="D9686" s="2" t="s">
        <v>36452</v>
      </c>
      <c r="E9686" s="2" t="s">
        <v>36458</v>
      </c>
      <c r="F9686" s="2" t="s">
        <v>36459</v>
      </c>
      <c r="G9686" s="2">
        <v>1.24424015914611E+94</v>
      </c>
      <c r="H9686" s="2" t="s">
        <v>229</v>
      </c>
      <c r="I9686" s="2">
        <v>0</v>
      </c>
      <c r="J9686" s="2">
        <v>28.065153250000002</v>
      </c>
      <c r="K9686" s="2">
        <v>0</v>
      </c>
      <c r="L9686" s="2">
        <v>45.804323930000002</v>
      </c>
      <c r="M9686" s="2">
        <v>66.990453860000002</v>
      </c>
      <c r="N9686" s="2">
        <v>27.955606499999998</v>
      </c>
      <c r="O9686" s="2">
        <v>61.989362630000002</v>
      </c>
      <c r="P9686" s="2">
        <v>90.342397689999999</v>
      </c>
      <c r="Q9686" s="2">
        <v>22.867858080000001</v>
      </c>
    </row>
    <row r="9687" spans="1:17" ht="19.5" customHeight="1">
      <c r="A9687" s="2" t="s">
        <v>36460</v>
      </c>
      <c r="B9687" s="2">
        <v>15182</v>
      </c>
      <c r="C9687" s="2">
        <v>243</v>
      </c>
      <c r="D9687" s="2" t="s">
        <v>36461</v>
      </c>
      <c r="E9687" s="2" t="s">
        <v>36462</v>
      </c>
      <c r="F9687" s="2" t="s">
        <v>560</v>
      </c>
      <c r="G9687" s="2" t="s">
        <v>29007</v>
      </c>
      <c r="H9687" s="2" t="s">
        <v>36463</v>
      </c>
      <c r="I9687" s="2">
        <v>0</v>
      </c>
      <c r="J9687" s="2">
        <v>24.557009099999998</v>
      </c>
      <c r="K9687" s="2">
        <v>0</v>
      </c>
      <c r="L9687" s="2">
        <v>0</v>
      </c>
      <c r="M9687" s="2">
        <v>41.869033659999999</v>
      </c>
      <c r="N9687" s="2">
        <v>0</v>
      </c>
      <c r="O9687" s="2">
        <v>0</v>
      </c>
      <c r="P9687" s="2">
        <v>0</v>
      </c>
      <c r="Q9687" s="2">
        <v>0</v>
      </c>
    </row>
    <row r="9688" spans="1:17" ht="19.5" customHeight="1">
      <c r="A9688" s="2" t="s">
        <v>36464</v>
      </c>
      <c r="B9688" s="2">
        <v>29572</v>
      </c>
      <c r="C9688" s="2">
        <v>110</v>
      </c>
      <c r="D9688" s="2" t="s">
        <v>36461</v>
      </c>
      <c r="E9688" s="2" t="s">
        <v>36465</v>
      </c>
      <c r="F9688" s="2" t="s">
        <v>36466</v>
      </c>
      <c r="G9688" s="2" t="s">
        <v>36467</v>
      </c>
      <c r="H9688" s="2" t="s">
        <v>36463</v>
      </c>
      <c r="I9688" s="2">
        <v>0</v>
      </c>
      <c r="J9688" s="2">
        <v>21.048864940000001</v>
      </c>
      <c r="K9688" s="2">
        <v>0</v>
      </c>
      <c r="L9688" s="2">
        <v>0</v>
      </c>
      <c r="M9688" s="2">
        <v>50.242840399999999</v>
      </c>
      <c r="N9688" s="2">
        <v>27.955606499999998</v>
      </c>
      <c r="O9688" s="2">
        <v>24.795745050000001</v>
      </c>
      <c r="P9688" s="2">
        <v>0</v>
      </c>
      <c r="Q9688" s="2">
        <v>0</v>
      </c>
    </row>
    <row r="9689" spans="1:17" ht="19.5" customHeight="1">
      <c r="A9689" s="2" t="s">
        <v>36468</v>
      </c>
      <c r="B9689" s="2">
        <v>1118</v>
      </c>
      <c r="C9689" s="2">
        <v>281</v>
      </c>
      <c r="D9689" s="2" t="s">
        <v>36461</v>
      </c>
      <c r="E9689" s="2" t="s">
        <v>36469</v>
      </c>
      <c r="F9689" s="2" t="s">
        <v>36470</v>
      </c>
      <c r="G9689" s="2" t="s">
        <v>36471</v>
      </c>
      <c r="H9689" s="2" t="s">
        <v>36463</v>
      </c>
      <c r="I9689" s="2">
        <v>20.947760469999999</v>
      </c>
      <c r="J9689" s="2">
        <v>21.048864940000001</v>
      </c>
      <c r="K9689" s="2">
        <v>34.919858920000003</v>
      </c>
      <c r="L9689" s="2">
        <v>82.44778307</v>
      </c>
      <c r="M9689" s="2">
        <v>58.616647129999997</v>
      </c>
      <c r="N9689" s="2">
        <v>0</v>
      </c>
      <c r="O9689" s="2">
        <v>0</v>
      </c>
      <c r="P9689" s="2">
        <v>67.756798270000004</v>
      </c>
      <c r="Q9689" s="2">
        <v>22.867858080000001</v>
      </c>
    </row>
    <row r="9690" spans="1:17" ht="19.5" customHeight="1">
      <c r="A9690" s="2" t="s">
        <v>36472</v>
      </c>
      <c r="B9690" s="2">
        <v>3581</v>
      </c>
      <c r="C9690" s="2">
        <v>358</v>
      </c>
      <c r="D9690" s="2" t="s">
        <v>36473</v>
      </c>
      <c r="E9690" s="2" t="s">
        <v>36474</v>
      </c>
      <c r="F9690" s="2" t="s">
        <v>36475</v>
      </c>
      <c r="G9690" s="2" t="s">
        <v>36476</v>
      </c>
      <c r="H9690" s="2" t="s">
        <v>36477</v>
      </c>
      <c r="I9690" s="2">
        <v>20.947760469999999</v>
      </c>
      <c r="J9690" s="2">
        <v>49.114018190000003</v>
      </c>
      <c r="K9690" s="2">
        <v>0</v>
      </c>
      <c r="L9690" s="2">
        <v>45.804323930000002</v>
      </c>
      <c r="M9690" s="2">
        <v>0</v>
      </c>
      <c r="N9690" s="2">
        <v>0</v>
      </c>
      <c r="O9690" s="2">
        <v>0</v>
      </c>
      <c r="P9690" s="2">
        <v>0</v>
      </c>
      <c r="Q9690" s="2">
        <v>0</v>
      </c>
    </row>
    <row r="9691" spans="1:17" ht="19.5" customHeight="1">
      <c r="A9691" s="2" t="s">
        <v>36478</v>
      </c>
      <c r="B9691" s="2">
        <v>15897</v>
      </c>
      <c r="C9691" s="2">
        <v>130</v>
      </c>
      <c r="D9691" s="2" t="s">
        <v>36473</v>
      </c>
      <c r="E9691" s="2" t="s">
        <v>36479</v>
      </c>
      <c r="F9691" s="2" t="s">
        <v>6120</v>
      </c>
      <c r="G9691" s="2" t="s">
        <v>36480</v>
      </c>
      <c r="H9691" s="2" t="s">
        <v>36477</v>
      </c>
      <c r="I9691" s="2">
        <v>8.3791041899999996</v>
      </c>
      <c r="J9691" s="2">
        <v>0</v>
      </c>
      <c r="K9691" s="2">
        <v>0</v>
      </c>
      <c r="L9691" s="2">
        <v>0</v>
      </c>
      <c r="M9691" s="2">
        <v>0</v>
      </c>
      <c r="N9691" s="2">
        <v>0</v>
      </c>
      <c r="O9691" s="2">
        <v>0</v>
      </c>
      <c r="P9691" s="2">
        <v>0</v>
      </c>
      <c r="Q9691" s="2">
        <v>34.30178712</v>
      </c>
    </row>
    <row r="9692" spans="1:17" ht="19.5" customHeight="1">
      <c r="A9692" s="2" t="s">
        <v>36481</v>
      </c>
      <c r="B9692" s="2">
        <v>3191</v>
      </c>
      <c r="C9692" s="2">
        <v>130</v>
      </c>
      <c r="D9692" s="2" t="s">
        <v>36473</v>
      </c>
      <c r="E9692" s="2" t="s">
        <v>36479</v>
      </c>
      <c r="F9692" s="2" t="s">
        <v>192</v>
      </c>
      <c r="G9692" s="2" t="s">
        <v>36482</v>
      </c>
      <c r="H9692" s="2" t="s">
        <v>36477</v>
      </c>
      <c r="I9692" s="2">
        <v>8.3791041899999996</v>
      </c>
      <c r="J9692" s="2">
        <v>0</v>
      </c>
      <c r="K9692" s="2">
        <v>20.95191535</v>
      </c>
      <c r="L9692" s="2">
        <v>0</v>
      </c>
      <c r="M9692" s="2">
        <v>0</v>
      </c>
      <c r="N9692" s="2">
        <v>0</v>
      </c>
      <c r="O9692" s="2">
        <v>0</v>
      </c>
      <c r="P9692" s="2">
        <v>0</v>
      </c>
      <c r="Q9692" s="2">
        <v>0</v>
      </c>
    </row>
    <row r="9693" spans="1:17" ht="19.5" customHeight="1">
      <c r="A9693" s="2" t="s">
        <v>36483</v>
      </c>
      <c r="B9693" s="2">
        <v>18478</v>
      </c>
      <c r="C9693" s="2">
        <v>147</v>
      </c>
      <c r="D9693" s="2" t="s">
        <v>36484</v>
      </c>
      <c r="E9693" s="2" t="s">
        <v>36485</v>
      </c>
      <c r="F9693" s="2" t="s">
        <v>36486</v>
      </c>
      <c r="G9693" s="2" t="s">
        <v>36487</v>
      </c>
      <c r="H9693" s="2" t="s">
        <v>36488</v>
      </c>
      <c r="I9693" s="2">
        <v>37.705968849999998</v>
      </c>
      <c r="J9693" s="2">
        <v>56.130306509999997</v>
      </c>
      <c r="K9693" s="2">
        <v>62.855746060000001</v>
      </c>
      <c r="L9693" s="2">
        <v>0</v>
      </c>
      <c r="M9693" s="2">
        <v>0</v>
      </c>
      <c r="N9693" s="2">
        <v>27.955606499999998</v>
      </c>
      <c r="O9693" s="2">
        <v>37.193617580000002</v>
      </c>
      <c r="P9693" s="2">
        <v>0</v>
      </c>
      <c r="Q9693" s="2">
        <v>34.30178712</v>
      </c>
    </row>
    <row r="9694" spans="1:17" ht="19.5" customHeight="1">
      <c r="A9694" s="2" t="s">
        <v>36489</v>
      </c>
      <c r="B9694" s="2">
        <v>8693</v>
      </c>
      <c r="C9694" s="2">
        <v>147</v>
      </c>
      <c r="D9694" s="2" t="s">
        <v>36484</v>
      </c>
      <c r="E9694" s="2" t="s">
        <v>36485</v>
      </c>
      <c r="F9694" s="2" t="s">
        <v>36490</v>
      </c>
      <c r="G9694" s="2" t="s">
        <v>36491</v>
      </c>
      <c r="H9694" s="2" t="s">
        <v>36488</v>
      </c>
      <c r="I9694" s="2">
        <v>12.568656280000001</v>
      </c>
      <c r="J9694" s="2">
        <v>21.048864940000001</v>
      </c>
      <c r="K9694" s="2">
        <v>41.903830710000001</v>
      </c>
      <c r="L9694" s="2">
        <v>18.321729569999999</v>
      </c>
      <c r="M9694" s="2">
        <v>0</v>
      </c>
      <c r="N9694" s="2">
        <v>0</v>
      </c>
      <c r="O9694" s="2">
        <v>0</v>
      </c>
      <c r="P9694" s="2">
        <v>0</v>
      </c>
      <c r="Q9694" s="2">
        <v>0</v>
      </c>
    </row>
    <row r="9695" spans="1:17" ht="19.5" customHeight="1">
      <c r="A9695" s="2" t="s">
        <v>36492</v>
      </c>
      <c r="B9695" s="2">
        <v>47637</v>
      </c>
      <c r="C9695" s="2">
        <v>453</v>
      </c>
      <c r="D9695" s="2" t="s">
        <v>36484</v>
      </c>
      <c r="E9695" s="2" t="s">
        <v>36493</v>
      </c>
      <c r="F9695" s="2">
        <v>2</v>
      </c>
      <c r="G9695" s="2">
        <v>12</v>
      </c>
      <c r="H9695" s="2" t="s">
        <v>36488</v>
      </c>
      <c r="I9695" s="2">
        <v>0</v>
      </c>
      <c r="J9695" s="2">
        <v>0</v>
      </c>
      <c r="K9695" s="2">
        <v>13.967943569999999</v>
      </c>
      <c r="L9695" s="2">
        <v>0</v>
      </c>
      <c r="M9695" s="2">
        <v>0</v>
      </c>
      <c r="N9695" s="2">
        <v>0</v>
      </c>
      <c r="O9695" s="2">
        <v>0</v>
      </c>
      <c r="P9695" s="2">
        <v>0</v>
      </c>
      <c r="Q9695" s="2">
        <v>0</v>
      </c>
    </row>
    <row r="9696" spans="1:17" ht="19.5" customHeight="1">
      <c r="A9696" s="2" t="s">
        <v>36494</v>
      </c>
      <c r="B9696" s="2">
        <v>19773</v>
      </c>
      <c r="C9696" s="2">
        <v>477</v>
      </c>
      <c r="D9696" s="2" t="s">
        <v>36484</v>
      </c>
      <c r="E9696" s="2" t="s">
        <v>36495</v>
      </c>
      <c r="F9696" s="2" t="s">
        <v>36496</v>
      </c>
      <c r="G9696" s="2" t="s">
        <v>36497</v>
      </c>
      <c r="H9696" s="2" t="s">
        <v>36488</v>
      </c>
      <c r="I9696" s="2">
        <v>180.15074010000001</v>
      </c>
      <c r="J9696" s="2">
        <v>298.1922533</v>
      </c>
      <c r="K9696" s="2">
        <v>195.55121</v>
      </c>
      <c r="L9696" s="2">
        <v>45.804323930000002</v>
      </c>
      <c r="M9696" s="2">
        <v>92.111874060000005</v>
      </c>
      <c r="N9696" s="2">
        <v>139.77803249999999</v>
      </c>
      <c r="O9696" s="2">
        <v>61.989362630000002</v>
      </c>
      <c r="P9696" s="2">
        <v>101.6351974</v>
      </c>
      <c r="Q9696" s="2">
        <v>102.9053614</v>
      </c>
    </row>
    <row r="9697" spans="1:17" ht="19.5" customHeight="1">
      <c r="A9697" s="2" t="s">
        <v>36498</v>
      </c>
      <c r="B9697" s="2">
        <v>5844</v>
      </c>
      <c r="C9697" s="2">
        <v>331</v>
      </c>
      <c r="D9697" s="2" t="s">
        <v>36484</v>
      </c>
      <c r="E9697" s="2" t="s">
        <v>36499</v>
      </c>
      <c r="F9697" s="2" t="s">
        <v>36500</v>
      </c>
      <c r="G9697" s="2" t="s">
        <v>36501</v>
      </c>
      <c r="H9697" s="2" t="s">
        <v>36488</v>
      </c>
      <c r="I9697" s="2">
        <v>104.7388024</v>
      </c>
      <c r="J9697" s="2">
        <v>164.88277540000001</v>
      </c>
      <c r="K9697" s="2">
        <v>104.7595768</v>
      </c>
      <c r="L9697" s="2">
        <v>73.286918290000003</v>
      </c>
      <c r="M9697" s="2">
        <v>50.242840399999999</v>
      </c>
      <c r="N9697" s="2">
        <v>27.955606499999998</v>
      </c>
      <c r="O9697" s="2">
        <v>99.182980200000003</v>
      </c>
      <c r="P9697" s="2">
        <v>45.171198840000002</v>
      </c>
      <c r="Q9697" s="2">
        <v>22.867858080000001</v>
      </c>
    </row>
    <row r="9698" spans="1:17" ht="19.5" customHeight="1">
      <c r="A9698" s="2" t="s">
        <v>36502</v>
      </c>
      <c r="B9698" s="2">
        <v>238</v>
      </c>
      <c r="C9698" s="2">
        <v>238</v>
      </c>
      <c r="D9698" s="2" t="s">
        <v>36484</v>
      </c>
      <c r="E9698" s="2" t="s">
        <v>36503</v>
      </c>
      <c r="F9698" s="2">
        <v>4</v>
      </c>
      <c r="G9698" s="2">
        <v>28</v>
      </c>
      <c r="H9698" s="2" t="s">
        <v>36488</v>
      </c>
      <c r="I9698" s="2">
        <v>0</v>
      </c>
      <c r="J9698" s="2">
        <v>0</v>
      </c>
      <c r="K9698" s="2">
        <v>0</v>
      </c>
      <c r="L9698" s="2">
        <v>0</v>
      </c>
      <c r="M9698" s="2">
        <v>0</v>
      </c>
      <c r="N9698" s="2">
        <v>0</v>
      </c>
      <c r="O9698" s="2">
        <v>0</v>
      </c>
      <c r="P9698" s="2">
        <v>0</v>
      </c>
      <c r="Q9698" s="2">
        <v>45.735716160000003</v>
      </c>
    </row>
    <row r="9699" spans="1:17" ht="19.5" customHeight="1">
      <c r="A9699" s="2" t="s">
        <v>36504</v>
      </c>
      <c r="B9699" s="2">
        <v>35637</v>
      </c>
      <c r="C9699" s="2">
        <v>210</v>
      </c>
      <c r="D9699" s="2" t="s">
        <v>36484</v>
      </c>
      <c r="E9699" s="2" t="s">
        <v>36505</v>
      </c>
      <c r="F9699" s="2" t="s">
        <v>395</v>
      </c>
      <c r="G9699" s="2" t="s">
        <v>36506</v>
      </c>
      <c r="H9699" s="2" t="s">
        <v>36488</v>
      </c>
      <c r="I9699" s="2">
        <v>0</v>
      </c>
      <c r="J9699" s="2">
        <v>7.0162883130000004</v>
      </c>
      <c r="K9699" s="2">
        <v>27.935887139999998</v>
      </c>
      <c r="L9699" s="2">
        <v>0</v>
      </c>
      <c r="M9699" s="2">
        <v>0</v>
      </c>
      <c r="N9699" s="2">
        <v>0</v>
      </c>
      <c r="O9699" s="2">
        <v>0</v>
      </c>
      <c r="P9699" s="2">
        <v>0</v>
      </c>
      <c r="Q9699" s="2">
        <v>0</v>
      </c>
    </row>
    <row r="9700" spans="1:17" ht="19.5" customHeight="1">
      <c r="A9700" s="2" t="s">
        <v>36507</v>
      </c>
      <c r="B9700" s="2">
        <v>299</v>
      </c>
      <c r="C9700" s="2">
        <v>299</v>
      </c>
      <c r="D9700" s="2" t="s">
        <v>225</v>
      </c>
      <c r="E9700" s="2" t="s">
        <v>36508</v>
      </c>
      <c r="F9700" s="2" t="s">
        <v>36509</v>
      </c>
      <c r="G9700" s="2" t="s">
        <v>36510</v>
      </c>
      <c r="H9700" s="2" t="s">
        <v>229</v>
      </c>
      <c r="I9700" s="2">
        <v>62.843281419999997</v>
      </c>
      <c r="J9700" s="2">
        <v>24.557009099999998</v>
      </c>
      <c r="K9700" s="2">
        <v>34.919858920000003</v>
      </c>
      <c r="L9700" s="2">
        <v>45.804323930000002</v>
      </c>
      <c r="M9700" s="2">
        <v>0</v>
      </c>
      <c r="N9700" s="2">
        <v>55.911212990000003</v>
      </c>
      <c r="O9700" s="2">
        <v>0</v>
      </c>
      <c r="P9700" s="2">
        <v>22.585599420000001</v>
      </c>
      <c r="Q9700" s="2">
        <v>57.169645209999999</v>
      </c>
    </row>
    <row r="9701" spans="1:17" ht="19.5" customHeight="1">
      <c r="A9701" s="2" t="s">
        <v>36511</v>
      </c>
      <c r="B9701" s="2">
        <v>303</v>
      </c>
      <c r="C9701" s="2">
        <v>303</v>
      </c>
      <c r="D9701" s="2" t="s">
        <v>225</v>
      </c>
      <c r="E9701" s="2" t="s">
        <v>36512</v>
      </c>
      <c r="F9701" s="2" t="s">
        <v>36513</v>
      </c>
      <c r="G9701" s="2" t="s">
        <v>36514</v>
      </c>
      <c r="H9701" s="2" t="s">
        <v>229</v>
      </c>
      <c r="I9701" s="2">
        <v>330.97461550000003</v>
      </c>
      <c r="J9701" s="2">
        <v>406.9447222</v>
      </c>
      <c r="K9701" s="2">
        <v>370.15050459999998</v>
      </c>
      <c r="L9701" s="2">
        <v>458.04323929999998</v>
      </c>
      <c r="M9701" s="2">
        <v>318.20465580000001</v>
      </c>
      <c r="N9701" s="2">
        <v>307.51167149999998</v>
      </c>
      <c r="O9701" s="2">
        <v>161.1723428</v>
      </c>
      <c r="P9701" s="2">
        <v>191.9775951</v>
      </c>
      <c r="Q9701" s="2">
        <v>377.31965839999998</v>
      </c>
    </row>
    <row r="9702" spans="1:17" ht="19.5" customHeight="1">
      <c r="A9702" s="2" t="s">
        <v>36515</v>
      </c>
      <c r="B9702" s="2">
        <v>8976</v>
      </c>
      <c r="C9702" s="2">
        <v>376</v>
      </c>
      <c r="D9702" s="2" t="s">
        <v>225</v>
      </c>
      <c r="E9702" s="2" t="s">
        <v>36516</v>
      </c>
      <c r="F9702" s="2">
        <v>3</v>
      </c>
      <c r="G9702" s="2">
        <v>38</v>
      </c>
      <c r="H9702" s="2" t="s">
        <v>229</v>
      </c>
      <c r="I9702" s="2">
        <v>0</v>
      </c>
      <c r="J9702" s="2">
        <v>10.524432470000001</v>
      </c>
      <c r="K9702" s="2">
        <v>0</v>
      </c>
      <c r="L9702" s="2">
        <v>0</v>
      </c>
      <c r="M9702" s="2">
        <v>0</v>
      </c>
      <c r="N9702" s="2">
        <v>0</v>
      </c>
      <c r="O9702" s="2">
        <v>0</v>
      </c>
      <c r="P9702" s="2">
        <v>0</v>
      </c>
      <c r="Q9702" s="2">
        <v>0</v>
      </c>
    </row>
    <row r="9703" spans="1:17" ht="19.5" customHeight="1">
      <c r="A9703" s="2" t="s">
        <v>36517</v>
      </c>
      <c r="B9703" s="2">
        <v>4373</v>
      </c>
      <c r="C9703" s="2">
        <v>264</v>
      </c>
      <c r="D9703" s="2" t="s">
        <v>36518</v>
      </c>
      <c r="E9703" s="2" t="s">
        <v>36519</v>
      </c>
      <c r="F9703" s="2">
        <v>5</v>
      </c>
      <c r="G9703" s="2">
        <v>368</v>
      </c>
      <c r="H9703" s="2" t="s">
        <v>36520</v>
      </c>
      <c r="I9703" s="2">
        <v>0</v>
      </c>
      <c r="J9703" s="2">
        <v>17.540720780000001</v>
      </c>
      <c r="K9703" s="2">
        <v>0</v>
      </c>
      <c r="L9703" s="2">
        <v>0</v>
      </c>
      <c r="M9703" s="2">
        <v>0</v>
      </c>
      <c r="N9703" s="2">
        <v>0</v>
      </c>
      <c r="O9703" s="2">
        <v>0</v>
      </c>
      <c r="P9703" s="2">
        <v>0</v>
      </c>
      <c r="Q9703" s="2">
        <v>0</v>
      </c>
    </row>
    <row r="9704" spans="1:17" ht="19.5" customHeight="1">
      <c r="A9704" s="2" t="s">
        <v>36521</v>
      </c>
      <c r="B9704" s="2">
        <v>2064</v>
      </c>
      <c r="C9704" s="2">
        <v>256</v>
      </c>
      <c r="D9704" s="2" t="s">
        <v>36518</v>
      </c>
      <c r="E9704" s="2" t="s">
        <v>36522</v>
      </c>
      <c r="F9704" s="2" t="s">
        <v>36523</v>
      </c>
      <c r="G9704" s="2">
        <v>104174307345196</v>
      </c>
      <c r="H9704" s="2" t="s">
        <v>36520</v>
      </c>
      <c r="I9704" s="2">
        <v>16.758208379999999</v>
      </c>
      <c r="J9704" s="2">
        <v>21.048864940000001</v>
      </c>
      <c r="K9704" s="2">
        <v>20.95191535</v>
      </c>
      <c r="L9704" s="2">
        <v>0</v>
      </c>
      <c r="M9704" s="2">
        <v>0</v>
      </c>
      <c r="N9704" s="2">
        <v>0</v>
      </c>
      <c r="O9704" s="2">
        <v>0</v>
      </c>
      <c r="P9704" s="2">
        <v>0</v>
      </c>
      <c r="Q9704" s="2">
        <v>0</v>
      </c>
    </row>
    <row r="9705" spans="1:17" ht="19.5" customHeight="1">
      <c r="A9705" s="2" t="s">
        <v>36524</v>
      </c>
      <c r="B9705" s="2">
        <v>538</v>
      </c>
      <c r="C9705" s="2">
        <v>283</v>
      </c>
      <c r="D9705" s="2" t="s">
        <v>225</v>
      </c>
      <c r="E9705" s="2" t="s">
        <v>36525</v>
      </c>
      <c r="F9705" s="2" t="s">
        <v>36526</v>
      </c>
      <c r="G9705" s="2" t="s">
        <v>453</v>
      </c>
      <c r="H9705" s="2" t="s">
        <v>229</v>
      </c>
      <c r="I9705" s="2">
        <v>41.895520949999998</v>
      </c>
      <c r="J9705" s="2">
        <v>28.065153250000002</v>
      </c>
      <c r="K9705" s="2">
        <v>20.95191535</v>
      </c>
      <c r="L9705" s="2">
        <v>0</v>
      </c>
      <c r="M9705" s="2">
        <v>0</v>
      </c>
      <c r="N9705" s="2">
        <v>0</v>
      </c>
      <c r="O9705" s="2">
        <v>0</v>
      </c>
      <c r="P9705" s="2">
        <v>0</v>
      </c>
      <c r="Q9705" s="2">
        <v>0</v>
      </c>
    </row>
    <row r="9706" spans="1:17" ht="19.5" customHeight="1">
      <c r="A9706" s="2" t="s">
        <v>36527</v>
      </c>
      <c r="B9706" s="2">
        <v>547</v>
      </c>
      <c r="C9706" s="2">
        <v>292</v>
      </c>
      <c r="D9706" s="2" t="s">
        <v>225</v>
      </c>
      <c r="E9706" s="2" t="s">
        <v>36528</v>
      </c>
      <c r="F9706" s="2" t="s">
        <v>36529</v>
      </c>
      <c r="G9706" s="2" t="s">
        <v>36530</v>
      </c>
      <c r="H9706" s="2" t="s">
        <v>229</v>
      </c>
      <c r="I9706" s="2">
        <v>20.947760469999999</v>
      </c>
      <c r="J9706" s="2">
        <v>49.114018190000003</v>
      </c>
      <c r="K9706" s="2">
        <v>69.83971785</v>
      </c>
      <c r="L9706" s="2">
        <v>0</v>
      </c>
      <c r="M9706" s="2">
        <v>0</v>
      </c>
      <c r="N9706" s="2">
        <v>0</v>
      </c>
      <c r="O9706" s="2">
        <v>0</v>
      </c>
      <c r="P9706" s="2">
        <v>0</v>
      </c>
      <c r="Q9706" s="2">
        <v>34.30178712</v>
      </c>
    </row>
    <row r="9707" spans="1:17" ht="19.5" customHeight="1">
      <c r="A9707" s="2" t="s">
        <v>36531</v>
      </c>
      <c r="B9707" s="2">
        <v>518</v>
      </c>
      <c r="C9707" s="2">
        <v>334</v>
      </c>
      <c r="D9707" s="2" t="s">
        <v>36532</v>
      </c>
      <c r="E9707" s="2" t="s">
        <v>36533</v>
      </c>
      <c r="F9707" s="2">
        <v>3</v>
      </c>
      <c r="G9707" s="2">
        <v>27</v>
      </c>
      <c r="H9707" s="2" t="s">
        <v>36534</v>
      </c>
      <c r="I9707" s="2">
        <v>0</v>
      </c>
      <c r="J9707" s="2">
        <v>10.524432470000001</v>
      </c>
      <c r="K9707" s="2">
        <v>0</v>
      </c>
      <c r="L9707" s="2">
        <v>0</v>
      </c>
      <c r="M9707" s="2">
        <v>0</v>
      </c>
      <c r="N9707" s="2">
        <v>0</v>
      </c>
      <c r="O9707" s="2">
        <v>0</v>
      </c>
      <c r="P9707" s="2">
        <v>0</v>
      </c>
      <c r="Q9707" s="2">
        <v>0</v>
      </c>
    </row>
    <row r="9708" spans="1:17" ht="19.5" customHeight="1">
      <c r="A9708" s="2" t="s">
        <v>36535</v>
      </c>
      <c r="B9708" s="2">
        <v>4097</v>
      </c>
      <c r="C9708" s="2">
        <v>312</v>
      </c>
      <c r="D9708" s="2" t="s">
        <v>36536</v>
      </c>
      <c r="E9708" s="2" t="s">
        <v>36537</v>
      </c>
      <c r="F9708" s="2" t="s">
        <v>36538</v>
      </c>
      <c r="G9708" s="2" t="s">
        <v>36539</v>
      </c>
      <c r="H9708" s="2" t="s">
        <v>229</v>
      </c>
      <c r="I9708" s="2">
        <v>108.9283545</v>
      </c>
      <c r="J9708" s="2">
        <v>98.22803639</v>
      </c>
      <c r="K9708" s="2">
        <v>83.807661420000002</v>
      </c>
      <c r="L9708" s="2">
        <v>73.286918290000003</v>
      </c>
      <c r="M9708" s="2">
        <v>41.869033659999999</v>
      </c>
      <c r="N9708" s="2">
        <v>97.844622740000005</v>
      </c>
      <c r="O9708" s="2">
        <v>99.182980200000003</v>
      </c>
      <c r="P9708" s="2">
        <v>0</v>
      </c>
      <c r="Q9708" s="2">
        <v>0</v>
      </c>
    </row>
    <row r="9709" spans="1:17" ht="19.5" customHeight="1">
      <c r="A9709" s="2" t="s">
        <v>36540</v>
      </c>
      <c r="B9709" s="2">
        <v>7339</v>
      </c>
      <c r="C9709" s="2">
        <v>150</v>
      </c>
      <c r="D9709" s="2" t="s">
        <v>36541</v>
      </c>
      <c r="E9709" s="2" t="s">
        <v>36542</v>
      </c>
      <c r="F9709" s="2" t="s">
        <v>36543</v>
      </c>
      <c r="G9709" s="2" t="s">
        <v>36544</v>
      </c>
      <c r="H9709" s="2" t="s">
        <v>65</v>
      </c>
      <c r="I9709" s="2">
        <v>75.411937710000004</v>
      </c>
      <c r="J9709" s="2">
        <v>94.719892229999999</v>
      </c>
      <c r="K9709" s="2">
        <v>55.871774279999997</v>
      </c>
      <c r="L9709" s="2">
        <v>137.41297180000001</v>
      </c>
      <c r="M9709" s="2">
        <v>100.4856808</v>
      </c>
      <c r="N9709" s="2">
        <v>125.8002292</v>
      </c>
      <c r="O9709" s="2">
        <v>198.36596040000001</v>
      </c>
      <c r="P9709" s="2">
        <v>67.756798270000004</v>
      </c>
      <c r="Q9709" s="2">
        <v>125.7732195</v>
      </c>
    </row>
    <row r="9710" spans="1:17" ht="19.5" customHeight="1">
      <c r="A9710" s="2" t="s">
        <v>36545</v>
      </c>
      <c r="B9710" s="2">
        <v>7621</v>
      </c>
      <c r="C9710" s="2">
        <v>364</v>
      </c>
      <c r="D9710" s="2" t="s">
        <v>36541</v>
      </c>
      <c r="E9710" s="2" t="s">
        <v>36546</v>
      </c>
      <c r="F9710" s="2" t="s">
        <v>7844</v>
      </c>
      <c r="G9710" s="2" t="s">
        <v>6049</v>
      </c>
      <c r="H9710" s="2" t="s">
        <v>65</v>
      </c>
      <c r="I9710" s="2">
        <v>0</v>
      </c>
      <c r="J9710" s="2">
        <v>21.048864940000001</v>
      </c>
      <c r="K9710" s="2">
        <v>27.935887139999998</v>
      </c>
      <c r="L9710" s="2">
        <v>0</v>
      </c>
      <c r="M9710" s="2">
        <v>0</v>
      </c>
      <c r="N9710" s="2">
        <v>0</v>
      </c>
      <c r="O9710" s="2">
        <v>0</v>
      </c>
      <c r="P9710" s="2">
        <v>0</v>
      </c>
      <c r="Q9710" s="2">
        <v>0</v>
      </c>
    </row>
    <row r="9711" spans="1:17" ht="19.5" customHeight="1">
      <c r="A9711" s="2" t="s">
        <v>36547</v>
      </c>
      <c r="B9711" s="2">
        <v>715</v>
      </c>
      <c r="C9711" s="2">
        <v>114</v>
      </c>
      <c r="D9711" s="2" t="s">
        <v>36548</v>
      </c>
      <c r="E9711" s="2" t="s">
        <v>36549</v>
      </c>
      <c r="F9711" s="2" t="s">
        <v>36550</v>
      </c>
      <c r="G9711" s="2" t="s">
        <v>36551</v>
      </c>
      <c r="H9711" s="2" t="s">
        <v>36552</v>
      </c>
      <c r="I9711" s="2">
        <v>578.15818909999996</v>
      </c>
      <c r="J9711" s="2">
        <v>526.22162349999996</v>
      </c>
      <c r="K9711" s="2">
        <v>419.0383071</v>
      </c>
      <c r="L9711" s="2">
        <v>787.83437160000005</v>
      </c>
      <c r="M9711" s="2">
        <v>628.03550489999998</v>
      </c>
      <c r="N9711" s="2">
        <v>377.40068769999999</v>
      </c>
      <c r="O9711" s="2">
        <v>595.09788119999996</v>
      </c>
      <c r="P9711" s="2">
        <v>417.83358930000003</v>
      </c>
      <c r="Q9711" s="2">
        <v>297.28215510000001</v>
      </c>
    </row>
    <row r="9712" spans="1:17" ht="19.5" customHeight="1">
      <c r="A9712" s="2" t="s">
        <v>36553</v>
      </c>
      <c r="B9712" s="2">
        <v>3883</v>
      </c>
      <c r="C9712" s="2">
        <v>80</v>
      </c>
      <c r="D9712" s="2" t="s">
        <v>36548</v>
      </c>
      <c r="E9712" s="2" t="s">
        <v>36554</v>
      </c>
      <c r="F9712" s="2" t="s">
        <v>36555</v>
      </c>
      <c r="G9712" s="2" t="s">
        <v>36556</v>
      </c>
      <c r="H9712" s="2" t="s">
        <v>36552</v>
      </c>
      <c r="I9712" s="2">
        <v>54.464177229999997</v>
      </c>
      <c r="J9712" s="2">
        <v>101.7361805</v>
      </c>
      <c r="K9712" s="2">
        <v>27.935887139999998</v>
      </c>
      <c r="L9712" s="2">
        <v>54.96518871</v>
      </c>
      <c r="M9712" s="2">
        <v>83.738067330000007</v>
      </c>
      <c r="N9712" s="2">
        <v>55.911212990000003</v>
      </c>
      <c r="O9712" s="2">
        <v>37.193617580000002</v>
      </c>
      <c r="P9712" s="2">
        <v>33.878399129999998</v>
      </c>
      <c r="Q9712" s="2">
        <v>0</v>
      </c>
    </row>
    <row r="9713" spans="1:17" ht="19.5" customHeight="1">
      <c r="A9713" s="2" t="s">
        <v>36557</v>
      </c>
      <c r="B9713" s="2">
        <v>2040</v>
      </c>
      <c r="C9713" s="2">
        <v>226</v>
      </c>
      <c r="D9713" s="2" t="s">
        <v>36548</v>
      </c>
      <c r="E9713" s="2" t="s">
        <v>36558</v>
      </c>
      <c r="F9713" s="2">
        <v>4</v>
      </c>
      <c r="G9713" s="2">
        <v>349</v>
      </c>
      <c r="H9713" s="2" t="s">
        <v>36552</v>
      </c>
      <c r="I9713" s="2">
        <v>0</v>
      </c>
      <c r="J9713" s="2">
        <v>14.032576629999999</v>
      </c>
      <c r="K9713" s="2">
        <v>0</v>
      </c>
      <c r="L9713" s="2">
        <v>0</v>
      </c>
      <c r="M9713" s="2">
        <v>0</v>
      </c>
      <c r="N9713" s="2">
        <v>0</v>
      </c>
      <c r="O9713" s="2">
        <v>0</v>
      </c>
      <c r="P9713" s="2">
        <v>0</v>
      </c>
      <c r="Q9713" s="2">
        <v>0</v>
      </c>
    </row>
    <row r="9714" spans="1:17" ht="19.5" customHeight="1">
      <c r="A9714" s="2" t="s">
        <v>36559</v>
      </c>
      <c r="B9714" s="2">
        <v>1655</v>
      </c>
      <c r="C9714" s="2">
        <v>377</v>
      </c>
      <c r="D9714" s="2" t="s">
        <v>36548</v>
      </c>
      <c r="E9714" s="2" t="s">
        <v>36560</v>
      </c>
      <c r="F9714" s="2" t="s">
        <v>36561</v>
      </c>
      <c r="G9714" s="2" t="s">
        <v>36562</v>
      </c>
      <c r="H9714" s="2" t="s">
        <v>36552</v>
      </c>
      <c r="I9714" s="2">
        <v>96.359698179999995</v>
      </c>
      <c r="J9714" s="2">
        <v>157.86648700000001</v>
      </c>
      <c r="K9714" s="2">
        <v>111.7435486</v>
      </c>
      <c r="L9714" s="2">
        <v>201.53902529999999</v>
      </c>
      <c r="M9714" s="2">
        <v>234.4665885</v>
      </c>
      <c r="N9714" s="2">
        <v>181.71144219999999</v>
      </c>
      <c r="O9714" s="2">
        <v>161.1723428</v>
      </c>
      <c r="P9714" s="2">
        <v>169.3919957</v>
      </c>
      <c r="Q9714" s="2">
        <v>205.81072270000001</v>
      </c>
    </row>
    <row r="9715" spans="1:17" ht="19.5" customHeight="1">
      <c r="A9715" s="2" t="s">
        <v>36563</v>
      </c>
      <c r="B9715" s="2">
        <v>863</v>
      </c>
      <c r="C9715" s="2">
        <v>267</v>
      </c>
      <c r="D9715" s="2" t="s">
        <v>36564</v>
      </c>
      <c r="E9715" s="2" t="s">
        <v>36565</v>
      </c>
      <c r="F9715" s="2">
        <v>6</v>
      </c>
      <c r="G9715" s="2">
        <v>25</v>
      </c>
      <c r="H9715" s="2" t="s">
        <v>36566</v>
      </c>
      <c r="I9715" s="2">
        <v>25.137312569999999</v>
      </c>
      <c r="J9715" s="2">
        <v>0</v>
      </c>
      <c r="K9715" s="2">
        <v>0</v>
      </c>
      <c r="L9715" s="2">
        <v>0</v>
      </c>
      <c r="M9715" s="2">
        <v>0</v>
      </c>
      <c r="N9715" s="2">
        <v>0</v>
      </c>
      <c r="O9715" s="2">
        <v>0</v>
      </c>
      <c r="P9715" s="2">
        <v>0</v>
      </c>
      <c r="Q9715" s="2">
        <v>0</v>
      </c>
    </row>
    <row r="9716" spans="1:17" ht="19.5" customHeight="1">
      <c r="A9716" s="2" t="s">
        <v>36567</v>
      </c>
      <c r="B9716" s="2">
        <v>3690</v>
      </c>
      <c r="C9716" s="2">
        <v>327</v>
      </c>
      <c r="D9716" s="2" t="s">
        <v>225</v>
      </c>
      <c r="E9716" s="2" t="s">
        <v>36568</v>
      </c>
      <c r="F9716" s="2">
        <v>3</v>
      </c>
      <c r="G9716" s="2">
        <v>42</v>
      </c>
      <c r="H9716" s="2" t="s">
        <v>229</v>
      </c>
      <c r="I9716" s="2">
        <v>12.568656280000001</v>
      </c>
      <c r="J9716" s="2">
        <v>0</v>
      </c>
      <c r="K9716" s="2">
        <v>0</v>
      </c>
      <c r="L9716" s="2">
        <v>0</v>
      </c>
      <c r="M9716" s="2">
        <v>0</v>
      </c>
      <c r="N9716" s="2">
        <v>0</v>
      </c>
      <c r="O9716" s="2">
        <v>0</v>
      </c>
      <c r="P9716" s="2">
        <v>0</v>
      </c>
      <c r="Q9716" s="2">
        <v>0</v>
      </c>
    </row>
    <row r="9717" spans="1:17" ht="19.5" customHeight="1">
      <c r="A9717" s="2" t="s">
        <v>36569</v>
      </c>
      <c r="B9717" s="2">
        <v>2503</v>
      </c>
      <c r="C9717" s="2">
        <v>300</v>
      </c>
      <c r="D9717" s="2" t="s">
        <v>225</v>
      </c>
      <c r="E9717" s="2" t="s">
        <v>36570</v>
      </c>
      <c r="F9717" s="2" t="s">
        <v>29263</v>
      </c>
      <c r="G9717" s="2" t="s">
        <v>36571</v>
      </c>
      <c r="H9717" s="2" t="s">
        <v>229</v>
      </c>
      <c r="I9717" s="2">
        <v>0</v>
      </c>
      <c r="J9717" s="2">
        <v>17.540720780000001</v>
      </c>
      <c r="K9717" s="2">
        <v>27.935887139999998</v>
      </c>
      <c r="L9717" s="2">
        <v>0</v>
      </c>
      <c r="M9717" s="2">
        <v>0</v>
      </c>
      <c r="N9717" s="2">
        <v>0</v>
      </c>
      <c r="O9717" s="2">
        <v>37.193617580000002</v>
      </c>
      <c r="P9717" s="2">
        <v>0</v>
      </c>
      <c r="Q9717" s="2">
        <v>0</v>
      </c>
    </row>
    <row r="9718" spans="1:17" ht="19.5" customHeight="1">
      <c r="A9718" s="2" t="s">
        <v>36572</v>
      </c>
      <c r="B9718" s="2">
        <v>11281</v>
      </c>
      <c r="C9718" s="2">
        <v>285</v>
      </c>
      <c r="D9718" s="2" t="s">
        <v>225</v>
      </c>
      <c r="E9718" s="2" t="s">
        <v>36573</v>
      </c>
      <c r="F9718" s="2" t="s">
        <v>36574</v>
      </c>
      <c r="G9718" s="2" t="s">
        <v>36575</v>
      </c>
      <c r="H9718" s="2" t="s">
        <v>229</v>
      </c>
      <c r="I9718" s="2">
        <v>0</v>
      </c>
      <c r="J9718" s="2">
        <v>21.048864940000001</v>
      </c>
      <c r="K9718" s="2">
        <v>0</v>
      </c>
      <c r="L9718" s="2">
        <v>36.643459139999997</v>
      </c>
      <c r="M9718" s="2">
        <v>25.121420199999999</v>
      </c>
      <c r="N9718" s="2">
        <v>0</v>
      </c>
      <c r="O9718" s="2">
        <v>0</v>
      </c>
      <c r="P9718" s="2">
        <v>0</v>
      </c>
      <c r="Q9718" s="2">
        <v>0</v>
      </c>
    </row>
    <row r="9719" spans="1:17" ht="19.5" customHeight="1">
      <c r="A9719" s="2" t="s">
        <v>36576</v>
      </c>
      <c r="B9719" s="2">
        <v>5433</v>
      </c>
      <c r="C9719" s="2">
        <v>298</v>
      </c>
      <c r="D9719" s="2" t="s">
        <v>225</v>
      </c>
      <c r="E9719" s="2" t="s">
        <v>36577</v>
      </c>
      <c r="F9719" s="2" t="s">
        <v>192</v>
      </c>
      <c r="G9719" s="2" t="s">
        <v>36578</v>
      </c>
      <c r="H9719" s="2" t="s">
        <v>229</v>
      </c>
      <c r="I9719" s="2">
        <v>0</v>
      </c>
      <c r="J9719" s="2">
        <v>0</v>
      </c>
      <c r="K9719" s="2">
        <v>0</v>
      </c>
      <c r="L9719" s="2">
        <v>0</v>
      </c>
      <c r="M9719" s="2">
        <v>0</v>
      </c>
      <c r="N9719" s="2">
        <v>0</v>
      </c>
      <c r="O9719" s="2">
        <v>0</v>
      </c>
      <c r="P9719" s="2">
        <v>0</v>
      </c>
      <c r="Q9719" s="2">
        <v>34.30178712</v>
      </c>
    </row>
    <row r="9720" spans="1:17" ht="19.5" customHeight="1">
      <c r="A9720" s="2" t="s">
        <v>36579</v>
      </c>
      <c r="B9720" s="2">
        <v>2551</v>
      </c>
      <c r="C9720" s="2">
        <v>347</v>
      </c>
      <c r="D9720" s="2" t="s">
        <v>225</v>
      </c>
      <c r="E9720" s="2" t="s">
        <v>36580</v>
      </c>
      <c r="F9720" s="2" t="s">
        <v>36581</v>
      </c>
      <c r="G9720" s="2" t="s">
        <v>36582</v>
      </c>
      <c r="H9720" s="2" t="s">
        <v>229</v>
      </c>
      <c r="I9720" s="2">
        <v>150.82387539999999</v>
      </c>
      <c r="J9720" s="2">
        <v>231.5375143</v>
      </c>
      <c r="K9720" s="2">
        <v>216.50312529999999</v>
      </c>
      <c r="L9720" s="2">
        <v>238.18248439999999</v>
      </c>
      <c r="M9720" s="2">
        <v>217.718975</v>
      </c>
      <c r="N9720" s="2">
        <v>209.66704870000001</v>
      </c>
      <c r="O9720" s="2">
        <v>198.36596040000001</v>
      </c>
      <c r="P9720" s="2">
        <v>203.27039479999999</v>
      </c>
      <c r="Q9720" s="2">
        <v>297.28215510000001</v>
      </c>
    </row>
    <row r="9721" spans="1:17" ht="19.5" customHeight="1">
      <c r="A9721" s="2" t="s">
        <v>36583</v>
      </c>
      <c r="B9721" s="2">
        <v>5052</v>
      </c>
      <c r="C9721" s="2">
        <v>186</v>
      </c>
      <c r="D9721" s="2" t="s">
        <v>36584</v>
      </c>
      <c r="E9721" s="2" t="s">
        <v>36585</v>
      </c>
      <c r="F9721" s="2" t="s">
        <v>36586</v>
      </c>
      <c r="G9721" s="2" t="s">
        <v>36587</v>
      </c>
      <c r="H9721" s="2" t="s">
        <v>36588</v>
      </c>
      <c r="I9721" s="2">
        <v>0</v>
      </c>
      <c r="J9721" s="2">
        <v>0</v>
      </c>
      <c r="K9721" s="2">
        <v>0</v>
      </c>
      <c r="L9721" s="2">
        <v>0</v>
      </c>
      <c r="M9721" s="2">
        <v>0</v>
      </c>
      <c r="N9721" s="2">
        <v>0</v>
      </c>
      <c r="O9721" s="2">
        <v>24.795745050000001</v>
      </c>
      <c r="P9721" s="2">
        <v>0</v>
      </c>
      <c r="Q9721" s="2">
        <v>0</v>
      </c>
    </row>
    <row r="9722" spans="1:17" ht="19.5" customHeight="1">
      <c r="A9722" s="2" t="s">
        <v>36589</v>
      </c>
      <c r="B9722" s="2">
        <v>458</v>
      </c>
      <c r="C9722" s="2">
        <v>458</v>
      </c>
      <c r="D9722" s="2" t="s">
        <v>36590</v>
      </c>
      <c r="E9722" s="2" t="s">
        <v>36591</v>
      </c>
      <c r="F9722" s="2" t="s">
        <v>36592</v>
      </c>
      <c r="G9722" s="2" t="s">
        <v>36593</v>
      </c>
      <c r="H9722" s="2" t="s">
        <v>36594</v>
      </c>
      <c r="I9722" s="2">
        <v>33.516416759999998</v>
      </c>
      <c r="J9722" s="2">
        <v>31.573297409999999</v>
      </c>
      <c r="K9722" s="2">
        <v>41.903830710000001</v>
      </c>
      <c r="L9722" s="2">
        <v>64.126053499999998</v>
      </c>
      <c r="M9722" s="2">
        <v>100.4856808</v>
      </c>
      <c r="N9722" s="2">
        <v>0</v>
      </c>
      <c r="O9722" s="2">
        <v>0</v>
      </c>
      <c r="P9722" s="2">
        <v>79.049597980000001</v>
      </c>
      <c r="Q9722" s="2">
        <v>91.471432329999999</v>
      </c>
    </row>
    <row r="9723" spans="1:17" ht="19.5" customHeight="1">
      <c r="A9723" s="2" t="s">
        <v>36595</v>
      </c>
      <c r="B9723" s="2">
        <v>16382</v>
      </c>
      <c r="C9723" s="2">
        <v>167</v>
      </c>
      <c r="D9723" s="2" t="s">
        <v>36590</v>
      </c>
      <c r="E9723" s="2" t="s">
        <v>36596</v>
      </c>
      <c r="F9723" s="2" t="s">
        <v>9212</v>
      </c>
      <c r="G9723" s="2" t="s">
        <v>36597</v>
      </c>
      <c r="H9723" s="2" t="s">
        <v>36594</v>
      </c>
      <c r="I9723" s="2">
        <v>0</v>
      </c>
      <c r="J9723" s="2">
        <v>7.0162883130000004</v>
      </c>
      <c r="K9723" s="2">
        <v>0</v>
      </c>
      <c r="L9723" s="2">
        <v>27.48259436</v>
      </c>
      <c r="M9723" s="2">
        <v>0</v>
      </c>
      <c r="N9723" s="2">
        <v>0</v>
      </c>
      <c r="O9723" s="2">
        <v>49.591490100000001</v>
      </c>
      <c r="P9723" s="2">
        <v>0</v>
      </c>
      <c r="Q9723" s="2">
        <v>0</v>
      </c>
    </row>
    <row r="9724" spans="1:17" ht="19.5" customHeight="1">
      <c r="A9724" s="2" t="s">
        <v>36598</v>
      </c>
      <c r="B9724" s="2">
        <v>6544</v>
      </c>
      <c r="C9724" s="2">
        <v>378</v>
      </c>
      <c r="D9724" s="2" t="s">
        <v>36590</v>
      </c>
      <c r="E9724" s="2" t="s">
        <v>36599</v>
      </c>
      <c r="F9724" s="2" t="s">
        <v>396</v>
      </c>
      <c r="G9724" s="2" t="s">
        <v>30627</v>
      </c>
      <c r="H9724" s="2" t="s">
        <v>36594</v>
      </c>
      <c r="I9724" s="2">
        <v>25.137312569999999</v>
      </c>
      <c r="J9724" s="2">
        <v>0</v>
      </c>
      <c r="K9724" s="2">
        <v>0</v>
      </c>
      <c r="L9724" s="2">
        <v>0</v>
      </c>
      <c r="M9724" s="2">
        <v>0</v>
      </c>
      <c r="N9724" s="2">
        <v>0</v>
      </c>
      <c r="O9724" s="2">
        <v>0</v>
      </c>
      <c r="P9724" s="2">
        <v>0</v>
      </c>
      <c r="Q9724" s="2">
        <v>68.603574249999994</v>
      </c>
    </row>
    <row r="9725" spans="1:17" ht="19.5" customHeight="1">
      <c r="A9725" s="2" t="s">
        <v>36600</v>
      </c>
      <c r="B9725" s="2">
        <v>413</v>
      </c>
      <c r="C9725" s="2">
        <v>170</v>
      </c>
      <c r="D9725" s="2" t="s">
        <v>36601</v>
      </c>
      <c r="E9725" s="2" t="s">
        <v>36602</v>
      </c>
      <c r="F9725" s="2">
        <v>2</v>
      </c>
      <c r="G9725" s="2">
        <v>38</v>
      </c>
      <c r="H9725" s="2" t="s">
        <v>36603</v>
      </c>
      <c r="I9725" s="2">
        <v>8.3791041899999996</v>
      </c>
      <c r="J9725" s="2">
        <v>0</v>
      </c>
      <c r="K9725" s="2">
        <v>0</v>
      </c>
      <c r="L9725" s="2">
        <v>0</v>
      </c>
      <c r="M9725" s="2">
        <v>0</v>
      </c>
      <c r="N9725" s="2">
        <v>0</v>
      </c>
      <c r="O9725" s="2">
        <v>0</v>
      </c>
      <c r="P9725" s="2">
        <v>0</v>
      </c>
      <c r="Q9725" s="2">
        <v>0</v>
      </c>
    </row>
    <row r="9726" spans="1:17" ht="19.5" customHeight="1">
      <c r="A9726" s="2" t="s">
        <v>36604</v>
      </c>
      <c r="B9726" s="2">
        <v>6080</v>
      </c>
      <c r="C9726" s="2">
        <v>413</v>
      </c>
      <c r="D9726" s="2" t="s">
        <v>36605</v>
      </c>
      <c r="E9726" s="2" t="s">
        <v>36606</v>
      </c>
      <c r="F9726" s="2" t="s">
        <v>2829</v>
      </c>
      <c r="G9726" s="2" t="s">
        <v>36607</v>
      </c>
      <c r="H9726" s="2" t="s">
        <v>65</v>
      </c>
      <c r="I9726" s="2">
        <v>20.947760469999999</v>
      </c>
      <c r="J9726" s="2">
        <v>0</v>
      </c>
      <c r="K9726" s="2">
        <v>0</v>
      </c>
      <c r="L9726" s="2">
        <v>0</v>
      </c>
      <c r="M9726" s="2">
        <v>0</v>
      </c>
      <c r="N9726" s="2">
        <v>0</v>
      </c>
      <c r="O9726" s="2">
        <v>0</v>
      </c>
      <c r="P9726" s="2">
        <v>0</v>
      </c>
      <c r="Q9726" s="2">
        <v>0</v>
      </c>
    </row>
    <row r="9727" spans="1:17" ht="19.5" customHeight="1">
      <c r="A9727" s="2" t="s">
        <v>36608</v>
      </c>
      <c r="B9727" s="2">
        <v>4825</v>
      </c>
      <c r="C9727" s="2">
        <v>494</v>
      </c>
      <c r="D9727" s="2" t="s">
        <v>36609</v>
      </c>
      <c r="E9727" s="2" t="s">
        <v>36610</v>
      </c>
      <c r="F9727" s="2">
        <v>3</v>
      </c>
      <c r="G9727" s="2">
        <v>15</v>
      </c>
      <c r="H9727" s="2" t="s">
        <v>36611</v>
      </c>
      <c r="I9727" s="2">
        <v>0</v>
      </c>
      <c r="J9727" s="2">
        <v>10.524432470000001</v>
      </c>
      <c r="K9727" s="2">
        <v>0</v>
      </c>
      <c r="L9727" s="2">
        <v>0</v>
      </c>
      <c r="M9727" s="2">
        <v>0</v>
      </c>
      <c r="N9727" s="2">
        <v>0</v>
      </c>
      <c r="O9727" s="2">
        <v>0</v>
      </c>
      <c r="P9727" s="2">
        <v>0</v>
      </c>
      <c r="Q9727" s="2">
        <v>0</v>
      </c>
    </row>
    <row r="9728" spans="1:17" ht="19.5" customHeight="1">
      <c r="A9728" s="2" t="s">
        <v>36612</v>
      </c>
      <c r="B9728" s="2">
        <v>730</v>
      </c>
      <c r="C9728" s="2">
        <v>330</v>
      </c>
      <c r="D9728" s="2" t="s">
        <v>36613</v>
      </c>
      <c r="E9728" s="2" t="s">
        <v>36614</v>
      </c>
      <c r="F9728" s="2">
        <v>6</v>
      </c>
      <c r="G9728" s="2">
        <v>27</v>
      </c>
      <c r="H9728" s="2" t="s">
        <v>36615</v>
      </c>
      <c r="I9728" s="2">
        <v>0</v>
      </c>
      <c r="J9728" s="2">
        <v>21.048864940000001</v>
      </c>
      <c r="K9728" s="2">
        <v>0</v>
      </c>
      <c r="L9728" s="2">
        <v>0</v>
      </c>
      <c r="M9728" s="2">
        <v>0</v>
      </c>
      <c r="N9728" s="2">
        <v>0</v>
      </c>
      <c r="O9728" s="2">
        <v>0</v>
      </c>
      <c r="P9728" s="2">
        <v>0</v>
      </c>
      <c r="Q9728" s="2">
        <v>0</v>
      </c>
    </row>
    <row r="9729" spans="1:17" ht="19.5" customHeight="1">
      <c r="A9729" s="2" t="s">
        <v>36616</v>
      </c>
      <c r="B9729" s="2">
        <v>13813</v>
      </c>
      <c r="C9729" s="2">
        <v>58</v>
      </c>
      <c r="D9729" s="2" t="s">
        <v>36617</v>
      </c>
      <c r="E9729" s="2" t="s">
        <v>36618</v>
      </c>
      <c r="F9729" s="2">
        <v>4</v>
      </c>
      <c r="G9729" s="2">
        <v>25</v>
      </c>
      <c r="H9729" s="2" t="s">
        <v>65</v>
      </c>
      <c r="I9729" s="2">
        <v>0</v>
      </c>
      <c r="J9729" s="2">
        <v>0</v>
      </c>
      <c r="K9729" s="2">
        <v>0</v>
      </c>
      <c r="L9729" s="2">
        <v>0</v>
      </c>
      <c r="M9729" s="2">
        <v>0</v>
      </c>
      <c r="N9729" s="2">
        <v>55.911212990000003</v>
      </c>
      <c r="O9729" s="2">
        <v>0</v>
      </c>
      <c r="P9729" s="2">
        <v>0</v>
      </c>
      <c r="Q9729" s="2">
        <v>0</v>
      </c>
    </row>
    <row r="9730" spans="1:17" ht="19.5" customHeight="1">
      <c r="A9730" s="2" t="s">
        <v>36619</v>
      </c>
      <c r="B9730" s="2">
        <v>15921</v>
      </c>
      <c r="C9730" s="2">
        <v>172</v>
      </c>
      <c r="D9730" s="2" t="s">
        <v>36617</v>
      </c>
      <c r="E9730" s="2" t="s">
        <v>36620</v>
      </c>
      <c r="F9730" s="2">
        <v>2</v>
      </c>
      <c r="G9730" s="2">
        <v>44</v>
      </c>
      <c r="H9730" s="2" t="s">
        <v>65</v>
      </c>
      <c r="I9730" s="2">
        <v>8.3791041899999996</v>
      </c>
      <c r="J9730" s="2">
        <v>0</v>
      </c>
      <c r="K9730" s="2">
        <v>0</v>
      </c>
      <c r="L9730" s="2">
        <v>0</v>
      </c>
      <c r="M9730" s="2">
        <v>0</v>
      </c>
      <c r="N9730" s="2">
        <v>0</v>
      </c>
      <c r="O9730" s="2">
        <v>0</v>
      </c>
      <c r="P9730" s="2">
        <v>0</v>
      </c>
      <c r="Q9730" s="2">
        <v>0</v>
      </c>
    </row>
    <row r="9731" spans="1:17" ht="19.5" customHeight="1">
      <c r="A9731" s="2" t="s">
        <v>36621</v>
      </c>
      <c r="B9731" s="2">
        <v>4910</v>
      </c>
      <c r="C9731" s="2">
        <v>172</v>
      </c>
      <c r="D9731" s="2" t="s">
        <v>36617</v>
      </c>
      <c r="E9731" s="2" t="s">
        <v>36620</v>
      </c>
      <c r="F9731" s="2">
        <v>5</v>
      </c>
      <c r="G9731" s="2">
        <v>66</v>
      </c>
      <c r="H9731" s="2" t="s">
        <v>65</v>
      </c>
      <c r="I9731" s="2">
        <v>20.947760469999999</v>
      </c>
      <c r="J9731" s="2">
        <v>0</v>
      </c>
      <c r="K9731" s="2">
        <v>0</v>
      </c>
      <c r="L9731" s="2">
        <v>0</v>
      </c>
      <c r="M9731" s="2">
        <v>0</v>
      </c>
      <c r="N9731" s="2">
        <v>0</v>
      </c>
      <c r="O9731" s="2">
        <v>0</v>
      </c>
      <c r="P9731" s="2">
        <v>0</v>
      </c>
      <c r="Q9731" s="2">
        <v>0</v>
      </c>
    </row>
    <row r="9732" spans="1:17" ht="19.5" customHeight="1">
      <c r="A9732" s="2" t="s">
        <v>36622</v>
      </c>
      <c r="B9732" s="2">
        <v>12269</v>
      </c>
      <c r="C9732" s="2">
        <v>152</v>
      </c>
      <c r="D9732" s="2" t="s">
        <v>36623</v>
      </c>
      <c r="E9732" s="2" t="s">
        <v>36624</v>
      </c>
      <c r="F9732" s="2" t="s">
        <v>36625</v>
      </c>
      <c r="G9732" s="2" t="s">
        <v>36626</v>
      </c>
      <c r="H9732" s="2" t="s">
        <v>36627</v>
      </c>
      <c r="I9732" s="2">
        <v>12.568656280000001</v>
      </c>
      <c r="J9732" s="2">
        <v>14.032576629999999</v>
      </c>
      <c r="K9732" s="2">
        <v>0</v>
      </c>
      <c r="L9732" s="2">
        <v>0</v>
      </c>
      <c r="M9732" s="2">
        <v>16.747613470000001</v>
      </c>
      <c r="N9732" s="2">
        <v>0</v>
      </c>
      <c r="O9732" s="2">
        <v>0</v>
      </c>
      <c r="P9732" s="2">
        <v>0</v>
      </c>
      <c r="Q9732" s="2">
        <v>0</v>
      </c>
    </row>
    <row r="9733" spans="1:17" ht="19.5" customHeight="1">
      <c r="A9733" s="2" t="s">
        <v>36628</v>
      </c>
      <c r="B9733" s="2">
        <v>1484</v>
      </c>
      <c r="C9733" s="2">
        <v>405</v>
      </c>
      <c r="D9733" s="2" t="s">
        <v>36623</v>
      </c>
      <c r="E9733" s="2" t="s">
        <v>36629</v>
      </c>
      <c r="F9733" s="2" t="s">
        <v>36630</v>
      </c>
      <c r="G9733" s="2" t="s">
        <v>36631</v>
      </c>
      <c r="H9733" s="2" t="s">
        <v>36627</v>
      </c>
      <c r="I9733" s="2">
        <v>699.65519989999996</v>
      </c>
      <c r="J9733" s="2">
        <v>708.64511960000004</v>
      </c>
      <c r="K9733" s="2">
        <v>551.73377100000005</v>
      </c>
      <c r="L9733" s="2">
        <v>622.93880539999998</v>
      </c>
      <c r="M9733" s="2">
        <v>695.02595880000001</v>
      </c>
      <c r="N9733" s="2">
        <v>1174.135473</v>
      </c>
      <c r="O9733" s="2">
        <v>942.23831189999999</v>
      </c>
      <c r="P9733" s="2">
        <v>666.2751829</v>
      </c>
      <c r="Q9733" s="2">
        <v>1051.921472</v>
      </c>
    </row>
    <row r="9734" spans="1:17" ht="19.5" customHeight="1">
      <c r="A9734" s="2" t="s">
        <v>36632</v>
      </c>
      <c r="B9734" s="2">
        <v>3386</v>
      </c>
      <c r="C9734" s="2">
        <v>156</v>
      </c>
      <c r="D9734" s="2" t="s">
        <v>225</v>
      </c>
      <c r="E9734" s="2" t="s">
        <v>36633</v>
      </c>
      <c r="F9734" s="2" t="s">
        <v>36634</v>
      </c>
      <c r="G9734" s="2" t="s">
        <v>36635</v>
      </c>
      <c r="H9734" s="2" t="s">
        <v>229</v>
      </c>
      <c r="I9734" s="2">
        <v>0</v>
      </c>
      <c r="J9734" s="2">
        <v>17.540720780000001</v>
      </c>
      <c r="K9734" s="2">
        <v>0</v>
      </c>
      <c r="L9734" s="2">
        <v>0</v>
      </c>
      <c r="M9734" s="2">
        <v>25.121420199999999</v>
      </c>
      <c r="N9734" s="2">
        <v>83.866819489999997</v>
      </c>
      <c r="O9734" s="2">
        <v>0</v>
      </c>
      <c r="P9734" s="2">
        <v>45.171198840000002</v>
      </c>
      <c r="Q9734" s="2">
        <v>34.30178712</v>
      </c>
    </row>
    <row r="9735" spans="1:17" ht="19.5" customHeight="1">
      <c r="A9735" s="2" t="s">
        <v>36636</v>
      </c>
      <c r="B9735" s="2">
        <v>982</v>
      </c>
      <c r="C9735" s="2">
        <v>144</v>
      </c>
      <c r="D9735" s="2" t="s">
        <v>36637</v>
      </c>
      <c r="E9735" s="2" t="s">
        <v>36638</v>
      </c>
      <c r="F9735" s="2">
        <v>2</v>
      </c>
      <c r="G9735" s="2">
        <v>8</v>
      </c>
      <c r="H9735" s="2" t="s">
        <v>36639</v>
      </c>
      <c r="I9735" s="2">
        <v>0</v>
      </c>
      <c r="J9735" s="2">
        <v>0</v>
      </c>
      <c r="K9735" s="2">
        <v>0</v>
      </c>
      <c r="L9735" s="2">
        <v>18.321729569999999</v>
      </c>
      <c r="M9735" s="2">
        <v>0</v>
      </c>
      <c r="N9735" s="2">
        <v>0</v>
      </c>
      <c r="O9735" s="2">
        <v>0</v>
      </c>
      <c r="P9735" s="2">
        <v>0</v>
      </c>
      <c r="Q9735" s="2">
        <v>0</v>
      </c>
    </row>
    <row r="9736" spans="1:17" ht="19.5" customHeight="1">
      <c r="A9736" s="2" t="s">
        <v>36640</v>
      </c>
      <c r="B9736" s="2">
        <v>218</v>
      </c>
      <c r="C9736" s="2">
        <v>218</v>
      </c>
      <c r="D9736" s="2" t="s">
        <v>36641</v>
      </c>
      <c r="E9736" s="2" t="s">
        <v>36642</v>
      </c>
      <c r="F9736" s="2">
        <v>3</v>
      </c>
      <c r="G9736" s="2">
        <v>45</v>
      </c>
      <c r="H9736" s="2" t="s">
        <v>36643</v>
      </c>
      <c r="I9736" s="2">
        <v>0</v>
      </c>
      <c r="J9736" s="2">
        <v>10.524432470000001</v>
      </c>
      <c r="K9736" s="2">
        <v>0</v>
      </c>
      <c r="L9736" s="2">
        <v>0</v>
      </c>
      <c r="M9736" s="2">
        <v>0</v>
      </c>
      <c r="N9736" s="2">
        <v>0</v>
      </c>
      <c r="O9736" s="2">
        <v>0</v>
      </c>
      <c r="P9736" s="2">
        <v>0</v>
      </c>
      <c r="Q9736" s="2">
        <v>0</v>
      </c>
    </row>
    <row r="9737" spans="1:17" ht="19.5" customHeight="1">
      <c r="A9737" s="2" t="s">
        <v>36644</v>
      </c>
      <c r="B9737" s="2">
        <v>10670</v>
      </c>
      <c r="C9737" s="2">
        <v>232</v>
      </c>
      <c r="D9737" s="2" t="s">
        <v>36641</v>
      </c>
      <c r="E9737" s="2" t="s">
        <v>36645</v>
      </c>
      <c r="F9737" s="2" t="s">
        <v>36646</v>
      </c>
      <c r="G9737" s="2" t="s">
        <v>36647</v>
      </c>
      <c r="H9737" s="2" t="s">
        <v>36643</v>
      </c>
      <c r="I9737" s="2">
        <v>37.705968849999998</v>
      </c>
      <c r="J9737" s="2">
        <v>59.638450659999997</v>
      </c>
      <c r="K9737" s="2">
        <v>13.967943569999999</v>
      </c>
      <c r="L9737" s="2">
        <v>27.48259436</v>
      </c>
      <c r="M9737" s="2">
        <v>16.747613470000001</v>
      </c>
      <c r="N9737" s="2">
        <v>41.933409750000003</v>
      </c>
      <c r="O9737" s="2">
        <v>24.795745050000001</v>
      </c>
      <c r="P9737" s="2">
        <v>33.878399129999998</v>
      </c>
      <c r="Q9737" s="2">
        <v>0</v>
      </c>
    </row>
    <row r="9738" spans="1:17" ht="19.5" customHeight="1">
      <c r="A9738" s="2" t="s">
        <v>36648</v>
      </c>
      <c r="B9738" s="2">
        <v>1442</v>
      </c>
      <c r="C9738" s="2">
        <v>121</v>
      </c>
      <c r="D9738" s="2" t="s">
        <v>36641</v>
      </c>
      <c r="E9738" s="2" t="s">
        <v>36649</v>
      </c>
      <c r="F9738" s="2" t="s">
        <v>36650</v>
      </c>
      <c r="G9738" s="2" t="s">
        <v>36651</v>
      </c>
      <c r="H9738" s="2" t="s">
        <v>36643</v>
      </c>
      <c r="I9738" s="2">
        <v>54.464177229999997</v>
      </c>
      <c r="J9738" s="2">
        <v>45.605874040000003</v>
      </c>
      <c r="K9738" s="2">
        <v>48.887802489999999</v>
      </c>
      <c r="L9738" s="2">
        <v>45.804323930000002</v>
      </c>
      <c r="M9738" s="2">
        <v>25.121420199999999</v>
      </c>
      <c r="N9738" s="2">
        <v>0</v>
      </c>
      <c r="O9738" s="2">
        <v>0</v>
      </c>
      <c r="P9738" s="2">
        <v>45.171198840000002</v>
      </c>
      <c r="Q9738" s="2">
        <v>34.30178712</v>
      </c>
    </row>
    <row r="9739" spans="1:17" ht="19.5" customHeight="1">
      <c r="A9739" s="2" t="s">
        <v>36652</v>
      </c>
      <c r="B9739" s="2">
        <v>10520</v>
      </c>
      <c r="C9739" s="2">
        <v>196</v>
      </c>
      <c r="D9739" s="2" t="s">
        <v>225</v>
      </c>
      <c r="E9739" s="2" t="s">
        <v>36653</v>
      </c>
      <c r="F9739" s="2" t="s">
        <v>36654</v>
      </c>
      <c r="G9739" s="2" t="s">
        <v>36655</v>
      </c>
      <c r="H9739" s="2" t="s">
        <v>229</v>
      </c>
      <c r="I9739" s="2">
        <v>96.359698179999995</v>
      </c>
      <c r="J9739" s="2">
        <v>87.703603920000006</v>
      </c>
      <c r="K9739" s="2">
        <v>97.775604990000005</v>
      </c>
      <c r="L9739" s="2">
        <v>36.643459139999997</v>
      </c>
      <c r="M9739" s="2">
        <v>33.495226930000001</v>
      </c>
      <c r="N9739" s="2">
        <v>153.75583570000001</v>
      </c>
      <c r="O9739" s="2">
        <v>136.37659780000001</v>
      </c>
      <c r="P9739" s="2">
        <v>67.756798270000004</v>
      </c>
      <c r="Q9739" s="2">
        <v>57.169645209999999</v>
      </c>
    </row>
    <row r="9740" spans="1:17" ht="19.5" customHeight="1">
      <c r="A9740" s="2" t="s">
        <v>36656</v>
      </c>
      <c r="B9740" s="2">
        <v>17279</v>
      </c>
      <c r="C9740" s="2">
        <v>214</v>
      </c>
      <c r="D9740" s="2" t="s">
        <v>225</v>
      </c>
      <c r="E9740" s="2" t="s">
        <v>36657</v>
      </c>
      <c r="F9740" s="2" t="s">
        <v>36658</v>
      </c>
      <c r="G9740" s="2" t="s">
        <v>36659</v>
      </c>
      <c r="H9740" s="2" t="s">
        <v>229</v>
      </c>
      <c r="I9740" s="2">
        <v>37.705968849999998</v>
      </c>
      <c r="J9740" s="2">
        <v>35.081441570000003</v>
      </c>
      <c r="K9740" s="2">
        <v>69.83971785</v>
      </c>
      <c r="L9740" s="2">
        <v>45.804323930000002</v>
      </c>
      <c r="M9740" s="2">
        <v>33.495226930000001</v>
      </c>
      <c r="N9740" s="2">
        <v>41.933409750000003</v>
      </c>
      <c r="O9740" s="2">
        <v>37.193617580000002</v>
      </c>
      <c r="P9740" s="2">
        <v>33.878399129999998</v>
      </c>
      <c r="Q9740" s="2">
        <v>0</v>
      </c>
    </row>
    <row r="9741" spans="1:17" ht="19.5" customHeight="1">
      <c r="A9741" s="2" t="s">
        <v>36660</v>
      </c>
      <c r="B9741" s="2">
        <v>8526</v>
      </c>
      <c r="C9741" s="2">
        <v>290</v>
      </c>
      <c r="D9741" s="2" t="s">
        <v>225</v>
      </c>
      <c r="E9741" s="2" t="s">
        <v>36661</v>
      </c>
      <c r="F9741" s="2" t="s">
        <v>659</v>
      </c>
      <c r="G9741" s="2" t="s">
        <v>36662</v>
      </c>
      <c r="H9741" s="2" t="s">
        <v>229</v>
      </c>
      <c r="I9741" s="2">
        <v>0</v>
      </c>
      <c r="J9741" s="2">
        <v>0</v>
      </c>
      <c r="K9741" s="2">
        <v>0</v>
      </c>
      <c r="L9741" s="2">
        <v>36.643459139999997</v>
      </c>
      <c r="M9741" s="2">
        <v>16.747613470000001</v>
      </c>
      <c r="N9741" s="2">
        <v>0</v>
      </c>
      <c r="O9741" s="2">
        <v>0</v>
      </c>
      <c r="P9741" s="2">
        <v>0</v>
      </c>
      <c r="Q9741" s="2">
        <v>0</v>
      </c>
    </row>
    <row r="9742" spans="1:17" ht="19.5" customHeight="1">
      <c r="A9742" s="2" t="s">
        <v>36663</v>
      </c>
      <c r="B9742" s="2">
        <v>7032</v>
      </c>
      <c r="C9742" s="2">
        <v>373</v>
      </c>
      <c r="D9742" s="2" t="s">
        <v>36664</v>
      </c>
      <c r="E9742" s="2" t="s">
        <v>36665</v>
      </c>
      <c r="F9742" s="2" t="s">
        <v>918</v>
      </c>
      <c r="G9742" s="2" t="s">
        <v>36666</v>
      </c>
      <c r="H9742" s="2" t="s">
        <v>36667</v>
      </c>
      <c r="I9742" s="2">
        <v>0</v>
      </c>
      <c r="J9742" s="2">
        <v>0</v>
      </c>
      <c r="K9742" s="2">
        <v>0</v>
      </c>
      <c r="L9742" s="2">
        <v>0</v>
      </c>
      <c r="M9742" s="2">
        <v>0</v>
      </c>
      <c r="N9742" s="2">
        <v>0</v>
      </c>
      <c r="O9742" s="2">
        <v>0</v>
      </c>
      <c r="P9742" s="2">
        <v>0</v>
      </c>
      <c r="Q9742" s="2">
        <v>22.867858080000001</v>
      </c>
    </row>
    <row r="9743" spans="1:17" ht="19.5" customHeight="1">
      <c r="A9743" s="2" t="s">
        <v>36668</v>
      </c>
      <c r="B9743" s="2">
        <v>11669</v>
      </c>
      <c r="C9743" s="2">
        <v>331</v>
      </c>
      <c r="D9743" s="2" t="s">
        <v>225</v>
      </c>
      <c r="E9743" s="2" t="s">
        <v>36669</v>
      </c>
      <c r="F9743" s="2" t="s">
        <v>36670</v>
      </c>
      <c r="G9743" s="2" t="s">
        <v>36671</v>
      </c>
      <c r="H9743" s="2" t="s">
        <v>229</v>
      </c>
      <c r="I9743" s="2">
        <v>0</v>
      </c>
      <c r="J9743" s="2">
        <v>10.524432470000001</v>
      </c>
      <c r="K9743" s="2">
        <v>0</v>
      </c>
      <c r="L9743" s="2">
        <v>0</v>
      </c>
      <c r="M9743" s="2">
        <v>0</v>
      </c>
      <c r="N9743" s="2">
        <v>0</v>
      </c>
      <c r="O9743" s="2">
        <v>0</v>
      </c>
      <c r="P9743" s="2">
        <v>0</v>
      </c>
      <c r="Q9743" s="2">
        <v>0</v>
      </c>
    </row>
    <row r="9744" spans="1:17" ht="19.5" customHeight="1">
      <c r="A9744" s="2" t="s">
        <v>36672</v>
      </c>
      <c r="B9744" s="2">
        <v>420</v>
      </c>
      <c r="C9744" s="2">
        <v>254</v>
      </c>
      <c r="D9744" s="2" t="s">
        <v>225</v>
      </c>
      <c r="E9744" s="2" t="s">
        <v>36673</v>
      </c>
      <c r="F9744" s="2" t="s">
        <v>36674</v>
      </c>
      <c r="G9744" s="2" t="s">
        <v>36675</v>
      </c>
      <c r="H9744" s="2" t="s">
        <v>229</v>
      </c>
      <c r="I9744" s="2">
        <v>0</v>
      </c>
      <c r="J9744" s="2">
        <v>0</v>
      </c>
      <c r="K9744" s="2">
        <v>0</v>
      </c>
      <c r="L9744" s="2">
        <v>54.96518871</v>
      </c>
      <c r="M9744" s="2">
        <v>0</v>
      </c>
      <c r="N9744" s="2">
        <v>0</v>
      </c>
      <c r="O9744" s="2">
        <v>0</v>
      </c>
      <c r="P9744" s="2">
        <v>0</v>
      </c>
      <c r="Q9744" s="2">
        <v>0</v>
      </c>
    </row>
    <row r="9745" spans="1:17" ht="19.5" customHeight="1">
      <c r="A9745" s="2" t="s">
        <v>36676</v>
      </c>
      <c r="B9745" s="2">
        <v>26135</v>
      </c>
      <c r="C9745" s="2">
        <v>288</v>
      </c>
      <c r="D9745" s="2" t="s">
        <v>225</v>
      </c>
      <c r="E9745" s="2" t="s">
        <v>36677</v>
      </c>
      <c r="F9745" s="2" t="s">
        <v>36678</v>
      </c>
      <c r="G9745" s="2" t="s">
        <v>36679</v>
      </c>
      <c r="H9745" s="2" t="s">
        <v>229</v>
      </c>
      <c r="I9745" s="2">
        <v>0</v>
      </c>
      <c r="J9745" s="2">
        <v>21.048864940000001</v>
      </c>
      <c r="K9745" s="2">
        <v>41.903830710000001</v>
      </c>
      <c r="L9745" s="2">
        <v>0</v>
      </c>
      <c r="M9745" s="2">
        <v>0</v>
      </c>
      <c r="N9745" s="2">
        <v>0</v>
      </c>
      <c r="O9745" s="2">
        <v>0</v>
      </c>
      <c r="P9745" s="2">
        <v>0</v>
      </c>
      <c r="Q9745" s="2">
        <v>22.867858080000001</v>
      </c>
    </row>
    <row r="9746" spans="1:17" ht="19.5" customHeight="1">
      <c r="A9746" s="2" t="s">
        <v>36680</v>
      </c>
      <c r="B9746" s="2">
        <v>8714</v>
      </c>
      <c r="C9746" s="2">
        <v>146</v>
      </c>
      <c r="D9746" s="2" t="s">
        <v>225</v>
      </c>
      <c r="E9746" s="2" t="s">
        <v>36681</v>
      </c>
      <c r="F9746" s="2" t="s">
        <v>297</v>
      </c>
      <c r="G9746" s="2" t="s">
        <v>36682</v>
      </c>
      <c r="H9746" s="2" t="s">
        <v>229</v>
      </c>
      <c r="I9746" s="2">
        <v>0</v>
      </c>
      <c r="J9746" s="2">
        <v>0</v>
      </c>
      <c r="K9746" s="2">
        <v>0</v>
      </c>
      <c r="L9746" s="2">
        <v>0</v>
      </c>
      <c r="M9746" s="2">
        <v>0</v>
      </c>
      <c r="N9746" s="2">
        <v>0</v>
      </c>
      <c r="O9746" s="2">
        <v>0</v>
      </c>
      <c r="P9746" s="2">
        <v>0</v>
      </c>
      <c r="Q9746" s="2">
        <v>22.867858080000001</v>
      </c>
    </row>
    <row r="9747" spans="1:17" ht="19.5" customHeight="1">
      <c r="A9747" s="2" t="s">
        <v>36683</v>
      </c>
      <c r="B9747" s="2">
        <v>479</v>
      </c>
      <c r="C9747" s="2">
        <v>395</v>
      </c>
      <c r="D9747" s="2" t="s">
        <v>36684</v>
      </c>
      <c r="E9747" s="2" t="s">
        <v>36685</v>
      </c>
      <c r="F9747" s="2" t="s">
        <v>36686</v>
      </c>
      <c r="G9747" s="2" t="s">
        <v>36687</v>
      </c>
      <c r="H9747" s="2" t="s">
        <v>36688</v>
      </c>
      <c r="I9747" s="2">
        <v>0</v>
      </c>
      <c r="J9747" s="2">
        <v>10.524432470000001</v>
      </c>
      <c r="K9747" s="2">
        <v>0</v>
      </c>
      <c r="L9747" s="2">
        <v>0</v>
      </c>
      <c r="M9747" s="2">
        <v>0</v>
      </c>
      <c r="N9747" s="2">
        <v>0</v>
      </c>
      <c r="O9747" s="2">
        <v>0</v>
      </c>
      <c r="P9747" s="2">
        <v>0</v>
      </c>
      <c r="Q9747" s="2">
        <v>0</v>
      </c>
    </row>
    <row r="9748" spans="1:17" ht="19.5" customHeight="1">
      <c r="A9748" s="2" t="s">
        <v>36689</v>
      </c>
      <c r="B9748" s="2">
        <v>19071</v>
      </c>
      <c r="C9748" s="2">
        <v>174</v>
      </c>
      <c r="D9748" s="2" t="s">
        <v>36690</v>
      </c>
      <c r="E9748" s="2" t="s">
        <v>36691</v>
      </c>
      <c r="F9748" s="2">
        <v>2</v>
      </c>
      <c r="G9748" s="2">
        <v>112</v>
      </c>
      <c r="H9748" s="2" t="s">
        <v>36692</v>
      </c>
      <c r="I9748" s="2">
        <v>0</v>
      </c>
      <c r="J9748" s="2">
        <v>0</v>
      </c>
      <c r="K9748" s="2">
        <v>0</v>
      </c>
      <c r="L9748" s="2">
        <v>0</v>
      </c>
      <c r="M9748" s="2">
        <v>0</v>
      </c>
      <c r="N9748" s="2">
        <v>0</v>
      </c>
      <c r="O9748" s="2">
        <v>0</v>
      </c>
      <c r="P9748" s="2">
        <v>0</v>
      </c>
      <c r="Q9748" s="2">
        <v>22.867858080000001</v>
      </c>
    </row>
    <row r="9749" spans="1:17" ht="19.5" customHeight="1">
      <c r="A9749" s="2" t="s">
        <v>36693</v>
      </c>
      <c r="B9749" s="2">
        <v>9216</v>
      </c>
      <c r="C9749" s="2">
        <v>237</v>
      </c>
      <c r="D9749" s="2" t="s">
        <v>36690</v>
      </c>
      <c r="E9749" s="2" t="s">
        <v>36694</v>
      </c>
      <c r="F9749" s="2">
        <v>2</v>
      </c>
      <c r="G9749" s="2">
        <v>172</v>
      </c>
      <c r="H9749" s="2" t="s">
        <v>36692</v>
      </c>
      <c r="I9749" s="2">
        <v>0</v>
      </c>
      <c r="J9749" s="2">
        <v>0</v>
      </c>
      <c r="K9749" s="2">
        <v>0</v>
      </c>
      <c r="L9749" s="2">
        <v>0</v>
      </c>
      <c r="M9749" s="2">
        <v>0</v>
      </c>
      <c r="N9749" s="2">
        <v>27.955606499999998</v>
      </c>
      <c r="O9749" s="2">
        <v>0</v>
      </c>
      <c r="P9749" s="2">
        <v>0</v>
      </c>
      <c r="Q9749" s="2">
        <v>0</v>
      </c>
    </row>
    <row r="9750" spans="1:17" ht="19.5" customHeight="1">
      <c r="A9750" s="2" t="s">
        <v>36695</v>
      </c>
      <c r="B9750" s="2">
        <v>4953</v>
      </c>
      <c r="C9750" s="2">
        <v>76</v>
      </c>
      <c r="D9750" s="2" t="s">
        <v>36690</v>
      </c>
      <c r="E9750" s="2" t="s">
        <v>36696</v>
      </c>
      <c r="F9750" s="2" t="s">
        <v>25869</v>
      </c>
      <c r="G9750" s="2">
        <v>145186233132</v>
      </c>
      <c r="H9750" s="2" t="s">
        <v>36692</v>
      </c>
      <c r="I9750" s="2">
        <v>0</v>
      </c>
      <c r="J9750" s="2">
        <v>21.048864940000001</v>
      </c>
      <c r="K9750" s="2">
        <v>0</v>
      </c>
      <c r="L9750" s="2">
        <v>27.48259436</v>
      </c>
      <c r="M9750" s="2">
        <v>25.121420199999999</v>
      </c>
      <c r="N9750" s="2">
        <v>27.955606499999998</v>
      </c>
      <c r="O9750" s="2">
        <v>0</v>
      </c>
      <c r="P9750" s="2">
        <v>0</v>
      </c>
      <c r="Q9750" s="2">
        <v>0</v>
      </c>
    </row>
    <row r="9751" spans="1:17" ht="19.5" customHeight="1">
      <c r="A9751" s="2" t="s">
        <v>36697</v>
      </c>
      <c r="B9751" s="2">
        <v>6181</v>
      </c>
      <c r="C9751" s="2">
        <v>231</v>
      </c>
      <c r="D9751" s="2" t="s">
        <v>36698</v>
      </c>
      <c r="E9751" s="2" t="s">
        <v>36699</v>
      </c>
      <c r="F9751" s="2">
        <v>2</v>
      </c>
      <c r="G9751" s="2">
        <v>9</v>
      </c>
      <c r="H9751" s="2" t="s">
        <v>65</v>
      </c>
      <c r="I9751" s="2">
        <v>8.3791041899999996</v>
      </c>
      <c r="J9751" s="2">
        <v>0</v>
      </c>
      <c r="K9751" s="2">
        <v>0</v>
      </c>
      <c r="L9751" s="2">
        <v>0</v>
      </c>
      <c r="M9751" s="2">
        <v>0</v>
      </c>
      <c r="N9751" s="2">
        <v>0</v>
      </c>
      <c r="O9751" s="2">
        <v>0</v>
      </c>
      <c r="P9751" s="2">
        <v>0</v>
      </c>
      <c r="Q9751" s="2">
        <v>0</v>
      </c>
    </row>
    <row r="9752" spans="1:17" ht="19.5" customHeight="1">
      <c r="A9752" s="2" t="s">
        <v>36700</v>
      </c>
      <c r="B9752" s="2">
        <v>7355</v>
      </c>
      <c r="C9752" s="2">
        <v>158</v>
      </c>
      <c r="D9752" s="2" t="s">
        <v>225</v>
      </c>
      <c r="E9752" s="2" t="s">
        <v>36701</v>
      </c>
      <c r="F9752" s="2">
        <v>4</v>
      </c>
      <c r="G9752" s="2">
        <v>3</v>
      </c>
      <c r="H9752" s="2" t="s">
        <v>229</v>
      </c>
      <c r="I9752" s="2">
        <v>0</v>
      </c>
      <c r="J9752" s="2">
        <v>0</v>
      </c>
      <c r="K9752" s="2">
        <v>0</v>
      </c>
      <c r="L9752" s="2">
        <v>0</v>
      </c>
      <c r="M9752" s="2">
        <v>0</v>
      </c>
      <c r="N9752" s="2">
        <v>0</v>
      </c>
      <c r="O9752" s="2">
        <v>0</v>
      </c>
      <c r="P9752" s="2">
        <v>45.171198840000002</v>
      </c>
      <c r="Q9752" s="2">
        <v>0</v>
      </c>
    </row>
    <row r="9753" spans="1:17" ht="19.5" customHeight="1">
      <c r="A9753" s="2" t="s">
        <v>36702</v>
      </c>
      <c r="B9753" s="2">
        <v>6228</v>
      </c>
      <c r="C9753" s="2">
        <v>73</v>
      </c>
      <c r="D9753" s="2" t="s">
        <v>36703</v>
      </c>
      <c r="E9753" s="2" t="s">
        <v>36704</v>
      </c>
      <c r="F9753" s="2">
        <v>3</v>
      </c>
      <c r="G9753" s="2">
        <v>5</v>
      </c>
      <c r="H9753" s="2" t="s">
        <v>65</v>
      </c>
      <c r="I9753" s="2">
        <v>0</v>
      </c>
      <c r="J9753" s="2">
        <v>0</v>
      </c>
      <c r="K9753" s="2">
        <v>0</v>
      </c>
      <c r="L9753" s="2">
        <v>0</v>
      </c>
      <c r="M9753" s="2">
        <v>25.121420199999999</v>
      </c>
      <c r="N9753" s="2">
        <v>0</v>
      </c>
      <c r="O9753" s="2">
        <v>0</v>
      </c>
      <c r="P9753" s="2">
        <v>0</v>
      </c>
      <c r="Q9753" s="2">
        <v>0</v>
      </c>
    </row>
    <row r="9754" spans="1:17" ht="19.5" customHeight="1">
      <c r="A9754" s="2" t="s">
        <v>36705</v>
      </c>
      <c r="B9754" s="2">
        <v>6124</v>
      </c>
      <c r="C9754" s="2">
        <v>113</v>
      </c>
      <c r="D9754" s="2" t="s">
        <v>225</v>
      </c>
      <c r="E9754" s="2" t="s">
        <v>36706</v>
      </c>
      <c r="F9754" s="2" t="s">
        <v>36707</v>
      </c>
      <c r="G9754" s="2" t="s">
        <v>36708</v>
      </c>
      <c r="H9754" s="2" t="s">
        <v>229</v>
      </c>
      <c r="I9754" s="2">
        <v>54.464177229999997</v>
      </c>
      <c r="J9754" s="2">
        <v>31.573297409999999</v>
      </c>
      <c r="K9754" s="2">
        <v>41.903830710000001</v>
      </c>
      <c r="L9754" s="2">
        <v>119.0912422</v>
      </c>
      <c r="M9754" s="2">
        <v>41.869033659999999</v>
      </c>
      <c r="N9754" s="2">
        <v>27.955606499999998</v>
      </c>
      <c r="O9754" s="2">
        <v>173.5702154</v>
      </c>
      <c r="P9754" s="2">
        <v>56.463998549999999</v>
      </c>
      <c r="Q9754" s="2">
        <v>68.603574249999994</v>
      </c>
    </row>
    <row r="9755" spans="1:17" ht="19.5" customHeight="1">
      <c r="A9755" s="2" t="s">
        <v>36709</v>
      </c>
      <c r="B9755" s="2">
        <v>12404</v>
      </c>
      <c r="C9755" s="2">
        <v>153</v>
      </c>
      <c r="D9755" s="2" t="s">
        <v>225</v>
      </c>
      <c r="E9755" s="2" t="s">
        <v>36710</v>
      </c>
      <c r="F9755" s="2" t="s">
        <v>36711</v>
      </c>
      <c r="G9755" s="2" t="s">
        <v>36712</v>
      </c>
      <c r="H9755" s="2" t="s">
        <v>229</v>
      </c>
      <c r="I9755" s="2">
        <v>37.705968849999998</v>
      </c>
      <c r="J9755" s="2">
        <v>35.081441570000003</v>
      </c>
      <c r="K9755" s="2">
        <v>34.919858920000003</v>
      </c>
      <c r="L9755" s="2">
        <v>82.44778307</v>
      </c>
      <c r="M9755" s="2">
        <v>25.121420199999999</v>
      </c>
      <c r="N9755" s="2">
        <v>0</v>
      </c>
      <c r="O9755" s="2">
        <v>0</v>
      </c>
      <c r="P9755" s="2">
        <v>0</v>
      </c>
      <c r="Q9755" s="2">
        <v>57.169645209999999</v>
      </c>
    </row>
    <row r="9756" spans="1:17" ht="19.5" customHeight="1">
      <c r="A9756" s="2" t="s">
        <v>36713</v>
      </c>
      <c r="B9756" s="2">
        <v>4271</v>
      </c>
      <c r="C9756" s="2">
        <v>95</v>
      </c>
      <c r="D9756" s="2" t="s">
        <v>225</v>
      </c>
      <c r="E9756" s="2" t="s">
        <v>36714</v>
      </c>
      <c r="F9756" s="2" t="s">
        <v>36715</v>
      </c>
      <c r="G9756" s="2" t="s">
        <v>36716</v>
      </c>
      <c r="H9756" s="2" t="s">
        <v>229</v>
      </c>
      <c r="I9756" s="2">
        <v>33.516416759999998</v>
      </c>
      <c r="J9756" s="2">
        <v>21.048864940000001</v>
      </c>
      <c r="K9756" s="2">
        <v>41.903830710000001</v>
      </c>
      <c r="L9756" s="2">
        <v>27.48259436</v>
      </c>
      <c r="M9756" s="2">
        <v>0</v>
      </c>
      <c r="N9756" s="2">
        <v>0</v>
      </c>
      <c r="O9756" s="2">
        <v>0</v>
      </c>
      <c r="P9756" s="2">
        <v>0</v>
      </c>
      <c r="Q9756" s="2">
        <v>0</v>
      </c>
    </row>
    <row r="9757" spans="1:17" ht="19.5" customHeight="1">
      <c r="A9757" s="2" t="s">
        <v>36717</v>
      </c>
      <c r="B9757" s="2">
        <v>1103</v>
      </c>
      <c r="C9757" s="2">
        <v>341</v>
      </c>
      <c r="D9757" s="2" t="s">
        <v>225</v>
      </c>
      <c r="E9757" s="2" t="s">
        <v>36718</v>
      </c>
      <c r="F9757" s="2">
        <v>4</v>
      </c>
      <c r="G9757" s="2">
        <v>51</v>
      </c>
      <c r="H9757" s="2" t="s">
        <v>229</v>
      </c>
      <c r="I9757" s="2">
        <v>0</v>
      </c>
      <c r="J9757" s="2">
        <v>0</v>
      </c>
      <c r="K9757" s="2">
        <v>0</v>
      </c>
      <c r="L9757" s="2">
        <v>0</v>
      </c>
      <c r="M9757" s="2">
        <v>33.495226930000001</v>
      </c>
      <c r="N9757" s="2">
        <v>0</v>
      </c>
      <c r="O9757" s="2">
        <v>0</v>
      </c>
      <c r="P9757" s="2">
        <v>0</v>
      </c>
      <c r="Q9757" s="2">
        <v>0</v>
      </c>
    </row>
    <row r="9758" spans="1:17" ht="19.5" customHeight="1">
      <c r="A9758" s="2" t="s">
        <v>36719</v>
      </c>
      <c r="B9758" s="2">
        <v>2477</v>
      </c>
      <c r="C9758" s="2">
        <v>166</v>
      </c>
      <c r="D9758" s="2" t="s">
        <v>225</v>
      </c>
      <c r="E9758" s="2" t="s">
        <v>36720</v>
      </c>
      <c r="F9758" s="2">
        <v>2</v>
      </c>
      <c r="G9758" s="2">
        <v>28</v>
      </c>
      <c r="H9758" s="2" t="s">
        <v>229</v>
      </c>
      <c r="I9758" s="2">
        <v>0</v>
      </c>
      <c r="J9758" s="2">
        <v>0</v>
      </c>
      <c r="K9758" s="2">
        <v>13.967943569999999</v>
      </c>
      <c r="L9758" s="2">
        <v>0</v>
      </c>
      <c r="M9758" s="2">
        <v>0</v>
      </c>
      <c r="N9758" s="2">
        <v>0</v>
      </c>
      <c r="O9758" s="2">
        <v>0</v>
      </c>
      <c r="P9758" s="2">
        <v>0</v>
      </c>
      <c r="Q9758" s="2">
        <v>0</v>
      </c>
    </row>
    <row r="9759" spans="1:17" ht="19.5" customHeight="1">
      <c r="A9759" s="2" t="s">
        <v>36721</v>
      </c>
      <c r="B9759" s="2">
        <v>15311</v>
      </c>
      <c r="C9759" s="2">
        <v>440</v>
      </c>
      <c r="D9759" s="2" t="s">
        <v>36722</v>
      </c>
      <c r="E9759" s="2" t="s">
        <v>36723</v>
      </c>
      <c r="F9759" s="2" t="s">
        <v>1649</v>
      </c>
      <c r="G9759" s="2">
        <v>355423101</v>
      </c>
      <c r="H9759" s="2" t="s">
        <v>36724</v>
      </c>
      <c r="I9759" s="2">
        <v>0</v>
      </c>
      <c r="J9759" s="2">
        <v>0</v>
      </c>
      <c r="K9759" s="2">
        <v>0</v>
      </c>
      <c r="L9759" s="2">
        <v>18.321729569999999</v>
      </c>
      <c r="M9759" s="2">
        <v>0</v>
      </c>
      <c r="N9759" s="2">
        <v>0</v>
      </c>
      <c r="O9759" s="2">
        <v>0</v>
      </c>
      <c r="P9759" s="2">
        <v>0</v>
      </c>
      <c r="Q9759" s="2">
        <v>0</v>
      </c>
    </row>
    <row r="9760" spans="1:17" ht="19.5" customHeight="1">
      <c r="A9760" s="2" t="s">
        <v>36725</v>
      </c>
      <c r="B9760" s="2">
        <v>251</v>
      </c>
      <c r="C9760" s="2">
        <v>251</v>
      </c>
      <c r="D9760" s="2" t="s">
        <v>36726</v>
      </c>
      <c r="E9760" s="2" t="s">
        <v>36727</v>
      </c>
      <c r="F9760" s="2" t="s">
        <v>192</v>
      </c>
      <c r="G9760" s="2" t="s">
        <v>36728</v>
      </c>
      <c r="H9760" s="2" t="s">
        <v>36729</v>
      </c>
      <c r="I9760" s="2">
        <v>8.3791041899999996</v>
      </c>
      <c r="J9760" s="2">
        <v>0</v>
      </c>
      <c r="K9760" s="2">
        <v>0</v>
      </c>
      <c r="L9760" s="2">
        <v>0</v>
      </c>
      <c r="M9760" s="2">
        <v>0</v>
      </c>
      <c r="N9760" s="2">
        <v>0</v>
      </c>
      <c r="O9760" s="2">
        <v>0</v>
      </c>
      <c r="P9760" s="2">
        <v>33.878399129999998</v>
      </c>
      <c r="Q9760" s="2">
        <v>0</v>
      </c>
    </row>
    <row r="9761" spans="1:17" ht="19.5" customHeight="1">
      <c r="A9761" s="2" t="s">
        <v>36730</v>
      </c>
      <c r="B9761" s="2">
        <v>4265</v>
      </c>
      <c r="C9761" s="2">
        <v>177</v>
      </c>
      <c r="D9761" s="2" t="s">
        <v>36726</v>
      </c>
      <c r="E9761" s="2" t="s">
        <v>36731</v>
      </c>
      <c r="F9761" s="2" t="s">
        <v>297</v>
      </c>
      <c r="G9761" s="2" t="s">
        <v>36732</v>
      </c>
      <c r="H9761" s="2" t="s">
        <v>36729</v>
      </c>
      <c r="I9761" s="2">
        <v>12.568656280000001</v>
      </c>
      <c r="J9761" s="2">
        <v>0</v>
      </c>
      <c r="K9761" s="2">
        <v>13.967943569999999</v>
      </c>
      <c r="L9761" s="2">
        <v>0</v>
      </c>
      <c r="M9761" s="2">
        <v>0</v>
      </c>
      <c r="N9761" s="2">
        <v>0</v>
      </c>
      <c r="O9761" s="2">
        <v>0</v>
      </c>
      <c r="P9761" s="2">
        <v>0</v>
      </c>
      <c r="Q9761" s="2">
        <v>0</v>
      </c>
    </row>
    <row r="9762" spans="1:17" ht="19.5" customHeight="1">
      <c r="A9762" s="2" t="s">
        <v>36733</v>
      </c>
      <c r="B9762" s="2">
        <v>1554</v>
      </c>
      <c r="C9762" s="2">
        <v>221</v>
      </c>
      <c r="D9762" s="2" t="s">
        <v>36726</v>
      </c>
      <c r="E9762" s="2" t="s">
        <v>36734</v>
      </c>
      <c r="F9762" s="2" t="s">
        <v>5301</v>
      </c>
      <c r="G9762" s="2" t="s">
        <v>36735</v>
      </c>
      <c r="H9762" s="2" t="s">
        <v>36729</v>
      </c>
      <c r="I9762" s="2">
        <v>16.758208379999999</v>
      </c>
      <c r="J9762" s="2">
        <v>14.032576629999999</v>
      </c>
      <c r="K9762" s="2">
        <v>0</v>
      </c>
      <c r="L9762" s="2">
        <v>0</v>
      </c>
      <c r="M9762" s="2">
        <v>0</v>
      </c>
      <c r="N9762" s="2">
        <v>0</v>
      </c>
      <c r="O9762" s="2">
        <v>0</v>
      </c>
      <c r="P9762" s="2">
        <v>0</v>
      </c>
      <c r="Q9762" s="2">
        <v>45.735716160000003</v>
      </c>
    </row>
    <row r="9763" spans="1:17" ht="19.5" customHeight="1">
      <c r="A9763" s="2" t="s">
        <v>36736</v>
      </c>
      <c r="B9763" s="2">
        <v>5226</v>
      </c>
      <c r="C9763" s="2">
        <v>392</v>
      </c>
      <c r="D9763" s="2" t="s">
        <v>36726</v>
      </c>
      <c r="E9763" s="2" t="s">
        <v>36737</v>
      </c>
      <c r="F9763" s="2" t="s">
        <v>36738</v>
      </c>
      <c r="G9763" s="2" t="s">
        <v>36739</v>
      </c>
      <c r="H9763" s="2" t="s">
        <v>36729</v>
      </c>
      <c r="I9763" s="2">
        <v>33.516416759999998</v>
      </c>
      <c r="J9763" s="2">
        <v>28.065153250000002</v>
      </c>
      <c r="K9763" s="2">
        <v>41.903830710000001</v>
      </c>
      <c r="L9763" s="2">
        <v>0</v>
      </c>
      <c r="M9763" s="2">
        <v>58.616647129999997</v>
      </c>
      <c r="N9763" s="2">
        <v>0</v>
      </c>
      <c r="O9763" s="2">
        <v>24.795745050000001</v>
      </c>
      <c r="P9763" s="2">
        <v>33.878399129999998</v>
      </c>
      <c r="Q9763" s="2">
        <v>0</v>
      </c>
    </row>
    <row r="9764" spans="1:17" ht="19.5" customHeight="1">
      <c r="A9764" s="2" t="s">
        <v>36740</v>
      </c>
      <c r="B9764" s="2">
        <v>3198</v>
      </c>
      <c r="C9764" s="2">
        <v>371</v>
      </c>
      <c r="D9764" s="2" t="s">
        <v>36741</v>
      </c>
      <c r="E9764" s="2" t="s">
        <v>36742</v>
      </c>
      <c r="F9764" s="2" t="s">
        <v>36743</v>
      </c>
      <c r="G9764" s="2" t="s">
        <v>36744</v>
      </c>
      <c r="H9764" s="2" t="s">
        <v>36745</v>
      </c>
      <c r="I9764" s="2">
        <v>29.326864659999998</v>
      </c>
      <c r="J9764" s="2">
        <v>28.065153250000002</v>
      </c>
      <c r="K9764" s="2">
        <v>0</v>
      </c>
      <c r="L9764" s="2">
        <v>18.321729569999999</v>
      </c>
      <c r="M9764" s="2">
        <v>0</v>
      </c>
      <c r="N9764" s="2">
        <v>0</v>
      </c>
      <c r="O9764" s="2">
        <v>61.989362630000002</v>
      </c>
      <c r="P9764" s="2">
        <v>0</v>
      </c>
      <c r="Q9764" s="2">
        <v>0</v>
      </c>
    </row>
    <row r="9765" spans="1:17" ht="19.5" customHeight="1">
      <c r="A9765" s="2" t="s">
        <v>36746</v>
      </c>
      <c r="B9765" s="2">
        <v>6920</v>
      </c>
      <c r="C9765" s="2">
        <v>150</v>
      </c>
      <c r="D9765" s="2" t="s">
        <v>225</v>
      </c>
      <c r="E9765" s="2" t="s">
        <v>36747</v>
      </c>
      <c r="F9765" s="2">
        <v>4</v>
      </c>
      <c r="G9765" s="2">
        <v>50</v>
      </c>
      <c r="H9765" s="2" t="s">
        <v>229</v>
      </c>
      <c r="I9765" s="2">
        <v>0</v>
      </c>
      <c r="J9765" s="2">
        <v>14.032576629999999</v>
      </c>
      <c r="K9765" s="2">
        <v>0</v>
      </c>
      <c r="L9765" s="2">
        <v>0</v>
      </c>
      <c r="M9765" s="2">
        <v>0</v>
      </c>
      <c r="N9765" s="2">
        <v>0</v>
      </c>
      <c r="O9765" s="2">
        <v>0</v>
      </c>
      <c r="P9765" s="2">
        <v>0</v>
      </c>
      <c r="Q9765" s="2">
        <v>0</v>
      </c>
    </row>
    <row r="9766" spans="1:17" ht="19.5" customHeight="1">
      <c r="A9766" s="2" t="s">
        <v>36748</v>
      </c>
      <c r="B9766" s="2">
        <v>1174</v>
      </c>
      <c r="C9766" s="2">
        <v>244</v>
      </c>
      <c r="D9766" s="2" t="s">
        <v>225</v>
      </c>
      <c r="E9766" s="2" t="s">
        <v>36749</v>
      </c>
      <c r="F9766" s="2" t="s">
        <v>5526</v>
      </c>
      <c r="G9766" s="2" t="s">
        <v>36750</v>
      </c>
      <c r="H9766" s="2" t="s">
        <v>229</v>
      </c>
      <c r="I9766" s="2">
        <v>0</v>
      </c>
      <c r="J9766" s="2">
        <v>0</v>
      </c>
      <c r="K9766" s="2">
        <v>0</v>
      </c>
      <c r="L9766" s="2">
        <v>54.96518871</v>
      </c>
      <c r="M9766" s="2">
        <v>25.121420199999999</v>
      </c>
      <c r="N9766" s="2">
        <v>0</v>
      </c>
      <c r="O9766" s="2">
        <v>37.193617580000002</v>
      </c>
      <c r="P9766" s="2">
        <v>0</v>
      </c>
      <c r="Q9766" s="2">
        <v>0</v>
      </c>
    </row>
    <row r="9767" spans="1:17" ht="19.5" customHeight="1">
      <c r="A9767" s="2" t="s">
        <v>36751</v>
      </c>
      <c r="B9767" s="2">
        <v>5461</v>
      </c>
      <c r="C9767" s="2">
        <v>83</v>
      </c>
      <c r="D9767" s="2" t="s">
        <v>36752</v>
      </c>
      <c r="E9767" s="2" t="s">
        <v>36753</v>
      </c>
      <c r="F9767" s="2" t="s">
        <v>659</v>
      </c>
      <c r="G9767" s="2" t="s">
        <v>36754</v>
      </c>
      <c r="H9767" s="2" t="s">
        <v>36755</v>
      </c>
      <c r="I9767" s="2">
        <v>16.758208379999999</v>
      </c>
      <c r="J9767" s="2">
        <v>7.0162883130000004</v>
      </c>
      <c r="K9767" s="2">
        <v>0</v>
      </c>
      <c r="L9767" s="2">
        <v>0</v>
      </c>
      <c r="M9767" s="2">
        <v>0</v>
      </c>
      <c r="N9767" s="2">
        <v>0</v>
      </c>
      <c r="O9767" s="2">
        <v>0</v>
      </c>
      <c r="P9767" s="2">
        <v>0</v>
      </c>
      <c r="Q9767" s="2">
        <v>0</v>
      </c>
    </row>
    <row r="9768" spans="1:17" ht="19.5" customHeight="1">
      <c r="A9768" s="2" t="s">
        <v>36756</v>
      </c>
      <c r="B9768" s="2">
        <v>220</v>
      </c>
      <c r="C9768" s="2">
        <v>220</v>
      </c>
      <c r="D9768" s="2" t="s">
        <v>36752</v>
      </c>
      <c r="E9768" s="2" t="s">
        <v>36757</v>
      </c>
      <c r="F9768" s="2">
        <v>2</v>
      </c>
      <c r="G9768" s="2">
        <v>32</v>
      </c>
      <c r="H9768" s="2" t="s">
        <v>36755</v>
      </c>
      <c r="I9768" s="2">
        <v>0</v>
      </c>
      <c r="J9768" s="2">
        <v>0</v>
      </c>
      <c r="K9768" s="2">
        <v>0</v>
      </c>
      <c r="L9768" s="2">
        <v>0</v>
      </c>
      <c r="M9768" s="2">
        <v>16.747613470000001</v>
      </c>
      <c r="N9768" s="2">
        <v>0</v>
      </c>
      <c r="O9768" s="2">
        <v>0</v>
      </c>
      <c r="P9768" s="2">
        <v>0</v>
      </c>
      <c r="Q9768" s="2">
        <v>0</v>
      </c>
    </row>
    <row r="9769" spans="1:17" ht="19.5" customHeight="1">
      <c r="A9769" s="2" t="s">
        <v>36758</v>
      </c>
      <c r="B9769" s="2">
        <v>5778</v>
      </c>
      <c r="C9769" s="2">
        <v>241</v>
      </c>
      <c r="D9769" s="2" t="s">
        <v>36752</v>
      </c>
      <c r="E9769" s="2" t="s">
        <v>36759</v>
      </c>
      <c r="F9769" s="2" t="s">
        <v>36760</v>
      </c>
      <c r="G9769" s="2" t="s">
        <v>36761</v>
      </c>
      <c r="H9769" s="2" t="s">
        <v>36755</v>
      </c>
      <c r="I9769" s="2">
        <v>113.1179066</v>
      </c>
      <c r="J9769" s="2">
        <v>98.22803639</v>
      </c>
      <c r="K9769" s="2">
        <v>146.66340750000001</v>
      </c>
      <c r="L9769" s="2">
        <v>164.8955661</v>
      </c>
      <c r="M9769" s="2">
        <v>192.59755480000001</v>
      </c>
      <c r="N9769" s="2">
        <v>41.933409750000003</v>
      </c>
      <c r="O9769" s="2">
        <v>198.36596040000001</v>
      </c>
      <c r="P9769" s="2">
        <v>169.3919957</v>
      </c>
      <c r="Q9769" s="2">
        <v>91.471432329999999</v>
      </c>
    </row>
    <row r="9770" spans="1:17" ht="19.5" customHeight="1">
      <c r="A9770" s="2" t="s">
        <v>36762</v>
      </c>
      <c r="B9770" s="2">
        <v>2891</v>
      </c>
      <c r="C9770" s="2">
        <v>95</v>
      </c>
      <c r="D9770" s="2" t="s">
        <v>36752</v>
      </c>
      <c r="E9770" s="2" t="s">
        <v>36763</v>
      </c>
      <c r="F9770" s="2">
        <v>2</v>
      </c>
      <c r="G9770" s="2">
        <v>36</v>
      </c>
      <c r="H9770" s="2" t="s">
        <v>36755</v>
      </c>
      <c r="I9770" s="2">
        <v>0</v>
      </c>
      <c r="J9770" s="2">
        <v>7.0162883130000004</v>
      </c>
      <c r="K9770" s="2">
        <v>0</v>
      </c>
      <c r="L9770" s="2">
        <v>0</v>
      </c>
      <c r="M9770" s="2">
        <v>0</v>
      </c>
      <c r="N9770" s="2">
        <v>0</v>
      </c>
      <c r="O9770" s="2">
        <v>0</v>
      </c>
      <c r="P9770" s="2">
        <v>0</v>
      </c>
      <c r="Q9770" s="2">
        <v>0</v>
      </c>
    </row>
    <row r="9771" spans="1:17" ht="19.5" customHeight="1">
      <c r="A9771" s="2" t="s">
        <v>36764</v>
      </c>
      <c r="B9771" s="2">
        <v>1213</v>
      </c>
      <c r="C9771" s="2">
        <v>400</v>
      </c>
      <c r="D9771" s="2" t="s">
        <v>36752</v>
      </c>
      <c r="E9771" s="2" t="s">
        <v>36765</v>
      </c>
      <c r="F9771" s="2" t="s">
        <v>1542</v>
      </c>
      <c r="G9771" s="2" t="s">
        <v>36766</v>
      </c>
      <c r="H9771" s="2" t="s">
        <v>36755</v>
      </c>
      <c r="I9771" s="2">
        <v>0</v>
      </c>
      <c r="J9771" s="2">
        <v>7.0162883130000004</v>
      </c>
      <c r="K9771" s="2">
        <v>0</v>
      </c>
      <c r="L9771" s="2">
        <v>0</v>
      </c>
      <c r="M9771" s="2">
        <v>0</v>
      </c>
      <c r="N9771" s="2">
        <v>0</v>
      </c>
      <c r="O9771" s="2">
        <v>37.193617580000002</v>
      </c>
      <c r="P9771" s="2">
        <v>0</v>
      </c>
      <c r="Q9771" s="2">
        <v>0</v>
      </c>
    </row>
    <row r="9772" spans="1:17" ht="19.5" customHeight="1">
      <c r="A9772" s="2" t="s">
        <v>36767</v>
      </c>
      <c r="B9772" s="2">
        <v>16459</v>
      </c>
      <c r="C9772" s="2">
        <v>321</v>
      </c>
      <c r="D9772" s="2" t="s">
        <v>36752</v>
      </c>
      <c r="E9772" s="2" t="s">
        <v>36768</v>
      </c>
      <c r="F9772" s="2" t="s">
        <v>36769</v>
      </c>
      <c r="G9772" s="2" t="s">
        <v>36770</v>
      </c>
      <c r="H9772" s="2" t="s">
        <v>36755</v>
      </c>
      <c r="I9772" s="2">
        <v>0</v>
      </c>
      <c r="J9772" s="2">
        <v>24.557009099999998</v>
      </c>
      <c r="K9772" s="2">
        <v>20.95191535</v>
      </c>
      <c r="L9772" s="2">
        <v>0</v>
      </c>
      <c r="M9772" s="2">
        <v>25.121420199999999</v>
      </c>
      <c r="N9772" s="2">
        <v>0</v>
      </c>
      <c r="O9772" s="2">
        <v>0</v>
      </c>
      <c r="P9772" s="2">
        <v>0</v>
      </c>
      <c r="Q9772" s="2">
        <v>0</v>
      </c>
    </row>
    <row r="9773" spans="1:17" ht="19.5" customHeight="1">
      <c r="A9773" s="2" t="s">
        <v>36771</v>
      </c>
      <c r="B9773" s="2">
        <v>718</v>
      </c>
      <c r="C9773" s="2">
        <v>294</v>
      </c>
      <c r="D9773" s="2" t="s">
        <v>36752</v>
      </c>
      <c r="E9773" s="2" t="s">
        <v>36772</v>
      </c>
      <c r="F9773" s="2">
        <v>8</v>
      </c>
      <c r="G9773" s="2">
        <v>37</v>
      </c>
      <c r="H9773" s="2" t="s">
        <v>36755</v>
      </c>
      <c r="I9773" s="2">
        <v>0</v>
      </c>
      <c r="J9773" s="2">
        <v>28.065153250000002</v>
      </c>
      <c r="K9773" s="2">
        <v>0</v>
      </c>
      <c r="L9773" s="2">
        <v>0</v>
      </c>
      <c r="M9773" s="2">
        <v>0</v>
      </c>
      <c r="N9773" s="2">
        <v>0</v>
      </c>
      <c r="O9773" s="2">
        <v>0</v>
      </c>
      <c r="P9773" s="2">
        <v>0</v>
      </c>
      <c r="Q9773" s="2">
        <v>0</v>
      </c>
    </row>
    <row r="9774" spans="1:17" ht="19.5" customHeight="1">
      <c r="A9774" s="2" t="s">
        <v>36773</v>
      </c>
      <c r="B9774" s="2">
        <v>23224</v>
      </c>
      <c r="C9774" s="2">
        <v>363</v>
      </c>
      <c r="D9774" s="2" t="s">
        <v>225</v>
      </c>
      <c r="E9774" s="2" t="s">
        <v>36774</v>
      </c>
      <c r="F9774" s="2" t="s">
        <v>36775</v>
      </c>
      <c r="G9774" s="2">
        <v>3.26316309166409E+23</v>
      </c>
      <c r="H9774" s="2" t="s">
        <v>229</v>
      </c>
      <c r="I9774" s="2">
        <v>100.5492503</v>
      </c>
      <c r="J9774" s="2">
        <v>24.557009099999998</v>
      </c>
      <c r="K9774" s="2">
        <v>69.83971785</v>
      </c>
      <c r="L9774" s="2">
        <v>18.321729569999999</v>
      </c>
      <c r="M9774" s="2">
        <v>58.616647129999997</v>
      </c>
      <c r="N9774" s="2">
        <v>55.911212990000003</v>
      </c>
      <c r="O9774" s="2">
        <v>0</v>
      </c>
      <c r="P9774" s="2">
        <v>0</v>
      </c>
      <c r="Q9774" s="2">
        <v>80.037503290000004</v>
      </c>
    </row>
    <row r="9775" spans="1:17" ht="19.5" customHeight="1">
      <c r="A9775" s="2" t="s">
        <v>36776</v>
      </c>
      <c r="B9775" s="2">
        <v>867</v>
      </c>
      <c r="C9775" s="2">
        <v>321</v>
      </c>
      <c r="D9775" s="2" t="s">
        <v>36777</v>
      </c>
      <c r="E9775" s="2" t="s">
        <v>36778</v>
      </c>
      <c r="F9775" s="2" t="s">
        <v>36779</v>
      </c>
      <c r="G9775" s="2">
        <v>3.4402668709544301E+22</v>
      </c>
      <c r="H9775" s="2">
        <v>43354</v>
      </c>
      <c r="I9775" s="2">
        <v>16.758208379999999</v>
      </c>
      <c r="J9775" s="2">
        <v>42.097729880000003</v>
      </c>
      <c r="K9775" s="2">
        <v>0</v>
      </c>
      <c r="L9775" s="2">
        <v>64.126053499999998</v>
      </c>
      <c r="M9775" s="2">
        <v>0</v>
      </c>
      <c r="N9775" s="2">
        <v>41.933409750000003</v>
      </c>
      <c r="O9775" s="2">
        <v>0</v>
      </c>
      <c r="P9775" s="2">
        <v>56.463998549999999</v>
      </c>
      <c r="Q9775" s="2">
        <v>34.30178712</v>
      </c>
    </row>
    <row r="9776" spans="1:17" ht="19.5" customHeight="1">
      <c r="A9776" s="2" t="s">
        <v>36780</v>
      </c>
      <c r="B9776" s="2">
        <v>7304</v>
      </c>
      <c r="C9776" s="2">
        <v>285</v>
      </c>
      <c r="D9776" s="2" t="s">
        <v>36777</v>
      </c>
      <c r="E9776" s="2" t="s">
        <v>36781</v>
      </c>
      <c r="F9776" s="2" t="s">
        <v>36782</v>
      </c>
      <c r="G9776" s="2">
        <v>5.2422277548534296E+22</v>
      </c>
      <c r="H9776" s="2">
        <v>43354</v>
      </c>
      <c r="I9776" s="2">
        <v>125.6865628</v>
      </c>
      <c r="J9776" s="2">
        <v>14.032576629999999</v>
      </c>
      <c r="K9776" s="2">
        <v>76.823689630000004</v>
      </c>
      <c r="L9776" s="2">
        <v>73.286918290000003</v>
      </c>
      <c r="M9776" s="2">
        <v>0</v>
      </c>
      <c r="N9776" s="2">
        <v>41.933409750000003</v>
      </c>
      <c r="O9776" s="2">
        <v>0</v>
      </c>
      <c r="P9776" s="2">
        <v>0</v>
      </c>
      <c r="Q9776" s="2">
        <v>0</v>
      </c>
    </row>
    <row r="9777" spans="1:17" ht="19.5" customHeight="1">
      <c r="A9777" s="2" t="s">
        <v>36783</v>
      </c>
      <c r="B9777" s="2">
        <v>11513</v>
      </c>
      <c r="C9777" s="2">
        <v>187</v>
      </c>
      <c r="D9777" s="2" t="s">
        <v>36777</v>
      </c>
      <c r="E9777" s="2" t="s">
        <v>36784</v>
      </c>
      <c r="F9777" s="2">
        <v>4</v>
      </c>
      <c r="G9777" s="2">
        <v>228</v>
      </c>
      <c r="H9777" s="2">
        <v>43354</v>
      </c>
      <c r="I9777" s="2">
        <v>0</v>
      </c>
      <c r="J9777" s="2">
        <v>0</v>
      </c>
      <c r="K9777" s="2">
        <v>0</v>
      </c>
      <c r="L9777" s="2">
        <v>0</v>
      </c>
      <c r="M9777" s="2">
        <v>0</v>
      </c>
      <c r="N9777" s="2">
        <v>0</v>
      </c>
      <c r="O9777" s="2">
        <v>49.591490100000001</v>
      </c>
      <c r="P9777" s="2">
        <v>0</v>
      </c>
      <c r="Q9777" s="2">
        <v>0</v>
      </c>
    </row>
    <row r="9778" spans="1:17" ht="19.5" customHeight="1">
      <c r="A9778" s="2" t="s">
        <v>36785</v>
      </c>
      <c r="B9778" s="2">
        <v>19758</v>
      </c>
      <c r="C9778" s="2">
        <v>596</v>
      </c>
      <c r="D9778" s="2" t="s">
        <v>36777</v>
      </c>
      <c r="E9778" s="2" t="s">
        <v>36786</v>
      </c>
      <c r="F9778" s="2" t="s">
        <v>36787</v>
      </c>
      <c r="G9778" s="2" t="s">
        <v>36788</v>
      </c>
      <c r="H9778" s="2">
        <v>43354</v>
      </c>
      <c r="I9778" s="2">
        <v>1395.120848</v>
      </c>
      <c r="J9778" s="2">
        <v>1122.6061299999999</v>
      </c>
      <c r="K9778" s="2">
        <v>1704.089115</v>
      </c>
      <c r="L9778" s="2">
        <v>1639.794797</v>
      </c>
      <c r="M9778" s="2">
        <v>1917.6017420000001</v>
      </c>
      <c r="N9778" s="2">
        <v>2362.2487489999999</v>
      </c>
      <c r="O9778" s="2">
        <v>1103.4106549999999</v>
      </c>
      <c r="P9778" s="2">
        <v>813.08157919999996</v>
      </c>
      <c r="Q9778" s="2">
        <v>823.24289099999999</v>
      </c>
    </row>
    <row r="9779" spans="1:17" ht="19.5" customHeight="1">
      <c r="A9779" s="2" t="s">
        <v>36789</v>
      </c>
      <c r="B9779" s="2">
        <v>4306</v>
      </c>
      <c r="C9779" s="2">
        <v>187</v>
      </c>
      <c r="D9779" s="2" t="s">
        <v>36777</v>
      </c>
      <c r="E9779" s="2" t="s">
        <v>36784</v>
      </c>
      <c r="F9779" s="2" t="s">
        <v>2327</v>
      </c>
      <c r="G9779" s="2">
        <v>723732571</v>
      </c>
      <c r="H9779" s="2">
        <v>43354</v>
      </c>
      <c r="I9779" s="2">
        <v>0</v>
      </c>
      <c r="J9779" s="2">
        <v>14.032576629999999</v>
      </c>
      <c r="K9779" s="2">
        <v>0</v>
      </c>
      <c r="L9779" s="2">
        <v>0</v>
      </c>
      <c r="M9779" s="2">
        <v>16.747613470000001</v>
      </c>
      <c r="N9779" s="2">
        <v>0</v>
      </c>
      <c r="O9779" s="2">
        <v>0</v>
      </c>
      <c r="P9779" s="2">
        <v>0</v>
      </c>
      <c r="Q9779" s="2">
        <v>0</v>
      </c>
    </row>
    <row r="9780" spans="1:17" ht="19.5" customHeight="1">
      <c r="A9780" s="2" t="s">
        <v>36790</v>
      </c>
      <c r="B9780" s="2">
        <v>10716</v>
      </c>
      <c r="C9780" s="2">
        <v>277</v>
      </c>
      <c r="D9780" s="2" t="s">
        <v>36777</v>
      </c>
      <c r="E9780" s="2" t="s">
        <v>36791</v>
      </c>
      <c r="F9780" s="2" t="s">
        <v>1146</v>
      </c>
      <c r="G9780" s="2">
        <v>376395</v>
      </c>
      <c r="H9780" s="2">
        <v>43354</v>
      </c>
      <c r="I9780" s="2">
        <v>16.758208379999999</v>
      </c>
      <c r="J9780" s="2">
        <v>10.524432470000001</v>
      </c>
      <c r="K9780" s="2">
        <v>0</v>
      </c>
      <c r="L9780" s="2">
        <v>0</v>
      </c>
      <c r="M9780" s="2">
        <v>0</v>
      </c>
      <c r="N9780" s="2">
        <v>0</v>
      </c>
      <c r="O9780" s="2">
        <v>0</v>
      </c>
      <c r="P9780" s="2">
        <v>0</v>
      </c>
      <c r="Q9780" s="2">
        <v>0</v>
      </c>
    </row>
    <row r="9781" spans="1:17" ht="19.5" customHeight="1">
      <c r="A9781" s="2" t="s">
        <v>36792</v>
      </c>
      <c r="B9781" s="2">
        <v>8432</v>
      </c>
      <c r="C9781" s="2">
        <v>498</v>
      </c>
      <c r="D9781" s="2" t="s">
        <v>36777</v>
      </c>
      <c r="E9781" s="2" t="s">
        <v>36793</v>
      </c>
      <c r="F9781" s="2" t="s">
        <v>36794</v>
      </c>
      <c r="G9781" s="2">
        <v>5.4553136551558301E+23</v>
      </c>
      <c r="H9781" s="2">
        <v>43354</v>
      </c>
      <c r="I9781" s="2">
        <v>33.516416759999998</v>
      </c>
      <c r="J9781" s="2">
        <v>66.654738980000005</v>
      </c>
      <c r="K9781" s="2">
        <v>34.919858920000003</v>
      </c>
      <c r="L9781" s="2">
        <v>36.643459139999997</v>
      </c>
      <c r="M9781" s="2">
        <v>16.747613470000001</v>
      </c>
      <c r="N9781" s="2">
        <v>55.911212990000003</v>
      </c>
      <c r="O9781" s="2">
        <v>24.795745050000001</v>
      </c>
      <c r="P9781" s="2">
        <v>0</v>
      </c>
      <c r="Q9781" s="2">
        <v>68.603574249999994</v>
      </c>
    </row>
    <row r="9782" spans="1:17" ht="19.5" customHeight="1">
      <c r="A9782" s="2" t="s">
        <v>36795</v>
      </c>
      <c r="B9782" s="2">
        <v>3647</v>
      </c>
      <c r="C9782" s="2">
        <v>311</v>
      </c>
      <c r="D9782" s="2" t="s">
        <v>36777</v>
      </c>
      <c r="E9782" s="2" t="s">
        <v>36796</v>
      </c>
      <c r="F9782" s="2" t="s">
        <v>36797</v>
      </c>
      <c r="G9782" s="2">
        <v>4.3550535332520102E+41</v>
      </c>
      <c r="H9782" s="2">
        <v>43354</v>
      </c>
      <c r="I9782" s="2">
        <v>37.705968849999998</v>
      </c>
      <c r="J9782" s="2">
        <v>91.211748069999999</v>
      </c>
      <c r="K9782" s="2">
        <v>90.791633200000007</v>
      </c>
      <c r="L9782" s="2">
        <v>82.44778307</v>
      </c>
      <c r="M9782" s="2">
        <v>117.2332943</v>
      </c>
      <c r="N9782" s="2">
        <v>55.911212990000003</v>
      </c>
      <c r="O9782" s="2">
        <v>99.182980200000003</v>
      </c>
      <c r="P9782" s="2">
        <v>56.463998549999999</v>
      </c>
      <c r="Q9782" s="2">
        <v>91.471432329999999</v>
      </c>
    </row>
    <row r="9783" spans="1:17" ht="19.5" customHeight="1">
      <c r="A9783" s="2" t="s">
        <v>36798</v>
      </c>
      <c r="B9783" s="2">
        <v>17058</v>
      </c>
      <c r="C9783" s="2">
        <v>292</v>
      </c>
      <c r="D9783" s="2" t="s">
        <v>36799</v>
      </c>
      <c r="E9783" s="2" t="s">
        <v>36800</v>
      </c>
      <c r="F9783" s="2" t="s">
        <v>659</v>
      </c>
      <c r="G9783" s="2" t="s">
        <v>36801</v>
      </c>
      <c r="H9783" s="2" t="s">
        <v>36802</v>
      </c>
      <c r="I9783" s="2">
        <v>0</v>
      </c>
      <c r="J9783" s="2">
        <v>0</v>
      </c>
      <c r="K9783" s="2">
        <v>0</v>
      </c>
      <c r="L9783" s="2">
        <v>0</v>
      </c>
      <c r="M9783" s="2">
        <v>0</v>
      </c>
      <c r="N9783" s="2">
        <v>27.955606499999998</v>
      </c>
      <c r="O9783" s="2">
        <v>0</v>
      </c>
      <c r="P9783" s="2">
        <v>0</v>
      </c>
      <c r="Q9783" s="2">
        <v>0</v>
      </c>
    </row>
    <row r="9784" spans="1:17" ht="19.5" customHeight="1">
      <c r="A9784" s="2" t="s">
        <v>36803</v>
      </c>
      <c r="B9784" s="2">
        <v>4758</v>
      </c>
      <c r="C9784" s="2">
        <v>261</v>
      </c>
      <c r="D9784" s="2" t="s">
        <v>36804</v>
      </c>
      <c r="E9784" s="2" t="s">
        <v>36805</v>
      </c>
      <c r="F9784" s="2" t="s">
        <v>1534</v>
      </c>
      <c r="G9784" s="2" t="s">
        <v>36806</v>
      </c>
      <c r="H9784" s="2" t="s">
        <v>36807</v>
      </c>
      <c r="I9784" s="2">
        <v>0</v>
      </c>
      <c r="J9784" s="2">
        <v>10.524432470000001</v>
      </c>
      <c r="K9784" s="2">
        <v>0</v>
      </c>
      <c r="L9784" s="2">
        <v>27.48259436</v>
      </c>
      <c r="M9784" s="2">
        <v>16.747613470000001</v>
      </c>
      <c r="N9784" s="2">
        <v>0</v>
      </c>
      <c r="O9784" s="2">
        <v>0</v>
      </c>
      <c r="P9784" s="2">
        <v>0</v>
      </c>
      <c r="Q9784" s="2">
        <v>0</v>
      </c>
    </row>
    <row r="9785" spans="1:17" ht="19.5" customHeight="1">
      <c r="A9785" s="2" t="s">
        <v>36808</v>
      </c>
      <c r="B9785" s="2">
        <v>10620</v>
      </c>
      <c r="C9785" s="2">
        <v>395</v>
      </c>
      <c r="D9785" s="2" t="s">
        <v>36804</v>
      </c>
      <c r="E9785" s="2" t="s">
        <v>36809</v>
      </c>
      <c r="F9785" s="2" t="s">
        <v>15959</v>
      </c>
      <c r="G9785" s="2" t="s">
        <v>36810</v>
      </c>
      <c r="H9785" s="2" t="s">
        <v>36807</v>
      </c>
      <c r="I9785" s="2">
        <v>0</v>
      </c>
      <c r="J9785" s="2">
        <v>14.032576629999999</v>
      </c>
      <c r="K9785" s="2">
        <v>27.935887139999998</v>
      </c>
      <c r="L9785" s="2">
        <v>0</v>
      </c>
      <c r="M9785" s="2">
        <v>0</v>
      </c>
      <c r="N9785" s="2">
        <v>0</v>
      </c>
      <c r="O9785" s="2">
        <v>24.795745050000001</v>
      </c>
      <c r="P9785" s="2">
        <v>0</v>
      </c>
      <c r="Q9785" s="2">
        <v>0</v>
      </c>
    </row>
    <row r="9786" spans="1:17" ht="19.5" customHeight="1">
      <c r="A9786" s="2" t="s">
        <v>36811</v>
      </c>
      <c r="B9786" s="2">
        <v>13150</v>
      </c>
      <c r="C9786" s="2">
        <v>331</v>
      </c>
      <c r="D9786" s="2" t="s">
        <v>36804</v>
      </c>
      <c r="E9786" s="2" t="s">
        <v>36812</v>
      </c>
      <c r="F9786" s="2" t="s">
        <v>36813</v>
      </c>
      <c r="G9786" s="2" t="s">
        <v>36814</v>
      </c>
      <c r="H9786" s="2" t="s">
        <v>36807</v>
      </c>
      <c r="I9786" s="2">
        <v>155.01342750000001</v>
      </c>
      <c r="J9786" s="2">
        <v>24.557009099999998</v>
      </c>
      <c r="K9786" s="2">
        <v>62.855746060000001</v>
      </c>
      <c r="L9786" s="2">
        <v>91.608647860000005</v>
      </c>
      <c r="M9786" s="2">
        <v>25.121420199999999</v>
      </c>
      <c r="N9786" s="2">
        <v>69.889016240000004</v>
      </c>
      <c r="O9786" s="2">
        <v>61.989362630000002</v>
      </c>
      <c r="P9786" s="2">
        <v>45.171198840000002</v>
      </c>
      <c r="Q9786" s="2">
        <v>68.603574249999994</v>
      </c>
    </row>
    <row r="9787" spans="1:17" ht="19.5" customHeight="1">
      <c r="A9787" s="2" t="s">
        <v>36815</v>
      </c>
      <c r="B9787" s="2">
        <v>13877</v>
      </c>
      <c r="C9787" s="2">
        <v>125</v>
      </c>
      <c r="D9787" s="2" t="s">
        <v>36804</v>
      </c>
      <c r="E9787" s="2" t="s">
        <v>36816</v>
      </c>
      <c r="F9787" s="2" t="s">
        <v>36817</v>
      </c>
      <c r="G9787" s="2" t="s">
        <v>36818</v>
      </c>
      <c r="H9787" s="2" t="s">
        <v>36807</v>
      </c>
      <c r="I9787" s="2">
        <v>16.758208379999999</v>
      </c>
      <c r="J9787" s="2">
        <v>0</v>
      </c>
      <c r="K9787" s="2">
        <v>0</v>
      </c>
      <c r="L9787" s="2">
        <v>0</v>
      </c>
      <c r="M9787" s="2">
        <v>58.616647129999997</v>
      </c>
      <c r="N9787" s="2">
        <v>0</v>
      </c>
      <c r="O9787" s="2">
        <v>24.795745050000001</v>
      </c>
      <c r="P9787" s="2">
        <v>0</v>
      </c>
      <c r="Q9787" s="2">
        <v>0</v>
      </c>
    </row>
    <row r="9788" spans="1:17" ht="19.5" customHeight="1">
      <c r="A9788" s="2" t="s">
        <v>36819</v>
      </c>
      <c r="B9788" s="2">
        <v>76019</v>
      </c>
      <c r="C9788" s="2">
        <v>381</v>
      </c>
      <c r="D9788" s="2" t="s">
        <v>225</v>
      </c>
      <c r="E9788" s="2" t="s">
        <v>36820</v>
      </c>
      <c r="F9788" s="2" t="s">
        <v>36821</v>
      </c>
      <c r="G9788" s="2" t="s">
        <v>36822</v>
      </c>
      <c r="H9788" s="2" t="s">
        <v>229</v>
      </c>
      <c r="I9788" s="2">
        <v>12.568656280000001</v>
      </c>
      <c r="J9788" s="2">
        <v>0</v>
      </c>
      <c r="K9788" s="2">
        <v>13.967943569999999</v>
      </c>
      <c r="L9788" s="2">
        <v>45.804323930000002</v>
      </c>
      <c r="M9788" s="2">
        <v>0</v>
      </c>
      <c r="N9788" s="2">
        <v>97.844622740000005</v>
      </c>
      <c r="O9788" s="2">
        <v>24.795745050000001</v>
      </c>
      <c r="P9788" s="2">
        <v>0</v>
      </c>
      <c r="Q9788" s="2">
        <v>125.7732195</v>
      </c>
    </row>
    <row r="9789" spans="1:17" ht="19.5" customHeight="1">
      <c r="A9789" s="2" t="s">
        <v>36823</v>
      </c>
      <c r="B9789" s="2">
        <v>24697</v>
      </c>
      <c r="C9789" s="2">
        <v>327</v>
      </c>
      <c r="D9789" s="2" t="s">
        <v>225</v>
      </c>
      <c r="E9789" s="2" t="s">
        <v>36824</v>
      </c>
      <c r="F9789" s="2" t="s">
        <v>36825</v>
      </c>
      <c r="G9789" s="2" t="s">
        <v>36826</v>
      </c>
      <c r="H9789" s="2" t="s">
        <v>229</v>
      </c>
      <c r="I9789" s="2">
        <v>8.3791041899999996</v>
      </c>
      <c r="J9789" s="2">
        <v>0</v>
      </c>
      <c r="K9789" s="2">
        <v>0</v>
      </c>
      <c r="L9789" s="2">
        <v>73.286918290000003</v>
      </c>
      <c r="M9789" s="2">
        <v>0</v>
      </c>
      <c r="N9789" s="2">
        <v>0</v>
      </c>
      <c r="O9789" s="2">
        <v>74.387235149999995</v>
      </c>
      <c r="P9789" s="2">
        <v>0</v>
      </c>
      <c r="Q9789" s="2">
        <v>22.867858080000001</v>
      </c>
    </row>
    <row r="9790" spans="1:17" ht="19.5" customHeight="1">
      <c r="A9790" s="2" t="s">
        <v>36827</v>
      </c>
      <c r="B9790" s="2">
        <v>17911</v>
      </c>
      <c r="C9790" s="2">
        <v>254</v>
      </c>
      <c r="D9790" s="2" t="s">
        <v>36828</v>
      </c>
      <c r="E9790" s="2" t="s">
        <v>36829</v>
      </c>
      <c r="F9790" s="2" t="s">
        <v>36830</v>
      </c>
      <c r="G9790" s="2" t="s">
        <v>36831</v>
      </c>
      <c r="H9790" s="2" t="s">
        <v>36832</v>
      </c>
      <c r="I9790" s="2">
        <v>37.705968849999998</v>
      </c>
      <c r="J9790" s="2">
        <v>0</v>
      </c>
      <c r="K9790" s="2">
        <v>0</v>
      </c>
      <c r="L9790" s="2">
        <v>45.804323930000002</v>
      </c>
      <c r="M9790" s="2">
        <v>16.747613470000001</v>
      </c>
      <c r="N9790" s="2">
        <v>0</v>
      </c>
      <c r="O9790" s="2">
        <v>49.591490100000001</v>
      </c>
      <c r="P9790" s="2">
        <v>0</v>
      </c>
      <c r="Q9790" s="2">
        <v>0</v>
      </c>
    </row>
    <row r="9791" spans="1:17" ht="19.5" customHeight="1">
      <c r="A9791" s="2" t="s">
        <v>36833</v>
      </c>
      <c r="B9791" s="2">
        <v>2854</v>
      </c>
      <c r="C9791" s="2">
        <v>180</v>
      </c>
      <c r="D9791" s="2" t="s">
        <v>36828</v>
      </c>
      <c r="E9791" s="2" t="s">
        <v>36834</v>
      </c>
      <c r="F9791" s="2" t="s">
        <v>36835</v>
      </c>
      <c r="G9791" s="2" t="s">
        <v>36836</v>
      </c>
      <c r="H9791" s="2" t="s">
        <v>36832</v>
      </c>
      <c r="I9791" s="2">
        <v>12.568656280000001</v>
      </c>
      <c r="J9791" s="2">
        <v>28.065153250000002</v>
      </c>
      <c r="K9791" s="2">
        <v>13.967943569999999</v>
      </c>
      <c r="L9791" s="2">
        <v>0</v>
      </c>
      <c r="M9791" s="2">
        <v>0</v>
      </c>
      <c r="N9791" s="2">
        <v>0</v>
      </c>
      <c r="O9791" s="2">
        <v>0</v>
      </c>
      <c r="P9791" s="2">
        <v>0</v>
      </c>
      <c r="Q9791" s="2">
        <v>22.867858080000001</v>
      </c>
    </row>
    <row r="9792" spans="1:17" ht="19.5" customHeight="1">
      <c r="A9792" s="2" t="s">
        <v>36837</v>
      </c>
      <c r="B9792" s="2">
        <v>18421</v>
      </c>
      <c r="C9792" s="2">
        <v>158</v>
      </c>
      <c r="D9792" s="2" t="s">
        <v>36828</v>
      </c>
      <c r="E9792" s="2" t="s">
        <v>36838</v>
      </c>
      <c r="F9792" s="2" t="s">
        <v>36839</v>
      </c>
      <c r="G9792" s="2" t="s">
        <v>36840</v>
      </c>
      <c r="H9792" s="2" t="s">
        <v>36832</v>
      </c>
      <c r="I9792" s="2">
        <v>20.947760469999999</v>
      </c>
      <c r="J9792" s="2">
        <v>17.540720780000001</v>
      </c>
      <c r="K9792" s="2">
        <v>20.95191535</v>
      </c>
      <c r="L9792" s="2">
        <v>0</v>
      </c>
      <c r="M9792" s="2">
        <v>0</v>
      </c>
      <c r="N9792" s="2">
        <v>0</v>
      </c>
      <c r="O9792" s="2">
        <v>0</v>
      </c>
      <c r="P9792" s="2">
        <v>22.585599420000001</v>
      </c>
      <c r="Q9792" s="2">
        <v>0</v>
      </c>
    </row>
    <row r="9793" spans="1:17" ht="19.5" customHeight="1">
      <c r="A9793" s="2" t="s">
        <v>36841</v>
      </c>
      <c r="B9793" s="2">
        <v>23541</v>
      </c>
      <c r="C9793" s="2">
        <v>233</v>
      </c>
      <c r="D9793" s="2" t="s">
        <v>36842</v>
      </c>
      <c r="E9793" s="2" t="s">
        <v>36843</v>
      </c>
      <c r="F9793" s="2">
        <v>3</v>
      </c>
      <c r="G9793" s="2">
        <v>17</v>
      </c>
      <c r="H9793" s="2" t="s">
        <v>36844</v>
      </c>
      <c r="I9793" s="2">
        <v>0</v>
      </c>
      <c r="J9793" s="2">
        <v>0</v>
      </c>
      <c r="K9793" s="2">
        <v>0</v>
      </c>
      <c r="L9793" s="2">
        <v>0</v>
      </c>
      <c r="M9793" s="2">
        <v>25.121420199999999</v>
      </c>
      <c r="N9793" s="2">
        <v>0</v>
      </c>
      <c r="O9793" s="2">
        <v>0</v>
      </c>
      <c r="P9793" s="2">
        <v>0</v>
      </c>
      <c r="Q9793" s="2">
        <v>0</v>
      </c>
    </row>
    <row r="9794" spans="1:17" ht="19.5" customHeight="1">
      <c r="A9794" s="2" t="s">
        <v>36845</v>
      </c>
      <c r="B9794" s="2">
        <v>407</v>
      </c>
      <c r="C9794" s="2">
        <v>407</v>
      </c>
      <c r="D9794" s="2" t="s">
        <v>36846</v>
      </c>
      <c r="E9794" s="2" t="s">
        <v>36847</v>
      </c>
      <c r="F9794" s="2" t="s">
        <v>36848</v>
      </c>
      <c r="G9794" s="2" t="s">
        <v>36849</v>
      </c>
      <c r="H9794" s="2" t="s">
        <v>36850</v>
      </c>
      <c r="I9794" s="2">
        <v>0</v>
      </c>
      <c r="J9794" s="2">
        <v>0</v>
      </c>
      <c r="K9794" s="2">
        <v>0</v>
      </c>
      <c r="L9794" s="2">
        <v>18.321729569999999</v>
      </c>
      <c r="M9794" s="2">
        <v>0</v>
      </c>
      <c r="N9794" s="2">
        <v>0</v>
      </c>
      <c r="O9794" s="2">
        <v>0</v>
      </c>
      <c r="P9794" s="2">
        <v>0</v>
      </c>
      <c r="Q9794" s="2">
        <v>0</v>
      </c>
    </row>
    <row r="9795" spans="1:17" ht="19.5" customHeight="1">
      <c r="A9795" s="2" t="s">
        <v>36851</v>
      </c>
      <c r="B9795" s="2">
        <v>941</v>
      </c>
      <c r="C9795" s="2">
        <v>238</v>
      </c>
      <c r="D9795" s="2" t="s">
        <v>36852</v>
      </c>
      <c r="E9795" s="2" t="s">
        <v>36853</v>
      </c>
      <c r="F9795" s="2">
        <v>4</v>
      </c>
      <c r="G9795" s="2">
        <v>21</v>
      </c>
      <c r="H9795" s="2" t="s">
        <v>65</v>
      </c>
      <c r="I9795" s="2">
        <v>16.758208379999999</v>
      </c>
      <c r="J9795" s="2">
        <v>0</v>
      </c>
      <c r="K9795" s="2">
        <v>0</v>
      </c>
      <c r="L9795" s="2">
        <v>0</v>
      </c>
      <c r="M9795" s="2">
        <v>0</v>
      </c>
      <c r="N9795" s="2">
        <v>0</v>
      </c>
      <c r="O9795" s="2">
        <v>0</v>
      </c>
      <c r="P9795" s="2">
        <v>0</v>
      </c>
      <c r="Q9795" s="2">
        <v>0</v>
      </c>
    </row>
    <row r="9796" spans="1:17" ht="19.5" customHeight="1">
      <c r="A9796" s="2" t="s">
        <v>36854</v>
      </c>
      <c r="B9796" s="2">
        <v>473</v>
      </c>
      <c r="C9796" s="2">
        <v>473</v>
      </c>
      <c r="D9796" s="2" t="s">
        <v>36852</v>
      </c>
      <c r="E9796" s="2" t="s">
        <v>36855</v>
      </c>
      <c r="F9796" s="2" t="s">
        <v>1263</v>
      </c>
      <c r="G9796" s="2" t="s">
        <v>36856</v>
      </c>
      <c r="H9796" s="2" t="s">
        <v>65</v>
      </c>
      <c r="I9796" s="2">
        <v>0</v>
      </c>
      <c r="J9796" s="2">
        <v>10.524432470000001</v>
      </c>
      <c r="K9796" s="2">
        <v>0</v>
      </c>
      <c r="L9796" s="2">
        <v>0</v>
      </c>
      <c r="M9796" s="2">
        <v>0</v>
      </c>
      <c r="N9796" s="2">
        <v>0</v>
      </c>
      <c r="O9796" s="2">
        <v>0</v>
      </c>
      <c r="P9796" s="2">
        <v>0</v>
      </c>
      <c r="Q9796" s="2">
        <v>0</v>
      </c>
    </row>
    <row r="9797" spans="1:17" ht="19.5" customHeight="1">
      <c r="A9797" s="2" t="s">
        <v>36857</v>
      </c>
      <c r="B9797" s="2">
        <v>5801</v>
      </c>
      <c r="C9797" s="2">
        <v>95</v>
      </c>
      <c r="D9797" s="2" t="s">
        <v>36852</v>
      </c>
      <c r="E9797" s="2" t="s">
        <v>36858</v>
      </c>
      <c r="F9797" s="2">
        <v>4</v>
      </c>
      <c r="G9797" s="2">
        <v>30</v>
      </c>
      <c r="H9797" s="2" t="s">
        <v>65</v>
      </c>
      <c r="I9797" s="2">
        <v>0</v>
      </c>
      <c r="J9797" s="2">
        <v>14.032576629999999</v>
      </c>
      <c r="K9797" s="2">
        <v>0</v>
      </c>
      <c r="L9797" s="2">
        <v>0</v>
      </c>
      <c r="M9797" s="2">
        <v>0</v>
      </c>
      <c r="N9797" s="2">
        <v>0</v>
      </c>
      <c r="O9797" s="2">
        <v>0</v>
      </c>
      <c r="P9797" s="2">
        <v>0</v>
      </c>
      <c r="Q9797" s="2">
        <v>0</v>
      </c>
    </row>
    <row r="9798" spans="1:17" ht="19.5" customHeight="1">
      <c r="A9798" s="2" t="s">
        <v>36859</v>
      </c>
      <c r="B9798" s="2">
        <v>918</v>
      </c>
      <c r="C9798" s="2">
        <v>311</v>
      </c>
      <c r="D9798" s="2" t="s">
        <v>36852</v>
      </c>
      <c r="E9798" s="2" t="s">
        <v>36860</v>
      </c>
      <c r="F9798" s="2">
        <v>3</v>
      </c>
      <c r="G9798" s="2">
        <v>13</v>
      </c>
      <c r="H9798" s="2" t="s">
        <v>65</v>
      </c>
      <c r="I9798" s="2">
        <v>0</v>
      </c>
      <c r="J9798" s="2">
        <v>0</v>
      </c>
      <c r="K9798" s="2">
        <v>20.95191535</v>
      </c>
      <c r="L9798" s="2">
        <v>0</v>
      </c>
      <c r="M9798" s="2">
        <v>0</v>
      </c>
      <c r="N9798" s="2">
        <v>0</v>
      </c>
      <c r="O9798" s="2">
        <v>0</v>
      </c>
      <c r="P9798" s="2">
        <v>0</v>
      </c>
      <c r="Q9798" s="2">
        <v>0</v>
      </c>
    </row>
    <row r="9799" spans="1:17" ht="19.5" customHeight="1">
      <c r="A9799" s="2" t="s">
        <v>36861</v>
      </c>
      <c r="B9799" s="2">
        <v>7539</v>
      </c>
      <c r="C9799" s="2">
        <v>207</v>
      </c>
      <c r="D9799" s="2" t="s">
        <v>36862</v>
      </c>
      <c r="E9799" s="2" t="s">
        <v>36863</v>
      </c>
      <c r="F9799" s="2">
        <v>3</v>
      </c>
      <c r="G9799" s="2">
        <v>39</v>
      </c>
      <c r="H9799" s="2" t="s">
        <v>36864</v>
      </c>
      <c r="I9799" s="2">
        <v>0</v>
      </c>
      <c r="J9799" s="2">
        <v>10.524432470000001</v>
      </c>
      <c r="K9799" s="2">
        <v>0</v>
      </c>
      <c r="L9799" s="2">
        <v>0</v>
      </c>
      <c r="M9799" s="2">
        <v>0</v>
      </c>
      <c r="N9799" s="2">
        <v>0</v>
      </c>
      <c r="O9799" s="2">
        <v>0</v>
      </c>
      <c r="P9799" s="2">
        <v>0</v>
      </c>
      <c r="Q9799" s="2">
        <v>0</v>
      </c>
    </row>
    <row r="9800" spans="1:17" ht="19.5" customHeight="1">
      <c r="A9800" s="2" t="s">
        <v>36865</v>
      </c>
      <c r="B9800" s="2">
        <v>3249</v>
      </c>
      <c r="C9800" s="2">
        <v>194</v>
      </c>
      <c r="D9800" s="2" t="s">
        <v>36866</v>
      </c>
      <c r="E9800" s="2" t="s">
        <v>36867</v>
      </c>
      <c r="F9800" s="2" t="s">
        <v>700</v>
      </c>
      <c r="G9800" s="2" t="s">
        <v>36868</v>
      </c>
      <c r="H9800" s="2" t="s">
        <v>36869</v>
      </c>
      <c r="I9800" s="2">
        <v>0</v>
      </c>
      <c r="J9800" s="2">
        <v>7.0162883130000004</v>
      </c>
      <c r="K9800" s="2">
        <v>0</v>
      </c>
      <c r="L9800" s="2">
        <v>0</v>
      </c>
      <c r="M9800" s="2">
        <v>0</v>
      </c>
      <c r="N9800" s="2">
        <v>0</v>
      </c>
      <c r="O9800" s="2">
        <v>0</v>
      </c>
      <c r="P9800" s="2">
        <v>0</v>
      </c>
      <c r="Q9800" s="2">
        <v>0</v>
      </c>
    </row>
    <row r="9801" spans="1:17" ht="19.5" customHeight="1">
      <c r="A9801" s="2" t="s">
        <v>36870</v>
      </c>
      <c r="B9801" s="2">
        <v>4252</v>
      </c>
      <c r="C9801" s="2">
        <v>263</v>
      </c>
      <c r="D9801" s="2" t="s">
        <v>36866</v>
      </c>
      <c r="E9801" s="2" t="s">
        <v>36871</v>
      </c>
      <c r="F9801" s="2" t="s">
        <v>2924</v>
      </c>
      <c r="G9801" s="2" t="s">
        <v>36872</v>
      </c>
      <c r="H9801" s="2" t="s">
        <v>36869</v>
      </c>
      <c r="I9801" s="2">
        <v>0</v>
      </c>
      <c r="J9801" s="2">
        <v>0</v>
      </c>
      <c r="K9801" s="2">
        <v>20.95191535</v>
      </c>
      <c r="L9801" s="2">
        <v>0</v>
      </c>
      <c r="M9801" s="2">
        <v>0</v>
      </c>
      <c r="N9801" s="2">
        <v>0</v>
      </c>
      <c r="O9801" s="2">
        <v>0</v>
      </c>
      <c r="P9801" s="2">
        <v>0</v>
      </c>
      <c r="Q9801" s="2">
        <v>0</v>
      </c>
    </row>
    <row r="9802" spans="1:17" ht="19.5" customHeight="1">
      <c r="A9802" s="2" t="s">
        <v>36873</v>
      </c>
      <c r="B9802" s="2">
        <v>8153</v>
      </c>
      <c r="C9802" s="2">
        <v>228</v>
      </c>
      <c r="D9802" s="2" t="s">
        <v>36866</v>
      </c>
      <c r="E9802" s="2" t="s">
        <v>36874</v>
      </c>
      <c r="F9802" s="2" t="s">
        <v>36875</v>
      </c>
      <c r="G9802" s="2" t="s">
        <v>36876</v>
      </c>
      <c r="H9802" s="2" t="s">
        <v>36869</v>
      </c>
      <c r="I9802" s="2">
        <v>79.601489799999996</v>
      </c>
      <c r="J9802" s="2">
        <v>52.622162350000004</v>
      </c>
      <c r="K9802" s="2">
        <v>69.83971785</v>
      </c>
      <c r="L9802" s="2">
        <v>73.286918290000003</v>
      </c>
      <c r="M9802" s="2">
        <v>33.495226930000001</v>
      </c>
      <c r="N9802" s="2">
        <v>139.77803249999999</v>
      </c>
      <c r="O9802" s="2">
        <v>0</v>
      </c>
      <c r="P9802" s="2">
        <v>45.171198840000002</v>
      </c>
      <c r="Q9802" s="2">
        <v>68.603574249999994</v>
      </c>
    </row>
    <row r="9803" spans="1:17" ht="19.5" customHeight="1">
      <c r="A9803" s="2" t="s">
        <v>36877</v>
      </c>
      <c r="B9803" s="2">
        <v>47257</v>
      </c>
      <c r="C9803" s="2">
        <v>259</v>
      </c>
      <c r="D9803" s="2" t="s">
        <v>36866</v>
      </c>
      <c r="E9803" s="2" t="s">
        <v>36878</v>
      </c>
      <c r="F9803" s="2" t="s">
        <v>36879</v>
      </c>
      <c r="G9803" s="2" t="s">
        <v>36880</v>
      </c>
      <c r="H9803" s="2" t="s">
        <v>36869</v>
      </c>
      <c r="I9803" s="2">
        <v>0</v>
      </c>
      <c r="J9803" s="2">
        <v>14.032576629999999</v>
      </c>
      <c r="K9803" s="2">
        <v>0</v>
      </c>
      <c r="L9803" s="2">
        <v>0</v>
      </c>
      <c r="M9803" s="2">
        <v>0</v>
      </c>
      <c r="N9803" s="2">
        <v>0</v>
      </c>
      <c r="O9803" s="2">
        <v>0</v>
      </c>
      <c r="P9803" s="2">
        <v>0</v>
      </c>
      <c r="Q9803" s="2">
        <v>0</v>
      </c>
    </row>
    <row r="9804" spans="1:17" ht="19.5" customHeight="1">
      <c r="A9804" s="2" t="s">
        <v>36881</v>
      </c>
      <c r="B9804" s="2">
        <v>7009</v>
      </c>
      <c r="C9804" s="2">
        <v>400</v>
      </c>
      <c r="D9804" s="2" t="s">
        <v>36866</v>
      </c>
      <c r="E9804" s="2" t="s">
        <v>36882</v>
      </c>
      <c r="F9804" s="2" t="s">
        <v>36883</v>
      </c>
      <c r="G9804" s="2" t="s">
        <v>36884</v>
      </c>
      <c r="H9804" s="2" t="s">
        <v>36869</v>
      </c>
      <c r="I9804" s="2">
        <v>20.947760469999999</v>
      </c>
      <c r="J9804" s="2">
        <v>24.557009099999998</v>
      </c>
      <c r="K9804" s="2">
        <v>20.95191535</v>
      </c>
      <c r="L9804" s="2">
        <v>0</v>
      </c>
      <c r="M9804" s="2">
        <v>0</v>
      </c>
      <c r="N9804" s="2">
        <v>0</v>
      </c>
      <c r="O9804" s="2">
        <v>0</v>
      </c>
      <c r="P9804" s="2">
        <v>0</v>
      </c>
      <c r="Q9804" s="2">
        <v>0</v>
      </c>
    </row>
    <row r="9805" spans="1:17" ht="19.5" customHeight="1">
      <c r="A9805" s="2" t="s">
        <v>36885</v>
      </c>
      <c r="B9805" s="2">
        <v>664</v>
      </c>
      <c r="C9805" s="2">
        <v>664</v>
      </c>
      <c r="D9805" s="2" t="s">
        <v>36866</v>
      </c>
      <c r="E9805" s="2" t="s">
        <v>36886</v>
      </c>
      <c r="F9805" s="2" t="s">
        <v>36887</v>
      </c>
      <c r="G9805" s="2" t="s">
        <v>36888</v>
      </c>
      <c r="H9805" s="2" t="s">
        <v>36869</v>
      </c>
      <c r="I9805" s="2">
        <v>234.6149173</v>
      </c>
      <c r="J9805" s="2">
        <v>312.22482989999997</v>
      </c>
      <c r="K9805" s="2">
        <v>565.70171459999995</v>
      </c>
      <c r="L9805" s="2">
        <v>0</v>
      </c>
      <c r="M9805" s="2">
        <v>133.98090769999999</v>
      </c>
      <c r="N9805" s="2">
        <v>377.40068769999999</v>
      </c>
      <c r="O9805" s="2">
        <v>0</v>
      </c>
      <c r="P9805" s="2">
        <v>0</v>
      </c>
      <c r="Q9805" s="2">
        <v>262.98036789999998</v>
      </c>
    </row>
    <row r="9806" spans="1:17" ht="19.5" customHeight="1">
      <c r="A9806" s="2" t="s">
        <v>36889</v>
      </c>
      <c r="B9806" s="2">
        <v>25849</v>
      </c>
      <c r="C9806" s="2">
        <v>153</v>
      </c>
      <c r="D9806" s="2" t="s">
        <v>36866</v>
      </c>
      <c r="E9806" s="2" t="s">
        <v>36890</v>
      </c>
      <c r="F9806" s="2" t="s">
        <v>36891</v>
      </c>
      <c r="G9806" s="2" t="s">
        <v>36892</v>
      </c>
      <c r="H9806" s="2" t="s">
        <v>36869</v>
      </c>
      <c r="I9806" s="2">
        <v>50.274625139999998</v>
      </c>
      <c r="J9806" s="2">
        <v>49.114018190000003</v>
      </c>
      <c r="K9806" s="2">
        <v>34.919858920000003</v>
      </c>
      <c r="L9806" s="2">
        <v>27.48259436</v>
      </c>
      <c r="M9806" s="2">
        <v>16.747613470000001</v>
      </c>
      <c r="N9806" s="2">
        <v>27.955606499999998</v>
      </c>
      <c r="O9806" s="2">
        <v>123.97872529999999</v>
      </c>
      <c r="P9806" s="2">
        <v>0</v>
      </c>
      <c r="Q9806" s="2">
        <v>91.471432329999999</v>
      </c>
    </row>
    <row r="9807" spans="1:17" ht="19.5" customHeight="1">
      <c r="A9807" s="2" t="s">
        <v>36893</v>
      </c>
      <c r="B9807" s="2">
        <v>6808</v>
      </c>
      <c r="C9807" s="2">
        <v>143</v>
      </c>
      <c r="D9807" s="2" t="s">
        <v>36894</v>
      </c>
      <c r="E9807" s="2" t="s">
        <v>36895</v>
      </c>
      <c r="F9807" s="2" t="s">
        <v>2777</v>
      </c>
      <c r="G9807" s="2" t="s">
        <v>36896</v>
      </c>
      <c r="H9807" s="2" t="s">
        <v>65</v>
      </c>
      <c r="I9807" s="2">
        <v>0</v>
      </c>
      <c r="J9807" s="2">
        <v>0</v>
      </c>
      <c r="K9807" s="2">
        <v>0</v>
      </c>
      <c r="L9807" s="2">
        <v>0</v>
      </c>
      <c r="M9807" s="2">
        <v>0</v>
      </c>
      <c r="N9807" s="2">
        <v>41.933409750000003</v>
      </c>
      <c r="O9807" s="2">
        <v>0</v>
      </c>
      <c r="P9807" s="2">
        <v>0</v>
      </c>
      <c r="Q9807" s="2">
        <v>0</v>
      </c>
    </row>
    <row r="9808" spans="1:17" ht="19.5" customHeight="1">
      <c r="A9808" s="2" t="s">
        <v>36897</v>
      </c>
      <c r="B9808" s="2">
        <v>10141</v>
      </c>
      <c r="C9808" s="2">
        <v>338</v>
      </c>
      <c r="D9808" s="2" t="s">
        <v>36898</v>
      </c>
      <c r="E9808" s="2" t="s">
        <v>36899</v>
      </c>
      <c r="F9808" s="2">
        <v>2</v>
      </c>
      <c r="G9808" s="2">
        <v>15</v>
      </c>
      <c r="H9808" s="2" t="s">
        <v>65</v>
      </c>
      <c r="I9808" s="2">
        <v>0</v>
      </c>
      <c r="J9808" s="2">
        <v>0</v>
      </c>
      <c r="K9808" s="2">
        <v>13.967943569999999</v>
      </c>
      <c r="L9808" s="2">
        <v>0</v>
      </c>
      <c r="M9808" s="2">
        <v>0</v>
      </c>
      <c r="N9808" s="2">
        <v>0</v>
      </c>
      <c r="O9808" s="2">
        <v>0</v>
      </c>
      <c r="P9808" s="2">
        <v>0</v>
      </c>
      <c r="Q9808" s="2">
        <v>0</v>
      </c>
    </row>
    <row r="9809" spans="1:17" ht="19.5" customHeight="1">
      <c r="A9809" s="2" t="s">
        <v>36900</v>
      </c>
      <c r="B9809" s="2">
        <v>7245</v>
      </c>
      <c r="C9809" s="2">
        <v>593</v>
      </c>
      <c r="D9809" s="2" t="s">
        <v>36898</v>
      </c>
      <c r="E9809" s="2" t="s">
        <v>36901</v>
      </c>
      <c r="F9809" s="2">
        <v>6</v>
      </c>
      <c r="G9809" s="2">
        <v>84</v>
      </c>
      <c r="H9809" s="2" t="s">
        <v>65</v>
      </c>
      <c r="I9809" s="2">
        <v>0</v>
      </c>
      <c r="J9809" s="2">
        <v>21.048864940000001</v>
      </c>
      <c r="K9809" s="2">
        <v>0</v>
      </c>
      <c r="L9809" s="2">
        <v>0</v>
      </c>
      <c r="M9809" s="2">
        <v>0</v>
      </c>
      <c r="N9809" s="2">
        <v>0</v>
      </c>
      <c r="O9809" s="2">
        <v>0</v>
      </c>
      <c r="P9809" s="2">
        <v>0</v>
      </c>
      <c r="Q9809" s="2">
        <v>0</v>
      </c>
    </row>
    <row r="9810" spans="1:17" ht="19.5" customHeight="1">
      <c r="A9810" s="2" t="s">
        <v>36902</v>
      </c>
      <c r="B9810" s="2">
        <v>4525</v>
      </c>
      <c r="C9810" s="2">
        <v>566</v>
      </c>
      <c r="D9810" s="2" t="s">
        <v>36903</v>
      </c>
      <c r="E9810" s="2" t="s">
        <v>36904</v>
      </c>
      <c r="F9810" s="2" t="s">
        <v>36905</v>
      </c>
      <c r="G9810" s="2" t="s">
        <v>36906</v>
      </c>
      <c r="H9810" s="2" t="s">
        <v>229</v>
      </c>
      <c r="I9810" s="2">
        <v>0</v>
      </c>
      <c r="J9810" s="2">
        <v>217.5049377</v>
      </c>
      <c r="K9810" s="2">
        <v>125.7114921</v>
      </c>
      <c r="L9810" s="2">
        <v>256.50421399999999</v>
      </c>
      <c r="M9810" s="2">
        <v>184.22374809999999</v>
      </c>
      <c r="N9810" s="2">
        <v>83.866819489999997</v>
      </c>
      <c r="O9810" s="2">
        <v>198.36596040000001</v>
      </c>
      <c r="P9810" s="2">
        <v>169.3919957</v>
      </c>
      <c r="Q9810" s="2">
        <v>160.07500659999999</v>
      </c>
    </row>
    <row r="9811" spans="1:17" ht="19.5" customHeight="1">
      <c r="A9811" s="2" t="s">
        <v>36907</v>
      </c>
      <c r="B9811" s="2">
        <v>20829</v>
      </c>
      <c r="C9811" s="2">
        <v>229</v>
      </c>
      <c r="D9811" s="2" t="s">
        <v>36908</v>
      </c>
      <c r="E9811" s="2" t="s">
        <v>36909</v>
      </c>
      <c r="F9811" s="2" t="s">
        <v>36910</v>
      </c>
      <c r="G9811" s="2" t="s">
        <v>36911</v>
      </c>
      <c r="H9811" s="2" t="s">
        <v>36912</v>
      </c>
      <c r="I9811" s="2">
        <v>0</v>
      </c>
      <c r="J9811" s="2">
        <v>21.048864940000001</v>
      </c>
      <c r="K9811" s="2">
        <v>13.967943569999999</v>
      </c>
      <c r="L9811" s="2">
        <v>36.643459139999997</v>
      </c>
      <c r="M9811" s="2">
        <v>16.747613470000001</v>
      </c>
      <c r="N9811" s="2">
        <v>0</v>
      </c>
      <c r="O9811" s="2">
        <v>0</v>
      </c>
      <c r="P9811" s="2">
        <v>45.171198840000002</v>
      </c>
      <c r="Q9811" s="2">
        <v>22.867858080000001</v>
      </c>
    </row>
    <row r="9812" spans="1:17" ht="19.5" customHeight="1">
      <c r="A9812" s="2" t="s">
        <v>36913</v>
      </c>
      <c r="B9812" s="2">
        <v>3102</v>
      </c>
      <c r="C9812" s="2">
        <v>294</v>
      </c>
      <c r="D9812" s="2" t="s">
        <v>36908</v>
      </c>
      <c r="E9812" s="2" t="s">
        <v>36914</v>
      </c>
      <c r="F9812" s="2" t="s">
        <v>36915</v>
      </c>
      <c r="G9812" s="2" t="s">
        <v>36916</v>
      </c>
      <c r="H9812" s="2" t="s">
        <v>36912</v>
      </c>
      <c r="I9812" s="2">
        <v>33.516416759999998</v>
      </c>
      <c r="J9812" s="2">
        <v>42.097729880000003</v>
      </c>
      <c r="K9812" s="2">
        <v>34.919858920000003</v>
      </c>
      <c r="L9812" s="2">
        <v>155.73470140000001</v>
      </c>
      <c r="M9812" s="2">
        <v>184.22374809999999</v>
      </c>
      <c r="N9812" s="2">
        <v>139.77803249999999</v>
      </c>
      <c r="O9812" s="2">
        <v>74.387235149999995</v>
      </c>
      <c r="P9812" s="2">
        <v>56.463998549999999</v>
      </c>
      <c r="Q9812" s="2">
        <v>125.7732195</v>
      </c>
    </row>
    <row r="9813" spans="1:17" ht="19.5" customHeight="1">
      <c r="A9813" s="2" t="s">
        <v>36917</v>
      </c>
      <c r="B9813" s="2">
        <v>4714</v>
      </c>
      <c r="C9813" s="2">
        <v>72</v>
      </c>
      <c r="D9813" s="2" t="s">
        <v>36862</v>
      </c>
      <c r="E9813" s="2" t="s">
        <v>36918</v>
      </c>
      <c r="F9813" s="2" t="s">
        <v>36919</v>
      </c>
      <c r="G9813" s="2" t="s">
        <v>36920</v>
      </c>
      <c r="H9813" s="2" t="s">
        <v>36864</v>
      </c>
      <c r="I9813" s="2">
        <v>138.25521910000001</v>
      </c>
      <c r="J9813" s="2">
        <v>45.605874040000003</v>
      </c>
      <c r="K9813" s="2">
        <v>41.903830710000001</v>
      </c>
      <c r="L9813" s="2">
        <v>238.18248439999999</v>
      </c>
      <c r="M9813" s="2">
        <v>108.8594875</v>
      </c>
      <c r="N9813" s="2">
        <v>251.6004585</v>
      </c>
      <c r="O9813" s="2">
        <v>136.37659780000001</v>
      </c>
      <c r="P9813" s="2">
        <v>90.342397689999999</v>
      </c>
      <c r="Q9813" s="2">
        <v>91.471432329999999</v>
      </c>
    </row>
    <row r="9814" spans="1:17" ht="19.5" customHeight="1">
      <c r="A9814" s="2" t="s">
        <v>36921</v>
      </c>
      <c r="B9814" s="2">
        <v>12108</v>
      </c>
      <c r="C9814" s="2">
        <v>132</v>
      </c>
      <c r="D9814" s="2" t="s">
        <v>36922</v>
      </c>
      <c r="E9814" s="2" t="s">
        <v>36923</v>
      </c>
      <c r="F9814" s="2">
        <v>5</v>
      </c>
      <c r="G9814" s="2">
        <v>16</v>
      </c>
      <c r="H9814" s="2" t="s">
        <v>36924</v>
      </c>
      <c r="I9814" s="2">
        <v>0</v>
      </c>
      <c r="J9814" s="2">
        <v>0</v>
      </c>
      <c r="K9814" s="2">
        <v>0</v>
      </c>
      <c r="L9814" s="2">
        <v>0</v>
      </c>
      <c r="M9814" s="2">
        <v>41.869033659999999</v>
      </c>
      <c r="N9814" s="2">
        <v>0</v>
      </c>
      <c r="O9814" s="2">
        <v>0</v>
      </c>
      <c r="P9814" s="2">
        <v>0</v>
      </c>
      <c r="Q9814" s="2">
        <v>0</v>
      </c>
    </row>
    <row r="9815" spans="1:17" ht="19.5" customHeight="1">
      <c r="A9815" s="2" t="s">
        <v>36925</v>
      </c>
      <c r="B9815" s="2">
        <v>12520</v>
      </c>
      <c r="C9815" s="2">
        <v>261</v>
      </c>
      <c r="D9815" s="2" t="s">
        <v>36926</v>
      </c>
      <c r="E9815" s="2" t="s">
        <v>36927</v>
      </c>
      <c r="F9815" s="2" t="s">
        <v>36928</v>
      </c>
      <c r="G9815" s="2" t="s">
        <v>36929</v>
      </c>
      <c r="H9815" s="2" t="s">
        <v>65</v>
      </c>
      <c r="I9815" s="2">
        <v>402.19700110000002</v>
      </c>
      <c r="J9815" s="2">
        <v>340.28998319999999</v>
      </c>
      <c r="K9815" s="2">
        <v>258.40695599999998</v>
      </c>
      <c r="L9815" s="2">
        <v>476.36496890000001</v>
      </c>
      <c r="M9815" s="2">
        <v>334.95226930000001</v>
      </c>
      <c r="N9815" s="2">
        <v>265.57826169999998</v>
      </c>
      <c r="O9815" s="2">
        <v>309.94681309999999</v>
      </c>
      <c r="P9815" s="2">
        <v>304.9055922</v>
      </c>
      <c r="Q9815" s="2">
        <v>274.41429699999998</v>
      </c>
    </row>
    <row r="9816" spans="1:17" ht="19.5" customHeight="1">
      <c r="A9816" s="2" t="s">
        <v>36930</v>
      </c>
      <c r="B9816" s="2">
        <v>23263</v>
      </c>
      <c r="C9816" s="2">
        <v>261</v>
      </c>
      <c r="D9816" s="2" t="s">
        <v>36926</v>
      </c>
      <c r="E9816" s="2" t="s">
        <v>36927</v>
      </c>
      <c r="F9816" s="2" t="s">
        <v>36931</v>
      </c>
      <c r="G9816" s="2" t="s">
        <v>36932</v>
      </c>
      <c r="H9816" s="2" t="s">
        <v>65</v>
      </c>
      <c r="I9816" s="2">
        <v>46.085073039999997</v>
      </c>
      <c r="J9816" s="2">
        <v>17.540720780000001</v>
      </c>
      <c r="K9816" s="2">
        <v>0</v>
      </c>
      <c r="L9816" s="2">
        <v>18.321729569999999</v>
      </c>
      <c r="M9816" s="2">
        <v>58.616647129999997</v>
      </c>
      <c r="N9816" s="2">
        <v>0</v>
      </c>
      <c r="O9816" s="2">
        <v>0</v>
      </c>
      <c r="P9816" s="2">
        <v>0</v>
      </c>
      <c r="Q9816" s="2">
        <v>0</v>
      </c>
    </row>
    <row r="9817" spans="1:17" ht="19.5" customHeight="1">
      <c r="A9817" s="2" t="s">
        <v>36933</v>
      </c>
      <c r="B9817" s="2">
        <v>30222</v>
      </c>
      <c r="C9817" s="2">
        <v>416</v>
      </c>
      <c r="D9817" s="2" t="s">
        <v>36926</v>
      </c>
      <c r="E9817" s="2" t="s">
        <v>36934</v>
      </c>
      <c r="F9817" s="2" t="s">
        <v>36935</v>
      </c>
      <c r="G9817" s="2" t="s">
        <v>36936</v>
      </c>
      <c r="H9817" s="2" t="s">
        <v>65</v>
      </c>
      <c r="I9817" s="2">
        <v>117.3074587</v>
      </c>
      <c r="J9817" s="2">
        <v>143.83391040000001</v>
      </c>
      <c r="K9817" s="2">
        <v>48.887802489999999</v>
      </c>
      <c r="L9817" s="2">
        <v>119.0912422</v>
      </c>
      <c r="M9817" s="2">
        <v>167.47613469999999</v>
      </c>
      <c r="N9817" s="2">
        <v>69.889016240000004</v>
      </c>
      <c r="O9817" s="2">
        <v>210.76383290000001</v>
      </c>
      <c r="P9817" s="2">
        <v>158.09919600000001</v>
      </c>
      <c r="Q9817" s="2">
        <v>0</v>
      </c>
    </row>
    <row r="9818" spans="1:17" ht="19.5" customHeight="1">
      <c r="A9818" s="2" t="s">
        <v>36937</v>
      </c>
      <c r="B9818" s="2">
        <v>11252</v>
      </c>
      <c r="C9818" s="2">
        <v>344</v>
      </c>
      <c r="D9818" s="2" t="s">
        <v>36926</v>
      </c>
      <c r="E9818" s="2" t="s">
        <v>36938</v>
      </c>
      <c r="F9818" s="2">
        <v>6</v>
      </c>
      <c r="G9818" s="2">
        <v>128</v>
      </c>
      <c r="H9818" s="2" t="s">
        <v>65</v>
      </c>
      <c r="I9818" s="2">
        <v>0</v>
      </c>
      <c r="J9818" s="2">
        <v>21.048864940000001</v>
      </c>
      <c r="K9818" s="2">
        <v>0</v>
      </c>
      <c r="L9818" s="2">
        <v>0</v>
      </c>
      <c r="M9818" s="2">
        <v>0</v>
      </c>
      <c r="N9818" s="2">
        <v>0</v>
      </c>
      <c r="O9818" s="2">
        <v>0</v>
      </c>
      <c r="P9818" s="2">
        <v>0</v>
      </c>
      <c r="Q9818" s="2">
        <v>0</v>
      </c>
    </row>
    <row r="9819" spans="1:17" ht="19.5" customHeight="1">
      <c r="A9819" s="2" t="s">
        <v>36939</v>
      </c>
      <c r="B9819" s="2">
        <v>18211</v>
      </c>
      <c r="C9819" s="2">
        <v>499</v>
      </c>
      <c r="D9819" s="2" t="s">
        <v>36926</v>
      </c>
      <c r="E9819" s="2" t="s">
        <v>36940</v>
      </c>
      <c r="F9819" s="2" t="s">
        <v>36941</v>
      </c>
      <c r="G9819" s="2" t="s">
        <v>36942</v>
      </c>
      <c r="H9819" s="2" t="s">
        <v>65</v>
      </c>
      <c r="I9819" s="2">
        <v>29.326864659999998</v>
      </c>
      <c r="J9819" s="2">
        <v>31.573297409999999</v>
      </c>
      <c r="K9819" s="2">
        <v>0</v>
      </c>
      <c r="L9819" s="2">
        <v>27.48259436</v>
      </c>
      <c r="M9819" s="2">
        <v>0</v>
      </c>
      <c r="N9819" s="2">
        <v>0</v>
      </c>
      <c r="O9819" s="2">
        <v>0</v>
      </c>
      <c r="P9819" s="2">
        <v>33.878399129999998</v>
      </c>
      <c r="Q9819" s="2">
        <v>0</v>
      </c>
    </row>
    <row r="9820" spans="1:17" ht="19.5" customHeight="1">
      <c r="A9820" s="2" t="s">
        <v>36943</v>
      </c>
      <c r="B9820" s="2">
        <v>17756</v>
      </c>
      <c r="C9820" s="2">
        <v>54</v>
      </c>
      <c r="D9820" s="2" t="s">
        <v>36926</v>
      </c>
      <c r="E9820" s="2" t="s">
        <v>36944</v>
      </c>
      <c r="F9820" s="2" t="s">
        <v>36945</v>
      </c>
      <c r="G9820" s="2" t="s">
        <v>36946</v>
      </c>
      <c r="H9820" s="2" t="s">
        <v>65</v>
      </c>
      <c r="I9820" s="2">
        <v>0</v>
      </c>
      <c r="J9820" s="2">
        <v>7.0162883130000004</v>
      </c>
      <c r="K9820" s="2">
        <v>0</v>
      </c>
      <c r="L9820" s="2">
        <v>54.96518871</v>
      </c>
      <c r="M9820" s="2">
        <v>0</v>
      </c>
      <c r="N9820" s="2">
        <v>0</v>
      </c>
      <c r="O9820" s="2">
        <v>0</v>
      </c>
      <c r="P9820" s="2">
        <v>0</v>
      </c>
      <c r="Q9820" s="2">
        <v>0</v>
      </c>
    </row>
    <row r="9821" spans="1:17" ht="19.5" customHeight="1">
      <c r="A9821" s="2" t="s">
        <v>36947</v>
      </c>
      <c r="B9821" s="2">
        <v>7169</v>
      </c>
      <c r="C9821" s="2">
        <v>365</v>
      </c>
      <c r="D9821" s="2" t="s">
        <v>36926</v>
      </c>
      <c r="E9821" s="2" t="s">
        <v>36948</v>
      </c>
      <c r="F9821" s="2" t="s">
        <v>36949</v>
      </c>
      <c r="G9821" s="2" t="s">
        <v>36950</v>
      </c>
      <c r="H9821" s="2" t="s">
        <v>65</v>
      </c>
      <c r="I9821" s="2">
        <v>25.137312569999999</v>
      </c>
      <c r="J9821" s="2">
        <v>24.557009099999998</v>
      </c>
      <c r="K9821" s="2">
        <v>20.95191535</v>
      </c>
      <c r="L9821" s="2">
        <v>0</v>
      </c>
      <c r="M9821" s="2">
        <v>41.869033659999999</v>
      </c>
      <c r="N9821" s="2">
        <v>0</v>
      </c>
      <c r="O9821" s="2">
        <v>0</v>
      </c>
      <c r="P9821" s="2">
        <v>0</v>
      </c>
      <c r="Q9821" s="2">
        <v>0</v>
      </c>
    </row>
    <row r="9822" spans="1:17" ht="19.5" customHeight="1">
      <c r="A9822" s="2" t="s">
        <v>36951</v>
      </c>
      <c r="B9822" s="2">
        <v>5659</v>
      </c>
      <c r="C9822" s="2">
        <v>335</v>
      </c>
      <c r="D9822" s="2" t="s">
        <v>225</v>
      </c>
      <c r="E9822" s="2" t="s">
        <v>36952</v>
      </c>
      <c r="F9822" s="2">
        <v>2</v>
      </c>
      <c r="G9822" s="2">
        <v>3</v>
      </c>
      <c r="H9822" s="2" t="s">
        <v>229</v>
      </c>
      <c r="I9822" s="2">
        <v>0</v>
      </c>
      <c r="J9822" s="2">
        <v>0</v>
      </c>
      <c r="K9822" s="2">
        <v>0</v>
      </c>
      <c r="L9822" s="2">
        <v>0</v>
      </c>
      <c r="M9822" s="2">
        <v>16.747613470000001</v>
      </c>
      <c r="N9822" s="2">
        <v>0</v>
      </c>
      <c r="O9822" s="2">
        <v>0</v>
      </c>
      <c r="P9822" s="2">
        <v>0</v>
      </c>
      <c r="Q9822" s="2">
        <v>0</v>
      </c>
    </row>
    <row r="9823" spans="1:17" ht="19.5" customHeight="1">
      <c r="A9823" s="2" t="s">
        <v>36953</v>
      </c>
      <c r="B9823" s="2">
        <v>9656</v>
      </c>
      <c r="C9823" s="2">
        <v>204</v>
      </c>
      <c r="D9823" s="2" t="s">
        <v>36954</v>
      </c>
      <c r="E9823" s="2" t="s">
        <v>36955</v>
      </c>
      <c r="F9823" s="2" t="s">
        <v>297</v>
      </c>
      <c r="G9823" s="2" t="s">
        <v>14808</v>
      </c>
      <c r="H9823" s="2" t="s">
        <v>36956</v>
      </c>
      <c r="I9823" s="2">
        <v>12.568656280000001</v>
      </c>
      <c r="J9823" s="2">
        <v>0</v>
      </c>
      <c r="K9823" s="2">
        <v>0</v>
      </c>
      <c r="L9823" s="2">
        <v>0</v>
      </c>
      <c r="M9823" s="2">
        <v>0</v>
      </c>
      <c r="N9823" s="2">
        <v>0</v>
      </c>
      <c r="O9823" s="2">
        <v>24.795745050000001</v>
      </c>
      <c r="P9823" s="2">
        <v>0</v>
      </c>
      <c r="Q9823" s="2">
        <v>0</v>
      </c>
    </row>
    <row r="9824" spans="1:17" ht="19.5" customHeight="1">
      <c r="A9824" s="2" t="s">
        <v>36957</v>
      </c>
      <c r="B9824" s="2">
        <v>1635</v>
      </c>
      <c r="C9824" s="2">
        <v>301</v>
      </c>
      <c r="D9824" s="2" t="s">
        <v>36958</v>
      </c>
      <c r="E9824" s="2" t="s">
        <v>36959</v>
      </c>
      <c r="F9824" s="2" t="s">
        <v>1146</v>
      </c>
      <c r="G9824" s="2" t="s">
        <v>7844</v>
      </c>
      <c r="H9824" s="2" t="s">
        <v>36960</v>
      </c>
      <c r="I9824" s="2">
        <v>0</v>
      </c>
      <c r="J9824" s="2">
        <v>0</v>
      </c>
      <c r="K9824" s="2">
        <v>0</v>
      </c>
      <c r="L9824" s="2">
        <v>0</v>
      </c>
      <c r="M9824" s="2">
        <v>0</v>
      </c>
      <c r="N9824" s="2">
        <v>0</v>
      </c>
      <c r="O9824" s="2">
        <v>49.591490100000001</v>
      </c>
      <c r="P9824" s="2">
        <v>33.878399129999998</v>
      </c>
      <c r="Q9824" s="2">
        <v>0</v>
      </c>
    </row>
    <row r="9825" spans="1:17" ht="19.5" customHeight="1">
      <c r="A9825" s="2" t="s">
        <v>36961</v>
      </c>
      <c r="B9825" s="2">
        <v>5785</v>
      </c>
      <c r="C9825" s="2">
        <v>208</v>
      </c>
      <c r="D9825" s="2" t="s">
        <v>36962</v>
      </c>
      <c r="E9825" s="2" t="s">
        <v>36963</v>
      </c>
      <c r="F9825" s="2" t="s">
        <v>7024</v>
      </c>
      <c r="G9825" s="2">
        <v>254110136</v>
      </c>
      <c r="H9825" s="2" t="s">
        <v>36964</v>
      </c>
      <c r="I9825" s="2">
        <v>0</v>
      </c>
      <c r="J9825" s="2">
        <v>10.524432470000001</v>
      </c>
      <c r="K9825" s="2">
        <v>0</v>
      </c>
      <c r="L9825" s="2">
        <v>36.643459139999997</v>
      </c>
      <c r="M9825" s="2">
        <v>16.747613470000001</v>
      </c>
      <c r="N9825" s="2">
        <v>0</v>
      </c>
      <c r="O9825" s="2">
        <v>0</v>
      </c>
      <c r="P9825" s="2">
        <v>0</v>
      </c>
      <c r="Q9825" s="2">
        <v>0</v>
      </c>
    </row>
    <row r="9826" spans="1:17" ht="19.5" customHeight="1">
      <c r="A9826" s="2" t="s">
        <v>36965</v>
      </c>
      <c r="B9826" s="2">
        <v>10914</v>
      </c>
      <c r="C9826" s="2">
        <v>307</v>
      </c>
      <c r="D9826" s="2" t="s">
        <v>36966</v>
      </c>
      <c r="E9826" s="2" t="s">
        <v>36967</v>
      </c>
      <c r="F9826" s="2">
        <v>2</v>
      </c>
      <c r="G9826" s="2">
        <v>18</v>
      </c>
      <c r="H9826" s="2" t="s">
        <v>36968</v>
      </c>
      <c r="I9826" s="2">
        <v>0</v>
      </c>
      <c r="J9826" s="2">
        <v>0</v>
      </c>
      <c r="K9826" s="2">
        <v>0</v>
      </c>
      <c r="L9826" s="2">
        <v>0</v>
      </c>
      <c r="M9826" s="2">
        <v>0</v>
      </c>
      <c r="N9826" s="2">
        <v>0</v>
      </c>
      <c r="O9826" s="2">
        <v>24.795745050000001</v>
      </c>
      <c r="P9826" s="2">
        <v>0</v>
      </c>
      <c r="Q9826" s="2">
        <v>0</v>
      </c>
    </row>
    <row r="9827" spans="1:17" ht="19.5" customHeight="1">
      <c r="A9827" s="2" t="s">
        <v>36969</v>
      </c>
      <c r="B9827" s="2">
        <v>18992</v>
      </c>
      <c r="C9827" s="2">
        <v>203</v>
      </c>
      <c r="D9827" s="2" t="s">
        <v>36966</v>
      </c>
      <c r="E9827" s="2" t="s">
        <v>36970</v>
      </c>
      <c r="F9827" s="2" t="s">
        <v>2889</v>
      </c>
      <c r="G9827" s="2" t="s">
        <v>36971</v>
      </c>
      <c r="H9827" s="2" t="s">
        <v>36968</v>
      </c>
      <c r="I9827" s="2">
        <v>0</v>
      </c>
      <c r="J9827" s="2">
        <v>17.540720780000001</v>
      </c>
      <c r="K9827" s="2">
        <v>0</v>
      </c>
      <c r="L9827" s="2">
        <v>0</v>
      </c>
      <c r="M9827" s="2">
        <v>25.121420199999999</v>
      </c>
      <c r="N9827" s="2">
        <v>0</v>
      </c>
      <c r="O9827" s="2">
        <v>0</v>
      </c>
      <c r="P9827" s="2">
        <v>0</v>
      </c>
      <c r="Q9827" s="2">
        <v>0</v>
      </c>
    </row>
    <row r="9828" spans="1:17" ht="19.5" customHeight="1">
      <c r="A9828" s="2" t="s">
        <v>36972</v>
      </c>
      <c r="B9828" s="2">
        <v>184</v>
      </c>
      <c r="C9828" s="2">
        <v>184</v>
      </c>
      <c r="D9828" s="2" t="s">
        <v>36966</v>
      </c>
      <c r="E9828" s="2" t="s">
        <v>36973</v>
      </c>
      <c r="F9828" s="2" t="s">
        <v>36974</v>
      </c>
      <c r="G9828" s="2" t="s">
        <v>36975</v>
      </c>
      <c r="H9828" s="2" t="s">
        <v>36968</v>
      </c>
      <c r="I9828" s="2">
        <v>0</v>
      </c>
      <c r="J9828" s="2">
        <v>0</v>
      </c>
      <c r="K9828" s="2">
        <v>13.967943569999999</v>
      </c>
      <c r="L9828" s="2">
        <v>64.126053499999998</v>
      </c>
      <c r="M9828" s="2">
        <v>41.869033659999999</v>
      </c>
      <c r="N9828" s="2">
        <v>0</v>
      </c>
      <c r="O9828" s="2">
        <v>0</v>
      </c>
      <c r="P9828" s="2">
        <v>0</v>
      </c>
      <c r="Q9828" s="2">
        <v>0</v>
      </c>
    </row>
    <row r="9829" spans="1:17" ht="19.5" customHeight="1">
      <c r="A9829" s="2" t="s">
        <v>36976</v>
      </c>
      <c r="B9829" s="2">
        <v>8262</v>
      </c>
      <c r="C9829" s="2">
        <v>264</v>
      </c>
      <c r="D9829" s="2" t="s">
        <v>36966</v>
      </c>
      <c r="E9829" s="2" t="s">
        <v>36977</v>
      </c>
      <c r="F9829" s="2" t="s">
        <v>36978</v>
      </c>
      <c r="G9829" s="2" t="s">
        <v>36979</v>
      </c>
      <c r="H9829" s="2" t="s">
        <v>36968</v>
      </c>
      <c r="I9829" s="2">
        <v>0</v>
      </c>
      <c r="J9829" s="2">
        <v>0</v>
      </c>
      <c r="K9829" s="2">
        <v>0</v>
      </c>
      <c r="L9829" s="2">
        <v>0</v>
      </c>
      <c r="M9829" s="2">
        <v>0</v>
      </c>
      <c r="N9829" s="2">
        <v>97.844622740000005</v>
      </c>
      <c r="O9829" s="2">
        <v>0</v>
      </c>
      <c r="P9829" s="2">
        <v>0</v>
      </c>
      <c r="Q9829" s="2">
        <v>0</v>
      </c>
    </row>
    <row r="9830" spans="1:17" ht="19.5" customHeight="1">
      <c r="A9830" s="2" t="s">
        <v>36980</v>
      </c>
      <c r="B9830" s="2">
        <v>11363</v>
      </c>
      <c r="C9830" s="2">
        <v>195</v>
      </c>
      <c r="D9830" s="2" t="s">
        <v>36966</v>
      </c>
      <c r="E9830" s="2" t="s">
        <v>36981</v>
      </c>
      <c r="F9830" s="2">
        <v>2</v>
      </c>
      <c r="G9830" s="2">
        <v>15</v>
      </c>
      <c r="H9830" s="2" t="s">
        <v>36968</v>
      </c>
      <c r="I9830" s="2">
        <v>0</v>
      </c>
      <c r="J9830" s="2">
        <v>7.0162883130000004</v>
      </c>
      <c r="K9830" s="2">
        <v>0</v>
      </c>
      <c r="L9830" s="2">
        <v>0</v>
      </c>
      <c r="M9830" s="2">
        <v>0</v>
      </c>
      <c r="N9830" s="2">
        <v>0</v>
      </c>
      <c r="O9830" s="2">
        <v>0</v>
      </c>
      <c r="P9830" s="2">
        <v>0</v>
      </c>
      <c r="Q9830" s="2">
        <v>0</v>
      </c>
    </row>
    <row r="9831" spans="1:17" ht="19.5" customHeight="1">
      <c r="A9831" s="2" t="s">
        <v>36982</v>
      </c>
      <c r="B9831" s="2">
        <v>10707</v>
      </c>
      <c r="C9831" s="2">
        <v>271</v>
      </c>
      <c r="D9831" s="2" t="s">
        <v>36966</v>
      </c>
      <c r="E9831" s="2" t="s">
        <v>36983</v>
      </c>
      <c r="F9831" s="2" t="s">
        <v>5423</v>
      </c>
      <c r="G9831" s="2" t="s">
        <v>34192</v>
      </c>
      <c r="H9831" s="2" t="s">
        <v>36968</v>
      </c>
      <c r="I9831" s="2">
        <v>0</v>
      </c>
      <c r="J9831" s="2">
        <v>17.540720780000001</v>
      </c>
      <c r="K9831" s="2">
        <v>0</v>
      </c>
      <c r="L9831" s="2">
        <v>0</v>
      </c>
      <c r="M9831" s="2">
        <v>0</v>
      </c>
      <c r="N9831" s="2">
        <v>0</v>
      </c>
      <c r="O9831" s="2">
        <v>0</v>
      </c>
      <c r="P9831" s="2">
        <v>0</v>
      </c>
      <c r="Q9831" s="2">
        <v>0</v>
      </c>
    </row>
    <row r="9832" spans="1:17" ht="19.5" customHeight="1">
      <c r="A9832" s="2" t="s">
        <v>36984</v>
      </c>
      <c r="B9832" s="2">
        <v>23299</v>
      </c>
      <c r="C9832" s="2">
        <v>357</v>
      </c>
      <c r="D9832" s="2" t="s">
        <v>36966</v>
      </c>
      <c r="E9832" s="2" t="s">
        <v>36985</v>
      </c>
      <c r="F9832" s="2" t="s">
        <v>36986</v>
      </c>
      <c r="G9832" s="2" t="s">
        <v>36987</v>
      </c>
      <c r="H9832" s="2" t="s">
        <v>36968</v>
      </c>
      <c r="I9832" s="2">
        <v>29.326864659999998</v>
      </c>
      <c r="J9832" s="2">
        <v>31.573297409999999</v>
      </c>
      <c r="K9832" s="2">
        <v>20.95191535</v>
      </c>
      <c r="L9832" s="2">
        <v>54.96518871</v>
      </c>
      <c r="M9832" s="2">
        <v>41.869033659999999</v>
      </c>
      <c r="N9832" s="2">
        <v>83.866819489999997</v>
      </c>
      <c r="O9832" s="2">
        <v>49.591490100000001</v>
      </c>
      <c r="P9832" s="2">
        <v>0</v>
      </c>
      <c r="Q9832" s="2">
        <v>0</v>
      </c>
    </row>
    <row r="9833" spans="1:17" ht="19.5" customHeight="1">
      <c r="A9833" s="2" t="s">
        <v>36988</v>
      </c>
      <c r="B9833" s="2">
        <v>9396</v>
      </c>
      <c r="C9833" s="2">
        <v>242</v>
      </c>
      <c r="D9833" s="2" t="s">
        <v>225</v>
      </c>
      <c r="E9833" s="2" t="s">
        <v>36989</v>
      </c>
      <c r="F9833" s="2">
        <v>3</v>
      </c>
      <c r="G9833" s="2">
        <v>10</v>
      </c>
      <c r="H9833" s="2" t="s">
        <v>229</v>
      </c>
      <c r="I9833" s="2">
        <v>0</v>
      </c>
      <c r="J9833" s="2">
        <v>0</v>
      </c>
      <c r="K9833" s="2">
        <v>0</v>
      </c>
      <c r="L9833" s="2">
        <v>0</v>
      </c>
      <c r="M9833" s="2">
        <v>25.121420199999999</v>
      </c>
      <c r="N9833" s="2">
        <v>0</v>
      </c>
      <c r="O9833" s="2">
        <v>0</v>
      </c>
      <c r="P9833" s="2">
        <v>0</v>
      </c>
      <c r="Q9833" s="2">
        <v>0</v>
      </c>
    </row>
    <row r="9834" spans="1:17" ht="19.5" customHeight="1">
      <c r="A9834" s="2" t="s">
        <v>36990</v>
      </c>
      <c r="B9834" s="2">
        <v>369</v>
      </c>
      <c r="C9834" s="2">
        <v>268</v>
      </c>
      <c r="D9834" s="2" t="s">
        <v>36991</v>
      </c>
      <c r="E9834" s="2" t="s">
        <v>36992</v>
      </c>
      <c r="F9834" s="2" t="s">
        <v>345</v>
      </c>
      <c r="G9834" s="2" t="s">
        <v>36993</v>
      </c>
      <c r="H9834" s="2" t="s">
        <v>36994</v>
      </c>
      <c r="I9834" s="2">
        <v>0</v>
      </c>
      <c r="J9834" s="2">
        <v>7.0162883130000004</v>
      </c>
      <c r="K9834" s="2">
        <v>0</v>
      </c>
      <c r="L9834" s="2">
        <v>0</v>
      </c>
      <c r="M9834" s="2">
        <v>0</v>
      </c>
      <c r="N9834" s="2">
        <v>0</v>
      </c>
      <c r="O9834" s="2">
        <v>0</v>
      </c>
      <c r="P9834" s="2">
        <v>0</v>
      </c>
      <c r="Q9834" s="2">
        <v>22.867858080000001</v>
      </c>
    </row>
    <row r="9835" spans="1:17" ht="19.5" customHeight="1">
      <c r="A9835" s="2" t="s">
        <v>36995</v>
      </c>
      <c r="B9835" s="2">
        <v>223</v>
      </c>
      <c r="C9835" s="2">
        <v>223</v>
      </c>
      <c r="D9835" s="2" t="s">
        <v>36996</v>
      </c>
      <c r="E9835" s="2" t="s">
        <v>36997</v>
      </c>
      <c r="F9835" s="2">
        <v>6</v>
      </c>
      <c r="G9835" s="2">
        <v>7</v>
      </c>
      <c r="H9835" s="2" t="s">
        <v>36998</v>
      </c>
      <c r="I9835" s="2">
        <v>0</v>
      </c>
      <c r="J9835" s="2">
        <v>21.048864940000001</v>
      </c>
      <c r="K9835" s="2">
        <v>0</v>
      </c>
      <c r="L9835" s="2">
        <v>0</v>
      </c>
      <c r="M9835" s="2">
        <v>0</v>
      </c>
      <c r="N9835" s="2">
        <v>0</v>
      </c>
      <c r="O9835" s="2">
        <v>0</v>
      </c>
      <c r="P9835" s="2">
        <v>0</v>
      </c>
      <c r="Q9835" s="2">
        <v>0</v>
      </c>
    </row>
    <row r="9836" spans="1:17" ht="19.5" customHeight="1">
      <c r="A9836" s="2" t="s">
        <v>36999</v>
      </c>
      <c r="B9836" s="2">
        <v>2109</v>
      </c>
      <c r="C9836" s="2">
        <v>90</v>
      </c>
      <c r="D9836" s="2" t="s">
        <v>37000</v>
      </c>
      <c r="E9836" s="2" t="s">
        <v>37001</v>
      </c>
      <c r="F9836" s="2" t="s">
        <v>37002</v>
      </c>
      <c r="G9836" s="2" t="s">
        <v>37003</v>
      </c>
      <c r="H9836" s="2" t="s">
        <v>37004</v>
      </c>
      <c r="I9836" s="2">
        <v>184.34029219999999</v>
      </c>
      <c r="J9836" s="2">
        <v>203.4723611</v>
      </c>
      <c r="K9836" s="2">
        <v>286.3428432</v>
      </c>
      <c r="L9836" s="2">
        <v>137.41297180000001</v>
      </c>
      <c r="M9836" s="2">
        <v>284.70942889999998</v>
      </c>
      <c r="N9836" s="2">
        <v>265.57826169999998</v>
      </c>
      <c r="O9836" s="2">
        <v>409.12979330000002</v>
      </c>
      <c r="P9836" s="2">
        <v>146.80639619999999</v>
      </c>
      <c r="Q9836" s="2">
        <v>251.5464389</v>
      </c>
    </row>
    <row r="9837" spans="1:17" ht="19.5" customHeight="1">
      <c r="A9837" s="2" t="s">
        <v>37005</v>
      </c>
      <c r="B9837" s="2">
        <v>32732</v>
      </c>
      <c r="C9837" s="2">
        <v>95</v>
      </c>
      <c r="D9837" s="2" t="s">
        <v>37000</v>
      </c>
      <c r="E9837" s="2" t="s">
        <v>37006</v>
      </c>
      <c r="F9837" s="2" t="s">
        <v>37007</v>
      </c>
      <c r="G9837" s="2">
        <v>1.7416716413410401E+20</v>
      </c>
      <c r="H9837" s="2" t="s">
        <v>37004</v>
      </c>
      <c r="I9837" s="2">
        <v>0</v>
      </c>
      <c r="J9837" s="2">
        <v>21.048864940000001</v>
      </c>
      <c r="K9837" s="2">
        <v>0</v>
      </c>
      <c r="L9837" s="2">
        <v>0</v>
      </c>
      <c r="M9837" s="2">
        <v>0</v>
      </c>
      <c r="N9837" s="2">
        <v>0</v>
      </c>
      <c r="O9837" s="2">
        <v>0</v>
      </c>
      <c r="P9837" s="2">
        <v>22.585599420000001</v>
      </c>
      <c r="Q9837" s="2">
        <v>0</v>
      </c>
    </row>
    <row r="9838" spans="1:17" ht="19.5" customHeight="1">
      <c r="A9838" s="2" t="s">
        <v>37008</v>
      </c>
      <c r="B9838" s="2">
        <v>18325</v>
      </c>
      <c r="C9838" s="2">
        <v>507</v>
      </c>
      <c r="D9838" s="2" t="s">
        <v>37000</v>
      </c>
      <c r="E9838" s="2" t="s">
        <v>37009</v>
      </c>
      <c r="F9838" s="2" t="s">
        <v>37010</v>
      </c>
      <c r="G9838" s="2" t="s">
        <v>37011</v>
      </c>
      <c r="H9838" s="2" t="s">
        <v>37004</v>
      </c>
      <c r="I9838" s="2">
        <v>368.68058439999999</v>
      </c>
      <c r="J9838" s="2">
        <v>171.8990637</v>
      </c>
      <c r="K9838" s="2">
        <v>293.32681500000001</v>
      </c>
      <c r="L9838" s="2">
        <v>119.0912422</v>
      </c>
      <c r="M9838" s="2">
        <v>108.8594875</v>
      </c>
      <c r="N9838" s="2">
        <v>391.378491</v>
      </c>
      <c r="O9838" s="2">
        <v>371.9361758</v>
      </c>
      <c r="P9838" s="2">
        <v>203.27039479999999</v>
      </c>
      <c r="Q9838" s="2">
        <v>308.71608409999999</v>
      </c>
    </row>
    <row r="9839" spans="1:17" ht="19.5" customHeight="1">
      <c r="A9839" s="2" t="s">
        <v>37012</v>
      </c>
      <c r="B9839" s="2">
        <v>10433</v>
      </c>
      <c r="C9839" s="2">
        <v>397</v>
      </c>
      <c r="D9839" s="2" t="s">
        <v>37000</v>
      </c>
      <c r="E9839" s="2" t="s">
        <v>37013</v>
      </c>
      <c r="F9839" s="2">
        <v>2</v>
      </c>
      <c r="G9839" s="2">
        <v>181</v>
      </c>
      <c r="H9839" s="2" t="s">
        <v>37004</v>
      </c>
      <c r="I9839" s="2">
        <v>0</v>
      </c>
      <c r="J9839" s="2">
        <v>0</v>
      </c>
      <c r="K9839" s="2">
        <v>13.967943569999999</v>
      </c>
      <c r="L9839" s="2">
        <v>0</v>
      </c>
      <c r="M9839" s="2">
        <v>0</v>
      </c>
      <c r="N9839" s="2">
        <v>0</v>
      </c>
      <c r="O9839" s="2">
        <v>0</v>
      </c>
      <c r="P9839" s="2">
        <v>0</v>
      </c>
      <c r="Q9839" s="2">
        <v>0</v>
      </c>
    </row>
    <row r="9840" spans="1:17" ht="19.5" customHeight="1">
      <c r="A9840" s="2" t="s">
        <v>37014</v>
      </c>
      <c r="B9840" s="2">
        <v>10308</v>
      </c>
      <c r="C9840" s="2">
        <v>78</v>
      </c>
      <c r="D9840" s="2" t="s">
        <v>37000</v>
      </c>
      <c r="E9840" s="2" t="s">
        <v>37015</v>
      </c>
      <c r="F9840" s="2">
        <v>3</v>
      </c>
      <c r="G9840" s="2">
        <v>19</v>
      </c>
      <c r="H9840" s="2" t="s">
        <v>37004</v>
      </c>
      <c r="I9840" s="2">
        <v>0</v>
      </c>
      <c r="J9840" s="2">
        <v>0</v>
      </c>
      <c r="K9840" s="2">
        <v>20.95191535</v>
      </c>
      <c r="L9840" s="2">
        <v>0</v>
      </c>
      <c r="M9840" s="2">
        <v>0</v>
      </c>
      <c r="N9840" s="2">
        <v>0</v>
      </c>
      <c r="O9840" s="2">
        <v>0</v>
      </c>
      <c r="P9840" s="2">
        <v>0</v>
      </c>
      <c r="Q9840" s="2">
        <v>0</v>
      </c>
    </row>
    <row r="9841" spans="1:17" ht="19.5" customHeight="1">
      <c r="A9841" s="2" t="s">
        <v>37016</v>
      </c>
      <c r="B9841" s="2">
        <v>4062</v>
      </c>
      <c r="C9841" s="2">
        <v>368</v>
      </c>
      <c r="D9841" s="2" t="s">
        <v>37000</v>
      </c>
      <c r="E9841" s="2" t="s">
        <v>37017</v>
      </c>
      <c r="F9841" s="2" t="s">
        <v>37018</v>
      </c>
      <c r="G9841" s="2" t="s">
        <v>37019</v>
      </c>
      <c r="H9841" s="2" t="s">
        <v>37004</v>
      </c>
      <c r="I9841" s="2">
        <v>25.137312569999999</v>
      </c>
      <c r="J9841" s="2">
        <v>66.654738980000005</v>
      </c>
      <c r="K9841" s="2">
        <v>69.83971785</v>
      </c>
      <c r="L9841" s="2">
        <v>45.804323930000002</v>
      </c>
      <c r="M9841" s="2">
        <v>92.111874060000005</v>
      </c>
      <c r="N9841" s="2">
        <v>83.866819489999997</v>
      </c>
      <c r="O9841" s="2">
        <v>0</v>
      </c>
      <c r="P9841" s="2">
        <v>191.9775951</v>
      </c>
      <c r="Q9841" s="2">
        <v>0</v>
      </c>
    </row>
    <row r="9842" spans="1:17" ht="19.5" customHeight="1">
      <c r="A9842" s="2" t="s">
        <v>37020</v>
      </c>
      <c r="B9842" s="2">
        <v>8001</v>
      </c>
      <c r="C9842" s="2">
        <v>361</v>
      </c>
      <c r="D9842" s="2" t="s">
        <v>37000</v>
      </c>
      <c r="E9842" s="2" t="s">
        <v>37021</v>
      </c>
      <c r="F9842" s="2" t="s">
        <v>37022</v>
      </c>
      <c r="G9842" s="2" t="s">
        <v>37023</v>
      </c>
      <c r="H9842" s="2" t="s">
        <v>37004</v>
      </c>
      <c r="I9842" s="2">
        <v>0</v>
      </c>
      <c r="J9842" s="2">
        <v>17.540720780000001</v>
      </c>
      <c r="K9842" s="2">
        <v>34.919858920000003</v>
      </c>
      <c r="L9842" s="2">
        <v>54.96518871</v>
      </c>
      <c r="M9842" s="2">
        <v>0</v>
      </c>
      <c r="N9842" s="2">
        <v>41.933409750000003</v>
      </c>
      <c r="O9842" s="2">
        <v>0</v>
      </c>
      <c r="P9842" s="2">
        <v>22.585599420000001</v>
      </c>
      <c r="Q9842" s="2">
        <v>0</v>
      </c>
    </row>
    <row r="9843" spans="1:17" ht="19.5" customHeight="1">
      <c r="A9843" s="2" t="s">
        <v>37024</v>
      </c>
      <c r="B9843" s="2">
        <v>9259</v>
      </c>
      <c r="C9843" s="2">
        <v>189</v>
      </c>
      <c r="D9843" s="2" t="s">
        <v>37000</v>
      </c>
      <c r="E9843" s="2" t="s">
        <v>37025</v>
      </c>
      <c r="F9843" s="2" t="s">
        <v>96</v>
      </c>
      <c r="G9843" s="2" t="s">
        <v>37026</v>
      </c>
      <c r="H9843" s="2" t="s">
        <v>37004</v>
      </c>
      <c r="I9843" s="2">
        <v>0</v>
      </c>
      <c r="J9843" s="2">
        <v>10.524432470000001</v>
      </c>
      <c r="K9843" s="2">
        <v>13.967943569999999</v>
      </c>
      <c r="L9843" s="2">
        <v>0</v>
      </c>
      <c r="M9843" s="2">
        <v>0</v>
      </c>
      <c r="N9843" s="2">
        <v>0</v>
      </c>
      <c r="O9843" s="2">
        <v>0</v>
      </c>
      <c r="P9843" s="2">
        <v>0</v>
      </c>
      <c r="Q9843" s="2">
        <v>0</v>
      </c>
    </row>
    <row r="9844" spans="1:17" ht="19.5" customHeight="1">
      <c r="A9844" s="2" t="s">
        <v>37027</v>
      </c>
      <c r="B9844" s="2">
        <v>9423</v>
      </c>
      <c r="C9844" s="2">
        <v>540</v>
      </c>
      <c r="D9844" s="2" t="s">
        <v>37000</v>
      </c>
      <c r="E9844" s="2" t="s">
        <v>37028</v>
      </c>
      <c r="F9844" s="2" t="s">
        <v>37029</v>
      </c>
      <c r="G9844" s="2" t="s">
        <v>37030</v>
      </c>
      <c r="H9844" s="2" t="s">
        <v>37004</v>
      </c>
      <c r="I9844" s="2">
        <v>796.01489800000002</v>
      </c>
      <c r="J9844" s="2">
        <v>624.44965990000003</v>
      </c>
      <c r="K9844" s="2">
        <v>803.15675520000002</v>
      </c>
      <c r="L9844" s="2">
        <v>503.84756320000002</v>
      </c>
      <c r="M9844" s="2">
        <v>418.69033660000002</v>
      </c>
      <c r="N9844" s="2">
        <v>1020.379637</v>
      </c>
      <c r="O9844" s="2">
        <v>1115.8085269999999</v>
      </c>
      <c r="P9844" s="2">
        <v>892.13117720000002</v>
      </c>
      <c r="Q9844" s="2">
        <v>800.37503289999995</v>
      </c>
    </row>
    <row r="9845" spans="1:17" ht="19.5" customHeight="1">
      <c r="A9845" s="2" t="s">
        <v>37031</v>
      </c>
      <c r="B9845" s="2">
        <v>2241</v>
      </c>
      <c r="C9845" s="2">
        <v>221</v>
      </c>
      <c r="D9845" s="2" t="s">
        <v>37000</v>
      </c>
      <c r="E9845" s="2" t="s">
        <v>37032</v>
      </c>
      <c r="F9845" s="2">
        <v>3</v>
      </c>
      <c r="G9845" s="2">
        <v>105</v>
      </c>
      <c r="H9845" s="2" t="s">
        <v>37004</v>
      </c>
      <c r="I9845" s="2">
        <v>0</v>
      </c>
      <c r="J9845" s="2">
        <v>0</v>
      </c>
      <c r="K9845" s="2">
        <v>0</v>
      </c>
      <c r="L9845" s="2">
        <v>27.48259436</v>
      </c>
      <c r="M9845" s="2">
        <v>0</v>
      </c>
      <c r="N9845" s="2">
        <v>0</v>
      </c>
      <c r="O9845" s="2">
        <v>0</v>
      </c>
      <c r="P9845" s="2">
        <v>0</v>
      </c>
      <c r="Q9845" s="2">
        <v>0</v>
      </c>
    </row>
    <row r="9846" spans="1:17" ht="19.5" customHeight="1">
      <c r="A9846" s="2" t="s">
        <v>37033</v>
      </c>
      <c r="B9846" s="2">
        <v>1862</v>
      </c>
      <c r="C9846" s="2">
        <v>100</v>
      </c>
      <c r="D9846" s="2" t="s">
        <v>37034</v>
      </c>
      <c r="E9846" s="2" t="s">
        <v>37035</v>
      </c>
      <c r="F9846" s="2">
        <v>2</v>
      </c>
      <c r="G9846" s="2">
        <v>16</v>
      </c>
      <c r="H9846" s="2" t="s">
        <v>37036</v>
      </c>
      <c r="I9846" s="2">
        <v>0</v>
      </c>
      <c r="J9846" s="2">
        <v>0</v>
      </c>
      <c r="K9846" s="2">
        <v>0</v>
      </c>
      <c r="L9846" s="2">
        <v>0</v>
      </c>
      <c r="M9846" s="2">
        <v>0</v>
      </c>
      <c r="N9846" s="2">
        <v>0</v>
      </c>
      <c r="O9846" s="2">
        <v>0</v>
      </c>
      <c r="P9846" s="2">
        <v>22.585599420000001</v>
      </c>
      <c r="Q9846" s="2">
        <v>0</v>
      </c>
    </row>
    <row r="9847" spans="1:17" ht="19.5" customHeight="1">
      <c r="A9847" s="2" t="s">
        <v>37037</v>
      </c>
      <c r="B9847" s="2">
        <v>3656</v>
      </c>
      <c r="C9847" s="2">
        <v>74</v>
      </c>
      <c r="D9847" s="2" t="s">
        <v>37034</v>
      </c>
      <c r="E9847" s="2" t="s">
        <v>37038</v>
      </c>
      <c r="F9847" s="2" t="s">
        <v>37039</v>
      </c>
      <c r="G9847" s="2" t="s">
        <v>37040</v>
      </c>
      <c r="H9847" s="2" t="s">
        <v>37036</v>
      </c>
      <c r="I9847" s="2">
        <v>12.568656280000001</v>
      </c>
      <c r="J9847" s="2">
        <v>35.081441570000003</v>
      </c>
      <c r="K9847" s="2">
        <v>0</v>
      </c>
      <c r="L9847" s="2">
        <v>0</v>
      </c>
      <c r="M9847" s="2">
        <v>0</v>
      </c>
      <c r="N9847" s="2">
        <v>0</v>
      </c>
      <c r="O9847" s="2">
        <v>0</v>
      </c>
      <c r="P9847" s="2">
        <v>33.878399129999998</v>
      </c>
      <c r="Q9847" s="2">
        <v>0</v>
      </c>
    </row>
    <row r="9848" spans="1:17" ht="19.5" customHeight="1">
      <c r="A9848" s="2" t="s">
        <v>37041</v>
      </c>
      <c r="B9848" s="2">
        <v>3022</v>
      </c>
      <c r="C9848" s="2">
        <v>93</v>
      </c>
      <c r="D9848" s="2" t="s">
        <v>37034</v>
      </c>
      <c r="E9848" s="2" t="s">
        <v>37042</v>
      </c>
      <c r="F9848" s="2" t="s">
        <v>96</v>
      </c>
      <c r="G9848" s="2" t="s">
        <v>37043</v>
      </c>
      <c r="H9848" s="2" t="s">
        <v>37036</v>
      </c>
      <c r="I9848" s="2">
        <v>12.568656280000001</v>
      </c>
      <c r="J9848" s="2">
        <v>0</v>
      </c>
      <c r="K9848" s="2">
        <v>0</v>
      </c>
      <c r="L9848" s="2">
        <v>0</v>
      </c>
      <c r="M9848" s="2">
        <v>0</v>
      </c>
      <c r="N9848" s="2">
        <v>0</v>
      </c>
      <c r="O9848" s="2">
        <v>24.795745050000001</v>
      </c>
      <c r="P9848" s="2">
        <v>0</v>
      </c>
      <c r="Q9848" s="2">
        <v>0</v>
      </c>
    </row>
    <row r="9849" spans="1:17" ht="19.5" customHeight="1">
      <c r="A9849" s="2" t="s">
        <v>37044</v>
      </c>
      <c r="B9849" s="2">
        <v>774</v>
      </c>
      <c r="C9849" s="2">
        <v>276</v>
      </c>
      <c r="D9849" s="2" t="s">
        <v>225</v>
      </c>
      <c r="E9849" s="2" t="s">
        <v>37045</v>
      </c>
      <c r="F9849" s="2" t="s">
        <v>37046</v>
      </c>
      <c r="G9849" s="2" t="s">
        <v>37047</v>
      </c>
      <c r="H9849" s="2" t="s">
        <v>229</v>
      </c>
      <c r="I9849" s="2">
        <v>16.758208379999999</v>
      </c>
      <c r="J9849" s="2">
        <v>0</v>
      </c>
      <c r="K9849" s="2">
        <v>0</v>
      </c>
      <c r="L9849" s="2">
        <v>0</v>
      </c>
      <c r="M9849" s="2">
        <v>0</v>
      </c>
      <c r="N9849" s="2">
        <v>0</v>
      </c>
      <c r="O9849" s="2">
        <v>0</v>
      </c>
      <c r="P9849" s="2">
        <v>0</v>
      </c>
      <c r="Q9849" s="2">
        <v>0</v>
      </c>
    </row>
    <row r="9850" spans="1:17" ht="19.5" customHeight="1">
      <c r="A9850" s="2" t="s">
        <v>37048</v>
      </c>
      <c r="B9850" s="2">
        <v>14718</v>
      </c>
      <c r="C9850" s="2">
        <v>684</v>
      </c>
      <c r="D9850" s="2" t="s">
        <v>37049</v>
      </c>
      <c r="E9850" s="2" t="s">
        <v>37050</v>
      </c>
      <c r="F9850" s="2" t="s">
        <v>37051</v>
      </c>
      <c r="G9850" s="2" t="s">
        <v>37052</v>
      </c>
      <c r="H9850" s="2" t="s">
        <v>37053</v>
      </c>
      <c r="I9850" s="2">
        <v>138.25521910000001</v>
      </c>
      <c r="J9850" s="2">
        <v>77.179171449999998</v>
      </c>
      <c r="K9850" s="2">
        <v>69.83971785</v>
      </c>
      <c r="L9850" s="2">
        <v>100.7695126</v>
      </c>
      <c r="M9850" s="2">
        <v>66.990453860000002</v>
      </c>
      <c r="N9850" s="2">
        <v>209.66704870000001</v>
      </c>
      <c r="O9850" s="2">
        <v>136.37659780000001</v>
      </c>
      <c r="P9850" s="2">
        <v>146.80639619999999</v>
      </c>
      <c r="Q9850" s="2">
        <v>137.20714849999999</v>
      </c>
    </row>
    <row r="9851" spans="1:17" ht="19.5" customHeight="1">
      <c r="A9851" s="2" t="s">
        <v>37054</v>
      </c>
      <c r="B9851" s="2">
        <v>11247</v>
      </c>
      <c r="C9851" s="2">
        <v>255</v>
      </c>
      <c r="D9851" s="2" t="s">
        <v>37049</v>
      </c>
      <c r="E9851" s="2" t="s">
        <v>37055</v>
      </c>
      <c r="F9851" s="2" t="s">
        <v>37056</v>
      </c>
      <c r="G9851" s="2" t="s">
        <v>37057</v>
      </c>
      <c r="H9851" s="2" t="s">
        <v>37053</v>
      </c>
      <c r="I9851" s="2">
        <v>20.947760469999999</v>
      </c>
      <c r="J9851" s="2">
        <v>10.524432470000001</v>
      </c>
      <c r="K9851" s="2">
        <v>20.95191535</v>
      </c>
      <c r="L9851" s="2">
        <v>0</v>
      </c>
      <c r="M9851" s="2">
        <v>0</v>
      </c>
      <c r="N9851" s="2">
        <v>0</v>
      </c>
      <c r="O9851" s="2">
        <v>0</v>
      </c>
      <c r="P9851" s="2">
        <v>22.585599420000001</v>
      </c>
      <c r="Q9851" s="2">
        <v>0</v>
      </c>
    </row>
    <row r="9852" spans="1:17" ht="19.5" customHeight="1">
      <c r="A9852" s="2" t="s">
        <v>37058</v>
      </c>
      <c r="B9852" s="2">
        <v>8780</v>
      </c>
      <c r="C9852" s="2">
        <v>389</v>
      </c>
      <c r="D9852" s="2" t="s">
        <v>37049</v>
      </c>
      <c r="E9852" s="2" t="s">
        <v>37059</v>
      </c>
      <c r="F9852" s="2" t="s">
        <v>37060</v>
      </c>
      <c r="G9852" s="2" t="s">
        <v>37061</v>
      </c>
      <c r="H9852" s="2" t="s">
        <v>37053</v>
      </c>
      <c r="I9852" s="2">
        <v>12.568656280000001</v>
      </c>
      <c r="J9852" s="2">
        <v>21.048864940000001</v>
      </c>
      <c r="K9852" s="2">
        <v>0</v>
      </c>
      <c r="L9852" s="2">
        <v>0</v>
      </c>
      <c r="M9852" s="2">
        <v>0</v>
      </c>
      <c r="N9852" s="2">
        <v>0</v>
      </c>
      <c r="O9852" s="2">
        <v>24.795745050000001</v>
      </c>
      <c r="P9852" s="2">
        <v>0</v>
      </c>
      <c r="Q9852" s="2">
        <v>0</v>
      </c>
    </row>
    <row r="9853" spans="1:17" ht="19.5" customHeight="1">
      <c r="A9853" s="2" t="s">
        <v>37062</v>
      </c>
      <c r="B9853" s="2">
        <v>25687</v>
      </c>
      <c r="C9853" s="2">
        <v>265</v>
      </c>
      <c r="D9853" s="2" t="s">
        <v>37049</v>
      </c>
      <c r="E9853" s="2" t="s">
        <v>37063</v>
      </c>
      <c r="F9853" s="2" t="s">
        <v>37064</v>
      </c>
      <c r="G9853" s="2" t="s">
        <v>37065</v>
      </c>
      <c r="H9853" s="2" t="s">
        <v>37053</v>
      </c>
      <c r="I9853" s="2">
        <v>46.085073039999997</v>
      </c>
      <c r="J9853" s="2">
        <v>21.048864940000001</v>
      </c>
      <c r="K9853" s="2">
        <v>20.95191535</v>
      </c>
      <c r="L9853" s="2">
        <v>36.643459139999997</v>
      </c>
      <c r="M9853" s="2">
        <v>0</v>
      </c>
      <c r="N9853" s="2">
        <v>55.911212990000003</v>
      </c>
      <c r="O9853" s="2">
        <v>0</v>
      </c>
      <c r="P9853" s="2">
        <v>22.585599420000001</v>
      </c>
      <c r="Q9853" s="2">
        <v>68.603574249999994</v>
      </c>
    </row>
    <row r="9854" spans="1:17" ht="19.5" customHeight="1">
      <c r="A9854" s="2" t="s">
        <v>37066</v>
      </c>
      <c r="B9854" s="2">
        <v>38441</v>
      </c>
      <c r="C9854" s="2">
        <v>407</v>
      </c>
      <c r="D9854" s="2" t="s">
        <v>37049</v>
      </c>
      <c r="E9854" s="2" t="s">
        <v>37067</v>
      </c>
      <c r="F9854" s="2" t="s">
        <v>1864</v>
      </c>
      <c r="G9854" s="2" t="s">
        <v>37068</v>
      </c>
      <c r="H9854" s="2" t="s">
        <v>37053</v>
      </c>
      <c r="I9854" s="2">
        <v>12.568656280000001</v>
      </c>
      <c r="J9854" s="2">
        <v>17.540720780000001</v>
      </c>
      <c r="K9854" s="2">
        <v>20.95191535</v>
      </c>
      <c r="L9854" s="2">
        <v>0</v>
      </c>
      <c r="M9854" s="2">
        <v>0</v>
      </c>
      <c r="N9854" s="2">
        <v>0</v>
      </c>
      <c r="O9854" s="2">
        <v>0</v>
      </c>
      <c r="P9854" s="2">
        <v>0</v>
      </c>
      <c r="Q9854" s="2">
        <v>0</v>
      </c>
    </row>
    <row r="9855" spans="1:17" ht="19.5" customHeight="1">
      <c r="A9855" s="2" t="s">
        <v>37069</v>
      </c>
      <c r="B9855" s="2">
        <v>16771</v>
      </c>
      <c r="C9855" s="2">
        <v>112</v>
      </c>
      <c r="D9855" s="2" t="s">
        <v>37049</v>
      </c>
      <c r="E9855" s="2" t="s">
        <v>37070</v>
      </c>
      <c r="F9855" s="2">
        <v>3</v>
      </c>
      <c r="G9855" s="2">
        <v>62</v>
      </c>
      <c r="H9855" s="2" t="s">
        <v>37053</v>
      </c>
      <c r="I9855" s="2">
        <v>12.568656280000001</v>
      </c>
      <c r="J9855" s="2">
        <v>0</v>
      </c>
      <c r="K9855" s="2">
        <v>0</v>
      </c>
      <c r="L9855" s="2">
        <v>0</v>
      </c>
      <c r="M9855" s="2">
        <v>0</v>
      </c>
      <c r="N9855" s="2">
        <v>0</v>
      </c>
      <c r="O9855" s="2">
        <v>0</v>
      </c>
      <c r="P9855" s="2">
        <v>0</v>
      </c>
      <c r="Q9855" s="2">
        <v>0</v>
      </c>
    </row>
    <row r="9856" spans="1:17" ht="19.5" customHeight="1">
      <c r="A9856" s="2" t="s">
        <v>37071</v>
      </c>
      <c r="B9856" s="2">
        <v>308</v>
      </c>
      <c r="C9856" s="2">
        <v>308</v>
      </c>
      <c r="D9856" s="2" t="s">
        <v>37049</v>
      </c>
      <c r="E9856" s="2" t="s">
        <v>37072</v>
      </c>
      <c r="F9856" s="2">
        <v>2</v>
      </c>
      <c r="G9856" s="2">
        <v>31</v>
      </c>
      <c r="H9856" s="2" t="s">
        <v>37053</v>
      </c>
      <c r="I9856" s="2">
        <v>0</v>
      </c>
      <c r="J9856" s="2">
        <v>0</v>
      </c>
      <c r="K9856" s="2">
        <v>0</v>
      </c>
      <c r="L9856" s="2">
        <v>0</v>
      </c>
      <c r="M9856" s="2">
        <v>0</v>
      </c>
      <c r="N9856" s="2">
        <v>0</v>
      </c>
      <c r="O9856" s="2">
        <v>0</v>
      </c>
      <c r="P9856" s="2">
        <v>0</v>
      </c>
      <c r="Q9856" s="2">
        <v>22.867858080000001</v>
      </c>
    </row>
    <row r="9857" spans="1:17" ht="19.5" customHeight="1">
      <c r="A9857" s="2" t="s">
        <v>37073</v>
      </c>
      <c r="B9857" s="2">
        <v>14527</v>
      </c>
      <c r="C9857" s="2">
        <v>256</v>
      </c>
      <c r="D9857" s="2" t="s">
        <v>225</v>
      </c>
      <c r="E9857" s="2" t="s">
        <v>37074</v>
      </c>
      <c r="F9857" s="2" t="s">
        <v>557</v>
      </c>
      <c r="G9857" s="2" t="s">
        <v>37075</v>
      </c>
      <c r="H9857" s="2" t="s">
        <v>229</v>
      </c>
      <c r="I9857" s="2">
        <v>0</v>
      </c>
      <c r="J9857" s="2">
        <v>10.524432470000001</v>
      </c>
      <c r="K9857" s="2">
        <v>0</v>
      </c>
      <c r="L9857" s="2">
        <v>27.48259436</v>
      </c>
      <c r="M9857" s="2">
        <v>0</v>
      </c>
      <c r="N9857" s="2">
        <v>0</v>
      </c>
      <c r="O9857" s="2">
        <v>0</v>
      </c>
      <c r="P9857" s="2">
        <v>0</v>
      </c>
      <c r="Q9857" s="2">
        <v>0</v>
      </c>
    </row>
    <row r="9858" spans="1:17" ht="19.5" customHeight="1">
      <c r="A9858" s="2" t="s">
        <v>37076</v>
      </c>
      <c r="B9858" s="2">
        <v>5168</v>
      </c>
      <c r="C9858" s="2">
        <v>619</v>
      </c>
      <c r="D9858" s="2" t="s">
        <v>37077</v>
      </c>
      <c r="E9858" s="2" t="s">
        <v>37078</v>
      </c>
      <c r="F9858" s="2" t="s">
        <v>37079</v>
      </c>
      <c r="G9858" s="2" t="s">
        <v>37080</v>
      </c>
      <c r="H9858" s="2" t="s">
        <v>37081</v>
      </c>
      <c r="I9858" s="2">
        <v>113.1179066</v>
      </c>
      <c r="J9858" s="2">
        <v>224.52122600000001</v>
      </c>
      <c r="K9858" s="2">
        <v>48.887802489999999</v>
      </c>
      <c r="L9858" s="2">
        <v>109.9303774</v>
      </c>
      <c r="M9858" s="2">
        <v>167.47613469999999</v>
      </c>
      <c r="N9858" s="2">
        <v>41.933409750000003</v>
      </c>
      <c r="O9858" s="2">
        <v>198.36596040000001</v>
      </c>
      <c r="P9858" s="2">
        <v>237.14879389999999</v>
      </c>
      <c r="Q9858" s="2">
        <v>102.9053614</v>
      </c>
    </row>
    <row r="9859" spans="1:17" ht="19.5" customHeight="1">
      <c r="A9859" s="2" t="s">
        <v>37082</v>
      </c>
      <c r="B9859" s="2">
        <v>30351</v>
      </c>
      <c r="C9859" s="2">
        <v>207</v>
      </c>
      <c r="D9859" s="2" t="s">
        <v>37077</v>
      </c>
      <c r="E9859" s="2" t="s">
        <v>37083</v>
      </c>
      <c r="F9859" s="2" t="s">
        <v>37084</v>
      </c>
      <c r="G9859" s="2" t="s">
        <v>37085</v>
      </c>
      <c r="H9859" s="2" t="s">
        <v>37081</v>
      </c>
      <c r="I9859" s="2">
        <v>41.895520949999998</v>
      </c>
      <c r="J9859" s="2">
        <v>154.3583429</v>
      </c>
      <c r="K9859" s="2">
        <v>0</v>
      </c>
      <c r="L9859" s="2">
        <v>18.321729569999999</v>
      </c>
      <c r="M9859" s="2">
        <v>33.495226930000001</v>
      </c>
      <c r="N9859" s="2">
        <v>0</v>
      </c>
      <c r="O9859" s="2">
        <v>74.387235149999995</v>
      </c>
      <c r="P9859" s="2">
        <v>79.049597980000001</v>
      </c>
      <c r="Q9859" s="2">
        <v>0</v>
      </c>
    </row>
    <row r="9860" spans="1:17" ht="19.5" customHeight="1">
      <c r="A9860" s="2" t="s">
        <v>37086</v>
      </c>
      <c r="B9860" s="2">
        <v>7965</v>
      </c>
      <c r="C9860" s="2">
        <v>429</v>
      </c>
      <c r="D9860" s="2" t="s">
        <v>225</v>
      </c>
      <c r="E9860" s="2" t="s">
        <v>37087</v>
      </c>
      <c r="F9860" s="2" t="s">
        <v>37088</v>
      </c>
      <c r="G9860" s="2" t="s">
        <v>37089</v>
      </c>
      <c r="H9860" s="2" t="s">
        <v>229</v>
      </c>
      <c r="I9860" s="2">
        <v>108.9283545</v>
      </c>
      <c r="J9860" s="2">
        <v>87.703603920000006</v>
      </c>
      <c r="K9860" s="2">
        <v>76.823689630000004</v>
      </c>
      <c r="L9860" s="2">
        <v>0</v>
      </c>
      <c r="M9860" s="2">
        <v>0</v>
      </c>
      <c r="N9860" s="2">
        <v>41.933409750000003</v>
      </c>
      <c r="O9860" s="2">
        <v>99.182980200000003</v>
      </c>
      <c r="P9860" s="2">
        <v>45.171198840000002</v>
      </c>
      <c r="Q9860" s="2">
        <v>68.603574249999994</v>
      </c>
    </row>
    <row r="9861" spans="1:17" ht="19.5" customHeight="1">
      <c r="A9861" s="2" t="s">
        <v>37090</v>
      </c>
      <c r="B9861" s="2">
        <v>27781</v>
      </c>
      <c r="C9861" s="2">
        <v>155</v>
      </c>
      <c r="D9861" s="2" t="s">
        <v>225</v>
      </c>
      <c r="E9861" s="2" t="s">
        <v>37091</v>
      </c>
      <c r="F9861" s="2">
        <v>3</v>
      </c>
      <c r="G9861" s="2">
        <v>46</v>
      </c>
      <c r="H9861" s="2" t="s">
        <v>229</v>
      </c>
      <c r="I9861" s="2">
        <v>0</v>
      </c>
      <c r="J9861" s="2">
        <v>10.524432470000001</v>
      </c>
      <c r="K9861" s="2">
        <v>0</v>
      </c>
      <c r="L9861" s="2">
        <v>0</v>
      </c>
      <c r="M9861" s="2">
        <v>0</v>
      </c>
      <c r="N9861" s="2">
        <v>0</v>
      </c>
      <c r="O9861" s="2">
        <v>0</v>
      </c>
      <c r="P9861" s="2">
        <v>0</v>
      </c>
      <c r="Q9861" s="2">
        <v>0</v>
      </c>
    </row>
    <row r="9862" spans="1:17" ht="19.5" customHeight="1">
      <c r="A9862" s="2" t="s">
        <v>37092</v>
      </c>
      <c r="B9862" s="2">
        <v>4055</v>
      </c>
      <c r="C9862" s="2">
        <v>255</v>
      </c>
      <c r="D9862" s="2" t="s">
        <v>225</v>
      </c>
      <c r="E9862" s="2" t="s">
        <v>37093</v>
      </c>
      <c r="F9862" s="2" t="s">
        <v>37094</v>
      </c>
      <c r="G9862" s="2" t="s">
        <v>37095</v>
      </c>
      <c r="H9862" s="2" t="s">
        <v>229</v>
      </c>
      <c r="I9862" s="2">
        <v>62.843281419999997</v>
      </c>
      <c r="J9862" s="2">
        <v>35.081441570000003</v>
      </c>
      <c r="K9862" s="2">
        <v>90.791633200000007</v>
      </c>
      <c r="L9862" s="2">
        <v>100.7695126</v>
      </c>
      <c r="M9862" s="2">
        <v>33.495226930000001</v>
      </c>
      <c r="N9862" s="2">
        <v>69.889016240000004</v>
      </c>
      <c r="O9862" s="2">
        <v>37.193617580000002</v>
      </c>
      <c r="P9862" s="2">
        <v>22.585599420000001</v>
      </c>
      <c r="Q9862" s="2">
        <v>22.867858080000001</v>
      </c>
    </row>
    <row r="9863" spans="1:17" ht="19.5" customHeight="1">
      <c r="A9863" s="2" t="s">
        <v>37096</v>
      </c>
      <c r="B9863" s="2">
        <v>28335</v>
      </c>
      <c r="C9863" s="2">
        <v>255</v>
      </c>
      <c r="D9863" s="2" t="s">
        <v>225</v>
      </c>
      <c r="E9863" s="2" t="s">
        <v>37093</v>
      </c>
      <c r="F9863" s="2" t="s">
        <v>37097</v>
      </c>
      <c r="G9863" s="2" t="s">
        <v>37098</v>
      </c>
      <c r="H9863" s="2" t="s">
        <v>229</v>
      </c>
      <c r="I9863" s="2">
        <v>20.947760469999999</v>
      </c>
      <c r="J9863" s="2">
        <v>0</v>
      </c>
      <c r="K9863" s="2">
        <v>20.95191535</v>
      </c>
      <c r="L9863" s="2">
        <v>0</v>
      </c>
      <c r="M9863" s="2">
        <v>0</v>
      </c>
      <c r="N9863" s="2">
        <v>27.955606499999998</v>
      </c>
      <c r="O9863" s="2">
        <v>0</v>
      </c>
      <c r="P9863" s="2">
        <v>0</v>
      </c>
      <c r="Q9863" s="2">
        <v>68.603574249999994</v>
      </c>
    </row>
    <row r="9864" spans="1:17" ht="19.5" customHeight="1">
      <c r="A9864" s="2" t="s">
        <v>37099</v>
      </c>
      <c r="B9864" s="2">
        <v>14908</v>
      </c>
      <c r="C9864" s="2">
        <v>418</v>
      </c>
      <c r="D9864" s="2" t="s">
        <v>225</v>
      </c>
      <c r="E9864" s="2" t="s">
        <v>37100</v>
      </c>
      <c r="F9864" s="2" t="s">
        <v>1950</v>
      </c>
      <c r="G9864" s="2" t="s">
        <v>37101</v>
      </c>
      <c r="H9864" s="2" t="s">
        <v>229</v>
      </c>
      <c r="I9864" s="2">
        <v>16.758208379999999</v>
      </c>
      <c r="J9864" s="2">
        <v>10.524432470000001</v>
      </c>
      <c r="K9864" s="2">
        <v>0</v>
      </c>
      <c r="L9864" s="2">
        <v>0</v>
      </c>
      <c r="M9864" s="2">
        <v>0</v>
      </c>
      <c r="N9864" s="2">
        <v>0</v>
      </c>
      <c r="O9864" s="2">
        <v>24.795745050000001</v>
      </c>
      <c r="P9864" s="2">
        <v>0</v>
      </c>
      <c r="Q9864" s="2">
        <v>0</v>
      </c>
    </row>
    <row r="9865" spans="1:17" ht="19.5" customHeight="1">
      <c r="A9865" s="2" t="s">
        <v>37102</v>
      </c>
      <c r="B9865" s="2">
        <v>5024</v>
      </c>
      <c r="C9865" s="2">
        <v>405</v>
      </c>
      <c r="D9865" s="2" t="s">
        <v>225</v>
      </c>
      <c r="E9865" s="2" t="s">
        <v>37103</v>
      </c>
      <c r="F9865" s="2" t="s">
        <v>6049</v>
      </c>
      <c r="G9865" s="2" t="s">
        <v>37104</v>
      </c>
      <c r="H9865" s="2" t="s">
        <v>229</v>
      </c>
      <c r="I9865" s="2">
        <v>0</v>
      </c>
      <c r="J9865" s="2">
        <v>24.557009099999998</v>
      </c>
      <c r="K9865" s="2">
        <v>0</v>
      </c>
      <c r="L9865" s="2">
        <v>0</v>
      </c>
      <c r="M9865" s="2">
        <v>50.242840399999999</v>
      </c>
      <c r="N9865" s="2">
        <v>0</v>
      </c>
      <c r="O9865" s="2">
        <v>0</v>
      </c>
      <c r="P9865" s="2">
        <v>0</v>
      </c>
      <c r="Q9865" s="2">
        <v>0</v>
      </c>
    </row>
    <row r="9866" spans="1:17" ht="19.5" customHeight="1">
      <c r="A9866" s="2" t="s">
        <v>37105</v>
      </c>
      <c r="B9866" s="2">
        <v>7820</v>
      </c>
      <c r="C9866" s="2">
        <v>242</v>
      </c>
      <c r="D9866" s="2" t="s">
        <v>37106</v>
      </c>
      <c r="E9866" s="2" t="s">
        <v>37107</v>
      </c>
      <c r="F9866" s="2" t="s">
        <v>37108</v>
      </c>
      <c r="G9866" s="2" t="s">
        <v>37109</v>
      </c>
      <c r="H9866" s="2" t="s">
        <v>37110</v>
      </c>
      <c r="I9866" s="2">
        <v>0</v>
      </c>
      <c r="J9866" s="2">
        <v>0</v>
      </c>
      <c r="K9866" s="2">
        <v>20.95191535</v>
      </c>
      <c r="L9866" s="2">
        <v>36.643459139999997</v>
      </c>
      <c r="M9866" s="2">
        <v>0</v>
      </c>
      <c r="N9866" s="2">
        <v>55.911212990000003</v>
      </c>
      <c r="O9866" s="2">
        <v>0</v>
      </c>
      <c r="P9866" s="2">
        <v>0</v>
      </c>
      <c r="Q9866" s="2">
        <v>68.603574249999994</v>
      </c>
    </row>
    <row r="9867" spans="1:17" ht="19.5" customHeight="1">
      <c r="A9867" s="2" t="s">
        <v>37111</v>
      </c>
      <c r="B9867" s="2">
        <v>7029</v>
      </c>
      <c r="C9867" s="2">
        <v>76</v>
      </c>
      <c r="D9867" s="2" t="s">
        <v>225</v>
      </c>
      <c r="E9867" s="2" t="s">
        <v>37112</v>
      </c>
      <c r="F9867" s="2" t="s">
        <v>2829</v>
      </c>
      <c r="G9867" s="2" t="s">
        <v>37113</v>
      </c>
      <c r="H9867" s="2" t="s">
        <v>229</v>
      </c>
      <c r="I9867" s="2">
        <v>8.3791041899999996</v>
      </c>
      <c r="J9867" s="2">
        <v>17.540720780000001</v>
      </c>
      <c r="K9867" s="2">
        <v>0</v>
      </c>
      <c r="L9867" s="2">
        <v>0</v>
      </c>
      <c r="M9867" s="2">
        <v>0</v>
      </c>
      <c r="N9867" s="2">
        <v>0</v>
      </c>
      <c r="O9867" s="2">
        <v>0</v>
      </c>
      <c r="P9867" s="2">
        <v>0</v>
      </c>
      <c r="Q9867" s="2">
        <v>0</v>
      </c>
    </row>
    <row r="9868" spans="1:17" ht="19.5" customHeight="1">
      <c r="A9868" s="2" t="s">
        <v>37114</v>
      </c>
      <c r="B9868" s="2">
        <v>11736</v>
      </c>
      <c r="C9868" s="2">
        <v>300</v>
      </c>
      <c r="D9868" s="2" t="s">
        <v>37115</v>
      </c>
      <c r="E9868" s="2" t="s">
        <v>37116</v>
      </c>
      <c r="F9868" s="2" t="s">
        <v>453</v>
      </c>
      <c r="G9868" s="2" t="s">
        <v>37117</v>
      </c>
      <c r="H9868" s="2" t="s">
        <v>65</v>
      </c>
      <c r="I9868" s="2">
        <v>0</v>
      </c>
      <c r="J9868" s="2">
        <v>7.0162883130000004</v>
      </c>
      <c r="K9868" s="2">
        <v>0</v>
      </c>
      <c r="L9868" s="2">
        <v>0</v>
      </c>
      <c r="M9868" s="2">
        <v>0</v>
      </c>
      <c r="N9868" s="2">
        <v>0</v>
      </c>
      <c r="O9868" s="2">
        <v>49.591490100000001</v>
      </c>
      <c r="P9868" s="2">
        <v>0</v>
      </c>
      <c r="Q9868" s="2">
        <v>0</v>
      </c>
    </row>
    <row r="9869" spans="1:17" ht="19.5" customHeight="1">
      <c r="A9869" s="2" t="s">
        <v>37118</v>
      </c>
      <c r="B9869" s="2">
        <v>9367</v>
      </c>
      <c r="C9869" s="2">
        <v>290</v>
      </c>
      <c r="D9869" s="2" t="s">
        <v>225</v>
      </c>
      <c r="E9869" s="2" t="s">
        <v>37119</v>
      </c>
      <c r="F9869" s="2">
        <v>3</v>
      </c>
      <c r="G9869" s="2">
        <v>1</v>
      </c>
      <c r="H9869" s="2" t="s">
        <v>229</v>
      </c>
      <c r="I9869" s="2">
        <v>0</v>
      </c>
      <c r="J9869" s="2">
        <v>0</v>
      </c>
      <c r="K9869" s="2">
        <v>0</v>
      </c>
      <c r="L9869" s="2">
        <v>0</v>
      </c>
      <c r="M9869" s="2">
        <v>0</v>
      </c>
      <c r="N9869" s="2">
        <v>0</v>
      </c>
      <c r="O9869" s="2">
        <v>37.193617580000002</v>
      </c>
      <c r="P9869" s="2">
        <v>0</v>
      </c>
      <c r="Q9869" s="2">
        <v>0</v>
      </c>
    </row>
    <row r="9870" spans="1:17" ht="19.5" customHeight="1">
      <c r="A9870" s="2" t="s">
        <v>37120</v>
      </c>
      <c r="B9870" s="2">
        <v>5939</v>
      </c>
      <c r="C9870" s="2">
        <v>215</v>
      </c>
      <c r="D9870" s="2" t="s">
        <v>37121</v>
      </c>
      <c r="E9870" s="2" t="s">
        <v>37122</v>
      </c>
      <c r="F9870" s="2">
        <v>4</v>
      </c>
      <c r="G9870" s="2">
        <v>0</v>
      </c>
      <c r="H9870" s="2" t="s">
        <v>65</v>
      </c>
      <c r="I9870" s="2">
        <v>0</v>
      </c>
      <c r="J9870" s="2">
        <v>14.032576629999999</v>
      </c>
      <c r="K9870" s="2">
        <v>0</v>
      </c>
      <c r="L9870" s="2">
        <v>0</v>
      </c>
      <c r="M9870" s="2">
        <v>0</v>
      </c>
      <c r="N9870" s="2">
        <v>0</v>
      </c>
      <c r="O9870" s="2">
        <v>0</v>
      </c>
      <c r="P9870" s="2">
        <v>0</v>
      </c>
      <c r="Q9870" s="2">
        <v>0</v>
      </c>
    </row>
    <row r="9871" spans="1:17" ht="19.5" customHeight="1">
      <c r="A9871" s="2" t="s">
        <v>37123</v>
      </c>
      <c r="B9871" s="2">
        <v>2388</v>
      </c>
      <c r="C9871" s="2">
        <v>132</v>
      </c>
      <c r="D9871" s="2" t="s">
        <v>37124</v>
      </c>
      <c r="E9871" s="2" t="s">
        <v>37125</v>
      </c>
      <c r="F9871" s="2" t="s">
        <v>37126</v>
      </c>
      <c r="G9871" s="2" t="s">
        <v>37127</v>
      </c>
      <c r="H9871" s="2" t="s">
        <v>37128</v>
      </c>
      <c r="I9871" s="2">
        <v>0</v>
      </c>
      <c r="J9871" s="2">
        <v>0</v>
      </c>
      <c r="K9871" s="2">
        <v>13.967943569999999</v>
      </c>
      <c r="L9871" s="2">
        <v>0</v>
      </c>
      <c r="M9871" s="2">
        <v>25.121420199999999</v>
      </c>
      <c r="N9871" s="2">
        <v>0</v>
      </c>
      <c r="O9871" s="2">
        <v>0</v>
      </c>
      <c r="P9871" s="2">
        <v>0</v>
      </c>
      <c r="Q9871" s="2">
        <v>0</v>
      </c>
    </row>
    <row r="9872" spans="1:17" ht="19.5" customHeight="1">
      <c r="A9872" s="2" t="s">
        <v>37129</v>
      </c>
      <c r="B9872" s="2">
        <v>3359</v>
      </c>
      <c r="C9872" s="2">
        <v>446</v>
      </c>
      <c r="D9872" s="2" t="s">
        <v>37130</v>
      </c>
      <c r="E9872" s="2" t="s">
        <v>37131</v>
      </c>
      <c r="F9872" s="2" t="s">
        <v>37132</v>
      </c>
      <c r="G9872" s="2" t="s">
        <v>37133</v>
      </c>
      <c r="H9872" s="2" t="s">
        <v>37134</v>
      </c>
      <c r="I9872" s="2">
        <v>875.61638789999995</v>
      </c>
      <c r="J9872" s="2">
        <v>526.22162349999996</v>
      </c>
      <c r="K9872" s="2">
        <v>754.26895279999997</v>
      </c>
      <c r="L9872" s="2">
        <v>494.68669840000001</v>
      </c>
      <c r="M9872" s="2">
        <v>385.19510969999999</v>
      </c>
      <c r="N9872" s="2">
        <v>712.86796570000001</v>
      </c>
      <c r="O9872" s="2">
        <v>694.28086140000005</v>
      </c>
      <c r="P9872" s="2">
        <v>575.93278529999998</v>
      </c>
      <c r="Q9872" s="2">
        <v>1063.355401</v>
      </c>
    </row>
    <row r="9873" spans="1:17" ht="19.5" customHeight="1">
      <c r="A9873" s="2" t="s">
        <v>37135</v>
      </c>
      <c r="B9873" s="2">
        <v>3356</v>
      </c>
      <c r="C9873" s="2">
        <v>463</v>
      </c>
      <c r="D9873" s="2" t="s">
        <v>37130</v>
      </c>
      <c r="E9873" s="2" t="s">
        <v>37136</v>
      </c>
      <c r="F9873" s="2" t="s">
        <v>37137</v>
      </c>
      <c r="G9873" s="2" t="s">
        <v>37138</v>
      </c>
      <c r="H9873" s="2" t="s">
        <v>37134</v>
      </c>
      <c r="I9873" s="2">
        <v>515.31490770000005</v>
      </c>
      <c r="J9873" s="2">
        <v>347.30627149999998</v>
      </c>
      <c r="K9873" s="2">
        <v>523.79788389999999</v>
      </c>
      <c r="L9873" s="2">
        <v>439.72150970000001</v>
      </c>
      <c r="M9873" s="2">
        <v>360.0736895</v>
      </c>
      <c r="N9873" s="2">
        <v>419.33409749999998</v>
      </c>
      <c r="O9873" s="2">
        <v>334.74255820000002</v>
      </c>
      <c r="P9873" s="2">
        <v>304.9055922</v>
      </c>
      <c r="Q9873" s="2">
        <v>423.05537450000003</v>
      </c>
    </row>
    <row r="9874" spans="1:17" ht="19.5" customHeight="1">
      <c r="A9874" s="2" t="s">
        <v>37139</v>
      </c>
      <c r="B9874" s="2">
        <v>13641</v>
      </c>
      <c r="C9874" s="2">
        <v>363</v>
      </c>
      <c r="D9874" s="2" t="s">
        <v>37140</v>
      </c>
      <c r="E9874" s="2" t="s">
        <v>37141</v>
      </c>
      <c r="F9874" s="2" t="s">
        <v>37142</v>
      </c>
      <c r="G9874" s="2" t="s">
        <v>37143</v>
      </c>
      <c r="H9874" s="2" t="s">
        <v>37144</v>
      </c>
      <c r="I9874" s="2">
        <v>230.42536519999999</v>
      </c>
      <c r="J9874" s="2">
        <v>221.0130819</v>
      </c>
      <c r="K9874" s="2">
        <v>153.64737930000001</v>
      </c>
      <c r="L9874" s="2">
        <v>137.41297180000001</v>
      </c>
      <c r="M9874" s="2">
        <v>92.111874060000005</v>
      </c>
      <c r="N9874" s="2">
        <v>125.8002292</v>
      </c>
      <c r="O9874" s="2">
        <v>136.37659780000001</v>
      </c>
      <c r="P9874" s="2">
        <v>67.756798270000004</v>
      </c>
      <c r="Q9874" s="2">
        <v>68.603574249999994</v>
      </c>
    </row>
    <row r="9875" spans="1:17" ht="19.5" customHeight="1">
      <c r="A9875" s="2" t="s">
        <v>37145</v>
      </c>
      <c r="B9875" s="2">
        <v>20726</v>
      </c>
      <c r="C9875" s="2">
        <v>309</v>
      </c>
      <c r="D9875" s="2" t="s">
        <v>37140</v>
      </c>
      <c r="E9875" s="2" t="s">
        <v>37146</v>
      </c>
      <c r="F9875" s="2" t="s">
        <v>37147</v>
      </c>
      <c r="G9875" s="2">
        <v>321496207208</v>
      </c>
      <c r="H9875" s="2" t="s">
        <v>37144</v>
      </c>
      <c r="I9875" s="2">
        <v>25.137312569999999</v>
      </c>
      <c r="J9875" s="2">
        <v>7.0162883130000004</v>
      </c>
      <c r="K9875" s="2">
        <v>41.903830710000001</v>
      </c>
      <c r="L9875" s="2">
        <v>18.321729569999999</v>
      </c>
      <c r="M9875" s="2">
        <v>0</v>
      </c>
      <c r="N9875" s="2">
        <v>0</v>
      </c>
      <c r="O9875" s="2">
        <v>0</v>
      </c>
      <c r="P9875" s="2">
        <v>0</v>
      </c>
      <c r="Q9875" s="2">
        <v>0</v>
      </c>
    </row>
    <row r="9876" spans="1:17" ht="19.5" customHeight="1">
      <c r="A9876" s="2" t="s">
        <v>37148</v>
      </c>
      <c r="B9876" s="2">
        <v>7260</v>
      </c>
      <c r="C9876" s="2">
        <v>296</v>
      </c>
      <c r="D9876" s="2" t="s">
        <v>37140</v>
      </c>
      <c r="E9876" s="2" t="s">
        <v>37149</v>
      </c>
      <c r="F9876" s="2" t="s">
        <v>13227</v>
      </c>
      <c r="G9876" s="2">
        <v>337480224</v>
      </c>
      <c r="H9876" s="2" t="s">
        <v>37144</v>
      </c>
      <c r="I9876" s="2">
        <v>12.568656280000001</v>
      </c>
      <c r="J9876" s="2">
        <v>17.540720780000001</v>
      </c>
      <c r="K9876" s="2">
        <v>27.935887139999998</v>
      </c>
      <c r="L9876" s="2">
        <v>0</v>
      </c>
      <c r="M9876" s="2">
        <v>0</v>
      </c>
      <c r="N9876" s="2">
        <v>0</v>
      </c>
      <c r="O9876" s="2">
        <v>0</v>
      </c>
      <c r="P9876" s="2">
        <v>0</v>
      </c>
      <c r="Q9876" s="2">
        <v>0</v>
      </c>
    </row>
    <row r="9877" spans="1:17" ht="19.5" customHeight="1">
      <c r="A9877" s="2" t="s">
        <v>37150</v>
      </c>
      <c r="B9877" s="2">
        <v>1313</v>
      </c>
      <c r="C9877" s="2">
        <v>302</v>
      </c>
      <c r="D9877" s="2" t="s">
        <v>37140</v>
      </c>
      <c r="E9877" s="2" t="s">
        <v>37151</v>
      </c>
      <c r="F9877" s="2" t="s">
        <v>557</v>
      </c>
      <c r="G9877" s="2" t="s">
        <v>37152</v>
      </c>
      <c r="H9877" s="2" t="s">
        <v>37144</v>
      </c>
      <c r="I9877" s="2">
        <v>0</v>
      </c>
      <c r="J9877" s="2">
        <v>10.524432470000001</v>
      </c>
      <c r="K9877" s="2">
        <v>0</v>
      </c>
      <c r="L9877" s="2">
        <v>0</v>
      </c>
      <c r="M9877" s="2">
        <v>0</v>
      </c>
      <c r="N9877" s="2">
        <v>0</v>
      </c>
      <c r="O9877" s="2">
        <v>0</v>
      </c>
      <c r="P9877" s="2">
        <v>33.878399129999998</v>
      </c>
      <c r="Q9877" s="2">
        <v>0</v>
      </c>
    </row>
    <row r="9878" spans="1:17" ht="19.5" customHeight="1">
      <c r="A9878" s="2" t="s">
        <v>37153</v>
      </c>
      <c r="B9878" s="2">
        <v>7919</v>
      </c>
      <c r="C9878" s="2">
        <v>226</v>
      </c>
      <c r="D9878" s="2" t="s">
        <v>37154</v>
      </c>
      <c r="E9878" s="2" t="s">
        <v>37155</v>
      </c>
      <c r="F9878" s="2" t="s">
        <v>11898</v>
      </c>
      <c r="G9878" s="2" t="s">
        <v>14710</v>
      </c>
      <c r="H9878" s="2" t="s">
        <v>37156</v>
      </c>
      <c r="I9878" s="2">
        <v>50.274625139999998</v>
      </c>
      <c r="J9878" s="2">
        <v>0</v>
      </c>
      <c r="K9878" s="2">
        <v>0</v>
      </c>
      <c r="L9878" s="2">
        <v>0</v>
      </c>
      <c r="M9878" s="2">
        <v>0</v>
      </c>
      <c r="N9878" s="2">
        <v>0</v>
      </c>
      <c r="O9878" s="2">
        <v>0</v>
      </c>
      <c r="P9878" s="2">
        <v>0</v>
      </c>
      <c r="Q9878" s="2">
        <v>0</v>
      </c>
    </row>
    <row r="9879" spans="1:17" ht="19.5" customHeight="1">
      <c r="A9879" s="2" t="s">
        <v>37157</v>
      </c>
      <c r="B9879" s="2">
        <v>15815</v>
      </c>
      <c r="C9879" s="2">
        <v>182</v>
      </c>
      <c r="D9879" s="2" t="s">
        <v>37158</v>
      </c>
      <c r="E9879" s="2" t="s">
        <v>37159</v>
      </c>
      <c r="F9879" s="2" t="s">
        <v>37160</v>
      </c>
      <c r="G9879" s="2" t="s">
        <v>37161</v>
      </c>
      <c r="H9879" s="2" t="s">
        <v>37162</v>
      </c>
      <c r="I9879" s="2">
        <v>0</v>
      </c>
      <c r="J9879" s="2">
        <v>10.524432470000001</v>
      </c>
      <c r="K9879" s="2">
        <v>0</v>
      </c>
      <c r="L9879" s="2">
        <v>27.48259436</v>
      </c>
      <c r="M9879" s="2">
        <v>0</v>
      </c>
      <c r="N9879" s="2">
        <v>0</v>
      </c>
      <c r="O9879" s="2">
        <v>0</v>
      </c>
      <c r="P9879" s="2">
        <v>0</v>
      </c>
      <c r="Q9879" s="2">
        <v>0</v>
      </c>
    </row>
    <row r="9880" spans="1:17" ht="19.5" customHeight="1">
      <c r="A9880" s="2" t="s">
        <v>37163</v>
      </c>
      <c r="B9880" s="2">
        <v>1412</v>
      </c>
      <c r="C9880" s="2">
        <v>245</v>
      </c>
      <c r="D9880" s="2" t="s">
        <v>37158</v>
      </c>
      <c r="E9880" s="2" t="s">
        <v>37164</v>
      </c>
      <c r="F9880" s="2" t="s">
        <v>37165</v>
      </c>
      <c r="G9880" s="2" t="s">
        <v>37166</v>
      </c>
      <c r="H9880" s="2" t="s">
        <v>37162</v>
      </c>
      <c r="I9880" s="2">
        <v>0</v>
      </c>
      <c r="J9880" s="2">
        <v>0</v>
      </c>
      <c r="K9880" s="2">
        <v>0</v>
      </c>
      <c r="L9880" s="2">
        <v>0</v>
      </c>
      <c r="M9880" s="2">
        <v>16.747613470000001</v>
      </c>
      <c r="N9880" s="2">
        <v>0</v>
      </c>
      <c r="O9880" s="2">
        <v>37.193617580000002</v>
      </c>
      <c r="P9880" s="2">
        <v>0</v>
      </c>
      <c r="Q9880" s="2">
        <v>0</v>
      </c>
    </row>
    <row r="9881" spans="1:17" ht="19.5" customHeight="1">
      <c r="A9881" s="2" t="s">
        <v>37167</v>
      </c>
      <c r="B9881" s="2">
        <v>676</v>
      </c>
      <c r="C9881" s="2">
        <v>273</v>
      </c>
      <c r="D9881" s="2" t="s">
        <v>37158</v>
      </c>
      <c r="E9881" s="2" t="s">
        <v>37168</v>
      </c>
      <c r="F9881" s="2" t="s">
        <v>37169</v>
      </c>
      <c r="G9881" s="2" t="s">
        <v>37170</v>
      </c>
      <c r="H9881" s="2" t="s">
        <v>37162</v>
      </c>
      <c r="I9881" s="2">
        <v>0</v>
      </c>
      <c r="J9881" s="2">
        <v>10.524432470000001</v>
      </c>
      <c r="K9881" s="2">
        <v>0</v>
      </c>
      <c r="L9881" s="2">
        <v>0</v>
      </c>
      <c r="M9881" s="2">
        <v>0</v>
      </c>
      <c r="N9881" s="2">
        <v>55.911212990000003</v>
      </c>
      <c r="O9881" s="2">
        <v>0</v>
      </c>
      <c r="P9881" s="2">
        <v>0</v>
      </c>
      <c r="Q9881" s="2">
        <v>0</v>
      </c>
    </row>
    <row r="9882" spans="1:17" ht="19.5" customHeight="1">
      <c r="A9882" s="2" t="s">
        <v>37171</v>
      </c>
      <c r="B9882" s="2">
        <v>1022</v>
      </c>
      <c r="C9882" s="2">
        <v>236</v>
      </c>
      <c r="D9882" s="2" t="s">
        <v>37158</v>
      </c>
      <c r="E9882" s="2" t="s">
        <v>37172</v>
      </c>
      <c r="F9882" s="2">
        <v>17</v>
      </c>
      <c r="G9882" s="2">
        <v>7</v>
      </c>
      <c r="H9882" s="2" t="s">
        <v>37162</v>
      </c>
      <c r="I9882" s="2">
        <v>0</v>
      </c>
      <c r="J9882" s="2">
        <v>59.638450659999997</v>
      </c>
      <c r="K9882" s="2">
        <v>0</v>
      </c>
      <c r="L9882" s="2">
        <v>0</v>
      </c>
      <c r="M9882" s="2">
        <v>0</v>
      </c>
      <c r="N9882" s="2">
        <v>0</v>
      </c>
      <c r="O9882" s="2">
        <v>0</v>
      </c>
      <c r="P9882" s="2">
        <v>0</v>
      </c>
      <c r="Q9882" s="2">
        <v>0</v>
      </c>
    </row>
    <row r="9883" spans="1:17" ht="19.5" customHeight="1">
      <c r="A9883" s="2" t="s">
        <v>37173</v>
      </c>
      <c r="B9883" s="2">
        <v>34889</v>
      </c>
      <c r="C9883" s="2">
        <v>197</v>
      </c>
      <c r="D9883" s="2" t="s">
        <v>37154</v>
      </c>
      <c r="E9883" s="2" t="s">
        <v>37174</v>
      </c>
      <c r="F9883" s="2" t="s">
        <v>5423</v>
      </c>
      <c r="G9883" s="2" t="s">
        <v>37175</v>
      </c>
      <c r="H9883" s="2" t="s">
        <v>37156</v>
      </c>
      <c r="I9883" s="2">
        <v>0</v>
      </c>
      <c r="J9883" s="2">
        <v>17.540720780000001</v>
      </c>
      <c r="K9883" s="2">
        <v>0</v>
      </c>
      <c r="L9883" s="2">
        <v>0</v>
      </c>
      <c r="M9883" s="2">
        <v>0</v>
      </c>
      <c r="N9883" s="2">
        <v>0</v>
      </c>
      <c r="O9883" s="2">
        <v>61.989362630000002</v>
      </c>
      <c r="P9883" s="2">
        <v>0</v>
      </c>
      <c r="Q9883" s="2">
        <v>0</v>
      </c>
    </row>
    <row r="9884" spans="1:17" ht="19.5" customHeight="1">
      <c r="A9884" s="2" t="s">
        <v>37176</v>
      </c>
      <c r="B9884" s="2">
        <v>3296</v>
      </c>
      <c r="C9884" s="2">
        <v>165</v>
      </c>
      <c r="D9884" s="2" t="s">
        <v>37177</v>
      </c>
      <c r="E9884" s="2" t="s">
        <v>37178</v>
      </c>
      <c r="F9884" s="2" t="s">
        <v>37179</v>
      </c>
      <c r="G9884" s="2" t="s">
        <v>37180</v>
      </c>
      <c r="H9884" s="2" t="s">
        <v>37181</v>
      </c>
      <c r="I9884" s="2">
        <v>37.705968849999998</v>
      </c>
      <c r="J9884" s="2">
        <v>0</v>
      </c>
      <c r="K9884" s="2">
        <v>62.855746060000001</v>
      </c>
      <c r="L9884" s="2">
        <v>0</v>
      </c>
      <c r="M9884" s="2">
        <v>0</v>
      </c>
      <c r="N9884" s="2">
        <v>69.889016240000004</v>
      </c>
      <c r="O9884" s="2">
        <v>0</v>
      </c>
      <c r="P9884" s="2">
        <v>90.342397689999999</v>
      </c>
      <c r="Q9884" s="2">
        <v>0</v>
      </c>
    </row>
    <row r="9885" spans="1:17" ht="19.5" customHeight="1">
      <c r="A9885" s="2" t="s">
        <v>37182</v>
      </c>
      <c r="B9885" s="2">
        <v>20087</v>
      </c>
      <c r="C9885" s="2">
        <v>366</v>
      </c>
      <c r="D9885" s="2" t="s">
        <v>37177</v>
      </c>
      <c r="E9885" s="2" t="s">
        <v>37183</v>
      </c>
      <c r="F9885" s="2" t="s">
        <v>1146</v>
      </c>
      <c r="G9885" s="2" t="s">
        <v>37184</v>
      </c>
      <c r="H9885" s="2" t="s">
        <v>37181</v>
      </c>
      <c r="I9885" s="2">
        <v>0</v>
      </c>
      <c r="J9885" s="2">
        <v>0</v>
      </c>
      <c r="K9885" s="2">
        <v>20.95191535</v>
      </c>
      <c r="L9885" s="2">
        <v>0</v>
      </c>
      <c r="M9885" s="2">
        <v>0</v>
      </c>
      <c r="N9885" s="2">
        <v>0</v>
      </c>
      <c r="O9885" s="2">
        <v>0</v>
      </c>
      <c r="P9885" s="2">
        <v>0</v>
      </c>
      <c r="Q9885" s="2">
        <v>0</v>
      </c>
    </row>
    <row r="9886" spans="1:17" ht="19.5" customHeight="1">
      <c r="A9886" s="2" t="s">
        <v>37185</v>
      </c>
      <c r="B9886" s="2">
        <v>434</v>
      </c>
      <c r="C9886" s="2">
        <v>334</v>
      </c>
      <c r="D9886" s="2" t="s">
        <v>37186</v>
      </c>
      <c r="E9886" s="2" t="s">
        <v>37187</v>
      </c>
      <c r="F9886" s="2">
        <v>2</v>
      </c>
      <c r="G9886" s="2">
        <v>28</v>
      </c>
      <c r="H9886" s="2" t="s">
        <v>37188</v>
      </c>
      <c r="I9886" s="2">
        <v>0</v>
      </c>
      <c r="J9886" s="2">
        <v>0</v>
      </c>
      <c r="K9886" s="2">
        <v>0</v>
      </c>
      <c r="L9886" s="2">
        <v>0</v>
      </c>
      <c r="M9886" s="2">
        <v>0</v>
      </c>
      <c r="N9886" s="2">
        <v>0</v>
      </c>
      <c r="O9886" s="2">
        <v>0</v>
      </c>
      <c r="P9886" s="2">
        <v>22.585599420000001</v>
      </c>
      <c r="Q9886" s="2">
        <v>0</v>
      </c>
    </row>
    <row r="9887" spans="1:17" ht="19.5" customHeight="1">
      <c r="A9887" s="2" t="s">
        <v>37189</v>
      </c>
      <c r="B9887" s="2">
        <v>19606</v>
      </c>
      <c r="C9887" s="2">
        <v>357</v>
      </c>
      <c r="D9887" s="2" t="s">
        <v>37190</v>
      </c>
      <c r="E9887" s="2" t="s">
        <v>37191</v>
      </c>
      <c r="F9887" s="2" t="s">
        <v>8978</v>
      </c>
      <c r="G9887" s="2" t="s">
        <v>37192</v>
      </c>
      <c r="H9887" s="2" t="s">
        <v>37193</v>
      </c>
      <c r="I9887" s="2">
        <v>12.568656280000001</v>
      </c>
      <c r="J9887" s="2">
        <v>21.048864940000001</v>
      </c>
      <c r="K9887" s="2">
        <v>0</v>
      </c>
      <c r="L9887" s="2">
        <v>0</v>
      </c>
      <c r="M9887" s="2">
        <v>0</v>
      </c>
      <c r="N9887" s="2">
        <v>0</v>
      </c>
      <c r="O9887" s="2">
        <v>0</v>
      </c>
      <c r="P9887" s="2">
        <v>0</v>
      </c>
      <c r="Q9887" s="2">
        <v>0</v>
      </c>
    </row>
    <row r="9888" spans="1:17" ht="19.5" customHeight="1">
      <c r="A9888" s="2" t="s">
        <v>37194</v>
      </c>
      <c r="B9888" s="2">
        <v>2869</v>
      </c>
      <c r="C9888" s="2">
        <v>310</v>
      </c>
      <c r="D9888" s="2" t="s">
        <v>37190</v>
      </c>
      <c r="E9888" s="2" t="s">
        <v>37195</v>
      </c>
      <c r="F9888" s="2" t="s">
        <v>9536</v>
      </c>
      <c r="G9888" s="2" t="s">
        <v>37196</v>
      </c>
      <c r="H9888" s="2" t="s">
        <v>37193</v>
      </c>
      <c r="I9888" s="2">
        <v>0</v>
      </c>
      <c r="J9888" s="2">
        <v>0</v>
      </c>
      <c r="K9888" s="2">
        <v>41.903830710000001</v>
      </c>
      <c r="L9888" s="2">
        <v>27.48259436</v>
      </c>
      <c r="M9888" s="2">
        <v>0</v>
      </c>
      <c r="N9888" s="2">
        <v>0</v>
      </c>
      <c r="O9888" s="2">
        <v>0</v>
      </c>
      <c r="P9888" s="2">
        <v>0</v>
      </c>
      <c r="Q9888" s="2">
        <v>0</v>
      </c>
    </row>
    <row r="9889" spans="1:17" ht="19.5" customHeight="1">
      <c r="A9889" s="2" t="s">
        <v>37197</v>
      </c>
      <c r="B9889" s="2">
        <v>975</v>
      </c>
      <c r="C9889" s="2">
        <v>279</v>
      </c>
      <c r="D9889" s="2" t="s">
        <v>37190</v>
      </c>
      <c r="E9889" s="2" t="s">
        <v>37198</v>
      </c>
      <c r="F9889" s="2">
        <v>3</v>
      </c>
      <c r="G9889" s="2">
        <v>17</v>
      </c>
      <c r="H9889" s="2" t="s">
        <v>37193</v>
      </c>
      <c r="I9889" s="2">
        <v>12.568656280000001</v>
      </c>
      <c r="J9889" s="2">
        <v>0</v>
      </c>
      <c r="K9889" s="2">
        <v>0</v>
      </c>
      <c r="L9889" s="2">
        <v>0</v>
      </c>
      <c r="M9889" s="2">
        <v>0</v>
      </c>
      <c r="N9889" s="2">
        <v>0</v>
      </c>
      <c r="O9889" s="2">
        <v>0</v>
      </c>
      <c r="P9889" s="2">
        <v>0</v>
      </c>
      <c r="Q9889" s="2">
        <v>0</v>
      </c>
    </row>
    <row r="9890" spans="1:17" ht="19.5" customHeight="1">
      <c r="A9890" s="2" t="s">
        <v>37199</v>
      </c>
      <c r="B9890" s="2">
        <v>1756</v>
      </c>
      <c r="C9890" s="2">
        <v>256</v>
      </c>
      <c r="D9890" s="2" t="s">
        <v>37190</v>
      </c>
      <c r="E9890" s="2" t="s">
        <v>37200</v>
      </c>
      <c r="F9890" s="2" t="s">
        <v>37201</v>
      </c>
      <c r="G9890" s="2" t="s">
        <v>37202</v>
      </c>
      <c r="H9890" s="2" t="s">
        <v>37193</v>
      </c>
      <c r="I9890" s="2">
        <v>16.758208379999999</v>
      </c>
      <c r="J9890" s="2">
        <v>7.0162883130000004</v>
      </c>
      <c r="K9890" s="2">
        <v>0</v>
      </c>
      <c r="L9890" s="2">
        <v>54.96518871</v>
      </c>
      <c r="M9890" s="2">
        <v>0</v>
      </c>
      <c r="N9890" s="2">
        <v>0</v>
      </c>
      <c r="O9890" s="2">
        <v>0</v>
      </c>
      <c r="P9890" s="2">
        <v>0</v>
      </c>
      <c r="Q9890" s="2">
        <v>0</v>
      </c>
    </row>
    <row r="9891" spans="1:17" ht="19.5" customHeight="1">
      <c r="A9891" s="2" t="s">
        <v>37203</v>
      </c>
      <c r="B9891" s="2">
        <v>8500</v>
      </c>
      <c r="C9891" s="2">
        <v>293</v>
      </c>
      <c r="D9891" s="2" t="s">
        <v>225</v>
      </c>
      <c r="E9891" s="2" t="s">
        <v>37204</v>
      </c>
      <c r="F9891" s="2">
        <v>3</v>
      </c>
      <c r="G9891" s="2">
        <v>26</v>
      </c>
      <c r="H9891" s="2" t="s">
        <v>229</v>
      </c>
      <c r="I9891" s="2">
        <v>0</v>
      </c>
      <c r="J9891" s="2">
        <v>10.524432470000001</v>
      </c>
      <c r="K9891" s="2">
        <v>0</v>
      </c>
      <c r="L9891" s="2">
        <v>0</v>
      </c>
      <c r="M9891" s="2">
        <v>0</v>
      </c>
      <c r="N9891" s="2">
        <v>0</v>
      </c>
      <c r="O9891" s="2">
        <v>0</v>
      </c>
      <c r="P9891" s="2">
        <v>0</v>
      </c>
      <c r="Q9891" s="2">
        <v>0</v>
      </c>
    </row>
    <row r="9892" spans="1:17" ht="19.5" customHeight="1">
      <c r="A9892" s="2" t="s">
        <v>37205</v>
      </c>
      <c r="B9892" s="2">
        <v>17819</v>
      </c>
      <c r="C9892" s="2">
        <v>197</v>
      </c>
      <c r="D9892" s="2" t="s">
        <v>225</v>
      </c>
      <c r="E9892" s="2" t="s">
        <v>37206</v>
      </c>
      <c r="F9892" s="2" t="s">
        <v>557</v>
      </c>
      <c r="G9892" s="2" t="s">
        <v>37207</v>
      </c>
      <c r="H9892" s="2" t="s">
        <v>229</v>
      </c>
      <c r="I9892" s="2">
        <v>12.568656280000001</v>
      </c>
      <c r="J9892" s="2">
        <v>10.524432470000001</v>
      </c>
      <c r="K9892" s="2">
        <v>0</v>
      </c>
      <c r="L9892" s="2">
        <v>0</v>
      </c>
      <c r="M9892" s="2">
        <v>0</v>
      </c>
      <c r="N9892" s="2">
        <v>0</v>
      </c>
      <c r="O9892" s="2">
        <v>0</v>
      </c>
      <c r="P9892" s="2">
        <v>0</v>
      </c>
      <c r="Q9892" s="2">
        <v>0</v>
      </c>
    </row>
    <row r="9893" spans="1:17" ht="19.5" customHeight="1">
      <c r="A9893" s="2" t="s">
        <v>37208</v>
      </c>
      <c r="B9893" s="2">
        <v>13363</v>
      </c>
      <c r="C9893" s="2">
        <v>177</v>
      </c>
      <c r="D9893" s="2" t="s">
        <v>37209</v>
      </c>
      <c r="E9893" s="2" t="s">
        <v>37210</v>
      </c>
      <c r="F9893" s="2">
        <v>3</v>
      </c>
      <c r="G9893" s="2">
        <v>31</v>
      </c>
      <c r="H9893" s="2" t="s">
        <v>37211</v>
      </c>
      <c r="I9893" s="2">
        <v>12.568656280000001</v>
      </c>
      <c r="J9893" s="2">
        <v>0</v>
      </c>
      <c r="K9893" s="2">
        <v>0</v>
      </c>
      <c r="L9893" s="2">
        <v>0</v>
      </c>
      <c r="M9893" s="2">
        <v>0</v>
      </c>
      <c r="N9893" s="2">
        <v>0</v>
      </c>
      <c r="O9893" s="2">
        <v>0</v>
      </c>
      <c r="P9893" s="2">
        <v>0</v>
      </c>
      <c r="Q9893" s="2">
        <v>0</v>
      </c>
    </row>
    <row r="9894" spans="1:17" ht="19.5" customHeight="1">
      <c r="A9894" s="2" t="s">
        <v>37212</v>
      </c>
      <c r="B9894" s="2">
        <v>2010</v>
      </c>
      <c r="C9894" s="2">
        <v>318</v>
      </c>
      <c r="D9894" s="2" t="s">
        <v>37209</v>
      </c>
      <c r="E9894" s="2" t="s">
        <v>37213</v>
      </c>
      <c r="F9894" s="2" t="s">
        <v>37214</v>
      </c>
      <c r="G9894" s="2" t="s">
        <v>37215</v>
      </c>
      <c r="H9894" s="2" t="s">
        <v>37211</v>
      </c>
      <c r="I9894" s="2">
        <v>83.791041899999996</v>
      </c>
      <c r="J9894" s="2">
        <v>161.37463120000001</v>
      </c>
      <c r="K9894" s="2">
        <v>34.919858920000003</v>
      </c>
      <c r="L9894" s="2">
        <v>36.643459139999997</v>
      </c>
      <c r="M9894" s="2">
        <v>25.121420199999999</v>
      </c>
      <c r="N9894" s="2">
        <v>0</v>
      </c>
      <c r="O9894" s="2">
        <v>24.795745050000001</v>
      </c>
      <c r="P9894" s="2">
        <v>22.585599420000001</v>
      </c>
      <c r="Q9894" s="2">
        <v>0</v>
      </c>
    </row>
    <row r="9895" spans="1:17" ht="19.5" customHeight="1">
      <c r="A9895" s="2" t="s">
        <v>37216</v>
      </c>
      <c r="B9895" s="2">
        <v>11329</v>
      </c>
      <c r="C9895" s="2">
        <v>369</v>
      </c>
      <c r="D9895" s="2" t="s">
        <v>37209</v>
      </c>
      <c r="E9895" s="2" t="s">
        <v>37217</v>
      </c>
      <c r="F9895" s="2" t="s">
        <v>37218</v>
      </c>
      <c r="G9895" s="2" t="s">
        <v>37219</v>
      </c>
      <c r="H9895" s="2" t="s">
        <v>37211</v>
      </c>
      <c r="I9895" s="2">
        <v>75.411937710000004</v>
      </c>
      <c r="J9895" s="2">
        <v>66.654738980000005</v>
      </c>
      <c r="K9895" s="2">
        <v>48.887802489999999</v>
      </c>
      <c r="L9895" s="2">
        <v>36.643459139999997</v>
      </c>
      <c r="M9895" s="2">
        <v>25.121420199999999</v>
      </c>
      <c r="N9895" s="2">
        <v>0</v>
      </c>
      <c r="O9895" s="2">
        <v>37.193617580000002</v>
      </c>
      <c r="P9895" s="2">
        <v>45.171198840000002</v>
      </c>
      <c r="Q9895" s="2">
        <v>0</v>
      </c>
    </row>
    <row r="9896" spans="1:17" ht="19.5" customHeight="1">
      <c r="A9896" s="2" t="s">
        <v>37220</v>
      </c>
      <c r="B9896" s="2">
        <v>9729</v>
      </c>
      <c r="C9896" s="2">
        <v>305</v>
      </c>
      <c r="D9896" s="2" t="s">
        <v>37221</v>
      </c>
      <c r="E9896" s="2" t="s">
        <v>37222</v>
      </c>
      <c r="F9896" s="2">
        <v>4</v>
      </c>
      <c r="G9896" s="2">
        <v>18</v>
      </c>
      <c r="H9896" s="2" t="s">
        <v>37223</v>
      </c>
      <c r="I9896" s="2">
        <v>0</v>
      </c>
      <c r="J9896" s="2">
        <v>0</v>
      </c>
      <c r="K9896" s="2">
        <v>0</v>
      </c>
      <c r="L9896" s="2">
        <v>0</v>
      </c>
      <c r="M9896" s="2">
        <v>0</v>
      </c>
      <c r="N9896" s="2">
        <v>0</v>
      </c>
      <c r="O9896" s="2">
        <v>0</v>
      </c>
      <c r="P9896" s="2">
        <v>0</v>
      </c>
      <c r="Q9896" s="2">
        <v>45.735716160000003</v>
      </c>
    </row>
    <row r="9897" spans="1:17" ht="19.5" customHeight="1">
      <c r="A9897" s="2" t="s">
        <v>37224</v>
      </c>
      <c r="B9897" s="2">
        <v>5353</v>
      </c>
      <c r="C9897" s="2">
        <v>317</v>
      </c>
      <c r="D9897" s="2" t="s">
        <v>37221</v>
      </c>
      <c r="E9897" s="2" t="s">
        <v>37225</v>
      </c>
      <c r="F9897" s="2" t="s">
        <v>37226</v>
      </c>
      <c r="G9897" s="2" t="s">
        <v>37227</v>
      </c>
      <c r="H9897" s="2" t="s">
        <v>37223</v>
      </c>
      <c r="I9897" s="2">
        <v>205.28805270000001</v>
      </c>
      <c r="J9897" s="2">
        <v>154.3583429</v>
      </c>
      <c r="K9897" s="2">
        <v>83.807661420000002</v>
      </c>
      <c r="L9897" s="2">
        <v>91.608647860000005</v>
      </c>
      <c r="M9897" s="2">
        <v>75.364260590000001</v>
      </c>
      <c r="N9897" s="2">
        <v>97.844622740000005</v>
      </c>
      <c r="O9897" s="2">
        <v>37.193617580000002</v>
      </c>
      <c r="P9897" s="2">
        <v>45.171198840000002</v>
      </c>
      <c r="Q9897" s="2">
        <v>57.169645209999999</v>
      </c>
    </row>
    <row r="9898" spans="1:17" ht="19.5" customHeight="1">
      <c r="A9898" s="2" t="s">
        <v>37228</v>
      </c>
      <c r="B9898" s="2">
        <v>5443</v>
      </c>
      <c r="C9898" s="2">
        <v>153</v>
      </c>
      <c r="D9898" s="2" t="s">
        <v>37229</v>
      </c>
      <c r="E9898" s="2" t="s">
        <v>37230</v>
      </c>
      <c r="F9898" s="2" t="s">
        <v>189</v>
      </c>
      <c r="G9898" s="2" t="s">
        <v>25497</v>
      </c>
      <c r="H9898" s="2" t="s">
        <v>37231</v>
      </c>
      <c r="I9898" s="2">
        <v>0</v>
      </c>
      <c r="J9898" s="2">
        <v>7.0162883130000004</v>
      </c>
      <c r="K9898" s="2">
        <v>0</v>
      </c>
      <c r="L9898" s="2">
        <v>0</v>
      </c>
      <c r="M9898" s="2">
        <v>0</v>
      </c>
      <c r="N9898" s="2">
        <v>0</v>
      </c>
      <c r="O9898" s="2">
        <v>0</v>
      </c>
      <c r="P9898" s="2">
        <v>0</v>
      </c>
      <c r="Q9898" s="2">
        <v>0</v>
      </c>
    </row>
    <row r="9899" spans="1:17" ht="19.5" customHeight="1">
      <c r="A9899" s="2" t="s">
        <v>37232</v>
      </c>
      <c r="B9899" s="2">
        <v>16781</v>
      </c>
      <c r="C9899" s="2">
        <v>143</v>
      </c>
      <c r="D9899" s="2" t="s">
        <v>37233</v>
      </c>
      <c r="E9899" s="2" t="s">
        <v>37234</v>
      </c>
      <c r="F9899" s="2" t="s">
        <v>700</v>
      </c>
      <c r="G9899" s="2" t="s">
        <v>37235</v>
      </c>
      <c r="H9899" s="2" t="s">
        <v>65</v>
      </c>
      <c r="I9899" s="2">
        <v>0</v>
      </c>
      <c r="J9899" s="2">
        <v>17.540720780000001</v>
      </c>
      <c r="K9899" s="2">
        <v>0</v>
      </c>
      <c r="L9899" s="2">
        <v>0</v>
      </c>
      <c r="M9899" s="2">
        <v>0</v>
      </c>
      <c r="N9899" s="2">
        <v>0</v>
      </c>
      <c r="O9899" s="2">
        <v>0</v>
      </c>
      <c r="P9899" s="2">
        <v>0</v>
      </c>
      <c r="Q9899" s="2">
        <v>22.867858080000001</v>
      </c>
    </row>
    <row r="9900" spans="1:17" ht="19.5" customHeight="1">
      <c r="A9900" s="2" t="s">
        <v>37236</v>
      </c>
      <c r="B9900" s="2">
        <v>2881</v>
      </c>
      <c r="C9900" s="2">
        <v>257</v>
      </c>
      <c r="D9900" s="2" t="s">
        <v>37237</v>
      </c>
      <c r="E9900" s="2" t="s">
        <v>37238</v>
      </c>
      <c r="F9900" s="2" t="s">
        <v>37239</v>
      </c>
      <c r="G9900" s="2" t="s">
        <v>37240</v>
      </c>
      <c r="H9900" s="2" t="s">
        <v>37241</v>
      </c>
      <c r="I9900" s="2">
        <v>16.758208379999999</v>
      </c>
      <c r="J9900" s="2">
        <v>73.671027289999998</v>
      </c>
      <c r="K9900" s="2">
        <v>20.95191535</v>
      </c>
      <c r="L9900" s="2">
        <v>0</v>
      </c>
      <c r="M9900" s="2">
        <v>50.242840399999999</v>
      </c>
      <c r="N9900" s="2">
        <v>27.955606499999998</v>
      </c>
      <c r="O9900" s="2">
        <v>0</v>
      </c>
      <c r="P9900" s="2">
        <v>101.6351974</v>
      </c>
      <c r="Q9900" s="2">
        <v>0</v>
      </c>
    </row>
    <row r="9901" spans="1:17" ht="19.5" customHeight="1">
      <c r="A9901" s="2" t="s">
        <v>37242</v>
      </c>
      <c r="B9901" s="2">
        <v>722</v>
      </c>
      <c r="C9901" s="2">
        <v>234</v>
      </c>
      <c r="D9901" s="2" t="s">
        <v>37243</v>
      </c>
      <c r="E9901" s="2" t="s">
        <v>37244</v>
      </c>
      <c r="F9901" s="2" t="s">
        <v>37245</v>
      </c>
      <c r="G9901" s="2" t="s">
        <v>37246</v>
      </c>
      <c r="H9901" s="2" t="s">
        <v>37247</v>
      </c>
      <c r="I9901" s="2">
        <v>29.326864659999998</v>
      </c>
      <c r="J9901" s="2">
        <v>10.524432470000001</v>
      </c>
      <c r="K9901" s="2">
        <v>13.967943569999999</v>
      </c>
      <c r="L9901" s="2">
        <v>27.48259436</v>
      </c>
      <c r="M9901" s="2">
        <v>0</v>
      </c>
      <c r="N9901" s="2">
        <v>55.911212990000003</v>
      </c>
      <c r="O9901" s="2">
        <v>0</v>
      </c>
      <c r="P9901" s="2">
        <v>0</v>
      </c>
      <c r="Q9901" s="2">
        <v>0</v>
      </c>
    </row>
    <row r="9902" spans="1:17" ht="19.5" customHeight="1">
      <c r="A9902" s="2" t="s">
        <v>37248</v>
      </c>
      <c r="B9902" s="2">
        <v>7341</v>
      </c>
      <c r="C9902" s="2">
        <v>261</v>
      </c>
      <c r="D9902" s="2" t="s">
        <v>225</v>
      </c>
      <c r="E9902" s="2" t="s">
        <v>37249</v>
      </c>
      <c r="F9902" s="2">
        <v>2</v>
      </c>
      <c r="G9902" s="2">
        <v>29</v>
      </c>
      <c r="H9902" s="2" t="s">
        <v>229</v>
      </c>
      <c r="I9902" s="2">
        <v>8.3791041899999996</v>
      </c>
      <c r="J9902" s="2">
        <v>0</v>
      </c>
      <c r="K9902" s="2">
        <v>0</v>
      </c>
      <c r="L9902" s="2">
        <v>0</v>
      </c>
      <c r="M9902" s="2">
        <v>0</v>
      </c>
      <c r="N9902" s="2">
        <v>0</v>
      </c>
      <c r="O9902" s="2">
        <v>0</v>
      </c>
      <c r="P9902" s="2">
        <v>0</v>
      </c>
      <c r="Q9902" s="2">
        <v>0</v>
      </c>
    </row>
    <row r="9903" spans="1:17" ht="19.5" customHeight="1">
      <c r="A9903" s="2" t="s">
        <v>37250</v>
      </c>
      <c r="B9903" s="2">
        <v>12237</v>
      </c>
      <c r="C9903" s="2">
        <v>210</v>
      </c>
      <c r="D9903" s="2" t="s">
        <v>37251</v>
      </c>
      <c r="E9903" s="2" t="s">
        <v>37252</v>
      </c>
      <c r="F9903" s="2" t="s">
        <v>37253</v>
      </c>
      <c r="G9903" s="2" t="s">
        <v>37254</v>
      </c>
      <c r="H9903" s="2" t="s">
        <v>65</v>
      </c>
      <c r="I9903" s="2">
        <v>0</v>
      </c>
      <c r="J9903" s="2">
        <v>52.622162350000004</v>
      </c>
      <c r="K9903" s="2">
        <v>20.95191535</v>
      </c>
      <c r="L9903" s="2">
        <v>18.321729569999999</v>
      </c>
      <c r="M9903" s="2">
        <v>0</v>
      </c>
      <c r="N9903" s="2">
        <v>0</v>
      </c>
      <c r="O9903" s="2">
        <v>0</v>
      </c>
      <c r="P9903" s="2">
        <v>0</v>
      </c>
      <c r="Q9903" s="2">
        <v>34.30178712</v>
      </c>
    </row>
    <row r="9904" spans="1:17" ht="19.5" customHeight="1">
      <c r="A9904" s="2" t="s">
        <v>37255</v>
      </c>
      <c r="B9904" s="2">
        <v>8893</v>
      </c>
      <c r="C9904" s="2">
        <v>189</v>
      </c>
      <c r="D9904" s="2" t="s">
        <v>37251</v>
      </c>
      <c r="E9904" s="2" t="s">
        <v>37256</v>
      </c>
      <c r="F9904" s="2" t="s">
        <v>1146</v>
      </c>
      <c r="G9904" s="2" t="s">
        <v>37257</v>
      </c>
      <c r="H9904" s="2" t="s">
        <v>65</v>
      </c>
      <c r="I9904" s="2">
        <v>0</v>
      </c>
      <c r="J9904" s="2">
        <v>0</v>
      </c>
      <c r="K9904" s="2">
        <v>27.935887139999998</v>
      </c>
      <c r="L9904" s="2">
        <v>0</v>
      </c>
      <c r="M9904" s="2">
        <v>25.121420199999999</v>
      </c>
      <c r="N9904" s="2">
        <v>0</v>
      </c>
      <c r="O9904" s="2">
        <v>0</v>
      </c>
      <c r="P9904" s="2">
        <v>0</v>
      </c>
      <c r="Q9904" s="2">
        <v>0</v>
      </c>
    </row>
    <row r="9905" spans="1:17" ht="19.5" customHeight="1">
      <c r="A9905" s="2" t="s">
        <v>37258</v>
      </c>
      <c r="B9905" s="2">
        <v>16370</v>
      </c>
      <c r="C9905" s="2">
        <v>285</v>
      </c>
      <c r="D9905" s="2" t="s">
        <v>37259</v>
      </c>
      <c r="E9905" s="2" t="s">
        <v>37260</v>
      </c>
      <c r="F9905" s="2">
        <v>2</v>
      </c>
      <c r="G9905" s="2">
        <v>28</v>
      </c>
      <c r="H9905" s="2" t="s">
        <v>37261</v>
      </c>
      <c r="I9905" s="2">
        <v>0</v>
      </c>
      <c r="J9905" s="2">
        <v>0</v>
      </c>
      <c r="K9905" s="2">
        <v>0</v>
      </c>
      <c r="L9905" s="2">
        <v>0</v>
      </c>
      <c r="M9905" s="2">
        <v>0</v>
      </c>
      <c r="N9905" s="2">
        <v>0</v>
      </c>
      <c r="O9905" s="2">
        <v>24.795745050000001</v>
      </c>
      <c r="P9905" s="2">
        <v>0</v>
      </c>
      <c r="Q9905" s="2">
        <v>0</v>
      </c>
    </row>
    <row r="9906" spans="1:17" ht="19.5" customHeight="1">
      <c r="A9906" s="2" t="s">
        <v>37262</v>
      </c>
      <c r="B9906" s="2">
        <v>24049</v>
      </c>
      <c r="C9906" s="2">
        <v>220</v>
      </c>
      <c r="D9906" s="2" t="s">
        <v>37259</v>
      </c>
      <c r="E9906" s="2" t="s">
        <v>37263</v>
      </c>
      <c r="F9906" s="2">
        <v>5</v>
      </c>
      <c r="G9906" s="2">
        <v>11</v>
      </c>
      <c r="H9906" s="2" t="s">
        <v>37261</v>
      </c>
      <c r="I9906" s="2">
        <v>0</v>
      </c>
      <c r="J9906" s="2">
        <v>0</v>
      </c>
      <c r="K9906" s="2">
        <v>0</v>
      </c>
      <c r="L9906" s="2">
        <v>0</v>
      </c>
      <c r="M9906" s="2">
        <v>0</v>
      </c>
      <c r="N9906" s="2">
        <v>0</v>
      </c>
      <c r="O9906" s="2">
        <v>0</v>
      </c>
      <c r="P9906" s="2">
        <v>0</v>
      </c>
      <c r="Q9906" s="2">
        <v>57.169645209999999</v>
      </c>
    </row>
    <row r="9907" spans="1:17" ht="19.5" customHeight="1">
      <c r="A9907" s="2" t="s">
        <v>37264</v>
      </c>
      <c r="B9907" s="2">
        <v>3077</v>
      </c>
      <c r="C9907" s="2">
        <v>398</v>
      </c>
      <c r="D9907" s="2" t="s">
        <v>37259</v>
      </c>
      <c r="E9907" s="2" t="s">
        <v>37265</v>
      </c>
      <c r="F9907" s="2" t="s">
        <v>37266</v>
      </c>
      <c r="G9907" s="2" t="s">
        <v>37267</v>
      </c>
      <c r="H9907" s="2" t="s">
        <v>37261</v>
      </c>
      <c r="I9907" s="2">
        <v>8.3791041899999996</v>
      </c>
      <c r="J9907" s="2">
        <v>42.097729880000003</v>
      </c>
      <c r="K9907" s="2">
        <v>34.919858920000003</v>
      </c>
      <c r="L9907" s="2">
        <v>0</v>
      </c>
      <c r="M9907" s="2">
        <v>0</v>
      </c>
      <c r="N9907" s="2">
        <v>27.955606499999998</v>
      </c>
      <c r="O9907" s="2">
        <v>0</v>
      </c>
      <c r="P9907" s="2">
        <v>56.463998549999999</v>
      </c>
      <c r="Q9907" s="2">
        <v>0</v>
      </c>
    </row>
    <row r="9908" spans="1:17" ht="19.5" customHeight="1">
      <c r="A9908" s="2" t="s">
        <v>37268</v>
      </c>
      <c r="B9908" s="2">
        <v>10756</v>
      </c>
      <c r="C9908" s="2">
        <v>411</v>
      </c>
      <c r="D9908" s="2" t="s">
        <v>37259</v>
      </c>
      <c r="E9908" s="2" t="s">
        <v>37269</v>
      </c>
      <c r="F9908" s="2" t="s">
        <v>37270</v>
      </c>
      <c r="G9908" s="2" t="s">
        <v>37271</v>
      </c>
      <c r="H9908" s="2" t="s">
        <v>37261</v>
      </c>
      <c r="I9908" s="2">
        <v>0</v>
      </c>
      <c r="J9908" s="2">
        <v>52.622162350000004</v>
      </c>
      <c r="K9908" s="2">
        <v>0</v>
      </c>
      <c r="L9908" s="2">
        <v>0</v>
      </c>
      <c r="M9908" s="2">
        <v>66.990453860000002</v>
      </c>
      <c r="N9908" s="2">
        <v>0</v>
      </c>
      <c r="O9908" s="2">
        <v>0</v>
      </c>
      <c r="P9908" s="2">
        <v>101.6351974</v>
      </c>
      <c r="Q9908" s="2">
        <v>34.30178712</v>
      </c>
    </row>
    <row r="9909" spans="1:17" ht="19.5" customHeight="1">
      <c r="A9909" s="2" t="s">
        <v>37272</v>
      </c>
      <c r="B9909" s="2">
        <v>6897</v>
      </c>
      <c r="C9909" s="2">
        <v>318</v>
      </c>
      <c r="D9909" s="2" t="s">
        <v>37273</v>
      </c>
      <c r="E9909" s="2" t="s">
        <v>37274</v>
      </c>
      <c r="F9909" s="2">
        <v>5</v>
      </c>
      <c r="G9909" s="2">
        <v>3</v>
      </c>
      <c r="H9909" s="2" t="s">
        <v>37275</v>
      </c>
      <c r="I9909" s="2">
        <v>20.947760469999999</v>
      </c>
      <c r="J9909" s="2">
        <v>0</v>
      </c>
      <c r="K9909" s="2">
        <v>0</v>
      </c>
      <c r="L9909" s="2">
        <v>0</v>
      </c>
      <c r="M9909" s="2">
        <v>0</v>
      </c>
      <c r="N9909" s="2">
        <v>0</v>
      </c>
      <c r="O9909" s="2">
        <v>0</v>
      </c>
      <c r="P9909" s="2">
        <v>0</v>
      </c>
      <c r="Q9909" s="2">
        <v>0</v>
      </c>
    </row>
    <row r="9910" spans="1:17" ht="19.5" customHeight="1">
      <c r="A9910" s="2" t="s">
        <v>37276</v>
      </c>
      <c r="B9910" s="2">
        <v>4941</v>
      </c>
      <c r="C9910" s="2">
        <v>97</v>
      </c>
      <c r="D9910" s="2" t="s">
        <v>37273</v>
      </c>
      <c r="E9910" s="2" t="s">
        <v>37277</v>
      </c>
      <c r="F9910" s="2" t="s">
        <v>28670</v>
      </c>
      <c r="G9910" s="2" t="s">
        <v>37278</v>
      </c>
      <c r="H9910" s="2" t="s">
        <v>37275</v>
      </c>
      <c r="I9910" s="2">
        <v>37.705968849999998</v>
      </c>
      <c r="J9910" s="2">
        <v>7.0162883130000004</v>
      </c>
      <c r="K9910" s="2">
        <v>20.95191535</v>
      </c>
      <c r="L9910" s="2">
        <v>0</v>
      </c>
      <c r="M9910" s="2">
        <v>0</v>
      </c>
      <c r="N9910" s="2">
        <v>0</v>
      </c>
      <c r="O9910" s="2">
        <v>0</v>
      </c>
      <c r="P9910" s="2">
        <v>0</v>
      </c>
      <c r="Q9910" s="2">
        <v>22.867858080000001</v>
      </c>
    </row>
    <row r="9911" spans="1:17" ht="19.5" customHeight="1">
      <c r="A9911" s="2" t="s">
        <v>37279</v>
      </c>
      <c r="B9911" s="2">
        <v>6046</v>
      </c>
      <c r="C9911" s="2">
        <v>339</v>
      </c>
      <c r="D9911" s="2" t="s">
        <v>37280</v>
      </c>
      <c r="E9911" s="2" t="s">
        <v>37281</v>
      </c>
      <c r="F9911" s="2" t="s">
        <v>557</v>
      </c>
      <c r="G9911" s="2" t="s">
        <v>10441</v>
      </c>
      <c r="H9911" s="2" t="s">
        <v>37282</v>
      </c>
      <c r="I9911" s="2">
        <v>12.568656280000001</v>
      </c>
      <c r="J9911" s="2">
        <v>0</v>
      </c>
      <c r="K9911" s="2">
        <v>0</v>
      </c>
      <c r="L9911" s="2">
        <v>0</v>
      </c>
      <c r="M9911" s="2">
        <v>0</v>
      </c>
      <c r="N9911" s="2">
        <v>0</v>
      </c>
      <c r="O9911" s="2">
        <v>0</v>
      </c>
      <c r="P9911" s="2">
        <v>33.878399129999998</v>
      </c>
      <c r="Q9911" s="2">
        <v>0</v>
      </c>
    </row>
    <row r="9912" spans="1:17" ht="19.5" customHeight="1">
      <c r="A9912" s="2" t="s">
        <v>37283</v>
      </c>
      <c r="B9912" s="2">
        <v>11059</v>
      </c>
      <c r="C9912" s="2">
        <v>278</v>
      </c>
      <c r="D9912" s="2" t="s">
        <v>37284</v>
      </c>
      <c r="E9912" s="2" t="s">
        <v>37285</v>
      </c>
      <c r="F9912" s="2" t="s">
        <v>37286</v>
      </c>
      <c r="G9912" s="2" t="s">
        <v>37287</v>
      </c>
      <c r="H9912" s="2" t="s">
        <v>37288</v>
      </c>
      <c r="I9912" s="2">
        <v>108.9283545</v>
      </c>
      <c r="J9912" s="2">
        <v>73.671027289999998</v>
      </c>
      <c r="K9912" s="2">
        <v>62.855746060000001</v>
      </c>
      <c r="L9912" s="2">
        <v>128.252107</v>
      </c>
      <c r="M9912" s="2">
        <v>66.990453860000002</v>
      </c>
      <c r="N9912" s="2">
        <v>111.82242599999999</v>
      </c>
      <c r="O9912" s="2">
        <v>24.795745050000001</v>
      </c>
      <c r="P9912" s="2">
        <v>124.2207968</v>
      </c>
      <c r="Q9912" s="2">
        <v>137.20714849999999</v>
      </c>
    </row>
    <row r="9913" spans="1:17" ht="19.5" customHeight="1">
      <c r="A9913" s="2" t="s">
        <v>37289</v>
      </c>
      <c r="B9913" s="2">
        <v>25395</v>
      </c>
      <c r="C9913" s="2">
        <v>318</v>
      </c>
      <c r="D9913" s="2" t="s">
        <v>37284</v>
      </c>
      <c r="E9913" s="2" t="s">
        <v>37290</v>
      </c>
      <c r="F9913" s="2">
        <v>3</v>
      </c>
      <c r="G9913" s="2">
        <v>11</v>
      </c>
      <c r="H9913" s="2" t="s">
        <v>37288</v>
      </c>
      <c r="I9913" s="2">
        <v>12.568656280000001</v>
      </c>
      <c r="J9913" s="2">
        <v>0</v>
      </c>
      <c r="K9913" s="2">
        <v>0</v>
      </c>
      <c r="L9913" s="2">
        <v>0</v>
      </c>
      <c r="M9913" s="2">
        <v>0</v>
      </c>
      <c r="N9913" s="2">
        <v>0</v>
      </c>
      <c r="O9913" s="2">
        <v>0</v>
      </c>
      <c r="P9913" s="2">
        <v>0</v>
      </c>
      <c r="Q9913" s="2">
        <v>0</v>
      </c>
    </row>
    <row r="9914" spans="1:17" ht="19.5" customHeight="1">
      <c r="A9914" s="2" t="s">
        <v>37291</v>
      </c>
      <c r="B9914" s="2">
        <v>8040</v>
      </c>
      <c r="C9914" s="2">
        <v>105</v>
      </c>
      <c r="D9914" s="2" t="s">
        <v>37284</v>
      </c>
      <c r="E9914" s="2" t="s">
        <v>37292</v>
      </c>
      <c r="F9914" s="2" t="s">
        <v>37293</v>
      </c>
      <c r="G9914" s="2" t="s">
        <v>37294</v>
      </c>
      <c r="H9914" s="2" t="s">
        <v>37288</v>
      </c>
      <c r="I9914" s="2">
        <v>0</v>
      </c>
      <c r="J9914" s="2">
        <v>14.032576629999999</v>
      </c>
      <c r="K9914" s="2">
        <v>55.871774279999997</v>
      </c>
      <c r="L9914" s="2">
        <v>0</v>
      </c>
      <c r="M9914" s="2">
        <v>0</v>
      </c>
      <c r="N9914" s="2">
        <v>0</v>
      </c>
      <c r="O9914" s="2">
        <v>37.193617580000002</v>
      </c>
      <c r="P9914" s="2">
        <v>0</v>
      </c>
      <c r="Q9914" s="2">
        <v>22.867858080000001</v>
      </c>
    </row>
    <row r="9915" spans="1:17" ht="19.5" customHeight="1">
      <c r="A9915" s="2" t="s">
        <v>37295</v>
      </c>
      <c r="B9915" s="2">
        <v>2739</v>
      </c>
      <c r="C9915" s="2">
        <v>195</v>
      </c>
      <c r="D9915" s="2" t="s">
        <v>37284</v>
      </c>
      <c r="E9915" s="2" t="s">
        <v>37296</v>
      </c>
      <c r="F9915" s="2" t="s">
        <v>37297</v>
      </c>
      <c r="G9915" s="2" t="s">
        <v>37298</v>
      </c>
      <c r="H9915" s="2" t="s">
        <v>37288</v>
      </c>
      <c r="I9915" s="2">
        <v>16.758208379999999</v>
      </c>
      <c r="J9915" s="2">
        <v>17.540720780000001</v>
      </c>
      <c r="K9915" s="2">
        <v>27.935887139999998</v>
      </c>
      <c r="L9915" s="2">
        <v>0</v>
      </c>
      <c r="M9915" s="2">
        <v>41.869033659999999</v>
      </c>
      <c r="N9915" s="2">
        <v>0</v>
      </c>
      <c r="O9915" s="2">
        <v>0</v>
      </c>
      <c r="P9915" s="2">
        <v>0</v>
      </c>
      <c r="Q9915" s="2">
        <v>0</v>
      </c>
    </row>
    <row r="9916" spans="1:17" ht="19.5" customHeight="1">
      <c r="A9916" s="2" t="s">
        <v>37299</v>
      </c>
      <c r="B9916" s="2">
        <v>1696</v>
      </c>
      <c r="C9916" s="2">
        <v>282</v>
      </c>
      <c r="D9916" s="2" t="s">
        <v>225</v>
      </c>
      <c r="E9916" s="2" t="s">
        <v>37300</v>
      </c>
      <c r="F9916" s="2" t="s">
        <v>37301</v>
      </c>
      <c r="G9916" s="2" t="s">
        <v>37302</v>
      </c>
      <c r="H9916" s="2" t="s">
        <v>229</v>
      </c>
      <c r="I9916" s="2">
        <v>20.947760469999999</v>
      </c>
      <c r="J9916" s="2">
        <v>0</v>
      </c>
      <c r="K9916" s="2">
        <v>0</v>
      </c>
      <c r="L9916" s="2">
        <v>0</v>
      </c>
      <c r="M9916" s="2">
        <v>0</v>
      </c>
      <c r="N9916" s="2">
        <v>0</v>
      </c>
      <c r="O9916" s="2">
        <v>0</v>
      </c>
      <c r="P9916" s="2">
        <v>0</v>
      </c>
      <c r="Q9916" s="2">
        <v>22.867858080000001</v>
      </c>
    </row>
    <row r="9917" spans="1:17" ht="19.5" customHeight="1">
      <c r="A9917" s="2" t="s">
        <v>37303</v>
      </c>
      <c r="B9917" s="2">
        <v>3017</v>
      </c>
      <c r="C9917" s="2">
        <v>205</v>
      </c>
      <c r="D9917" s="2" t="s">
        <v>37304</v>
      </c>
      <c r="E9917" s="2" t="s">
        <v>37305</v>
      </c>
      <c r="F9917" s="2" t="s">
        <v>37306</v>
      </c>
      <c r="G9917" s="2" t="s">
        <v>37307</v>
      </c>
      <c r="H9917" s="2" t="s">
        <v>37308</v>
      </c>
      <c r="I9917" s="2">
        <v>41.895520949999998</v>
      </c>
      <c r="J9917" s="2">
        <v>94.719892229999999</v>
      </c>
      <c r="K9917" s="2">
        <v>62.855746060000001</v>
      </c>
      <c r="L9917" s="2">
        <v>0</v>
      </c>
      <c r="M9917" s="2">
        <v>25.121420199999999</v>
      </c>
      <c r="N9917" s="2">
        <v>0</v>
      </c>
      <c r="O9917" s="2">
        <v>0</v>
      </c>
      <c r="P9917" s="2">
        <v>56.463998549999999</v>
      </c>
      <c r="Q9917" s="2">
        <v>0</v>
      </c>
    </row>
    <row r="9918" spans="1:17" ht="19.5" customHeight="1">
      <c r="A9918" s="2" t="s">
        <v>37309</v>
      </c>
      <c r="B9918" s="2">
        <v>3215</v>
      </c>
      <c r="C9918" s="2">
        <v>273</v>
      </c>
      <c r="D9918" s="2" t="s">
        <v>37304</v>
      </c>
      <c r="E9918" s="2" t="s">
        <v>37310</v>
      </c>
      <c r="F9918" s="2">
        <v>4</v>
      </c>
      <c r="G9918" s="2">
        <v>16</v>
      </c>
      <c r="H9918" s="2" t="s">
        <v>37308</v>
      </c>
      <c r="I9918" s="2">
        <v>0</v>
      </c>
      <c r="J9918" s="2">
        <v>0</v>
      </c>
      <c r="K9918" s="2">
        <v>0</v>
      </c>
      <c r="L9918" s="2">
        <v>0</v>
      </c>
      <c r="M9918" s="2">
        <v>0</v>
      </c>
      <c r="N9918" s="2">
        <v>0</v>
      </c>
      <c r="O9918" s="2">
        <v>49.591490100000001</v>
      </c>
      <c r="P9918" s="2">
        <v>0</v>
      </c>
      <c r="Q9918" s="2">
        <v>0</v>
      </c>
    </row>
    <row r="9919" spans="1:17" ht="19.5" customHeight="1">
      <c r="A9919" s="2" t="s">
        <v>37311</v>
      </c>
      <c r="B9919" s="2">
        <v>15509</v>
      </c>
      <c r="C9919" s="2">
        <v>211</v>
      </c>
      <c r="D9919" s="2" t="s">
        <v>37304</v>
      </c>
      <c r="E9919" s="2" t="s">
        <v>37312</v>
      </c>
      <c r="F9919" s="2" t="s">
        <v>2829</v>
      </c>
      <c r="G9919" s="2" t="s">
        <v>37313</v>
      </c>
      <c r="H9919" s="2" t="s">
        <v>37308</v>
      </c>
      <c r="I9919" s="2">
        <v>20.947760469999999</v>
      </c>
      <c r="J9919" s="2">
        <v>0</v>
      </c>
      <c r="K9919" s="2">
        <v>0</v>
      </c>
      <c r="L9919" s="2">
        <v>0</v>
      </c>
      <c r="M9919" s="2">
        <v>0</v>
      </c>
      <c r="N9919" s="2">
        <v>0</v>
      </c>
      <c r="O9919" s="2">
        <v>0</v>
      </c>
      <c r="P9919" s="2">
        <v>0</v>
      </c>
      <c r="Q9919" s="2">
        <v>0</v>
      </c>
    </row>
    <row r="9920" spans="1:17" ht="19.5" customHeight="1">
      <c r="A9920" s="2" t="s">
        <v>37314</v>
      </c>
      <c r="B9920" s="2">
        <v>18545</v>
      </c>
      <c r="C9920" s="2">
        <v>319</v>
      </c>
      <c r="D9920" s="2" t="s">
        <v>37304</v>
      </c>
      <c r="E9920" s="2" t="s">
        <v>37315</v>
      </c>
      <c r="F9920" s="2" t="s">
        <v>37316</v>
      </c>
      <c r="G9920" s="2" t="s">
        <v>37317</v>
      </c>
      <c r="H9920" s="2" t="s">
        <v>37308</v>
      </c>
      <c r="I9920" s="2">
        <v>25.137312569999999</v>
      </c>
      <c r="J9920" s="2">
        <v>31.573297409999999</v>
      </c>
      <c r="K9920" s="2">
        <v>27.935887139999998</v>
      </c>
      <c r="L9920" s="2">
        <v>0</v>
      </c>
      <c r="M9920" s="2">
        <v>0</v>
      </c>
      <c r="N9920" s="2">
        <v>0</v>
      </c>
      <c r="O9920" s="2">
        <v>37.193617580000002</v>
      </c>
      <c r="P9920" s="2">
        <v>0</v>
      </c>
      <c r="Q9920" s="2">
        <v>57.169645209999999</v>
      </c>
    </row>
    <row r="9921" spans="1:17" ht="19.5" customHeight="1">
      <c r="A9921" s="2" t="s">
        <v>37318</v>
      </c>
      <c r="B9921" s="2">
        <v>11737</v>
      </c>
      <c r="C9921" s="2">
        <v>206</v>
      </c>
      <c r="D9921" s="2" t="s">
        <v>37304</v>
      </c>
      <c r="E9921" s="2" t="s">
        <v>37319</v>
      </c>
      <c r="F9921" s="2" t="s">
        <v>37320</v>
      </c>
      <c r="G9921" s="2" t="s">
        <v>37321</v>
      </c>
      <c r="H9921" s="2" t="s">
        <v>37308</v>
      </c>
      <c r="I9921" s="2">
        <v>33.516416759999998</v>
      </c>
      <c r="J9921" s="2">
        <v>31.573297409999999</v>
      </c>
      <c r="K9921" s="2">
        <v>62.855746060000001</v>
      </c>
      <c r="L9921" s="2">
        <v>0</v>
      </c>
      <c r="M9921" s="2">
        <v>50.242840399999999</v>
      </c>
      <c r="N9921" s="2">
        <v>0</v>
      </c>
      <c r="O9921" s="2">
        <v>37.193617580000002</v>
      </c>
      <c r="P9921" s="2">
        <v>0</v>
      </c>
      <c r="Q9921" s="2">
        <v>22.867858080000001</v>
      </c>
    </row>
    <row r="9922" spans="1:17" ht="19.5" customHeight="1">
      <c r="A9922" s="2" t="s">
        <v>37322</v>
      </c>
      <c r="B9922" s="2">
        <v>8649</v>
      </c>
      <c r="C9922" s="2">
        <v>271</v>
      </c>
      <c r="D9922" s="2" t="s">
        <v>37304</v>
      </c>
      <c r="E9922" s="2" t="s">
        <v>37323</v>
      </c>
      <c r="F9922" s="2">
        <v>6</v>
      </c>
      <c r="G9922" s="2">
        <v>17</v>
      </c>
      <c r="H9922" s="2" t="s">
        <v>37308</v>
      </c>
      <c r="I9922" s="2">
        <v>0</v>
      </c>
      <c r="J9922" s="2">
        <v>21.048864940000001</v>
      </c>
      <c r="K9922" s="2">
        <v>0</v>
      </c>
      <c r="L9922" s="2">
        <v>0</v>
      </c>
      <c r="M9922" s="2">
        <v>0</v>
      </c>
      <c r="N9922" s="2">
        <v>0</v>
      </c>
      <c r="O9922" s="2">
        <v>0</v>
      </c>
      <c r="P9922" s="2">
        <v>0</v>
      </c>
      <c r="Q9922" s="2">
        <v>0</v>
      </c>
    </row>
    <row r="9923" spans="1:17" ht="19.5" customHeight="1">
      <c r="A9923" s="2" t="s">
        <v>37324</v>
      </c>
      <c r="B9923" s="2">
        <v>1322</v>
      </c>
      <c r="C9923" s="2">
        <v>360</v>
      </c>
      <c r="D9923" s="2" t="s">
        <v>37325</v>
      </c>
      <c r="E9923" s="2" t="s">
        <v>37326</v>
      </c>
      <c r="F9923" s="2">
        <v>2</v>
      </c>
      <c r="G9923" s="2">
        <v>10</v>
      </c>
      <c r="H9923" s="2" t="s">
        <v>65</v>
      </c>
      <c r="I9923" s="2">
        <v>0</v>
      </c>
      <c r="J9923" s="2">
        <v>0</v>
      </c>
      <c r="K9923" s="2">
        <v>0</v>
      </c>
      <c r="L9923" s="2">
        <v>0</v>
      </c>
      <c r="M9923" s="2">
        <v>0</v>
      </c>
      <c r="N9923" s="2">
        <v>0</v>
      </c>
      <c r="O9923" s="2">
        <v>24.795745050000001</v>
      </c>
      <c r="P9923" s="2">
        <v>0</v>
      </c>
      <c r="Q9923" s="2">
        <v>0</v>
      </c>
    </row>
    <row r="9924" spans="1:17" ht="19.5" customHeight="1">
      <c r="A9924" s="2" t="s">
        <v>37327</v>
      </c>
      <c r="B9924" s="2">
        <v>12889</v>
      </c>
      <c r="C9924" s="2">
        <v>445</v>
      </c>
      <c r="D9924" s="2" t="s">
        <v>37328</v>
      </c>
      <c r="E9924" s="2" t="s">
        <v>37329</v>
      </c>
      <c r="F9924" s="2" t="s">
        <v>37330</v>
      </c>
      <c r="G9924" s="2" t="s">
        <v>37331</v>
      </c>
      <c r="H9924" s="2" t="s">
        <v>65</v>
      </c>
      <c r="I9924" s="2">
        <v>0</v>
      </c>
      <c r="J9924" s="2">
        <v>7.0162883130000004</v>
      </c>
      <c r="K9924" s="2">
        <v>20.95191535</v>
      </c>
      <c r="L9924" s="2">
        <v>0</v>
      </c>
      <c r="M9924" s="2">
        <v>0</v>
      </c>
      <c r="N9924" s="2">
        <v>0</v>
      </c>
      <c r="O9924" s="2">
        <v>0</v>
      </c>
      <c r="P9924" s="2">
        <v>0</v>
      </c>
      <c r="Q9924" s="2">
        <v>0</v>
      </c>
    </row>
    <row r="9925" spans="1:17" ht="19.5" customHeight="1">
      <c r="A9925" s="2" t="s">
        <v>37332</v>
      </c>
      <c r="B9925" s="2">
        <v>26297</v>
      </c>
      <c r="C9925" s="2">
        <v>204</v>
      </c>
      <c r="D9925" s="2" t="s">
        <v>37328</v>
      </c>
      <c r="E9925" s="2" t="s">
        <v>37333</v>
      </c>
      <c r="F9925" s="2" t="s">
        <v>2829</v>
      </c>
      <c r="G9925" s="2">
        <v>219100</v>
      </c>
      <c r="H9925" s="2" t="s">
        <v>65</v>
      </c>
      <c r="I9925" s="2">
        <v>0</v>
      </c>
      <c r="J9925" s="2">
        <v>17.540720780000001</v>
      </c>
      <c r="K9925" s="2">
        <v>0</v>
      </c>
      <c r="L9925" s="2">
        <v>0</v>
      </c>
      <c r="M9925" s="2">
        <v>0</v>
      </c>
      <c r="N9925" s="2">
        <v>0</v>
      </c>
      <c r="O9925" s="2">
        <v>0</v>
      </c>
      <c r="P9925" s="2">
        <v>0</v>
      </c>
      <c r="Q9925" s="2">
        <v>0</v>
      </c>
    </row>
    <row r="9926" spans="1:17" ht="19.5" customHeight="1">
      <c r="A9926" s="2" t="s">
        <v>37334</v>
      </c>
      <c r="B9926" s="2">
        <v>11799</v>
      </c>
      <c r="C9926" s="2">
        <v>115</v>
      </c>
      <c r="D9926" s="2" t="s">
        <v>225</v>
      </c>
      <c r="E9926" s="2" t="s">
        <v>37335</v>
      </c>
      <c r="F9926" s="2" t="s">
        <v>37336</v>
      </c>
      <c r="G9926" s="2" t="s">
        <v>37337</v>
      </c>
      <c r="H9926" s="2" t="s">
        <v>229</v>
      </c>
      <c r="I9926" s="2">
        <v>0</v>
      </c>
      <c r="J9926" s="2">
        <v>21.048864940000001</v>
      </c>
      <c r="K9926" s="2">
        <v>0</v>
      </c>
      <c r="L9926" s="2">
        <v>36.643459139999997</v>
      </c>
      <c r="M9926" s="2">
        <v>0</v>
      </c>
      <c r="N9926" s="2">
        <v>0</v>
      </c>
      <c r="O9926" s="2">
        <v>0</v>
      </c>
      <c r="P9926" s="2">
        <v>0</v>
      </c>
      <c r="Q9926" s="2">
        <v>0</v>
      </c>
    </row>
    <row r="9927" spans="1:17" ht="19.5" customHeight="1">
      <c r="A9927" s="2" t="s">
        <v>37338</v>
      </c>
      <c r="B9927" s="2">
        <v>10208</v>
      </c>
      <c r="C9927" s="2">
        <v>295</v>
      </c>
      <c r="D9927" s="2" t="s">
        <v>37339</v>
      </c>
      <c r="E9927" s="2" t="s">
        <v>37340</v>
      </c>
      <c r="F9927" s="2" t="s">
        <v>37341</v>
      </c>
      <c r="G9927" s="2" t="s">
        <v>37342</v>
      </c>
      <c r="H9927" s="2" t="s">
        <v>65</v>
      </c>
      <c r="I9927" s="2">
        <v>46.085073039999997</v>
      </c>
      <c r="J9927" s="2">
        <v>17.540720780000001</v>
      </c>
      <c r="K9927" s="2">
        <v>34.919858920000003</v>
      </c>
      <c r="L9927" s="2">
        <v>54.96518871</v>
      </c>
      <c r="M9927" s="2">
        <v>25.121420199999999</v>
      </c>
      <c r="N9927" s="2">
        <v>0</v>
      </c>
      <c r="O9927" s="2">
        <v>24.795745050000001</v>
      </c>
      <c r="P9927" s="2">
        <v>0</v>
      </c>
      <c r="Q9927" s="2">
        <v>0</v>
      </c>
    </row>
    <row r="9928" spans="1:17" ht="19.5" customHeight="1">
      <c r="A9928" s="2" t="s">
        <v>37343</v>
      </c>
      <c r="B9928" s="2">
        <v>2220</v>
      </c>
      <c r="C9928" s="2">
        <v>220</v>
      </c>
      <c r="D9928" s="2" t="s">
        <v>37339</v>
      </c>
      <c r="E9928" s="2" t="s">
        <v>37344</v>
      </c>
      <c r="F9928" s="2" t="s">
        <v>37345</v>
      </c>
      <c r="G9928" s="2" t="s">
        <v>37346</v>
      </c>
      <c r="H9928" s="2" t="s">
        <v>65</v>
      </c>
      <c r="I9928" s="2">
        <v>0</v>
      </c>
      <c r="J9928" s="2">
        <v>0</v>
      </c>
      <c r="K9928" s="2">
        <v>0</v>
      </c>
      <c r="L9928" s="2">
        <v>0</v>
      </c>
      <c r="M9928" s="2">
        <v>16.747613470000001</v>
      </c>
      <c r="N9928" s="2">
        <v>0</v>
      </c>
      <c r="O9928" s="2">
        <v>0</v>
      </c>
      <c r="P9928" s="2">
        <v>0</v>
      </c>
      <c r="Q9928" s="2">
        <v>0</v>
      </c>
    </row>
    <row r="9929" spans="1:17" ht="19.5" customHeight="1">
      <c r="A9929" s="2" t="s">
        <v>37347</v>
      </c>
      <c r="B9929" s="2">
        <v>21038</v>
      </c>
      <c r="C9929" s="2">
        <v>340</v>
      </c>
      <c r="D9929" s="2" t="s">
        <v>37339</v>
      </c>
      <c r="E9929" s="2" t="s">
        <v>37348</v>
      </c>
      <c r="F9929" s="2" t="s">
        <v>37349</v>
      </c>
      <c r="G9929" s="2" t="s">
        <v>37350</v>
      </c>
      <c r="H9929" s="2" t="s">
        <v>65</v>
      </c>
      <c r="I9929" s="2">
        <v>0</v>
      </c>
      <c r="J9929" s="2">
        <v>0</v>
      </c>
      <c r="K9929" s="2">
        <v>0</v>
      </c>
      <c r="L9929" s="2">
        <v>0</v>
      </c>
      <c r="M9929" s="2">
        <v>25.121420199999999</v>
      </c>
      <c r="N9929" s="2">
        <v>0</v>
      </c>
      <c r="O9929" s="2">
        <v>0</v>
      </c>
      <c r="P9929" s="2">
        <v>0</v>
      </c>
      <c r="Q9929" s="2">
        <v>0</v>
      </c>
    </row>
    <row r="9930" spans="1:17" ht="19.5" customHeight="1">
      <c r="A9930" s="2" t="s">
        <v>37351</v>
      </c>
      <c r="B9930" s="2">
        <v>315</v>
      </c>
      <c r="C9930" s="2">
        <v>315</v>
      </c>
      <c r="D9930" s="2" t="s">
        <v>37352</v>
      </c>
      <c r="E9930" s="2" t="s">
        <v>37353</v>
      </c>
      <c r="F9930" s="2" t="s">
        <v>37354</v>
      </c>
      <c r="G9930" s="2" t="s">
        <v>37355</v>
      </c>
      <c r="H9930" s="2" t="s">
        <v>37356</v>
      </c>
      <c r="I9930" s="2">
        <v>29.326864659999998</v>
      </c>
      <c r="J9930" s="2">
        <v>28.065153250000002</v>
      </c>
      <c r="K9930" s="2">
        <v>13.967943569999999</v>
      </c>
      <c r="L9930" s="2">
        <v>0</v>
      </c>
      <c r="M9930" s="2">
        <v>50.242840399999999</v>
      </c>
      <c r="N9930" s="2">
        <v>0</v>
      </c>
      <c r="O9930" s="2">
        <v>0</v>
      </c>
      <c r="P9930" s="2">
        <v>22.585599420000001</v>
      </c>
      <c r="Q9930" s="2">
        <v>0</v>
      </c>
    </row>
    <row r="9931" spans="1:17" ht="19.5" customHeight="1">
      <c r="A9931" s="2" t="s">
        <v>37357</v>
      </c>
      <c r="B9931" s="2">
        <v>27309</v>
      </c>
      <c r="C9931" s="2">
        <v>315</v>
      </c>
      <c r="D9931" s="2" t="s">
        <v>37352</v>
      </c>
      <c r="E9931" s="2" t="s">
        <v>37353</v>
      </c>
      <c r="F9931" s="2" t="s">
        <v>538</v>
      </c>
      <c r="G9931" s="2" t="s">
        <v>37358</v>
      </c>
      <c r="H9931" s="2" t="s">
        <v>37356</v>
      </c>
      <c r="I9931" s="2">
        <v>0</v>
      </c>
      <c r="J9931" s="2">
        <v>0</v>
      </c>
      <c r="K9931" s="2">
        <v>0</v>
      </c>
      <c r="L9931" s="2">
        <v>0</v>
      </c>
      <c r="M9931" s="2">
        <v>33.495226930000001</v>
      </c>
      <c r="N9931" s="2">
        <v>0</v>
      </c>
      <c r="O9931" s="2">
        <v>0</v>
      </c>
      <c r="P9931" s="2">
        <v>0</v>
      </c>
      <c r="Q9931" s="2">
        <v>0</v>
      </c>
    </row>
    <row r="9932" spans="1:17" ht="19.5" customHeight="1">
      <c r="A9932" s="2" t="s">
        <v>37359</v>
      </c>
      <c r="B9932" s="2">
        <v>1312</v>
      </c>
      <c r="C9932" s="2">
        <v>273</v>
      </c>
      <c r="D9932" s="2" t="s">
        <v>37360</v>
      </c>
      <c r="E9932" s="2" t="s">
        <v>37361</v>
      </c>
      <c r="F9932" s="2">
        <v>2</v>
      </c>
      <c r="G9932" s="2">
        <v>26</v>
      </c>
      <c r="H9932" s="2" t="s">
        <v>37362</v>
      </c>
      <c r="I9932" s="2">
        <v>0</v>
      </c>
      <c r="J9932" s="2">
        <v>0</v>
      </c>
      <c r="K9932" s="2">
        <v>0</v>
      </c>
      <c r="L9932" s="2">
        <v>0</v>
      </c>
      <c r="M9932" s="2">
        <v>0</v>
      </c>
      <c r="N9932" s="2">
        <v>27.955606499999998</v>
      </c>
      <c r="O9932" s="2">
        <v>0</v>
      </c>
      <c r="P9932" s="2">
        <v>0</v>
      </c>
      <c r="Q9932" s="2">
        <v>0</v>
      </c>
    </row>
    <row r="9933" spans="1:17" ht="19.5" customHeight="1">
      <c r="A9933" s="2" t="s">
        <v>37363</v>
      </c>
      <c r="B9933" s="2">
        <v>3081</v>
      </c>
      <c r="C9933" s="2">
        <v>117</v>
      </c>
      <c r="D9933" s="2" t="s">
        <v>37360</v>
      </c>
      <c r="E9933" s="2" t="s">
        <v>37364</v>
      </c>
      <c r="F9933" s="2" t="s">
        <v>24393</v>
      </c>
      <c r="G9933" s="2" t="s">
        <v>37365</v>
      </c>
      <c r="H9933" s="2" t="s">
        <v>37362</v>
      </c>
      <c r="I9933" s="2">
        <v>0</v>
      </c>
      <c r="J9933" s="2">
        <v>0</v>
      </c>
      <c r="K9933" s="2">
        <v>13.967943569999999</v>
      </c>
      <c r="L9933" s="2">
        <v>0</v>
      </c>
      <c r="M9933" s="2">
        <v>0</v>
      </c>
      <c r="N9933" s="2">
        <v>0</v>
      </c>
      <c r="O9933" s="2">
        <v>0</v>
      </c>
      <c r="P9933" s="2">
        <v>0</v>
      </c>
      <c r="Q9933" s="2">
        <v>0</v>
      </c>
    </row>
    <row r="9934" spans="1:17" ht="19.5" customHeight="1">
      <c r="A9934" s="2" t="s">
        <v>37366</v>
      </c>
      <c r="B9934" s="2">
        <v>2770</v>
      </c>
      <c r="C9934" s="2">
        <v>301</v>
      </c>
      <c r="D9934" s="2" t="s">
        <v>37360</v>
      </c>
      <c r="E9934" s="2" t="s">
        <v>37367</v>
      </c>
      <c r="F9934" s="2" t="s">
        <v>37368</v>
      </c>
      <c r="G9934" s="2" t="s">
        <v>37369</v>
      </c>
      <c r="H9934" s="2" t="s">
        <v>37362</v>
      </c>
      <c r="I9934" s="2">
        <v>25.137312569999999</v>
      </c>
      <c r="J9934" s="2">
        <v>87.703603920000006</v>
      </c>
      <c r="K9934" s="2">
        <v>27.935887139999998</v>
      </c>
      <c r="L9934" s="2">
        <v>36.643459139999997</v>
      </c>
      <c r="M9934" s="2">
        <v>25.121420199999999</v>
      </c>
      <c r="N9934" s="2">
        <v>0</v>
      </c>
      <c r="O9934" s="2">
        <v>24.795745050000001</v>
      </c>
      <c r="P9934" s="2">
        <v>67.756798270000004</v>
      </c>
      <c r="Q9934" s="2">
        <v>0</v>
      </c>
    </row>
    <row r="9935" spans="1:17" ht="19.5" customHeight="1">
      <c r="A9935" s="2" t="s">
        <v>37370</v>
      </c>
      <c r="B9935" s="2">
        <v>12495</v>
      </c>
      <c r="C9935" s="2">
        <v>285</v>
      </c>
      <c r="D9935" s="2" t="s">
        <v>225</v>
      </c>
      <c r="E9935" s="2" t="s">
        <v>37371</v>
      </c>
      <c r="F9935" s="2" t="s">
        <v>37372</v>
      </c>
      <c r="G9935" s="2" t="s">
        <v>37373</v>
      </c>
      <c r="H9935" s="2" t="s">
        <v>229</v>
      </c>
      <c r="I9935" s="2">
        <v>0</v>
      </c>
      <c r="J9935" s="2">
        <v>28.065153250000002</v>
      </c>
      <c r="K9935" s="2">
        <v>13.967943569999999</v>
      </c>
      <c r="L9935" s="2">
        <v>0</v>
      </c>
      <c r="M9935" s="2">
        <v>16.747613470000001</v>
      </c>
      <c r="N9935" s="2">
        <v>0</v>
      </c>
      <c r="O9935" s="2">
        <v>49.591490100000001</v>
      </c>
      <c r="P9935" s="2">
        <v>0</v>
      </c>
      <c r="Q9935" s="2">
        <v>34.30178712</v>
      </c>
    </row>
    <row r="9936" spans="1:17" ht="19.5" customHeight="1">
      <c r="A9936" s="2" t="s">
        <v>37374</v>
      </c>
      <c r="B9936" s="2">
        <v>4644</v>
      </c>
      <c r="C9936" s="2">
        <v>196</v>
      </c>
      <c r="D9936" s="2" t="s">
        <v>225</v>
      </c>
      <c r="E9936" s="2" t="s">
        <v>37375</v>
      </c>
      <c r="F9936" s="2" t="s">
        <v>37376</v>
      </c>
      <c r="G9936" s="2" t="s">
        <v>37377</v>
      </c>
      <c r="H9936" s="2" t="s">
        <v>229</v>
      </c>
      <c r="I9936" s="2">
        <v>108.9283545</v>
      </c>
      <c r="J9936" s="2">
        <v>119.27690130000001</v>
      </c>
      <c r="K9936" s="2">
        <v>132.69546389999999</v>
      </c>
      <c r="L9936" s="2">
        <v>82.44778307</v>
      </c>
      <c r="M9936" s="2">
        <v>133.98090769999999</v>
      </c>
      <c r="N9936" s="2">
        <v>55.911212990000003</v>
      </c>
      <c r="O9936" s="2">
        <v>371.9361758</v>
      </c>
      <c r="P9936" s="2">
        <v>203.27039479999999</v>
      </c>
      <c r="Q9936" s="2">
        <v>251.5464389</v>
      </c>
    </row>
    <row r="9937" spans="1:17" ht="19.5" customHeight="1">
      <c r="A9937" s="2" t="s">
        <v>37378</v>
      </c>
      <c r="B9937" s="2">
        <v>22952</v>
      </c>
      <c r="C9937" s="2">
        <v>153</v>
      </c>
      <c r="D9937" s="2" t="s">
        <v>225</v>
      </c>
      <c r="E9937" s="2" t="s">
        <v>37379</v>
      </c>
      <c r="F9937" s="2" t="s">
        <v>37380</v>
      </c>
      <c r="G9937" s="2" t="s">
        <v>37381</v>
      </c>
      <c r="H9937" s="2" t="s">
        <v>229</v>
      </c>
      <c r="I9937" s="2">
        <v>29.326864659999998</v>
      </c>
      <c r="J9937" s="2">
        <v>10.524432470000001</v>
      </c>
      <c r="K9937" s="2">
        <v>20.95191535</v>
      </c>
      <c r="L9937" s="2">
        <v>0</v>
      </c>
      <c r="M9937" s="2">
        <v>33.495226930000001</v>
      </c>
      <c r="N9937" s="2">
        <v>0</v>
      </c>
      <c r="O9937" s="2">
        <v>49.591490100000001</v>
      </c>
      <c r="P9937" s="2">
        <v>79.049597980000001</v>
      </c>
      <c r="Q9937" s="2">
        <v>0</v>
      </c>
    </row>
    <row r="9938" spans="1:17" ht="19.5" customHeight="1">
      <c r="A9938" s="2" t="s">
        <v>37382</v>
      </c>
      <c r="B9938" s="2">
        <v>7545</v>
      </c>
      <c r="C9938" s="2">
        <v>336</v>
      </c>
      <c r="D9938" s="2" t="s">
        <v>225</v>
      </c>
      <c r="E9938" s="2" t="s">
        <v>37383</v>
      </c>
      <c r="F9938" s="2" t="s">
        <v>37384</v>
      </c>
      <c r="G9938" s="2" t="s">
        <v>37385</v>
      </c>
      <c r="H9938" s="2" t="s">
        <v>229</v>
      </c>
      <c r="I9938" s="2">
        <v>8.3791041899999996</v>
      </c>
      <c r="J9938" s="2">
        <v>73.671027289999998</v>
      </c>
      <c r="K9938" s="2">
        <v>27.935887139999998</v>
      </c>
      <c r="L9938" s="2">
        <v>18.321729569999999</v>
      </c>
      <c r="M9938" s="2">
        <v>25.121420199999999</v>
      </c>
      <c r="N9938" s="2">
        <v>83.866819489999997</v>
      </c>
      <c r="O9938" s="2">
        <v>136.37659780000001</v>
      </c>
      <c r="P9938" s="2">
        <v>79.049597980000001</v>
      </c>
      <c r="Q9938" s="2">
        <v>68.603574249999994</v>
      </c>
    </row>
    <row r="9939" spans="1:17" ht="19.5" customHeight="1">
      <c r="A9939" s="2" t="s">
        <v>37386</v>
      </c>
      <c r="B9939" s="2">
        <v>3027</v>
      </c>
      <c r="C9939" s="2">
        <v>285</v>
      </c>
      <c r="D9939" s="2" t="s">
        <v>225</v>
      </c>
      <c r="E9939" s="2" t="s">
        <v>37387</v>
      </c>
      <c r="F9939" s="2" t="s">
        <v>1263</v>
      </c>
      <c r="G9939" s="2" t="s">
        <v>37388</v>
      </c>
      <c r="H9939" s="2" t="s">
        <v>229</v>
      </c>
      <c r="I9939" s="2">
        <v>20.947760469999999</v>
      </c>
      <c r="J9939" s="2">
        <v>0</v>
      </c>
      <c r="K9939" s="2">
        <v>20.95191535</v>
      </c>
      <c r="L9939" s="2">
        <v>0</v>
      </c>
      <c r="M9939" s="2">
        <v>0</v>
      </c>
      <c r="N9939" s="2">
        <v>0</v>
      </c>
      <c r="O9939" s="2">
        <v>0</v>
      </c>
      <c r="P9939" s="2">
        <v>0</v>
      </c>
      <c r="Q9939" s="2">
        <v>0</v>
      </c>
    </row>
    <row r="9940" spans="1:17" ht="19.5" customHeight="1">
      <c r="A9940" s="2" t="s">
        <v>37389</v>
      </c>
      <c r="B9940" s="2">
        <v>12261</v>
      </c>
      <c r="C9940" s="2">
        <v>285</v>
      </c>
      <c r="D9940" s="2" t="s">
        <v>37390</v>
      </c>
      <c r="E9940" s="2" t="s">
        <v>37391</v>
      </c>
      <c r="F9940" s="2" t="s">
        <v>1950</v>
      </c>
      <c r="G9940" s="2" t="s">
        <v>37392</v>
      </c>
      <c r="H9940" s="2" t="s">
        <v>65</v>
      </c>
      <c r="I9940" s="2">
        <v>16.758208379999999</v>
      </c>
      <c r="J9940" s="2">
        <v>0</v>
      </c>
      <c r="K9940" s="2">
        <v>20.95191535</v>
      </c>
      <c r="L9940" s="2">
        <v>0</v>
      </c>
      <c r="M9940" s="2">
        <v>0</v>
      </c>
      <c r="N9940" s="2">
        <v>27.955606499999998</v>
      </c>
      <c r="O9940" s="2">
        <v>0</v>
      </c>
      <c r="P9940" s="2">
        <v>0</v>
      </c>
      <c r="Q9940" s="2">
        <v>0</v>
      </c>
    </row>
    <row r="9941" spans="1:17" ht="19.5" customHeight="1">
      <c r="A9941" s="2" t="s">
        <v>37393</v>
      </c>
      <c r="B9941" s="2">
        <v>1726</v>
      </c>
      <c r="C9941" s="2">
        <v>283</v>
      </c>
      <c r="D9941" s="2" t="s">
        <v>37390</v>
      </c>
      <c r="E9941" s="2" t="s">
        <v>37394</v>
      </c>
      <c r="F9941" s="2">
        <v>3</v>
      </c>
      <c r="G9941" s="2">
        <v>27</v>
      </c>
      <c r="H9941" s="2" t="s">
        <v>65</v>
      </c>
      <c r="I9941" s="2">
        <v>0</v>
      </c>
      <c r="J9941" s="2">
        <v>0</v>
      </c>
      <c r="K9941" s="2">
        <v>0</v>
      </c>
      <c r="L9941" s="2">
        <v>27.48259436</v>
      </c>
      <c r="M9941" s="2">
        <v>0</v>
      </c>
      <c r="N9941" s="2">
        <v>0</v>
      </c>
      <c r="O9941" s="2">
        <v>0</v>
      </c>
      <c r="P9941" s="2">
        <v>0</v>
      </c>
      <c r="Q9941" s="2">
        <v>0</v>
      </c>
    </row>
    <row r="9942" spans="1:17" ht="19.5" customHeight="1">
      <c r="A9942" s="2" t="s">
        <v>37395</v>
      </c>
      <c r="B9942" s="2">
        <v>12679</v>
      </c>
      <c r="C9942" s="2">
        <v>206</v>
      </c>
      <c r="D9942" s="2" t="s">
        <v>37396</v>
      </c>
      <c r="E9942" s="2" t="s">
        <v>37397</v>
      </c>
      <c r="F9942" s="2">
        <v>3</v>
      </c>
      <c r="G9942" s="2">
        <v>11</v>
      </c>
      <c r="H9942" s="2" t="s">
        <v>37398</v>
      </c>
      <c r="I9942" s="2">
        <v>0</v>
      </c>
      <c r="J9942" s="2">
        <v>0</v>
      </c>
      <c r="K9942" s="2">
        <v>0</v>
      </c>
      <c r="L9942" s="2">
        <v>0</v>
      </c>
      <c r="M9942" s="2">
        <v>25.121420199999999</v>
      </c>
      <c r="N9942" s="2">
        <v>0</v>
      </c>
      <c r="O9942" s="2">
        <v>0</v>
      </c>
      <c r="P9942" s="2">
        <v>0</v>
      </c>
      <c r="Q9942" s="2">
        <v>0</v>
      </c>
    </row>
    <row r="9943" spans="1:17" ht="19.5" customHeight="1">
      <c r="A9943" s="2" t="s">
        <v>37399</v>
      </c>
      <c r="B9943" s="2">
        <v>1045</v>
      </c>
      <c r="C9943" s="2">
        <v>351</v>
      </c>
      <c r="D9943" s="2" t="s">
        <v>37400</v>
      </c>
      <c r="E9943" s="2" t="s">
        <v>37401</v>
      </c>
      <c r="F9943" s="2" t="s">
        <v>37402</v>
      </c>
      <c r="G9943" s="2" t="s">
        <v>15463</v>
      </c>
      <c r="H9943" s="2" t="s">
        <v>65</v>
      </c>
      <c r="I9943" s="2">
        <v>0</v>
      </c>
      <c r="J9943" s="2">
        <v>0</v>
      </c>
      <c r="K9943" s="2">
        <v>55.871774279999997</v>
      </c>
      <c r="L9943" s="2">
        <v>0</v>
      </c>
      <c r="M9943" s="2">
        <v>0</v>
      </c>
      <c r="N9943" s="2">
        <v>69.889016240000004</v>
      </c>
      <c r="O9943" s="2">
        <v>0</v>
      </c>
      <c r="P9943" s="2">
        <v>0</v>
      </c>
      <c r="Q9943" s="2">
        <v>102.9053614</v>
      </c>
    </row>
    <row r="9944" spans="1:17" ht="19.5" customHeight="1">
      <c r="A9944" s="2" t="s">
        <v>37403</v>
      </c>
      <c r="B9944" s="2">
        <v>19099</v>
      </c>
      <c r="C9944" s="2">
        <v>110</v>
      </c>
      <c r="D9944" s="2" t="s">
        <v>225</v>
      </c>
      <c r="E9944" s="2" t="s">
        <v>37404</v>
      </c>
      <c r="F9944" s="2" t="s">
        <v>37405</v>
      </c>
      <c r="G9944" s="2" t="s">
        <v>37406</v>
      </c>
      <c r="H9944" s="2" t="s">
        <v>229</v>
      </c>
      <c r="I9944" s="2">
        <v>12.568656280000001</v>
      </c>
      <c r="J9944" s="2">
        <v>35.081441570000003</v>
      </c>
      <c r="K9944" s="2">
        <v>0</v>
      </c>
      <c r="L9944" s="2">
        <v>27.48259436</v>
      </c>
      <c r="M9944" s="2">
        <v>41.869033659999999</v>
      </c>
      <c r="N9944" s="2">
        <v>41.933409750000003</v>
      </c>
      <c r="O9944" s="2">
        <v>0</v>
      </c>
      <c r="P9944" s="2">
        <v>33.878399129999998</v>
      </c>
      <c r="Q9944" s="2">
        <v>45.735716160000003</v>
      </c>
    </row>
    <row r="9945" spans="1:17" ht="19.5" customHeight="1">
      <c r="A9945" s="2" t="s">
        <v>37407</v>
      </c>
      <c r="B9945" s="2">
        <v>1727</v>
      </c>
      <c r="C9945" s="2">
        <v>251</v>
      </c>
      <c r="D9945" s="2" t="s">
        <v>37408</v>
      </c>
      <c r="E9945" s="2" t="s">
        <v>37409</v>
      </c>
      <c r="F9945" s="2">
        <v>3</v>
      </c>
      <c r="G9945" s="2">
        <v>13</v>
      </c>
      <c r="H9945" s="2" t="s">
        <v>65</v>
      </c>
      <c r="I9945" s="2">
        <v>0</v>
      </c>
      <c r="J9945" s="2">
        <v>0</v>
      </c>
      <c r="K9945" s="2">
        <v>0</v>
      </c>
      <c r="L9945" s="2">
        <v>0</v>
      </c>
      <c r="M9945" s="2">
        <v>0</v>
      </c>
      <c r="N9945" s="2">
        <v>0</v>
      </c>
      <c r="O9945" s="2">
        <v>0</v>
      </c>
      <c r="P9945" s="2">
        <v>33.878399129999998</v>
      </c>
      <c r="Q9945" s="2">
        <v>0</v>
      </c>
    </row>
    <row r="9946" spans="1:17" ht="19.5" customHeight="1">
      <c r="A9946" s="2" t="s">
        <v>37410</v>
      </c>
      <c r="B9946" s="2">
        <v>27342</v>
      </c>
      <c r="C9946" s="2">
        <v>267</v>
      </c>
      <c r="D9946" s="2" t="s">
        <v>37411</v>
      </c>
      <c r="E9946" s="2" t="s">
        <v>37412</v>
      </c>
      <c r="F9946" s="2" t="s">
        <v>37413</v>
      </c>
      <c r="G9946" s="2" t="s">
        <v>37414</v>
      </c>
      <c r="H9946" s="2" t="s">
        <v>37415</v>
      </c>
      <c r="I9946" s="2">
        <v>33.516416759999998</v>
      </c>
      <c r="J9946" s="2">
        <v>24.557009099999998</v>
      </c>
      <c r="K9946" s="2">
        <v>55.871774279999997</v>
      </c>
      <c r="L9946" s="2">
        <v>27.48259436</v>
      </c>
      <c r="M9946" s="2">
        <v>41.869033659999999</v>
      </c>
      <c r="N9946" s="2">
        <v>0</v>
      </c>
      <c r="O9946" s="2">
        <v>37.193617580000002</v>
      </c>
      <c r="P9946" s="2">
        <v>67.756798270000004</v>
      </c>
      <c r="Q9946" s="2">
        <v>45.735716160000003</v>
      </c>
    </row>
    <row r="9947" spans="1:17" ht="19.5" customHeight="1">
      <c r="A9947" s="2" t="s">
        <v>37416</v>
      </c>
      <c r="B9947" s="2">
        <v>21344</v>
      </c>
      <c r="C9947" s="2">
        <v>327</v>
      </c>
      <c r="D9947" s="2" t="s">
        <v>37411</v>
      </c>
      <c r="E9947" s="2" t="s">
        <v>37417</v>
      </c>
      <c r="F9947" s="2" t="s">
        <v>16281</v>
      </c>
      <c r="G9947" s="2" t="s">
        <v>37418</v>
      </c>
      <c r="H9947" s="2" t="s">
        <v>37415</v>
      </c>
      <c r="I9947" s="2">
        <v>16.758208379999999</v>
      </c>
      <c r="J9947" s="2">
        <v>0</v>
      </c>
      <c r="K9947" s="2">
        <v>0</v>
      </c>
      <c r="L9947" s="2">
        <v>0</v>
      </c>
      <c r="M9947" s="2">
        <v>0</v>
      </c>
      <c r="N9947" s="2">
        <v>55.911212990000003</v>
      </c>
      <c r="O9947" s="2">
        <v>0</v>
      </c>
      <c r="P9947" s="2">
        <v>0</v>
      </c>
      <c r="Q9947" s="2">
        <v>0</v>
      </c>
    </row>
    <row r="9948" spans="1:17" ht="19.5" customHeight="1">
      <c r="A9948" s="2" t="s">
        <v>37419</v>
      </c>
      <c r="B9948" s="2">
        <v>16935</v>
      </c>
      <c r="C9948" s="2">
        <v>322</v>
      </c>
      <c r="D9948" s="2" t="s">
        <v>37411</v>
      </c>
      <c r="E9948" s="2" t="s">
        <v>37420</v>
      </c>
      <c r="F9948" s="2" t="s">
        <v>37421</v>
      </c>
      <c r="G9948" s="2" t="s">
        <v>37422</v>
      </c>
      <c r="H9948" s="2" t="s">
        <v>37415</v>
      </c>
      <c r="I9948" s="2">
        <v>12.568656280000001</v>
      </c>
      <c r="J9948" s="2">
        <v>0</v>
      </c>
      <c r="K9948" s="2">
        <v>0</v>
      </c>
      <c r="L9948" s="2">
        <v>0</v>
      </c>
      <c r="M9948" s="2">
        <v>0</v>
      </c>
      <c r="N9948" s="2">
        <v>0</v>
      </c>
      <c r="O9948" s="2">
        <v>0</v>
      </c>
      <c r="P9948" s="2">
        <v>45.171198840000002</v>
      </c>
      <c r="Q9948" s="2">
        <v>0</v>
      </c>
    </row>
    <row r="9949" spans="1:17" ht="19.5" customHeight="1">
      <c r="A9949" s="2" t="s">
        <v>37423</v>
      </c>
      <c r="B9949" s="2">
        <v>13328</v>
      </c>
      <c r="C9949" s="2">
        <v>468</v>
      </c>
      <c r="D9949" s="2" t="s">
        <v>37411</v>
      </c>
      <c r="E9949" s="2" t="s">
        <v>37424</v>
      </c>
      <c r="F9949" s="2" t="s">
        <v>37425</v>
      </c>
      <c r="G9949" s="2" t="s">
        <v>37426</v>
      </c>
      <c r="H9949" s="2" t="s">
        <v>37415</v>
      </c>
      <c r="I9949" s="2">
        <v>67.032833519999997</v>
      </c>
      <c r="J9949" s="2">
        <v>38.589585720000002</v>
      </c>
      <c r="K9949" s="2">
        <v>62.855746060000001</v>
      </c>
      <c r="L9949" s="2">
        <v>64.126053499999998</v>
      </c>
      <c r="M9949" s="2">
        <v>83.738067330000007</v>
      </c>
      <c r="N9949" s="2">
        <v>167.73363900000001</v>
      </c>
      <c r="O9949" s="2">
        <v>161.1723428</v>
      </c>
      <c r="P9949" s="2">
        <v>135.51359650000001</v>
      </c>
      <c r="Q9949" s="2">
        <v>125.7732195</v>
      </c>
    </row>
    <row r="9950" spans="1:17" ht="19.5" customHeight="1">
      <c r="A9950" s="2" t="s">
        <v>37427</v>
      </c>
      <c r="B9950" s="2">
        <v>10031</v>
      </c>
      <c r="C9950" s="2">
        <v>396</v>
      </c>
      <c r="D9950" s="2" t="s">
        <v>37411</v>
      </c>
      <c r="E9950" s="2" t="s">
        <v>37428</v>
      </c>
      <c r="F9950" s="2" t="s">
        <v>37429</v>
      </c>
      <c r="G9950" s="2" t="s">
        <v>37430</v>
      </c>
      <c r="H9950" s="2" t="s">
        <v>37415</v>
      </c>
      <c r="I9950" s="2">
        <v>58.653729329999997</v>
      </c>
      <c r="J9950" s="2">
        <v>17.540720780000001</v>
      </c>
      <c r="K9950" s="2">
        <v>0</v>
      </c>
      <c r="L9950" s="2">
        <v>64.126053499999998</v>
      </c>
      <c r="M9950" s="2">
        <v>83.738067330000007</v>
      </c>
      <c r="N9950" s="2">
        <v>111.82242599999999</v>
      </c>
      <c r="O9950" s="2">
        <v>123.97872529999999</v>
      </c>
      <c r="P9950" s="2">
        <v>56.463998549999999</v>
      </c>
      <c r="Q9950" s="2">
        <v>34.30178712</v>
      </c>
    </row>
    <row r="9951" spans="1:17" ht="19.5" customHeight="1">
      <c r="A9951" s="2" t="s">
        <v>37431</v>
      </c>
      <c r="B9951" s="2">
        <v>19552</v>
      </c>
      <c r="C9951" s="2">
        <v>260</v>
      </c>
      <c r="D9951" s="2" t="s">
        <v>37432</v>
      </c>
      <c r="E9951" s="2" t="s">
        <v>37433</v>
      </c>
      <c r="F9951" s="2" t="s">
        <v>37434</v>
      </c>
      <c r="G9951" s="2" t="s">
        <v>37435</v>
      </c>
      <c r="H9951" s="2" t="s">
        <v>37436</v>
      </c>
      <c r="I9951" s="2">
        <v>0</v>
      </c>
      <c r="J9951" s="2">
        <v>0</v>
      </c>
      <c r="K9951" s="2">
        <v>0</v>
      </c>
      <c r="L9951" s="2">
        <v>0</v>
      </c>
      <c r="M9951" s="2">
        <v>0</v>
      </c>
      <c r="N9951" s="2">
        <v>27.955606499999998</v>
      </c>
      <c r="O9951" s="2">
        <v>37.193617580000002</v>
      </c>
      <c r="P9951" s="2">
        <v>0</v>
      </c>
      <c r="Q9951" s="2">
        <v>0</v>
      </c>
    </row>
    <row r="9952" spans="1:17" ht="19.5" customHeight="1">
      <c r="A9952" s="2" t="s">
        <v>37437</v>
      </c>
      <c r="B9952" s="2">
        <v>7744</v>
      </c>
      <c r="C9952" s="2">
        <v>216</v>
      </c>
      <c r="D9952" s="2" t="s">
        <v>37438</v>
      </c>
      <c r="E9952" s="2" t="s">
        <v>37439</v>
      </c>
      <c r="F9952" s="2">
        <v>3</v>
      </c>
      <c r="G9952" s="2">
        <v>22</v>
      </c>
      <c r="H9952" s="2" t="s">
        <v>65</v>
      </c>
      <c r="I9952" s="2">
        <v>12.568656280000001</v>
      </c>
      <c r="J9952" s="2">
        <v>0</v>
      </c>
      <c r="K9952" s="2">
        <v>0</v>
      </c>
      <c r="L9952" s="2">
        <v>0</v>
      </c>
      <c r="M9952" s="2">
        <v>0</v>
      </c>
      <c r="N9952" s="2">
        <v>0</v>
      </c>
      <c r="O9952" s="2">
        <v>0</v>
      </c>
      <c r="P9952" s="2">
        <v>0</v>
      </c>
      <c r="Q9952" s="2">
        <v>0</v>
      </c>
    </row>
    <row r="9953" spans="1:17" ht="19.5" customHeight="1">
      <c r="A9953" s="2" t="s">
        <v>37440</v>
      </c>
      <c r="B9953" s="2">
        <v>2498</v>
      </c>
      <c r="C9953" s="2">
        <v>336</v>
      </c>
      <c r="D9953" s="2" t="s">
        <v>37438</v>
      </c>
      <c r="E9953" s="2" t="s">
        <v>37441</v>
      </c>
      <c r="F9953" s="2" t="s">
        <v>37442</v>
      </c>
      <c r="G9953" s="2" t="s">
        <v>37443</v>
      </c>
      <c r="H9953" s="2" t="s">
        <v>65</v>
      </c>
      <c r="I9953" s="2">
        <v>87.980593990000003</v>
      </c>
      <c r="J9953" s="2">
        <v>70.162883129999997</v>
      </c>
      <c r="K9953" s="2">
        <v>55.871774279999997</v>
      </c>
      <c r="L9953" s="2">
        <v>155.73470140000001</v>
      </c>
      <c r="M9953" s="2">
        <v>25.121420199999999</v>
      </c>
      <c r="N9953" s="2">
        <v>83.866819489999997</v>
      </c>
      <c r="O9953" s="2">
        <v>74.387235149999995</v>
      </c>
      <c r="P9953" s="2">
        <v>79.049597980000001</v>
      </c>
      <c r="Q9953" s="2">
        <v>137.20714849999999</v>
      </c>
    </row>
    <row r="9954" spans="1:17" ht="19.5" customHeight="1">
      <c r="A9954" s="2" t="s">
        <v>37444</v>
      </c>
      <c r="B9954" s="2">
        <v>679</v>
      </c>
      <c r="C9954" s="2">
        <v>329</v>
      </c>
      <c r="D9954" s="2" t="s">
        <v>37445</v>
      </c>
      <c r="E9954" s="2" t="s">
        <v>37446</v>
      </c>
      <c r="F9954" s="2">
        <v>3</v>
      </c>
      <c r="G9954" s="2">
        <v>93</v>
      </c>
      <c r="H9954" s="2" t="s">
        <v>37447</v>
      </c>
      <c r="I9954" s="2">
        <v>12.568656280000001</v>
      </c>
      <c r="J9954" s="2">
        <v>0</v>
      </c>
      <c r="K9954" s="2">
        <v>0</v>
      </c>
      <c r="L9954" s="2">
        <v>0</v>
      </c>
      <c r="M9954" s="2">
        <v>0</v>
      </c>
      <c r="N9954" s="2">
        <v>0</v>
      </c>
      <c r="O9954" s="2">
        <v>0</v>
      </c>
      <c r="P9954" s="2">
        <v>0</v>
      </c>
      <c r="Q9954" s="2">
        <v>0</v>
      </c>
    </row>
    <row r="9955" spans="1:17" ht="19.5" customHeight="1">
      <c r="A9955" s="2" t="s">
        <v>37448</v>
      </c>
      <c r="B9955" s="2">
        <v>5896</v>
      </c>
      <c r="C9955" s="2">
        <v>87</v>
      </c>
      <c r="D9955" s="2" t="s">
        <v>37449</v>
      </c>
      <c r="E9955" s="2" t="s">
        <v>37450</v>
      </c>
      <c r="F9955" s="2">
        <v>3</v>
      </c>
      <c r="G9955" s="2">
        <v>0</v>
      </c>
      <c r="H9955" s="2" t="s">
        <v>37451</v>
      </c>
      <c r="I9955" s="2">
        <v>0</v>
      </c>
      <c r="J9955" s="2">
        <v>0</v>
      </c>
      <c r="K9955" s="2">
        <v>0</v>
      </c>
      <c r="L9955" s="2">
        <v>0</v>
      </c>
      <c r="M9955" s="2">
        <v>0</v>
      </c>
      <c r="N9955" s="2">
        <v>0</v>
      </c>
      <c r="O9955" s="2">
        <v>37.193617580000002</v>
      </c>
      <c r="P9955" s="2">
        <v>0</v>
      </c>
      <c r="Q9955" s="2">
        <v>0</v>
      </c>
    </row>
    <row r="9956" spans="1:17" ht="19.5" customHeight="1">
      <c r="A9956" s="2" t="s">
        <v>37452</v>
      </c>
      <c r="B9956" s="2">
        <v>1918</v>
      </c>
      <c r="C9956" s="2">
        <v>280</v>
      </c>
      <c r="D9956" s="2" t="s">
        <v>37449</v>
      </c>
      <c r="E9956" s="2" t="s">
        <v>37453</v>
      </c>
      <c r="F9956" s="2" t="s">
        <v>37454</v>
      </c>
      <c r="G9956" s="2" t="s">
        <v>37455</v>
      </c>
      <c r="H9956" s="2" t="s">
        <v>37451</v>
      </c>
      <c r="I9956" s="2">
        <v>0</v>
      </c>
      <c r="J9956" s="2">
        <v>0</v>
      </c>
      <c r="K9956" s="2">
        <v>41.903830710000001</v>
      </c>
      <c r="L9956" s="2">
        <v>0</v>
      </c>
      <c r="M9956" s="2">
        <v>0</v>
      </c>
      <c r="N9956" s="2">
        <v>111.82242599999999</v>
      </c>
      <c r="O9956" s="2">
        <v>0</v>
      </c>
      <c r="P9956" s="2">
        <v>0</v>
      </c>
      <c r="Q9956" s="2">
        <v>137.20714849999999</v>
      </c>
    </row>
    <row r="9957" spans="1:17" ht="19.5" customHeight="1">
      <c r="A9957" s="2" t="s">
        <v>37456</v>
      </c>
      <c r="B9957" s="2">
        <v>846</v>
      </c>
      <c r="C9957" s="2">
        <v>290</v>
      </c>
      <c r="D9957" s="2" t="s">
        <v>37457</v>
      </c>
      <c r="E9957" s="2" t="s">
        <v>37458</v>
      </c>
      <c r="F9957" s="2">
        <v>2</v>
      </c>
      <c r="G9957" s="2">
        <v>5</v>
      </c>
      <c r="H9957" s="2" t="s">
        <v>37459</v>
      </c>
      <c r="I9957" s="2">
        <v>0</v>
      </c>
      <c r="J9957" s="2">
        <v>7.0162883130000004</v>
      </c>
      <c r="K9957" s="2">
        <v>0</v>
      </c>
      <c r="L9957" s="2">
        <v>0</v>
      </c>
      <c r="M9957" s="2">
        <v>0</v>
      </c>
      <c r="N9957" s="2">
        <v>0</v>
      </c>
      <c r="O9957" s="2">
        <v>0</v>
      </c>
      <c r="P9957" s="2">
        <v>0</v>
      </c>
      <c r="Q9957" s="2">
        <v>0</v>
      </c>
    </row>
    <row r="9958" spans="1:17" ht="19.5" customHeight="1">
      <c r="A9958" s="2" t="s">
        <v>37460</v>
      </c>
      <c r="B9958" s="2">
        <v>6528</v>
      </c>
      <c r="C9958" s="2">
        <v>93</v>
      </c>
      <c r="D9958" s="2" t="s">
        <v>225</v>
      </c>
      <c r="E9958" s="2" t="s">
        <v>37461</v>
      </c>
      <c r="F9958" s="2">
        <v>2</v>
      </c>
      <c r="G9958" s="2">
        <v>5</v>
      </c>
      <c r="H9958" s="2" t="s">
        <v>229</v>
      </c>
      <c r="I9958" s="2">
        <v>0</v>
      </c>
      <c r="J9958" s="2">
        <v>0</v>
      </c>
      <c r="K9958" s="2">
        <v>0</v>
      </c>
      <c r="L9958" s="2">
        <v>0</v>
      </c>
      <c r="M9958" s="2">
        <v>0</v>
      </c>
      <c r="N9958" s="2">
        <v>0</v>
      </c>
      <c r="O9958" s="2">
        <v>0</v>
      </c>
      <c r="P9958" s="2">
        <v>0</v>
      </c>
      <c r="Q9958" s="2">
        <v>22.867858080000001</v>
      </c>
    </row>
    <row r="9959" spans="1:17" ht="19.5" customHeight="1">
      <c r="A9959" s="2" t="s">
        <v>37462</v>
      </c>
      <c r="B9959" s="2">
        <v>3265</v>
      </c>
      <c r="C9959" s="2">
        <v>195</v>
      </c>
      <c r="D9959" s="2" t="s">
        <v>225</v>
      </c>
      <c r="E9959" s="2" t="s">
        <v>37463</v>
      </c>
      <c r="F9959" s="2" t="s">
        <v>37464</v>
      </c>
      <c r="G9959" s="2" t="s">
        <v>37465</v>
      </c>
      <c r="H9959" s="2" t="s">
        <v>229</v>
      </c>
      <c r="I9959" s="2">
        <v>37.705968849999998</v>
      </c>
      <c r="J9959" s="2">
        <v>0</v>
      </c>
      <c r="K9959" s="2">
        <v>0</v>
      </c>
      <c r="L9959" s="2">
        <v>73.286918290000003</v>
      </c>
      <c r="M9959" s="2">
        <v>16.747613470000001</v>
      </c>
      <c r="N9959" s="2">
        <v>0</v>
      </c>
      <c r="O9959" s="2">
        <v>49.591490100000001</v>
      </c>
      <c r="P9959" s="2">
        <v>0</v>
      </c>
      <c r="Q9959" s="2">
        <v>34.30178712</v>
      </c>
    </row>
    <row r="9960" spans="1:17" ht="19.5" customHeight="1">
      <c r="A9960" s="2" t="s">
        <v>37466</v>
      </c>
      <c r="B9960" s="2">
        <v>38278</v>
      </c>
      <c r="C9960" s="2">
        <v>481</v>
      </c>
      <c r="D9960" s="2" t="s">
        <v>225</v>
      </c>
      <c r="E9960" s="2" t="s">
        <v>37467</v>
      </c>
      <c r="F9960" s="2" t="s">
        <v>37468</v>
      </c>
      <c r="G9960" s="2" t="s">
        <v>37469</v>
      </c>
      <c r="H9960" s="2" t="s">
        <v>229</v>
      </c>
      <c r="I9960" s="2">
        <v>29.326864659999998</v>
      </c>
      <c r="J9960" s="2">
        <v>21.048864940000001</v>
      </c>
      <c r="K9960" s="2">
        <v>0</v>
      </c>
      <c r="L9960" s="2">
        <v>27.48259436</v>
      </c>
      <c r="M9960" s="2">
        <v>0</v>
      </c>
      <c r="N9960" s="2">
        <v>0</v>
      </c>
      <c r="O9960" s="2">
        <v>0</v>
      </c>
      <c r="P9960" s="2">
        <v>22.585599420000001</v>
      </c>
      <c r="Q9960" s="2">
        <v>0</v>
      </c>
    </row>
    <row r="9961" spans="1:17" ht="19.5" customHeight="1">
      <c r="A9961" s="2" t="s">
        <v>37470</v>
      </c>
      <c r="B9961" s="2">
        <v>4513</v>
      </c>
      <c r="C9961" s="2">
        <v>663</v>
      </c>
      <c r="D9961" s="2" t="s">
        <v>37471</v>
      </c>
      <c r="E9961" s="2" t="s">
        <v>37472</v>
      </c>
      <c r="F9961" s="2" t="s">
        <v>37473</v>
      </c>
      <c r="G9961" s="2" t="s">
        <v>37474</v>
      </c>
      <c r="H9961" s="2" t="s">
        <v>37475</v>
      </c>
      <c r="I9961" s="2">
        <v>787.63579389999995</v>
      </c>
      <c r="J9961" s="2">
        <v>680.57996639999999</v>
      </c>
      <c r="K9961" s="2">
        <v>551.73377100000005</v>
      </c>
      <c r="L9961" s="2">
        <v>513.00842799999998</v>
      </c>
      <c r="M9961" s="2">
        <v>443.81175680000001</v>
      </c>
      <c r="N9961" s="2">
        <v>670.93455589999996</v>
      </c>
      <c r="O9961" s="2">
        <v>657.08724380000001</v>
      </c>
      <c r="P9961" s="2">
        <v>609.8111844</v>
      </c>
      <c r="Q9961" s="2">
        <v>697.4696715</v>
      </c>
    </row>
    <row r="9962" spans="1:17" ht="19.5" customHeight="1">
      <c r="A9962" s="2" t="s">
        <v>37476</v>
      </c>
      <c r="B9962" s="2">
        <v>4189</v>
      </c>
      <c r="C9962" s="2">
        <v>255</v>
      </c>
      <c r="D9962" s="2" t="s">
        <v>37471</v>
      </c>
      <c r="E9962" s="2" t="s">
        <v>37477</v>
      </c>
      <c r="F9962" s="2" t="s">
        <v>37478</v>
      </c>
      <c r="G9962" s="2" t="s">
        <v>37479</v>
      </c>
      <c r="H9962" s="2" t="s">
        <v>37475</v>
      </c>
      <c r="I9962" s="2">
        <v>16.758208379999999</v>
      </c>
      <c r="J9962" s="2">
        <v>0</v>
      </c>
      <c r="K9962" s="2">
        <v>0</v>
      </c>
      <c r="L9962" s="2">
        <v>27.48259436</v>
      </c>
      <c r="M9962" s="2">
        <v>0</v>
      </c>
      <c r="N9962" s="2">
        <v>0</v>
      </c>
      <c r="O9962" s="2">
        <v>24.795745050000001</v>
      </c>
      <c r="P9962" s="2">
        <v>0</v>
      </c>
      <c r="Q9962" s="2">
        <v>22.867858080000001</v>
      </c>
    </row>
    <row r="9963" spans="1:17" ht="19.5" customHeight="1">
      <c r="A9963" s="2" t="s">
        <v>37480</v>
      </c>
      <c r="B9963" s="2">
        <v>2273</v>
      </c>
      <c r="C9963" s="2">
        <v>286</v>
      </c>
      <c r="D9963" s="2" t="s">
        <v>37471</v>
      </c>
      <c r="E9963" s="2" t="s">
        <v>37481</v>
      </c>
      <c r="F9963" s="2" t="s">
        <v>37482</v>
      </c>
      <c r="G9963" s="2" t="s">
        <v>37483</v>
      </c>
      <c r="H9963" s="2" t="s">
        <v>37475</v>
      </c>
      <c r="I9963" s="2">
        <v>54.464177229999997</v>
      </c>
      <c r="J9963" s="2">
        <v>52.622162350000004</v>
      </c>
      <c r="K9963" s="2">
        <v>27.935887139999998</v>
      </c>
      <c r="L9963" s="2">
        <v>100.7695126</v>
      </c>
      <c r="M9963" s="2">
        <v>25.121420199999999</v>
      </c>
      <c r="N9963" s="2">
        <v>55.911212990000003</v>
      </c>
      <c r="O9963" s="2">
        <v>61.989362630000002</v>
      </c>
      <c r="P9963" s="2">
        <v>45.171198840000002</v>
      </c>
      <c r="Q9963" s="2">
        <v>22.867858080000001</v>
      </c>
    </row>
    <row r="9964" spans="1:17" ht="19.5" customHeight="1">
      <c r="A9964" s="2" t="s">
        <v>37484</v>
      </c>
      <c r="B9964" s="2">
        <v>36884</v>
      </c>
      <c r="C9964" s="2">
        <v>296</v>
      </c>
      <c r="D9964" s="2" t="s">
        <v>37485</v>
      </c>
      <c r="E9964" s="2" t="s">
        <v>37486</v>
      </c>
      <c r="F9964" s="2" t="s">
        <v>37487</v>
      </c>
      <c r="G9964" s="2" t="s">
        <v>37488</v>
      </c>
      <c r="H9964" s="2" t="s">
        <v>65</v>
      </c>
      <c r="I9964" s="2">
        <v>770.87758550000001</v>
      </c>
      <c r="J9964" s="2">
        <v>501.6646144</v>
      </c>
      <c r="K9964" s="2">
        <v>586.65362990000006</v>
      </c>
      <c r="L9964" s="2">
        <v>861.1212898</v>
      </c>
      <c r="M9964" s="2">
        <v>770.39021939999998</v>
      </c>
      <c r="N9964" s="2">
        <v>559.11212990000001</v>
      </c>
      <c r="O9964" s="2">
        <v>781.06596909999996</v>
      </c>
      <c r="P9964" s="2">
        <v>993.76637459999995</v>
      </c>
      <c r="Q9964" s="2">
        <v>868.97860709999998</v>
      </c>
    </row>
    <row r="9965" spans="1:17" ht="19.5" customHeight="1">
      <c r="A9965" s="2" t="s">
        <v>37489</v>
      </c>
      <c r="B9965" s="2">
        <v>52548</v>
      </c>
      <c r="C9965" s="2">
        <v>345</v>
      </c>
      <c r="D9965" s="2" t="s">
        <v>37485</v>
      </c>
      <c r="E9965" s="2" t="s">
        <v>37490</v>
      </c>
      <c r="F9965" s="2" t="s">
        <v>37491</v>
      </c>
      <c r="G9965" s="2" t="s">
        <v>37492</v>
      </c>
      <c r="H9965" s="2" t="s">
        <v>65</v>
      </c>
      <c r="I9965" s="2">
        <v>1018.061159</v>
      </c>
      <c r="J9965" s="2">
        <v>863.00346249999996</v>
      </c>
      <c r="K9965" s="2">
        <v>1173.30726</v>
      </c>
      <c r="L9965" s="2">
        <v>943.56907290000004</v>
      </c>
      <c r="M9965" s="2">
        <v>1247.6972029999999</v>
      </c>
      <c r="N9965" s="2">
        <v>1509.6027509999999</v>
      </c>
      <c r="O9965" s="2">
        <v>1153.0021449999999</v>
      </c>
      <c r="P9965" s="2">
        <v>1106.6943719999999</v>
      </c>
      <c r="Q9965" s="2">
        <v>1234.8643360000001</v>
      </c>
    </row>
    <row r="9966" spans="1:17" ht="19.5" customHeight="1">
      <c r="A9966" s="2" t="s">
        <v>37493</v>
      </c>
      <c r="B9966" s="2">
        <v>83879</v>
      </c>
      <c r="C9966" s="2">
        <v>419</v>
      </c>
      <c r="D9966" s="2" t="s">
        <v>37485</v>
      </c>
      <c r="E9966" s="2" t="s">
        <v>37494</v>
      </c>
      <c r="F9966" s="2" t="s">
        <v>37495</v>
      </c>
      <c r="G9966" s="2" t="s">
        <v>37496</v>
      </c>
      <c r="H9966" s="2" t="s">
        <v>65</v>
      </c>
      <c r="I9966" s="2">
        <v>444.0925221</v>
      </c>
      <c r="J9966" s="2">
        <v>354.32255980000002</v>
      </c>
      <c r="K9966" s="2">
        <v>628.55746060000001</v>
      </c>
      <c r="L9966" s="2">
        <v>476.36496890000001</v>
      </c>
      <c r="M9966" s="2">
        <v>510.80221069999999</v>
      </c>
      <c r="N9966" s="2">
        <v>852.64599820000001</v>
      </c>
      <c r="O9966" s="2">
        <v>495.91490099999999</v>
      </c>
      <c r="P9966" s="2">
        <v>327.49119159999998</v>
      </c>
      <c r="Q9966" s="2">
        <v>457.35716159999998</v>
      </c>
    </row>
    <row r="9967" spans="1:17" ht="19.5" customHeight="1">
      <c r="A9967" s="2" t="s">
        <v>37497</v>
      </c>
      <c r="B9967" s="2">
        <v>36878</v>
      </c>
      <c r="C9967" s="2">
        <v>205</v>
      </c>
      <c r="D9967" s="2" t="s">
        <v>37485</v>
      </c>
      <c r="E9967" s="2" t="s">
        <v>37498</v>
      </c>
      <c r="F9967" s="2" t="s">
        <v>37499</v>
      </c>
      <c r="G9967" s="2" t="s">
        <v>37500</v>
      </c>
      <c r="H9967" s="2" t="s">
        <v>65</v>
      </c>
      <c r="I9967" s="2">
        <v>12.568656280000001</v>
      </c>
      <c r="J9967" s="2">
        <v>10.524432470000001</v>
      </c>
      <c r="K9967" s="2">
        <v>0</v>
      </c>
      <c r="L9967" s="2">
        <v>0</v>
      </c>
      <c r="M9967" s="2">
        <v>0</v>
      </c>
      <c r="N9967" s="2">
        <v>0</v>
      </c>
      <c r="O9967" s="2">
        <v>37.193617580000002</v>
      </c>
      <c r="P9967" s="2">
        <v>67.756798270000004</v>
      </c>
      <c r="Q9967" s="2">
        <v>34.30178712</v>
      </c>
    </row>
    <row r="9968" spans="1:17" ht="19.5" customHeight="1">
      <c r="A9968" s="2" t="s">
        <v>37501</v>
      </c>
      <c r="B9968" s="2">
        <v>250</v>
      </c>
      <c r="C9968" s="2">
        <v>250</v>
      </c>
      <c r="D9968" s="2" t="s">
        <v>37485</v>
      </c>
      <c r="E9968" s="2" t="s">
        <v>37502</v>
      </c>
      <c r="F9968" s="2" t="s">
        <v>37503</v>
      </c>
      <c r="G9968" s="2" t="s">
        <v>37504</v>
      </c>
      <c r="H9968" s="2" t="s">
        <v>65</v>
      </c>
      <c r="I9968" s="2">
        <v>0</v>
      </c>
      <c r="J9968" s="2">
        <v>0</v>
      </c>
      <c r="K9968" s="2">
        <v>0</v>
      </c>
      <c r="L9968" s="2">
        <v>36.643459139999997</v>
      </c>
      <c r="M9968" s="2">
        <v>41.869033659999999</v>
      </c>
      <c r="N9968" s="2">
        <v>41.933409750000003</v>
      </c>
      <c r="O9968" s="2">
        <v>0</v>
      </c>
      <c r="P9968" s="2">
        <v>0</v>
      </c>
      <c r="Q9968" s="2">
        <v>0</v>
      </c>
    </row>
    <row r="9969" spans="1:17" ht="19.5" customHeight="1">
      <c r="A9969" s="2" t="s">
        <v>37505</v>
      </c>
      <c r="B9969" s="2">
        <v>738</v>
      </c>
      <c r="C9969" s="2">
        <v>268</v>
      </c>
      <c r="D9969" s="2" t="s">
        <v>37506</v>
      </c>
      <c r="E9969" s="2" t="s">
        <v>37507</v>
      </c>
      <c r="F9969" s="2" t="s">
        <v>37508</v>
      </c>
      <c r="G9969" s="2" t="s">
        <v>37509</v>
      </c>
      <c r="H9969" s="2" t="s">
        <v>229</v>
      </c>
      <c r="I9969" s="2">
        <v>8.3791041899999996</v>
      </c>
      <c r="J9969" s="2">
        <v>10.524432470000001</v>
      </c>
      <c r="K9969" s="2">
        <v>0</v>
      </c>
      <c r="L9969" s="2">
        <v>36.643459139999997</v>
      </c>
      <c r="M9969" s="2">
        <v>92.111874060000005</v>
      </c>
      <c r="N9969" s="2">
        <v>41.933409750000003</v>
      </c>
      <c r="O9969" s="2">
        <v>0</v>
      </c>
      <c r="P9969" s="2">
        <v>0</v>
      </c>
      <c r="Q9969" s="2">
        <v>22.867858080000001</v>
      </c>
    </row>
    <row r="9970" spans="1:17" ht="19.5" customHeight="1">
      <c r="A9970" s="2" t="s">
        <v>37510</v>
      </c>
      <c r="B9970" s="2">
        <v>943</v>
      </c>
      <c r="C9970" s="2">
        <v>295</v>
      </c>
      <c r="D9970" s="2" t="s">
        <v>37511</v>
      </c>
      <c r="E9970" s="2" t="s">
        <v>37512</v>
      </c>
      <c r="F9970" s="2">
        <v>3</v>
      </c>
      <c r="G9970" s="2">
        <v>49</v>
      </c>
      <c r="H9970" s="2" t="s">
        <v>37513</v>
      </c>
      <c r="I9970" s="2">
        <v>0</v>
      </c>
      <c r="J9970" s="2">
        <v>10.524432470000001</v>
      </c>
      <c r="K9970" s="2">
        <v>0</v>
      </c>
      <c r="L9970" s="2">
        <v>0</v>
      </c>
      <c r="M9970" s="2">
        <v>0</v>
      </c>
      <c r="N9970" s="2">
        <v>0</v>
      </c>
      <c r="O9970" s="2">
        <v>0</v>
      </c>
      <c r="P9970" s="2">
        <v>0</v>
      </c>
      <c r="Q9970" s="2">
        <v>0</v>
      </c>
    </row>
    <row r="9971" spans="1:17" ht="19.5" customHeight="1">
      <c r="A9971" s="2" t="s">
        <v>37514</v>
      </c>
      <c r="B9971" s="2">
        <v>10115</v>
      </c>
      <c r="C9971" s="2">
        <v>231</v>
      </c>
      <c r="D9971" s="2" t="s">
        <v>37511</v>
      </c>
      <c r="E9971" s="2" t="s">
        <v>37515</v>
      </c>
      <c r="F9971" s="2" t="s">
        <v>37516</v>
      </c>
      <c r="G9971" s="2" t="s">
        <v>37517</v>
      </c>
      <c r="H9971" s="2" t="s">
        <v>37513</v>
      </c>
      <c r="I9971" s="2">
        <v>16.758208379999999</v>
      </c>
      <c r="J9971" s="2">
        <v>0</v>
      </c>
      <c r="K9971" s="2">
        <v>48.887802489999999</v>
      </c>
      <c r="L9971" s="2">
        <v>0</v>
      </c>
      <c r="M9971" s="2">
        <v>0</v>
      </c>
      <c r="N9971" s="2">
        <v>55.911212990000003</v>
      </c>
      <c r="O9971" s="2">
        <v>24.795745050000001</v>
      </c>
      <c r="P9971" s="2">
        <v>0</v>
      </c>
      <c r="Q9971" s="2">
        <v>0</v>
      </c>
    </row>
    <row r="9972" spans="1:17" ht="19.5" customHeight="1">
      <c r="A9972" s="2" t="s">
        <v>37518</v>
      </c>
      <c r="B9972" s="2">
        <v>11886</v>
      </c>
      <c r="C9972" s="2">
        <v>230</v>
      </c>
      <c r="D9972" s="2" t="s">
        <v>37519</v>
      </c>
      <c r="E9972" s="2" t="s">
        <v>37520</v>
      </c>
      <c r="F9972" s="2">
        <v>3</v>
      </c>
      <c r="G9972" s="2">
        <v>3</v>
      </c>
      <c r="H9972" s="2" t="s">
        <v>37521</v>
      </c>
      <c r="I9972" s="2">
        <v>12.568656280000001</v>
      </c>
      <c r="J9972" s="2">
        <v>0</v>
      </c>
      <c r="K9972" s="2">
        <v>0</v>
      </c>
      <c r="L9972" s="2">
        <v>0</v>
      </c>
      <c r="M9972" s="2">
        <v>0</v>
      </c>
      <c r="N9972" s="2">
        <v>0</v>
      </c>
      <c r="O9972" s="2">
        <v>0</v>
      </c>
      <c r="P9972" s="2">
        <v>0</v>
      </c>
      <c r="Q9972" s="2">
        <v>0</v>
      </c>
    </row>
    <row r="9973" spans="1:17" ht="19.5" customHeight="1">
      <c r="A9973" s="2" t="s">
        <v>37522</v>
      </c>
      <c r="B9973" s="2">
        <v>687</v>
      </c>
      <c r="C9973" s="2">
        <v>341</v>
      </c>
      <c r="D9973" s="2" t="s">
        <v>37519</v>
      </c>
      <c r="E9973" s="2" t="s">
        <v>37523</v>
      </c>
      <c r="F9973" s="2" t="s">
        <v>37524</v>
      </c>
      <c r="G9973" s="2" t="s">
        <v>37525</v>
      </c>
      <c r="H9973" s="2" t="s">
        <v>37521</v>
      </c>
      <c r="I9973" s="2">
        <v>41.895520949999998</v>
      </c>
      <c r="J9973" s="2">
        <v>42.097729880000003</v>
      </c>
      <c r="K9973" s="2">
        <v>69.83971785</v>
      </c>
      <c r="L9973" s="2">
        <v>0</v>
      </c>
      <c r="M9973" s="2">
        <v>41.869033659999999</v>
      </c>
      <c r="N9973" s="2">
        <v>55.911212990000003</v>
      </c>
      <c r="O9973" s="2">
        <v>0</v>
      </c>
      <c r="P9973" s="2">
        <v>0</v>
      </c>
      <c r="Q9973" s="2">
        <v>57.169645209999999</v>
      </c>
    </row>
    <row r="9974" spans="1:17" ht="19.5" customHeight="1">
      <c r="A9974" s="2" t="s">
        <v>37526</v>
      </c>
      <c r="B9974" s="2">
        <v>24227</v>
      </c>
      <c r="C9974" s="2">
        <v>313</v>
      </c>
      <c r="D9974" s="2" t="s">
        <v>37527</v>
      </c>
      <c r="E9974" s="2" t="s">
        <v>37528</v>
      </c>
      <c r="F9974" s="2" t="s">
        <v>37529</v>
      </c>
      <c r="G9974" s="2" t="s">
        <v>37530</v>
      </c>
      <c r="H9974" s="2" t="s">
        <v>37531</v>
      </c>
      <c r="I9974" s="2">
        <v>79.601489799999996</v>
      </c>
      <c r="J9974" s="2">
        <v>59.638450659999997</v>
      </c>
      <c r="K9974" s="2">
        <v>132.69546389999999</v>
      </c>
      <c r="L9974" s="2">
        <v>36.643459139999997</v>
      </c>
      <c r="M9974" s="2">
        <v>58.616647129999997</v>
      </c>
      <c r="N9974" s="2">
        <v>97.844622740000005</v>
      </c>
      <c r="O9974" s="2">
        <v>49.591490100000001</v>
      </c>
      <c r="P9974" s="2">
        <v>22.585599420000001</v>
      </c>
      <c r="Q9974" s="2">
        <v>57.169645209999999</v>
      </c>
    </row>
    <row r="9975" spans="1:17" ht="19.5" customHeight="1">
      <c r="A9975" s="2" t="s">
        <v>37532</v>
      </c>
      <c r="B9975" s="2">
        <v>7953</v>
      </c>
      <c r="C9975" s="2">
        <v>463</v>
      </c>
      <c r="D9975" s="2" t="s">
        <v>37527</v>
      </c>
      <c r="E9975" s="2" t="s">
        <v>37533</v>
      </c>
      <c r="F9975" s="2" t="s">
        <v>37534</v>
      </c>
      <c r="G9975" s="2" t="s">
        <v>37535</v>
      </c>
      <c r="H9975" s="2" t="s">
        <v>37531</v>
      </c>
      <c r="I9975" s="2">
        <v>16.758208379999999</v>
      </c>
      <c r="J9975" s="2">
        <v>38.589585720000002</v>
      </c>
      <c r="K9975" s="2">
        <v>0</v>
      </c>
      <c r="L9975" s="2">
        <v>0</v>
      </c>
      <c r="M9975" s="2">
        <v>0</v>
      </c>
      <c r="N9975" s="2">
        <v>0</v>
      </c>
      <c r="O9975" s="2">
        <v>0</v>
      </c>
      <c r="P9975" s="2">
        <v>0</v>
      </c>
      <c r="Q9975" s="2">
        <v>0</v>
      </c>
    </row>
    <row r="9976" spans="1:17" ht="19.5" customHeight="1">
      <c r="A9976" s="2" t="s">
        <v>37536</v>
      </c>
      <c r="B9976" s="2">
        <v>24018</v>
      </c>
      <c r="C9976" s="2">
        <v>411</v>
      </c>
      <c r="D9976" s="2" t="s">
        <v>37527</v>
      </c>
      <c r="E9976" s="2" t="s">
        <v>37537</v>
      </c>
      <c r="F9976" s="2" t="s">
        <v>37538</v>
      </c>
      <c r="G9976" s="2" t="s">
        <v>37539</v>
      </c>
      <c r="H9976" s="2" t="s">
        <v>37531</v>
      </c>
      <c r="I9976" s="2">
        <v>134.06566699999999</v>
      </c>
      <c r="J9976" s="2">
        <v>119.27690130000001</v>
      </c>
      <c r="K9976" s="2">
        <v>97.775604990000005</v>
      </c>
      <c r="L9976" s="2">
        <v>82.44778307</v>
      </c>
      <c r="M9976" s="2">
        <v>16.747613470000001</v>
      </c>
      <c r="N9976" s="2">
        <v>97.844622740000005</v>
      </c>
      <c r="O9976" s="2">
        <v>161.1723428</v>
      </c>
      <c r="P9976" s="2">
        <v>158.09919600000001</v>
      </c>
      <c r="Q9976" s="2">
        <v>68.603574249999994</v>
      </c>
    </row>
    <row r="9977" spans="1:17" ht="19.5" customHeight="1">
      <c r="A9977" s="2" t="s">
        <v>37540</v>
      </c>
      <c r="B9977" s="2">
        <v>23471</v>
      </c>
      <c r="C9977" s="2">
        <v>264</v>
      </c>
      <c r="D9977" s="2" t="s">
        <v>37527</v>
      </c>
      <c r="E9977" s="2" t="s">
        <v>37541</v>
      </c>
      <c r="F9977" s="2" t="s">
        <v>557</v>
      </c>
      <c r="G9977" s="2" t="s">
        <v>37542</v>
      </c>
      <c r="H9977" s="2" t="s">
        <v>37531</v>
      </c>
      <c r="I9977" s="2">
        <v>0</v>
      </c>
      <c r="J9977" s="2">
        <v>0</v>
      </c>
      <c r="K9977" s="2">
        <v>0</v>
      </c>
      <c r="L9977" s="2">
        <v>0</v>
      </c>
      <c r="M9977" s="2">
        <v>25.121420199999999</v>
      </c>
      <c r="N9977" s="2">
        <v>0</v>
      </c>
      <c r="O9977" s="2">
        <v>0</v>
      </c>
      <c r="P9977" s="2">
        <v>0</v>
      </c>
      <c r="Q9977" s="2">
        <v>0</v>
      </c>
    </row>
    <row r="9978" spans="1:17" ht="19.5" customHeight="1">
      <c r="A9978" s="2" t="s">
        <v>37543</v>
      </c>
      <c r="B9978" s="2">
        <v>16157</v>
      </c>
      <c r="C9978" s="2">
        <v>203</v>
      </c>
      <c r="D9978" s="2" t="s">
        <v>37527</v>
      </c>
      <c r="E9978" s="2" t="s">
        <v>37544</v>
      </c>
      <c r="F9978" s="2">
        <v>3</v>
      </c>
      <c r="G9978" s="2">
        <v>193</v>
      </c>
      <c r="H9978" s="2" t="s">
        <v>37531</v>
      </c>
      <c r="I9978" s="2">
        <v>12.568656280000001</v>
      </c>
      <c r="J9978" s="2">
        <v>0</v>
      </c>
      <c r="K9978" s="2">
        <v>0</v>
      </c>
      <c r="L9978" s="2">
        <v>0</v>
      </c>
      <c r="M9978" s="2">
        <v>0</v>
      </c>
      <c r="N9978" s="2">
        <v>0</v>
      </c>
      <c r="O9978" s="2">
        <v>0</v>
      </c>
      <c r="P9978" s="2">
        <v>0</v>
      </c>
      <c r="Q9978" s="2">
        <v>0</v>
      </c>
    </row>
    <row r="9979" spans="1:17" ht="19.5" customHeight="1">
      <c r="A9979" s="2" t="s">
        <v>37545</v>
      </c>
      <c r="B9979" s="2">
        <v>7486</v>
      </c>
      <c r="C9979" s="2">
        <v>325</v>
      </c>
      <c r="D9979" s="2" t="s">
        <v>37527</v>
      </c>
      <c r="E9979" s="2" t="s">
        <v>37546</v>
      </c>
      <c r="F9979" s="2" t="s">
        <v>345</v>
      </c>
      <c r="G9979" s="2">
        <v>62159</v>
      </c>
      <c r="H9979" s="2" t="s">
        <v>37531</v>
      </c>
      <c r="I9979" s="2">
        <v>0</v>
      </c>
      <c r="J9979" s="2">
        <v>0</v>
      </c>
      <c r="K9979" s="2">
        <v>0</v>
      </c>
      <c r="L9979" s="2">
        <v>18.321729569999999</v>
      </c>
      <c r="M9979" s="2">
        <v>0</v>
      </c>
      <c r="N9979" s="2">
        <v>0</v>
      </c>
      <c r="O9979" s="2">
        <v>0</v>
      </c>
      <c r="P9979" s="2">
        <v>0</v>
      </c>
      <c r="Q9979" s="2">
        <v>0</v>
      </c>
    </row>
    <row r="9980" spans="1:17" ht="19.5" customHeight="1">
      <c r="A9980" s="2" t="s">
        <v>37547</v>
      </c>
      <c r="B9980" s="2">
        <v>8347</v>
      </c>
      <c r="C9980" s="2">
        <v>426</v>
      </c>
      <c r="D9980" s="2" t="s">
        <v>37527</v>
      </c>
      <c r="E9980" s="2" t="s">
        <v>37548</v>
      </c>
      <c r="F9980" s="2" t="s">
        <v>37549</v>
      </c>
      <c r="G9980" s="2" t="s">
        <v>37550</v>
      </c>
      <c r="H9980" s="2" t="s">
        <v>37531</v>
      </c>
      <c r="I9980" s="2">
        <v>2664.555132</v>
      </c>
      <c r="J9980" s="2">
        <v>1655.8440419999999</v>
      </c>
      <c r="K9980" s="2">
        <v>1732.025003</v>
      </c>
      <c r="L9980" s="2">
        <v>2794.06376</v>
      </c>
      <c r="M9980" s="2">
        <v>1390.0519179999999</v>
      </c>
      <c r="N9980" s="2">
        <v>2068.7148809999999</v>
      </c>
      <c r="O9980" s="2">
        <v>1971.2617310000001</v>
      </c>
      <c r="P9980" s="2">
        <v>1637.455958</v>
      </c>
      <c r="Q9980" s="2">
        <v>2126.7108020000001</v>
      </c>
    </row>
    <row r="9981" spans="1:17" ht="19.5" customHeight="1">
      <c r="A9981" s="2" t="s">
        <v>37551</v>
      </c>
      <c r="B9981" s="2">
        <v>901</v>
      </c>
      <c r="C9981" s="2">
        <v>116</v>
      </c>
      <c r="D9981" s="2" t="s">
        <v>37527</v>
      </c>
      <c r="E9981" s="2" t="s">
        <v>37552</v>
      </c>
      <c r="F9981" s="2">
        <v>3</v>
      </c>
      <c r="G9981" s="2">
        <v>84</v>
      </c>
      <c r="H9981" s="2" t="s">
        <v>37531</v>
      </c>
      <c r="I9981" s="2">
        <v>0</v>
      </c>
      <c r="J9981" s="2">
        <v>0</v>
      </c>
      <c r="K9981" s="2">
        <v>20.95191535</v>
      </c>
      <c r="L9981" s="2">
        <v>0</v>
      </c>
      <c r="M9981" s="2">
        <v>0</v>
      </c>
      <c r="N9981" s="2">
        <v>0</v>
      </c>
      <c r="O9981" s="2">
        <v>0</v>
      </c>
      <c r="P9981" s="2">
        <v>0</v>
      </c>
      <c r="Q9981" s="2">
        <v>0</v>
      </c>
    </row>
    <row r="9982" spans="1:17" ht="19.5" customHeight="1">
      <c r="A9982" s="2" t="s">
        <v>37553</v>
      </c>
      <c r="B9982" s="2">
        <v>2218</v>
      </c>
      <c r="C9982" s="2">
        <v>226</v>
      </c>
      <c r="D9982" s="2" t="s">
        <v>37554</v>
      </c>
      <c r="E9982" s="2" t="s">
        <v>37555</v>
      </c>
      <c r="F9982" s="2">
        <v>4</v>
      </c>
      <c r="G9982" s="2">
        <v>0</v>
      </c>
      <c r="H9982" s="2" t="s">
        <v>37556</v>
      </c>
      <c r="I9982" s="2">
        <v>0</v>
      </c>
      <c r="J9982" s="2">
        <v>0</v>
      </c>
      <c r="K9982" s="2">
        <v>27.935887139999998</v>
      </c>
      <c r="L9982" s="2">
        <v>0</v>
      </c>
      <c r="M9982" s="2">
        <v>0</v>
      </c>
      <c r="N9982" s="2">
        <v>0</v>
      </c>
      <c r="O9982" s="2">
        <v>0</v>
      </c>
      <c r="P9982" s="2">
        <v>0</v>
      </c>
      <c r="Q9982" s="2">
        <v>0</v>
      </c>
    </row>
    <row r="9983" spans="1:17" ht="19.5" customHeight="1">
      <c r="A9983" s="2" t="s">
        <v>37557</v>
      </c>
      <c r="B9983" s="2">
        <v>11941</v>
      </c>
      <c r="C9983" s="2">
        <v>253</v>
      </c>
      <c r="D9983" s="2" t="s">
        <v>37558</v>
      </c>
      <c r="E9983" s="2" t="s">
        <v>37559</v>
      </c>
      <c r="F9983" s="2" t="s">
        <v>6506</v>
      </c>
      <c r="G9983" s="2" t="s">
        <v>37560</v>
      </c>
      <c r="H9983" s="2" t="s">
        <v>37561</v>
      </c>
      <c r="I9983" s="2">
        <v>20.947760469999999</v>
      </c>
      <c r="J9983" s="2">
        <v>0</v>
      </c>
      <c r="K9983" s="2">
        <v>13.967943569999999</v>
      </c>
      <c r="L9983" s="2">
        <v>0</v>
      </c>
      <c r="M9983" s="2">
        <v>0</v>
      </c>
      <c r="N9983" s="2">
        <v>0</v>
      </c>
      <c r="O9983" s="2">
        <v>0</v>
      </c>
      <c r="P9983" s="2">
        <v>0</v>
      </c>
      <c r="Q9983" s="2">
        <v>0</v>
      </c>
    </row>
    <row r="9984" spans="1:17" ht="19.5" customHeight="1">
      <c r="A9984" s="2" t="s">
        <v>37562</v>
      </c>
      <c r="B9984" s="2">
        <v>5869</v>
      </c>
      <c r="C9984" s="2">
        <v>258</v>
      </c>
      <c r="D9984" s="2" t="s">
        <v>225</v>
      </c>
      <c r="E9984" s="2" t="s">
        <v>37563</v>
      </c>
      <c r="F9984" s="2" t="s">
        <v>1569</v>
      </c>
      <c r="G9984" s="2" t="s">
        <v>37564</v>
      </c>
      <c r="H9984" s="2" t="s">
        <v>229</v>
      </c>
      <c r="I9984" s="2">
        <v>16.758208379999999</v>
      </c>
      <c r="J9984" s="2">
        <v>14.032576629999999</v>
      </c>
      <c r="K9984" s="2">
        <v>0</v>
      </c>
      <c r="L9984" s="2">
        <v>0</v>
      </c>
      <c r="M9984" s="2">
        <v>0</v>
      </c>
      <c r="N9984" s="2">
        <v>0</v>
      </c>
      <c r="O9984" s="2">
        <v>0</v>
      </c>
      <c r="P9984" s="2">
        <v>0</v>
      </c>
      <c r="Q9984" s="2">
        <v>0</v>
      </c>
    </row>
    <row r="9985" spans="1:17" ht="19.5" customHeight="1">
      <c r="A9985" s="2" t="s">
        <v>37565</v>
      </c>
      <c r="B9985" s="2">
        <v>6243</v>
      </c>
      <c r="C9985" s="2">
        <v>287</v>
      </c>
      <c r="D9985" s="2" t="s">
        <v>37566</v>
      </c>
      <c r="E9985" s="2" t="s">
        <v>37567</v>
      </c>
      <c r="F9985" s="2" t="s">
        <v>37568</v>
      </c>
      <c r="G9985" s="2" t="s">
        <v>37569</v>
      </c>
      <c r="H9985" s="2" t="s">
        <v>37570</v>
      </c>
      <c r="I9985" s="2">
        <v>16.758208379999999</v>
      </c>
      <c r="J9985" s="2">
        <v>14.032576629999999</v>
      </c>
      <c r="K9985" s="2">
        <v>13.967943569999999</v>
      </c>
      <c r="L9985" s="2">
        <v>0</v>
      </c>
      <c r="M9985" s="2">
        <v>0</v>
      </c>
      <c r="N9985" s="2">
        <v>0</v>
      </c>
      <c r="O9985" s="2">
        <v>0</v>
      </c>
      <c r="P9985" s="2">
        <v>0</v>
      </c>
      <c r="Q9985" s="2">
        <v>0</v>
      </c>
    </row>
    <row r="9986" spans="1:17" ht="19.5" customHeight="1">
      <c r="A9986" s="2" t="s">
        <v>37571</v>
      </c>
      <c r="B9986" s="2">
        <v>6263</v>
      </c>
      <c r="C9986" s="2">
        <v>169</v>
      </c>
      <c r="D9986" s="2" t="s">
        <v>37566</v>
      </c>
      <c r="E9986" s="2" t="s">
        <v>37572</v>
      </c>
      <c r="F9986" s="2">
        <v>3</v>
      </c>
      <c r="G9986" s="2">
        <v>5</v>
      </c>
      <c r="H9986" s="2" t="s">
        <v>37570</v>
      </c>
      <c r="I9986" s="2">
        <v>0</v>
      </c>
      <c r="J9986" s="2">
        <v>0</v>
      </c>
      <c r="K9986" s="2">
        <v>0</v>
      </c>
      <c r="L9986" s="2">
        <v>0</v>
      </c>
      <c r="M9986" s="2">
        <v>0</v>
      </c>
      <c r="N9986" s="2">
        <v>0</v>
      </c>
      <c r="O9986" s="2">
        <v>37.193617580000002</v>
      </c>
      <c r="P9986" s="2">
        <v>0</v>
      </c>
      <c r="Q9986" s="2">
        <v>0</v>
      </c>
    </row>
    <row r="9987" spans="1:17" ht="19.5" customHeight="1">
      <c r="A9987" s="2" t="s">
        <v>37573</v>
      </c>
      <c r="B9987" s="2">
        <v>10694</v>
      </c>
      <c r="C9987" s="2">
        <v>344</v>
      </c>
      <c r="D9987" s="2" t="s">
        <v>37574</v>
      </c>
      <c r="E9987" s="2" t="s">
        <v>37575</v>
      </c>
      <c r="F9987" s="2">
        <v>2</v>
      </c>
      <c r="G9987" s="2">
        <v>9</v>
      </c>
      <c r="H9987" s="2" t="s">
        <v>37576</v>
      </c>
      <c r="I9987" s="2">
        <v>0</v>
      </c>
      <c r="J9987" s="2">
        <v>0</v>
      </c>
      <c r="K9987" s="2">
        <v>0</v>
      </c>
      <c r="L9987" s="2">
        <v>0</v>
      </c>
      <c r="M9987" s="2">
        <v>0</v>
      </c>
      <c r="N9987" s="2">
        <v>0</v>
      </c>
      <c r="O9987" s="2">
        <v>24.795745050000001</v>
      </c>
      <c r="P9987" s="2">
        <v>0</v>
      </c>
      <c r="Q9987" s="2">
        <v>0</v>
      </c>
    </row>
    <row r="9988" spans="1:17" ht="19.5" customHeight="1">
      <c r="A9988" s="2" t="s">
        <v>37577</v>
      </c>
      <c r="B9988" s="2">
        <v>11159</v>
      </c>
      <c r="C9988" s="2">
        <v>58</v>
      </c>
      <c r="D9988" s="2" t="s">
        <v>37578</v>
      </c>
      <c r="E9988" s="2" t="s">
        <v>37579</v>
      </c>
      <c r="F9988" s="2">
        <v>2</v>
      </c>
      <c r="G9988" s="2">
        <v>0</v>
      </c>
      <c r="H9988" s="2" t="s">
        <v>37580</v>
      </c>
      <c r="I9988" s="2">
        <v>0</v>
      </c>
      <c r="J9988" s="2">
        <v>0</v>
      </c>
      <c r="K9988" s="2">
        <v>0</v>
      </c>
      <c r="L9988" s="2">
        <v>0</v>
      </c>
      <c r="M9988" s="2">
        <v>0</v>
      </c>
      <c r="N9988" s="2">
        <v>27.955606499999998</v>
      </c>
      <c r="O9988" s="2">
        <v>0</v>
      </c>
      <c r="P9988" s="2">
        <v>0</v>
      </c>
      <c r="Q9988" s="2">
        <v>0</v>
      </c>
    </row>
    <row r="9989" spans="1:17" ht="19.5" customHeight="1">
      <c r="A9989" s="2" t="s">
        <v>37581</v>
      </c>
      <c r="B9989" s="2">
        <v>1610</v>
      </c>
      <c r="C9989" s="2">
        <v>313</v>
      </c>
      <c r="D9989" s="2" t="s">
        <v>37582</v>
      </c>
      <c r="E9989" s="2" t="s">
        <v>37583</v>
      </c>
      <c r="F9989" s="2" t="s">
        <v>37584</v>
      </c>
      <c r="G9989" s="2" t="s">
        <v>37585</v>
      </c>
      <c r="H9989" s="2" t="s">
        <v>37586</v>
      </c>
      <c r="I9989" s="2">
        <v>0</v>
      </c>
      <c r="J9989" s="2">
        <v>17.540720780000001</v>
      </c>
      <c r="K9989" s="2">
        <v>0</v>
      </c>
      <c r="L9989" s="2">
        <v>0</v>
      </c>
      <c r="M9989" s="2">
        <v>16.747613470000001</v>
      </c>
      <c r="N9989" s="2">
        <v>0</v>
      </c>
      <c r="O9989" s="2">
        <v>0</v>
      </c>
      <c r="P9989" s="2">
        <v>22.585599420000001</v>
      </c>
      <c r="Q9989" s="2">
        <v>0</v>
      </c>
    </row>
    <row r="9990" spans="1:17" ht="19.5" customHeight="1">
      <c r="A9990" s="2" t="s">
        <v>37587</v>
      </c>
      <c r="B9990" s="2">
        <v>19032</v>
      </c>
      <c r="C9990" s="2">
        <v>289</v>
      </c>
      <c r="D9990" s="2" t="s">
        <v>37582</v>
      </c>
      <c r="E9990" s="2" t="s">
        <v>37588</v>
      </c>
      <c r="F9990" s="2" t="s">
        <v>37589</v>
      </c>
      <c r="G9990" s="2" t="s">
        <v>37590</v>
      </c>
      <c r="H9990" s="2" t="s">
        <v>37586</v>
      </c>
      <c r="I9990" s="2">
        <v>0</v>
      </c>
      <c r="J9990" s="2">
        <v>7.0162883130000004</v>
      </c>
      <c r="K9990" s="2">
        <v>0</v>
      </c>
      <c r="L9990" s="2">
        <v>0</v>
      </c>
      <c r="M9990" s="2">
        <v>25.121420199999999</v>
      </c>
      <c r="N9990" s="2">
        <v>0</v>
      </c>
      <c r="O9990" s="2">
        <v>0</v>
      </c>
      <c r="P9990" s="2">
        <v>0</v>
      </c>
      <c r="Q9990" s="2">
        <v>0</v>
      </c>
    </row>
    <row r="9991" spans="1:17" ht="19.5" customHeight="1">
      <c r="A9991" s="2" t="s">
        <v>37591</v>
      </c>
      <c r="B9991" s="2">
        <v>2769</v>
      </c>
      <c r="C9991" s="2">
        <v>308</v>
      </c>
      <c r="D9991" s="2" t="s">
        <v>37582</v>
      </c>
      <c r="E9991" s="2" t="s">
        <v>37592</v>
      </c>
      <c r="F9991" s="2" t="s">
        <v>345</v>
      </c>
      <c r="G9991" s="2" t="s">
        <v>37593</v>
      </c>
      <c r="H9991" s="2" t="s">
        <v>37586</v>
      </c>
      <c r="I9991" s="2">
        <v>0</v>
      </c>
      <c r="J9991" s="2">
        <v>0</v>
      </c>
      <c r="K9991" s="2">
        <v>0</v>
      </c>
      <c r="L9991" s="2">
        <v>0</v>
      </c>
      <c r="M9991" s="2">
        <v>0</v>
      </c>
      <c r="N9991" s="2">
        <v>0</v>
      </c>
      <c r="O9991" s="2">
        <v>24.795745050000001</v>
      </c>
      <c r="P9991" s="2">
        <v>0</v>
      </c>
      <c r="Q9991" s="2">
        <v>0</v>
      </c>
    </row>
    <row r="9992" spans="1:17" ht="19.5" customHeight="1">
      <c r="A9992" s="2" t="s">
        <v>37594</v>
      </c>
      <c r="B9992" s="2">
        <v>3720</v>
      </c>
      <c r="C9992" s="2">
        <v>378</v>
      </c>
      <c r="D9992" s="2" t="s">
        <v>37582</v>
      </c>
      <c r="E9992" s="2" t="s">
        <v>37595</v>
      </c>
      <c r="F9992" s="2" t="s">
        <v>37596</v>
      </c>
      <c r="G9992" s="2" t="s">
        <v>37597</v>
      </c>
      <c r="H9992" s="2" t="s">
        <v>37586</v>
      </c>
      <c r="I9992" s="2">
        <v>41.895520949999998</v>
      </c>
      <c r="J9992" s="2">
        <v>63.146594819999997</v>
      </c>
      <c r="K9992" s="2">
        <v>125.7114921</v>
      </c>
      <c r="L9992" s="2">
        <v>54.96518871</v>
      </c>
      <c r="M9992" s="2">
        <v>0</v>
      </c>
      <c r="N9992" s="2">
        <v>97.844622740000005</v>
      </c>
      <c r="O9992" s="2">
        <v>0</v>
      </c>
      <c r="P9992" s="2">
        <v>67.756798270000004</v>
      </c>
      <c r="Q9992" s="2">
        <v>125.7732195</v>
      </c>
    </row>
    <row r="9993" spans="1:17" ht="19.5" customHeight="1">
      <c r="A9993" s="2" t="s">
        <v>37598</v>
      </c>
      <c r="B9993" s="2">
        <v>21416</v>
      </c>
      <c r="C9993" s="2">
        <v>212</v>
      </c>
      <c r="D9993" s="2" t="s">
        <v>225</v>
      </c>
      <c r="E9993" s="2" t="s">
        <v>37599</v>
      </c>
      <c r="F9993" s="2">
        <v>3</v>
      </c>
      <c r="G9993" s="2">
        <v>6</v>
      </c>
      <c r="H9993" s="2" t="s">
        <v>229</v>
      </c>
      <c r="I9993" s="2">
        <v>0</v>
      </c>
      <c r="J9993" s="2">
        <v>0</v>
      </c>
      <c r="K9993" s="2">
        <v>0</v>
      </c>
      <c r="L9993" s="2">
        <v>0</v>
      </c>
      <c r="M9993" s="2">
        <v>0</v>
      </c>
      <c r="N9993" s="2">
        <v>0</v>
      </c>
      <c r="O9993" s="2">
        <v>0</v>
      </c>
      <c r="P9993" s="2">
        <v>0</v>
      </c>
      <c r="Q9993" s="2">
        <v>34.30178712</v>
      </c>
    </row>
    <row r="9994" spans="1:17" ht="19.5" customHeight="1">
      <c r="A9994" s="2" t="s">
        <v>37600</v>
      </c>
      <c r="B9994" s="2">
        <v>7746</v>
      </c>
      <c r="C9994" s="2">
        <v>598</v>
      </c>
      <c r="D9994" s="2" t="s">
        <v>37601</v>
      </c>
      <c r="E9994" s="2" t="s">
        <v>37602</v>
      </c>
      <c r="F9994" s="2" t="s">
        <v>37603</v>
      </c>
      <c r="G9994" s="2" t="s">
        <v>37604</v>
      </c>
      <c r="H9994" s="2" t="s">
        <v>37605</v>
      </c>
      <c r="I9994" s="2">
        <v>310.02685500000001</v>
      </c>
      <c r="J9994" s="2">
        <v>694.61254299999996</v>
      </c>
      <c r="K9994" s="2">
        <v>488.87802490000001</v>
      </c>
      <c r="L9994" s="2">
        <v>219.86075489999999</v>
      </c>
      <c r="M9994" s="2">
        <v>108.8594875</v>
      </c>
      <c r="N9994" s="2">
        <v>125.8002292</v>
      </c>
      <c r="O9994" s="2">
        <v>235.55957799999999</v>
      </c>
      <c r="P9994" s="2">
        <v>0</v>
      </c>
      <c r="Q9994" s="2">
        <v>343.0178712</v>
      </c>
    </row>
    <row r="9995" spans="1:17" ht="19.5" customHeight="1">
      <c r="A9995" s="2" t="s">
        <v>37606</v>
      </c>
      <c r="B9995" s="2">
        <v>7961</v>
      </c>
      <c r="C9995" s="2">
        <v>145</v>
      </c>
      <c r="D9995" s="2" t="s">
        <v>37601</v>
      </c>
      <c r="E9995" s="2" t="s">
        <v>37607</v>
      </c>
      <c r="F9995" s="2">
        <v>2</v>
      </c>
      <c r="G9995" s="2">
        <v>16</v>
      </c>
      <c r="H9995" s="2" t="s">
        <v>37605</v>
      </c>
      <c r="I9995" s="2">
        <v>8.3791041899999996</v>
      </c>
      <c r="J9995" s="2">
        <v>0</v>
      </c>
      <c r="K9995" s="2">
        <v>0</v>
      </c>
      <c r="L9995" s="2">
        <v>0</v>
      </c>
      <c r="M9995" s="2">
        <v>0</v>
      </c>
      <c r="N9995" s="2">
        <v>0</v>
      </c>
      <c r="O9995" s="2">
        <v>0</v>
      </c>
      <c r="P9995" s="2">
        <v>0</v>
      </c>
      <c r="Q9995" s="2">
        <v>0</v>
      </c>
    </row>
    <row r="9996" spans="1:17" ht="19.5" customHeight="1">
      <c r="A9996" s="2" t="s">
        <v>37608</v>
      </c>
      <c r="B9996" s="2">
        <v>26014</v>
      </c>
      <c r="C9996" s="2">
        <v>356</v>
      </c>
      <c r="D9996" s="2" t="s">
        <v>37601</v>
      </c>
      <c r="E9996" s="2" t="s">
        <v>37609</v>
      </c>
      <c r="F9996" s="2" t="s">
        <v>37610</v>
      </c>
      <c r="G9996" s="2" t="s">
        <v>37611</v>
      </c>
      <c r="H9996" s="2" t="s">
        <v>37605</v>
      </c>
      <c r="I9996" s="2">
        <v>209.4776047</v>
      </c>
      <c r="J9996" s="2">
        <v>326.25740660000002</v>
      </c>
      <c r="K9996" s="2">
        <v>244.43901249999999</v>
      </c>
      <c r="L9996" s="2">
        <v>91.608647860000005</v>
      </c>
      <c r="M9996" s="2">
        <v>117.2332943</v>
      </c>
      <c r="N9996" s="2">
        <v>111.82242599999999</v>
      </c>
      <c r="O9996" s="2">
        <v>61.989362630000002</v>
      </c>
      <c r="P9996" s="2">
        <v>203.27039479999999</v>
      </c>
      <c r="Q9996" s="2">
        <v>274.41429699999998</v>
      </c>
    </row>
    <row r="9997" spans="1:17" ht="19.5" customHeight="1">
      <c r="A9997" s="2" t="s">
        <v>37612</v>
      </c>
      <c r="B9997" s="2">
        <v>44999</v>
      </c>
      <c r="C9997" s="2">
        <v>327</v>
      </c>
      <c r="D9997" s="2" t="s">
        <v>37601</v>
      </c>
      <c r="E9997" s="2" t="s">
        <v>37613</v>
      </c>
      <c r="F9997" s="2" t="s">
        <v>37614</v>
      </c>
      <c r="G9997" s="2" t="s">
        <v>37615</v>
      </c>
      <c r="H9997" s="2" t="s">
        <v>37605</v>
      </c>
      <c r="I9997" s="2">
        <v>12.568656280000001</v>
      </c>
      <c r="J9997" s="2">
        <v>42.097729880000003</v>
      </c>
      <c r="K9997" s="2">
        <v>0</v>
      </c>
      <c r="L9997" s="2">
        <v>0</v>
      </c>
      <c r="M9997" s="2">
        <v>0</v>
      </c>
      <c r="N9997" s="2">
        <v>0</v>
      </c>
      <c r="O9997" s="2">
        <v>0</v>
      </c>
      <c r="P9997" s="2">
        <v>0</v>
      </c>
      <c r="Q9997" s="2">
        <v>22.867858080000001</v>
      </c>
    </row>
    <row r="9998" spans="1:17" ht="19.5" customHeight="1">
      <c r="A9998" s="2" t="s">
        <v>37616</v>
      </c>
      <c r="B9998" s="2">
        <v>54673</v>
      </c>
      <c r="C9998" s="2">
        <v>259</v>
      </c>
      <c r="D9998" s="2" t="s">
        <v>37601</v>
      </c>
      <c r="E9998" s="2" t="s">
        <v>37617</v>
      </c>
      <c r="F9998" s="2" t="s">
        <v>37618</v>
      </c>
      <c r="G9998" s="2" t="s">
        <v>37619</v>
      </c>
      <c r="H9998" s="2" t="s">
        <v>37605</v>
      </c>
      <c r="I9998" s="2">
        <v>12.568656280000001</v>
      </c>
      <c r="J9998" s="2">
        <v>38.589585720000002</v>
      </c>
      <c r="K9998" s="2">
        <v>34.919858920000003</v>
      </c>
      <c r="L9998" s="2">
        <v>0</v>
      </c>
      <c r="M9998" s="2">
        <v>0</v>
      </c>
      <c r="N9998" s="2">
        <v>0</v>
      </c>
      <c r="O9998" s="2">
        <v>0</v>
      </c>
      <c r="P9998" s="2">
        <v>33.878399129999998</v>
      </c>
      <c r="Q9998" s="2">
        <v>0</v>
      </c>
    </row>
    <row r="9999" spans="1:17" ht="19.5" customHeight="1">
      <c r="A9999" s="2" t="s">
        <v>37620</v>
      </c>
      <c r="B9999" s="2">
        <v>18721</v>
      </c>
      <c r="C9999" s="2">
        <v>211</v>
      </c>
      <c r="D9999" s="2" t="s">
        <v>37601</v>
      </c>
      <c r="E9999" s="2" t="s">
        <v>37621</v>
      </c>
      <c r="F9999" s="2">
        <v>3</v>
      </c>
      <c r="G9999" s="2">
        <v>315</v>
      </c>
      <c r="H9999" s="2" t="s">
        <v>37605</v>
      </c>
      <c r="I9999" s="2">
        <v>0</v>
      </c>
      <c r="J9999" s="2">
        <v>10.524432470000001</v>
      </c>
      <c r="K9999" s="2">
        <v>0</v>
      </c>
      <c r="L9999" s="2">
        <v>0</v>
      </c>
      <c r="M9999" s="2">
        <v>0</v>
      </c>
      <c r="N9999" s="2">
        <v>0</v>
      </c>
      <c r="O9999" s="2">
        <v>0</v>
      </c>
      <c r="P9999" s="2">
        <v>0</v>
      </c>
      <c r="Q9999" s="2">
        <v>0</v>
      </c>
    </row>
    <row r="10000" spans="1:17" ht="19.5" customHeight="1">
      <c r="A10000" s="2" t="s">
        <v>37622</v>
      </c>
      <c r="B10000" s="2">
        <v>9856</v>
      </c>
      <c r="C10000" s="2">
        <v>235</v>
      </c>
      <c r="D10000" s="2" t="s">
        <v>37601</v>
      </c>
      <c r="E10000" s="2" t="s">
        <v>37623</v>
      </c>
      <c r="F10000" s="2" t="s">
        <v>7520</v>
      </c>
      <c r="G10000" s="2" t="s">
        <v>37624</v>
      </c>
      <c r="H10000" s="2" t="s">
        <v>37605</v>
      </c>
      <c r="I10000" s="2">
        <v>12.568656280000001</v>
      </c>
      <c r="J10000" s="2">
        <v>38.589585720000002</v>
      </c>
      <c r="K10000" s="2">
        <v>20.95191535</v>
      </c>
      <c r="L10000" s="2">
        <v>0</v>
      </c>
      <c r="M10000" s="2">
        <v>0</v>
      </c>
      <c r="N10000" s="2">
        <v>0</v>
      </c>
      <c r="O10000" s="2">
        <v>0</v>
      </c>
      <c r="P10000" s="2">
        <v>0</v>
      </c>
      <c r="Q10000" s="2">
        <v>0</v>
      </c>
    </row>
    <row r="10001" spans="1:17" ht="19.5" customHeight="1">
      <c r="A10001" s="2" t="s">
        <v>37625</v>
      </c>
      <c r="B10001" s="2">
        <v>20019</v>
      </c>
      <c r="C10001" s="2">
        <v>111</v>
      </c>
      <c r="D10001" s="2" t="s">
        <v>37601</v>
      </c>
      <c r="E10001" s="2" t="s">
        <v>37626</v>
      </c>
      <c r="F10001" s="2" t="s">
        <v>6049</v>
      </c>
      <c r="G10001" s="2" t="s">
        <v>37627</v>
      </c>
      <c r="H10001" s="2" t="s">
        <v>37605</v>
      </c>
      <c r="I10001" s="2">
        <v>0</v>
      </c>
      <c r="J10001" s="2">
        <v>24.557009099999998</v>
      </c>
      <c r="K10001" s="2">
        <v>0</v>
      </c>
      <c r="L10001" s="2">
        <v>0</v>
      </c>
      <c r="M10001" s="2">
        <v>0</v>
      </c>
      <c r="N10001" s="2">
        <v>0</v>
      </c>
      <c r="O10001" s="2">
        <v>0</v>
      </c>
      <c r="P10001" s="2">
        <v>0</v>
      </c>
      <c r="Q10001" s="2">
        <v>68.603574249999994</v>
      </c>
    </row>
    <row r="10002" spans="1:17" ht="19.5" customHeight="1">
      <c r="A10002" s="2" t="s">
        <v>37628</v>
      </c>
      <c r="B10002" s="2">
        <v>21053</v>
      </c>
      <c r="C10002" s="2">
        <v>228</v>
      </c>
      <c r="D10002" s="2" t="s">
        <v>37601</v>
      </c>
      <c r="E10002" s="2" t="s">
        <v>37629</v>
      </c>
      <c r="F10002" s="2" t="s">
        <v>918</v>
      </c>
      <c r="G10002" s="2" t="s">
        <v>37630</v>
      </c>
      <c r="H10002" s="2" t="s">
        <v>37605</v>
      </c>
      <c r="I10002" s="2">
        <v>12.568656280000001</v>
      </c>
      <c r="J10002" s="2">
        <v>0</v>
      </c>
      <c r="K10002" s="2">
        <v>0</v>
      </c>
      <c r="L10002" s="2">
        <v>0</v>
      </c>
      <c r="M10002" s="2">
        <v>0</v>
      </c>
      <c r="N10002" s="2">
        <v>0</v>
      </c>
      <c r="O10002" s="2">
        <v>0</v>
      </c>
      <c r="P10002" s="2">
        <v>22.585599420000001</v>
      </c>
      <c r="Q10002" s="2">
        <v>0</v>
      </c>
    </row>
    <row r="10003" spans="1:17" ht="19.5" customHeight="1">
      <c r="A10003" s="2" t="s">
        <v>37631</v>
      </c>
      <c r="B10003" s="2">
        <v>24447</v>
      </c>
      <c r="C10003" s="2">
        <v>244</v>
      </c>
      <c r="D10003" s="2" t="s">
        <v>37601</v>
      </c>
      <c r="E10003" s="2" t="s">
        <v>37632</v>
      </c>
      <c r="F10003" s="2">
        <v>12</v>
      </c>
      <c r="G10003" s="2">
        <v>83</v>
      </c>
      <c r="H10003" s="2" t="s">
        <v>37605</v>
      </c>
      <c r="I10003" s="2">
        <v>0</v>
      </c>
      <c r="J10003" s="2">
        <v>42.097729880000003</v>
      </c>
      <c r="K10003" s="2">
        <v>0</v>
      </c>
      <c r="L10003" s="2">
        <v>0</v>
      </c>
      <c r="M10003" s="2">
        <v>0</v>
      </c>
      <c r="N10003" s="2">
        <v>0</v>
      </c>
      <c r="O10003" s="2">
        <v>0</v>
      </c>
      <c r="P10003" s="2">
        <v>0</v>
      </c>
      <c r="Q10003" s="2">
        <v>0</v>
      </c>
    </row>
    <row r="10004" spans="1:17" ht="19.5" customHeight="1">
      <c r="A10004" s="2" t="s">
        <v>37633</v>
      </c>
      <c r="B10004" s="2">
        <v>14705</v>
      </c>
      <c r="C10004" s="2">
        <v>438</v>
      </c>
      <c r="D10004" s="2" t="s">
        <v>37601</v>
      </c>
      <c r="E10004" s="2" t="s">
        <v>37634</v>
      </c>
      <c r="F10004" s="2" t="s">
        <v>37635</v>
      </c>
      <c r="G10004" s="2" t="s">
        <v>37636</v>
      </c>
      <c r="H10004" s="2" t="s">
        <v>37605</v>
      </c>
      <c r="I10004" s="2">
        <v>0</v>
      </c>
      <c r="J10004" s="2">
        <v>24.557009099999998</v>
      </c>
      <c r="K10004" s="2">
        <v>34.919858920000003</v>
      </c>
      <c r="L10004" s="2">
        <v>0</v>
      </c>
      <c r="M10004" s="2">
        <v>0</v>
      </c>
      <c r="N10004" s="2">
        <v>0</v>
      </c>
      <c r="O10004" s="2">
        <v>0</v>
      </c>
      <c r="P10004" s="2">
        <v>56.463998549999999</v>
      </c>
      <c r="Q10004" s="2">
        <v>0</v>
      </c>
    </row>
    <row r="10005" spans="1:17" ht="19.5" customHeight="1">
      <c r="A10005" s="2" t="s">
        <v>37637</v>
      </c>
      <c r="B10005" s="2">
        <v>9231</v>
      </c>
      <c r="C10005" s="2">
        <v>435</v>
      </c>
      <c r="D10005" s="2" t="s">
        <v>37601</v>
      </c>
      <c r="E10005" s="2" t="s">
        <v>37638</v>
      </c>
      <c r="F10005" s="2" t="s">
        <v>37639</v>
      </c>
      <c r="G10005" s="2" t="s">
        <v>37640</v>
      </c>
      <c r="H10005" s="2" t="s">
        <v>37605</v>
      </c>
      <c r="I10005" s="2">
        <v>50.274625139999998</v>
      </c>
      <c r="J10005" s="2">
        <v>66.654738980000005</v>
      </c>
      <c r="K10005" s="2">
        <v>27.935887139999998</v>
      </c>
      <c r="L10005" s="2">
        <v>0</v>
      </c>
      <c r="M10005" s="2">
        <v>25.121420199999999</v>
      </c>
      <c r="N10005" s="2">
        <v>0</v>
      </c>
      <c r="O10005" s="2">
        <v>0</v>
      </c>
      <c r="P10005" s="2">
        <v>101.6351974</v>
      </c>
      <c r="Q10005" s="2">
        <v>68.603574249999994</v>
      </c>
    </row>
    <row r="10006" spans="1:17" ht="19.5" customHeight="1">
      <c r="A10006" s="2" t="s">
        <v>37641</v>
      </c>
      <c r="B10006" s="2">
        <v>4539</v>
      </c>
      <c r="C10006" s="2">
        <v>327</v>
      </c>
      <c r="D10006" s="2" t="s">
        <v>37601</v>
      </c>
      <c r="E10006" s="2" t="s">
        <v>37642</v>
      </c>
      <c r="F10006" s="2" t="s">
        <v>96</v>
      </c>
      <c r="G10006" s="2" t="s">
        <v>37643</v>
      </c>
      <c r="H10006" s="2" t="s">
        <v>37605</v>
      </c>
      <c r="I10006" s="2">
        <v>12.568656280000001</v>
      </c>
      <c r="J10006" s="2">
        <v>7.0162883130000004</v>
      </c>
      <c r="K10006" s="2">
        <v>0</v>
      </c>
      <c r="L10006" s="2">
        <v>0</v>
      </c>
      <c r="M10006" s="2">
        <v>0</v>
      </c>
      <c r="N10006" s="2">
        <v>0</v>
      </c>
      <c r="O10006" s="2">
        <v>0</v>
      </c>
      <c r="P10006" s="2">
        <v>0</v>
      </c>
      <c r="Q10006" s="2">
        <v>0</v>
      </c>
    </row>
    <row r="10007" spans="1:17" ht="19.5" customHeight="1">
      <c r="A10007" s="2" t="s">
        <v>37644</v>
      </c>
      <c r="B10007" s="2">
        <v>9415</v>
      </c>
      <c r="C10007" s="2">
        <v>237</v>
      </c>
      <c r="D10007" s="2" t="s">
        <v>37601</v>
      </c>
      <c r="E10007" s="2" t="s">
        <v>37645</v>
      </c>
      <c r="F10007" s="2" t="s">
        <v>1882</v>
      </c>
      <c r="G10007" s="2" t="s">
        <v>7958</v>
      </c>
      <c r="H10007" s="2" t="s">
        <v>37605</v>
      </c>
      <c r="I10007" s="2">
        <v>12.568656280000001</v>
      </c>
      <c r="J10007" s="2">
        <v>28.065153250000002</v>
      </c>
      <c r="K10007" s="2">
        <v>0</v>
      </c>
      <c r="L10007" s="2">
        <v>0</v>
      </c>
      <c r="M10007" s="2">
        <v>0</v>
      </c>
      <c r="N10007" s="2">
        <v>0</v>
      </c>
      <c r="O10007" s="2">
        <v>0</v>
      </c>
      <c r="P10007" s="2">
        <v>0</v>
      </c>
      <c r="Q10007" s="2">
        <v>0</v>
      </c>
    </row>
    <row r="10008" spans="1:17" ht="19.5" customHeight="1">
      <c r="A10008" s="2" t="s">
        <v>37646</v>
      </c>
      <c r="B10008" s="2">
        <v>5817</v>
      </c>
      <c r="C10008" s="2">
        <v>253</v>
      </c>
      <c r="D10008" s="2" t="s">
        <v>37647</v>
      </c>
      <c r="E10008" s="2" t="s">
        <v>37648</v>
      </c>
      <c r="F10008" s="2">
        <v>3</v>
      </c>
      <c r="G10008" s="2">
        <v>32</v>
      </c>
      <c r="H10008" s="2" t="s">
        <v>37649</v>
      </c>
      <c r="I10008" s="2">
        <v>0</v>
      </c>
      <c r="J10008" s="2">
        <v>0</v>
      </c>
      <c r="K10008" s="2">
        <v>20.95191535</v>
      </c>
      <c r="L10008" s="2">
        <v>0</v>
      </c>
      <c r="M10008" s="2">
        <v>0</v>
      </c>
      <c r="N10008" s="2">
        <v>0</v>
      </c>
      <c r="O10008" s="2">
        <v>0</v>
      </c>
      <c r="P10008" s="2">
        <v>0</v>
      </c>
      <c r="Q10008" s="2">
        <v>0</v>
      </c>
    </row>
    <row r="10009" spans="1:17" ht="19.5" customHeight="1">
      <c r="A10009" s="2" t="s">
        <v>37650</v>
      </c>
      <c r="B10009" s="2">
        <v>5928</v>
      </c>
      <c r="C10009" s="2">
        <v>253</v>
      </c>
      <c r="D10009" s="2" t="s">
        <v>37647</v>
      </c>
      <c r="E10009" s="2" t="s">
        <v>37648</v>
      </c>
      <c r="F10009" s="2" t="s">
        <v>37651</v>
      </c>
      <c r="G10009" s="2" t="s">
        <v>37652</v>
      </c>
      <c r="H10009" s="2" t="s">
        <v>37649</v>
      </c>
      <c r="I10009" s="2">
        <v>96.359698179999995</v>
      </c>
      <c r="J10009" s="2">
        <v>150.85019869999999</v>
      </c>
      <c r="K10009" s="2">
        <v>118.72752029999999</v>
      </c>
      <c r="L10009" s="2">
        <v>0</v>
      </c>
      <c r="M10009" s="2">
        <v>66.990453860000002</v>
      </c>
      <c r="N10009" s="2">
        <v>0</v>
      </c>
      <c r="O10009" s="2">
        <v>74.387235149999995</v>
      </c>
      <c r="P10009" s="2">
        <v>0</v>
      </c>
      <c r="Q10009" s="2">
        <v>182.9428647</v>
      </c>
    </row>
    <row r="10010" spans="1:17" ht="19.5" customHeight="1">
      <c r="A10010" s="2" t="s">
        <v>37653</v>
      </c>
      <c r="B10010" s="2">
        <v>17688</v>
      </c>
      <c r="C10010" s="2">
        <v>398</v>
      </c>
      <c r="D10010" s="2" t="s">
        <v>225</v>
      </c>
      <c r="E10010" s="2" t="s">
        <v>37654</v>
      </c>
      <c r="F10010" s="2">
        <v>6</v>
      </c>
      <c r="G10010" s="2">
        <v>4</v>
      </c>
      <c r="H10010" s="2" t="s">
        <v>229</v>
      </c>
      <c r="I10010" s="2">
        <v>0</v>
      </c>
      <c r="J10010" s="2">
        <v>0</v>
      </c>
      <c r="K10010" s="2">
        <v>0</v>
      </c>
      <c r="L10010" s="2">
        <v>0</v>
      </c>
      <c r="M10010" s="2">
        <v>0</v>
      </c>
      <c r="N10010" s="2">
        <v>0</v>
      </c>
      <c r="O10010" s="2">
        <v>74.387235149999995</v>
      </c>
      <c r="P10010" s="2">
        <v>0</v>
      </c>
      <c r="Q10010" s="2">
        <v>0</v>
      </c>
    </row>
    <row r="10011" spans="1:17" ht="19.5" customHeight="1">
      <c r="A10011" s="2" t="s">
        <v>37655</v>
      </c>
      <c r="B10011" s="2">
        <v>199</v>
      </c>
      <c r="C10011" s="2">
        <v>199</v>
      </c>
      <c r="D10011" s="2" t="s">
        <v>37656</v>
      </c>
      <c r="E10011" s="2" t="s">
        <v>37657</v>
      </c>
      <c r="F10011" s="2" t="s">
        <v>37658</v>
      </c>
      <c r="G10011" s="2" t="s">
        <v>37659</v>
      </c>
      <c r="H10011" s="2" t="s">
        <v>65</v>
      </c>
      <c r="I10011" s="2">
        <v>0</v>
      </c>
      <c r="J10011" s="2">
        <v>28.065153250000002</v>
      </c>
      <c r="K10011" s="2">
        <v>20.95191535</v>
      </c>
      <c r="L10011" s="2">
        <v>36.643459139999997</v>
      </c>
      <c r="M10011" s="2">
        <v>0</v>
      </c>
      <c r="N10011" s="2">
        <v>0</v>
      </c>
      <c r="O10011" s="2">
        <v>0</v>
      </c>
      <c r="P10011" s="2">
        <v>0</v>
      </c>
      <c r="Q10011" s="2">
        <v>0</v>
      </c>
    </row>
    <row r="10012" spans="1:17" ht="19.5" customHeight="1">
      <c r="A10012" s="2" t="s">
        <v>37660</v>
      </c>
      <c r="B10012" s="2">
        <v>16116</v>
      </c>
      <c r="C10012" s="2">
        <v>240</v>
      </c>
      <c r="D10012" s="2" t="s">
        <v>37656</v>
      </c>
      <c r="E10012" s="2" t="s">
        <v>37661</v>
      </c>
      <c r="F10012" s="2" t="s">
        <v>1569</v>
      </c>
      <c r="G10012" s="2" t="s">
        <v>3077</v>
      </c>
      <c r="H10012" s="2" t="s">
        <v>65</v>
      </c>
      <c r="I10012" s="2">
        <v>16.758208379999999</v>
      </c>
      <c r="J10012" s="2">
        <v>0</v>
      </c>
      <c r="K10012" s="2">
        <v>27.935887139999998</v>
      </c>
      <c r="L10012" s="2">
        <v>0</v>
      </c>
      <c r="M10012" s="2">
        <v>0</v>
      </c>
      <c r="N10012" s="2">
        <v>0</v>
      </c>
      <c r="O10012" s="2">
        <v>0</v>
      </c>
      <c r="P10012" s="2">
        <v>0</v>
      </c>
      <c r="Q10012" s="2">
        <v>0</v>
      </c>
    </row>
    <row r="10013" spans="1:17" ht="19.5" customHeight="1">
      <c r="A10013" s="2" t="s">
        <v>37662</v>
      </c>
      <c r="B10013" s="2">
        <v>6655</v>
      </c>
      <c r="C10013" s="2">
        <v>289</v>
      </c>
      <c r="D10013" s="2" t="s">
        <v>37663</v>
      </c>
      <c r="E10013" s="2" t="s">
        <v>37664</v>
      </c>
      <c r="F10013" s="2">
        <v>5</v>
      </c>
      <c r="G10013" s="2">
        <v>2</v>
      </c>
      <c r="H10013" s="2" t="s">
        <v>37665</v>
      </c>
      <c r="I10013" s="2">
        <v>0</v>
      </c>
      <c r="J10013" s="2">
        <v>17.540720780000001</v>
      </c>
      <c r="K10013" s="2">
        <v>0</v>
      </c>
      <c r="L10013" s="2">
        <v>0</v>
      </c>
      <c r="M10013" s="2">
        <v>0</v>
      </c>
      <c r="N10013" s="2">
        <v>0</v>
      </c>
      <c r="O10013" s="2">
        <v>0</v>
      </c>
      <c r="P10013" s="2">
        <v>0</v>
      </c>
      <c r="Q10013" s="2">
        <v>0</v>
      </c>
    </row>
    <row r="10014" spans="1:17" ht="19.5" customHeight="1">
      <c r="A10014" s="2" t="s">
        <v>37666</v>
      </c>
      <c r="B10014" s="2">
        <v>11613</v>
      </c>
      <c r="C10014" s="2">
        <v>68</v>
      </c>
      <c r="D10014" s="2" t="s">
        <v>37663</v>
      </c>
      <c r="E10014" s="2" t="s">
        <v>37667</v>
      </c>
      <c r="F10014" s="2" t="s">
        <v>37668</v>
      </c>
      <c r="G10014" s="2" t="s">
        <v>37669</v>
      </c>
      <c r="H10014" s="2" t="s">
        <v>37665</v>
      </c>
      <c r="I10014" s="2">
        <v>8.3791041899999996</v>
      </c>
      <c r="J10014" s="2">
        <v>10.524432470000001</v>
      </c>
      <c r="K10014" s="2">
        <v>0</v>
      </c>
      <c r="L10014" s="2">
        <v>0</v>
      </c>
      <c r="M10014" s="2">
        <v>25.121420199999999</v>
      </c>
      <c r="N10014" s="2">
        <v>0</v>
      </c>
      <c r="O10014" s="2">
        <v>49.591490100000001</v>
      </c>
      <c r="P10014" s="2">
        <v>22.585599420000001</v>
      </c>
      <c r="Q10014" s="2">
        <v>0</v>
      </c>
    </row>
    <row r="10015" spans="1:17" ht="19.5" customHeight="1">
      <c r="A10015" s="2" t="s">
        <v>37670</v>
      </c>
      <c r="B10015" s="2">
        <v>8161</v>
      </c>
      <c r="C10015" s="2">
        <v>378</v>
      </c>
      <c r="D10015" s="2" t="s">
        <v>37671</v>
      </c>
      <c r="E10015" s="2" t="s">
        <v>37672</v>
      </c>
      <c r="F10015" s="2">
        <v>3</v>
      </c>
      <c r="G10015" s="2">
        <v>23</v>
      </c>
      <c r="H10015" s="2" t="s">
        <v>37673</v>
      </c>
      <c r="I10015" s="2">
        <v>0</v>
      </c>
      <c r="J10015" s="2">
        <v>10.524432470000001</v>
      </c>
      <c r="K10015" s="2">
        <v>0</v>
      </c>
      <c r="L10015" s="2">
        <v>0</v>
      </c>
      <c r="M10015" s="2">
        <v>0</v>
      </c>
      <c r="N10015" s="2">
        <v>0</v>
      </c>
      <c r="O10015" s="2">
        <v>0</v>
      </c>
      <c r="P10015" s="2">
        <v>0</v>
      </c>
      <c r="Q10015" s="2">
        <v>0</v>
      </c>
    </row>
    <row r="10016" spans="1:17" ht="19.5" customHeight="1">
      <c r="A10016" s="2" t="s">
        <v>37674</v>
      </c>
      <c r="B10016" s="2">
        <v>13760</v>
      </c>
      <c r="C10016" s="2">
        <v>281</v>
      </c>
      <c r="D10016" s="2" t="s">
        <v>37656</v>
      </c>
      <c r="E10016" s="2" t="s">
        <v>37675</v>
      </c>
      <c r="F10016" s="2" t="s">
        <v>37676</v>
      </c>
      <c r="G10016" s="2" t="s">
        <v>37677</v>
      </c>
      <c r="H10016" s="2" t="s">
        <v>65</v>
      </c>
      <c r="I10016" s="2">
        <v>33.516416759999998</v>
      </c>
      <c r="J10016" s="2">
        <v>14.032576629999999</v>
      </c>
      <c r="K10016" s="2">
        <v>20.95191535</v>
      </c>
      <c r="L10016" s="2">
        <v>0</v>
      </c>
      <c r="M10016" s="2">
        <v>0</v>
      </c>
      <c r="N10016" s="2">
        <v>0</v>
      </c>
      <c r="O10016" s="2">
        <v>0</v>
      </c>
      <c r="P10016" s="2">
        <v>0</v>
      </c>
      <c r="Q10016" s="2">
        <v>0</v>
      </c>
    </row>
    <row r="10017" spans="1:17" ht="19.5" customHeight="1">
      <c r="A10017" s="2" t="s">
        <v>37678</v>
      </c>
      <c r="B10017" s="2">
        <v>3593</v>
      </c>
      <c r="C10017" s="2">
        <v>314</v>
      </c>
      <c r="D10017" s="2" t="s">
        <v>37679</v>
      </c>
      <c r="E10017" s="2" t="s">
        <v>37680</v>
      </c>
      <c r="F10017" s="2" t="s">
        <v>37681</v>
      </c>
      <c r="G10017" s="2" t="s">
        <v>37682</v>
      </c>
      <c r="H10017" s="2" t="s">
        <v>37683</v>
      </c>
      <c r="I10017" s="2">
        <v>8.3791041899999996</v>
      </c>
      <c r="J10017" s="2">
        <v>0</v>
      </c>
      <c r="K10017" s="2">
        <v>0</v>
      </c>
      <c r="L10017" s="2">
        <v>0</v>
      </c>
      <c r="M10017" s="2">
        <v>0</v>
      </c>
      <c r="N10017" s="2">
        <v>0</v>
      </c>
      <c r="O10017" s="2">
        <v>0</v>
      </c>
      <c r="P10017" s="2">
        <v>0</v>
      </c>
      <c r="Q10017" s="2">
        <v>0</v>
      </c>
    </row>
    <row r="10018" spans="1:17" ht="19.5" customHeight="1">
      <c r="A10018" s="2" t="s">
        <v>37684</v>
      </c>
      <c r="B10018" s="2">
        <v>5496</v>
      </c>
      <c r="C10018" s="2">
        <v>360</v>
      </c>
      <c r="D10018" s="2" t="s">
        <v>37679</v>
      </c>
      <c r="E10018" s="2" t="s">
        <v>37685</v>
      </c>
      <c r="F10018" s="2" t="s">
        <v>37686</v>
      </c>
      <c r="G10018" s="2" t="s">
        <v>37687</v>
      </c>
      <c r="H10018" s="2" t="s">
        <v>37683</v>
      </c>
      <c r="I10018" s="2">
        <v>0</v>
      </c>
      <c r="J10018" s="2">
        <v>10.524432470000001</v>
      </c>
      <c r="K10018" s="2">
        <v>34.919858920000003</v>
      </c>
      <c r="L10018" s="2">
        <v>0</v>
      </c>
      <c r="M10018" s="2">
        <v>0</v>
      </c>
      <c r="N10018" s="2">
        <v>0</v>
      </c>
      <c r="O10018" s="2">
        <v>0</v>
      </c>
      <c r="P10018" s="2">
        <v>0</v>
      </c>
      <c r="Q10018" s="2">
        <v>0</v>
      </c>
    </row>
    <row r="10019" spans="1:17" ht="19.5" customHeight="1">
      <c r="A10019" s="2" t="s">
        <v>37688</v>
      </c>
      <c r="B10019" s="2">
        <v>19563</v>
      </c>
      <c r="C10019" s="2">
        <v>192</v>
      </c>
      <c r="D10019" s="2" t="s">
        <v>225</v>
      </c>
      <c r="E10019" s="2" t="s">
        <v>37689</v>
      </c>
      <c r="F10019" s="2" t="s">
        <v>37690</v>
      </c>
      <c r="G10019" s="2" t="s">
        <v>37691</v>
      </c>
      <c r="H10019" s="2" t="s">
        <v>229</v>
      </c>
      <c r="I10019" s="2">
        <v>0</v>
      </c>
      <c r="J10019" s="2">
        <v>52.622162350000004</v>
      </c>
      <c r="K10019" s="2">
        <v>13.967943569999999</v>
      </c>
      <c r="L10019" s="2">
        <v>0</v>
      </c>
      <c r="M10019" s="2">
        <v>0</v>
      </c>
      <c r="N10019" s="2">
        <v>0</v>
      </c>
      <c r="O10019" s="2">
        <v>0</v>
      </c>
      <c r="P10019" s="2">
        <v>0</v>
      </c>
      <c r="Q10019" s="2">
        <v>0</v>
      </c>
    </row>
    <row r="10020" spans="1:17" ht="19.5" customHeight="1">
      <c r="A10020" s="2" t="s">
        <v>37692</v>
      </c>
      <c r="B10020" s="2">
        <v>7034</v>
      </c>
      <c r="C10020" s="2">
        <v>349</v>
      </c>
      <c r="D10020" s="2" t="s">
        <v>37693</v>
      </c>
      <c r="E10020" s="2" t="s">
        <v>37694</v>
      </c>
      <c r="F10020" s="2">
        <v>8</v>
      </c>
      <c r="G10020" s="2">
        <v>14</v>
      </c>
      <c r="H10020" s="2" t="s">
        <v>65</v>
      </c>
      <c r="I10020" s="2">
        <v>0</v>
      </c>
      <c r="J10020" s="2">
        <v>0</v>
      </c>
      <c r="K10020" s="2">
        <v>0</v>
      </c>
      <c r="L10020" s="2">
        <v>0</v>
      </c>
      <c r="M10020" s="2">
        <v>66.990453860000002</v>
      </c>
      <c r="N10020" s="2">
        <v>0</v>
      </c>
      <c r="O10020" s="2">
        <v>0</v>
      </c>
      <c r="P10020" s="2">
        <v>0</v>
      </c>
      <c r="Q10020" s="2">
        <v>0</v>
      </c>
    </row>
    <row r="10021" spans="1:17" ht="19.5" customHeight="1">
      <c r="A10021" s="2" t="s">
        <v>37695</v>
      </c>
      <c r="B10021" s="2">
        <v>6024</v>
      </c>
      <c r="C10021" s="2">
        <v>249</v>
      </c>
      <c r="D10021" s="2" t="s">
        <v>225</v>
      </c>
      <c r="E10021" s="2" t="s">
        <v>37696</v>
      </c>
      <c r="F10021" s="2">
        <v>2</v>
      </c>
      <c r="G10021" s="2">
        <v>25</v>
      </c>
      <c r="H10021" s="2" t="s">
        <v>229</v>
      </c>
      <c r="I10021" s="2">
        <v>0</v>
      </c>
      <c r="J10021" s="2">
        <v>7.0162883130000004</v>
      </c>
      <c r="K10021" s="2">
        <v>0</v>
      </c>
      <c r="L10021" s="2">
        <v>0</v>
      </c>
      <c r="M10021" s="2">
        <v>0</v>
      </c>
      <c r="N10021" s="2">
        <v>0</v>
      </c>
      <c r="O10021" s="2">
        <v>0</v>
      </c>
      <c r="P10021" s="2">
        <v>0</v>
      </c>
      <c r="Q10021" s="2">
        <v>0</v>
      </c>
    </row>
    <row r="10022" spans="1:17" ht="19.5" customHeight="1">
      <c r="A10022" s="2" t="s">
        <v>37697</v>
      </c>
      <c r="B10022" s="2">
        <v>2405</v>
      </c>
      <c r="C10022" s="2">
        <v>528</v>
      </c>
      <c r="D10022" s="2" t="s">
        <v>225</v>
      </c>
      <c r="E10022" s="2" t="s">
        <v>37698</v>
      </c>
      <c r="F10022" s="2">
        <v>5</v>
      </c>
      <c r="G10022" s="2">
        <v>58</v>
      </c>
      <c r="H10022" s="2" t="s">
        <v>229</v>
      </c>
      <c r="I10022" s="2">
        <v>0</v>
      </c>
      <c r="J10022" s="2">
        <v>0</v>
      </c>
      <c r="K10022" s="2">
        <v>0</v>
      </c>
      <c r="L10022" s="2">
        <v>0</v>
      </c>
      <c r="M10022" s="2">
        <v>41.869033659999999</v>
      </c>
      <c r="N10022" s="2">
        <v>0</v>
      </c>
      <c r="O10022" s="2">
        <v>0</v>
      </c>
      <c r="P10022" s="2">
        <v>0</v>
      </c>
      <c r="Q10022" s="2">
        <v>0</v>
      </c>
    </row>
    <row r="10023" spans="1:17" ht="19.5" customHeight="1">
      <c r="A10023" s="2" t="s">
        <v>37699</v>
      </c>
      <c r="B10023" s="2">
        <v>3452</v>
      </c>
      <c r="C10023" s="2">
        <v>254</v>
      </c>
      <c r="D10023" s="2" t="s">
        <v>225</v>
      </c>
      <c r="E10023" s="2" t="s">
        <v>37700</v>
      </c>
      <c r="F10023" s="2">
        <v>3</v>
      </c>
      <c r="G10023" s="2">
        <v>18</v>
      </c>
      <c r="H10023" s="2" t="s">
        <v>229</v>
      </c>
      <c r="I10023" s="2">
        <v>0</v>
      </c>
      <c r="J10023" s="2">
        <v>10.524432470000001</v>
      </c>
      <c r="K10023" s="2">
        <v>0</v>
      </c>
      <c r="L10023" s="2">
        <v>0</v>
      </c>
      <c r="M10023" s="2">
        <v>0</v>
      </c>
      <c r="N10023" s="2">
        <v>0</v>
      </c>
      <c r="O10023" s="2">
        <v>0</v>
      </c>
      <c r="P10023" s="2">
        <v>0</v>
      </c>
      <c r="Q10023" s="2">
        <v>0</v>
      </c>
    </row>
    <row r="10024" spans="1:17" ht="19.5" customHeight="1">
      <c r="A10024" s="2" t="s">
        <v>37701</v>
      </c>
      <c r="B10024" s="2">
        <v>39896</v>
      </c>
      <c r="C10024" s="2">
        <v>340</v>
      </c>
      <c r="D10024" s="2" t="s">
        <v>225</v>
      </c>
      <c r="E10024" s="2" t="s">
        <v>37702</v>
      </c>
      <c r="F10024" s="2" t="s">
        <v>37703</v>
      </c>
      <c r="G10024" s="2" t="s">
        <v>37704</v>
      </c>
      <c r="H10024" s="2" t="s">
        <v>229</v>
      </c>
      <c r="I10024" s="2">
        <v>12.568656280000001</v>
      </c>
      <c r="J10024" s="2">
        <v>0</v>
      </c>
      <c r="K10024" s="2">
        <v>27.935887139999998</v>
      </c>
      <c r="L10024" s="2">
        <v>0</v>
      </c>
      <c r="M10024" s="2">
        <v>25.121420199999999</v>
      </c>
      <c r="N10024" s="2">
        <v>41.933409750000003</v>
      </c>
      <c r="O10024" s="2">
        <v>24.795745050000001</v>
      </c>
      <c r="P10024" s="2">
        <v>45.171198840000002</v>
      </c>
      <c r="Q10024" s="2">
        <v>0</v>
      </c>
    </row>
    <row r="10025" spans="1:17" ht="19.5" customHeight="1">
      <c r="A10025" s="2" t="s">
        <v>37705</v>
      </c>
      <c r="B10025" s="2">
        <v>9319</v>
      </c>
      <c r="C10025" s="2">
        <v>287</v>
      </c>
      <c r="D10025" s="2" t="s">
        <v>225</v>
      </c>
      <c r="E10025" s="2" t="s">
        <v>37706</v>
      </c>
      <c r="F10025" s="2" t="s">
        <v>37707</v>
      </c>
      <c r="G10025" s="2" t="s">
        <v>37708</v>
      </c>
      <c r="H10025" s="2" t="s">
        <v>229</v>
      </c>
      <c r="I10025" s="2">
        <v>25.137312569999999</v>
      </c>
      <c r="J10025" s="2">
        <v>10.524432470000001</v>
      </c>
      <c r="K10025" s="2">
        <v>41.903830710000001</v>
      </c>
      <c r="L10025" s="2">
        <v>0</v>
      </c>
      <c r="M10025" s="2">
        <v>0</v>
      </c>
      <c r="N10025" s="2">
        <v>0</v>
      </c>
      <c r="O10025" s="2">
        <v>0</v>
      </c>
      <c r="P10025" s="2">
        <v>0</v>
      </c>
      <c r="Q10025" s="2">
        <v>0</v>
      </c>
    </row>
    <row r="10026" spans="1:17" ht="19.5" customHeight="1">
      <c r="A10026" s="2" t="s">
        <v>37709</v>
      </c>
      <c r="B10026" s="2">
        <v>21904</v>
      </c>
      <c r="C10026" s="2">
        <v>198</v>
      </c>
      <c r="D10026" s="2" t="s">
        <v>225</v>
      </c>
      <c r="E10026" s="2" t="s">
        <v>37710</v>
      </c>
      <c r="F10026" s="2" t="s">
        <v>37711</v>
      </c>
      <c r="G10026" s="2" t="s">
        <v>37712</v>
      </c>
      <c r="H10026" s="2" t="s">
        <v>229</v>
      </c>
      <c r="I10026" s="2">
        <v>0</v>
      </c>
      <c r="J10026" s="2">
        <v>35.081441570000003</v>
      </c>
      <c r="K10026" s="2">
        <v>34.919858920000003</v>
      </c>
      <c r="L10026" s="2">
        <v>45.804323930000002</v>
      </c>
      <c r="M10026" s="2">
        <v>33.495226930000001</v>
      </c>
      <c r="N10026" s="2">
        <v>27.955606499999998</v>
      </c>
      <c r="O10026" s="2">
        <v>0</v>
      </c>
      <c r="P10026" s="2">
        <v>45.171198840000002</v>
      </c>
      <c r="Q10026" s="2">
        <v>45.735716160000003</v>
      </c>
    </row>
    <row r="10027" spans="1:17" ht="19.5" customHeight="1">
      <c r="A10027" s="2" t="s">
        <v>37713</v>
      </c>
      <c r="B10027" s="2">
        <v>12692</v>
      </c>
      <c r="C10027" s="2">
        <v>107</v>
      </c>
      <c r="D10027" s="2" t="s">
        <v>225</v>
      </c>
      <c r="E10027" s="2" t="s">
        <v>37714</v>
      </c>
      <c r="F10027" s="2" t="s">
        <v>16281</v>
      </c>
      <c r="G10027" s="2" t="s">
        <v>37715</v>
      </c>
      <c r="H10027" s="2" t="s">
        <v>229</v>
      </c>
      <c r="I10027" s="2">
        <v>16.758208379999999</v>
      </c>
      <c r="J10027" s="2">
        <v>14.032576629999999</v>
      </c>
      <c r="K10027" s="2">
        <v>0</v>
      </c>
      <c r="L10027" s="2">
        <v>0</v>
      </c>
      <c r="M10027" s="2">
        <v>33.495226930000001</v>
      </c>
      <c r="N10027" s="2">
        <v>0</v>
      </c>
      <c r="O10027" s="2">
        <v>0</v>
      </c>
      <c r="P10027" s="2">
        <v>0</v>
      </c>
      <c r="Q10027" s="2">
        <v>0</v>
      </c>
    </row>
    <row r="10028" spans="1:17" ht="19.5" customHeight="1">
      <c r="A10028" s="2" t="s">
        <v>37716</v>
      </c>
      <c r="B10028" s="2">
        <v>5060</v>
      </c>
      <c r="C10028" s="2">
        <v>69</v>
      </c>
      <c r="D10028" s="2" t="s">
        <v>225</v>
      </c>
      <c r="E10028" s="2" t="s">
        <v>37717</v>
      </c>
      <c r="F10028" s="2" t="s">
        <v>37718</v>
      </c>
      <c r="G10028" s="2" t="s">
        <v>37719</v>
      </c>
      <c r="H10028" s="2" t="s">
        <v>229</v>
      </c>
      <c r="I10028" s="2">
        <v>54.464177229999997</v>
      </c>
      <c r="J10028" s="2">
        <v>80.687315600000005</v>
      </c>
      <c r="K10028" s="2">
        <v>48.887802489999999</v>
      </c>
      <c r="L10028" s="2">
        <v>73.286918290000003</v>
      </c>
      <c r="M10028" s="2">
        <v>75.364260590000001</v>
      </c>
      <c r="N10028" s="2">
        <v>69.889016240000004</v>
      </c>
      <c r="O10028" s="2">
        <v>99.182980200000003</v>
      </c>
      <c r="P10028" s="2">
        <v>56.463998549999999</v>
      </c>
      <c r="Q10028" s="2">
        <v>34.30178712</v>
      </c>
    </row>
    <row r="10029" spans="1:17" ht="19.5" customHeight="1">
      <c r="A10029" s="2" t="s">
        <v>37720</v>
      </c>
      <c r="B10029" s="2">
        <v>48158</v>
      </c>
      <c r="C10029" s="2">
        <v>128</v>
      </c>
      <c r="D10029" s="2" t="s">
        <v>225</v>
      </c>
      <c r="E10029" s="2" t="s">
        <v>37721</v>
      </c>
      <c r="F10029" s="2">
        <v>4</v>
      </c>
      <c r="G10029" s="2">
        <v>34</v>
      </c>
      <c r="H10029" s="2" t="s">
        <v>229</v>
      </c>
      <c r="I10029" s="2">
        <v>0</v>
      </c>
      <c r="J10029" s="2">
        <v>0</v>
      </c>
      <c r="K10029" s="2">
        <v>27.935887139999998</v>
      </c>
      <c r="L10029" s="2">
        <v>0</v>
      </c>
      <c r="M10029" s="2">
        <v>0</v>
      </c>
      <c r="N10029" s="2">
        <v>0</v>
      </c>
      <c r="O10029" s="2">
        <v>0</v>
      </c>
      <c r="P10029" s="2">
        <v>0</v>
      </c>
      <c r="Q10029" s="2">
        <v>0</v>
      </c>
    </row>
    <row r="10030" spans="1:17" ht="19.5" customHeight="1">
      <c r="A10030" s="2" t="s">
        <v>37722</v>
      </c>
      <c r="B10030" s="2">
        <v>22895</v>
      </c>
      <c r="C10030" s="2">
        <v>337</v>
      </c>
      <c r="D10030" s="2" t="s">
        <v>37723</v>
      </c>
      <c r="E10030" s="2" t="s">
        <v>37724</v>
      </c>
      <c r="F10030" s="2" t="s">
        <v>37725</v>
      </c>
      <c r="G10030" s="2" t="s">
        <v>37726</v>
      </c>
      <c r="H10030" s="2" t="s">
        <v>37727</v>
      </c>
      <c r="I10030" s="2">
        <v>0</v>
      </c>
      <c r="J10030" s="2">
        <v>17.540720780000001</v>
      </c>
      <c r="K10030" s="2">
        <v>0</v>
      </c>
      <c r="L10030" s="2">
        <v>45.804323930000002</v>
      </c>
      <c r="M10030" s="2">
        <v>0</v>
      </c>
      <c r="N10030" s="2">
        <v>0</v>
      </c>
      <c r="O10030" s="2">
        <v>24.795745050000001</v>
      </c>
      <c r="P10030" s="2">
        <v>45.171198840000002</v>
      </c>
      <c r="Q10030" s="2">
        <v>0</v>
      </c>
    </row>
    <row r="10031" spans="1:17" ht="19.5" customHeight="1">
      <c r="A10031" s="2" t="s">
        <v>37728</v>
      </c>
      <c r="B10031" s="2">
        <v>5319</v>
      </c>
      <c r="C10031" s="2">
        <v>206</v>
      </c>
      <c r="D10031" s="2" t="s">
        <v>37723</v>
      </c>
      <c r="E10031" s="2" t="s">
        <v>37729</v>
      </c>
      <c r="F10031" s="2" t="s">
        <v>37730</v>
      </c>
      <c r="G10031" s="2" t="s">
        <v>37731</v>
      </c>
      <c r="H10031" s="2" t="s">
        <v>37727</v>
      </c>
      <c r="I10031" s="2">
        <v>46.085073039999997</v>
      </c>
      <c r="J10031" s="2">
        <v>38.589585720000002</v>
      </c>
      <c r="K10031" s="2">
        <v>41.903830710000001</v>
      </c>
      <c r="L10031" s="2">
        <v>0</v>
      </c>
      <c r="M10031" s="2">
        <v>58.616647129999997</v>
      </c>
      <c r="N10031" s="2">
        <v>69.889016240000004</v>
      </c>
      <c r="O10031" s="2">
        <v>74.387235149999995</v>
      </c>
      <c r="P10031" s="2">
        <v>101.6351974</v>
      </c>
      <c r="Q10031" s="2">
        <v>0</v>
      </c>
    </row>
    <row r="10032" spans="1:17" ht="19.5" customHeight="1">
      <c r="A10032" s="2" t="s">
        <v>37732</v>
      </c>
      <c r="B10032" s="2">
        <v>22892</v>
      </c>
      <c r="C10032" s="2">
        <v>334</v>
      </c>
      <c r="D10032" s="2" t="s">
        <v>37723</v>
      </c>
      <c r="E10032" s="2" t="s">
        <v>37733</v>
      </c>
      <c r="F10032" s="2" t="s">
        <v>37734</v>
      </c>
      <c r="G10032" s="2" t="s">
        <v>37735</v>
      </c>
      <c r="H10032" s="2" t="s">
        <v>37727</v>
      </c>
      <c r="I10032" s="2">
        <v>79.601489799999996</v>
      </c>
      <c r="J10032" s="2">
        <v>84.195459760000006</v>
      </c>
      <c r="K10032" s="2">
        <v>41.903830710000001</v>
      </c>
      <c r="L10032" s="2">
        <v>45.804323930000002</v>
      </c>
      <c r="M10032" s="2">
        <v>33.495226930000001</v>
      </c>
      <c r="N10032" s="2">
        <v>27.955606499999998</v>
      </c>
      <c r="O10032" s="2">
        <v>0</v>
      </c>
      <c r="P10032" s="2">
        <v>67.756798270000004</v>
      </c>
      <c r="Q10032" s="2">
        <v>91.471432329999999</v>
      </c>
    </row>
    <row r="10033" spans="1:17" ht="19.5" customHeight="1">
      <c r="A10033" s="2" t="s">
        <v>37736</v>
      </c>
      <c r="B10033" s="2">
        <v>3710</v>
      </c>
      <c r="C10033" s="2">
        <v>356</v>
      </c>
      <c r="D10033" s="2" t="s">
        <v>37723</v>
      </c>
      <c r="E10033" s="2" t="s">
        <v>37737</v>
      </c>
      <c r="F10033" s="2" t="s">
        <v>37738</v>
      </c>
      <c r="G10033" s="2" t="s">
        <v>37739</v>
      </c>
      <c r="H10033" s="2" t="s">
        <v>37727</v>
      </c>
      <c r="I10033" s="2">
        <v>171.77163590000001</v>
      </c>
      <c r="J10033" s="2">
        <v>143.83391040000001</v>
      </c>
      <c r="K10033" s="2">
        <v>181.58326640000001</v>
      </c>
      <c r="L10033" s="2">
        <v>109.9303774</v>
      </c>
      <c r="M10033" s="2">
        <v>159.10232790000001</v>
      </c>
      <c r="N10033" s="2">
        <v>97.844622740000005</v>
      </c>
      <c r="O10033" s="2">
        <v>148.77447029999999</v>
      </c>
      <c r="P10033" s="2">
        <v>146.80639619999999</v>
      </c>
      <c r="Q10033" s="2">
        <v>137.20714849999999</v>
      </c>
    </row>
    <row r="10034" spans="1:17" ht="19.5" customHeight="1">
      <c r="A10034" s="2" t="s">
        <v>37740</v>
      </c>
      <c r="B10034" s="2">
        <v>4560</v>
      </c>
      <c r="C10034" s="2">
        <v>124</v>
      </c>
      <c r="D10034" s="2" t="s">
        <v>37741</v>
      </c>
      <c r="E10034" s="2" t="s">
        <v>37742</v>
      </c>
      <c r="F10034" s="2" t="s">
        <v>1864</v>
      </c>
      <c r="G10034" s="2" t="s">
        <v>37743</v>
      </c>
      <c r="H10034" s="2" t="s">
        <v>65</v>
      </c>
      <c r="I10034" s="2">
        <v>12.568656280000001</v>
      </c>
      <c r="J10034" s="2">
        <v>0</v>
      </c>
      <c r="K10034" s="2">
        <v>0</v>
      </c>
      <c r="L10034" s="2">
        <v>45.804323930000002</v>
      </c>
      <c r="M10034" s="2">
        <v>0</v>
      </c>
      <c r="N10034" s="2">
        <v>0</v>
      </c>
      <c r="O10034" s="2">
        <v>0</v>
      </c>
      <c r="P10034" s="2">
        <v>0</v>
      </c>
      <c r="Q10034" s="2">
        <v>34.30178712</v>
      </c>
    </row>
    <row r="10035" spans="1:17" ht="19.5" customHeight="1">
      <c r="A10035" s="2" t="s">
        <v>37744</v>
      </c>
      <c r="B10035" s="2">
        <v>1903</v>
      </c>
      <c r="C10035" s="2">
        <v>441</v>
      </c>
      <c r="D10035" s="2" t="s">
        <v>37741</v>
      </c>
      <c r="E10035" s="2" t="s">
        <v>37745</v>
      </c>
      <c r="F10035" s="2" t="s">
        <v>1111</v>
      </c>
      <c r="G10035" s="2" t="s">
        <v>37746</v>
      </c>
      <c r="H10035" s="2" t="s">
        <v>65</v>
      </c>
      <c r="I10035" s="2">
        <v>0</v>
      </c>
      <c r="J10035" s="2">
        <v>24.557009099999998</v>
      </c>
      <c r="K10035" s="2">
        <v>0</v>
      </c>
      <c r="L10035" s="2">
        <v>0</v>
      </c>
      <c r="M10035" s="2">
        <v>0</v>
      </c>
      <c r="N10035" s="2">
        <v>0</v>
      </c>
      <c r="O10035" s="2">
        <v>0</v>
      </c>
      <c r="P10035" s="2">
        <v>33.878399129999998</v>
      </c>
      <c r="Q10035" s="2">
        <v>0</v>
      </c>
    </row>
    <row r="10036" spans="1:17" ht="19.5" customHeight="1">
      <c r="A10036" s="2" t="s">
        <v>37747</v>
      </c>
      <c r="B10036" s="2">
        <v>5267</v>
      </c>
      <c r="C10036" s="2">
        <v>570</v>
      </c>
      <c r="D10036" s="2" t="s">
        <v>37741</v>
      </c>
      <c r="E10036" s="2" t="s">
        <v>37748</v>
      </c>
      <c r="F10036" s="2" t="s">
        <v>37749</v>
      </c>
      <c r="G10036" s="2" t="s">
        <v>37750</v>
      </c>
      <c r="H10036" s="2" t="s">
        <v>65</v>
      </c>
      <c r="I10036" s="2">
        <v>599.10594960000003</v>
      </c>
      <c r="J10036" s="2">
        <v>894.57675989999996</v>
      </c>
      <c r="K10036" s="2">
        <v>733.3170374</v>
      </c>
      <c r="L10036" s="2">
        <v>448.88237450000003</v>
      </c>
      <c r="M10036" s="2">
        <v>753.64260590000004</v>
      </c>
      <c r="N10036" s="2">
        <v>712.86796570000001</v>
      </c>
      <c r="O10036" s="2">
        <v>595.09788119999996</v>
      </c>
      <c r="P10036" s="2">
        <v>1072.815973</v>
      </c>
      <c r="Q10036" s="2">
        <v>754.63931669999999</v>
      </c>
    </row>
    <row r="10037" spans="1:17" ht="19.5" customHeight="1">
      <c r="A10037" s="2" t="s">
        <v>37751</v>
      </c>
      <c r="B10037" s="2">
        <v>245</v>
      </c>
      <c r="C10037" s="2">
        <v>245</v>
      </c>
      <c r="D10037" s="2" t="s">
        <v>37741</v>
      </c>
      <c r="E10037" s="2" t="s">
        <v>37752</v>
      </c>
      <c r="F10037" s="2">
        <v>2</v>
      </c>
      <c r="G10037" s="2">
        <v>247</v>
      </c>
      <c r="H10037" s="2" t="s">
        <v>65</v>
      </c>
      <c r="I10037" s="2">
        <v>8.3791041899999996</v>
      </c>
      <c r="J10037" s="2">
        <v>0</v>
      </c>
      <c r="K10037" s="2">
        <v>0</v>
      </c>
      <c r="L10037" s="2">
        <v>0</v>
      </c>
      <c r="M10037" s="2">
        <v>0</v>
      </c>
      <c r="N10037" s="2">
        <v>0</v>
      </c>
      <c r="O10037" s="2">
        <v>0</v>
      </c>
      <c r="P10037" s="2">
        <v>0</v>
      </c>
      <c r="Q10037" s="2">
        <v>0</v>
      </c>
    </row>
    <row r="10038" spans="1:17" ht="19.5" customHeight="1">
      <c r="A10038" s="2" t="s">
        <v>37753</v>
      </c>
      <c r="B10038" s="2">
        <v>19655</v>
      </c>
      <c r="C10038" s="2">
        <v>129</v>
      </c>
      <c r="D10038" s="2" t="s">
        <v>37754</v>
      </c>
      <c r="E10038" s="2" t="s">
        <v>37755</v>
      </c>
      <c r="F10038" s="2" t="s">
        <v>192</v>
      </c>
      <c r="G10038" s="2" t="s">
        <v>37756</v>
      </c>
      <c r="H10038" s="2" t="s">
        <v>37757</v>
      </c>
      <c r="I10038" s="2">
        <v>0</v>
      </c>
      <c r="J10038" s="2">
        <v>7.0162883130000004</v>
      </c>
      <c r="K10038" s="2">
        <v>0</v>
      </c>
      <c r="L10038" s="2">
        <v>0</v>
      </c>
      <c r="M10038" s="2">
        <v>0</v>
      </c>
      <c r="N10038" s="2">
        <v>41.933409750000003</v>
      </c>
      <c r="O10038" s="2">
        <v>0</v>
      </c>
      <c r="P10038" s="2">
        <v>0</v>
      </c>
      <c r="Q10038" s="2">
        <v>0</v>
      </c>
    </row>
    <row r="10039" spans="1:17" ht="19.5" customHeight="1">
      <c r="A10039" s="2" t="s">
        <v>37758</v>
      </c>
      <c r="B10039" s="2">
        <v>16133</v>
      </c>
      <c r="C10039" s="2">
        <v>183</v>
      </c>
      <c r="D10039" s="2" t="s">
        <v>37754</v>
      </c>
      <c r="E10039" s="2" t="s">
        <v>37759</v>
      </c>
      <c r="F10039" s="2" t="s">
        <v>37760</v>
      </c>
      <c r="G10039" s="2" t="s">
        <v>37761</v>
      </c>
      <c r="H10039" s="2" t="s">
        <v>37757</v>
      </c>
      <c r="I10039" s="2">
        <v>87.980593990000003</v>
      </c>
      <c r="J10039" s="2">
        <v>105.24432470000001</v>
      </c>
      <c r="K10039" s="2">
        <v>41.903830710000001</v>
      </c>
      <c r="L10039" s="2">
        <v>64.126053499999998</v>
      </c>
      <c r="M10039" s="2">
        <v>50.242840399999999</v>
      </c>
      <c r="N10039" s="2">
        <v>0</v>
      </c>
      <c r="O10039" s="2">
        <v>61.989362630000002</v>
      </c>
      <c r="P10039" s="2">
        <v>79.049597980000001</v>
      </c>
      <c r="Q10039" s="2">
        <v>22.867858080000001</v>
      </c>
    </row>
    <row r="10040" spans="1:17" ht="19.5" customHeight="1">
      <c r="A10040" s="2" t="s">
        <v>37762</v>
      </c>
      <c r="B10040" s="2">
        <v>9666</v>
      </c>
      <c r="C10040" s="2">
        <v>174</v>
      </c>
      <c r="D10040" s="2" t="s">
        <v>37754</v>
      </c>
      <c r="E10040" s="2" t="s">
        <v>37763</v>
      </c>
      <c r="F10040" s="2" t="s">
        <v>918</v>
      </c>
      <c r="G10040" s="2" t="s">
        <v>37764</v>
      </c>
      <c r="H10040" s="2" t="s">
        <v>37757</v>
      </c>
      <c r="I10040" s="2">
        <v>8.3791041899999996</v>
      </c>
      <c r="J10040" s="2">
        <v>0</v>
      </c>
      <c r="K10040" s="2">
        <v>0</v>
      </c>
      <c r="L10040" s="2">
        <v>0</v>
      </c>
      <c r="M10040" s="2">
        <v>0</v>
      </c>
      <c r="N10040" s="2">
        <v>0</v>
      </c>
      <c r="O10040" s="2">
        <v>0</v>
      </c>
      <c r="P10040" s="2">
        <v>0</v>
      </c>
      <c r="Q10040" s="2">
        <v>0</v>
      </c>
    </row>
    <row r="10041" spans="1:17" ht="19.5" customHeight="1">
      <c r="A10041" s="2" t="s">
        <v>37765</v>
      </c>
      <c r="B10041" s="2">
        <v>7579</v>
      </c>
      <c r="C10041" s="2">
        <v>83</v>
      </c>
      <c r="D10041" s="2" t="s">
        <v>37754</v>
      </c>
      <c r="E10041" s="2" t="s">
        <v>37766</v>
      </c>
      <c r="F10041" s="2" t="s">
        <v>37767</v>
      </c>
      <c r="G10041" s="2" t="s">
        <v>37768</v>
      </c>
      <c r="H10041" s="2" t="s">
        <v>37757</v>
      </c>
      <c r="I10041" s="2">
        <v>1261.0551809999999</v>
      </c>
      <c r="J10041" s="2">
        <v>1077.000256</v>
      </c>
      <c r="K10041" s="2">
        <v>1306.0027239999999</v>
      </c>
      <c r="L10041" s="2">
        <v>1337.486259</v>
      </c>
      <c r="M10041" s="2">
        <v>1088.594875</v>
      </c>
      <c r="N10041" s="2">
        <v>1635.4029800000001</v>
      </c>
      <c r="O10041" s="2">
        <v>1053.8191650000001</v>
      </c>
      <c r="P10041" s="2">
        <v>993.76637459999995</v>
      </c>
      <c r="Q10041" s="2">
        <v>1635.0518529999999</v>
      </c>
    </row>
    <row r="10042" spans="1:17" ht="19.5" customHeight="1">
      <c r="A10042" s="2" t="s">
        <v>37769</v>
      </c>
      <c r="B10042" s="2">
        <v>2592</v>
      </c>
      <c r="C10042" s="2">
        <v>280</v>
      </c>
      <c r="D10042" s="2" t="s">
        <v>37770</v>
      </c>
      <c r="E10042" s="2" t="s">
        <v>37771</v>
      </c>
      <c r="F10042" s="2" t="s">
        <v>37772</v>
      </c>
      <c r="G10042" s="2" t="s">
        <v>37773</v>
      </c>
      <c r="H10042" s="2" t="s">
        <v>37774</v>
      </c>
      <c r="I10042" s="2">
        <v>0</v>
      </c>
      <c r="J10042" s="2">
        <v>21.048864940000001</v>
      </c>
      <c r="K10042" s="2">
        <v>48.887802489999999</v>
      </c>
      <c r="L10042" s="2">
        <v>0</v>
      </c>
      <c r="M10042" s="2">
        <v>41.869033659999999</v>
      </c>
      <c r="N10042" s="2">
        <v>0</v>
      </c>
      <c r="O10042" s="2">
        <v>0</v>
      </c>
      <c r="P10042" s="2">
        <v>0</v>
      </c>
      <c r="Q10042" s="2">
        <v>0</v>
      </c>
    </row>
    <row r="10043" spans="1:17" ht="19.5" customHeight="1">
      <c r="A10043" s="2" t="s">
        <v>37775</v>
      </c>
      <c r="B10043" s="2">
        <v>2637</v>
      </c>
      <c r="C10043" s="2">
        <v>325</v>
      </c>
      <c r="D10043" s="2" t="s">
        <v>37770</v>
      </c>
      <c r="E10043" s="2" t="s">
        <v>37776</v>
      </c>
      <c r="F10043" s="2" t="s">
        <v>37777</v>
      </c>
      <c r="G10043" s="2" t="s">
        <v>37778</v>
      </c>
      <c r="H10043" s="2" t="s">
        <v>37774</v>
      </c>
      <c r="I10043" s="2">
        <v>0</v>
      </c>
      <c r="J10043" s="2">
        <v>17.540720780000001</v>
      </c>
      <c r="K10043" s="2">
        <v>20.95191535</v>
      </c>
      <c r="L10043" s="2">
        <v>27.48259436</v>
      </c>
      <c r="M10043" s="2">
        <v>0</v>
      </c>
      <c r="N10043" s="2">
        <v>0</v>
      </c>
      <c r="O10043" s="2">
        <v>0</v>
      </c>
      <c r="P10043" s="2">
        <v>33.878399129999998</v>
      </c>
      <c r="Q10043" s="2">
        <v>0</v>
      </c>
    </row>
    <row r="10044" spans="1:17" ht="19.5" customHeight="1">
      <c r="A10044" s="2" t="s">
        <v>37779</v>
      </c>
      <c r="B10044" s="2">
        <v>8681</v>
      </c>
      <c r="C10044" s="2">
        <v>226</v>
      </c>
      <c r="D10044" s="2" t="s">
        <v>37770</v>
      </c>
      <c r="E10044" s="2" t="s">
        <v>37780</v>
      </c>
      <c r="F10044" s="2" t="s">
        <v>37781</v>
      </c>
      <c r="G10044" s="2" t="s">
        <v>37782</v>
      </c>
      <c r="H10044" s="2" t="s">
        <v>37774</v>
      </c>
      <c r="I10044" s="2">
        <v>0</v>
      </c>
      <c r="J10044" s="2">
        <v>17.540720780000001</v>
      </c>
      <c r="K10044" s="2">
        <v>0</v>
      </c>
      <c r="L10044" s="2">
        <v>27.48259436</v>
      </c>
      <c r="M10044" s="2">
        <v>33.495226930000001</v>
      </c>
      <c r="N10044" s="2">
        <v>69.889016240000004</v>
      </c>
      <c r="O10044" s="2">
        <v>0</v>
      </c>
      <c r="P10044" s="2">
        <v>56.463998549999999</v>
      </c>
      <c r="Q10044" s="2">
        <v>0</v>
      </c>
    </row>
    <row r="10045" spans="1:17" ht="19.5" customHeight="1">
      <c r="A10045" s="2" t="s">
        <v>37783</v>
      </c>
      <c r="B10045" s="2">
        <v>870</v>
      </c>
      <c r="C10045" s="2">
        <v>333</v>
      </c>
      <c r="D10045" s="2" t="s">
        <v>37770</v>
      </c>
      <c r="E10045" s="2" t="s">
        <v>37784</v>
      </c>
      <c r="F10045" s="2" t="s">
        <v>37785</v>
      </c>
      <c r="G10045" s="2" t="s">
        <v>37786</v>
      </c>
      <c r="H10045" s="2" t="s">
        <v>37774</v>
      </c>
      <c r="I10045" s="2">
        <v>251.3731257</v>
      </c>
      <c r="J10045" s="2">
        <v>213.99679359999999</v>
      </c>
      <c r="K10045" s="2">
        <v>293.32681500000001</v>
      </c>
      <c r="L10045" s="2">
        <v>476.36496890000001</v>
      </c>
      <c r="M10045" s="2">
        <v>343.326076</v>
      </c>
      <c r="N10045" s="2">
        <v>405.35629419999998</v>
      </c>
      <c r="O10045" s="2">
        <v>495.91490099999999</v>
      </c>
      <c r="P10045" s="2">
        <v>383.9551902</v>
      </c>
      <c r="Q10045" s="2">
        <v>343.0178712</v>
      </c>
    </row>
    <row r="10046" spans="1:17" ht="19.5" customHeight="1">
      <c r="A10046" s="2" t="s">
        <v>37787</v>
      </c>
      <c r="B10046" s="2">
        <v>387</v>
      </c>
      <c r="C10046" s="2">
        <v>273</v>
      </c>
      <c r="D10046" s="2" t="s">
        <v>37770</v>
      </c>
      <c r="E10046" s="2" t="s">
        <v>37788</v>
      </c>
      <c r="F10046" s="2">
        <v>2</v>
      </c>
      <c r="G10046" s="2">
        <v>23</v>
      </c>
      <c r="H10046" s="2" t="s">
        <v>37774</v>
      </c>
      <c r="I10046" s="2">
        <v>0</v>
      </c>
      <c r="J10046" s="2">
        <v>0</v>
      </c>
      <c r="K10046" s="2">
        <v>0</v>
      </c>
      <c r="L10046" s="2">
        <v>18.321729569999999</v>
      </c>
      <c r="M10046" s="2">
        <v>0</v>
      </c>
      <c r="N10046" s="2">
        <v>0</v>
      </c>
      <c r="O10046" s="2">
        <v>0</v>
      </c>
      <c r="P10046" s="2">
        <v>0</v>
      </c>
      <c r="Q10046" s="2">
        <v>0</v>
      </c>
    </row>
    <row r="10047" spans="1:17" ht="19.5" customHeight="1">
      <c r="A10047" s="2" t="s">
        <v>37789</v>
      </c>
      <c r="B10047" s="2">
        <v>11645</v>
      </c>
      <c r="C10047" s="2">
        <v>197</v>
      </c>
      <c r="D10047" s="2" t="s">
        <v>37656</v>
      </c>
      <c r="E10047" s="2" t="s">
        <v>37790</v>
      </c>
      <c r="F10047" s="2" t="s">
        <v>228</v>
      </c>
      <c r="G10047" s="2" t="s">
        <v>228</v>
      </c>
      <c r="H10047" s="2" t="s">
        <v>65</v>
      </c>
      <c r="I10047" s="2">
        <v>25.137312569999999</v>
      </c>
      <c r="J10047" s="2">
        <v>0</v>
      </c>
      <c r="K10047" s="2">
        <v>13.967943569999999</v>
      </c>
      <c r="L10047" s="2">
        <v>0</v>
      </c>
      <c r="M10047" s="2">
        <v>0</v>
      </c>
      <c r="N10047" s="2">
        <v>0</v>
      </c>
      <c r="O10047" s="2">
        <v>0</v>
      </c>
      <c r="P10047" s="2">
        <v>0</v>
      </c>
      <c r="Q10047" s="2">
        <v>0</v>
      </c>
    </row>
    <row r="10048" spans="1:17" ht="19.5" customHeight="1">
      <c r="A10048" s="2" t="s">
        <v>37791</v>
      </c>
      <c r="B10048" s="2">
        <v>769</v>
      </c>
      <c r="C10048" s="2">
        <v>334</v>
      </c>
      <c r="D10048" s="2" t="s">
        <v>37792</v>
      </c>
      <c r="E10048" s="2" t="s">
        <v>37793</v>
      </c>
      <c r="F10048" s="2" t="s">
        <v>395</v>
      </c>
      <c r="G10048" s="2" t="s">
        <v>37794</v>
      </c>
      <c r="H10048" s="2" t="s">
        <v>37795</v>
      </c>
      <c r="I10048" s="2">
        <v>8.3791041899999996</v>
      </c>
      <c r="J10048" s="2">
        <v>14.032576629999999</v>
      </c>
      <c r="K10048" s="2">
        <v>0</v>
      </c>
      <c r="L10048" s="2">
        <v>0</v>
      </c>
      <c r="M10048" s="2">
        <v>0</v>
      </c>
      <c r="N10048" s="2">
        <v>0</v>
      </c>
      <c r="O10048" s="2">
        <v>0</v>
      </c>
      <c r="P10048" s="2">
        <v>0</v>
      </c>
      <c r="Q10048" s="2">
        <v>0</v>
      </c>
    </row>
    <row r="10049" spans="1:17" ht="19.5" customHeight="1">
      <c r="A10049" s="2" t="s">
        <v>37796</v>
      </c>
      <c r="B10049" s="2">
        <v>7082</v>
      </c>
      <c r="C10049" s="2">
        <v>383</v>
      </c>
      <c r="D10049" s="2" t="s">
        <v>37792</v>
      </c>
      <c r="E10049" s="2" t="s">
        <v>37797</v>
      </c>
      <c r="F10049" s="2" t="s">
        <v>19857</v>
      </c>
      <c r="G10049" s="2" t="s">
        <v>37798</v>
      </c>
      <c r="H10049" s="2" t="s">
        <v>37795</v>
      </c>
      <c r="I10049" s="2">
        <v>0</v>
      </c>
      <c r="J10049" s="2">
        <v>0</v>
      </c>
      <c r="K10049" s="2">
        <v>13.967943569999999</v>
      </c>
      <c r="L10049" s="2">
        <v>0</v>
      </c>
      <c r="M10049" s="2">
        <v>50.242840399999999</v>
      </c>
      <c r="N10049" s="2">
        <v>0</v>
      </c>
      <c r="O10049" s="2">
        <v>0</v>
      </c>
      <c r="P10049" s="2">
        <v>0</v>
      </c>
      <c r="Q10049" s="2">
        <v>0</v>
      </c>
    </row>
    <row r="10050" spans="1:17" ht="19.5" customHeight="1">
      <c r="A10050" s="2" t="s">
        <v>37799</v>
      </c>
      <c r="B10050" s="2">
        <v>584</v>
      </c>
      <c r="C10050" s="2">
        <v>584</v>
      </c>
      <c r="D10050" s="2" t="s">
        <v>37656</v>
      </c>
      <c r="E10050" s="2" t="s">
        <v>37800</v>
      </c>
      <c r="F10050" s="2">
        <v>3</v>
      </c>
      <c r="G10050" s="2">
        <v>13</v>
      </c>
      <c r="H10050" s="2" t="s">
        <v>65</v>
      </c>
      <c r="I10050" s="2">
        <v>0</v>
      </c>
      <c r="J10050" s="2">
        <v>0</v>
      </c>
      <c r="K10050" s="2">
        <v>0</v>
      </c>
      <c r="L10050" s="2">
        <v>0</v>
      </c>
      <c r="M10050" s="2">
        <v>0</v>
      </c>
      <c r="N10050" s="2">
        <v>41.933409750000003</v>
      </c>
      <c r="O10050" s="2">
        <v>0</v>
      </c>
      <c r="P10050" s="2">
        <v>0</v>
      </c>
      <c r="Q10050" s="2">
        <v>0</v>
      </c>
    </row>
    <row r="10051" spans="1:17" ht="19.5" customHeight="1">
      <c r="A10051" s="2" t="s">
        <v>37801</v>
      </c>
      <c r="B10051" s="2">
        <v>3514</v>
      </c>
      <c r="C10051" s="2">
        <v>328</v>
      </c>
      <c r="D10051" s="2" t="s">
        <v>37802</v>
      </c>
      <c r="E10051" s="2" t="s">
        <v>37803</v>
      </c>
      <c r="F10051" s="2" t="s">
        <v>1737</v>
      </c>
      <c r="G10051" s="2" t="s">
        <v>37804</v>
      </c>
      <c r="H10051" s="2" t="s">
        <v>37805</v>
      </c>
      <c r="I10051" s="2">
        <v>0</v>
      </c>
      <c r="J10051" s="2">
        <v>14.032576629999999</v>
      </c>
      <c r="K10051" s="2">
        <v>13.967943569999999</v>
      </c>
      <c r="L10051" s="2">
        <v>18.321729569999999</v>
      </c>
      <c r="M10051" s="2">
        <v>0</v>
      </c>
      <c r="N10051" s="2">
        <v>0</v>
      </c>
      <c r="O10051" s="2">
        <v>0</v>
      </c>
      <c r="P10051" s="2">
        <v>0</v>
      </c>
      <c r="Q10051" s="2">
        <v>0</v>
      </c>
    </row>
    <row r="10052" spans="1:17" ht="19.5" customHeight="1">
      <c r="A10052" s="2" t="s">
        <v>37806</v>
      </c>
      <c r="B10052" s="2">
        <v>519</v>
      </c>
      <c r="C10052" s="2">
        <v>519</v>
      </c>
      <c r="D10052" s="2" t="s">
        <v>37802</v>
      </c>
      <c r="E10052" s="2" t="s">
        <v>37807</v>
      </c>
      <c r="F10052" s="2" t="s">
        <v>22513</v>
      </c>
      <c r="G10052" s="2" t="s">
        <v>36027</v>
      </c>
      <c r="H10052" s="2" t="s">
        <v>37805</v>
      </c>
      <c r="I10052" s="2">
        <v>0</v>
      </c>
      <c r="J10052" s="2">
        <v>24.557009099999998</v>
      </c>
      <c r="K10052" s="2">
        <v>69.83971785</v>
      </c>
      <c r="L10052" s="2">
        <v>0</v>
      </c>
      <c r="M10052" s="2">
        <v>0</v>
      </c>
      <c r="N10052" s="2">
        <v>0</v>
      </c>
      <c r="O10052" s="2">
        <v>0</v>
      </c>
      <c r="P10052" s="2">
        <v>0</v>
      </c>
      <c r="Q10052" s="2">
        <v>0</v>
      </c>
    </row>
    <row r="10053" spans="1:17" ht="19.5" customHeight="1">
      <c r="A10053" s="2" t="s">
        <v>37808</v>
      </c>
      <c r="B10053" s="2">
        <v>6928</v>
      </c>
      <c r="C10053" s="2">
        <v>188</v>
      </c>
      <c r="D10053" s="2" t="s">
        <v>37809</v>
      </c>
      <c r="E10053" s="2" t="s">
        <v>37810</v>
      </c>
      <c r="F10053" s="2" t="s">
        <v>1950</v>
      </c>
      <c r="G10053" s="2" t="s">
        <v>37811</v>
      </c>
      <c r="H10053" s="2" t="s">
        <v>37812</v>
      </c>
      <c r="I10053" s="2">
        <v>0</v>
      </c>
      <c r="J10053" s="2">
        <v>7.0162883130000004</v>
      </c>
      <c r="K10053" s="2">
        <v>0</v>
      </c>
      <c r="L10053" s="2">
        <v>0</v>
      </c>
      <c r="M10053" s="2">
        <v>0</v>
      </c>
      <c r="N10053" s="2">
        <v>0</v>
      </c>
      <c r="O10053" s="2">
        <v>0</v>
      </c>
      <c r="P10053" s="2">
        <v>0</v>
      </c>
      <c r="Q10053" s="2">
        <v>0</v>
      </c>
    </row>
    <row r="10054" spans="1:17" ht="19.5" customHeight="1">
      <c r="A10054" s="2" t="s">
        <v>37813</v>
      </c>
      <c r="B10054" s="2">
        <v>261</v>
      </c>
      <c r="C10054" s="2">
        <v>261</v>
      </c>
      <c r="D10054" s="2" t="s">
        <v>225</v>
      </c>
      <c r="E10054" s="2" t="s">
        <v>37814</v>
      </c>
      <c r="F10054" s="2" t="s">
        <v>7182</v>
      </c>
      <c r="G10054" s="2" t="s">
        <v>35718</v>
      </c>
      <c r="H10054" s="2" t="s">
        <v>229</v>
      </c>
      <c r="I10054" s="2">
        <v>33.516416759999998</v>
      </c>
      <c r="J10054" s="2">
        <v>21.048864940000001</v>
      </c>
      <c r="K10054" s="2">
        <v>13.967943569999999</v>
      </c>
      <c r="L10054" s="2">
        <v>0</v>
      </c>
      <c r="M10054" s="2">
        <v>0</v>
      </c>
      <c r="N10054" s="2">
        <v>0</v>
      </c>
      <c r="O10054" s="2">
        <v>0</v>
      </c>
      <c r="P10054" s="2">
        <v>0</v>
      </c>
      <c r="Q10054" s="2">
        <v>0</v>
      </c>
    </row>
    <row r="10055" spans="1:17" ht="19.5" customHeight="1">
      <c r="A10055" s="2" t="s">
        <v>37815</v>
      </c>
      <c r="B10055" s="2">
        <v>8849</v>
      </c>
      <c r="C10055" s="2">
        <v>80</v>
      </c>
      <c r="D10055" s="2" t="s">
        <v>37816</v>
      </c>
      <c r="E10055" s="2" t="s">
        <v>37817</v>
      </c>
      <c r="F10055" s="2" t="s">
        <v>37818</v>
      </c>
      <c r="G10055" s="2" t="s">
        <v>37819</v>
      </c>
      <c r="H10055" s="2" t="s">
        <v>37820</v>
      </c>
      <c r="I10055" s="2">
        <v>33.516416759999998</v>
      </c>
      <c r="J10055" s="2">
        <v>14.032576629999999</v>
      </c>
      <c r="K10055" s="2">
        <v>20.95191535</v>
      </c>
      <c r="L10055" s="2">
        <v>18.321729569999999</v>
      </c>
      <c r="M10055" s="2">
        <v>0</v>
      </c>
      <c r="N10055" s="2">
        <v>0</v>
      </c>
      <c r="O10055" s="2">
        <v>61.989362630000002</v>
      </c>
      <c r="P10055" s="2">
        <v>0</v>
      </c>
      <c r="Q10055" s="2">
        <v>0</v>
      </c>
    </row>
    <row r="10056" spans="1:17" ht="19.5" customHeight="1">
      <c r="A10056" s="2" t="s">
        <v>37821</v>
      </c>
      <c r="B10056" s="2">
        <v>18640</v>
      </c>
      <c r="C10056" s="2">
        <v>70</v>
      </c>
      <c r="D10056" s="2" t="s">
        <v>37816</v>
      </c>
      <c r="E10056" s="2" t="s">
        <v>37822</v>
      </c>
      <c r="F10056" s="2" t="s">
        <v>37823</v>
      </c>
      <c r="G10056" s="2" t="s">
        <v>37824</v>
      </c>
      <c r="H10056" s="2" t="s">
        <v>37820</v>
      </c>
      <c r="I10056" s="2">
        <v>0</v>
      </c>
      <c r="J10056" s="2">
        <v>24.557009099999998</v>
      </c>
      <c r="K10056" s="2">
        <v>20.95191535</v>
      </c>
      <c r="L10056" s="2">
        <v>0</v>
      </c>
      <c r="M10056" s="2">
        <v>0</v>
      </c>
      <c r="N10056" s="2">
        <v>0</v>
      </c>
      <c r="O10056" s="2">
        <v>0</v>
      </c>
      <c r="P10056" s="2">
        <v>22.585599420000001</v>
      </c>
      <c r="Q10056" s="2">
        <v>0</v>
      </c>
    </row>
    <row r="10057" spans="1:17" ht="19.5" customHeight="1">
      <c r="A10057" s="2" t="s">
        <v>37825</v>
      </c>
      <c r="B10057" s="2">
        <v>25760</v>
      </c>
      <c r="C10057" s="2">
        <v>182</v>
      </c>
      <c r="D10057" s="2" t="s">
        <v>37816</v>
      </c>
      <c r="E10057" s="2" t="s">
        <v>37826</v>
      </c>
      <c r="F10057" s="2" t="s">
        <v>37827</v>
      </c>
      <c r="G10057" s="2" t="s">
        <v>37828</v>
      </c>
      <c r="H10057" s="2" t="s">
        <v>37820</v>
      </c>
      <c r="I10057" s="2">
        <v>192.71939639999999</v>
      </c>
      <c r="J10057" s="2">
        <v>221.0130819</v>
      </c>
      <c r="K10057" s="2">
        <v>90.791633200000007</v>
      </c>
      <c r="L10057" s="2">
        <v>91.608647860000005</v>
      </c>
      <c r="M10057" s="2">
        <v>159.10232790000001</v>
      </c>
      <c r="N10057" s="2">
        <v>223.64485199999999</v>
      </c>
      <c r="O10057" s="2">
        <v>359.53830319999997</v>
      </c>
      <c r="P10057" s="2">
        <v>158.09919600000001</v>
      </c>
      <c r="Q10057" s="2">
        <v>182.9428647</v>
      </c>
    </row>
    <row r="10058" spans="1:17" ht="19.5" customHeight="1">
      <c r="A10058" s="2" t="s">
        <v>37829</v>
      </c>
      <c r="B10058" s="2">
        <v>18043</v>
      </c>
      <c r="C10058" s="2">
        <v>157</v>
      </c>
      <c r="D10058" s="2" t="s">
        <v>37816</v>
      </c>
      <c r="E10058" s="2" t="s">
        <v>37830</v>
      </c>
      <c r="F10058" s="2" t="s">
        <v>37831</v>
      </c>
      <c r="G10058" s="2" t="s">
        <v>37832</v>
      </c>
      <c r="H10058" s="2" t="s">
        <v>37820</v>
      </c>
      <c r="I10058" s="2">
        <v>16.758208379999999</v>
      </c>
      <c r="J10058" s="2">
        <v>28.065153250000002</v>
      </c>
      <c r="K10058" s="2">
        <v>20.95191535</v>
      </c>
      <c r="L10058" s="2">
        <v>0</v>
      </c>
      <c r="M10058" s="2">
        <v>0</v>
      </c>
      <c r="N10058" s="2">
        <v>0</v>
      </c>
      <c r="O10058" s="2">
        <v>0</v>
      </c>
      <c r="P10058" s="2">
        <v>0</v>
      </c>
      <c r="Q10058" s="2">
        <v>0</v>
      </c>
    </row>
    <row r="10059" spans="1:17" ht="19.5" customHeight="1">
      <c r="A10059" s="2" t="s">
        <v>37833</v>
      </c>
      <c r="B10059" s="2">
        <v>11702</v>
      </c>
      <c r="C10059" s="2">
        <v>86</v>
      </c>
      <c r="D10059" s="2" t="s">
        <v>37816</v>
      </c>
      <c r="E10059" s="2" t="s">
        <v>37834</v>
      </c>
      <c r="F10059" s="2" t="s">
        <v>37835</v>
      </c>
      <c r="G10059" s="2" t="s">
        <v>37836</v>
      </c>
      <c r="H10059" s="2" t="s">
        <v>37820</v>
      </c>
      <c r="I10059" s="2">
        <v>0</v>
      </c>
      <c r="J10059" s="2">
        <v>10.524432470000001</v>
      </c>
      <c r="K10059" s="2">
        <v>13.967943569999999</v>
      </c>
      <c r="L10059" s="2">
        <v>36.643459139999997</v>
      </c>
      <c r="M10059" s="2">
        <v>0</v>
      </c>
      <c r="N10059" s="2">
        <v>0</v>
      </c>
      <c r="O10059" s="2">
        <v>49.591490100000001</v>
      </c>
      <c r="P10059" s="2">
        <v>0</v>
      </c>
      <c r="Q10059" s="2">
        <v>0</v>
      </c>
    </row>
    <row r="10060" spans="1:17" ht="19.5" customHeight="1">
      <c r="A10060" s="2" t="s">
        <v>37837</v>
      </c>
      <c r="B10060" s="2">
        <v>7190</v>
      </c>
      <c r="C10060" s="2">
        <v>373</v>
      </c>
      <c r="D10060" s="2" t="s">
        <v>37816</v>
      </c>
      <c r="E10060" s="2" t="s">
        <v>37838</v>
      </c>
      <c r="F10060" s="2" t="s">
        <v>37839</v>
      </c>
      <c r="G10060" s="2" t="s">
        <v>37840</v>
      </c>
      <c r="H10060" s="2" t="s">
        <v>37820</v>
      </c>
      <c r="I10060" s="2">
        <v>8.3791041899999996</v>
      </c>
      <c r="J10060" s="2">
        <v>17.540720780000001</v>
      </c>
      <c r="K10060" s="2">
        <v>0</v>
      </c>
      <c r="L10060" s="2">
        <v>18.321729569999999</v>
      </c>
      <c r="M10060" s="2">
        <v>41.869033659999999</v>
      </c>
      <c r="N10060" s="2">
        <v>0</v>
      </c>
      <c r="O10060" s="2">
        <v>0</v>
      </c>
      <c r="P10060" s="2">
        <v>33.878399129999998</v>
      </c>
      <c r="Q10060" s="2">
        <v>0</v>
      </c>
    </row>
    <row r="10061" spans="1:17" ht="19.5" customHeight="1">
      <c r="A10061" s="2" t="s">
        <v>37841</v>
      </c>
      <c r="B10061" s="2">
        <v>11405</v>
      </c>
      <c r="C10061" s="2">
        <v>373</v>
      </c>
      <c r="D10061" s="2" t="s">
        <v>37816</v>
      </c>
      <c r="E10061" s="2" t="s">
        <v>37842</v>
      </c>
      <c r="F10061" s="2">
        <v>4</v>
      </c>
      <c r="G10061" s="2">
        <v>25</v>
      </c>
      <c r="H10061" s="2" t="s">
        <v>37820</v>
      </c>
      <c r="I10061" s="2">
        <v>16.758208379999999</v>
      </c>
      <c r="J10061" s="2">
        <v>0</v>
      </c>
      <c r="K10061" s="2">
        <v>0</v>
      </c>
      <c r="L10061" s="2">
        <v>0</v>
      </c>
      <c r="M10061" s="2">
        <v>0</v>
      </c>
      <c r="N10061" s="2">
        <v>0</v>
      </c>
      <c r="O10061" s="2">
        <v>0</v>
      </c>
      <c r="P10061" s="2">
        <v>0</v>
      </c>
      <c r="Q10061" s="2">
        <v>0</v>
      </c>
    </row>
    <row r="10062" spans="1:17" ht="19.5" customHeight="1">
      <c r="A10062" s="2" t="s">
        <v>37843</v>
      </c>
      <c r="B10062" s="2">
        <v>13655</v>
      </c>
      <c r="C10062" s="2">
        <v>358</v>
      </c>
      <c r="D10062" s="2" t="s">
        <v>37816</v>
      </c>
      <c r="E10062" s="2" t="s">
        <v>37844</v>
      </c>
      <c r="F10062" s="2" t="s">
        <v>37845</v>
      </c>
      <c r="G10062" s="2" t="s">
        <v>37846</v>
      </c>
      <c r="H10062" s="2" t="s">
        <v>37820</v>
      </c>
      <c r="I10062" s="2">
        <v>41.895520949999998</v>
      </c>
      <c r="J10062" s="2">
        <v>35.081441570000003</v>
      </c>
      <c r="K10062" s="2">
        <v>76.823689630000004</v>
      </c>
      <c r="L10062" s="2">
        <v>73.286918290000003</v>
      </c>
      <c r="M10062" s="2">
        <v>0</v>
      </c>
      <c r="N10062" s="2">
        <v>0</v>
      </c>
      <c r="O10062" s="2">
        <v>111.58085269999999</v>
      </c>
      <c r="P10062" s="2">
        <v>79.049597980000001</v>
      </c>
      <c r="Q10062" s="2">
        <v>57.169645209999999</v>
      </c>
    </row>
    <row r="10063" spans="1:17" ht="19.5" customHeight="1">
      <c r="A10063" s="2" t="s">
        <v>37847</v>
      </c>
      <c r="B10063" s="2">
        <v>10900</v>
      </c>
      <c r="C10063" s="2">
        <v>239</v>
      </c>
      <c r="D10063" s="2" t="s">
        <v>37816</v>
      </c>
      <c r="E10063" s="2" t="s">
        <v>37848</v>
      </c>
      <c r="F10063" s="2" t="s">
        <v>37849</v>
      </c>
      <c r="G10063" s="2" t="s">
        <v>37850</v>
      </c>
      <c r="H10063" s="2" t="s">
        <v>37820</v>
      </c>
      <c r="I10063" s="2">
        <v>0</v>
      </c>
      <c r="J10063" s="2">
        <v>21.048864940000001</v>
      </c>
      <c r="K10063" s="2">
        <v>0</v>
      </c>
      <c r="L10063" s="2">
        <v>18.321729569999999</v>
      </c>
      <c r="M10063" s="2">
        <v>41.869033659999999</v>
      </c>
      <c r="N10063" s="2">
        <v>27.955606499999998</v>
      </c>
      <c r="O10063" s="2">
        <v>0</v>
      </c>
      <c r="P10063" s="2">
        <v>22.585599420000001</v>
      </c>
      <c r="Q10063" s="2">
        <v>0</v>
      </c>
    </row>
    <row r="10064" spans="1:17" ht="19.5" customHeight="1">
      <c r="A10064" s="2" t="s">
        <v>37851</v>
      </c>
      <c r="B10064" s="2">
        <v>1975</v>
      </c>
      <c r="C10064" s="2">
        <v>115</v>
      </c>
      <c r="D10064" s="2" t="s">
        <v>225</v>
      </c>
      <c r="E10064" s="2" t="s">
        <v>37852</v>
      </c>
      <c r="F10064" s="2">
        <v>5</v>
      </c>
      <c r="G10064" s="2">
        <v>0</v>
      </c>
      <c r="H10064" s="2" t="s">
        <v>229</v>
      </c>
      <c r="I10064" s="2">
        <v>0</v>
      </c>
      <c r="J10064" s="2">
        <v>0</v>
      </c>
      <c r="K10064" s="2">
        <v>0</v>
      </c>
      <c r="L10064" s="2">
        <v>0</v>
      </c>
      <c r="M10064" s="2">
        <v>0</v>
      </c>
      <c r="N10064" s="2">
        <v>0</v>
      </c>
      <c r="O10064" s="2">
        <v>0</v>
      </c>
      <c r="P10064" s="2">
        <v>0</v>
      </c>
      <c r="Q10064" s="2">
        <v>57.169645209999999</v>
      </c>
    </row>
    <row r="10065" spans="1:17" ht="19.5" customHeight="1">
      <c r="A10065" s="2" t="s">
        <v>37853</v>
      </c>
      <c r="B10065" s="2">
        <v>6599</v>
      </c>
      <c r="C10065" s="2">
        <v>315</v>
      </c>
      <c r="D10065" s="2" t="s">
        <v>37854</v>
      </c>
      <c r="E10065" s="2" t="s">
        <v>37855</v>
      </c>
      <c r="F10065" s="2" t="s">
        <v>395</v>
      </c>
      <c r="G10065" s="2" t="s">
        <v>4420</v>
      </c>
      <c r="H10065" s="2" t="s">
        <v>65</v>
      </c>
      <c r="I10065" s="2">
        <v>0</v>
      </c>
      <c r="J10065" s="2">
        <v>7.0162883130000004</v>
      </c>
      <c r="K10065" s="2">
        <v>0</v>
      </c>
      <c r="L10065" s="2">
        <v>36.643459139999997</v>
      </c>
      <c r="M10065" s="2">
        <v>0</v>
      </c>
      <c r="N10065" s="2">
        <v>0</v>
      </c>
      <c r="O10065" s="2">
        <v>0</v>
      </c>
      <c r="P10065" s="2">
        <v>0</v>
      </c>
      <c r="Q10065" s="2">
        <v>0</v>
      </c>
    </row>
    <row r="10066" spans="1:17" ht="19.5" customHeight="1">
      <c r="A10066" s="2" t="s">
        <v>37856</v>
      </c>
      <c r="B10066" s="2">
        <v>18231</v>
      </c>
      <c r="C10066" s="2">
        <v>222</v>
      </c>
      <c r="D10066" s="2" t="s">
        <v>37854</v>
      </c>
      <c r="E10066" s="2" t="s">
        <v>37857</v>
      </c>
      <c r="F10066" s="2" t="s">
        <v>37858</v>
      </c>
      <c r="G10066" s="2" t="s">
        <v>37859</v>
      </c>
      <c r="H10066" s="2" t="s">
        <v>65</v>
      </c>
      <c r="I10066" s="2">
        <v>20.947760469999999</v>
      </c>
      <c r="J10066" s="2">
        <v>0</v>
      </c>
      <c r="K10066" s="2">
        <v>0</v>
      </c>
      <c r="L10066" s="2">
        <v>82.44778307</v>
      </c>
      <c r="M10066" s="2">
        <v>16.747613470000001</v>
      </c>
      <c r="N10066" s="2">
        <v>41.933409750000003</v>
      </c>
      <c r="O10066" s="2">
        <v>49.591490100000001</v>
      </c>
      <c r="P10066" s="2">
        <v>56.463998549999999</v>
      </c>
      <c r="Q10066" s="2">
        <v>0</v>
      </c>
    </row>
    <row r="10067" spans="1:17" ht="19.5" customHeight="1">
      <c r="A10067" s="2" t="s">
        <v>37860</v>
      </c>
      <c r="B10067" s="2">
        <v>2972</v>
      </c>
      <c r="C10067" s="2">
        <v>270</v>
      </c>
      <c r="D10067" s="2" t="s">
        <v>37854</v>
      </c>
      <c r="E10067" s="2" t="s">
        <v>37861</v>
      </c>
      <c r="F10067" s="2" t="s">
        <v>37862</v>
      </c>
      <c r="G10067" s="2" t="s">
        <v>37863</v>
      </c>
      <c r="H10067" s="2" t="s">
        <v>65</v>
      </c>
      <c r="I10067" s="2">
        <v>41.895520949999998</v>
      </c>
      <c r="J10067" s="2">
        <v>24.557009099999998</v>
      </c>
      <c r="K10067" s="2">
        <v>20.95191535</v>
      </c>
      <c r="L10067" s="2">
        <v>18.321729569999999</v>
      </c>
      <c r="M10067" s="2">
        <v>25.121420199999999</v>
      </c>
      <c r="N10067" s="2">
        <v>41.933409750000003</v>
      </c>
      <c r="O10067" s="2">
        <v>24.795745050000001</v>
      </c>
      <c r="P10067" s="2">
        <v>0</v>
      </c>
      <c r="Q10067" s="2">
        <v>0</v>
      </c>
    </row>
    <row r="10068" spans="1:17" ht="19.5" customHeight="1">
      <c r="A10068" s="2" t="s">
        <v>37864</v>
      </c>
      <c r="B10068" s="2">
        <v>7277</v>
      </c>
      <c r="C10068" s="2">
        <v>246</v>
      </c>
      <c r="D10068" s="2" t="s">
        <v>37865</v>
      </c>
      <c r="E10068" s="2" t="s">
        <v>37866</v>
      </c>
      <c r="F10068" s="2" t="s">
        <v>37867</v>
      </c>
      <c r="G10068" s="2" t="s">
        <v>37868</v>
      </c>
      <c r="H10068" s="2" t="s">
        <v>37869</v>
      </c>
      <c r="I10068" s="2">
        <v>100.5492503</v>
      </c>
      <c r="J10068" s="2">
        <v>42.097729880000003</v>
      </c>
      <c r="K10068" s="2">
        <v>20.95191535</v>
      </c>
      <c r="L10068" s="2">
        <v>100.7695126</v>
      </c>
      <c r="M10068" s="2">
        <v>41.869033659999999</v>
      </c>
      <c r="N10068" s="2">
        <v>55.911212990000003</v>
      </c>
      <c r="O10068" s="2">
        <v>86.785107679999996</v>
      </c>
      <c r="P10068" s="2">
        <v>22.585599420000001</v>
      </c>
      <c r="Q10068" s="2">
        <v>148.64107749999999</v>
      </c>
    </row>
    <row r="10069" spans="1:17" ht="19.5" customHeight="1">
      <c r="A10069" s="2" t="s">
        <v>37870</v>
      </c>
      <c r="B10069" s="2">
        <v>7078</v>
      </c>
      <c r="C10069" s="2">
        <v>185</v>
      </c>
      <c r="D10069" s="2" t="s">
        <v>37871</v>
      </c>
      <c r="E10069" s="2" t="s">
        <v>37872</v>
      </c>
      <c r="F10069" s="2">
        <v>4</v>
      </c>
      <c r="G10069" s="2">
        <v>5</v>
      </c>
      <c r="H10069" s="2" t="s">
        <v>65</v>
      </c>
      <c r="I10069" s="2">
        <v>0</v>
      </c>
      <c r="J10069" s="2">
        <v>0</v>
      </c>
      <c r="K10069" s="2">
        <v>0</v>
      </c>
      <c r="L10069" s="2">
        <v>0</v>
      </c>
      <c r="M10069" s="2">
        <v>0</v>
      </c>
      <c r="N10069" s="2">
        <v>0</v>
      </c>
      <c r="O10069" s="2">
        <v>49.591490100000001</v>
      </c>
      <c r="P10069" s="2">
        <v>0</v>
      </c>
      <c r="Q10069" s="2">
        <v>0</v>
      </c>
    </row>
    <row r="10070" spans="1:17" ht="19.5" customHeight="1">
      <c r="A10070" s="2" t="s">
        <v>37873</v>
      </c>
      <c r="B10070" s="2">
        <v>12635</v>
      </c>
      <c r="C10070" s="2">
        <v>215</v>
      </c>
      <c r="D10070" s="2" t="s">
        <v>37874</v>
      </c>
      <c r="E10070" s="2" t="s">
        <v>37875</v>
      </c>
      <c r="F10070" s="2" t="s">
        <v>37876</v>
      </c>
      <c r="G10070" s="2" t="s">
        <v>37877</v>
      </c>
      <c r="H10070" s="2" t="s">
        <v>65</v>
      </c>
      <c r="I10070" s="2">
        <v>0</v>
      </c>
      <c r="J10070" s="2">
        <v>24.557009099999998</v>
      </c>
      <c r="K10070" s="2">
        <v>13.967943569999999</v>
      </c>
      <c r="L10070" s="2">
        <v>0</v>
      </c>
      <c r="M10070" s="2">
        <v>33.495226930000001</v>
      </c>
      <c r="N10070" s="2">
        <v>0</v>
      </c>
      <c r="O10070" s="2">
        <v>0</v>
      </c>
      <c r="P10070" s="2">
        <v>0</v>
      </c>
      <c r="Q10070" s="2">
        <v>0</v>
      </c>
    </row>
    <row r="10071" spans="1:17" ht="19.5" customHeight="1">
      <c r="A10071" s="2" t="s">
        <v>37878</v>
      </c>
      <c r="B10071" s="2">
        <v>13433</v>
      </c>
      <c r="C10071" s="2">
        <v>144</v>
      </c>
      <c r="D10071" s="2" t="s">
        <v>37879</v>
      </c>
      <c r="E10071" s="2" t="s">
        <v>37880</v>
      </c>
      <c r="F10071" s="2" t="s">
        <v>4861</v>
      </c>
      <c r="G10071" s="2" t="s">
        <v>37881</v>
      </c>
      <c r="H10071" s="2" t="s">
        <v>37882</v>
      </c>
      <c r="I10071" s="2">
        <v>0</v>
      </c>
      <c r="J10071" s="2">
        <v>0</v>
      </c>
      <c r="K10071" s="2">
        <v>13.967943569999999</v>
      </c>
      <c r="L10071" s="2">
        <v>0</v>
      </c>
      <c r="M10071" s="2">
        <v>0</v>
      </c>
      <c r="N10071" s="2">
        <v>0</v>
      </c>
      <c r="O10071" s="2">
        <v>0</v>
      </c>
      <c r="P10071" s="2">
        <v>0</v>
      </c>
      <c r="Q10071" s="2">
        <v>0</v>
      </c>
    </row>
    <row r="10072" spans="1:17" ht="19.5" customHeight="1">
      <c r="A10072" s="2" t="s">
        <v>37883</v>
      </c>
      <c r="B10072" s="2">
        <v>716</v>
      </c>
      <c r="C10072" s="2">
        <v>201</v>
      </c>
      <c r="D10072" s="2" t="s">
        <v>37884</v>
      </c>
      <c r="E10072" s="2" t="s">
        <v>37885</v>
      </c>
      <c r="F10072" s="2" t="s">
        <v>557</v>
      </c>
      <c r="G10072" s="2" t="s">
        <v>37886</v>
      </c>
      <c r="H10072" s="2" t="s">
        <v>37887</v>
      </c>
      <c r="I10072" s="2">
        <v>12.568656280000001</v>
      </c>
      <c r="J10072" s="2">
        <v>10.524432470000001</v>
      </c>
      <c r="K10072" s="2">
        <v>0</v>
      </c>
      <c r="L10072" s="2">
        <v>0</v>
      </c>
      <c r="M10072" s="2">
        <v>0</v>
      </c>
      <c r="N10072" s="2">
        <v>0</v>
      </c>
      <c r="O10072" s="2">
        <v>0</v>
      </c>
      <c r="P10072" s="2">
        <v>0</v>
      </c>
      <c r="Q10072" s="2">
        <v>0</v>
      </c>
    </row>
    <row r="10073" spans="1:17" ht="19.5" customHeight="1">
      <c r="A10073" s="2" t="s">
        <v>37888</v>
      </c>
      <c r="B10073" s="2">
        <v>11657</v>
      </c>
      <c r="C10073" s="2">
        <v>309</v>
      </c>
      <c r="D10073" s="2" t="s">
        <v>37884</v>
      </c>
      <c r="E10073" s="2" t="s">
        <v>37889</v>
      </c>
      <c r="F10073" s="2" t="s">
        <v>37890</v>
      </c>
      <c r="G10073" s="2" t="s">
        <v>37891</v>
      </c>
      <c r="H10073" s="2" t="s">
        <v>37887</v>
      </c>
      <c r="I10073" s="2">
        <v>8.3791041899999996</v>
      </c>
      <c r="J10073" s="2">
        <v>0</v>
      </c>
      <c r="K10073" s="2">
        <v>0</v>
      </c>
      <c r="L10073" s="2">
        <v>0</v>
      </c>
      <c r="M10073" s="2">
        <v>25.121420199999999</v>
      </c>
      <c r="N10073" s="2">
        <v>41.933409750000003</v>
      </c>
      <c r="O10073" s="2">
        <v>0</v>
      </c>
      <c r="P10073" s="2">
        <v>0</v>
      </c>
      <c r="Q10073" s="2">
        <v>22.867858080000001</v>
      </c>
    </row>
    <row r="10074" spans="1:17" ht="19.5" customHeight="1">
      <c r="A10074" s="2" t="s">
        <v>37892</v>
      </c>
      <c r="B10074" s="2">
        <v>22417</v>
      </c>
      <c r="C10074" s="2">
        <v>85</v>
      </c>
      <c r="D10074" s="2" t="s">
        <v>37884</v>
      </c>
      <c r="E10074" s="2" t="s">
        <v>37893</v>
      </c>
      <c r="F10074" s="2">
        <v>3</v>
      </c>
      <c r="G10074" s="2">
        <v>13</v>
      </c>
      <c r="H10074" s="2" t="s">
        <v>37887</v>
      </c>
      <c r="I10074" s="2">
        <v>0</v>
      </c>
      <c r="J10074" s="2">
        <v>10.524432470000001</v>
      </c>
      <c r="K10074" s="2">
        <v>0</v>
      </c>
      <c r="L10074" s="2">
        <v>0</v>
      </c>
      <c r="M10074" s="2">
        <v>0</v>
      </c>
      <c r="N10074" s="2">
        <v>0</v>
      </c>
      <c r="O10074" s="2">
        <v>0</v>
      </c>
      <c r="P10074" s="2">
        <v>0</v>
      </c>
      <c r="Q10074" s="2">
        <v>0</v>
      </c>
    </row>
    <row r="10075" spans="1:17" ht="19.5" customHeight="1">
      <c r="A10075" s="2" t="s">
        <v>37894</v>
      </c>
      <c r="B10075" s="2">
        <v>12686</v>
      </c>
      <c r="C10075" s="2">
        <v>370</v>
      </c>
      <c r="D10075" s="2" t="s">
        <v>37884</v>
      </c>
      <c r="E10075" s="2" t="s">
        <v>37895</v>
      </c>
      <c r="F10075" s="2">
        <v>2</v>
      </c>
      <c r="G10075" s="2">
        <v>6</v>
      </c>
      <c r="H10075" s="2" t="s">
        <v>37887</v>
      </c>
      <c r="I10075" s="2">
        <v>0</v>
      </c>
      <c r="J10075" s="2">
        <v>0</v>
      </c>
      <c r="K10075" s="2">
        <v>0</v>
      </c>
      <c r="L10075" s="2">
        <v>0</v>
      </c>
      <c r="M10075" s="2">
        <v>0</v>
      </c>
      <c r="N10075" s="2">
        <v>0</v>
      </c>
      <c r="O10075" s="2">
        <v>0</v>
      </c>
      <c r="P10075" s="2">
        <v>0</v>
      </c>
      <c r="Q10075" s="2">
        <v>22.867858080000001</v>
      </c>
    </row>
    <row r="10076" spans="1:17" ht="19.5" customHeight="1">
      <c r="A10076" s="2" t="s">
        <v>37896</v>
      </c>
      <c r="B10076" s="2">
        <v>6123</v>
      </c>
      <c r="C10076" s="2">
        <v>219</v>
      </c>
      <c r="D10076" s="2" t="s">
        <v>37897</v>
      </c>
      <c r="E10076" s="2" t="s">
        <v>37898</v>
      </c>
      <c r="F10076" s="2" t="s">
        <v>37899</v>
      </c>
      <c r="G10076" s="2" t="s">
        <v>37900</v>
      </c>
      <c r="H10076" s="2" t="s">
        <v>65</v>
      </c>
      <c r="I10076" s="2">
        <v>71.222385610000003</v>
      </c>
      <c r="J10076" s="2">
        <v>38.589585720000002</v>
      </c>
      <c r="K10076" s="2">
        <v>41.903830710000001</v>
      </c>
      <c r="L10076" s="2">
        <v>82.44778307</v>
      </c>
      <c r="M10076" s="2">
        <v>100.4856808</v>
      </c>
      <c r="N10076" s="2">
        <v>41.933409750000003</v>
      </c>
      <c r="O10076" s="2">
        <v>61.989362630000002</v>
      </c>
      <c r="P10076" s="2">
        <v>0</v>
      </c>
      <c r="Q10076" s="2">
        <v>22.867858080000001</v>
      </c>
    </row>
    <row r="10077" spans="1:17" ht="19.5" customHeight="1">
      <c r="A10077" s="2" t="s">
        <v>37901</v>
      </c>
      <c r="B10077" s="2">
        <v>15353</v>
      </c>
      <c r="C10077" s="2">
        <v>168</v>
      </c>
      <c r="D10077" s="2" t="s">
        <v>37897</v>
      </c>
      <c r="E10077" s="2" t="s">
        <v>37902</v>
      </c>
      <c r="F10077" s="2" t="s">
        <v>297</v>
      </c>
      <c r="G10077" s="2" t="s">
        <v>37903</v>
      </c>
      <c r="H10077" s="2" t="s">
        <v>65</v>
      </c>
      <c r="I10077" s="2">
        <v>0</v>
      </c>
      <c r="J10077" s="2">
        <v>0</v>
      </c>
      <c r="K10077" s="2">
        <v>20.95191535</v>
      </c>
      <c r="L10077" s="2">
        <v>0</v>
      </c>
      <c r="M10077" s="2">
        <v>0</v>
      </c>
      <c r="N10077" s="2">
        <v>0</v>
      </c>
      <c r="O10077" s="2">
        <v>0</v>
      </c>
      <c r="P10077" s="2">
        <v>0</v>
      </c>
      <c r="Q10077" s="2">
        <v>22.867858080000001</v>
      </c>
    </row>
    <row r="10078" spans="1:17" ht="19.5" customHeight="1">
      <c r="A10078" s="2" t="s">
        <v>37904</v>
      </c>
      <c r="B10078" s="2">
        <v>1152</v>
      </c>
      <c r="C10078" s="2">
        <v>160</v>
      </c>
      <c r="D10078" s="2" t="s">
        <v>37897</v>
      </c>
      <c r="E10078" s="2" t="s">
        <v>37905</v>
      </c>
      <c r="F10078" s="2">
        <v>2</v>
      </c>
      <c r="G10078" s="2">
        <v>142</v>
      </c>
      <c r="H10078" s="2" t="s">
        <v>65</v>
      </c>
      <c r="I10078" s="2">
        <v>0</v>
      </c>
      <c r="J10078" s="2">
        <v>0</v>
      </c>
      <c r="K10078" s="2">
        <v>0</v>
      </c>
      <c r="L10078" s="2">
        <v>18.321729569999999</v>
      </c>
      <c r="M10078" s="2">
        <v>0</v>
      </c>
      <c r="N10078" s="2">
        <v>0</v>
      </c>
      <c r="O10078" s="2">
        <v>0</v>
      </c>
      <c r="P10078" s="2">
        <v>0</v>
      </c>
      <c r="Q10078" s="2">
        <v>0</v>
      </c>
    </row>
    <row r="10079" spans="1:17" ht="19.5" customHeight="1">
      <c r="A10079" s="2" t="s">
        <v>37906</v>
      </c>
      <c r="B10079" s="2">
        <v>1787</v>
      </c>
      <c r="C10079" s="2">
        <v>219</v>
      </c>
      <c r="D10079" s="2" t="s">
        <v>37897</v>
      </c>
      <c r="E10079" s="2" t="s">
        <v>37898</v>
      </c>
      <c r="F10079" s="2" t="s">
        <v>2824</v>
      </c>
      <c r="G10079" s="2">
        <v>81129108</v>
      </c>
      <c r="H10079" s="2" t="s">
        <v>65</v>
      </c>
      <c r="I10079" s="2">
        <v>0</v>
      </c>
      <c r="J10079" s="2">
        <v>0</v>
      </c>
      <c r="K10079" s="2">
        <v>20.95191535</v>
      </c>
      <c r="L10079" s="2">
        <v>27.48259436</v>
      </c>
      <c r="M10079" s="2">
        <v>0</v>
      </c>
      <c r="N10079" s="2">
        <v>0</v>
      </c>
      <c r="O10079" s="2">
        <v>0</v>
      </c>
      <c r="P10079" s="2">
        <v>33.878399129999998</v>
      </c>
      <c r="Q10079" s="2">
        <v>0</v>
      </c>
    </row>
    <row r="10080" spans="1:17" ht="19.5" customHeight="1">
      <c r="A10080" s="2" t="s">
        <v>37907</v>
      </c>
      <c r="B10080" s="2">
        <v>3519</v>
      </c>
      <c r="C10080" s="2">
        <v>293</v>
      </c>
      <c r="D10080" s="2" t="s">
        <v>225</v>
      </c>
      <c r="E10080" s="2" t="s">
        <v>37908</v>
      </c>
      <c r="F10080" s="2">
        <v>4</v>
      </c>
      <c r="G10080" s="2">
        <v>1</v>
      </c>
      <c r="H10080" s="2" t="s">
        <v>229</v>
      </c>
      <c r="I10080" s="2">
        <v>0</v>
      </c>
      <c r="J10080" s="2">
        <v>0</v>
      </c>
      <c r="K10080" s="2">
        <v>0</v>
      </c>
      <c r="L10080" s="2">
        <v>0</v>
      </c>
      <c r="M10080" s="2">
        <v>0</v>
      </c>
      <c r="N10080" s="2">
        <v>55.911212990000003</v>
      </c>
      <c r="O10080" s="2">
        <v>0</v>
      </c>
      <c r="P10080" s="2">
        <v>0</v>
      </c>
      <c r="Q10080" s="2">
        <v>0</v>
      </c>
    </row>
    <row r="10081" spans="1:17" ht="19.5" customHeight="1">
      <c r="A10081" s="2" t="s">
        <v>37909</v>
      </c>
      <c r="B10081" s="2">
        <v>7849</v>
      </c>
      <c r="C10081" s="2">
        <v>289</v>
      </c>
      <c r="D10081" s="2" t="s">
        <v>225</v>
      </c>
      <c r="E10081" s="2" t="s">
        <v>37910</v>
      </c>
      <c r="F10081" s="2" t="s">
        <v>37911</v>
      </c>
      <c r="G10081" s="2" t="s">
        <v>37912</v>
      </c>
      <c r="H10081" s="2" t="s">
        <v>229</v>
      </c>
      <c r="I10081" s="2">
        <v>0</v>
      </c>
      <c r="J10081" s="2">
        <v>21.048864940000001</v>
      </c>
      <c r="K10081" s="2">
        <v>13.967943569999999</v>
      </c>
      <c r="L10081" s="2">
        <v>27.48259436</v>
      </c>
      <c r="M10081" s="2">
        <v>66.990453860000002</v>
      </c>
      <c r="N10081" s="2">
        <v>41.933409750000003</v>
      </c>
      <c r="O10081" s="2">
        <v>148.77447029999999</v>
      </c>
      <c r="P10081" s="2">
        <v>45.171198840000002</v>
      </c>
      <c r="Q10081" s="2">
        <v>57.169645209999999</v>
      </c>
    </row>
    <row r="10082" spans="1:17" ht="19.5" customHeight="1">
      <c r="A10082" s="2" t="s">
        <v>37913</v>
      </c>
      <c r="B10082" s="2">
        <v>15550</v>
      </c>
      <c r="C10082" s="2">
        <v>309</v>
      </c>
      <c r="D10082" s="2" t="s">
        <v>37914</v>
      </c>
      <c r="E10082" s="2" t="s">
        <v>37915</v>
      </c>
      <c r="F10082" s="2" t="s">
        <v>37916</v>
      </c>
      <c r="G10082" s="2" t="s">
        <v>37917</v>
      </c>
      <c r="H10082" s="2" t="s">
        <v>37918</v>
      </c>
      <c r="I10082" s="2">
        <v>0</v>
      </c>
      <c r="J10082" s="2">
        <v>0</v>
      </c>
      <c r="K10082" s="2">
        <v>27.935887139999998</v>
      </c>
      <c r="L10082" s="2">
        <v>27.48259436</v>
      </c>
      <c r="M10082" s="2">
        <v>16.747613470000001</v>
      </c>
      <c r="N10082" s="2">
        <v>27.955606499999998</v>
      </c>
      <c r="O10082" s="2">
        <v>49.591490100000001</v>
      </c>
      <c r="P10082" s="2">
        <v>22.585599420000001</v>
      </c>
      <c r="Q10082" s="2">
        <v>0</v>
      </c>
    </row>
    <row r="10083" spans="1:17" ht="19.5" customHeight="1">
      <c r="A10083" s="2" t="s">
        <v>37919</v>
      </c>
      <c r="B10083" s="2">
        <v>8068</v>
      </c>
      <c r="C10083" s="2">
        <v>202</v>
      </c>
      <c r="D10083" s="2" t="s">
        <v>37914</v>
      </c>
      <c r="E10083" s="2" t="s">
        <v>37920</v>
      </c>
      <c r="F10083" s="2" t="s">
        <v>37921</v>
      </c>
      <c r="G10083" s="2" t="s">
        <v>37922</v>
      </c>
      <c r="H10083" s="2" t="s">
        <v>37918</v>
      </c>
      <c r="I10083" s="2">
        <v>0</v>
      </c>
      <c r="J10083" s="2">
        <v>38.589585720000002</v>
      </c>
      <c r="K10083" s="2">
        <v>34.919858920000003</v>
      </c>
      <c r="L10083" s="2">
        <v>27.48259436</v>
      </c>
      <c r="M10083" s="2">
        <v>0</v>
      </c>
      <c r="N10083" s="2">
        <v>0</v>
      </c>
      <c r="O10083" s="2">
        <v>0</v>
      </c>
      <c r="P10083" s="2">
        <v>22.585599420000001</v>
      </c>
      <c r="Q10083" s="2">
        <v>0</v>
      </c>
    </row>
    <row r="10084" spans="1:17" ht="19.5" customHeight="1">
      <c r="A10084" s="2" t="s">
        <v>37923</v>
      </c>
      <c r="B10084" s="2">
        <v>5944</v>
      </c>
      <c r="C10084" s="2">
        <v>366</v>
      </c>
      <c r="D10084" s="2" t="s">
        <v>225</v>
      </c>
      <c r="E10084" s="2" t="s">
        <v>37924</v>
      </c>
      <c r="F10084" s="2" t="s">
        <v>37925</v>
      </c>
      <c r="G10084" s="2" t="s">
        <v>37926</v>
      </c>
      <c r="H10084" s="2" t="s">
        <v>229</v>
      </c>
      <c r="I10084" s="2">
        <v>0</v>
      </c>
      <c r="J10084" s="2">
        <v>0</v>
      </c>
      <c r="K10084" s="2">
        <v>0</v>
      </c>
      <c r="L10084" s="2">
        <v>0</v>
      </c>
      <c r="M10084" s="2">
        <v>33.495226930000001</v>
      </c>
      <c r="N10084" s="2">
        <v>0</v>
      </c>
      <c r="O10084" s="2">
        <v>49.591490100000001</v>
      </c>
      <c r="P10084" s="2">
        <v>0</v>
      </c>
      <c r="Q10084" s="2">
        <v>45.735716160000003</v>
      </c>
    </row>
    <row r="10085" spans="1:17" ht="19.5" customHeight="1">
      <c r="A10085" s="2" t="s">
        <v>37927</v>
      </c>
      <c r="B10085" s="2">
        <v>613</v>
      </c>
      <c r="C10085" s="2">
        <v>613</v>
      </c>
      <c r="D10085" s="2" t="s">
        <v>225</v>
      </c>
      <c r="E10085" s="2" t="s">
        <v>37928</v>
      </c>
      <c r="F10085" s="2" t="s">
        <v>37929</v>
      </c>
      <c r="G10085" s="2" t="s">
        <v>37930</v>
      </c>
      <c r="H10085" s="2" t="s">
        <v>229</v>
      </c>
      <c r="I10085" s="2">
        <v>284.8895425</v>
      </c>
      <c r="J10085" s="2">
        <v>371.8632806</v>
      </c>
      <c r="K10085" s="2">
        <v>488.87802490000001</v>
      </c>
      <c r="L10085" s="2">
        <v>0</v>
      </c>
      <c r="M10085" s="2">
        <v>0</v>
      </c>
      <c r="N10085" s="2">
        <v>0</v>
      </c>
      <c r="O10085" s="2">
        <v>0</v>
      </c>
      <c r="P10085" s="2">
        <v>112.9279971</v>
      </c>
      <c r="Q10085" s="2">
        <v>0</v>
      </c>
    </row>
    <row r="10086" spans="1:17" ht="19.5" customHeight="1">
      <c r="A10086" s="2" t="s">
        <v>37931</v>
      </c>
      <c r="B10086" s="2">
        <v>9595</v>
      </c>
      <c r="C10086" s="2">
        <v>499</v>
      </c>
      <c r="D10086" s="2" t="s">
        <v>37932</v>
      </c>
      <c r="E10086" s="2" t="s">
        <v>37933</v>
      </c>
      <c r="F10086" s="2" t="s">
        <v>37934</v>
      </c>
      <c r="G10086" s="2" t="s">
        <v>37935</v>
      </c>
      <c r="H10086" s="2" t="s">
        <v>37936</v>
      </c>
      <c r="I10086" s="2">
        <v>0</v>
      </c>
      <c r="J10086" s="2">
        <v>0</v>
      </c>
      <c r="K10086" s="2">
        <v>0</v>
      </c>
      <c r="L10086" s="2">
        <v>0</v>
      </c>
      <c r="M10086" s="2">
        <v>0</v>
      </c>
      <c r="N10086" s="2">
        <v>0</v>
      </c>
      <c r="O10086" s="2">
        <v>123.97872529999999</v>
      </c>
      <c r="P10086" s="2">
        <v>79.049597980000001</v>
      </c>
      <c r="Q10086" s="2">
        <v>91.471432329999999</v>
      </c>
    </row>
    <row r="10087" spans="1:17" ht="19.5" customHeight="1">
      <c r="A10087" s="2" t="s">
        <v>37937</v>
      </c>
      <c r="B10087" s="2">
        <v>21099</v>
      </c>
      <c r="C10087" s="2">
        <v>302</v>
      </c>
      <c r="D10087" s="2" t="s">
        <v>37938</v>
      </c>
      <c r="E10087" s="2" t="s">
        <v>37939</v>
      </c>
      <c r="F10087" s="2" t="s">
        <v>928</v>
      </c>
      <c r="G10087" s="2" t="s">
        <v>37940</v>
      </c>
      <c r="H10087" s="2" t="s">
        <v>37941</v>
      </c>
      <c r="I10087" s="2">
        <v>0</v>
      </c>
      <c r="J10087" s="2">
        <v>10.524432470000001</v>
      </c>
      <c r="K10087" s="2">
        <v>13.967943569999999</v>
      </c>
      <c r="L10087" s="2">
        <v>0</v>
      </c>
      <c r="M10087" s="2">
        <v>0</v>
      </c>
      <c r="N10087" s="2">
        <v>0</v>
      </c>
      <c r="O10087" s="2">
        <v>0</v>
      </c>
      <c r="P10087" s="2">
        <v>0</v>
      </c>
      <c r="Q10087" s="2">
        <v>22.867858080000001</v>
      </c>
    </row>
    <row r="10088" spans="1:17" ht="19.5" customHeight="1">
      <c r="A10088" s="2" t="s">
        <v>37942</v>
      </c>
      <c r="B10088" s="2">
        <v>19106</v>
      </c>
      <c r="C10088" s="2">
        <v>234</v>
      </c>
      <c r="D10088" s="2" t="s">
        <v>37938</v>
      </c>
      <c r="E10088" s="2" t="s">
        <v>37943</v>
      </c>
      <c r="F10088" s="2">
        <v>4</v>
      </c>
      <c r="G10088" s="2">
        <v>16</v>
      </c>
      <c r="H10088" s="2" t="s">
        <v>37941</v>
      </c>
      <c r="I10088" s="2">
        <v>0</v>
      </c>
      <c r="J10088" s="2">
        <v>0</v>
      </c>
      <c r="K10088" s="2">
        <v>0</v>
      </c>
      <c r="L10088" s="2">
        <v>0</v>
      </c>
      <c r="M10088" s="2">
        <v>0</v>
      </c>
      <c r="N10088" s="2">
        <v>0</v>
      </c>
      <c r="O10088" s="2">
        <v>49.591490100000001</v>
      </c>
      <c r="P10088" s="2">
        <v>0</v>
      </c>
      <c r="Q10088" s="2">
        <v>0</v>
      </c>
    </row>
    <row r="10089" spans="1:17" ht="19.5" customHeight="1">
      <c r="A10089" s="2" t="s">
        <v>37944</v>
      </c>
      <c r="B10089" s="2">
        <v>5446</v>
      </c>
      <c r="C10089" s="2">
        <v>72</v>
      </c>
      <c r="D10089" s="2" t="s">
        <v>37938</v>
      </c>
      <c r="E10089" s="2" t="s">
        <v>37945</v>
      </c>
      <c r="F10089" s="2" t="s">
        <v>37946</v>
      </c>
      <c r="G10089" s="2" t="s">
        <v>37947</v>
      </c>
      <c r="H10089" s="2" t="s">
        <v>37941</v>
      </c>
      <c r="I10089" s="2">
        <v>29.326864659999998</v>
      </c>
      <c r="J10089" s="2">
        <v>0</v>
      </c>
      <c r="K10089" s="2">
        <v>13.967943569999999</v>
      </c>
      <c r="L10089" s="2">
        <v>0</v>
      </c>
      <c r="M10089" s="2">
        <v>0</v>
      </c>
      <c r="N10089" s="2">
        <v>0</v>
      </c>
      <c r="O10089" s="2">
        <v>0</v>
      </c>
      <c r="P10089" s="2">
        <v>45.171198840000002</v>
      </c>
      <c r="Q10089" s="2">
        <v>0</v>
      </c>
    </row>
    <row r="10090" spans="1:17" ht="19.5" customHeight="1">
      <c r="A10090" s="2" t="s">
        <v>37948</v>
      </c>
      <c r="B10090" s="2">
        <v>8026</v>
      </c>
      <c r="C10090" s="2">
        <v>223</v>
      </c>
      <c r="D10090" s="2" t="s">
        <v>37938</v>
      </c>
      <c r="E10090" s="2" t="s">
        <v>37949</v>
      </c>
      <c r="F10090" s="2" t="s">
        <v>1569</v>
      </c>
      <c r="G10090" s="2" t="s">
        <v>11746</v>
      </c>
      <c r="H10090" s="2" t="s">
        <v>37941</v>
      </c>
      <c r="I10090" s="2">
        <v>0</v>
      </c>
      <c r="J10090" s="2">
        <v>14.032576629999999</v>
      </c>
      <c r="K10090" s="2">
        <v>27.935887139999998</v>
      </c>
      <c r="L10090" s="2">
        <v>0</v>
      </c>
      <c r="M10090" s="2">
        <v>0</v>
      </c>
      <c r="N10090" s="2">
        <v>0</v>
      </c>
      <c r="O10090" s="2">
        <v>0</v>
      </c>
      <c r="P10090" s="2">
        <v>0</v>
      </c>
      <c r="Q10090" s="2">
        <v>0</v>
      </c>
    </row>
    <row r="10091" spans="1:17" ht="19.5" customHeight="1">
      <c r="A10091" s="2" t="s">
        <v>37950</v>
      </c>
      <c r="B10091" s="2">
        <v>5147</v>
      </c>
      <c r="C10091" s="2">
        <v>236</v>
      </c>
      <c r="D10091" s="2" t="s">
        <v>37938</v>
      </c>
      <c r="E10091" s="2" t="s">
        <v>37951</v>
      </c>
      <c r="F10091" s="2" t="s">
        <v>9212</v>
      </c>
      <c r="G10091" s="2" t="s">
        <v>37952</v>
      </c>
      <c r="H10091" s="2" t="s">
        <v>37941</v>
      </c>
      <c r="I10091" s="2">
        <v>8.3791041899999996</v>
      </c>
      <c r="J10091" s="2">
        <v>10.524432470000001</v>
      </c>
      <c r="K10091" s="2">
        <v>0</v>
      </c>
      <c r="L10091" s="2">
        <v>0</v>
      </c>
      <c r="M10091" s="2">
        <v>0</v>
      </c>
      <c r="N10091" s="2">
        <v>0</v>
      </c>
      <c r="O10091" s="2">
        <v>49.591490100000001</v>
      </c>
      <c r="P10091" s="2">
        <v>0</v>
      </c>
      <c r="Q10091" s="2">
        <v>0</v>
      </c>
    </row>
    <row r="10092" spans="1:17" ht="19.5" customHeight="1">
      <c r="A10092" s="2" t="s">
        <v>37953</v>
      </c>
      <c r="B10092" s="2">
        <v>9125</v>
      </c>
      <c r="C10092" s="2">
        <v>447</v>
      </c>
      <c r="D10092" s="2" t="s">
        <v>37938</v>
      </c>
      <c r="E10092" s="2" t="s">
        <v>37954</v>
      </c>
      <c r="F10092" s="2" t="s">
        <v>37955</v>
      </c>
      <c r="G10092" s="2" t="s">
        <v>37956</v>
      </c>
      <c r="H10092" s="2" t="s">
        <v>37941</v>
      </c>
      <c r="I10092" s="2">
        <v>50.274625139999998</v>
      </c>
      <c r="J10092" s="2">
        <v>70.162883129999997</v>
      </c>
      <c r="K10092" s="2">
        <v>20.95191535</v>
      </c>
      <c r="L10092" s="2">
        <v>45.804323930000002</v>
      </c>
      <c r="M10092" s="2">
        <v>66.990453860000002</v>
      </c>
      <c r="N10092" s="2">
        <v>41.933409750000003</v>
      </c>
      <c r="O10092" s="2">
        <v>86.785107679999996</v>
      </c>
      <c r="P10092" s="2">
        <v>101.6351974</v>
      </c>
      <c r="Q10092" s="2">
        <v>182.9428647</v>
      </c>
    </row>
    <row r="10093" spans="1:17" ht="19.5" customHeight="1">
      <c r="A10093" s="2" t="s">
        <v>37957</v>
      </c>
      <c r="B10093" s="2">
        <v>19605</v>
      </c>
      <c r="C10093" s="2">
        <v>519</v>
      </c>
      <c r="D10093" s="2" t="s">
        <v>37938</v>
      </c>
      <c r="E10093" s="2" t="s">
        <v>37958</v>
      </c>
      <c r="F10093" s="2" t="s">
        <v>37959</v>
      </c>
      <c r="G10093" s="2" t="s">
        <v>37960</v>
      </c>
      <c r="H10093" s="2" t="s">
        <v>37941</v>
      </c>
      <c r="I10093" s="2">
        <v>46.085073039999997</v>
      </c>
      <c r="J10093" s="2">
        <v>59.638450659999997</v>
      </c>
      <c r="K10093" s="2">
        <v>20.95191535</v>
      </c>
      <c r="L10093" s="2">
        <v>27.48259436</v>
      </c>
      <c r="M10093" s="2">
        <v>66.990453860000002</v>
      </c>
      <c r="N10093" s="2">
        <v>55.911212990000003</v>
      </c>
      <c r="O10093" s="2">
        <v>74.387235149999995</v>
      </c>
      <c r="P10093" s="2">
        <v>90.342397689999999</v>
      </c>
      <c r="Q10093" s="2">
        <v>91.471432329999999</v>
      </c>
    </row>
    <row r="10094" spans="1:17" ht="19.5" customHeight="1">
      <c r="A10094" s="2" t="s">
        <v>37961</v>
      </c>
      <c r="B10094" s="2">
        <v>10000</v>
      </c>
      <c r="C10094" s="2">
        <v>68</v>
      </c>
      <c r="D10094" s="2" t="s">
        <v>225</v>
      </c>
      <c r="E10094" s="2" t="s">
        <v>37962</v>
      </c>
      <c r="F10094" s="2">
        <v>5</v>
      </c>
      <c r="G10094" s="2">
        <v>5</v>
      </c>
      <c r="H10094" s="2" t="s">
        <v>229</v>
      </c>
      <c r="I10094" s="2">
        <v>0</v>
      </c>
      <c r="J10094" s="2">
        <v>17.540720780000001</v>
      </c>
      <c r="K10094" s="2">
        <v>0</v>
      </c>
      <c r="L10094" s="2">
        <v>0</v>
      </c>
      <c r="M10094" s="2">
        <v>0</v>
      </c>
      <c r="N10094" s="2">
        <v>0</v>
      </c>
      <c r="O10094" s="2">
        <v>0</v>
      </c>
      <c r="P10094" s="2">
        <v>0</v>
      </c>
      <c r="Q10094" s="2">
        <v>0</v>
      </c>
    </row>
    <row r="10095" spans="1:17" ht="19.5" customHeight="1">
      <c r="A10095" s="2" t="s">
        <v>37963</v>
      </c>
      <c r="B10095" s="2">
        <v>13443</v>
      </c>
      <c r="C10095" s="2">
        <v>276</v>
      </c>
      <c r="D10095" s="2" t="s">
        <v>37964</v>
      </c>
      <c r="E10095" s="2" t="s">
        <v>37965</v>
      </c>
      <c r="F10095" s="2" t="s">
        <v>37966</v>
      </c>
      <c r="G10095" s="2" t="s">
        <v>37967</v>
      </c>
      <c r="H10095" s="2" t="s">
        <v>37968</v>
      </c>
      <c r="I10095" s="2">
        <v>83.791041899999996</v>
      </c>
      <c r="J10095" s="2">
        <v>14.032576629999999</v>
      </c>
      <c r="K10095" s="2">
        <v>69.83971785</v>
      </c>
      <c r="L10095" s="2">
        <v>45.804323930000002</v>
      </c>
      <c r="M10095" s="2">
        <v>25.121420199999999</v>
      </c>
      <c r="N10095" s="2">
        <v>55.911212990000003</v>
      </c>
      <c r="O10095" s="2">
        <v>86.785107679999996</v>
      </c>
      <c r="P10095" s="2">
        <v>90.342397689999999</v>
      </c>
      <c r="Q10095" s="2">
        <v>57.169645209999999</v>
      </c>
    </row>
    <row r="10096" spans="1:17" ht="19.5" customHeight="1">
      <c r="A10096" s="2" t="s">
        <v>37969</v>
      </c>
      <c r="B10096" s="2">
        <v>5808</v>
      </c>
      <c r="C10096" s="2">
        <v>465</v>
      </c>
      <c r="D10096" s="2" t="s">
        <v>37964</v>
      </c>
      <c r="E10096" s="2" t="s">
        <v>37970</v>
      </c>
      <c r="F10096" s="2" t="s">
        <v>37971</v>
      </c>
      <c r="G10096" s="2" t="s">
        <v>37972</v>
      </c>
      <c r="H10096" s="2" t="s">
        <v>37968</v>
      </c>
      <c r="I10096" s="2">
        <v>159.20297959999999</v>
      </c>
      <c r="J10096" s="2">
        <v>175.40720780000001</v>
      </c>
      <c r="K10096" s="2">
        <v>209.51915349999999</v>
      </c>
      <c r="L10096" s="2">
        <v>82.44778307</v>
      </c>
      <c r="M10096" s="2">
        <v>142.3547145</v>
      </c>
      <c r="N10096" s="2">
        <v>167.73363900000001</v>
      </c>
      <c r="O10096" s="2">
        <v>198.36596040000001</v>
      </c>
      <c r="P10096" s="2">
        <v>327.49119159999998</v>
      </c>
      <c r="Q10096" s="2">
        <v>205.81072270000001</v>
      </c>
    </row>
    <row r="10097" spans="1:17" ht="19.5" customHeight="1">
      <c r="A10097" s="2" t="s">
        <v>37973</v>
      </c>
      <c r="B10097" s="2">
        <v>14403</v>
      </c>
      <c r="C10097" s="2">
        <v>301</v>
      </c>
      <c r="D10097" s="2" t="s">
        <v>37964</v>
      </c>
      <c r="E10097" s="2" t="s">
        <v>37974</v>
      </c>
      <c r="F10097" s="2" t="s">
        <v>37975</v>
      </c>
      <c r="G10097" s="2" t="s">
        <v>37976</v>
      </c>
      <c r="H10097" s="2" t="s">
        <v>37968</v>
      </c>
      <c r="I10097" s="2">
        <v>0</v>
      </c>
      <c r="J10097" s="2">
        <v>10.524432470000001</v>
      </c>
      <c r="K10097" s="2">
        <v>0</v>
      </c>
      <c r="L10097" s="2">
        <v>0</v>
      </c>
      <c r="M10097" s="2">
        <v>0</v>
      </c>
      <c r="N10097" s="2">
        <v>0</v>
      </c>
      <c r="O10097" s="2">
        <v>49.591490100000001</v>
      </c>
      <c r="P10097" s="2">
        <v>0</v>
      </c>
      <c r="Q10097" s="2">
        <v>0</v>
      </c>
    </row>
    <row r="10098" spans="1:17" ht="19.5" customHeight="1">
      <c r="A10098" s="2" t="s">
        <v>37977</v>
      </c>
      <c r="B10098" s="2">
        <v>5487</v>
      </c>
      <c r="C10098" s="2">
        <v>385</v>
      </c>
      <c r="D10098" s="2" t="s">
        <v>37964</v>
      </c>
      <c r="E10098" s="2" t="s">
        <v>37978</v>
      </c>
      <c r="F10098" s="2" t="s">
        <v>37979</v>
      </c>
      <c r="G10098" s="2" t="s">
        <v>37980</v>
      </c>
      <c r="H10098" s="2" t="s">
        <v>37968</v>
      </c>
      <c r="I10098" s="2">
        <v>25.137312569999999</v>
      </c>
      <c r="J10098" s="2">
        <v>0</v>
      </c>
      <c r="K10098" s="2">
        <v>0</v>
      </c>
      <c r="L10098" s="2">
        <v>0</v>
      </c>
      <c r="M10098" s="2">
        <v>0</v>
      </c>
      <c r="N10098" s="2">
        <v>41.933409750000003</v>
      </c>
      <c r="O10098" s="2">
        <v>0</v>
      </c>
      <c r="P10098" s="2">
        <v>0</v>
      </c>
      <c r="Q10098" s="2">
        <v>0</v>
      </c>
    </row>
    <row r="10099" spans="1:17" ht="19.5" customHeight="1">
      <c r="A10099" s="2" t="s">
        <v>37981</v>
      </c>
      <c r="B10099" s="2">
        <v>59187</v>
      </c>
      <c r="C10099" s="2">
        <v>300</v>
      </c>
      <c r="D10099" s="2" t="s">
        <v>37982</v>
      </c>
      <c r="E10099" s="2" t="s">
        <v>37983</v>
      </c>
      <c r="F10099" s="2" t="s">
        <v>37984</v>
      </c>
      <c r="G10099" s="2" t="s">
        <v>37985</v>
      </c>
      <c r="H10099" s="2" t="s">
        <v>37986</v>
      </c>
      <c r="I10099" s="2">
        <v>79.601489799999996</v>
      </c>
      <c r="J10099" s="2">
        <v>38.589585720000002</v>
      </c>
      <c r="K10099" s="2">
        <v>34.919858920000003</v>
      </c>
      <c r="L10099" s="2">
        <v>36.643459139999997</v>
      </c>
      <c r="M10099" s="2">
        <v>25.121420199999999</v>
      </c>
      <c r="N10099" s="2">
        <v>139.77803249999999</v>
      </c>
      <c r="O10099" s="2">
        <v>24.795745050000001</v>
      </c>
      <c r="P10099" s="2">
        <v>158.09919600000001</v>
      </c>
      <c r="Q10099" s="2">
        <v>102.9053614</v>
      </c>
    </row>
    <row r="10100" spans="1:17" ht="19.5" customHeight="1">
      <c r="A10100" s="2" t="s">
        <v>37987</v>
      </c>
      <c r="B10100" s="2">
        <v>6557</v>
      </c>
      <c r="C10100" s="2">
        <v>380</v>
      </c>
      <c r="D10100" s="2" t="s">
        <v>37982</v>
      </c>
      <c r="E10100" s="2" t="s">
        <v>37988</v>
      </c>
      <c r="F10100" s="2" t="s">
        <v>37989</v>
      </c>
      <c r="G10100" s="2" t="s">
        <v>37990</v>
      </c>
      <c r="H10100" s="2" t="s">
        <v>37986</v>
      </c>
      <c r="I10100" s="2">
        <v>104.7388024</v>
      </c>
      <c r="J10100" s="2">
        <v>84.195459760000006</v>
      </c>
      <c r="K10100" s="2">
        <v>83.807661420000002</v>
      </c>
      <c r="L10100" s="2">
        <v>119.0912422</v>
      </c>
      <c r="M10100" s="2">
        <v>142.3547145</v>
      </c>
      <c r="N10100" s="2">
        <v>125.8002292</v>
      </c>
      <c r="O10100" s="2">
        <v>136.37659780000001</v>
      </c>
      <c r="P10100" s="2">
        <v>101.6351974</v>
      </c>
      <c r="Q10100" s="2">
        <v>217.24465180000001</v>
      </c>
    </row>
    <row r="10101" spans="1:17" ht="19.5" customHeight="1">
      <c r="A10101" s="2" t="s">
        <v>37991</v>
      </c>
      <c r="B10101" s="2">
        <v>2884</v>
      </c>
      <c r="C10101" s="2">
        <v>250</v>
      </c>
      <c r="D10101" s="2" t="s">
        <v>37992</v>
      </c>
      <c r="E10101" s="2" t="s">
        <v>37993</v>
      </c>
      <c r="F10101" s="2" t="s">
        <v>37994</v>
      </c>
      <c r="G10101" s="2" t="s">
        <v>37995</v>
      </c>
      <c r="H10101" s="2" t="s">
        <v>37996</v>
      </c>
      <c r="I10101" s="2">
        <v>108.9283545</v>
      </c>
      <c r="J10101" s="2">
        <v>171.8990637</v>
      </c>
      <c r="K10101" s="2">
        <v>0</v>
      </c>
      <c r="L10101" s="2">
        <v>293.14767310000002</v>
      </c>
      <c r="M10101" s="2">
        <v>276.33562219999999</v>
      </c>
      <c r="N10101" s="2">
        <v>139.77803249999999</v>
      </c>
      <c r="O10101" s="2">
        <v>111.58085269999999</v>
      </c>
      <c r="P10101" s="2">
        <v>0</v>
      </c>
      <c r="Q10101" s="2">
        <v>80.037503290000004</v>
      </c>
    </row>
    <row r="10102" spans="1:17" ht="19.5" customHeight="1">
      <c r="A10102" s="2" t="s">
        <v>37997</v>
      </c>
      <c r="B10102" s="2">
        <v>6813</v>
      </c>
      <c r="C10102" s="2">
        <v>317</v>
      </c>
      <c r="D10102" s="2" t="s">
        <v>37992</v>
      </c>
      <c r="E10102" s="2" t="s">
        <v>37998</v>
      </c>
      <c r="F10102" s="2" t="s">
        <v>37999</v>
      </c>
      <c r="G10102" s="2" t="s">
        <v>38000</v>
      </c>
      <c r="H10102" s="2" t="s">
        <v>37996</v>
      </c>
      <c r="I10102" s="2">
        <v>41.895520949999998</v>
      </c>
      <c r="J10102" s="2">
        <v>10.524432470000001</v>
      </c>
      <c r="K10102" s="2">
        <v>20.95191535</v>
      </c>
      <c r="L10102" s="2">
        <v>45.804323930000002</v>
      </c>
      <c r="M10102" s="2">
        <v>75.364260590000001</v>
      </c>
      <c r="N10102" s="2">
        <v>41.933409750000003</v>
      </c>
      <c r="O10102" s="2">
        <v>0</v>
      </c>
      <c r="P10102" s="2">
        <v>22.585599420000001</v>
      </c>
      <c r="Q10102" s="2">
        <v>57.169645209999999</v>
      </c>
    </row>
    <row r="10103" spans="1:17" ht="19.5" customHeight="1">
      <c r="A10103" s="2" t="s">
        <v>38001</v>
      </c>
      <c r="B10103" s="2">
        <v>7530</v>
      </c>
      <c r="C10103" s="2">
        <v>350</v>
      </c>
      <c r="D10103" s="2" t="s">
        <v>37992</v>
      </c>
      <c r="E10103" s="2" t="s">
        <v>38002</v>
      </c>
      <c r="F10103" s="2" t="s">
        <v>38003</v>
      </c>
      <c r="G10103" s="2" t="s">
        <v>38004</v>
      </c>
      <c r="H10103" s="2" t="s">
        <v>37996</v>
      </c>
      <c r="I10103" s="2">
        <v>20.947760469999999</v>
      </c>
      <c r="J10103" s="2">
        <v>49.114018190000003</v>
      </c>
      <c r="K10103" s="2">
        <v>27.935887139999998</v>
      </c>
      <c r="L10103" s="2">
        <v>18.321729569999999</v>
      </c>
      <c r="M10103" s="2">
        <v>16.747613470000001</v>
      </c>
      <c r="N10103" s="2">
        <v>0</v>
      </c>
      <c r="O10103" s="2">
        <v>0</v>
      </c>
      <c r="P10103" s="2">
        <v>0</v>
      </c>
      <c r="Q10103" s="2">
        <v>0</v>
      </c>
    </row>
    <row r="10104" spans="1:17" ht="19.5" customHeight="1">
      <c r="A10104" s="2" t="s">
        <v>38005</v>
      </c>
      <c r="B10104" s="2">
        <v>14664</v>
      </c>
      <c r="C10104" s="2">
        <v>413</v>
      </c>
      <c r="D10104" s="2" t="s">
        <v>37992</v>
      </c>
      <c r="E10104" s="2" t="s">
        <v>38006</v>
      </c>
      <c r="F10104" s="2">
        <v>4</v>
      </c>
      <c r="G10104" s="2">
        <v>31</v>
      </c>
      <c r="H10104" s="2" t="s">
        <v>37996</v>
      </c>
      <c r="I10104" s="2">
        <v>16.758208379999999</v>
      </c>
      <c r="J10104" s="2">
        <v>0</v>
      </c>
      <c r="K10104" s="2">
        <v>0</v>
      </c>
      <c r="L10104" s="2">
        <v>0</v>
      </c>
      <c r="M10104" s="2">
        <v>0</v>
      </c>
      <c r="N10104" s="2">
        <v>0</v>
      </c>
      <c r="O10104" s="2">
        <v>0</v>
      </c>
      <c r="P10104" s="2">
        <v>0</v>
      </c>
      <c r="Q10104" s="2">
        <v>0</v>
      </c>
    </row>
    <row r="10105" spans="1:17" ht="19.5" customHeight="1">
      <c r="A10105" s="2" t="s">
        <v>38007</v>
      </c>
      <c r="B10105" s="2">
        <v>24333</v>
      </c>
      <c r="C10105" s="2">
        <v>489</v>
      </c>
      <c r="D10105" s="2" t="s">
        <v>37992</v>
      </c>
      <c r="E10105" s="2" t="s">
        <v>38008</v>
      </c>
      <c r="F10105" s="2" t="s">
        <v>38009</v>
      </c>
      <c r="G10105" s="2" t="s">
        <v>38010</v>
      </c>
      <c r="H10105" s="2" t="s">
        <v>37996</v>
      </c>
      <c r="I10105" s="2">
        <v>0</v>
      </c>
      <c r="J10105" s="2">
        <v>28.065153250000002</v>
      </c>
      <c r="K10105" s="2">
        <v>69.83971785</v>
      </c>
      <c r="L10105" s="2">
        <v>36.643459139999997</v>
      </c>
      <c r="M10105" s="2">
        <v>50.242840399999999</v>
      </c>
      <c r="N10105" s="2">
        <v>97.844622740000005</v>
      </c>
      <c r="O10105" s="2">
        <v>0</v>
      </c>
      <c r="P10105" s="2">
        <v>45.171198840000002</v>
      </c>
      <c r="Q10105" s="2">
        <v>22.867858080000001</v>
      </c>
    </row>
    <row r="10106" spans="1:17" ht="19.5" customHeight="1">
      <c r="A10106" s="2" t="s">
        <v>38011</v>
      </c>
      <c r="B10106" s="2">
        <v>16757</v>
      </c>
      <c r="C10106" s="2">
        <v>217</v>
      </c>
      <c r="D10106" s="2" t="s">
        <v>37992</v>
      </c>
      <c r="E10106" s="2" t="s">
        <v>38012</v>
      </c>
      <c r="F10106" s="2">
        <v>4</v>
      </c>
      <c r="G10106" s="2">
        <v>53</v>
      </c>
      <c r="H10106" s="2" t="s">
        <v>37996</v>
      </c>
      <c r="I10106" s="2">
        <v>0</v>
      </c>
      <c r="J10106" s="2">
        <v>14.032576629999999</v>
      </c>
      <c r="K10106" s="2">
        <v>0</v>
      </c>
      <c r="L10106" s="2">
        <v>0</v>
      </c>
      <c r="M10106" s="2">
        <v>0</v>
      </c>
      <c r="N10106" s="2">
        <v>0</v>
      </c>
      <c r="O10106" s="2">
        <v>0</v>
      </c>
      <c r="P10106" s="2">
        <v>0</v>
      </c>
      <c r="Q10106" s="2">
        <v>0</v>
      </c>
    </row>
    <row r="10107" spans="1:17" ht="19.5" customHeight="1">
      <c r="A10107" s="2" t="s">
        <v>38013</v>
      </c>
      <c r="B10107" s="2">
        <v>9832</v>
      </c>
      <c r="C10107" s="2">
        <v>292</v>
      </c>
      <c r="D10107" s="2" t="s">
        <v>37992</v>
      </c>
      <c r="E10107" s="2" t="s">
        <v>38014</v>
      </c>
      <c r="F10107" s="2" t="s">
        <v>38015</v>
      </c>
      <c r="G10107" s="2" t="s">
        <v>38016</v>
      </c>
      <c r="H10107" s="2" t="s">
        <v>37996</v>
      </c>
      <c r="I10107" s="2">
        <v>33.516416759999998</v>
      </c>
      <c r="J10107" s="2">
        <v>28.065153250000002</v>
      </c>
      <c r="K10107" s="2">
        <v>27.935887139999998</v>
      </c>
      <c r="L10107" s="2">
        <v>18.321729569999999</v>
      </c>
      <c r="M10107" s="2">
        <v>50.242840399999999</v>
      </c>
      <c r="N10107" s="2">
        <v>0</v>
      </c>
      <c r="O10107" s="2">
        <v>61.989362630000002</v>
      </c>
      <c r="P10107" s="2">
        <v>56.463998549999999</v>
      </c>
      <c r="Q10107" s="2">
        <v>34.30178712</v>
      </c>
    </row>
    <row r="10108" spans="1:17" ht="19.5" customHeight="1">
      <c r="A10108" s="2" t="s">
        <v>38017</v>
      </c>
      <c r="B10108" s="2">
        <v>1297</v>
      </c>
      <c r="C10108" s="2">
        <v>70</v>
      </c>
      <c r="D10108" s="2" t="s">
        <v>37992</v>
      </c>
      <c r="E10108" s="2" t="s">
        <v>38018</v>
      </c>
      <c r="F10108" s="2">
        <v>2</v>
      </c>
      <c r="G10108" s="2">
        <v>36</v>
      </c>
      <c r="H10108" s="2" t="s">
        <v>37996</v>
      </c>
      <c r="I10108" s="2">
        <v>8.3791041899999996</v>
      </c>
      <c r="J10108" s="2">
        <v>0</v>
      </c>
      <c r="K10108" s="2">
        <v>0</v>
      </c>
      <c r="L10108" s="2">
        <v>0</v>
      </c>
      <c r="M10108" s="2">
        <v>0</v>
      </c>
      <c r="N10108" s="2">
        <v>0</v>
      </c>
      <c r="O10108" s="2">
        <v>0</v>
      </c>
      <c r="P10108" s="2">
        <v>0</v>
      </c>
      <c r="Q10108" s="2">
        <v>0</v>
      </c>
    </row>
    <row r="10109" spans="1:17" ht="19.5" customHeight="1">
      <c r="A10109" s="2" t="s">
        <v>38019</v>
      </c>
      <c r="B10109" s="2">
        <v>11208</v>
      </c>
      <c r="C10109" s="2">
        <v>313</v>
      </c>
      <c r="D10109" s="2" t="s">
        <v>38020</v>
      </c>
      <c r="E10109" s="2" t="s">
        <v>38021</v>
      </c>
      <c r="F10109" s="2" t="s">
        <v>38022</v>
      </c>
      <c r="G10109" s="2" t="s">
        <v>38023</v>
      </c>
      <c r="H10109" s="2" t="s">
        <v>38024</v>
      </c>
      <c r="I10109" s="2">
        <v>33.516416759999998</v>
      </c>
      <c r="J10109" s="2">
        <v>24.557009099999998</v>
      </c>
      <c r="K10109" s="2">
        <v>20.95191535</v>
      </c>
      <c r="L10109" s="2">
        <v>0</v>
      </c>
      <c r="M10109" s="2">
        <v>0</v>
      </c>
      <c r="N10109" s="2">
        <v>0</v>
      </c>
      <c r="O10109" s="2">
        <v>0</v>
      </c>
      <c r="P10109" s="2">
        <v>0</v>
      </c>
      <c r="Q10109" s="2">
        <v>0</v>
      </c>
    </row>
    <row r="10110" spans="1:17" ht="19.5" customHeight="1">
      <c r="A10110" s="2" t="s">
        <v>38025</v>
      </c>
      <c r="B10110" s="2">
        <v>3619</v>
      </c>
      <c r="C10110" s="2">
        <v>176</v>
      </c>
      <c r="D10110" s="2" t="s">
        <v>38026</v>
      </c>
      <c r="E10110" s="2" t="s">
        <v>38027</v>
      </c>
      <c r="F10110" s="2" t="s">
        <v>38028</v>
      </c>
      <c r="G10110" s="2" t="s">
        <v>38029</v>
      </c>
      <c r="H10110" s="2" t="s">
        <v>38030</v>
      </c>
      <c r="I10110" s="2">
        <v>16.758208379999999</v>
      </c>
      <c r="J10110" s="2">
        <v>35.081441570000003</v>
      </c>
      <c r="K10110" s="2">
        <v>76.823689630000004</v>
      </c>
      <c r="L10110" s="2">
        <v>0</v>
      </c>
      <c r="M10110" s="2">
        <v>33.495226930000001</v>
      </c>
      <c r="N10110" s="2">
        <v>69.889016240000004</v>
      </c>
      <c r="O10110" s="2">
        <v>49.591490100000001</v>
      </c>
      <c r="P10110" s="2">
        <v>0</v>
      </c>
      <c r="Q10110" s="2">
        <v>22.867858080000001</v>
      </c>
    </row>
    <row r="10111" spans="1:17" ht="19.5" customHeight="1">
      <c r="A10111" s="2" t="s">
        <v>38031</v>
      </c>
      <c r="B10111" s="2">
        <v>1624</v>
      </c>
      <c r="C10111" s="2">
        <v>349</v>
      </c>
      <c r="D10111" s="2" t="s">
        <v>38026</v>
      </c>
      <c r="E10111" s="2" t="s">
        <v>38032</v>
      </c>
      <c r="F10111" s="2">
        <v>2</v>
      </c>
      <c r="G10111" s="2">
        <v>5</v>
      </c>
      <c r="H10111" s="2" t="s">
        <v>38030</v>
      </c>
      <c r="I10111" s="2">
        <v>0</v>
      </c>
      <c r="J10111" s="2">
        <v>0</v>
      </c>
      <c r="K10111" s="2">
        <v>0</v>
      </c>
      <c r="L10111" s="2">
        <v>0</v>
      </c>
      <c r="M10111" s="2">
        <v>0</v>
      </c>
      <c r="N10111" s="2">
        <v>27.955606499999998</v>
      </c>
      <c r="O10111" s="2">
        <v>0</v>
      </c>
      <c r="P10111" s="2">
        <v>0</v>
      </c>
      <c r="Q10111" s="2">
        <v>0</v>
      </c>
    </row>
    <row r="10112" spans="1:17" ht="19.5" customHeight="1">
      <c r="A10112" s="2" t="s">
        <v>38033</v>
      </c>
      <c r="B10112" s="2">
        <v>829</v>
      </c>
      <c r="C10112" s="2">
        <v>130</v>
      </c>
      <c r="D10112" s="2" t="s">
        <v>38026</v>
      </c>
      <c r="E10112" s="2" t="s">
        <v>38034</v>
      </c>
      <c r="F10112" s="2">
        <v>2</v>
      </c>
      <c r="G10112" s="2">
        <v>14</v>
      </c>
      <c r="H10112" s="2" t="s">
        <v>38030</v>
      </c>
      <c r="I10112" s="2">
        <v>0</v>
      </c>
      <c r="J10112" s="2">
        <v>0</v>
      </c>
      <c r="K10112" s="2">
        <v>0</v>
      </c>
      <c r="L10112" s="2">
        <v>18.321729569999999</v>
      </c>
      <c r="M10112" s="2">
        <v>0</v>
      </c>
      <c r="N10112" s="2">
        <v>0</v>
      </c>
      <c r="O10112" s="2">
        <v>0</v>
      </c>
      <c r="P10112" s="2">
        <v>0</v>
      </c>
      <c r="Q10112" s="2">
        <v>0</v>
      </c>
    </row>
    <row r="10113" spans="1:17" ht="19.5" customHeight="1">
      <c r="A10113" s="2" t="s">
        <v>38035</v>
      </c>
      <c r="B10113" s="2">
        <v>1494</v>
      </c>
      <c r="C10113" s="2">
        <v>284</v>
      </c>
      <c r="D10113" s="2" t="s">
        <v>38036</v>
      </c>
      <c r="E10113" s="2" t="s">
        <v>38037</v>
      </c>
      <c r="F10113" s="2">
        <v>2</v>
      </c>
      <c r="G10113" s="2">
        <v>0</v>
      </c>
      <c r="H10113" s="2" t="s">
        <v>38038</v>
      </c>
      <c r="I10113" s="2">
        <v>0</v>
      </c>
      <c r="J10113" s="2">
        <v>0</v>
      </c>
      <c r="K10113" s="2">
        <v>0</v>
      </c>
      <c r="L10113" s="2">
        <v>0</v>
      </c>
      <c r="M10113" s="2">
        <v>0</v>
      </c>
      <c r="N10113" s="2">
        <v>27.955606499999998</v>
      </c>
      <c r="O10113" s="2">
        <v>0</v>
      </c>
      <c r="P10113" s="2">
        <v>0</v>
      </c>
      <c r="Q10113" s="2">
        <v>0</v>
      </c>
    </row>
    <row r="10114" spans="1:17" ht="19.5" customHeight="1">
      <c r="A10114" s="2" t="s">
        <v>38039</v>
      </c>
      <c r="B10114" s="2">
        <v>3533</v>
      </c>
      <c r="C10114" s="2">
        <v>400</v>
      </c>
      <c r="D10114" s="2" t="s">
        <v>38036</v>
      </c>
      <c r="E10114" s="2" t="s">
        <v>38040</v>
      </c>
      <c r="F10114" s="2" t="s">
        <v>21870</v>
      </c>
      <c r="G10114" s="2" t="s">
        <v>38041</v>
      </c>
      <c r="H10114" s="2" t="s">
        <v>38038</v>
      </c>
      <c r="I10114" s="2">
        <v>0</v>
      </c>
      <c r="J10114" s="2">
        <v>35.081441570000003</v>
      </c>
      <c r="K10114" s="2">
        <v>13.967943569999999</v>
      </c>
      <c r="L10114" s="2">
        <v>0</v>
      </c>
      <c r="M10114" s="2">
        <v>0</v>
      </c>
      <c r="N10114" s="2">
        <v>0</v>
      </c>
      <c r="O10114" s="2">
        <v>0</v>
      </c>
      <c r="P10114" s="2">
        <v>0</v>
      </c>
      <c r="Q10114" s="2">
        <v>0</v>
      </c>
    </row>
    <row r="10115" spans="1:17" ht="19.5" customHeight="1">
      <c r="A10115" s="2" t="s">
        <v>38042</v>
      </c>
      <c r="B10115" s="2">
        <v>14702</v>
      </c>
      <c r="C10115" s="2">
        <v>365</v>
      </c>
      <c r="D10115" s="2" t="s">
        <v>38036</v>
      </c>
      <c r="E10115" s="2" t="s">
        <v>38043</v>
      </c>
      <c r="F10115" s="2" t="s">
        <v>38044</v>
      </c>
      <c r="G10115" s="2" t="s">
        <v>38045</v>
      </c>
      <c r="H10115" s="2" t="s">
        <v>38038</v>
      </c>
      <c r="I10115" s="2">
        <v>29.326864659999998</v>
      </c>
      <c r="J10115" s="2">
        <v>80.687315600000005</v>
      </c>
      <c r="K10115" s="2">
        <v>90.791633200000007</v>
      </c>
      <c r="L10115" s="2">
        <v>36.643459139999997</v>
      </c>
      <c r="M10115" s="2">
        <v>16.747613470000001</v>
      </c>
      <c r="N10115" s="2">
        <v>41.933409750000003</v>
      </c>
      <c r="O10115" s="2">
        <v>61.989362630000002</v>
      </c>
      <c r="P10115" s="2">
        <v>45.171198840000002</v>
      </c>
      <c r="Q10115" s="2">
        <v>0</v>
      </c>
    </row>
    <row r="10116" spans="1:17" ht="19.5" customHeight="1">
      <c r="A10116" s="2" t="s">
        <v>38046</v>
      </c>
      <c r="B10116" s="2">
        <v>12713</v>
      </c>
      <c r="C10116" s="2">
        <v>246</v>
      </c>
      <c r="D10116" s="2" t="s">
        <v>38047</v>
      </c>
      <c r="E10116" s="2" t="s">
        <v>38048</v>
      </c>
      <c r="F10116" s="2">
        <v>4</v>
      </c>
      <c r="G10116" s="2">
        <v>18</v>
      </c>
      <c r="H10116" s="2" t="s">
        <v>38049</v>
      </c>
      <c r="I10116" s="2">
        <v>16.758208379999999</v>
      </c>
      <c r="J10116" s="2">
        <v>0</v>
      </c>
      <c r="K10116" s="2">
        <v>0</v>
      </c>
      <c r="L10116" s="2">
        <v>0</v>
      </c>
      <c r="M10116" s="2">
        <v>0</v>
      </c>
      <c r="N10116" s="2">
        <v>0</v>
      </c>
      <c r="O10116" s="2">
        <v>0</v>
      </c>
      <c r="P10116" s="2">
        <v>0</v>
      </c>
      <c r="Q10116" s="2">
        <v>0</v>
      </c>
    </row>
    <row r="10117" spans="1:17" ht="19.5" customHeight="1">
      <c r="A10117" s="2" t="s">
        <v>38050</v>
      </c>
      <c r="B10117" s="2">
        <v>8604</v>
      </c>
      <c r="C10117" s="2">
        <v>190</v>
      </c>
      <c r="D10117" s="2" t="s">
        <v>38047</v>
      </c>
      <c r="E10117" s="2" t="s">
        <v>38051</v>
      </c>
      <c r="F10117" s="2">
        <v>3</v>
      </c>
      <c r="G10117" s="2">
        <v>16</v>
      </c>
      <c r="H10117" s="2" t="s">
        <v>38049</v>
      </c>
      <c r="I10117" s="2">
        <v>12.568656280000001</v>
      </c>
      <c r="J10117" s="2">
        <v>0</v>
      </c>
      <c r="K10117" s="2">
        <v>0</v>
      </c>
      <c r="L10117" s="2">
        <v>0</v>
      </c>
      <c r="M10117" s="2">
        <v>0</v>
      </c>
      <c r="N10117" s="2">
        <v>0</v>
      </c>
      <c r="O10117" s="2">
        <v>0</v>
      </c>
      <c r="P10117" s="2">
        <v>0</v>
      </c>
      <c r="Q10117" s="2">
        <v>0</v>
      </c>
    </row>
    <row r="10118" spans="1:17" ht="19.5" customHeight="1">
      <c r="A10118" s="2" t="s">
        <v>38052</v>
      </c>
      <c r="B10118" s="2">
        <v>3669</v>
      </c>
      <c r="C10118" s="2">
        <v>345</v>
      </c>
      <c r="D10118" s="2" t="s">
        <v>38047</v>
      </c>
      <c r="E10118" s="2" t="s">
        <v>38053</v>
      </c>
      <c r="F10118" s="2" t="s">
        <v>38054</v>
      </c>
      <c r="G10118" s="2" t="s">
        <v>38055</v>
      </c>
      <c r="H10118" s="2" t="s">
        <v>38049</v>
      </c>
      <c r="I10118" s="2">
        <v>12.568656280000001</v>
      </c>
      <c r="J10118" s="2">
        <v>31.573297409999999</v>
      </c>
      <c r="K10118" s="2">
        <v>20.95191535</v>
      </c>
      <c r="L10118" s="2">
        <v>0</v>
      </c>
      <c r="M10118" s="2">
        <v>25.121420199999999</v>
      </c>
      <c r="N10118" s="2">
        <v>27.955606499999998</v>
      </c>
      <c r="O10118" s="2">
        <v>0</v>
      </c>
      <c r="P10118" s="2">
        <v>0</v>
      </c>
      <c r="Q10118" s="2">
        <v>45.735716160000003</v>
      </c>
    </row>
    <row r="10119" spans="1:17" ht="19.5" customHeight="1">
      <c r="A10119" s="2" t="s">
        <v>38056</v>
      </c>
      <c r="B10119" s="2">
        <v>11223</v>
      </c>
      <c r="C10119" s="2">
        <v>353</v>
      </c>
      <c r="D10119" s="2" t="s">
        <v>38057</v>
      </c>
      <c r="E10119" s="2" t="s">
        <v>38058</v>
      </c>
      <c r="F10119" s="2" t="s">
        <v>38059</v>
      </c>
      <c r="G10119" s="2" t="s">
        <v>38060</v>
      </c>
      <c r="H10119" s="2" t="s">
        <v>38061</v>
      </c>
      <c r="I10119" s="2">
        <v>0</v>
      </c>
      <c r="J10119" s="2">
        <v>31.573297409999999</v>
      </c>
      <c r="K10119" s="2">
        <v>0</v>
      </c>
      <c r="L10119" s="2">
        <v>0</v>
      </c>
      <c r="M10119" s="2">
        <v>0</v>
      </c>
      <c r="N10119" s="2">
        <v>0</v>
      </c>
      <c r="O10119" s="2">
        <v>0</v>
      </c>
      <c r="P10119" s="2">
        <v>0</v>
      </c>
      <c r="Q10119" s="2">
        <v>0</v>
      </c>
    </row>
    <row r="10120" spans="1:17" ht="19.5" customHeight="1">
      <c r="A10120" s="2" t="s">
        <v>38062</v>
      </c>
      <c r="B10120" s="2">
        <v>5050</v>
      </c>
      <c r="C10120" s="2">
        <v>186</v>
      </c>
      <c r="D10120" s="2" t="s">
        <v>38063</v>
      </c>
      <c r="E10120" s="2" t="s">
        <v>38064</v>
      </c>
      <c r="F10120" s="2" t="s">
        <v>38065</v>
      </c>
      <c r="G10120" s="2" t="s">
        <v>38066</v>
      </c>
      <c r="H10120" s="2" t="s">
        <v>38067</v>
      </c>
      <c r="I10120" s="2">
        <v>8.3791041899999996</v>
      </c>
      <c r="J10120" s="2">
        <v>0</v>
      </c>
      <c r="K10120" s="2">
        <v>0</v>
      </c>
      <c r="L10120" s="2">
        <v>0</v>
      </c>
      <c r="M10120" s="2">
        <v>0</v>
      </c>
      <c r="N10120" s="2">
        <v>0</v>
      </c>
      <c r="O10120" s="2">
        <v>0</v>
      </c>
      <c r="P10120" s="2">
        <v>0</v>
      </c>
      <c r="Q10120" s="2">
        <v>0</v>
      </c>
    </row>
    <row r="10121" spans="1:17" ht="19.5" customHeight="1">
      <c r="A10121" s="2" t="s">
        <v>38068</v>
      </c>
      <c r="B10121" s="2">
        <v>12481</v>
      </c>
      <c r="C10121" s="2">
        <v>316</v>
      </c>
      <c r="D10121" s="2" t="s">
        <v>38063</v>
      </c>
      <c r="E10121" s="2" t="s">
        <v>38069</v>
      </c>
      <c r="F10121" s="2" t="s">
        <v>38070</v>
      </c>
      <c r="G10121" s="2" t="s">
        <v>38071</v>
      </c>
      <c r="H10121" s="2" t="s">
        <v>38067</v>
      </c>
      <c r="I10121" s="2">
        <v>142.44477119999999</v>
      </c>
      <c r="J10121" s="2">
        <v>70.162883129999997</v>
      </c>
      <c r="K10121" s="2">
        <v>41.903830710000001</v>
      </c>
      <c r="L10121" s="2">
        <v>27.48259436</v>
      </c>
      <c r="M10121" s="2">
        <v>41.869033659999999</v>
      </c>
      <c r="N10121" s="2">
        <v>83.866819489999997</v>
      </c>
      <c r="O10121" s="2">
        <v>0</v>
      </c>
      <c r="P10121" s="2">
        <v>90.342397689999999</v>
      </c>
      <c r="Q10121" s="2">
        <v>57.169645209999999</v>
      </c>
    </row>
    <row r="10122" spans="1:17" ht="19.5" customHeight="1">
      <c r="A10122" s="2" t="s">
        <v>38072</v>
      </c>
      <c r="B10122" s="2">
        <v>12816</v>
      </c>
      <c r="C10122" s="2">
        <v>167</v>
      </c>
      <c r="D10122" s="2" t="s">
        <v>38063</v>
      </c>
      <c r="E10122" s="2" t="s">
        <v>38073</v>
      </c>
      <c r="F10122" s="2" t="s">
        <v>38074</v>
      </c>
      <c r="G10122" s="2" t="s">
        <v>38075</v>
      </c>
      <c r="H10122" s="2" t="s">
        <v>38067</v>
      </c>
      <c r="I10122" s="2">
        <v>33.516416759999998</v>
      </c>
      <c r="J10122" s="2">
        <v>42.097729880000003</v>
      </c>
      <c r="K10122" s="2">
        <v>55.871774279999997</v>
      </c>
      <c r="L10122" s="2">
        <v>0</v>
      </c>
      <c r="M10122" s="2">
        <v>0</v>
      </c>
      <c r="N10122" s="2">
        <v>27.955606499999998</v>
      </c>
      <c r="O10122" s="2">
        <v>24.795745050000001</v>
      </c>
      <c r="P10122" s="2">
        <v>22.585599420000001</v>
      </c>
      <c r="Q10122" s="2">
        <v>34.30178712</v>
      </c>
    </row>
    <row r="10123" spans="1:17" ht="19.5" customHeight="1">
      <c r="A10123" s="2" t="s">
        <v>38076</v>
      </c>
      <c r="B10123" s="2">
        <v>7855</v>
      </c>
      <c r="C10123" s="2">
        <v>289</v>
      </c>
      <c r="D10123" s="2" t="s">
        <v>38063</v>
      </c>
      <c r="E10123" s="2" t="s">
        <v>38077</v>
      </c>
      <c r="F10123" s="2">
        <v>7</v>
      </c>
      <c r="G10123" s="2">
        <v>11</v>
      </c>
      <c r="H10123" s="2" t="s">
        <v>38067</v>
      </c>
      <c r="I10123" s="2">
        <v>29.326864659999998</v>
      </c>
      <c r="J10123" s="2">
        <v>0</v>
      </c>
      <c r="K10123" s="2">
        <v>0</v>
      </c>
      <c r="L10123" s="2">
        <v>0</v>
      </c>
      <c r="M10123" s="2">
        <v>0</v>
      </c>
      <c r="N10123" s="2">
        <v>0</v>
      </c>
      <c r="O10123" s="2">
        <v>0</v>
      </c>
      <c r="P10123" s="2">
        <v>0</v>
      </c>
      <c r="Q10123" s="2">
        <v>0</v>
      </c>
    </row>
    <row r="10124" spans="1:17" ht="19.5" customHeight="1">
      <c r="A10124" s="2" t="s">
        <v>38078</v>
      </c>
      <c r="B10124" s="2">
        <v>3244</v>
      </c>
      <c r="C10124" s="2">
        <v>181</v>
      </c>
      <c r="D10124" s="2" t="s">
        <v>38079</v>
      </c>
      <c r="E10124" s="2" t="s">
        <v>38080</v>
      </c>
      <c r="F10124" s="2">
        <v>2</v>
      </c>
      <c r="G10124" s="2">
        <v>243</v>
      </c>
      <c r="H10124" s="2" t="s">
        <v>38081</v>
      </c>
      <c r="I10124" s="2">
        <v>0</v>
      </c>
      <c r="J10124" s="2">
        <v>7.0162883130000004</v>
      </c>
      <c r="K10124" s="2">
        <v>0</v>
      </c>
      <c r="L10124" s="2">
        <v>0</v>
      </c>
      <c r="M10124" s="2">
        <v>0</v>
      </c>
      <c r="N10124" s="2">
        <v>0</v>
      </c>
      <c r="O10124" s="2">
        <v>0</v>
      </c>
      <c r="P10124" s="2">
        <v>0</v>
      </c>
      <c r="Q10124" s="2">
        <v>0</v>
      </c>
    </row>
    <row r="10125" spans="1:17" ht="19.5" customHeight="1">
      <c r="A10125" s="2" t="s">
        <v>38082</v>
      </c>
      <c r="B10125" s="2">
        <v>197</v>
      </c>
      <c r="C10125" s="2">
        <v>197</v>
      </c>
      <c r="D10125" s="2" t="s">
        <v>38083</v>
      </c>
      <c r="E10125" s="2" t="s">
        <v>38084</v>
      </c>
      <c r="F10125" s="2" t="s">
        <v>38085</v>
      </c>
      <c r="G10125" s="2" t="s">
        <v>38086</v>
      </c>
      <c r="H10125" s="2" t="s">
        <v>38087</v>
      </c>
      <c r="I10125" s="2">
        <v>0</v>
      </c>
      <c r="J10125" s="2">
        <v>0</v>
      </c>
      <c r="K10125" s="2">
        <v>0</v>
      </c>
      <c r="L10125" s="2">
        <v>18.321729569999999</v>
      </c>
      <c r="M10125" s="2">
        <v>50.242840399999999</v>
      </c>
      <c r="N10125" s="2">
        <v>0</v>
      </c>
      <c r="O10125" s="2">
        <v>0</v>
      </c>
      <c r="P10125" s="2">
        <v>0</v>
      </c>
      <c r="Q10125" s="2">
        <v>0</v>
      </c>
    </row>
    <row r="10126" spans="1:17" ht="19.5" customHeight="1">
      <c r="A10126" s="2" t="s">
        <v>38088</v>
      </c>
      <c r="B10126" s="2">
        <v>19259</v>
      </c>
      <c r="C10126" s="2">
        <v>286</v>
      </c>
      <c r="D10126" s="2" t="s">
        <v>38089</v>
      </c>
      <c r="E10126" s="2" t="s">
        <v>38090</v>
      </c>
      <c r="F10126" s="2" t="s">
        <v>38091</v>
      </c>
      <c r="G10126" s="2" t="s">
        <v>38092</v>
      </c>
      <c r="H10126" s="2" t="s">
        <v>38093</v>
      </c>
      <c r="I10126" s="2">
        <v>12.568656280000001</v>
      </c>
      <c r="J10126" s="2">
        <v>0</v>
      </c>
      <c r="K10126" s="2">
        <v>48.887802489999999</v>
      </c>
      <c r="L10126" s="2">
        <v>0</v>
      </c>
      <c r="M10126" s="2">
        <v>33.495226930000001</v>
      </c>
      <c r="N10126" s="2">
        <v>0</v>
      </c>
      <c r="O10126" s="2">
        <v>0</v>
      </c>
      <c r="P10126" s="2">
        <v>0</v>
      </c>
      <c r="Q10126" s="2">
        <v>0</v>
      </c>
    </row>
    <row r="10127" spans="1:17" ht="19.5" customHeight="1">
      <c r="A10127" s="2" t="s">
        <v>38094</v>
      </c>
      <c r="B10127" s="2">
        <v>5347</v>
      </c>
      <c r="C10127" s="2">
        <v>299</v>
      </c>
      <c r="D10127" s="2" t="s">
        <v>38089</v>
      </c>
      <c r="E10127" s="2" t="s">
        <v>38095</v>
      </c>
      <c r="F10127" s="2" t="s">
        <v>3994</v>
      </c>
      <c r="G10127" s="2" t="s">
        <v>20627</v>
      </c>
      <c r="H10127" s="2" t="s">
        <v>38093</v>
      </c>
      <c r="I10127" s="2">
        <v>0</v>
      </c>
      <c r="J10127" s="2">
        <v>0</v>
      </c>
      <c r="K10127" s="2">
        <v>13.967943569999999</v>
      </c>
      <c r="L10127" s="2">
        <v>54.96518871</v>
      </c>
      <c r="M10127" s="2">
        <v>0</v>
      </c>
      <c r="N10127" s="2">
        <v>0</v>
      </c>
      <c r="O10127" s="2">
        <v>0</v>
      </c>
      <c r="P10127" s="2">
        <v>0</v>
      </c>
      <c r="Q10127" s="2">
        <v>0</v>
      </c>
    </row>
    <row r="10128" spans="1:17" ht="19.5" customHeight="1">
      <c r="A10128" s="2" t="s">
        <v>38096</v>
      </c>
      <c r="B10128" s="2">
        <v>14733</v>
      </c>
      <c r="C10128" s="2">
        <v>251</v>
      </c>
      <c r="D10128" s="2" t="s">
        <v>38089</v>
      </c>
      <c r="E10128" s="2" t="s">
        <v>38097</v>
      </c>
      <c r="F10128" s="2" t="s">
        <v>38098</v>
      </c>
      <c r="G10128" s="2" t="s">
        <v>38099</v>
      </c>
      <c r="H10128" s="2" t="s">
        <v>38093</v>
      </c>
      <c r="I10128" s="2">
        <v>83.791041899999996</v>
      </c>
      <c r="J10128" s="2">
        <v>63.146594819999997</v>
      </c>
      <c r="K10128" s="2">
        <v>76.823689630000004</v>
      </c>
      <c r="L10128" s="2">
        <v>54.96518871</v>
      </c>
      <c r="M10128" s="2">
        <v>125.607101</v>
      </c>
      <c r="N10128" s="2">
        <v>111.82242599999999</v>
      </c>
      <c r="O10128" s="2">
        <v>99.182980200000003</v>
      </c>
      <c r="P10128" s="2">
        <v>158.09919600000001</v>
      </c>
      <c r="Q10128" s="2">
        <v>57.169645209999999</v>
      </c>
    </row>
    <row r="10129" spans="1:17" ht="19.5" customHeight="1">
      <c r="A10129" s="2" t="s">
        <v>38100</v>
      </c>
      <c r="B10129" s="2">
        <v>9726</v>
      </c>
      <c r="C10129" s="2">
        <v>152</v>
      </c>
      <c r="D10129" s="2" t="s">
        <v>38101</v>
      </c>
      <c r="E10129" s="2" t="s">
        <v>38102</v>
      </c>
      <c r="F10129" s="2">
        <v>3</v>
      </c>
      <c r="G10129" s="2">
        <v>8</v>
      </c>
      <c r="H10129" s="2" t="s">
        <v>38103</v>
      </c>
      <c r="I10129" s="2">
        <v>0</v>
      </c>
      <c r="J10129" s="2">
        <v>0</v>
      </c>
      <c r="K10129" s="2">
        <v>20.95191535</v>
      </c>
      <c r="L10129" s="2">
        <v>0</v>
      </c>
      <c r="M10129" s="2">
        <v>0</v>
      </c>
      <c r="N10129" s="2">
        <v>0</v>
      </c>
      <c r="O10129" s="2">
        <v>0</v>
      </c>
      <c r="P10129" s="2">
        <v>0</v>
      </c>
      <c r="Q10129" s="2">
        <v>0</v>
      </c>
    </row>
    <row r="10130" spans="1:17" ht="19.5" customHeight="1">
      <c r="A10130" s="2" t="s">
        <v>38104</v>
      </c>
      <c r="B10130" s="2">
        <v>1797</v>
      </c>
      <c r="C10130" s="2">
        <v>350</v>
      </c>
      <c r="D10130" s="2" t="s">
        <v>38105</v>
      </c>
      <c r="E10130" s="2" t="s">
        <v>38106</v>
      </c>
      <c r="F10130" s="2" t="s">
        <v>30926</v>
      </c>
      <c r="G10130" s="2" t="s">
        <v>38107</v>
      </c>
      <c r="H10130" s="2" t="s">
        <v>38108</v>
      </c>
      <c r="I10130" s="2">
        <v>25.137312569999999</v>
      </c>
      <c r="J10130" s="2">
        <v>0</v>
      </c>
      <c r="K10130" s="2">
        <v>0</v>
      </c>
      <c r="L10130" s="2">
        <v>0</v>
      </c>
      <c r="M10130" s="2">
        <v>50.242840399999999</v>
      </c>
      <c r="N10130" s="2">
        <v>0</v>
      </c>
      <c r="O10130" s="2">
        <v>0</v>
      </c>
      <c r="P10130" s="2">
        <v>0</v>
      </c>
      <c r="Q10130" s="2">
        <v>0</v>
      </c>
    </row>
    <row r="10131" spans="1:17" ht="19.5" customHeight="1">
      <c r="A10131" s="2" t="s">
        <v>38109</v>
      </c>
      <c r="B10131" s="2">
        <v>6705</v>
      </c>
      <c r="C10131" s="2">
        <v>439</v>
      </c>
      <c r="D10131" s="2" t="s">
        <v>38105</v>
      </c>
      <c r="E10131" s="2" t="s">
        <v>38110</v>
      </c>
      <c r="F10131" s="2" t="s">
        <v>38111</v>
      </c>
      <c r="G10131" s="2" t="s">
        <v>38112</v>
      </c>
      <c r="H10131" s="2" t="s">
        <v>38108</v>
      </c>
      <c r="I10131" s="2">
        <v>62.843281419999997</v>
      </c>
      <c r="J10131" s="2">
        <v>42.097729880000003</v>
      </c>
      <c r="K10131" s="2">
        <v>27.935887139999998</v>
      </c>
      <c r="L10131" s="2">
        <v>36.643459139999997</v>
      </c>
      <c r="M10131" s="2">
        <v>83.738067330000007</v>
      </c>
      <c r="N10131" s="2">
        <v>97.844622740000005</v>
      </c>
      <c r="O10131" s="2">
        <v>49.591490100000001</v>
      </c>
      <c r="P10131" s="2">
        <v>191.9775951</v>
      </c>
      <c r="Q10131" s="2">
        <v>160.07500659999999</v>
      </c>
    </row>
    <row r="10132" spans="1:17" ht="19.5" customHeight="1">
      <c r="A10132" s="2" t="s">
        <v>38113</v>
      </c>
      <c r="B10132" s="2">
        <v>6838</v>
      </c>
      <c r="C10132" s="2">
        <v>318</v>
      </c>
      <c r="D10132" s="2" t="s">
        <v>38114</v>
      </c>
      <c r="E10132" s="2" t="s">
        <v>38115</v>
      </c>
      <c r="F10132" s="2">
        <v>6</v>
      </c>
      <c r="G10132" s="2">
        <v>4</v>
      </c>
      <c r="H10132" s="2" t="s">
        <v>38116</v>
      </c>
      <c r="I10132" s="2">
        <v>0</v>
      </c>
      <c r="J10132" s="2">
        <v>21.048864940000001</v>
      </c>
      <c r="K10132" s="2">
        <v>0</v>
      </c>
      <c r="L10132" s="2">
        <v>0</v>
      </c>
      <c r="M10132" s="2">
        <v>0</v>
      </c>
      <c r="N10132" s="2">
        <v>0</v>
      </c>
      <c r="O10132" s="2">
        <v>0</v>
      </c>
      <c r="P10132" s="2">
        <v>0</v>
      </c>
      <c r="Q10132" s="2">
        <v>0</v>
      </c>
    </row>
    <row r="10133" spans="1:17" ht="19.5" customHeight="1">
      <c r="A10133" s="2" t="s">
        <v>38117</v>
      </c>
      <c r="B10133" s="2">
        <v>9562</v>
      </c>
      <c r="C10133" s="2">
        <v>229</v>
      </c>
      <c r="D10133" s="2" t="s">
        <v>38118</v>
      </c>
      <c r="E10133" s="2" t="s">
        <v>38119</v>
      </c>
      <c r="F10133" s="2" t="s">
        <v>38120</v>
      </c>
      <c r="G10133" s="2" t="s">
        <v>38121</v>
      </c>
      <c r="H10133" s="2" t="s">
        <v>38122</v>
      </c>
      <c r="I10133" s="2">
        <v>0</v>
      </c>
      <c r="J10133" s="2">
        <v>10.524432470000001</v>
      </c>
      <c r="K10133" s="2">
        <v>13.967943569999999</v>
      </c>
      <c r="L10133" s="2">
        <v>0</v>
      </c>
      <c r="M10133" s="2">
        <v>25.121420199999999</v>
      </c>
      <c r="N10133" s="2">
        <v>27.955606499999998</v>
      </c>
      <c r="O10133" s="2">
        <v>37.193617580000002</v>
      </c>
      <c r="P10133" s="2">
        <v>22.585599420000001</v>
      </c>
      <c r="Q10133" s="2">
        <v>0</v>
      </c>
    </row>
    <row r="10134" spans="1:17" ht="19.5" customHeight="1">
      <c r="A10134" s="2" t="s">
        <v>38123</v>
      </c>
      <c r="B10134" s="2">
        <v>45745</v>
      </c>
      <c r="C10134" s="2">
        <v>275</v>
      </c>
      <c r="D10134" s="2" t="s">
        <v>38124</v>
      </c>
      <c r="E10134" s="2" t="s">
        <v>38125</v>
      </c>
      <c r="F10134" s="2" t="s">
        <v>38126</v>
      </c>
      <c r="G10134" s="2" t="s">
        <v>38127</v>
      </c>
      <c r="H10134" s="2" t="s">
        <v>38128</v>
      </c>
      <c r="I10134" s="2">
        <v>0</v>
      </c>
      <c r="J10134" s="2">
        <v>24.557009099999998</v>
      </c>
      <c r="K10134" s="2">
        <v>0</v>
      </c>
      <c r="L10134" s="2">
        <v>0</v>
      </c>
      <c r="M10134" s="2">
        <v>0</v>
      </c>
      <c r="N10134" s="2">
        <v>0</v>
      </c>
      <c r="O10134" s="2">
        <v>24.795745050000001</v>
      </c>
      <c r="P10134" s="2">
        <v>0</v>
      </c>
      <c r="Q10134" s="2">
        <v>0</v>
      </c>
    </row>
    <row r="10135" spans="1:17" ht="19.5" customHeight="1">
      <c r="A10135" s="2" t="s">
        <v>38129</v>
      </c>
      <c r="B10135" s="2">
        <v>61132</v>
      </c>
      <c r="C10135" s="2">
        <v>178</v>
      </c>
      <c r="D10135" s="2" t="s">
        <v>38124</v>
      </c>
      <c r="E10135" s="2" t="s">
        <v>38130</v>
      </c>
      <c r="F10135" s="2" t="s">
        <v>38131</v>
      </c>
      <c r="G10135" s="2" t="s">
        <v>38132</v>
      </c>
      <c r="H10135" s="2" t="s">
        <v>38128</v>
      </c>
      <c r="I10135" s="2">
        <v>0</v>
      </c>
      <c r="J10135" s="2">
        <v>0</v>
      </c>
      <c r="K10135" s="2">
        <v>0</v>
      </c>
      <c r="L10135" s="2">
        <v>0</v>
      </c>
      <c r="M10135" s="2">
        <v>25.121420199999999</v>
      </c>
      <c r="N10135" s="2">
        <v>0</v>
      </c>
      <c r="O10135" s="2">
        <v>24.795745050000001</v>
      </c>
      <c r="P10135" s="2">
        <v>0</v>
      </c>
      <c r="Q10135" s="2">
        <v>0</v>
      </c>
    </row>
    <row r="10136" spans="1:17" ht="19.5" customHeight="1">
      <c r="A10136" s="2" t="s">
        <v>38133</v>
      </c>
      <c r="B10136" s="2">
        <v>16412</v>
      </c>
      <c r="C10136" s="2">
        <v>180</v>
      </c>
      <c r="D10136" s="2" t="s">
        <v>38134</v>
      </c>
      <c r="E10136" s="2" t="s">
        <v>38135</v>
      </c>
      <c r="F10136" s="2" t="s">
        <v>38136</v>
      </c>
      <c r="G10136" s="2" t="s">
        <v>38137</v>
      </c>
      <c r="H10136" s="2" t="s">
        <v>38138</v>
      </c>
      <c r="I10136" s="2">
        <v>37.705968849999998</v>
      </c>
      <c r="J10136" s="2">
        <v>28.065153250000002</v>
      </c>
      <c r="K10136" s="2">
        <v>20.95191535</v>
      </c>
      <c r="L10136" s="2">
        <v>0</v>
      </c>
      <c r="M10136" s="2">
        <v>0</v>
      </c>
      <c r="N10136" s="2">
        <v>41.933409750000003</v>
      </c>
      <c r="O10136" s="2">
        <v>37.193617580000002</v>
      </c>
      <c r="P10136" s="2">
        <v>22.585599420000001</v>
      </c>
      <c r="Q10136" s="2">
        <v>34.30178712</v>
      </c>
    </row>
    <row r="10137" spans="1:17" ht="19.5" customHeight="1">
      <c r="A10137" s="2" t="s">
        <v>38139</v>
      </c>
      <c r="B10137" s="2">
        <v>13951</v>
      </c>
      <c r="C10137" s="2">
        <v>121</v>
      </c>
      <c r="D10137" s="2" t="s">
        <v>38140</v>
      </c>
      <c r="E10137" s="2" t="s">
        <v>38141</v>
      </c>
      <c r="F10137" s="2" t="s">
        <v>38142</v>
      </c>
      <c r="G10137" s="2" t="s">
        <v>38143</v>
      </c>
      <c r="H10137" s="2" t="s">
        <v>38144</v>
      </c>
      <c r="I10137" s="2">
        <v>226.2358131</v>
      </c>
      <c r="J10137" s="2">
        <v>136.81762209999999</v>
      </c>
      <c r="K10137" s="2">
        <v>97.775604990000005</v>
      </c>
      <c r="L10137" s="2">
        <v>109.9303774</v>
      </c>
      <c r="M10137" s="2">
        <v>83.738067330000007</v>
      </c>
      <c r="N10137" s="2">
        <v>139.77803249999999</v>
      </c>
      <c r="O10137" s="2">
        <v>371.9361758</v>
      </c>
      <c r="P10137" s="2">
        <v>169.3919957</v>
      </c>
      <c r="Q10137" s="2">
        <v>125.7732195</v>
      </c>
    </row>
    <row r="10138" spans="1:17" ht="19.5" customHeight="1">
      <c r="A10138" s="2" t="s">
        <v>38145</v>
      </c>
      <c r="B10138" s="2">
        <v>15231</v>
      </c>
      <c r="C10138" s="2">
        <v>221</v>
      </c>
      <c r="D10138" s="2" t="s">
        <v>38140</v>
      </c>
      <c r="E10138" s="2" t="s">
        <v>38146</v>
      </c>
      <c r="F10138" s="2" t="s">
        <v>38147</v>
      </c>
      <c r="G10138" s="2" t="s">
        <v>38148</v>
      </c>
      <c r="H10138" s="2" t="s">
        <v>38144</v>
      </c>
      <c r="I10138" s="2">
        <v>0</v>
      </c>
      <c r="J10138" s="2">
        <v>0</v>
      </c>
      <c r="K10138" s="2">
        <v>20.95191535</v>
      </c>
      <c r="L10138" s="2">
        <v>0</v>
      </c>
      <c r="M10138" s="2">
        <v>0</v>
      </c>
      <c r="N10138" s="2">
        <v>0</v>
      </c>
      <c r="O10138" s="2">
        <v>24.795745050000001</v>
      </c>
      <c r="P10138" s="2">
        <v>0</v>
      </c>
      <c r="Q10138" s="2">
        <v>0</v>
      </c>
    </row>
    <row r="10139" spans="1:17" ht="19.5" customHeight="1">
      <c r="A10139" s="2" t="s">
        <v>38149</v>
      </c>
      <c r="B10139" s="2">
        <v>13948</v>
      </c>
      <c r="C10139" s="2">
        <v>121</v>
      </c>
      <c r="D10139" s="2" t="s">
        <v>38140</v>
      </c>
      <c r="E10139" s="2" t="s">
        <v>38141</v>
      </c>
      <c r="F10139" s="2" t="s">
        <v>38150</v>
      </c>
      <c r="G10139" s="2" t="s">
        <v>38151</v>
      </c>
      <c r="H10139" s="2" t="s">
        <v>38144</v>
      </c>
      <c r="I10139" s="2">
        <v>92.170146090000003</v>
      </c>
      <c r="J10139" s="2">
        <v>59.638450659999997</v>
      </c>
      <c r="K10139" s="2">
        <v>69.83971785</v>
      </c>
      <c r="L10139" s="2">
        <v>91.608647860000005</v>
      </c>
      <c r="M10139" s="2">
        <v>66.990453860000002</v>
      </c>
      <c r="N10139" s="2">
        <v>55.911212990000003</v>
      </c>
      <c r="O10139" s="2">
        <v>99.182980200000003</v>
      </c>
      <c r="P10139" s="2">
        <v>112.9279971</v>
      </c>
      <c r="Q10139" s="2">
        <v>45.735716160000003</v>
      </c>
    </row>
    <row r="10140" spans="1:17" ht="19.5" customHeight="1">
      <c r="A10140" s="2" t="s">
        <v>38152</v>
      </c>
      <c r="B10140" s="2">
        <v>15228</v>
      </c>
      <c r="C10140" s="2">
        <v>112</v>
      </c>
      <c r="D10140" s="2" t="s">
        <v>38140</v>
      </c>
      <c r="E10140" s="2" t="s">
        <v>38153</v>
      </c>
      <c r="F10140" s="2" t="s">
        <v>38154</v>
      </c>
      <c r="G10140" s="2" t="s">
        <v>38155</v>
      </c>
      <c r="H10140" s="2" t="s">
        <v>38144</v>
      </c>
      <c r="I10140" s="2">
        <v>25.137312569999999</v>
      </c>
      <c r="J10140" s="2">
        <v>0</v>
      </c>
      <c r="K10140" s="2">
        <v>34.919858920000003</v>
      </c>
      <c r="L10140" s="2">
        <v>0</v>
      </c>
      <c r="M10140" s="2">
        <v>0</v>
      </c>
      <c r="N10140" s="2">
        <v>27.955606499999998</v>
      </c>
      <c r="O10140" s="2">
        <v>0</v>
      </c>
      <c r="P10140" s="2">
        <v>33.878399129999998</v>
      </c>
      <c r="Q10140" s="2">
        <v>22.867858080000001</v>
      </c>
    </row>
    <row r="10141" spans="1:17" ht="19.5" customHeight="1">
      <c r="A10141" s="2" t="s">
        <v>38156</v>
      </c>
      <c r="B10141" s="2">
        <v>4799</v>
      </c>
      <c r="C10141" s="2">
        <v>368</v>
      </c>
      <c r="D10141" s="2" t="s">
        <v>38140</v>
      </c>
      <c r="E10141" s="2" t="s">
        <v>38157</v>
      </c>
      <c r="F10141" s="2" t="s">
        <v>38158</v>
      </c>
      <c r="G10141" s="2" t="s">
        <v>38159</v>
      </c>
      <c r="H10141" s="2" t="s">
        <v>38144</v>
      </c>
      <c r="I10141" s="2">
        <v>0</v>
      </c>
      <c r="J10141" s="2">
        <v>7.0162883130000004</v>
      </c>
      <c r="K10141" s="2">
        <v>0</v>
      </c>
      <c r="L10141" s="2">
        <v>0</v>
      </c>
      <c r="M10141" s="2">
        <v>0</v>
      </c>
      <c r="N10141" s="2">
        <v>0</v>
      </c>
      <c r="O10141" s="2">
        <v>24.795745050000001</v>
      </c>
      <c r="P10141" s="2">
        <v>0</v>
      </c>
      <c r="Q10141" s="2">
        <v>0</v>
      </c>
    </row>
    <row r="10142" spans="1:17" ht="19.5" customHeight="1">
      <c r="A10142" s="2" t="s">
        <v>38160</v>
      </c>
      <c r="B10142" s="2">
        <v>1401</v>
      </c>
      <c r="C10142" s="2">
        <v>342</v>
      </c>
      <c r="D10142" s="2" t="s">
        <v>38140</v>
      </c>
      <c r="E10142" s="2" t="s">
        <v>38161</v>
      </c>
      <c r="F10142" s="2" t="s">
        <v>38162</v>
      </c>
      <c r="G10142" s="2" t="s">
        <v>38163</v>
      </c>
      <c r="H10142" s="2" t="s">
        <v>38144</v>
      </c>
      <c r="I10142" s="2">
        <v>146.63432330000001</v>
      </c>
      <c r="J10142" s="2">
        <v>80.687315600000005</v>
      </c>
      <c r="K10142" s="2">
        <v>153.64737930000001</v>
      </c>
      <c r="L10142" s="2">
        <v>100.7695126</v>
      </c>
      <c r="M10142" s="2">
        <v>92.111874060000005</v>
      </c>
      <c r="N10142" s="2">
        <v>41.933409750000003</v>
      </c>
      <c r="O10142" s="2">
        <v>99.182980200000003</v>
      </c>
      <c r="P10142" s="2">
        <v>101.6351974</v>
      </c>
      <c r="Q10142" s="2">
        <v>182.9428647</v>
      </c>
    </row>
    <row r="10143" spans="1:17" ht="19.5" customHeight="1">
      <c r="A10143" s="2" t="s">
        <v>38164</v>
      </c>
      <c r="B10143" s="2">
        <v>11608</v>
      </c>
      <c r="C10143" s="2">
        <v>239</v>
      </c>
      <c r="D10143" s="2" t="s">
        <v>38140</v>
      </c>
      <c r="E10143" s="2" t="s">
        <v>38165</v>
      </c>
      <c r="F10143" s="2">
        <v>2</v>
      </c>
      <c r="G10143" s="2">
        <v>153</v>
      </c>
      <c r="H10143" s="2" t="s">
        <v>38144</v>
      </c>
      <c r="I10143" s="2">
        <v>0</v>
      </c>
      <c r="J10143" s="2">
        <v>7.0162883130000004</v>
      </c>
      <c r="K10143" s="2">
        <v>0</v>
      </c>
      <c r="L10143" s="2">
        <v>0</v>
      </c>
      <c r="M10143" s="2">
        <v>0</v>
      </c>
      <c r="N10143" s="2">
        <v>0</v>
      </c>
      <c r="O10143" s="2">
        <v>0</v>
      </c>
      <c r="P10143" s="2">
        <v>0</v>
      </c>
      <c r="Q10143" s="2">
        <v>0</v>
      </c>
    </row>
    <row r="10144" spans="1:17" ht="19.5" customHeight="1">
      <c r="A10144" s="2" t="s">
        <v>38166</v>
      </c>
      <c r="B10144" s="2">
        <v>9936</v>
      </c>
      <c r="C10144" s="2">
        <v>225</v>
      </c>
      <c r="D10144" s="2" t="s">
        <v>38140</v>
      </c>
      <c r="E10144" s="2" t="s">
        <v>38167</v>
      </c>
      <c r="F10144" s="2" t="s">
        <v>659</v>
      </c>
      <c r="G10144" s="2" t="s">
        <v>38168</v>
      </c>
      <c r="H10144" s="2" t="s">
        <v>38144</v>
      </c>
      <c r="I10144" s="2">
        <v>0</v>
      </c>
      <c r="J10144" s="2">
        <v>14.032576629999999</v>
      </c>
      <c r="K10144" s="2">
        <v>13.967943569999999</v>
      </c>
      <c r="L10144" s="2">
        <v>0</v>
      </c>
      <c r="M10144" s="2">
        <v>0</v>
      </c>
      <c r="N10144" s="2">
        <v>0</v>
      </c>
      <c r="O10144" s="2">
        <v>0</v>
      </c>
      <c r="P10144" s="2">
        <v>0</v>
      </c>
      <c r="Q10144" s="2">
        <v>0</v>
      </c>
    </row>
    <row r="10145" spans="1:17" ht="19.5" customHeight="1">
      <c r="A10145" s="2" t="s">
        <v>38169</v>
      </c>
      <c r="B10145" s="2">
        <v>17093</v>
      </c>
      <c r="C10145" s="2">
        <v>225</v>
      </c>
      <c r="D10145" s="2" t="s">
        <v>38140</v>
      </c>
      <c r="E10145" s="2" t="s">
        <v>38167</v>
      </c>
      <c r="F10145" s="2">
        <v>4</v>
      </c>
      <c r="G10145" s="2">
        <v>77</v>
      </c>
      <c r="H10145" s="2" t="s">
        <v>38144</v>
      </c>
      <c r="I10145" s="2">
        <v>0</v>
      </c>
      <c r="J10145" s="2">
        <v>0</v>
      </c>
      <c r="K10145" s="2">
        <v>27.935887139999998</v>
      </c>
      <c r="L10145" s="2">
        <v>0</v>
      </c>
      <c r="M10145" s="2">
        <v>0</v>
      </c>
      <c r="N10145" s="2">
        <v>0</v>
      </c>
      <c r="O10145" s="2">
        <v>0</v>
      </c>
      <c r="P10145" s="2">
        <v>0</v>
      </c>
      <c r="Q10145" s="2">
        <v>0</v>
      </c>
    </row>
    <row r="10146" spans="1:17" ht="19.5" customHeight="1">
      <c r="A10146" s="2" t="s">
        <v>38170</v>
      </c>
      <c r="B10146" s="2">
        <v>3560</v>
      </c>
      <c r="C10146" s="2">
        <v>355</v>
      </c>
      <c r="D10146" s="2" t="s">
        <v>38140</v>
      </c>
      <c r="E10146" s="2" t="s">
        <v>38171</v>
      </c>
      <c r="F10146" s="2" t="s">
        <v>227</v>
      </c>
      <c r="G10146" s="2">
        <v>57102</v>
      </c>
      <c r="H10146" s="2" t="s">
        <v>38144</v>
      </c>
      <c r="I10146" s="2">
        <v>16.758208379999999</v>
      </c>
      <c r="J10146" s="2">
        <v>17.540720780000001</v>
      </c>
      <c r="K10146" s="2">
        <v>0</v>
      </c>
      <c r="L10146" s="2">
        <v>0</v>
      </c>
      <c r="M10146" s="2">
        <v>0</v>
      </c>
      <c r="N10146" s="2">
        <v>0</v>
      </c>
      <c r="O10146" s="2">
        <v>0</v>
      </c>
      <c r="P10146" s="2">
        <v>0</v>
      </c>
      <c r="Q10146" s="2">
        <v>0</v>
      </c>
    </row>
    <row r="10147" spans="1:17" ht="19.5" customHeight="1">
      <c r="A10147" s="2" t="s">
        <v>38172</v>
      </c>
      <c r="B10147" s="2">
        <v>7267</v>
      </c>
      <c r="C10147" s="2">
        <v>259</v>
      </c>
      <c r="D10147" s="2" t="s">
        <v>38140</v>
      </c>
      <c r="E10147" s="2" t="s">
        <v>38173</v>
      </c>
      <c r="F10147" s="2" t="s">
        <v>2791</v>
      </c>
      <c r="G10147" s="2" t="s">
        <v>38174</v>
      </c>
      <c r="H10147" s="2" t="s">
        <v>38144</v>
      </c>
      <c r="I10147" s="2">
        <v>16.758208379999999</v>
      </c>
      <c r="J10147" s="2">
        <v>0</v>
      </c>
      <c r="K10147" s="2">
        <v>0</v>
      </c>
      <c r="L10147" s="2">
        <v>36.643459139999997</v>
      </c>
      <c r="M10147" s="2">
        <v>0</v>
      </c>
      <c r="N10147" s="2">
        <v>0</v>
      </c>
      <c r="O10147" s="2">
        <v>0</v>
      </c>
      <c r="P10147" s="2">
        <v>0</v>
      </c>
      <c r="Q10147" s="2">
        <v>0</v>
      </c>
    </row>
    <row r="10148" spans="1:17" ht="19.5" customHeight="1">
      <c r="A10148" s="2" t="s">
        <v>38175</v>
      </c>
      <c r="B10148" s="2">
        <v>3036</v>
      </c>
      <c r="C10148" s="2">
        <v>301</v>
      </c>
      <c r="D10148" s="2" t="s">
        <v>225</v>
      </c>
      <c r="E10148" s="2" t="s">
        <v>38176</v>
      </c>
      <c r="F10148" s="2" t="s">
        <v>297</v>
      </c>
      <c r="G10148" s="2" t="s">
        <v>1626</v>
      </c>
      <c r="H10148" s="2" t="s">
        <v>229</v>
      </c>
      <c r="I10148" s="2">
        <v>0</v>
      </c>
      <c r="J10148" s="2">
        <v>0</v>
      </c>
      <c r="K10148" s="2">
        <v>0</v>
      </c>
      <c r="L10148" s="2">
        <v>0</v>
      </c>
      <c r="M10148" s="2">
        <v>0</v>
      </c>
      <c r="N10148" s="2">
        <v>0</v>
      </c>
      <c r="O10148" s="2">
        <v>24.795745050000001</v>
      </c>
      <c r="P10148" s="2">
        <v>0</v>
      </c>
      <c r="Q10148" s="2">
        <v>0</v>
      </c>
    </row>
    <row r="10149" spans="1:17" ht="19.5" customHeight="1">
      <c r="A10149" s="2" t="s">
        <v>38177</v>
      </c>
      <c r="B10149" s="2">
        <v>1333</v>
      </c>
      <c r="C10149" s="2">
        <v>427</v>
      </c>
      <c r="D10149" s="2" t="s">
        <v>38178</v>
      </c>
      <c r="E10149" s="2" t="s">
        <v>38179</v>
      </c>
      <c r="F10149" s="2" t="s">
        <v>28240</v>
      </c>
      <c r="G10149" s="2" t="s">
        <v>38180</v>
      </c>
      <c r="H10149" s="2" t="s">
        <v>38181</v>
      </c>
      <c r="I10149" s="2">
        <v>20.947760469999999</v>
      </c>
      <c r="J10149" s="2">
        <v>0</v>
      </c>
      <c r="K10149" s="2">
        <v>0</v>
      </c>
      <c r="L10149" s="2">
        <v>0</v>
      </c>
      <c r="M10149" s="2">
        <v>0</v>
      </c>
      <c r="N10149" s="2">
        <v>27.955606499999998</v>
      </c>
      <c r="O10149" s="2">
        <v>0</v>
      </c>
      <c r="P10149" s="2">
        <v>0</v>
      </c>
      <c r="Q10149" s="2">
        <v>0</v>
      </c>
    </row>
    <row r="10150" spans="1:17" ht="19.5" customHeight="1">
      <c r="A10150" s="2" t="s">
        <v>38182</v>
      </c>
      <c r="B10150" s="2">
        <v>13097</v>
      </c>
      <c r="C10150" s="2">
        <v>197</v>
      </c>
      <c r="D10150" s="2" t="s">
        <v>38178</v>
      </c>
      <c r="E10150" s="2" t="s">
        <v>38183</v>
      </c>
      <c r="F10150" s="2">
        <v>3</v>
      </c>
      <c r="G10150" s="2">
        <v>13</v>
      </c>
      <c r="H10150" s="2" t="s">
        <v>38181</v>
      </c>
      <c r="I10150" s="2">
        <v>0</v>
      </c>
      <c r="J10150" s="2">
        <v>0</v>
      </c>
      <c r="K10150" s="2">
        <v>0</v>
      </c>
      <c r="L10150" s="2">
        <v>0</v>
      </c>
      <c r="M10150" s="2">
        <v>25.121420199999999</v>
      </c>
      <c r="N10150" s="2">
        <v>0</v>
      </c>
      <c r="O10150" s="2">
        <v>0</v>
      </c>
      <c r="P10150" s="2">
        <v>0</v>
      </c>
      <c r="Q10150" s="2">
        <v>0</v>
      </c>
    </row>
    <row r="10151" spans="1:17" ht="19.5" customHeight="1">
      <c r="A10151" s="2" t="s">
        <v>38184</v>
      </c>
      <c r="B10151" s="2">
        <v>5085</v>
      </c>
      <c r="C10151" s="2">
        <v>249</v>
      </c>
      <c r="D10151" s="2" t="s">
        <v>38178</v>
      </c>
      <c r="E10151" s="2" t="s">
        <v>38185</v>
      </c>
      <c r="F10151" s="2">
        <v>3</v>
      </c>
      <c r="G10151" s="2">
        <v>0</v>
      </c>
      <c r="H10151" s="2" t="s">
        <v>38181</v>
      </c>
      <c r="I10151" s="2">
        <v>0</v>
      </c>
      <c r="J10151" s="2">
        <v>0</v>
      </c>
      <c r="K10151" s="2">
        <v>0</v>
      </c>
      <c r="L10151" s="2">
        <v>0</v>
      </c>
      <c r="M10151" s="2">
        <v>0</v>
      </c>
      <c r="N10151" s="2">
        <v>0</v>
      </c>
      <c r="O10151" s="2">
        <v>0</v>
      </c>
      <c r="P10151" s="2">
        <v>0</v>
      </c>
      <c r="Q10151" s="2">
        <v>34.30178712</v>
      </c>
    </row>
    <row r="10152" spans="1:17" ht="19.5" customHeight="1">
      <c r="A10152" s="2" t="s">
        <v>38186</v>
      </c>
      <c r="B10152" s="2">
        <v>865</v>
      </c>
      <c r="C10152" s="2">
        <v>422</v>
      </c>
      <c r="D10152" s="2" t="s">
        <v>38178</v>
      </c>
      <c r="E10152" s="2" t="s">
        <v>38187</v>
      </c>
      <c r="F10152" s="2">
        <v>4</v>
      </c>
      <c r="G10152" s="2">
        <v>4</v>
      </c>
      <c r="H10152" s="2" t="s">
        <v>38181</v>
      </c>
      <c r="I10152" s="2">
        <v>0</v>
      </c>
      <c r="J10152" s="2">
        <v>0</v>
      </c>
      <c r="K10152" s="2">
        <v>0</v>
      </c>
      <c r="L10152" s="2">
        <v>0</v>
      </c>
      <c r="M10152" s="2">
        <v>0</v>
      </c>
      <c r="N10152" s="2">
        <v>0</v>
      </c>
      <c r="O10152" s="2">
        <v>49.591490100000001</v>
      </c>
      <c r="P10152" s="2">
        <v>0</v>
      </c>
      <c r="Q10152" s="2">
        <v>0</v>
      </c>
    </row>
    <row r="10153" spans="1:17" ht="19.5" customHeight="1">
      <c r="A10153" s="2" t="s">
        <v>38188</v>
      </c>
      <c r="B10153" s="2">
        <v>4286</v>
      </c>
      <c r="C10153" s="2">
        <v>239</v>
      </c>
      <c r="D10153" s="2" t="s">
        <v>38178</v>
      </c>
      <c r="E10153" s="2" t="s">
        <v>38189</v>
      </c>
      <c r="F10153" s="2" t="s">
        <v>557</v>
      </c>
      <c r="G10153" s="2" t="s">
        <v>38190</v>
      </c>
      <c r="H10153" s="2" t="s">
        <v>38181</v>
      </c>
      <c r="I10153" s="2">
        <v>0</v>
      </c>
      <c r="J10153" s="2">
        <v>10.524432470000001</v>
      </c>
      <c r="K10153" s="2">
        <v>0</v>
      </c>
      <c r="L10153" s="2">
        <v>0</v>
      </c>
      <c r="M10153" s="2">
        <v>0</v>
      </c>
      <c r="N10153" s="2">
        <v>0</v>
      </c>
      <c r="O10153" s="2">
        <v>0</v>
      </c>
      <c r="P10153" s="2">
        <v>0</v>
      </c>
      <c r="Q10153" s="2">
        <v>0</v>
      </c>
    </row>
    <row r="10154" spans="1:17" ht="19.5" customHeight="1">
      <c r="A10154" s="2" t="s">
        <v>38191</v>
      </c>
      <c r="B10154" s="2">
        <v>15974</v>
      </c>
      <c r="C10154" s="2">
        <v>165</v>
      </c>
      <c r="D10154" s="2" t="s">
        <v>38178</v>
      </c>
      <c r="E10154" s="2" t="s">
        <v>38192</v>
      </c>
      <c r="F10154" s="2" t="s">
        <v>1246</v>
      </c>
      <c r="G10154" s="2" t="s">
        <v>38193</v>
      </c>
      <c r="H10154" s="2" t="s">
        <v>38181</v>
      </c>
      <c r="I10154" s="2">
        <v>25.137312569999999</v>
      </c>
      <c r="J10154" s="2">
        <v>0</v>
      </c>
      <c r="K10154" s="2">
        <v>0</v>
      </c>
      <c r="L10154" s="2">
        <v>0</v>
      </c>
      <c r="M10154" s="2">
        <v>0</v>
      </c>
      <c r="N10154" s="2">
        <v>0</v>
      </c>
      <c r="O10154" s="2">
        <v>0</v>
      </c>
      <c r="P10154" s="2">
        <v>0</v>
      </c>
      <c r="Q10154" s="2">
        <v>22.867858080000001</v>
      </c>
    </row>
    <row r="10155" spans="1:17" ht="19.5" customHeight="1">
      <c r="A10155" s="2" t="s">
        <v>38194</v>
      </c>
      <c r="B10155" s="2">
        <v>20239</v>
      </c>
      <c r="C10155" s="2">
        <v>513</v>
      </c>
      <c r="D10155" s="2" t="s">
        <v>38178</v>
      </c>
      <c r="E10155" s="2" t="s">
        <v>38195</v>
      </c>
      <c r="F10155" s="2" t="s">
        <v>2777</v>
      </c>
      <c r="G10155" s="2" t="s">
        <v>38196</v>
      </c>
      <c r="H10155" s="2" t="s">
        <v>38181</v>
      </c>
      <c r="I10155" s="2">
        <v>0</v>
      </c>
      <c r="J10155" s="2">
        <v>0</v>
      </c>
      <c r="K10155" s="2">
        <v>0</v>
      </c>
      <c r="L10155" s="2">
        <v>0</v>
      </c>
      <c r="M10155" s="2">
        <v>0</v>
      </c>
      <c r="N10155" s="2">
        <v>0</v>
      </c>
      <c r="O10155" s="2">
        <v>0</v>
      </c>
      <c r="P10155" s="2">
        <v>0</v>
      </c>
      <c r="Q10155" s="2">
        <v>34.30178712</v>
      </c>
    </row>
    <row r="10156" spans="1:17" ht="19.5" customHeight="1">
      <c r="A10156" s="2" t="s">
        <v>38197</v>
      </c>
      <c r="B10156" s="2">
        <v>12802</v>
      </c>
      <c r="C10156" s="2">
        <v>211</v>
      </c>
      <c r="D10156" s="2" t="s">
        <v>38198</v>
      </c>
      <c r="E10156" s="2" t="s">
        <v>38199</v>
      </c>
      <c r="F10156" s="2" t="s">
        <v>38200</v>
      </c>
      <c r="G10156" s="2" t="s">
        <v>38201</v>
      </c>
      <c r="H10156" s="2" t="s">
        <v>38202</v>
      </c>
      <c r="I10156" s="2">
        <v>29.326864659999998</v>
      </c>
      <c r="J10156" s="2">
        <v>24.557009099999998</v>
      </c>
      <c r="K10156" s="2">
        <v>0</v>
      </c>
      <c r="L10156" s="2">
        <v>0</v>
      </c>
      <c r="M10156" s="2">
        <v>16.747613470000001</v>
      </c>
      <c r="N10156" s="2">
        <v>0</v>
      </c>
      <c r="O10156" s="2">
        <v>0</v>
      </c>
      <c r="P10156" s="2">
        <v>0</v>
      </c>
      <c r="Q10156" s="2">
        <v>0</v>
      </c>
    </row>
    <row r="10157" spans="1:17" ht="19.5" customHeight="1">
      <c r="A10157" s="2" t="s">
        <v>38203</v>
      </c>
      <c r="B10157" s="2">
        <v>3784</v>
      </c>
      <c r="C10157" s="2">
        <v>328</v>
      </c>
      <c r="D10157" s="2" t="s">
        <v>38198</v>
      </c>
      <c r="E10157" s="2" t="s">
        <v>38204</v>
      </c>
      <c r="F10157" s="2" t="s">
        <v>2777</v>
      </c>
      <c r="G10157" s="2" t="s">
        <v>20956</v>
      </c>
      <c r="H10157" s="2" t="s">
        <v>38202</v>
      </c>
      <c r="I10157" s="2">
        <v>0</v>
      </c>
      <c r="J10157" s="2">
        <v>0</v>
      </c>
      <c r="K10157" s="2">
        <v>41.903830710000001</v>
      </c>
      <c r="L10157" s="2">
        <v>0</v>
      </c>
      <c r="M10157" s="2">
        <v>0</v>
      </c>
      <c r="N10157" s="2">
        <v>0</v>
      </c>
      <c r="O10157" s="2">
        <v>0</v>
      </c>
      <c r="P10157" s="2">
        <v>0</v>
      </c>
      <c r="Q10157" s="2">
        <v>34.30178712</v>
      </c>
    </row>
    <row r="10158" spans="1:17" ht="19.5" customHeight="1">
      <c r="A10158" s="2" t="s">
        <v>38205</v>
      </c>
      <c r="B10158" s="2">
        <v>23137</v>
      </c>
      <c r="C10158" s="2">
        <v>407</v>
      </c>
      <c r="D10158" s="2" t="s">
        <v>38198</v>
      </c>
      <c r="E10158" s="2" t="s">
        <v>38206</v>
      </c>
      <c r="F10158" s="2" t="s">
        <v>38207</v>
      </c>
      <c r="G10158" s="2" t="s">
        <v>38208</v>
      </c>
      <c r="H10158" s="2" t="s">
        <v>38202</v>
      </c>
      <c r="I10158" s="2">
        <v>37.705968849999998</v>
      </c>
      <c r="J10158" s="2">
        <v>63.146594819999997</v>
      </c>
      <c r="K10158" s="2">
        <v>20.95191535</v>
      </c>
      <c r="L10158" s="2">
        <v>27.48259436</v>
      </c>
      <c r="M10158" s="2">
        <v>41.869033659999999</v>
      </c>
      <c r="N10158" s="2">
        <v>0</v>
      </c>
      <c r="O10158" s="2">
        <v>0</v>
      </c>
      <c r="P10158" s="2">
        <v>45.171198840000002</v>
      </c>
      <c r="Q10158" s="2">
        <v>0</v>
      </c>
    </row>
    <row r="10159" spans="1:17" ht="19.5" customHeight="1">
      <c r="A10159" s="2" t="s">
        <v>38209</v>
      </c>
      <c r="B10159" s="2">
        <v>16502</v>
      </c>
      <c r="C10159" s="2">
        <v>336</v>
      </c>
      <c r="D10159" s="2" t="s">
        <v>38198</v>
      </c>
      <c r="E10159" s="2" t="s">
        <v>38210</v>
      </c>
      <c r="F10159" s="2">
        <v>6</v>
      </c>
      <c r="G10159" s="2">
        <v>63</v>
      </c>
      <c r="H10159" s="2" t="s">
        <v>38202</v>
      </c>
      <c r="I10159" s="2">
        <v>0</v>
      </c>
      <c r="J10159" s="2">
        <v>21.048864940000001</v>
      </c>
      <c r="K10159" s="2">
        <v>0</v>
      </c>
      <c r="L10159" s="2">
        <v>0</v>
      </c>
      <c r="M10159" s="2">
        <v>0</v>
      </c>
      <c r="N10159" s="2">
        <v>0</v>
      </c>
      <c r="O10159" s="2">
        <v>0</v>
      </c>
      <c r="P10159" s="2">
        <v>0</v>
      </c>
      <c r="Q10159" s="2">
        <v>0</v>
      </c>
    </row>
    <row r="10160" spans="1:17" ht="19.5" customHeight="1">
      <c r="A10160" s="2" t="s">
        <v>38211</v>
      </c>
      <c r="B10160" s="2">
        <v>4439</v>
      </c>
      <c r="C10160" s="2">
        <v>227</v>
      </c>
      <c r="D10160" s="2" t="s">
        <v>38198</v>
      </c>
      <c r="E10160" s="2" t="s">
        <v>38212</v>
      </c>
      <c r="F10160" s="2" t="s">
        <v>38213</v>
      </c>
      <c r="G10160" s="2" t="s">
        <v>38214</v>
      </c>
      <c r="H10160" s="2" t="s">
        <v>38202</v>
      </c>
      <c r="I10160" s="2">
        <v>83.791041899999996</v>
      </c>
      <c r="J10160" s="2">
        <v>63.146594819999997</v>
      </c>
      <c r="K10160" s="2">
        <v>125.7114921</v>
      </c>
      <c r="L10160" s="2">
        <v>91.608647860000005</v>
      </c>
      <c r="M10160" s="2">
        <v>92.111874060000005</v>
      </c>
      <c r="N10160" s="2">
        <v>0</v>
      </c>
      <c r="O10160" s="2">
        <v>123.97872529999999</v>
      </c>
      <c r="P10160" s="2">
        <v>90.342397689999999</v>
      </c>
      <c r="Q10160" s="2">
        <v>80.037503290000004</v>
      </c>
    </row>
    <row r="10161" spans="1:17" ht="19.5" customHeight="1">
      <c r="A10161" s="2" t="s">
        <v>38215</v>
      </c>
      <c r="B10161" s="2">
        <v>7304</v>
      </c>
      <c r="C10161" s="2">
        <v>248</v>
      </c>
      <c r="D10161" s="2" t="s">
        <v>38216</v>
      </c>
      <c r="E10161" s="2" t="s">
        <v>38217</v>
      </c>
      <c r="F10161" s="2" t="s">
        <v>2791</v>
      </c>
      <c r="G10161" s="2" t="s">
        <v>38218</v>
      </c>
      <c r="H10161" s="2" t="s">
        <v>38219</v>
      </c>
      <c r="I10161" s="2">
        <v>16.758208379999999</v>
      </c>
      <c r="J10161" s="2">
        <v>0</v>
      </c>
      <c r="K10161" s="2">
        <v>0</v>
      </c>
      <c r="L10161" s="2">
        <v>0</v>
      </c>
      <c r="M10161" s="2">
        <v>33.495226930000001</v>
      </c>
      <c r="N10161" s="2">
        <v>0</v>
      </c>
      <c r="O10161" s="2">
        <v>0</v>
      </c>
      <c r="P10161" s="2">
        <v>0</v>
      </c>
      <c r="Q10161" s="2">
        <v>0</v>
      </c>
    </row>
    <row r="10162" spans="1:17" ht="19.5" customHeight="1">
      <c r="A10162" s="2" t="s">
        <v>38220</v>
      </c>
      <c r="B10162" s="2">
        <v>5065</v>
      </c>
      <c r="C10162" s="2">
        <v>72</v>
      </c>
      <c r="D10162" s="2" t="s">
        <v>38221</v>
      </c>
      <c r="E10162" s="2" t="s">
        <v>38222</v>
      </c>
      <c r="F10162" s="2" t="s">
        <v>1774</v>
      </c>
      <c r="G10162" s="2" t="s">
        <v>38223</v>
      </c>
      <c r="H10162" s="2" t="s">
        <v>38224</v>
      </c>
      <c r="I10162" s="2">
        <v>16.758208379999999</v>
      </c>
      <c r="J10162" s="2">
        <v>14.032576629999999</v>
      </c>
      <c r="K10162" s="2">
        <v>0</v>
      </c>
      <c r="L10162" s="2">
        <v>0</v>
      </c>
      <c r="M10162" s="2">
        <v>0</v>
      </c>
      <c r="N10162" s="2">
        <v>0</v>
      </c>
      <c r="O10162" s="2">
        <v>0</v>
      </c>
      <c r="P10162" s="2">
        <v>0</v>
      </c>
      <c r="Q10162" s="2">
        <v>34.30178712</v>
      </c>
    </row>
    <row r="10163" spans="1:17" ht="19.5" customHeight="1">
      <c r="A10163" s="2" t="s">
        <v>38225</v>
      </c>
      <c r="B10163" s="2">
        <v>5078</v>
      </c>
      <c r="C10163" s="2">
        <v>118</v>
      </c>
      <c r="D10163" s="2" t="s">
        <v>38221</v>
      </c>
      <c r="E10163" s="2" t="s">
        <v>38226</v>
      </c>
      <c r="F10163" s="2" t="s">
        <v>38227</v>
      </c>
      <c r="G10163" s="2" t="s">
        <v>38228</v>
      </c>
      <c r="H10163" s="2" t="s">
        <v>38224</v>
      </c>
      <c r="I10163" s="2">
        <v>12.568656280000001</v>
      </c>
      <c r="J10163" s="2">
        <v>7.0162883130000004</v>
      </c>
      <c r="K10163" s="2">
        <v>0</v>
      </c>
      <c r="L10163" s="2">
        <v>0</v>
      </c>
      <c r="M10163" s="2">
        <v>0</v>
      </c>
      <c r="N10163" s="2">
        <v>0</v>
      </c>
      <c r="O10163" s="2">
        <v>0</v>
      </c>
      <c r="P10163" s="2">
        <v>0</v>
      </c>
      <c r="Q10163" s="2">
        <v>0</v>
      </c>
    </row>
    <row r="10164" spans="1:17" ht="19.5" customHeight="1">
      <c r="A10164" s="2" t="s">
        <v>38229</v>
      </c>
      <c r="B10164" s="2">
        <v>615</v>
      </c>
      <c r="C10164" s="2">
        <v>270</v>
      </c>
      <c r="D10164" s="2" t="s">
        <v>38230</v>
      </c>
      <c r="E10164" s="2" t="s">
        <v>38231</v>
      </c>
      <c r="F10164" s="2" t="s">
        <v>557</v>
      </c>
      <c r="G10164" s="2" t="s">
        <v>38232</v>
      </c>
      <c r="H10164" s="2" t="s">
        <v>38233</v>
      </c>
      <c r="I10164" s="2">
        <v>0</v>
      </c>
      <c r="J10164" s="2">
        <v>0</v>
      </c>
      <c r="K10164" s="2">
        <v>0</v>
      </c>
      <c r="L10164" s="2">
        <v>27.48259436</v>
      </c>
      <c r="M10164" s="2">
        <v>0</v>
      </c>
      <c r="N10164" s="2">
        <v>0</v>
      </c>
      <c r="O10164" s="2">
        <v>0</v>
      </c>
      <c r="P10164" s="2">
        <v>0</v>
      </c>
      <c r="Q10164" s="2">
        <v>0</v>
      </c>
    </row>
    <row r="10165" spans="1:17" ht="19.5" customHeight="1">
      <c r="A10165" s="2" t="s">
        <v>38234</v>
      </c>
      <c r="B10165" s="2">
        <v>10843</v>
      </c>
      <c r="C10165" s="2">
        <v>120</v>
      </c>
      <c r="D10165" s="2" t="s">
        <v>38235</v>
      </c>
      <c r="E10165" s="2" t="s">
        <v>38236</v>
      </c>
      <c r="F10165" s="2" t="s">
        <v>38237</v>
      </c>
      <c r="G10165" s="2" t="s">
        <v>38238</v>
      </c>
      <c r="H10165" s="2" t="s">
        <v>38239</v>
      </c>
      <c r="I10165" s="2">
        <v>0</v>
      </c>
      <c r="J10165" s="2">
        <v>14.032576629999999</v>
      </c>
      <c r="K10165" s="2">
        <v>13.967943569999999</v>
      </c>
      <c r="L10165" s="2">
        <v>0</v>
      </c>
      <c r="M10165" s="2">
        <v>25.121420199999999</v>
      </c>
      <c r="N10165" s="2">
        <v>0</v>
      </c>
      <c r="O10165" s="2">
        <v>86.785107679999996</v>
      </c>
      <c r="P10165" s="2">
        <v>0</v>
      </c>
      <c r="Q10165" s="2">
        <v>0</v>
      </c>
    </row>
    <row r="10166" spans="1:17" ht="19.5" customHeight="1">
      <c r="A10166" s="2" t="s">
        <v>38240</v>
      </c>
      <c r="B10166" s="2">
        <v>3974</v>
      </c>
      <c r="C10166" s="2">
        <v>115</v>
      </c>
      <c r="D10166" s="2" t="s">
        <v>38241</v>
      </c>
      <c r="E10166" s="2" t="s">
        <v>38242</v>
      </c>
      <c r="F10166" s="2" t="s">
        <v>345</v>
      </c>
      <c r="G10166" s="2" t="s">
        <v>38243</v>
      </c>
      <c r="H10166" s="2" t="s">
        <v>38244</v>
      </c>
      <c r="I10166" s="2">
        <v>0</v>
      </c>
      <c r="J10166" s="2">
        <v>0</v>
      </c>
      <c r="K10166" s="2">
        <v>0</v>
      </c>
      <c r="L10166" s="2">
        <v>0</v>
      </c>
      <c r="M10166" s="2">
        <v>16.747613470000001</v>
      </c>
      <c r="N10166" s="2">
        <v>27.955606499999998</v>
      </c>
      <c r="O10166" s="2">
        <v>0</v>
      </c>
      <c r="P10166" s="2">
        <v>0</v>
      </c>
      <c r="Q10166" s="2">
        <v>0</v>
      </c>
    </row>
    <row r="10167" spans="1:17" ht="19.5" customHeight="1">
      <c r="A10167" s="2" t="s">
        <v>38245</v>
      </c>
      <c r="B10167" s="2">
        <v>17506</v>
      </c>
      <c r="C10167" s="2">
        <v>374</v>
      </c>
      <c r="D10167" s="2" t="s">
        <v>38246</v>
      </c>
      <c r="E10167" s="2" t="s">
        <v>38247</v>
      </c>
      <c r="F10167" s="2">
        <v>2</v>
      </c>
      <c r="G10167" s="2">
        <v>6</v>
      </c>
      <c r="H10167" s="2" t="s">
        <v>38248</v>
      </c>
      <c r="I10167" s="2">
        <v>0</v>
      </c>
      <c r="J10167" s="2">
        <v>0</v>
      </c>
      <c r="K10167" s="2">
        <v>0</v>
      </c>
      <c r="L10167" s="2">
        <v>0</v>
      </c>
      <c r="M10167" s="2">
        <v>16.747613470000001</v>
      </c>
      <c r="N10167" s="2">
        <v>0</v>
      </c>
      <c r="O10167" s="2">
        <v>0</v>
      </c>
      <c r="P10167" s="2">
        <v>0</v>
      </c>
      <c r="Q10167" s="2">
        <v>0</v>
      </c>
    </row>
    <row r="10168" spans="1:17" ht="19.5" customHeight="1">
      <c r="A10168" s="2" t="s">
        <v>38249</v>
      </c>
      <c r="B10168" s="2">
        <v>8436</v>
      </c>
      <c r="C10168" s="2">
        <v>370</v>
      </c>
      <c r="D10168" s="2" t="s">
        <v>38250</v>
      </c>
      <c r="E10168" s="2" t="s">
        <v>38251</v>
      </c>
      <c r="F10168" s="2" t="s">
        <v>38252</v>
      </c>
      <c r="G10168" s="2" t="s">
        <v>38253</v>
      </c>
      <c r="H10168" s="2" t="s">
        <v>38254</v>
      </c>
      <c r="I10168" s="2">
        <v>20.947760469999999</v>
      </c>
      <c r="J10168" s="2">
        <v>42.097729880000003</v>
      </c>
      <c r="K10168" s="2">
        <v>55.871774279999997</v>
      </c>
      <c r="L10168" s="2">
        <v>0</v>
      </c>
      <c r="M10168" s="2">
        <v>0</v>
      </c>
      <c r="N10168" s="2">
        <v>69.889016240000004</v>
      </c>
      <c r="O10168" s="2">
        <v>74.387235149999995</v>
      </c>
      <c r="P10168" s="2">
        <v>90.342397689999999</v>
      </c>
      <c r="Q10168" s="2">
        <v>80.037503290000004</v>
      </c>
    </row>
    <row r="10169" spans="1:17" ht="19.5" customHeight="1">
      <c r="A10169" s="2" t="s">
        <v>38255</v>
      </c>
      <c r="B10169" s="2">
        <v>2470</v>
      </c>
      <c r="C10169" s="2">
        <v>221</v>
      </c>
      <c r="D10169" s="2" t="s">
        <v>38256</v>
      </c>
      <c r="E10169" s="2" t="s">
        <v>38257</v>
      </c>
      <c r="F10169" s="2" t="s">
        <v>1029</v>
      </c>
      <c r="G10169" s="2" t="s">
        <v>38258</v>
      </c>
      <c r="H10169" s="2" t="s">
        <v>38259</v>
      </c>
      <c r="I10169" s="2">
        <v>16.758208379999999</v>
      </c>
      <c r="J10169" s="2">
        <v>10.524432470000001</v>
      </c>
      <c r="K10169" s="2">
        <v>20.95191535</v>
      </c>
      <c r="L10169" s="2">
        <v>0</v>
      </c>
      <c r="M10169" s="2">
        <v>0</v>
      </c>
      <c r="N10169" s="2">
        <v>0</v>
      </c>
      <c r="O10169" s="2">
        <v>0</v>
      </c>
      <c r="P10169" s="2">
        <v>0</v>
      </c>
      <c r="Q10169" s="2">
        <v>0</v>
      </c>
    </row>
    <row r="10170" spans="1:17" ht="19.5" customHeight="1">
      <c r="A10170" s="2" t="s">
        <v>38260</v>
      </c>
      <c r="B10170" s="2">
        <v>1929</v>
      </c>
      <c r="C10170" s="2">
        <v>253</v>
      </c>
      <c r="D10170" s="2" t="s">
        <v>38261</v>
      </c>
      <c r="E10170" s="2" t="s">
        <v>38262</v>
      </c>
      <c r="F10170" s="2">
        <v>3</v>
      </c>
      <c r="G10170" s="2">
        <v>39</v>
      </c>
      <c r="H10170" s="2" t="s">
        <v>38263</v>
      </c>
      <c r="I10170" s="2">
        <v>0</v>
      </c>
      <c r="J10170" s="2">
        <v>0</v>
      </c>
      <c r="K10170" s="2">
        <v>0</v>
      </c>
      <c r="L10170" s="2">
        <v>27.48259436</v>
      </c>
      <c r="M10170" s="2">
        <v>0</v>
      </c>
      <c r="N10170" s="2">
        <v>0</v>
      </c>
      <c r="O10170" s="2">
        <v>0</v>
      </c>
      <c r="P10170" s="2">
        <v>0</v>
      </c>
      <c r="Q10170" s="2">
        <v>0</v>
      </c>
    </row>
    <row r="10171" spans="1:17" ht="19.5" customHeight="1">
      <c r="A10171" s="2" t="s">
        <v>38264</v>
      </c>
      <c r="B10171" s="2">
        <v>2750</v>
      </c>
      <c r="C10171" s="2">
        <v>152</v>
      </c>
      <c r="D10171" s="2" t="s">
        <v>38261</v>
      </c>
      <c r="E10171" s="2" t="s">
        <v>38265</v>
      </c>
      <c r="F10171" s="2" t="s">
        <v>557</v>
      </c>
      <c r="G10171" s="2" t="s">
        <v>38266</v>
      </c>
      <c r="H10171" s="2" t="s">
        <v>38263</v>
      </c>
      <c r="I10171" s="2">
        <v>0</v>
      </c>
      <c r="J10171" s="2">
        <v>10.524432470000001</v>
      </c>
      <c r="K10171" s="2">
        <v>0</v>
      </c>
      <c r="L10171" s="2">
        <v>27.48259436</v>
      </c>
      <c r="M10171" s="2">
        <v>0</v>
      </c>
      <c r="N10171" s="2">
        <v>0</v>
      </c>
      <c r="O10171" s="2">
        <v>0</v>
      </c>
      <c r="P10171" s="2">
        <v>0</v>
      </c>
      <c r="Q10171" s="2">
        <v>0</v>
      </c>
    </row>
    <row r="10172" spans="1:17" ht="19.5" customHeight="1">
      <c r="A10172" s="2" t="s">
        <v>38267</v>
      </c>
      <c r="B10172" s="2">
        <v>11933</v>
      </c>
      <c r="C10172" s="2">
        <v>66</v>
      </c>
      <c r="D10172" s="2" t="s">
        <v>225</v>
      </c>
      <c r="E10172" s="2" t="s">
        <v>38268</v>
      </c>
      <c r="F10172" s="2">
        <v>4</v>
      </c>
      <c r="G10172" s="2">
        <v>5</v>
      </c>
      <c r="H10172" s="2" t="s">
        <v>229</v>
      </c>
      <c r="I10172" s="2">
        <v>0</v>
      </c>
      <c r="J10172" s="2">
        <v>14.032576629999999</v>
      </c>
      <c r="K10172" s="2">
        <v>0</v>
      </c>
      <c r="L10172" s="2">
        <v>0</v>
      </c>
      <c r="M10172" s="2">
        <v>0</v>
      </c>
      <c r="N10172" s="2">
        <v>0</v>
      </c>
      <c r="O10172" s="2">
        <v>0</v>
      </c>
      <c r="P10172" s="2">
        <v>0</v>
      </c>
      <c r="Q10172" s="2">
        <v>0</v>
      </c>
    </row>
    <row r="10173" spans="1:17" ht="19.5" customHeight="1">
      <c r="A10173" s="2" t="s">
        <v>38269</v>
      </c>
      <c r="B10173" s="2">
        <v>9476</v>
      </c>
      <c r="C10173" s="2">
        <v>301</v>
      </c>
      <c r="D10173" s="2" t="s">
        <v>225</v>
      </c>
      <c r="E10173" s="2" t="s">
        <v>38270</v>
      </c>
      <c r="F10173" s="2" t="s">
        <v>1399</v>
      </c>
      <c r="G10173" s="2" t="s">
        <v>38271</v>
      </c>
      <c r="H10173" s="2" t="s">
        <v>229</v>
      </c>
      <c r="I10173" s="2">
        <v>12.568656280000001</v>
      </c>
      <c r="J10173" s="2">
        <v>14.032576629999999</v>
      </c>
      <c r="K10173" s="2">
        <v>0</v>
      </c>
      <c r="L10173" s="2">
        <v>0</v>
      </c>
      <c r="M10173" s="2">
        <v>0</v>
      </c>
      <c r="N10173" s="2">
        <v>0</v>
      </c>
      <c r="O10173" s="2">
        <v>0</v>
      </c>
      <c r="P10173" s="2">
        <v>0</v>
      </c>
      <c r="Q10173" s="2">
        <v>0</v>
      </c>
    </row>
    <row r="10174" spans="1:17" ht="19.5" customHeight="1">
      <c r="A10174" s="2" t="s">
        <v>38272</v>
      </c>
      <c r="B10174" s="2">
        <v>3866</v>
      </c>
      <c r="C10174" s="2">
        <v>121</v>
      </c>
      <c r="D10174" s="2" t="s">
        <v>38273</v>
      </c>
      <c r="E10174" s="2" t="s">
        <v>38274</v>
      </c>
      <c r="F10174" s="2" t="s">
        <v>557</v>
      </c>
      <c r="G10174" s="2" t="s">
        <v>38275</v>
      </c>
      <c r="H10174" s="2" t="s">
        <v>38276</v>
      </c>
      <c r="I10174" s="2">
        <v>12.568656280000001</v>
      </c>
      <c r="J10174" s="2">
        <v>10.524432470000001</v>
      </c>
      <c r="K10174" s="2">
        <v>0</v>
      </c>
      <c r="L10174" s="2">
        <v>0</v>
      </c>
      <c r="M10174" s="2">
        <v>0</v>
      </c>
      <c r="N10174" s="2">
        <v>0</v>
      </c>
      <c r="O10174" s="2">
        <v>0</v>
      </c>
      <c r="P10174" s="2">
        <v>0</v>
      </c>
      <c r="Q10174" s="2">
        <v>0</v>
      </c>
    </row>
    <row r="10175" spans="1:17" ht="19.5" customHeight="1">
      <c r="A10175" s="2" t="s">
        <v>38277</v>
      </c>
      <c r="B10175" s="2">
        <v>4569</v>
      </c>
      <c r="C10175" s="2">
        <v>334</v>
      </c>
      <c r="D10175" s="2" t="s">
        <v>38273</v>
      </c>
      <c r="E10175" s="2" t="s">
        <v>38278</v>
      </c>
      <c r="F10175" s="2" t="s">
        <v>38279</v>
      </c>
      <c r="G10175" s="2" t="s">
        <v>38280</v>
      </c>
      <c r="H10175" s="2" t="s">
        <v>38276</v>
      </c>
      <c r="I10175" s="2">
        <v>67.032833519999997</v>
      </c>
      <c r="J10175" s="2">
        <v>56.130306509999997</v>
      </c>
      <c r="K10175" s="2">
        <v>27.935887139999998</v>
      </c>
      <c r="L10175" s="2">
        <v>0</v>
      </c>
      <c r="M10175" s="2">
        <v>16.747613470000001</v>
      </c>
      <c r="N10175" s="2">
        <v>0</v>
      </c>
      <c r="O10175" s="2">
        <v>0</v>
      </c>
      <c r="P10175" s="2">
        <v>0</v>
      </c>
      <c r="Q10175" s="2">
        <v>0</v>
      </c>
    </row>
    <row r="10176" spans="1:17" ht="19.5" customHeight="1">
      <c r="A10176" s="2" t="s">
        <v>38281</v>
      </c>
      <c r="B10176" s="2">
        <v>4673</v>
      </c>
      <c r="C10176" s="2">
        <v>77</v>
      </c>
      <c r="D10176" s="2" t="s">
        <v>38273</v>
      </c>
      <c r="E10176" s="2" t="s">
        <v>38282</v>
      </c>
      <c r="F10176" s="2">
        <v>3</v>
      </c>
      <c r="G10176" s="2">
        <v>44</v>
      </c>
      <c r="H10176" s="2" t="s">
        <v>38276</v>
      </c>
      <c r="I10176" s="2">
        <v>0</v>
      </c>
      <c r="J10176" s="2">
        <v>10.524432470000001</v>
      </c>
      <c r="K10176" s="2">
        <v>0</v>
      </c>
      <c r="L10176" s="2">
        <v>0</v>
      </c>
      <c r="M10176" s="2">
        <v>0</v>
      </c>
      <c r="N10176" s="2">
        <v>0</v>
      </c>
      <c r="O10176" s="2">
        <v>0</v>
      </c>
      <c r="P10176" s="2">
        <v>0</v>
      </c>
      <c r="Q10176" s="2">
        <v>0</v>
      </c>
    </row>
    <row r="10177" spans="1:17" ht="19.5" customHeight="1">
      <c r="A10177" s="2" t="s">
        <v>38283</v>
      </c>
      <c r="B10177" s="2">
        <v>16710</v>
      </c>
      <c r="C10177" s="2">
        <v>138</v>
      </c>
      <c r="D10177" s="2" t="s">
        <v>225</v>
      </c>
      <c r="E10177" s="2" t="s">
        <v>38284</v>
      </c>
      <c r="F10177" s="2" t="s">
        <v>227</v>
      </c>
      <c r="G10177" s="2" t="s">
        <v>26548</v>
      </c>
      <c r="H10177" s="2" t="s">
        <v>229</v>
      </c>
      <c r="I10177" s="2">
        <v>0</v>
      </c>
      <c r="J10177" s="2">
        <v>17.540720780000001</v>
      </c>
      <c r="K10177" s="2">
        <v>0</v>
      </c>
      <c r="L10177" s="2">
        <v>0</v>
      </c>
      <c r="M10177" s="2">
        <v>0</v>
      </c>
      <c r="N10177" s="2">
        <v>0</v>
      </c>
      <c r="O10177" s="2">
        <v>0</v>
      </c>
      <c r="P10177" s="2">
        <v>0</v>
      </c>
      <c r="Q10177" s="2">
        <v>0</v>
      </c>
    </row>
    <row r="10178" spans="1:17" ht="19.5" customHeight="1">
      <c r="A10178" s="2" t="s">
        <v>38285</v>
      </c>
      <c r="B10178" s="2">
        <v>10264</v>
      </c>
      <c r="C10178" s="2">
        <v>105</v>
      </c>
      <c r="D10178" s="2" t="s">
        <v>225</v>
      </c>
      <c r="E10178" s="2" t="s">
        <v>38286</v>
      </c>
      <c r="F10178" s="2">
        <v>3</v>
      </c>
      <c r="G10178" s="2">
        <v>4</v>
      </c>
      <c r="H10178" s="2" t="s">
        <v>229</v>
      </c>
      <c r="I10178" s="2">
        <v>12.568656280000001</v>
      </c>
      <c r="J10178" s="2">
        <v>0</v>
      </c>
      <c r="K10178" s="2">
        <v>0</v>
      </c>
      <c r="L10178" s="2">
        <v>0</v>
      </c>
      <c r="M10178" s="2">
        <v>0</v>
      </c>
      <c r="N10178" s="2">
        <v>0</v>
      </c>
      <c r="O10178" s="2">
        <v>0</v>
      </c>
      <c r="P10178" s="2">
        <v>0</v>
      </c>
      <c r="Q10178" s="2">
        <v>0</v>
      </c>
    </row>
    <row r="10179" spans="1:17" ht="19.5" customHeight="1">
      <c r="A10179" s="2" t="s">
        <v>38287</v>
      </c>
      <c r="B10179" s="2">
        <v>26076</v>
      </c>
      <c r="C10179" s="2">
        <v>105</v>
      </c>
      <c r="D10179" s="2" t="s">
        <v>225</v>
      </c>
      <c r="E10179" s="2" t="s">
        <v>38288</v>
      </c>
      <c r="F10179" s="2">
        <v>3</v>
      </c>
      <c r="G10179" s="2">
        <v>2</v>
      </c>
      <c r="H10179" s="2" t="s">
        <v>229</v>
      </c>
      <c r="I10179" s="2">
        <v>0</v>
      </c>
      <c r="J10179" s="2">
        <v>0</v>
      </c>
      <c r="K10179" s="2">
        <v>0</v>
      </c>
      <c r="L10179" s="2">
        <v>0</v>
      </c>
      <c r="M10179" s="2">
        <v>0</v>
      </c>
      <c r="N10179" s="2">
        <v>41.933409750000003</v>
      </c>
      <c r="O10179" s="2">
        <v>0</v>
      </c>
      <c r="P10179" s="2">
        <v>0</v>
      </c>
      <c r="Q10179" s="2">
        <v>0</v>
      </c>
    </row>
    <row r="10180" spans="1:17" ht="19.5" customHeight="1">
      <c r="A10180" s="2" t="s">
        <v>38289</v>
      </c>
      <c r="B10180" s="2">
        <v>15917</v>
      </c>
      <c r="C10180" s="2">
        <v>482</v>
      </c>
      <c r="D10180" s="2" t="s">
        <v>225</v>
      </c>
      <c r="E10180" s="2" t="s">
        <v>38290</v>
      </c>
      <c r="F10180" s="2" t="s">
        <v>38291</v>
      </c>
      <c r="G10180" s="2" t="s">
        <v>38292</v>
      </c>
      <c r="H10180" s="2" t="s">
        <v>229</v>
      </c>
      <c r="I10180" s="2">
        <v>20.947760469999999</v>
      </c>
      <c r="J10180" s="2">
        <v>10.524432470000001</v>
      </c>
      <c r="K10180" s="2">
        <v>20.95191535</v>
      </c>
      <c r="L10180" s="2">
        <v>18.321729569999999</v>
      </c>
      <c r="M10180" s="2">
        <v>41.869033659999999</v>
      </c>
      <c r="N10180" s="2">
        <v>41.933409750000003</v>
      </c>
      <c r="O10180" s="2">
        <v>0</v>
      </c>
      <c r="P10180" s="2">
        <v>45.171198840000002</v>
      </c>
      <c r="Q10180" s="2">
        <v>102.9053614</v>
      </c>
    </row>
    <row r="10181" spans="1:17" ht="19.5" customHeight="1">
      <c r="A10181" s="2" t="s">
        <v>38293</v>
      </c>
      <c r="B10181" s="2">
        <v>2589</v>
      </c>
      <c r="C10181" s="2">
        <v>377</v>
      </c>
      <c r="D10181" s="2" t="s">
        <v>38294</v>
      </c>
      <c r="E10181" s="2" t="s">
        <v>38295</v>
      </c>
      <c r="F10181" s="2" t="s">
        <v>38296</v>
      </c>
      <c r="G10181" s="2" t="s">
        <v>38297</v>
      </c>
      <c r="H10181" s="2" t="s">
        <v>65</v>
      </c>
      <c r="I10181" s="2">
        <v>29.326864659999998</v>
      </c>
      <c r="J10181" s="2">
        <v>42.097729880000003</v>
      </c>
      <c r="K10181" s="2">
        <v>69.83971785</v>
      </c>
      <c r="L10181" s="2">
        <v>73.286918290000003</v>
      </c>
      <c r="M10181" s="2">
        <v>25.121420199999999</v>
      </c>
      <c r="N10181" s="2">
        <v>83.866819489999997</v>
      </c>
      <c r="O10181" s="2">
        <v>49.591490100000001</v>
      </c>
      <c r="P10181" s="2">
        <v>33.878399129999998</v>
      </c>
      <c r="Q10181" s="2">
        <v>57.169645209999999</v>
      </c>
    </row>
    <row r="10182" spans="1:17" ht="19.5" customHeight="1">
      <c r="A10182" s="2" t="s">
        <v>38298</v>
      </c>
      <c r="B10182" s="2">
        <v>2586</v>
      </c>
      <c r="C10182" s="2">
        <v>374</v>
      </c>
      <c r="D10182" s="2" t="s">
        <v>38294</v>
      </c>
      <c r="E10182" s="2" t="s">
        <v>38299</v>
      </c>
      <c r="F10182" s="2">
        <v>3</v>
      </c>
      <c r="G10182" s="2">
        <v>3</v>
      </c>
      <c r="H10182" s="2" t="s">
        <v>65</v>
      </c>
      <c r="I10182" s="2">
        <v>0</v>
      </c>
      <c r="J10182" s="2">
        <v>0</v>
      </c>
      <c r="K10182" s="2">
        <v>20.95191535</v>
      </c>
      <c r="L10182" s="2">
        <v>0</v>
      </c>
      <c r="M10182" s="2">
        <v>0</v>
      </c>
      <c r="N10182" s="2">
        <v>0</v>
      </c>
      <c r="O10182" s="2">
        <v>0</v>
      </c>
      <c r="P10182" s="2">
        <v>0</v>
      </c>
      <c r="Q10182" s="2">
        <v>0</v>
      </c>
    </row>
    <row r="10183" spans="1:17" ht="19.5" customHeight="1">
      <c r="A10183" s="2" t="s">
        <v>38300</v>
      </c>
      <c r="B10183" s="2">
        <v>8500</v>
      </c>
      <c r="C10183" s="2">
        <v>417</v>
      </c>
      <c r="D10183" s="2" t="s">
        <v>38301</v>
      </c>
      <c r="E10183" s="2" t="s">
        <v>38302</v>
      </c>
      <c r="F10183" s="2" t="s">
        <v>857</v>
      </c>
      <c r="G10183" s="2" t="s">
        <v>38303</v>
      </c>
      <c r="H10183" s="2" t="s">
        <v>38304</v>
      </c>
      <c r="I10183" s="2">
        <v>0</v>
      </c>
      <c r="J10183" s="2">
        <v>0</v>
      </c>
      <c r="K10183" s="2">
        <v>0</v>
      </c>
      <c r="L10183" s="2">
        <v>0</v>
      </c>
      <c r="M10183" s="2">
        <v>0</v>
      </c>
      <c r="N10183" s="2">
        <v>27.955606499999998</v>
      </c>
      <c r="O10183" s="2">
        <v>0</v>
      </c>
      <c r="P10183" s="2">
        <v>0</v>
      </c>
      <c r="Q10183" s="2">
        <v>57.169645209999999</v>
      </c>
    </row>
    <row r="10184" spans="1:17" ht="19.5" customHeight="1">
      <c r="A10184" s="2" t="s">
        <v>38305</v>
      </c>
      <c r="B10184" s="2">
        <v>2226</v>
      </c>
      <c r="C10184" s="2">
        <v>251</v>
      </c>
      <c r="D10184" s="2" t="s">
        <v>38301</v>
      </c>
      <c r="E10184" s="2" t="s">
        <v>38306</v>
      </c>
      <c r="F10184" s="2" t="s">
        <v>38307</v>
      </c>
      <c r="G10184" s="2" t="s">
        <v>38308</v>
      </c>
      <c r="H10184" s="2" t="s">
        <v>38304</v>
      </c>
      <c r="I10184" s="2">
        <v>46.085073039999997</v>
      </c>
      <c r="J10184" s="2">
        <v>17.540720780000001</v>
      </c>
      <c r="K10184" s="2">
        <v>27.935887139999998</v>
      </c>
      <c r="L10184" s="2">
        <v>64.126053499999998</v>
      </c>
      <c r="M10184" s="2">
        <v>92.111874060000005</v>
      </c>
      <c r="N10184" s="2">
        <v>0</v>
      </c>
      <c r="O10184" s="2">
        <v>61.989362630000002</v>
      </c>
      <c r="P10184" s="2">
        <v>56.463998549999999</v>
      </c>
      <c r="Q10184" s="2">
        <v>0</v>
      </c>
    </row>
    <row r="10185" spans="1:17" ht="19.5" customHeight="1">
      <c r="A10185" s="2" t="s">
        <v>38309</v>
      </c>
      <c r="B10185" s="2">
        <v>5134</v>
      </c>
      <c r="C10185" s="2">
        <v>194</v>
      </c>
      <c r="D10185" s="2" t="s">
        <v>38301</v>
      </c>
      <c r="E10185" s="2" t="s">
        <v>38310</v>
      </c>
      <c r="F10185" s="2" t="s">
        <v>192</v>
      </c>
      <c r="G10185" s="2" t="s">
        <v>911</v>
      </c>
      <c r="H10185" s="2" t="s">
        <v>38304</v>
      </c>
      <c r="I10185" s="2">
        <v>0</v>
      </c>
      <c r="J10185" s="2">
        <v>0</v>
      </c>
      <c r="K10185" s="2">
        <v>0</v>
      </c>
      <c r="L10185" s="2">
        <v>0</v>
      </c>
      <c r="M10185" s="2">
        <v>25.121420199999999</v>
      </c>
      <c r="N10185" s="2">
        <v>0</v>
      </c>
      <c r="O10185" s="2">
        <v>0</v>
      </c>
      <c r="P10185" s="2">
        <v>0</v>
      </c>
      <c r="Q10185" s="2">
        <v>0</v>
      </c>
    </row>
    <row r="10186" spans="1:17" ht="19.5" customHeight="1">
      <c r="A10186" s="2" t="s">
        <v>38311</v>
      </c>
      <c r="B10186" s="2">
        <v>9805</v>
      </c>
      <c r="C10186" s="2">
        <v>405</v>
      </c>
      <c r="D10186" s="2" t="s">
        <v>38301</v>
      </c>
      <c r="E10186" s="2" t="s">
        <v>38312</v>
      </c>
      <c r="F10186" s="2" t="s">
        <v>38313</v>
      </c>
      <c r="G10186" s="2" t="s">
        <v>38314</v>
      </c>
      <c r="H10186" s="2" t="s">
        <v>38304</v>
      </c>
      <c r="I10186" s="2">
        <v>20.947760469999999</v>
      </c>
      <c r="J10186" s="2">
        <v>7.0162883130000004</v>
      </c>
      <c r="K10186" s="2">
        <v>0</v>
      </c>
      <c r="L10186" s="2">
        <v>27.48259436</v>
      </c>
      <c r="M10186" s="2">
        <v>41.869033659999999</v>
      </c>
      <c r="N10186" s="2">
        <v>0</v>
      </c>
      <c r="O10186" s="2">
        <v>0</v>
      </c>
      <c r="P10186" s="2">
        <v>0</v>
      </c>
      <c r="Q10186" s="2">
        <v>0</v>
      </c>
    </row>
    <row r="10187" spans="1:17" ht="19.5" customHeight="1">
      <c r="A10187" s="2" t="s">
        <v>38315</v>
      </c>
      <c r="B10187" s="2">
        <v>14883</v>
      </c>
      <c r="C10187" s="2">
        <v>81</v>
      </c>
      <c r="D10187" s="2" t="s">
        <v>38316</v>
      </c>
      <c r="E10187" s="2" t="s">
        <v>38317</v>
      </c>
      <c r="F10187" s="2" t="s">
        <v>32149</v>
      </c>
      <c r="G10187" s="2" t="s">
        <v>38318</v>
      </c>
      <c r="H10187" s="2" t="s">
        <v>38319</v>
      </c>
      <c r="I10187" s="2">
        <v>33.516416759999998</v>
      </c>
      <c r="J10187" s="2">
        <v>14.032576629999999</v>
      </c>
      <c r="K10187" s="2">
        <v>0</v>
      </c>
      <c r="L10187" s="2">
        <v>0</v>
      </c>
      <c r="M10187" s="2">
        <v>0</v>
      </c>
      <c r="N10187" s="2">
        <v>0</v>
      </c>
      <c r="O10187" s="2">
        <v>24.795745050000001</v>
      </c>
      <c r="P10187" s="2">
        <v>0</v>
      </c>
      <c r="Q10187" s="2">
        <v>0</v>
      </c>
    </row>
    <row r="10188" spans="1:17" ht="19.5" customHeight="1">
      <c r="A10188" s="2" t="s">
        <v>38320</v>
      </c>
      <c r="B10188" s="2">
        <v>616</v>
      </c>
      <c r="C10188" s="2">
        <v>342</v>
      </c>
      <c r="D10188" s="2" t="s">
        <v>225</v>
      </c>
      <c r="E10188" s="2" t="s">
        <v>38321</v>
      </c>
      <c r="F10188" s="2" t="s">
        <v>38322</v>
      </c>
      <c r="G10188" s="2" t="s">
        <v>38323</v>
      </c>
      <c r="H10188" s="2" t="s">
        <v>229</v>
      </c>
      <c r="I10188" s="2">
        <v>0</v>
      </c>
      <c r="J10188" s="2">
        <v>0</v>
      </c>
      <c r="K10188" s="2">
        <v>0</v>
      </c>
      <c r="L10188" s="2">
        <v>0</v>
      </c>
      <c r="M10188" s="2">
        <v>0</v>
      </c>
      <c r="N10188" s="2">
        <v>0</v>
      </c>
      <c r="O10188" s="2">
        <v>86.785107679999996</v>
      </c>
      <c r="P10188" s="2">
        <v>101.6351974</v>
      </c>
      <c r="Q10188" s="2">
        <v>68.603574249999994</v>
      </c>
    </row>
    <row r="10189" spans="1:17" ht="19.5" customHeight="1">
      <c r="A10189" s="2" t="s">
        <v>38324</v>
      </c>
      <c r="B10189" s="2">
        <v>1070</v>
      </c>
      <c r="C10189" s="2">
        <v>381</v>
      </c>
      <c r="D10189" s="2" t="s">
        <v>38325</v>
      </c>
      <c r="E10189" s="2" t="s">
        <v>38326</v>
      </c>
      <c r="F10189" s="2" t="s">
        <v>1146</v>
      </c>
      <c r="G10189" s="2" t="s">
        <v>38327</v>
      </c>
      <c r="H10189" s="2" t="s">
        <v>38328</v>
      </c>
      <c r="I10189" s="2">
        <v>16.758208379999999</v>
      </c>
      <c r="J10189" s="2">
        <v>10.524432470000001</v>
      </c>
      <c r="K10189" s="2">
        <v>0</v>
      </c>
      <c r="L10189" s="2">
        <v>0</v>
      </c>
      <c r="M10189" s="2">
        <v>0</v>
      </c>
      <c r="N10189" s="2">
        <v>0</v>
      </c>
      <c r="O10189" s="2">
        <v>0</v>
      </c>
      <c r="P10189" s="2">
        <v>0</v>
      </c>
      <c r="Q10189" s="2">
        <v>0</v>
      </c>
    </row>
    <row r="10190" spans="1:17" ht="19.5" customHeight="1">
      <c r="A10190" s="2" t="s">
        <v>38329</v>
      </c>
      <c r="B10190" s="2">
        <v>4335</v>
      </c>
      <c r="C10190" s="2">
        <v>326</v>
      </c>
      <c r="D10190" s="2" t="s">
        <v>38325</v>
      </c>
      <c r="E10190" s="2" t="s">
        <v>38330</v>
      </c>
      <c r="F10190" s="2" t="s">
        <v>38331</v>
      </c>
      <c r="G10190" s="2" t="s">
        <v>38332</v>
      </c>
      <c r="H10190" s="2" t="s">
        <v>38328</v>
      </c>
      <c r="I10190" s="2">
        <v>8.3791041899999996</v>
      </c>
      <c r="J10190" s="2">
        <v>21.048864940000001</v>
      </c>
      <c r="K10190" s="2">
        <v>27.935887139999998</v>
      </c>
      <c r="L10190" s="2">
        <v>0</v>
      </c>
      <c r="M10190" s="2">
        <v>33.495226930000001</v>
      </c>
      <c r="N10190" s="2">
        <v>0</v>
      </c>
      <c r="O10190" s="2">
        <v>0</v>
      </c>
      <c r="P10190" s="2">
        <v>0</v>
      </c>
      <c r="Q10190" s="2">
        <v>0</v>
      </c>
    </row>
    <row r="10191" spans="1:17" ht="19.5" customHeight="1">
      <c r="A10191" s="2" t="s">
        <v>38333</v>
      </c>
      <c r="B10191" s="2">
        <v>5845</v>
      </c>
      <c r="C10191" s="2">
        <v>322</v>
      </c>
      <c r="D10191" s="2" t="s">
        <v>38325</v>
      </c>
      <c r="E10191" s="2" t="s">
        <v>38334</v>
      </c>
      <c r="F10191" s="2" t="s">
        <v>38335</v>
      </c>
      <c r="G10191" s="2" t="s">
        <v>38336</v>
      </c>
      <c r="H10191" s="2" t="s">
        <v>38328</v>
      </c>
      <c r="I10191" s="2">
        <v>0</v>
      </c>
      <c r="J10191" s="2">
        <v>0</v>
      </c>
      <c r="K10191" s="2">
        <v>0</v>
      </c>
      <c r="L10191" s="2">
        <v>0</v>
      </c>
      <c r="M10191" s="2">
        <v>33.495226930000001</v>
      </c>
      <c r="N10191" s="2">
        <v>0</v>
      </c>
      <c r="O10191" s="2">
        <v>0</v>
      </c>
      <c r="P10191" s="2">
        <v>33.878399129999998</v>
      </c>
      <c r="Q10191" s="2">
        <v>0</v>
      </c>
    </row>
    <row r="10192" spans="1:17" ht="19.5" customHeight="1">
      <c r="A10192" s="2" t="s">
        <v>38337</v>
      </c>
      <c r="B10192" s="2">
        <v>7001</v>
      </c>
      <c r="C10192" s="2">
        <v>430</v>
      </c>
      <c r="D10192" s="2" t="s">
        <v>38325</v>
      </c>
      <c r="E10192" s="2" t="s">
        <v>38338</v>
      </c>
      <c r="F10192" s="2" t="s">
        <v>38339</v>
      </c>
      <c r="G10192" s="2" t="s">
        <v>38340</v>
      </c>
      <c r="H10192" s="2" t="s">
        <v>38328</v>
      </c>
      <c r="I10192" s="2">
        <v>33.516416759999998</v>
      </c>
      <c r="J10192" s="2">
        <v>17.540720780000001</v>
      </c>
      <c r="K10192" s="2">
        <v>55.871774279999997</v>
      </c>
      <c r="L10192" s="2">
        <v>0</v>
      </c>
      <c r="M10192" s="2">
        <v>41.869033659999999</v>
      </c>
      <c r="N10192" s="2">
        <v>55.911212990000003</v>
      </c>
      <c r="O10192" s="2">
        <v>86.785107679999996</v>
      </c>
      <c r="P10192" s="2">
        <v>33.878399129999998</v>
      </c>
      <c r="Q10192" s="2">
        <v>80.037503290000004</v>
      </c>
    </row>
    <row r="10193" spans="1:17" ht="19.5" customHeight="1">
      <c r="A10193" s="2" t="s">
        <v>38341</v>
      </c>
      <c r="B10193" s="2">
        <v>34861</v>
      </c>
      <c r="C10193" s="2">
        <v>207</v>
      </c>
      <c r="D10193" s="2" t="s">
        <v>225</v>
      </c>
      <c r="E10193" s="2" t="s">
        <v>38342</v>
      </c>
      <c r="F10193" s="2" t="s">
        <v>453</v>
      </c>
      <c r="G10193" s="2" t="s">
        <v>38343</v>
      </c>
      <c r="H10193" s="2" t="s">
        <v>229</v>
      </c>
      <c r="I10193" s="2">
        <v>0</v>
      </c>
      <c r="J10193" s="2">
        <v>0</v>
      </c>
      <c r="K10193" s="2">
        <v>13.967943569999999</v>
      </c>
      <c r="L10193" s="2">
        <v>0</v>
      </c>
      <c r="M10193" s="2">
        <v>0</v>
      </c>
      <c r="N10193" s="2">
        <v>0</v>
      </c>
      <c r="O10193" s="2">
        <v>49.591490100000001</v>
      </c>
      <c r="P10193" s="2">
        <v>0</v>
      </c>
      <c r="Q10193" s="2">
        <v>0</v>
      </c>
    </row>
    <row r="10194" spans="1:17" ht="19.5" customHeight="1">
      <c r="A10194" s="2" t="s">
        <v>38344</v>
      </c>
      <c r="B10194" s="2">
        <v>34864</v>
      </c>
      <c r="C10194" s="2">
        <v>207</v>
      </c>
      <c r="D10194" s="2" t="s">
        <v>225</v>
      </c>
      <c r="E10194" s="2" t="s">
        <v>38342</v>
      </c>
      <c r="F10194" s="2" t="s">
        <v>38345</v>
      </c>
      <c r="G10194" s="2" t="s">
        <v>38346</v>
      </c>
      <c r="H10194" s="2" t="s">
        <v>229</v>
      </c>
      <c r="I10194" s="2">
        <v>234.6149173</v>
      </c>
      <c r="J10194" s="2">
        <v>133.30947800000001</v>
      </c>
      <c r="K10194" s="2">
        <v>251.4229843</v>
      </c>
      <c r="L10194" s="2">
        <v>128.252107</v>
      </c>
      <c r="M10194" s="2">
        <v>92.111874060000005</v>
      </c>
      <c r="N10194" s="2">
        <v>181.71144219999999</v>
      </c>
      <c r="O10194" s="2">
        <v>247.95745049999999</v>
      </c>
      <c r="P10194" s="2">
        <v>271.02719309999998</v>
      </c>
      <c r="Q10194" s="2">
        <v>240.11250989999999</v>
      </c>
    </row>
    <row r="10195" spans="1:17" ht="19.5" customHeight="1">
      <c r="A10195" s="2" t="s">
        <v>38347</v>
      </c>
      <c r="B10195" s="2">
        <v>41434</v>
      </c>
      <c r="C10195" s="2">
        <v>279</v>
      </c>
      <c r="D10195" s="2" t="s">
        <v>225</v>
      </c>
      <c r="E10195" s="2" t="s">
        <v>38348</v>
      </c>
      <c r="F10195" s="2" t="s">
        <v>38349</v>
      </c>
      <c r="G10195" s="2" t="s">
        <v>38350</v>
      </c>
      <c r="H10195" s="2" t="s">
        <v>229</v>
      </c>
      <c r="I10195" s="2">
        <v>0</v>
      </c>
      <c r="J10195" s="2">
        <v>10.524432470000001</v>
      </c>
      <c r="K10195" s="2">
        <v>0</v>
      </c>
      <c r="L10195" s="2">
        <v>0</v>
      </c>
      <c r="M10195" s="2">
        <v>0</v>
      </c>
      <c r="N10195" s="2">
        <v>0</v>
      </c>
      <c r="O10195" s="2">
        <v>74.387235149999995</v>
      </c>
      <c r="P10195" s="2">
        <v>22.585599420000001</v>
      </c>
      <c r="Q10195" s="2">
        <v>0</v>
      </c>
    </row>
    <row r="10196" spans="1:17" ht="19.5" customHeight="1">
      <c r="A10196" s="2" t="s">
        <v>38351</v>
      </c>
      <c r="B10196" s="2">
        <v>43094</v>
      </c>
      <c r="C10196" s="2">
        <v>369</v>
      </c>
      <c r="D10196" s="2" t="s">
        <v>225</v>
      </c>
      <c r="E10196" s="2" t="s">
        <v>38352</v>
      </c>
      <c r="F10196" s="2" t="s">
        <v>38353</v>
      </c>
      <c r="G10196" s="2" t="s">
        <v>38354</v>
      </c>
      <c r="H10196" s="2" t="s">
        <v>229</v>
      </c>
      <c r="I10196" s="2">
        <v>25.137312569999999</v>
      </c>
      <c r="J10196" s="2">
        <v>0</v>
      </c>
      <c r="K10196" s="2">
        <v>34.919858920000003</v>
      </c>
      <c r="L10196" s="2">
        <v>0</v>
      </c>
      <c r="M10196" s="2">
        <v>0</v>
      </c>
      <c r="N10196" s="2">
        <v>27.955606499999998</v>
      </c>
      <c r="O10196" s="2">
        <v>0</v>
      </c>
      <c r="P10196" s="2">
        <v>0</v>
      </c>
      <c r="Q10196" s="2">
        <v>0</v>
      </c>
    </row>
    <row r="10197" spans="1:17" ht="19.5" customHeight="1">
      <c r="A10197" s="2" t="s">
        <v>38355</v>
      </c>
      <c r="B10197" s="2">
        <v>5906</v>
      </c>
      <c r="C10197" s="2">
        <v>346</v>
      </c>
      <c r="D10197" s="2" t="s">
        <v>38325</v>
      </c>
      <c r="E10197" s="2" t="s">
        <v>38356</v>
      </c>
      <c r="F10197" s="2" t="s">
        <v>38357</v>
      </c>
      <c r="G10197" s="2" t="s">
        <v>38358</v>
      </c>
      <c r="H10197" s="2" t="s">
        <v>38328</v>
      </c>
      <c r="I10197" s="2">
        <v>0</v>
      </c>
      <c r="J10197" s="2">
        <v>14.032576629999999</v>
      </c>
      <c r="K10197" s="2">
        <v>0</v>
      </c>
      <c r="L10197" s="2">
        <v>0</v>
      </c>
      <c r="M10197" s="2">
        <v>0</v>
      </c>
      <c r="N10197" s="2">
        <v>27.955606499999998</v>
      </c>
      <c r="O10197" s="2">
        <v>49.591490100000001</v>
      </c>
      <c r="P10197" s="2">
        <v>0</v>
      </c>
      <c r="Q10197" s="2">
        <v>0</v>
      </c>
    </row>
    <row r="10198" spans="1:17" ht="19.5" customHeight="1">
      <c r="A10198" s="2" t="s">
        <v>38359</v>
      </c>
      <c r="B10198" s="2">
        <v>2785</v>
      </c>
      <c r="C10198" s="2">
        <v>264</v>
      </c>
      <c r="D10198" s="2" t="s">
        <v>38325</v>
      </c>
      <c r="E10198" s="2" t="s">
        <v>38360</v>
      </c>
      <c r="F10198" s="2" t="s">
        <v>345</v>
      </c>
      <c r="G10198" s="2" t="s">
        <v>38361</v>
      </c>
      <c r="H10198" s="2" t="s">
        <v>38328</v>
      </c>
      <c r="I10198" s="2">
        <v>0</v>
      </c>
      <c r="J10198" s="2">
        <v>0</v>
      </c>
      <c r="K10198" s="2">
        <v>0</v>
      </c>
      <c r="L10198" s="2">
        <v>0</v>
      </c>
      <c r="M10198" s="2">
        <v>0</v>
      </c>
      <c r="N10198" s="2">
        <v>0</v>
      </c>
      <c r="O10198" s="2">
        <v>0</v>
      </c>
      <c r="P10198" s="2">
        <v>22.585599420000001</v>
      </c>
      <c r="Q10198" s="2">
        <v>0</v>
      </c>
    </row>
    <row r="10199" spans="1:17" ht="19.5" customHeight="1">
      <c r="A10199" s="2" t="s">
        <v>38362</v>
      </c>
      <c r="B10199" s="2">
        <v>30648</v>
      </c>
      <c r="C10199" s="2">
        <v>119</v>
      </c>
      <c r="D10199" s="2" t="s">
        <v>225</v>
      </c>
      <c r="E10199" s="2" t="s">
        <v>38363</v>
      </c>
      <c r="F10199" s="2" t="s">
        <v>38364</v>
      </c>
      <c r="G10199" s="2" t="s">
        <v>38365</v>
      </c>
      <c r="H10199" s="2" t="s">
        <v>229</v>
      </c>
      <c r="I10199" s="2">
        <v>58.653729329999997</v>
      </c>
      <c r="J10199" s="2">
        <v>28.065153250000002</v>
      </c>
      <c r="K10199" s="2">
        <v>13.967943569999999</v>
      </c>
      <c r="L10199" s="2">
        <v>0</v>
      </c>
      <c r="M10199" s="2">
        <v>0</v>
      </c>
      <c r="N10199" s="2">
        <v>55.911212990000003</v>
      </c>
      <c r="O10199" s="2">
        <v>0</v>
      </c>
      <c r="P10199" s="2">
        <v>22.585599420000001</v>
      </c>
      <c r="Q10199" s="2">
        <v>45.735716160000003</v>
      </c>
    </row>
    <row r="10200" spans="1:17" ht="19.5" customHeight="1">
      <c r="A10200" s="2" t="s">
        <v>38366</v>
      </c>
      <c r="B10200" s="2">
        <v>7532</v>
      </c>
      <c r="C10200" s="2">
        <v>285</v>
      </c>
      <c r="D10200" s="2" t="s">
        <v>38367</v>
      </c>
      <c r="E10200" s="2" t="s">
        <v>38368</v>
      </c>
      <c r="F10200" s="2">
        <v>2</v>
      </c>
      <c r="G10200" s="2">
        <v>11</v>
      </c>
      <c r="H10200" s="2" t="s">
        <v>38369</v>
      </c>
      <c r="I10200" s="2">
        <v>0</v>
      </c>
      <c r="J10200" s="2">
        <v>0</v>
      </c>
      <c r="K10200" s="2">
        <v>0</v>
      </c>
      <c r="L10200" s="2">
        <v>0</v>
      </c>
      <c r="M10200" s="2">
        <v>0</v>
      </c>
      <c r="N10200" s="2">
        <v>0</v>
      </c>
      <c r="O10200" s="2">
        <v>24.795745050000001</v>
      </c>
      <c r="P10200" s="2">
        <v>0</v>
      </c>
      <c r="Q10200" s="2">
        <v>0</v>
      </c>
    </row>
    <row r="10201" spans="1:17" ht="19.5" customHeight="1">
      <c r="A10201" s="2" t="s">
        <v>38370</v>
      </c>
      <c r="B10201" s="2">
        <v>42534</v>
      </c>
      <c r="C10201" s="2">
        <v>320</v>
      </c>
      <c r="D10201" s="2" t="s">
        <v>38316</v>
      </c>
      <c r="E10201" s="2" t="s">
        <v>38371</v>
      </c>
      <c r="F10201" s="2" t="s">
        <v>38372</v>
      </c>
      <c r="G10201" s="2" t="s">
        <v>38373</v>
      </c>
      <c r="H10201" s="2" t="s">
        <v>38319</v>
      </c>
      <c r="I10201" s="2">
        <v>16.758208379999999</v>
      </c>
      <c r="J10201" s="2">
        <v>17.540720780000001</v>
      </c>
      <c r="K10201" s="2">
        <v>0</v>
      </c>
      <c r="L10201" s="2">
        <v>0</v>
      </c>
      <c r="M10201" s="2">
        <v>25.121420199999999</v>
      </c>
      <c r="N10201" s="2">
        <v>0</v>
      </c>
      <c r="O10201" s="2">
        <v>49.591490100000001</v>
      </c>
      <c r="P10201" s="2">
        <v>0</v>
      </c>
      <c r="Q10201" s="2">
        <v>45.735716160000003</v>
      </c>
    </row>
    <row r="10202" spans="1:17" ht="19.5" customHeight="1">
      <c r="A10202" s="2" t="s">
        <v>38374</v>
      </c>
      <c r="B10202" s="2">
        <v>253</v>
      </c>
      <c r="C10202" s="2">
        <v>253</v>
      </c>
      <c r="D10202" s="2" t="s">
        <v>38375</v>
      </c>
      <c r="E10202" s="2" t="s">
        <v>38376</v>
      </c>
      <c r="F10202" s="2" t="s">
        <v>1882</v>
      </c>
      <c r="G10202" s="2" t="s">
        <v>38377</v>
      </c>
      <c r="H10202" s="2" t="s">
        <v>38378</v>
      </c>
      <c r="I10202" s="2">
        <v>33.516416759999998</v>
      </c>
      <c r="J10202" s="2">
        <v>0</v>
      </c>
      <c r="K10202" s="2">
        <v>0</v>
      </c>
      <c r="L10202" s="2">
        <v>0</v>
      </c>
      <c r="M10202" s="2">
        <v>0</v>
      </c>
      <c r="N10202" s="2">
        <v>0</v>
      </c>
      <c r="O10202" s="2">
        <v>0</v>
      </c>
      <c r="P10202" s="2">
        <v>0</v>
      </c>
      <c r="Q10202" s="2">
        <v>0</v>
      </c>
    </row>
    <row r="10203" spans="1:17" ht="19.5" customHeight="1">
      <c r="A10203" s="2" t="s">
        <v>38379</v>
      </c>
      <c r="B10203" s="2">
        <v>689</v>
      </c>
      <c r="C10203" s="2">
        <v>307</v>
      </c>
      <c r="D10203" s="2" t="s">
        <v>38375</v>
      </c>
      <c r="E10203" s="2" t="s">
        <v>38380</v>
      </c>
      <c r="F10203" s="2" t="s">
        <v>3456</v>
      </c>
      <c r="G10203" s="2" t="s">
        <v>7201</v>
      </c>
      <c r="H10203" s="2" t="s">
        <v>38378</v>
      </c>
      <c r="I10203" s="2">
        <v>8.3791041899999996</v>
      </c>
      <c r="J10203" s="2">
        <v>31.573297409999999</v>
      </c>
      <c r="K10203" s="2">
        <v>0</v>
      </c>
      <c r="L10203" s="2">
        <v>0</v>
      </c>
      <c r="M10203" s="2">
        <v>0</v>
      </c>
      <c r="N10203" s="2">
        <v>0</v>
      </c>
      <c r="O10203" s="2">
        <v>0</v>
      </c>
      <c r="P10203" s="2">
        <v>0</v>
      </c>
      <c r="Q10203" s="2">
        <v>0</v>
      </c>
    </row>
    <row r="10204" spans="1:17" ht="19.5" customHeight="1">
      <c r="A10204" s="2" t="s">
        <v>38381</v>
      </c>
      <c r="B10204" s="2">
        <v>11202</v>
      </c>
      <c r="C10204" s="2">
        <v>253</v>
      </c>
      <c r="D10204" s="2" t="s">
        <v>38375</v>
      </c>
      <c r="E10204" s="2" t="s">
        <v>38376</v>
      </c>
      <c r="F10204" s="2" t="s">
        <v>38382</v>
      </c>
      <c r="G10204" s="2" t="s">
        <v>38383</v>
      </c>
      <c r="H10204" s="2" t="s">
        <v>38378</v>
      </c>
      <c r="I10204" s="2">
        <v>33.516416759999998</v>
      </c>
      <c r="J10204" s="2">
        <v>70.162883129999997</v>
      </c>
      <c r="K10204" s="2">
        <v>0</v>
      </c>
      <c r="L10204" s="2">
        <v>54.96518871</v>
      </c>
      <c r="M10204" s="2">
        <v>0</v>
      </c>
      <c r="N10204" s="2">
        <v>69.889016240000004</v>
      </c>
      <c r="O10204" s="2">
        <v>185.9680879</v>
      </c>
      <c r="P10204" s="2">
        <v>67.756798270000004</v>
      </c>
      <c r="Q10204" s="2">
        <v>34.30178712</v>
      </c>
    </row>
    <row r="10205" spans="1:17" ht="19.5" customHeight="1">
      <c r="A10205" s="2" t="s">
        <v>38384</v>
      </c>
      <c r="B10205" s="2">
        <v>3093</v>
      </c>
      <c r="C10205" s="2">
        <v>55</v>
      </c>
      <c r="D10205" s="2" t="s">
        <v>38375</v>
      </c>
      <c r="E10205" s="2" t="s">
        <v>38385</v>
      </c>
      <c r="F10205" s="2" t="s">
        <v>38386</v>
      </c>
      <c r="G10205" s="2" t="s">
        <v>38387</v>
      </c>
      <c r="H10205" s="2" t="s">
        <v>38378</v>
      </c>
      <c r="I10205" s="2">
        <v>79.601489799999996</v>
      </c>
      <c r="J10205" s="2">
        <v>136.81762209999999</v>
      </c>
      <c r="K10205" s="2">
        <v>55.871774279999997</v>
      </c>
      <c r="L10205" s="2">
        <v>137.41297180000001</v>
      </c>
      <c r="M10205" s="2">
        <v>150.72852119999999</v>
      </c>
      <c r="N10205" s="2">
        <v>69.889016240000004</v>
      </c>
      <c r="O10205" s="2">
        <v>0</v>
      </c>
      <c r="P10205" s="2">
        <v>112.9279971</v>
      </c>
      <c r="Q10205" s="2">
        <v>91.471432329999999</v>
      </c>
    </row>
    <row r="10206" spans="1:17" ht="19.5" customHeight="1">
      <c r="A10206" s="2" t="s">
        <v>38388</v>
      </c>
      <c r="B10206" s="2">
        <v>32531</v>
      </c>
      <c r="C10206" s="2">
        <v>222</v>
      </c>
      <c r="D10206" s="2" t="s">
        <v>38389</v>
      </c>
      <c r="E10206" s="2" t="s">
        <v>38390</v>
      </c>
      <c r="F10206" s="2" t="s">
        <v>38391</v>
      </c>
      <c r="G10206" s="2" t="s">
        <v>38392</v>
      </c>
      <c r="H10206" s="2" t="s">
        <v>38393</v>
      </c>
      <c r="I10206" s="2">
        <v>8.3791041899999996</v>
      </c>
      <c r="J10206" s="2">
        <v>10.524432470000001</v>
      </c>
      <c r="K10206" s="2">
        <v>0</v>
      </c>
      <c r="L10206" s="2">
        <v>18.321729569999999</v>
      </c>
      <c r="M10206" s="2">
        <v>0</v>
      </c>
      <c r="N10206" s="2">
        <v>0</v>
      </c>
      <c r="O10206" s="2">
        <v>24.795745050000001</v>
      </c>
      <c r="P10206" s="2">
        <v>90.342397689999999</v>
      </c>
      <c r="Q10206" s="2">
        <v>0</v>
      </c>
    </row>
    <row r="10207" spans="1:17" ht="19.5" customHeight="1">
      <c r="A10207" s="2" t="s">
        <v>38394</v>
      </c>
      <c r="B10207" s="2">
        <v>12681</v>
      </c>
      <c r="C10207" s="2">
        <v>96</v>
      </c>
      <c r="D10207" s="2" t="s">
        <v>38395</v>
      </c>
      <c r="E10207" s="2" t="s">
        <v>38396</v>
      </c>
      <c r="F10207" s="2">
        <v>4</v>
      </c>
      <c r="G10207" s="2">
        <v>47</v>
      </c>
      <c r="H10207" s="2" t="s">
        <v>38397</v>
      </c>
      <c r="I10207" s="2">
        <v>0</v>
      </c>
      <c r="J10207" s="2">
        <v>0</v>
      </c>
      <c r="K10207" s="2">
        <v>27.935887139999998</v>
      </c>
      <c r="L10207" s="2">
        <v>0</v>
      </c>
      <c r="M10207" s="2">
        <v>0</v>
      </c>
      <c r="N10207" s="2">
        <v>0</v>
      </c>
      <c r="O10207" s="2">
        <v>0</v>
      </c>
      <c r="P10207" s="2">
        <v>0</v>
      </c>
      <c r="Q10207" s="2">
        <v>0</v>
      </c>
    </row>
    <row r="10208" spans="1:17" ht="19.5" customHeight="1">
      <c r="A10208" s="2" t="s">
        <v>38398</v>
      </c>
      <c r="B10208" s="2">
        <v>3429</v>
      </c>
      <c r="C10208" s="2">
        <v>201</v>
      </c>
      <c r="D10208" s="2" t="s">
        <v>38395</v>
      </c>
      <c r="E10208" s="2" t="s">
        <v>38399</v>
      </c>
      <c r="F10208" s="2" t="s">
        <v>1737</v>
      </c>
      <c r="G10208" s="2" t="s">
        <v>38400</v>
      </c>
      <c r="H10208" s="2" t="s">
        <v>38397</v>
      </c>
      <c r="I10208" s="2">
        <v>0</v>
      </c>
      <c r="J10208" s="2">
        <v>0</v>
      </c>
      <c r="K10208" s="2">
        <v>13.967943569999999</v>
      </c>
      <c r="L10208" s="2">
        <v>0</v>
      </c>
      <c r="M10208" s="2">
        <v>0</v>
      </c>
      <c r="N10208" s="2">
        <v>0</v>
      </c>
      <c r="O10208" s="2">
        <v>24.795745050000001</v>
      </c>
      <c r="P10208" s="2">
        <v>0</v>
      </c>
      <c r="Q10208" s="2">
        <v>0</v>
      </c>
    </row>
    <row r="10209" spans="1:17" ht="19.5" customHeight="1">
      <c r="A10209" s="2" t="s">
        <v>38401</v>
      </c>
      <c r="B10209" s="2">
        <v>1710</v>
      </c>
      <c r="C10209" s="2">
        <v>134</v>
      </c>
      <c r="D10209" s="2" t="s">
        <v>38395</v>
      </c>
      <c r="E10209" s="2" t="s">
        <v>38402</v>
      </c>
      <c r="F10209" s="2">
        <v>3</v>
      </c>
      <c r="G10209" s="2">
        <v>131</v>
      </c>
      <c r="H10209" s="2" t="s">
        <v>38397</v>
      </c>
      <c r="I10209" s="2">
        <v>0</v>
      </c>
      <c r="J10209" s="2">
        <v>0</v>
      </c>
      <c r="K10209" s="2">
        <v>0</v>
      </c>
      <c r="L10209" s="2">
        <v>0</v>
      </c>
      <c r="M10209" s="2">
        <v>25.121420199999999</v>
      </c>
      <c r="N10209" s="2">
        <v>0</v>
      </c>
      <c r="O10209" s="2">
        <v>0</v>
      </c>
      <c r="P10209" s="2">
        <v>0</v>
      </c>
      <c r="Q10209" s="2">
        <v>0</v>
      </c>
    </row>
    <row r="10210" spans="1:17" ht="19.5" customHeight="1">
      <c r="A10210" s="2" t="s">
        <v>38403</v>
      </c>
      <c r="B10210" s="2">
        <v>3750</v>
      </c>
      <c r="C10210" s="2">
        <v>77</v>
      </c>
      <c r="D10210" s="2" t="s">
        <v>38395</v>
      </c>
      <c r="E10210" s="2" t="s">
        <v>38404</v>
      </c>
      <c r="F10210" s="2">
        <v>6</v>
      </c>
      <c r="G10210" s="2">
        <v>106</v>
      </c>
      <c r="H10210" s="2" t="s">
        <v>38397</v>
      </c>
      <c r="I10210" s="2">
        <v>0</v>
      </c>
      <c r="J10210" s="2">
        <v>21.048864940000001</v>
      </c>
      <c r="K10210" s="2">
        <v>0</v>
      </c>
      <c r="L10210" s="2">
        <v>0</v>
      </c>
      <c r="M10210" s="2">
        <v>0</v>
      </c>
      <c r="N10210" s="2">
        <v>0</v>
      </c>
      <c r="O10210" s="2">
        <v>0</v>
      </c>
      <c r="P10210" s="2">
        <v>0</v>
      </c>
      <c r="Q10210" s="2">
        <v>0</v>
      </c>
    </row>
    <row r="10211" spans="1:17" ht="19.5" customHeight="1">
      <c r="A10211" s="2" t="s">
        <v>38405</v>
      </c>
      <c r="B10211" s="2">
        <v>19864</v>
      </c>
      <c r="C10211" s="2">
        <v>200</v>
      </c>
      <c r="D10211" s="2" t="s">
        <v>38395</v>
      </c>
      <c r="E10211" s="2" t="s">
        <v>38406</v>
      </c>
      <c r="F10211" s="2" t="s">
        <v>38407</v>
      </c>
      <c r="G10211" s="2" t="s">
        <v>38408</v>
      </c>
      <c r="H10211" s="2" t="s">
        <v>38397</v>
      </c>
      <c r="I10211" s="2">
        <v>92.170146090000003</v>
      </c>
      <c r="J10211" s="2">
        <v>28.065153250000002</v>
      </c>
      <c r="K10211" s="2">
        <v>20.95191535</v>
      </c>
      <c r="L10211" s="2">
        <v>45.804323930000002</v>
      </c>
      <c r="M10211" s="2">
        <v>33.495226930000001</v>
      </c>
      <c r="N10211" s="2">
        <v>125.8002292</v>
      </c>
      <c r="O10211" s="2">
        <v>49.591490100000001</v>
      </c>
      <c r="P10211" s="2">
        <v>67.756798270000004</v>
      </c>
      <c r="Q10211" s="2">
        <v>0</v>
      </c>
    </row>
    <row r="10212" spans="1:17" ht="19.5" customHeight="1">
      <c r="A10212" s="2" t="s">
        <v>38409</v>
      </c>
      <c r="B10212" s="2">
        <v>3841</v>
      </c>
      <c r="C10212" s="2">
        <v>387</v>
      </c>
      <c r="D10212" s="2" t="s">
        <v>38395</v>
      </c>
      <c r="E10212" s="2" t="s">
        <v>38410</v>
      </c>
      <c r="F10212" s="2" t="s">
        <v>38411</v>
      </c>
      <c r="G10212" s="2" t="s">
        <v>38412</v>
      </c>
      <c r="H10212" s="2" t="s">
        <v>38397</v>
      </c>
      <c r="I10212" s="2">
        <v>108.9283545</v>
      </c>
      <c r="J10212" s="2">
        <v>143.83391040000001</v>
      </c>
      <c r="K10212" s="2">
        <v>300.31078669999999</v>
      </c>
      <c r="L10212" s="2">
        <v>91.608647860000005</v>
      </c>
      <c r="M10212" s="2">
        <v>175.84994140000001</v>
      </c>
      <c r="N10212" s="2">
        <v>363.42288450000001</v>
      </c>
      <c r="O10212" s="2">
        <v>173.5702154</v>
      </c>
      <c r="P10212" s="2">
        <v>203.27039479999999</v>
      </c>
      <c r="Q10212" s="2">
        <v>228.67858079999999</v>
      </c>
    </row>
    <row r="10213" spans="1:17" ht="19.5" customHeight="1">
      <c r="A10213" s="2" t="s">
        <v>38413</v>
      </c>
      <c r="B10213" s="2">
        <v>11779</v>
      </c>
      <c r="C10213" s="2">
        <v>299</v>
      </c>
      <c r="D10213" s="2" t="s">
        <v>38395</v>
      </c>
      <c r="E10213" s="2" t="s">
        <v>38414</v>
      </c>
      <c r="F10213" s="2" t="s">
        <v>38415</v>
      </c>
      <c r="G10213" s="2" t="s">
        <v>38416</v>
      </c>
      <c r="H10213" s="2" t="s">
        <v>38397</v>
      </c>
      <c r="I10213" s="2">
        <v>37.705968849999998</v>
      </c>
      <c r="J10213" s="2">
        <v>10.524432470000001</v>
      </c>
      <c r="K10213" s="2">
        <v>0</v>
      </c>
      <c r="L10213" s="2">
        <v>27.48259436</v>
      </c>
      <c r="M10213" s="2">
        <v>0</v>
      </c>
      <c r="N10213" s="2">
        <v>0</v>
      </c>
      <c r="O10213" s="2">
        <v>0</v>
      </c>
      <c r="P10213" s="2">
        <v>22.585599420000001</v>
      </c>
      <c r="Q10213" s="2">
        <v>34.30178712</v>
      </c>
    </row>
    <row r="10214" spans="1:17" ht="19.5" customHeight="1">
      <c r="A10214" s="2" t="s">
        <v>38417</v>
      </c>
      <c r="B10214" s="2">
        <v>13515</v>
      </c>
      <c r="C10214" s="2">
        <v>179</v>
      </c>
      <c r="D10214" s="2" t="s">
        <v>225</v>
      </c>
      <c r="E10214" s="2" t="s">
        <v>38418</v>
      </c>
      <c r="F10214" s="2">
        <v>2</v>
      </c>
      <c r="G10214" s="2">
        <v>23</v>
      </c>
      <c r="H10214" s="2" t="s">
        <v>229</v>
      </c>
      <c r="I10214" s="2">
        <v>0</v>
      </c>
      <c r="J10214" s="2">
        <v>0</v>
      </c>
      <c r="K10214" s="2">
        <v>0</v>
      </c>
      <c r="L10214" s="2">
        <v>0</v>
      </c>
      <c r="M10214" s="2">
        <v>0</v>
      </c>
      <c r="N10214" s="2">
        <v>0</v>
      </c>
      <c r="O10214" s="2">
        <v>24.795745050000001</v>
      </c>
      <c r="P10214" s="2">
        <v>0</v>
      </c>
      <c r="Q10214" s="2">
        <v>0</v>
      </c>
    </row>
    <row r="10215" spans="1:17" ht="19.5" customHeight="1">
      <c r="A10215" s="2" t="s">
        <v>38419</v>
      </c>
      <c r="B10215" s="2">
        <v>159</v>
      </c>
      <c r="C10215" s="2">
        <v>159</v>
      </c>
      <c r="D10215" s="2" t="s">
        <v>225</v>
      </c>
      <c r="E10215" s="2" t="s">
        <v>38420</v>
      </c>
      <c r="F10215" s="2" t="s">
        <v>297</v>
      </c>
      <c r="G10215" s="2" t="s">
        <v>11302</v>
      </c>
      <c r="H10215" s="2" t="s">
        <v>229</v>
      </c>
      <c r="I10215" s="2">
        <v>0</v>
      </c>
      <c r="J10215" s="2">
        <v>0</v>
      </c>
      <c r="K10215" s="2">
        <v>0</v>
      </c>
      <c r="L10215" s="2">
        <v>0</v>
      </c>
      <c r="M10215" s="2">
        <v>0</v>
      </c>
      <c r="N10215" s="2">
        <v>41.933409750000003</v>
      </c>
      <c r="O10215" s="2">
        <v>0</v>
      </c>
      <c r="P10215" s="2">
        <v>0</v>
      </c>
      <c r="Q10215" s="2">
        <v>22.867858080000001</v>
      </c>
    </row>
    <row r="10216" spans="1:17" ht="19.5" customHeight="1">
      <c r="A10216" s="2" t="s">
        <v>38421</v>
      </c>
      <c r="B10216" s="2">
        <v>949</v>
      </c>
      <c r="C10216" s="2">
        <v>303</v>
      </c>
      <c r="D10216" s="2" t="s">
        <v>38422</v>
      </c>
      <c r="E10216" s="2" t="s">
        <v>38423</v>
      </c>
      <c r="F10216" s="2" t="s">
        <v>38424</v>
      </c>
      <c r="G10216" s="2" t="s">
        <v>38425</v>
      </c>
      <c r="H10216" s="2" t="s">
        <v>38426</v>
      </c>
      <c r="I10216" s="2">
        <v>816.96265849999997</v>
      </c>
      <c r="J10216" s="2">
        <v>810.38130020000006</v>
      </c>
      <c r="K10216" s="2">
        <v>1096.4835700000001</v>
      </c>
      <c r="L10216" s="2">
        <v>650.42139980000002</v>
      </c>
      <c r="M10216" s="2">
        <v>862.5020935</v>
      </c>
      <c r="N10216" s="2">
        <v>1034.35744</v>
      </c>
      <c r="O10216" s="2">
        <v>607.49575370000002</v>
      </c>
      <c r="P10216" s="2">
        <v>903.42397689999996</v>
      </c>
      <c r="Q10216" s="2">
        <v>846.11074900000006</v>
      </c>
    </row>
    <row r="10217" spans="1:17" ht="19.5" customHeight="1">
      <c r="A10217" s="2" t="s">
        <v>38427</v>
      </c>
      <c r="B10217" s="2">
        <v>12224</v>
      </c>
      <c r="C10217" s="2">
        <v>300</v>
      </c>
      <c r="D10217" s="2" t="s">
        <v>38422</v>
      </c>
      <c r="E10217" s="2" t="s">
        <v>38428</v>
      </c>
      <c r="F10217" s="2" t="s">
        <v>38429</v>
      </c>
      <c r="G10217" s="2">
        <v>891423493231</v>
      </c>
      <c r="H10217" s="2" t="s">
        <v>38426</v>
      </c>
      <c r="I10217" s="2">
        <v>0</v>
      </c>
      <c r="J10217" s="2">
        <v>17.540720780000001</v>
      </c>
      <c r="K10217" s="2">
        <v>0</v>
      </c>
      <c r="L10217" s="2">
        <v>18.321729569999999</v>
      </c>
      <c r="M10217" s="2">
        <v>25.121420199999999</v>
      </c>
      <c r="N10217" s="2">
        <v>41.933409750000003</v>
      </c>
      <c r="O10217" s="2">
        <v>0</v>
      </c>
      <c r="P10217" s="2">
        <v>0</v>
      </c>
      <c r="Q10217" s="2">
        <v>0</v>
      </c>
    </row>
    <row r="10218" spans="1:17" ht="19.5" customHeight="1">
      <c r="A10218" s="2" t="s">
        <v>38430</v>
      </c>
      <c r="B10218" s="2">
        <v>16587</v>
      </c>
      <c r="C10218" s="2">
        <v>507</v>
      </c>
      <c r="D10218" s="2" t="s">
        <v>38422</v>
      </c>
      <c r="E10218" s="2" t="s">
        <v>38431</v>
      </c>
      <c r="F10218" s="2" t="s">
        <v>38432</v>
      </c>
      <c r="G10218" s="2" t="s">
        <v>38433</v>
      </c>
      <c r="H10218" s="2" t="s">
        <v>38426</v>
      </c>
      <c r="I10218" s="2">
        <v>2140.8611209999999</v>
      </c>
      <c r="J10218" s="2">
        <v>2150.4923680000002</v>
      </c>
      <c r="K10218" s="2">
        <v>2137.095366</v>
      </c>
      <c r="L10218" s="2">
        <v>2143.6423599999998</v>
      </c>
      <c r="M10218" s="2">
        <v>2177.18975</v>
      </c>
      <c r="N10218" s="2">
        <v>2362.2487489999999</v>
      </c>
      <c r="O10218" s="2">
        <v>1537.3361930000001</v>
      </c>
      <c r="P10218" s="2">
        <v>1705.2127559999999</v>
      </c>
      <c r="Q10218" s="2">
        <v>1509.2786329999999</v>
      </c>
    </row>
    <row r="10219" spans="1:17" ht="19.5" customHeight="1">
      <c r="A10219" s="2" t="s">
        <v>38434</v>
      </c>
      <c r="B10219" s="2">
        <v>22388</v>
      </c>
      <c r="C10219" s="2">
        <v>370</v>
      </c>
      <c r="D10219" s="2" t="s">
        <v>38422</v>
      </c>
      <c r="E10219" s="2" t="s">
        <v>38435</v>
      </c>
      <c r="F10219" s="2" t="s">
        <v>38436</v>
      </c>
      <c r="G10219" s="2" t="s">
        <v>38437</v>
      </c>
      <c r="H10219" s="2" t="s">
        <v>38426</v>
      </c>
      <c r="I10219" s="2">
        <v>196.90894850000001</v>
      </c>
      <c r="J10219" s="2">
        <v>161.37463120000001</v>
      </c>
      <c r="K10219" s="2">
        <v>118.72752029999999</v>
      </c>
      <c r="L10219" s="2">
        <v>320.6302675</v>
      </c>
      <c r="M10219" s="2">
        <v>184.22374809999999</v>
      </c>
      <c r="N10219" s="2">
        <v>0</v>
      </c>
      <c r="O10219" s="2">
        <v>148.77447029999999</v>
      </c>
      <c r="P10219" s="2">
        <v>180.68479540000001</v>
      </c>
      <c r="Q10219" s="2">
        <v>91.471432329999999</v>
      </c>
    </row>
    <row r="10220" spans="1:17" ht="19.5" customHeight="1">
      <c r="A10220" s="2" t="s">
        <v>38438</v>
      </c>
      <c r="B10220" s="2">
        <v>26273</v>
      </c>
      <c r="C10220" s="2">
        <v>286</v>
      </c>
      <c r="D10220" s="2" t="s">
        <v>38422</v>
      </c>
      <c r="E10220" s="2" t="s">
        <v>38439</v>
      </c>
      <c r="F10220" s="2">
        <v>6</v>
      </c>
      <c r="G10220" s="2">
        <v>200</v>
      </c>
      <c r="H10220" s="2" t="s">
        <v>38426</v>
      </c>
      <c r="I10220" s="2">
        <v>0</v>
      </c>
      <c r="J10220" s="2">
        <v>21.048864940000001</v>
      </c>
      <c r="K10220" s="2">
        <v>0</v>
      </c>
      <c r="L10220" s="2">
        <v>0</v>
      </c>
      <c r="M10220" s="2">
        <v>0</v>
      </c>
      <c r="N10220" s="2">
        <v>0</v>
      </c>
      <c r="O10220" s="2">
        <v>0</v>
      </c>
      <c r="P10220" s="2">
        <v>0</v>
      </c>
      <c r="Q10220" s="2">
        <v>0</v>
      </c>
    </row>
    <row r="10221" spans="1:17" ht="19.5" customHeight="1">
      <c r="A10221" s="2" t="s">
        <v>38440</v>
      </c>
      <c r="B10221" s="2">
        <v>30858</v>
      </c>
      <c r="C10221" s="2">
        <v>246</v>
      </c>
      <c r="D10221" s="2" t="s">
        <v>38422</v>
      </c>
      <c r="E10221" s="2" t="s">
        <v>38441</v>
      </c>
      <c r="F10221" s="2" t="s">
        <v>38442</v>
      </c>
      <c r="G10221" s="2" t="s">
        <v>38443</v>
      </c>
      <c r="H10221" s="2" t="s">
        <v>38426</v>
      </c>
      <c r="I10221" s="2">
        <v>0</v>
      </c>
      <c r="J10221" s="2">
        <v>35.081441570000003</v>
      </c>
      <c r="K10221" s="2">
        <v>13.967943569999999</v>
      </c>
      <c r="L10221" s="2">
        <v>45.804323930000002</v>
      </c>
      <c r="M10221" s="2">
        <v>66.990453860000002</v>
      </c>
      <c r="N10221" s="2">
        <v>0</v>
      </c>
      <c r="O10221" s="2">
        <v>0</v>
      </c>
      <c r="P10221" s="2">
        <v>45.171198840000002</v>
      </c>
      <c r="Q10221" s="2">
        <v>0</v>
      </c>
    </row>
    <row r="10222" spans="1:17" ht="19.5" customHeight="1">
      <c r="A10222" s="2" t="s">
        <v>38444</v>
      </c>
      <c r="B10222" s="2">
        <v>10309</v>
      </c>
      <c r="C10222" s="2">
        <v>215</v>
      </c>
      <c r="D10222" s="2" t="s">
        <v>38422</v>
      </c>
      <c r="E10222" s="2" t="s">
        <v>38445</v>
      </c>
      <c r="F10222" s="2" t="s">
        <v>345</v>
      </c>
      <c r="G10222" s="2">
        <v>553257</v>
      </c>
      <c r="H10222" s="2" t="s">
        <v>38426</v>
      </c>
      <c r="I10222" s="2">
        <v>0</v>
      </c>
      <c r="J10222" s="2">
        <v>7.0162883130000004</v>
      </c>
      <c r="K10222" s="2">
        <v>0</v>
      </c>
      <c r="L10222" s="2">
        <v>18.321729569999999</v>
      </c>
      <c r="M10222" s="2">
        <v>0</v>
      </c>
      <c r="N10222" s="2">
        <v>0</v>
      </c>
      <c r="O10222" s="2">
        <v>0</v>
      </c>
      <c r="P10222" s="2">
        <v>0</v>
      </c>
      <c r="Q10222" s="2">
        <v>0</v>
      </c>
    </row>
    <row r="10223" spans="1:17" ht="19.5" customHeight="1">
      <c r="A10223" s="2" t="s">
        <v>38446</v>
      </c>
      <c r="B10223" s="2">
        <v>23288</v>
      </c>
      <c r="C10223" s="2">
        <v>352</v>
      </c>
      <c r="D10223" s="2" t="s">
        <v>38422</v>
      </c>
      <c r="E10223" s="2" t="s">
        <v>38447</v>
      </c>
      <c r="F10223" s="2">
        <v>8</v>
      </c>
      <c r="G10223" s="2">
        <v>502</v>
      </c>
      <c r="H10223" s="2" t="s">
        <v>38426</v>
      </c>
      <c r="I10223" s="2">
        <v>0</v>
      </c>
      <c r="J10223" s="2">
        <v>28.065153250000002</v>
      </c>
      <c r="K10223" s="2">
        <v>0</v>
      </c>
      <c r="L10223" s="2">
        <v>0</v>
      </c>
      <c r="M10223" s="2">
        <v>0</v>
      </c>
      <c r="N10223" s="2">
        <v>0</v>
      </c>
      <c r="O10223" s="2">
        <v>0</v>
      </c>
      <c r="P10223" s="2">
        <v>0</v>
      </c>
      <c r="Q10223" s="2">
        <v>0</v>
      </c>
    </row>
    <row r="10224" spans="1:17" ht="19.5" customHeight="1">
      <c r="A10224" s="2" t="s">
        <v>38448</v>
      </c>
      <c r="B10224" s="2">
        <v>6008</v>
      </c>
      <c r="C10224" s="2">
        <v>422</v>
      </c>
      <c r="D10224" s="2" t="s">
        <v>38422</v>
      </c>
      <c r="E10224" s="2" t="s">
        <v>38449</v>
      </c>
      <c r="F10224" s="2">
        <v>3</v>
      </c>
      <c r="G10224" s="2">
        <v>422</v>
      </c>
      <c r="H10224" s="2" t="s">
        <v>38426</v>
      </c>
      <c r="I10224" s="2">
        <v>0</v>
      </c>
      <c r="J10224" s="2">
        <v>0</v>
      </c>
      <c r="K10224" s="2">
        <v>20.95191535</v>
      </c>
      <c r="L10224" s="2">
        <v>0</v>
      </c>
      <c r="M10224" s="2">
        <v>0</v>
      </c>
      <c r="N10224" s="2">
        <v>0</v>
      </c>
      <c r="O10224" s="2">
        <v>0</v>
      </c>
      <c r="P10224" s="2">
        <v>0</v>
      </c>
      <c r="Q10224" s="2">
        <v>0</v>
      </c>
    </row>
    <row r="10225" spans="1:17" ht="19.5" customHeight="1">
      <c r="A10225" s="2" t="s">
        <v>38450</v>
      </c>
      <c r="B10225" s="2">
        <v>2269</v>
      </c>
      <c r="C10225" s="2">
        <v>259</v>
      </c>
      <c r="D10225" s="2" t="s">
        <v>38422</v>
      </c>
      <c r="E10225" s="2" t="s">
        <v>38451</v>
      </c>
      <c r="F10225" s="2">
        <v>3</v>
      </c>
      <c r="G10225" s="2">
        <v>177</v>
      </c>
      <c r="H10225" s="2" t="s">
        <v>38426</v>
      </c>
      <c r="I10225" s="2">
        <v>0</v>
      </c>
      <c r="J10225" s="2">
        <v>10.524432470000001</v>
      </c>
      <c r="K10225" s="2">
        <v>0</v>
      </c>
      <c r="L10225" s="2">
        <v>0</v>
      </c>
      <c r="M10225" s="2">
        <v>0</v>
      </c>
      <c r="N10225" s="2">
        <v>0</v>
      </c>
      <c r="O10225" s="2">
        <v>0</v>
      </c>
      <c r="P10225" s="2">
        <v>0</v>
      </c>
      <c r="Q10225" s="2">
        <v>0</v>
      </c>
    </row>
    <row r="10226" spans="1:17" ht="19.5" customHeight="1">
      <c r="A10226" s="2" t="s">
        <v>38452</v>
      </c>
      <c r="B10226" s="2">
        <v>4716</v>
      </c>
      <c r="C10226" s="2">
        <v>249</v>
      </c>
      <c r="D10226" s="2" t="s">
        <v>38422</v>
      </c>
      <c r="E10226" s="2" t="s">
        <v>38453</v>
      </c>
      <c r="F10226" s="2">
        <v>4</v>
      </c>
      <c r="G10226" s="2">
        <v>175</v>
      </c>
      <c r="H10226" s="2" t="s">
        <v>38426</v>
      </c>
      <c r="I10226" s="2">
        <v>0</v>
      </c>
      <c r="J10226" s="2">
        <v>14.032576629999999</v>
      </c>
      <c r="K10226" s="2">
        <v>0</v>
      </c>
      <c r="L10226" s="2">
        <v>0</v>
      </c>
      <c r="M10226" s="2">
        <v>0</v>
      </c>
      <c r="N10226" s="2">
        <v>0</v>
      </c>
      <c r="O10226" s="2">
        <v>0</v>
      </c>
      <c r="P10226" s="2">
        <v>0</v>
      </c>
      <c r="Q10226" s="2">
        <v>0</v>
      </c>
    </row>
    <row r="10227" spans="1:17" ht="19.5" customHeight="1">
      <c r="A10227" s="2" t="s">
        <v>38454</v>
      </c>
      <c r="B10227" s="2">
        <v>5567</v>
      </c>
      <c r="C10227" s="2">
        <v>302</v>
      </c>
      <c r="D10227" s="2" t="s">
        <v>225</v>
      </c>
      <c r="E10227" s="2" t="s">
        <v>38455</v>
      </c>
      <c r="F10227" s="2">
        <v>3</v>
      </c>
      <c r="G10227" s="2">
        <v>7</v>
      </c>
      <c r="H10227" s="2" t="s">
        <v>229</v>
      </c>
      <c r="I10227" s="2">
        <v>0</v>
      </c>
      <c r="J10227" s="2">
        <v>10.524432470000001</v>
      </c>
      <c r="K10227" s="2">
        <v>0</v>
      </c>
      <c r="L10227" s="2">
        <v>0</v>
      </c>
      <c r="M10227" s="2">
        <v>0</v>
      </c>
      <c r="N10227" s="2">
        <v>0</v>
      </c>
      <c r="O10227" s="2">
        <v>0</v>
      </c>
      <c r="P10227" s="2">
        <v>0</v>
      </c>
      <c r="Q10227" s="2">
        <v>0</v>
      </c>
    </row>
    <row r="10228" spans="1:17" ht="19.5" customHeight="1">
      <c r="A10228" s="2" t="s">
        <v>38456</v>
      </c>
      <c r="B10228" s="2">
        <v>3967</v>
      </c>
      <c r="C10228" s="2">
        <v>285</v>
      </c>
      <c r="D10228" s="2" t="s">
        <v>38457</v>
      </c>
      <c r="E10228" s="2" t="s">
        <v>38458</v>
      </c>
      <c r="F10228" s="2" t="s">
        <v>38459</v>
      </c>
      <c r="G10228" s="2" t="s">
        <v>38460</v>
      </c>
      <c r="H10228" s="2" t="s">
        <v>38461</v>
      </c>
      <c r="I10228" s="2">
        <v>0</v>
      </c>
      <c r="J10228" s="2">
        <v>0</v>
      </c>
      <c r="K10228" s="2">
        <v>0</v>
      </c>
      <c r="L10228" s="2">
        <v>0</v>
      </c>
      <c r="M10228" s="2">
        <v>0</v>
      </c>
      <c r="N10228" s="2">
        <v>0</v>
      </c>
      <c r="O10228" s="2">
        <v>0</v>
      </c>
      <c r="P10228" s="2">
        <v>45.171198840000002</v>
      </c>
      <c r="Q10228" s="2">
        <v>0</v>
      </c>
    </row>
    <row r="10229" spans="1:17" ht="19.5" customHeight="1">
      <c r="A10229" s="2" t="s">
        <v>38462</v>
      </c>
      <c r="B10229" s="2">
        <v>273</v>
      </c>
      <c r="C10229" s="2">
        <v>273</v>
      </c>
      <c r="D10229" s="2" t="s">
        <v>38457</v>
      </c>
      <c r="E10229" s="2" t="s">
        <v>38463</v>
      </c>
      <c r="F10229" s="2" t="s">
        <v>38464</v>
      </c>
      <c r="G10229" s="2" t="s">
        <v>38465</v>
      </c>
      <c r="H10229" s="2" t="s">
        <v>38461</v>
      </c>
      <c r="I10229" s="2">
        <v>12.568656280000001</v>
      </c>
      <c r="J10229" s="2">
        <v>7.0162883130000004</v>
      </c>
      <c r="K10229" s="2">
        <v>27.935887139999998</v>
      </c>
      <c r="L10229" s="2">
        <v>36.643459139999997</v>
      </c>
      <c r="M10229" s="2">
        <v>16.747613470000001</v>
      </c>
      <c r="N10229" s="2">
        <v>0</v>
      </c>
      <c r="O10229" s="2">
        <v>0</v>
      </c>
      <c r="P10229" s="2">
        <v>0</v>
      </c>
      <c r="Q10229" s="2">
        <v>0</v>
      </c>
    </row>
    <row r="10230" spans="1:17" ht="19.5" customHeight="1">
      <c r="A10230" s="2" t="s">
        <v>38466</v>
      </c>
      <c r="B10230" s="2">
        <v>819</v>
      </c>
      <c r="C10230" s="2">
        <v>289</v>
      </c>
      <c r="D10230" s="2" t="s">
        <v>38467</v>
      </c>
      <c r="E10230" s="2" t="s">
        <v>38468</v>
      </c>
      <c r="F10230" s="2" t="s">
        <v>38469</v>
      </c>
      <c r="G10230" s="2" t="s">
        <v>38470</v>
      </c>
      <c r="H10230" s="2" t="s">
        <v>38471</v>
      </c>
      <c r="I10230" s="2">
        <v>134.06566699999999</v>
      </c>
      <c r="J10230" s="2">
        <v>147.34205460000001</v>
      </c>
      <c r="K10230" s="2">
        <v>76.823689630000004</v>
      </c>
      <c r="L10230" s="2">
        <v>192.37816050000001</v>
      </c>
      <c r="M10230" s="2">
        <v>234.4665885</v>
      </c>
      <c r="N10230" s="2">
        <v>433.31190070000002</v>
      </c>
      <c r="O10230" s="2">
        <v>99.182980200000003</v>
      </c>
      <c r="P10230" s="2">
        <v>101.6351974</v>
      </c>
      <c r="Q10230" s="2">
        <v>205.81072270000001</v>
      </c>
    </row>
    <row r="10231" spans="1:17" ht="19.5" customHeight="1">
      <c r="A10231" s="2" t="s">
        <v>38472</v>
      </c>
      <c r="B10231" s="2">
        <v>9025</v>
      </c>
      <c r="C10231" s="2">
        <v>237</v>
      </c>
      <c r="D10231" s="2" t="s">
        <v>38473</v>
      </c>
      <c r="E10231" s="2" t="s">
        <v>38474</v>
      </c>
      <c r="F10231" s="2">
        <v>9</v>
      </c>
      <c r="G10231" s="2">
        <v>24</v>
      </c>
      <c r="H10231" s="2" t="s">
        <v>38475</v>
      </c>
      <c r="I10231" s="2">
        <v>0</v>
      </c>
      <c r="J10231" s="2">
        <v>31.573297409999999</v>
      </c>
      <c r="K10231" s="2">
        <v>0</v>
      </c>
      <c r="L10231" s="2">
        <v>0</v>
      </c>
      <c r="M10231" s="2">
        <v>0</v>
      </c>
      <c r="N10231" s="2">
        <v>0</v>
      </c>
      <c r="O10231" s="2">
        <v>0</v>
      </c>
      <c r="P10231" s="2">
        <v>0</v>
      </c>
      <c r="Q10231" s="2">
        <v>0</v>
      </c>
    </row>
    <row r="10232" spans="1:17" ht="19.5" customHeight="1">
      <c r="A10232" s="2" t="s">
        <v>38476</v>
      </c>
      <c r="B10232" s="2">
        <v>3436</v>
      </c>
      <c r="C10232" s="2">
        <v>353</v>
      </c>
      <c r="D10232" s="2" t="s">
        <v>38477</v>
      </c>
      <c r="E10232" s="2" t="s">
        <v>38478</v>
      </c>
      <c r="F10232" s="2" t="s">
        <v>38479</v>
      </c>
      <c r="G10232" s="2" t="s">
        <v>38480</v>
      </c>
      <c r="H10232" s="2" t="s">
        <v>38481</v>
      </c>
      <c r="I10232" s="2">
        <v>12.568656280000001</v>
      </c>
      <c r="J10232" s="2">
        <v>10.524432470000001</v>
      </c>
      <c r="K10232" s="2">
        <v>20.95191535</v>
      </c>
      <c r="L10232" s="2">
        <v>0</v>
      </c>
      <c r="M10232" s="2">
        <v>25.121420199999999</v>
      </c>
      <c r="N10232" s="2">
        <v>0</v>
      </c>
      <c r="O10232" s="2">
        <v>0</v>
      </c>
      <c r="P10232" s="2">
        <v>0</v>
      </c>
      <c r="Q10232" s="2">
        <v>0</v>
      </c>
    </row>
    <row r="10233" spans="1:17" ht="19.5" customHeight="1">
      <c r="A10233" s="2" t="s">
        <v>38482</v>
      </c>
      <c r="B10233" s="2">
        <v>609</v>
      </c>
      <c r="C10233" s="2">
        <v>266</v>
      </c>
      <c r="D10233" s="2" t="s">
        <v>38477</v>
      </c>
      <c r="E10233" s="2" t="s">
        <v>38483</v>
      </c>
      <c r="F10233" s="2" t="s">
        <v>38484</v>
      </c>
      <c r="G10233" s="2" t="s">
        <v>38485</v>
      </c>
      <c r="H10233" s="2" t="s">
        <v>38481</v>
      </c>
      <c r="I10233" s="2">
        <v>67.032833519999997</v>
      </c>
      <c r="J10233" s="2">
        <v>98.22803639</v>
      </c>
      <c r="K10233" s="2">
        <v>0</v>
      </c>
      <c r="L10233" s="2">
        <v>54.96518871</v>
      </c>
      <c r="M10233" s="2">
        <v>175.84994140000001</v>
      </c>
      <c r="N10233" s="2">
        <v>0</v>
      </c>
      <c r="O10233" s="2">
        <v>148.77447029999999</v>
      </c>
      <c r="P10233" s="2">
        <v>146.80639619999999</v>
      </c>
      <c r="Q10233" s="2">
        <v>0</v>
      </c>
    </row>
    <row r="10234" spans="1:17" ht="19.5" customHeight="1">
      <c r="A10234" s="2" t="s">
        <v>38486</v>
      </c>
      <c r="B10234" s="2">
        <v>676</v>
      </c>
      <c r="C10234" s="2">
        <v>279</v>
      </c>
      <c r="D10234" s="2" t="s">
        <v>38487</v>
      </c>
      <c r="E10234" s="2" t="s">
        <v>38488</v>
      </c>
      <c r="F10234" s="2">
        <v>5</v>
      </c>
      <c r="G10234" s="2">
        <v>35</v>
      </c>
      <c r="H10234" s="2" t="s">
        <v>38489</v>
      </c>
      <c r="I10234" s="2">
        <v>0</v>
      </c>
      <c r="J10234" s="2">
        <v>0</v>
      </c>
      <c r="K10234" s="2">
        <v>0</v>
      </c>
      <c r="L10234" s="2">
        <v>0</v>
      </c>
      <c r="M10234" s="2">
        <v>0</v>
      </c>
      <c r="N10234" s="2">
        <v>0</v>
      </c>
      <c r="O10234" s="2">
        <v>0</v>
      </c>
      <c r="P10234" s="2">
        <v>56.463998549999999</v>
      </c>
      <c r="Q10234" s="2">
        <v>0</v>
      </c>
    </row>
    <row r="10235" spans="1:17" ht="19.5" customHeight="1">
      <c r="A10235" s="2" t="s">
        <v>38490</v>
      </c>
      <c r="B10235" s="2">
        <v>18490</v>
      </c>
      <c r="C10235" s="2">
        <v>226</v>
      </c>
      <c r="D10235" s="2" t="s">
        <v>38491</v>
      </c>
      <c r="E10235" s="2" t="s">
        <v>38492</v>
      </c>
      <c r="F10235" s="2" t="s">
        <v>38493</v>
      </c>
      <c r="G10235" s="2" t="s">
        <v>38494</v>
      </c>
      <c r="H10235" s="2" t="s">
        <v>38495</v>
      </c>
      <c r="I10235" s="2">
        <v>12.568656280000001</v>
      </c>
      <c r="J10235" s="2">
        <v>24.557009099999998</v>
      </c>
      <c r="K10235" s="2">
        <v>20.95191535</v>
      </c>
      <c r="L10235" s="2">
        <v>36.643459139999997</v>
      </c>
      <c r="M10235" s="2">
        <v>33.495226930000001</v>
      </c>
      <c r="N10235" s="2">
        <v>0</v>
      </c>
      <c r="O10235" s="2">
        <v>0</v>
      </c>
      <c r="P10235" s="2">
        <v>0</v>
      </c>
      <c r="Q10235" s="2">
        <v>0</v>
      </c>
    </row>
    <row r="10236" spans="1:17" ht="19.5" customHeight="1">
      <c r="A10236" s="2" t="s">
        <v>38496</v>
      </c>
      <c r="B10236" s="2">
        <v>6969</v>
      </c>
      <c r="C10236" s="2">
        <v>187</v>
      </c>
      <c r="D10236" s="2" t="s">
        <v>38497</v>
      </c>
      <c r="E10236" s="2" t="s">
        <v>38498</v>
      </c>
      <c r="F10236" s="2" t="s">
        <v>345</v>
      </c>
      <c r="G10236" s="2" t="s">
        <v>36732</v>
      </c>
      <c r="H10236" s="2" t="s">
        <v>38499</v>
      </c>
      <c r="I10236" s="2">
        <v>8.3791041899999996</v>
      </c>
      <c r="J10236" s="2">
        <v>7.0162883130000004</v>
      </c>
      <c r="K10236" s="2">
        <v>0</v>
      </c>
      <c r="L10236" s="2">
        <v>0</v>
      </c>
      <c r="M10236" s="2">
        <v>0</v>
      </c>
      <c r="N10236" s="2">
        <v>0</v>
      </c>
      <c r="O10236" s="2">
        <v>0</v>
      </c>
      <c r="P10236" s="2">
        <v>0</v>
      </c>
      <c r="Q10236" s="2">
        <v>0</v>
      </c>
    </row>
    <row r="10237" spans="1:17" ht="19.5" customHeight="1">
      <c r="A10237" s="2" t="s">
        <v>38500</v>
      </c>
      <c r="B10237" s="2">
        <v>25456</v>
      </c>
      <c r="C10237" s="2">
        <v>376</v>
      </c>
      <c r="D10237" s="2" t="s">
        <v>38491</v>
      </c>
      <c r="E10237" s="2" t="s">
        <v>38501</v>
      </c>
      <c r="F10237" s="2">
        <v>3</v>
      </c>
      <c r="G10237" s="2">
        <v>73</v>
      </c>
      <c r="H10237" s="2" t="s">
        <v>38495</v>
      </c>
      <c r="I10237" s="2">
        <v>0</v>
      </c>
      <c r="J10237" s="2">
        <v>10.524432470000001</v>
      </c>
      <c r="K10237" s="2">
        <v>0</v>
      </c>
      <c r="L10237" s="2">
        <v>0</v>
      </c>
      <c r="M10237" s="2">
        <v>0</v>
      </c>
      <c r="N10237" s="2">
        <v>0</v>
      </c>
      <c r="O10237" s="2">
        <v>0</v>
      </c>
      <c r="P10237" s="2">
        <v>0</v>
      </c>
      <c r="Q10237" s="2">
        <v>0</v>
      </c>
    </row>
    <row r="10238" spans="1:17" ht="19.5" customHeight="1">
      <c r="A10238" s="2" t="s">
        <v>38502</v>
      </c>
      <c r="B10238" s="2">
        <v>983</v>
      </c>
      <c r="C10238" s="2">
        <v>378</v>
      </c>
      <c r="D10238" s="2" t="s">
        <v>38503</v>
      </c>
      <c r="E10238" s="2" t="s">
        <v>38504</v>
      </c>
      <c r="F10238" s="2">
        <v>5</v>
      </c>
      <c r="G10238" s="2">
        <v>44</v>
      </c>
      <c r="H10238" s="2" t="s">
        <v>38505</v>
      </c>
      <c r="I10238" s="2">
        <v>0</v>
      </c>
      <c r="J10238" s="2">
        <v>0</v>
      </c>
      <c r="K10238" s="2">
        <v>0</v>
      </c>
      <c r="L10238" s="2">
        <v>0</v>
      </c>
      <c r="M10238" s="2">
        <v>41.869033659999999</v>
      </c>
      <c r="N10238" s="2">
        <v>0</v>
      </c>
      <c r="O10238" s="2">
        <v>0</v>
      </c>
      <c r="P10238" s="2">
        <v>0</v>
      </c>
      <c r="Q10238" s="2">
        <v>0</v>
      </c>
    </row>
    <row r="10239" spans="1:17" ht="19.5" customHeight="1">
      <c r="A10239" s="2" t="s">
        <v>38506</v>
      </c>
      <c r="B10239" s="2">
        <v>237</v>
      </c>
      <c r="C10239" s="2">
        <v>237</v>
      </c>
      <c r="D10239" s="2" t="s">
        <v>38507</v>
      </c>
      <c r="E10239" s="2" t="s">
        <v>38508</v>
      </c>
      <c r="F10239" s="2" t="s">
        <v>38509</v>
      </c>
      <c r="G10239" s="2">
        <v>581255041487198</v>
      </c>
      <c r="H10239" s="2" t="s">
        <v>229</v>
      </c>
      <c r="I10239" s="2">
        <v>0</v>
      </c>
      <c r="J10239" s="2">
        <v>0</v>
      </c>
      <c r="K10239" s="2">
        <v>0</v>
      </c>
      <c r="L10239" s="2">
        <v>0</v>
      </c>
      <c r="M10239" s="2">
        <v>0</v>
      </c>
      <c r="N10239" s="2">
        <v>0</v>
      </c>
      <c r="O10239" s="2">
        <v>37.193617580000002</v>
      </c>
      <c r="P10239" s="2">
        <v>0</v>
      </c>
      <c r="Q10239" s="2">
        <v>0</v>
      </c>
    </row>
    <row r="10240" spans="1:17" ht="19.5" customHeight="1">
      <c r="A10240" s="2" t="s">
        <v>38510</v>
      </c>
      <c r="B10240" s="2">
        <v>34082</v>
      </c>
      <c r="C10240" s="2">
        <v>185</v>
      </c>
      <c r="D10240" s="2" t="s">
        <v>225</v>
      </c>
      <c r="E10240" s="2" t="s">
        <v>38511</v>
      </c>
      <c r="F10240" s="2">
        <v>4</v>
      </c>
      <c r="G10240" s="2">
        <v>7</v>
      </c>
      <c r="H10240" s="2" t="s">
        <v>229</v>
      </c>
      <c r="I10240" s="2">
        <v>0</v>
      </c>
      <c r="J10240" s="2">
        <v>14.032576629999999</v>
      </c>
      <c r="K10240" s="2">
        <v>0</v>
      </c>
      <c r="L10240" s="2">
        <v>0</v>
      </c>
      <c r="M10240" s="2">
        <v>0</v>
      </c>
      <c r="N10240" s="2">
        <v>0</v>
      </c>
      <c r="O10240" s="2">
        <v>0</v>
      </c>
      <c r="P10240" s="2">
        <v>0</v>
      </c>
      <c r="Q10240" s="2">
        <v>0</v>
      </c>
    </row>
    <row r="10241" spans="1:17" ht="19.5" customHeight="1">
      <c r="A10241" s="2" t="s">
        <v>38512</v>
      </c>
      <c r="B10241" s="2">
        <v>2769</v>
      </c>
      <c r="C10241" s="2">
        <v>333</v>
      </c>
      <c r="D10241" s="2" t="s">
        <v>38513</v>
      </c>
      <c r="E10241" s="2" t="s">
        <v>38514</v>
      </c>
      <c r="F10241" s="2">
        <v>3</v>
      </c>
      <c r="G10241" s="2">
        <v>8</v>
      </c>
      <c r="H10241" s="2" t="s">
        <v>38515</v>
      </c>
      <c r="I10241" s="2">
        <v>0</v>
      </c>
      <c r="J10241" s="2">
        <v>0</v>
      </c>
      <c r="K10241" s="2">
        <v>0</v>
      </c>
      <c r="L10241" s="2">
        <v>0</v>
      </c>
      <c r="M10241" s="2">
        <v>25.121420199999999</v>
      </c>
      <c r="N10241" s="2">
        <v>0</v>
      </c>
      <c r="O10241" s="2">
        <v>0</v>
      </c>
      <c r="P10241" s="2">
        <v>0</v>
      </c>
      <c r="Q10241" s="2">
        <v>0</v>
      </c>
    </row>
    <row r="10242" spans="1:17" ht="19.5" customHeight="1">
      <c r="A10242" s="2" t="s">
        <v>38516</v>
      </c>
      <c r="B10242" s="2">
        <v>14889</v>
      </c>
      <c r="C10242" s="2">
        <v>325</v>
      </c>
      <c r="D10242" s="2" t="s">
        <v>225</v>
      </c>
      <c r="E10242" s="2" t="s">
        <v>38517</v>
      </c>
      <c r="F10242" s="2" t="s">
        <v>7918</v>
      </c>
      <c r="G10242" s="2" t="s">
        <v>38518</v>
      </c>
      <c r="H10242" s="2" t="s">
        <v>229</v>
      </c>
      <c r="I10242" s="2">
        <v>12.568656280000001</v>
      </c>
      <c r="J10242" s="2">
        <v>10.524432470000001</v>
      </c>
      <c r="K10242" s="2">
        <v>0</v>
      </c>
      <c r="L10242" s="2">
        <v>0</v>
      </c>
      <c r="M10242" s="2">
        <v>0</v>
      </c>
      <c r="N10242" s="2">
        <v>0</v>
      </c>
      <c r="O10242" s="2">
        <v>0</v>
      </c>
      <c r="P10242" s="2">
        <v>0</v>
      </c>
      <c r="Q10242" s="2">
        <v>22.867858080000001</v>
      </c>
    </row>
    <row r="10243" spans="1:17" ht="19.5" customHeight="1">
      <c r="A10243" s="2" t="s">
        <v>38519</v>
      </c>
      <c r="B10243" s="2">
        <v>1389</v>
      </c>
      <c r="C10243" s="2">
        <v>249</v>
      </c>
      <c r="D10243" s="2" t="s">
        <v>225</v>
      </c>
      <c r="E10243" s="2" t="s">
        <v>38520</v>
      </c>
      <c r="F10243" s="2" t="s">
        <v>38521</v>
      </c>
      <c r="G10243" s="2" t="s">
        <v>38522</v>
      </c>
      <c r="H10243" s="2" t="s">
        <v>229</v>
      </c>
      <c r="I10243" s="2">
        <v>25.137312569999999</v>
      </c>
      <c r="J10243" s="2">
        <v>10.524432470000001</v>
      </c>
      <c r="K10243" s="2">
        <v>20.95191535</v>
      </c>
      <c r="L10243" s="2">
        <v>18.321729569999999</v>
      </c>
      <c r="M10243" s="2">
        <v>33.495226930000001</v>
      </c>
      <c r="N10243" s="2">
        <v>55.911212990000003</v>
      </c>
      <c r="O10243" s="2">
        <v>0</v>
      </c>
      <c r="P10243" s="2">
        <v>0</v>
      </c>
      <c r="Q10243" s="2">
        <v>0</v>
      </c>
    </row>
    <row r="10244" spans="1:17" ht="19.5" customHeight="1">
      <c r="A10244" s="2" t="s">
        <v>38523</v>
      </c>
      <c r="B10244" s="2">
        <v>1123</v>
      </c>
      <c r="C10244" s="2">
        <v>221</v>
      </c>
      <c r="D10244" s="2" t="s">
        <v>38524</v>
      </c>
      <c r="E10244" s="2" t="s">
        <v>38525</v>
      </c>
      <c r="F10244" s="2">
        <v>2</v>
      </c>
      <c r="G10244" s="2">
        <v>44</v>
      </c>
      <c r="H10244" s="2" t="s">
        <v>38526</v>
      </c>
      <c r="I10244" s="2">
        <v>0</v>
      </c>
      <c r="J10244" s="2">
        <v>0</v>
      </c>
      <c r="K10244" s="2">
        <v>0</v>
      </c>
      <c r="L10244" s="2">
        <v>18.321729569999999</v>
      </c>
      <c r="M10244" s="2">
        <v>0</v>
      </c>
      <c r="N10244" s="2">
        <v>0</v>
      </c>
      <c r="O10244" s="2">
        <v>0</v>
      </c>
      <c r="P10244" s="2">
        <v>0</v>
      </c>
      <c r="Q10244" s="2">
        <v>0</v>
      </c>
    </row>
    <row r="10245" spans="1:17" ht="19.5" customHeight="1">
      <c r="A10245" s="2" t="s">
        <v>38527</v>
      </c>
      <c r="B10245" s="2">
        <v>2016</v>
      </c>
      <c r="C10245" s="2">
        <v>375</v>
      </c>
      <c r="D10245" s="2" t="s">
        <v>38524</v>
      </c>
      <c r="E10245" s="2" t="s">
        <v>38528</v>
      </c>
      <c r="F10245" s="2" t="s">
        <v>38529</v>
      </c>
      <c r="G10245" s="2" t="s">
        <v>38530</v>
      </c>
      <c r="H10245" s="2" t="s">
        <v>38526</v>
      </c>
      <c r="I10245" s="2">
        <v>25.137312569999999</v>
      </c>
      <c r="J10245" s="2">
        <v>17.540720780000001</v>
      </c>
      <c r="K10245" s="2">
        <v>20.95191535</v>
      </c>
      <c r="L10245" s="2">
        <v>45.804323930000002</v>
      </c>
      <c r="M10245" s="2">
        <v>25.121420199999999</v>
      </c>
      <c r="N10245" s="2">
        <v>41.933409750000003</v>
      </c>
      <c r="O10245" s="2">
        <v>37.193617580000002</v>
      </c>
      <c r="P10245" s="2">
        <v>33.878399129999998</v>
      </c>
      <c r="Q10245" s="2">
        <v>22.867858080000001</v>
      </c>
    </row>
    <row r="10246" spans="1:17" ht="19.5" customHeight="1">
      <c r="A10246" s="2" t="s">
        <v>38531</v>
      </c>
      <c r="B10246" s="2">
        <v>6922</v>
      </c>
      <c r="C10246" s="2">
        <v>221</v>
      </c>
      <c r="D10246" s="2" t="s">
        <v>38524</v>
      </c>
      <c r="E10246" s="2" t="s">
        <v>38525</v>
      </c>
      <c r="F10246" s="2" t="s">
        <v>38532</v>
      </c>
      <c r="G10246" s="2" t="s">
        <v>38533</v>
      </c>
      <c r="H10246" s="2" t="s">
        <v>38526</v>
      </c>
      <c r="I10246" s="2">
        <v>29.326864659999998</v>
      </c>
      <c r="J10246" s="2">
        <v>28.065153250000002</v>
      </c>
      <c r="K10246" s="2">
        <v>13.967943569999999</v>
      </c>
      <c r="L10246" s="2">
        <v>0</v>
      </c>
      <c r="M10246" s="2">
        <v>0</v>
      </c>
      <c r="N10246" s="2">
        <v>41.933409750000003</v>
      </c>
      <c r="O10246" s="2">
        <v>61.989362630000002</v>
      </c>
      <c r="P10246" s="2">
        <v>0</v>
      </c>
      <c r="Q10246" s="2">
        <v>34.30178712</v>
      </c>
    </row>
    <row r="10247" spans="1:17" ht="19.5" customHeight="1">
      <c r="A10247" s="2" t="s">
        <v>38534</v>
      </c>
      <c r="B10247" s="2">
        <v>359</v>
      </c>
      <c r="C10247" s="2">
        <v>271</v>
      </c>
      <c r="D10247" s="2" t="s">
        <v>38524</v>
      </c>
      <c r="E10247" s="2" t="s">
        <v>38535</v>
      </c>
      <c r="F10247" s="2" t="s">
        <v>439</v>
      </c>
      <c r="G10247" s="2" t="s">
        <v>38536</v>
      </c>
      <c r="H10247" s="2" t="s">
        <v>38526</v>
      </c>
      <c r="I10247" s="2">
        <v>0</v>
      </c>
      <c r="J10247" s="2">
        <v>0</v>
      </c>
      <c r="K10247" s="2">
        <v>20.95191535</v>
      </c>
      <c r="L10247" s="2">
        <v>36.643459139999997</v>
      </c>
      <c r="M10247" s="2">
        <v>0</v>
      </c>
      <c r="N10247" s="2">
        <v>0</v>
      </c>
      <c r="O10247" s="2">
        <v>0</v>
      </c>
      <c r="P10247" s="2">
        <v>0</v>
      </c>
      <c r="Q10247" s="2">
        <v>0</v>
      </c>
    </row>
    <row r="10248" spans="1:17" ht="19.5" customHeight="1">
      <c r="A10248" s="2" t="s">
        <v>38537</v>
      </c>
      <c r="B10248" s="2">
        <v>4878</v>
      </c>
      <c r="C10248" s="2">
        <v>174</v>
      </c>
      <c r="D10248" s="2" t="s">
        <v>225</v>
      </c>
      <c r="E10248" s="2" t="s">
        <v>38538</v>
      </c>
      <c r="F10248" s="2" t="s">
        <v>345</v>
      </c>
      <c r="G10248" s="2" t="s">
        <v>12813</v>
      </c>
      <c r="H10248" s="2" t="s">
        <v>229</v>
      </c>
      <c r="I10248" s="2">
        <v>8.3791041899999996</v>
      </c>
      <c r="J10248" s="2">
        <v>7.0162883130000004</v>
      </c>
      <c r="K10248" s="2">
        <v>0</v>
      </c>
      <c r="L10248" s="2">
        <v>0</v>
      </c>
      <c r="M10248" s="2">
        <v>0</v>
      </c>
      <c r="N10248" s="2">
        <v>0</v>
      </c>
      <c r="O10248" s="2">
        <v>0</v>
      </c>
      <c r="P10248" s="2">
        <v>0</v>
      </c>
      <c r="Q10248" s="2">
        <v>0</v>
      </c>
    </row>
    <row r="10249" spans="1:17" ht="19.5" customHeight="1">
      <c r="A10249" s="2" t="s">
        <v>38539</v>
      </c>
      <c r="B10249" s="2">
        <v>5385</v>
      </c>
      <c r="C10249" s="2">
        <v>112</v>
      </c>
      <c r="D10249" s="2" t="s">
        <v>225</v>
      </c>
      <c r="E10249" s="2" t="s">
        <v>38540</v>
      </c>
      <c r="F10249" s="2">
        <v>3</v>
      </c>
      <c r="G10249" s="2">
        <v>0</v>
      </c>
      <c r="H10249" s="2" t="s">
        <v>229</v>
      </c>
      <c r="I10249" s="2">
        <v>0</v>
      </c>
      <c r="J10249" s="2">
        <v>0</v>
      </c>
      <c r="K10249" s="2">
        <v>0</v>
      </c>
      <c r="L10249" s="2">
        <v>27.48259436</v>
      </c>
      <c r="M10249" s="2">
        <v>0</v>
      </c>
      <c r="N10249" s="2">
        <v>0</v>
      </c>
      <c r="O10249" s="2">
        <v>0</v>
      </c>
      <c r="P10249" s="2">
        <v>0</v>
      </c>
      <c r="Q10249" s="2">
        <v>0</v>
      </c>
    </row>
    <row r="10250" spans="1:17" ht="19.5" customHeight="1">
      <c r="A10250" s="2" t="s">
        <v>38541</v>
      </c>
      <c r="B10250" s="2">
        <v>8814</v>
      </c>
      <c r="C10250" s="2">
        <v>45</v>
      </c>
      <c r="D10250" s="2" t="s">
        <v>225</v>
      </c>
      <c r="E10250" s="2" t="s">
        <v>38542</v>
      </c>
      <c r="F10250" s="2">
        <v>2</v>
      </c>
      <c r="G10250" s="2">
        <v>12</v>
      </c>
      <c r="H10250" s="2" t="s">
        <v>229</v>
      </c>
      <c r="I10250" s="2">
        <v>0</v>
      </c>
      <c r="J10250" s="2">
        <v>0</v>
      </c>
      <c r="K10250" s="2">
        <v>0</v>
      </c>
      <c r="L10250" s="2">
        <v>0</v>
      </c>
      <c r="M10250" s="2">
        <v>0</v>
      </c>
      <c r="N10250" s="2">
        <v>0</v>
      </c>
      <c r="O10250" s="2">
        <v>0</v>
      </c>
      <c r="P10250" s="2">
        <v>0</v>
      </c>
      <c r="Q10250" s="2">
        <v>22.867858080000001</v>
      </c>
    </row>
    <row r="10251" spans="1:17" ht="19.5" customHeight="1">
      <c r="A10251" s="2" t="s">
        <v>38543</v>
      </c>
      <c r="B10251" s="2">
        <v>5652</v>
      </c>
      <c r="C10251" s="2">
        <v>130</v>
      </c>
      <c r="D10251" s="2" t="s">
        <v>38544</v>
      </c>
      <c r="E10251" s="2" t="s">
        <v>38545</v>
      </c>
      <c r="F10251" s="2" t="s">
        <v>38546</v>
      </c>
      <c r="G10251" s="2" t="s">
        <v>38547</v>
      </c>
      <c r="H10251" s="2" t="s">
        <v>229</v>
      </c>
      <c r="I10251" s="2">
        <v>83.791041899999996</v>
      </c>
      <c r="J10251" s="2">
        <v>63.146594819999997</v>
      </c>
      <c r="K10251" s="2">
        <v>69.83971785</v>
      </c>
      <c r="L10251" s="2">
        <v>0</v>
      </c>
      <c r="M10251" s="2">
        <v>50.242840399999999</v>
      </c>
      <c r="N10251" s="2">
        <v>69.889016240000004</v>
      </c>
      <c r="O10251" s="2">
        <v>0</v>
      </c>
      <c r="P10251" s="2">
        <v>0</v>
      </c>
      <c r="Q10251" s="2">
        <v>80.037503290000004</v>
      </c>
    </row>
    <row r="10252" spans="1:17" ht="19.5" customHeight="1">
      <c r="A10252" s="2" t="s">
        <v>38548</v>
      </c>
      <c r="B10252" s="2">
        <v>41955</v>
      </c>
      <c r="C10252" s="2">
        <v>303</v>
      </c>
      <c r="D10252" s="2" t="s">
        <v>225</v>
      </c>
      <c r="E10252" s="2" t="s">
        <v>38549</v>
      </c>
      <c r="F10252" s="2" t="s">
        <v>2791</v>
      </c>
      <c r="G10252" s="2" t="s">
        <v>38550</v>
      </c>
      <c r="H10252" s="2" t="s">
        <v>229</v>
      </c>
      <c r="I10252" s="2">
        <v>16.758208379999999</v>
      </c>
      <c r="J10252" s="2">
        <v>14.032576629999999</v>
      </c>
      <c r="K10252" s="2">
        <v>0</v>
      </c>
      <c r="L10252" s="2">
        <v>0</v>
      </c>
      <c r="M10252" s="2">
        <v>0</v>
      </c>
      <c r="N10252" s="2">
        <v>0</v>
      </c>
      <c r="O10252" s="2">
        <v>0</v>
      </c>
      <c r="P10252" s="2">
        <v>0</v>
      </c>
      <c r="Q10252" s="2">
        <v>0</v>
      </c>
    </row>
    <row r="10253" spans="1:17" ht="19.5" customHeight="1">
      <c r="A10253" s="2" t="s">
        <v>38551</v>
      </c>
      <c r="B10253" s="2">
        <v>2076</v>
      </c>
      <c r="C10253" s="2">
        <v>484</v>
      </c>
      <c r="D10253" s="2" t="s">
        <v>225</v>
      </c>
      <c r="E10253" s="2" t="s">
        <v>38552</v>
      </c>
      <c r="F10253" s="2" t="s">
        <v>311</v>
      </c>
      <c r="G10253" s="2" t="s">
        <v>38553</v>
      </c>
      <c r="H10253" s="2" t="s">
        <v>229</v>
      </c>
      <c r="I10253" s="2">
        <v>0</v>
      </c>
      <c r="J10253" s="2">
        <v>24.557009099999998</v>
      </c>
      <c r="K10253" s="2">
        <v>0</v>
      </c>
      <c r="L10253" s="2">
        <v>0</v>
      </c>
      <c r="M10253" s="2">
        <v>0</v>
      </c>
      <c r="N10253" s="2">
        <v>0</v>
      </c>
      <c r="O10253" s="2">
        <v>0</v>
      </c>
      <c r="P10253" s="2">
        <v>0</v>
      </c>
      <c r="Q10253" s="2">
        <v>0</v>
      </c>
    </row>
    <row r="10254" spans="1:17" ht="19.5" customHeight="1">
      <c r="A10254" s="2" t="s">
        <v>38554</v>
      </c>
      <c r="B10254" s="2">
        <v>1575</v>
      </c>
      <c r="C10254" s="2">
        <v>346</v>
      </c>
      <c r="D10254" s="2" t="s">
        <v>38555</v>
      </c>
      <c r="E10254" s="2" t="s">
        <v>38556</v>
      </c>
      <c r="F10254" s="2" t="s">
        <v>38557</v>
      </c>
      <c r="G10254" s="2" t="s">
        <v>38558</v>
      </c>
      <c r="H10254" s="2" t="s">
        <v>38559</v>
      </c>
      <c r="I10254" s="2">
        <v>8.3791041899999996</v>
      </c>
      <c r="J10254" s="2">
        <v>0</v>
      </c>
      <c r="K10254" s="2">
        <v>13.967943569999999</v>
      </c>
      <c r="L10254" s="2">
        <v>0</v>
      </c>
      <c r="M10254" s="2">
        <v>0</v>
      </c>
      <c r="N10254" s="2">
        <v>0</v>
      </c>
      <c r="O10254" s="2">
        <v>0</v>
      </c>
      <c r="P10254" s="2">
        <v>0</v>
      </c>
      <c r="Q10254" s="2">
        <v>22.867858080000001</v>
      </c>
    </row>
    <row r="10255" spans="1:17" ht="19.5" customHeight="1">
      <c r="A10255" s="2" t="s">
        <v>38560</v>
      </c>
      <c r="B10255" s="2">
        <v>841</v>
      </c>
      <c r="C10255" s="2">
        <v>448</v>
      </c>
      <c r="D10255" s="2" t="s">
        <v>38561</v>
      </c>
      <c r="E10255" s="2" t="s">
        <v>38562</v>
      </c>
      <c r="F10255" s="2" t="s">
        <v>38563</v>
      </c>
      <c r="G10255" s="2" t="s">
        <v>38564</v>
      </c>
      <c r="H10255" s="2" t="s">
        <v>38565</v>
      </c>
      <c r="I10255" s="2">
        <v>12.568656280000001</v>
      </c>
      <c r="J10255" s="2">
        <v>24.557009099999998</v>
      </c>
      <c r="K10255" s="2">
        <v>0</v>
      </c>
      <c r="L10255" s="2">
        <v>0</v>
      </c>
      <c r="M10255" s="2">
        <v>41.869033659999999</v>
      </c>
      <c r="N10255" s="2">
        <v>0</v>
      </c>
      <c r="O10255" s="2">
        <v>0</v>
      </c>
      <c r="P10255" s="2">
        <v>33.878399129999998</v>
      </c>
      <c r="Q10255" s="2">
        <v>45.735716160000003</v>
      </c>
    </row>
    <row r="10256" spans="1:17" ht="19.5" customHeight="1">
      <c r="A10256" s="2" t="s">
        <v>38566</v>
      </c>
      <c r="B10256" s="2">
        <v>6399</v>
      </c>
      <c r="C10256" s="2">
        <v>304</v>
      </c>
      <c r="D10256" s="2" t="s">
        <v>38561</v>
      </c>
      <c r="E10256" s="2" t="s">
        <v>38567</v>
      </c>
      <c r="F10256" s="2">
        <v>2</v>
      </c>
      <c r="G10256" s="2">
        <v>50</v>
      </c>
      <c r="H10256" s="2" t="s">
        <v>38565</v>
      </c>
      <c r="I10256" s="2">
        <v>0</v>
      </c>
      <c r="J10256" s="2">
        <v>0</v>
      </c>
      <c r="K10256" s="2">
        <v>0</v>
      </c>
      <c r="L10256" s="2">
        <v>0</v>
      </c>
      <c r="M10256" s="2">
        <v>16.747613470000001</v>
      </c>
      <c r="N10256" s="2">
        <v>0</v>
      </c>
      <c r="O10256" s="2">
        <v>0</v>
      </c>
      <c r="P10256" s="2">
        <v>0</v>
      </c>
      <c r="Q10256" s="2">
        <v>0</v>
      </c>
    </row>
    <row r="10257" spans="1:17" ht="19.5" customHeight="1">
      <c r="A10257" s="2" t="s">
        <v>38568</v>
      </c>
      <c r="B10257" s="2">
        <v>9156</v>
      </c>
      <c r="C10257" s="2">
        <v>224</v>
      </c>
      <c r="D10257" s="2" t="s">
        <v>225</v>
      </c>
      <c r="E10257" s="2" t="s">
        <v>38569</v>
      </c>
      <c r="F10257" s="2" t="s">
        <v>918</v>
      </c>
      <c r="G10257" s="2" t="s">
        <v>38570</v>
      </c>
      <c r="H10257" s="2" t="s">
        <v>229</v>
      </c>
      <c r="I10257" s="2">
        <v>0</v>
      </c>
      <c r="J10257" s="2">
        <v>0</v>
      </c>
      <c r="K10257" s="2">
        <v>20.95191535</v>
      </c>
      <c r="L10257" s="2">
        <v>0</v>
      </c>
      <c r="M10257" s="2">
        <v>0</v>
      </c>
      <c r="N10257" s="2">
        <v>27.955606499999998</v>
      </c>
      <c r="O10257" s="2">
        <v>0</v>
      </c>
      <c r="P10257" s="2">
        <v>0</v>
      </c>
      <c r="Q10257" s="2">
        <v>0</v>
      </c>
    </row>
    <row r="10258" spans="1:17" ht="19.5" customHeight="1">
      <c r="A10258" s="2" t="s">
        <v>38571</v>
      </c>
      <c r="B10258" s="2">
        <v>10783</v>
      </c>
      <c r="C10258" s="2">
        <v>289</v>
      </c>
      <c r="D10258" s="2" t="s">
        <v>38572</v>
      </c>
      <c r="E10258" s="2" t="s">
        <v>38573</v>
      </c>
      <c r="F10258" s="2">
        <v>3</v>
      </c>
      <c r="G10258" s="2">
        <v>9</v>
      </c>
      <c r="H10258" s="2" t="s">
        <v>38574</v>
      </c>
      <c r="I10258" s="2">
        <v>0</v>
      </c>
      <c r="J10258" s="2">
        <v>0</v>
      </c>
      <c r="K10258" s="2">
        <v>0</v>
      </c>
      <c r="L10258" s="2">
        <v>0</v>
      </c>
      <c r="M10258" s="2">
        <v>0</v>
      </c>
      <c r="N10258" s="2">
        <v>0</v>
      </c>
      <c r="O10258" s="2">
        <v>0</v>
      </c>
      <c r="P10258" s="2">
        <v>0</v>
      </c>
      <c r="Q10258" s="2">
        <v>34.30178712</v>
      </c>
    </row>
    <row r="10259" spans="1:17" ht="19.5" customHeight="1">
      <c r="A10259" s="2" t="s">
        <v>38575</v>
      </c>
      <c r="B10259" s="2">
        <v>8963</v>
      </c>
      <c r="C10259" s="2">
        <v>124</v>
      </c>
      <c r="D10259" s="2" t="s">
        <v>38572</v>
      </c>
      <c r="E10259" s="2" t="s">
        <v>38576</v>
      </c>
      <c r="F10259" s="2" t="s">
        <v>428</v>
      </c>
      <c r="G10259" s="2" t="s">
        <v>38577</v>
      </c>
      <c r="H10259" s="2" t="s">
        <v>38574</v>
      </c>
      <c r="I10259" s="2">
        <v>20.947760469999999</v>
      </c>
      <c r="J10259" s="2">
        <v>10.524432470000001</v>
      </c>
      <c r="K10259" s="2">
        <v>13.967943569999999</v>
      </c>
      <c r="L10259" s="2">
        <v>0</v>
      </c>
      <c r="M10259" s="2">
        <v>0</v>
      </c>
      <c r="N10259" s="2">
        <v>0</v>
      </c>
      <c r="O10259" s="2">
        <v>0</v>
      </c>
      <c r="P10259" s="2">
        <v>0</v>
      </c>
      <c r="Q10259" s="2">
        <v>0</v>
      </c>
    </row>
    <row r="10260" spans="1:17" ht="19.5" customHeight="1">
      <c r="A10260" s="2" t="s">
        <v>38578</v>
      </c>
      <c r="B10260" s="2">
        <v>1537</v>
      </c>
      <c r="C10260" s="2">
        <v>314</v>
      </c>
      <c r="D10260" s="2" t="s">
        <v>38572</v>
      </c>
      <c r="E10260" s="2" t="s">
        <v>38579</v>
      </c>
      <c r="F10260" s="2" t="s">
        <v>38580</v>
      </c>
      <c r="G10260" s="2" t="s">
        <v>38581</v>
      </c>
      <c r="H10260" s="2" t="s">
        <v>38574</v>
      </c>
      <c r="I10260" s="2">
        <v>12.568656280000001</v>
      </c>
      <c r="J10260" s="2">
        <v>21.048864940000001</v>
      </c>
      <c r="K10260" s="2">
        <v>27.935887139999998</v>
      </c>
      <c r="L10260" s="2">
        <v>0</v>
      </c>
      <c r="M10260" s="2">
        <v>0</v>
      </c>
      <c r="N10260" s="2">
        <v>0</v>
      </c>
      <c r="O10260" s="2">
        <v>0</v>
      </c>
      <c r="P10260" s="2">
        <v>33.878399129999998</v>
      </c>
      <c r="Q10260" s="2">
        <v>0</v>
      </c>
    </row>
    <row r="10261" spans="1:17" ht="19.5" customHeight="1">
      <c r="A10261" s="2" t="s">
        <v>38582</v>
      </c>
      <c r="B10261" s="2">
        <v>504</v>
      </c>
      <c r="C10261" s="2">
        <v>504</v>
      </c>
      <c r="D10261" s="2" t="s">
        <v>38583</v>
      </c>
      <c r="E10261" s="2" t="s">
        <v>38584</v>
      </c>
      <c r="F10261" s="2">
        <v>5</v>
      </c>
      <c r="G10261" s="2">
        <v>0</v>
      </c>
      <c r="H10261" s="2" t="s">
        <v>229</v>
      </c>
      <c r="I10261" s="2">
        <v>20.947760469999999</v>
      </c>
      <c r="J10261" s="2">
        <v>0</v>
      </c>
      <c r="K10261" s="2">
        <v>0</v>
      </c>
      <c r="L10261" s="2">
        <v>0</v>
      </c>
      <c r="M10261" s="2">
        <v>0</v>
      </c>
      <c r="N10261" s="2">
        <v>0</v>
      </c>
      <c r="O10261" s="2">
        <v>0</v>
      </c>
      <c r="P10261" s="2">
        <v>0</v>
      </c>
      <c r="Q10261" s="2">
        <v>0</v>
      </c>
    </row>
    <row r="10262" spans="1:17" ht="19.5" customHeight="1">
      <c r="A10262" s="2" t="s">
        <v>38585</v>
      </c>
      <c r="B10262" s="2">
        <v>8314</v>
      </c>
      <c r="C10262" s="2">
        <v>222</v>
      </c>
      <c r="D10262" s="2" t="s">
        <v>225</v>
      </c>
      <c r="E10262" s="2" t="s">
        <v>38586</v>
      </c>
      <c r="F10262" s="2">
        <v>7</v>
      </c>
      <c r="G10262" s="2">
        <v>1426</v>
      </c>
      <c r="H10262" s="2" t="s">
        <v>229</v>
      </c>
      <c r="I10262" s="2">
        <v>29.326864659999998</v>
      </c>
      <c r="J10262" s="2">
        <v>0</v>
      </c>
      <c r="K10262" s="2">
        <v>0</v>
      </c>
      <c r="L10262" s="2">
        <v>0</v>
      </c>
      <c r="M10262" s="2">
        <v>0</v>
      </c>
      <c r="N10262" s="2">
        <v>0</v>
      </c>
      <c r="O10262" s="2">
        <v>0</v>
      </c>
      <c r="P10262" s="2">
        <v>0</v>
      </c>
      <c r="Q10262" s="2">
        <v>0</v>
      </c>
    </row>
    <row r="10263" spans="1:17" ht="19.5" customHeight="1">
      <c r="A10263" s="2" t="s">
        <v>38587</v>
      </c>
      <c r="B10263" s="2">
        <v>13186</v>
      </c>
      <c r="C10263" s="2">
        <v>620</v>
      </c>
      <c r="D10263" s="2" t="s">
        <v>225</v>
      </c>
      <c r="E10263" s="2" t="s">
        <v>38588</v>
      </c>
      <c r="F10263" s="2" t="s">
        <v>38589</v>
      </c>
      <c r="G10263" s="2" t="s">
        <v>38590</v>
      </c>
      <c r="H10263" s="2" t="s">
        <v>229</v>
      </c>
      <c r="I10263" s="2">
        <v>661.94923100000005</v>
      </c>
      <c r="J10263" s="2">
        <v>561.30306510000003</v>
      </c>
      <c r="K10263" s="2">
        <v>607.60554530000002</v>
      </c>
      <c r="L10263" s="2">
        <v>210.6998901</v>
      </c>
      <c r="M10263" s="2">
        <v>192.59755480000001</v>
      </c>
      <c r="N10263" s="2">
        <v>265.57826169999998</v>
      </c>
      <c r="O10263" s="2">
        <v>371.9361758</v>
      </c>
      <c r="P10263" s="2">
        <v>293.61279250000001</v>
      </c>
      <c r="Q10263" s="2">
        <v>297.28215510000001</v>
      </c>
    </row>
    <row r="10264" spans="1:17" ht="19.5" customHeight="1">
      <c r="A10264" s="2" t="s">
        <v>38591</v>
      </c>
      <c r="B10264" s="2">
        <v>13269</v>
      </c>
      <c r="C10264" s="2">
        <v>422</v>
      </c>
      <c r="D10264" s="2" t="s">
        <v>225</v>
      </c>
      <c r="E10264" s="2" t="s">
        <v>38592</v>
      </c>
      <c r="F10264" s="2" t="s">
        <v>38593</v>
      </c>
      <c r="G10264" s="2" t="s">
        <v>38594</v>
      </c>
      <c r="H10264" s="2" t="s">
        <v>229</v>
      </c>
      <c r="I10264" s="2">
        <v>121.4970108</v>
      </c>
      <c r="J10264" s="2">
        <v>119.27690130000001</v>
      </c>
      <c r="K10264" s="2">
        <v>139.6794357</v>
      </c>
      <c r="L10264" s="2">
        <v>54.96518871</v>
      </c>
      <c r="M10264" s="2">
        <v>58.616647129999997</v>
      </c>
      <c r="N10264" s="2">
        <v>41.933409750000003</v>
      </c>
      <c r="O10264" s="2">
        <v>136.37659780000001</v>
      </c>
      <c r="P10264" s="2">
        <v>0</v>
      </c>
      <c r="Q10264" s="2">
        <v>160.07500659999999</v>
      </c>
    </row>
    <row r="10265" spans="1:17" ht="19.5" customHeight="1">
      <c r="A10265" s="2" t="s">
        <v>38595</v>
      </c>
      <c r="B10265" s="2">
        <v>16292</v>
      </c>
      <c r="C10265" s="2">
        <v>283</v>
      </c>
      <c r="D10265" s="2" t="s">
        <v>225</v>
      </c>
      <c r="E10265" s="2" t="s">
        <v>38596</v>
      </c>
      <c r="F10265" s="2" t="s">
        <v>38597</v>
      </c>
      <c r="G10265" s="2" t="s">
        <v>38598</v>
      </c>
      <c r="H10265" s="2" t="s">
        <v>229</v>
      </c>
      <c r="I10265" s="2">
        <v>87.980593990000003</v>
      </c>
      <c r="J10265" s="2">
        <v>35.081441570000003</v>
      </c>
      <c r="K10265" s="2">
        <v>69.83971785</v>
      </c>
      <c r="L10265" s="2">
        <v>0</v>
      </c>
      <c r="M10265" s="2">
        <v>25.121420199999999</v>
      </c>
      <c r="N10265" s="2">
        <v>41.933409750000003</v>
      </c>
      <c r="O10265" s="2">
        <v>49.591490100000001</v>
      </c>
      <c r="P10265" s="2">
        <v>67.756798270000004</v>
      </c>
      <c r="Q10265" s="2">
        <v>22.867858080000001</v>
      </c>
    </row>
    <row r="10266" spans="1:17" ht="19.5" customHeight="1">
      <c r="A10266" s="2" t="s">
        <v>38599</v>
      </c>
      <c r="B10266" s="2">
        <v>12803</v>
      </c>
      <c r="C10266" s="2">
        <v>170</v>
      </c>
      <c r="D10266" s="2" t="s">
        <v>225</v>
      </c>
      <c r="E10266" s="2" t="s">
        <v>38600</v>
      </c>
      <c r="F10266" s="2" t="s">
        <v>38601</v>
      </c>
      <c r="G10266" s="2">
        <v>5.1592581267167096E+22</v>
      </c>
      <c r="H10266" s="2" t="s">
        <v>229</v>
      </c>
      <c r="I10266" s="2">
        <v>50.274625139999998</v>
      </c>
      <c r="J10266" s="2">
        <v>45.605874040000003</v>
      </c>
      <c r="K10266" s="2">
        <v>27.935887139999998</v>
      </c>
      <c r="L10266" s="2">
        <v>36.643459139999997</v>
      </c>
      <c r="M10266" s="2">
        <v>0</v>
      </c>
      <c r="N10266" s="2">
        <v>41.933409750000003</v>
      </c>
      <c r="O10266" s="2">
        <v>61.989362630000002</v>
      </c>
      <c r="P10266" s="2">
        <v>0</v>
      </c>
      <c r="Q10266" s="2">
        <v>22.867858080000001</v>
      </c>
    </row>
    <row r="10267" spans="1:17" ht="19.5" customHeight="1">
      <c r="A10267" s="2" t="s">
        <v>38602</v>
      </c>
      <c r="B10267" s="2">
        <v>3589</v>
      </c>
      <c r="C10267" s="2">
        <v>251</v>
      </c>
      <c r="D10267" s="2" t="s">
        <v>225</v>
      </c>
      <c r="E10267" s="2" t="s">
        <v>38603</v>
      </c>
      <c r="F10267" s="2" t="s">
        <v>38604</v>
      </c>
      <c r="G10267" s="2">
        <v>1.4415616021445801E+31</v>
      </c>
      <c r="H10267" s="2" t="s">
        <v>229</v>
      </c>
      <c r="I10267" s="2">
        <v>146.63432330000001</v>
      </c>
      <c r="J10267" s="2">
        <v>42.097729880000003</v>
      </c>
      <c r="K10267" s="2">
        <v>69.83971785</v>
      </c>
      <c r="L10267" s="2">
        <v>82.44778307</v>
      </c>
      <c r="M10267" s="2">
        <v>41.869033659999999</v>
      </c>
      <c r="N10267" s="2">
        <v>41.933409750000003</v>
      </c>
      <c r="O10267" s="2">
        <v>74.387235149999995</v>
      </c>
      <c r="P10267" s="2">
        <v>0</v>
      </c>
      <c r="Q10267" s="2">
        <v>80.037503290000004</v>
      </c>
    </row>
    <row r="10268" spans="1:17" ht="19.5" customHeight="1">
      <c r="A10268" s="2" t="s">
        <v>38605</v>
      </c>
      <c r="B10268" s="2">
        <v>7644</v>
      </c>
      <c r="C10268" s="2">
        <v>390</v>
      </c>
      <c r="D10268" s="2" t="s">
        <v>225</v>
      </c>
      <c r="E10268" s="2" t="s">
        <v>38606</v>
      </c>
      <c r="F10268" s="2" t="s">
        <v>38607</v>
      </c>
      <c r="G10268" s="2" t="s">
        <v>38608</v>
      </c>
      <c r="H10268" s="2" t="s">
        <v>229</v>
      </c>
      <c r="I10268" s="2">
        <v>150.82387539999999</v>
      </c>
      <c r="J10268" s="2">
        <v>175.40720780000001</v>
      </c>
      <c r="K10268" s="2">
        <v>230.47106890000001</v>
      </c>
      <c r="L10268" s="2">
        <v>64.126053499999998</v>
      </c>
      <c r="M10268" s="2">
        <v>92.111874060000005</v>
      </c>
      <c r="N10268" s="2">
        <v>55.911212990000003</v>
      </c>
      <c r="O10268" s="2">
        <v>148.77447029999999</v>
      </c>
      <c r="P10268" s="2">
        <v>135.51359650000001</v>
      </c>
      <c r="Q10268" s="2">
        <v>182.9428647</v>
      </c>
    </row>
    <row r="10269" spans="1:17" ht="19.5" customHeight="1">
      <c r="A10269" s="2" t="s">
        <v>38609</v>
      </c>
      <c r="B10269" s="2">
        <v>8461</v>
      </c>
      <c r="C10269" s="2">
        <v>461</v>
      </c>
      <c r="D10269" s="2" t="s">
        <v>225</v>
      </c>
      <c r="E10269" s="2" t="s">
        <v>38610</v>
      </c>
      <c r="F10269" s="2" t="s">
        <v>38611</v>
      </c>
      <c r="G10269" s="2" t="s">
        <v>38612</v>
      </c>
      <c r="H10269" s="2" t="s">
        <v>229</v>
      </c>
      <c r="I10269" s="2">
        <v>1784.749192</v>
      </c>
      <c r="J10269" s="2">
        <v>1606.730024</v>
      </c>
      <c r="K10269" s="2">
        <v>1690.1211719999999</v>
      </c>
      <c r="L10269" s="2">
        <v>604.61707590000003</v>
      </c>
      <c r="M10269" s="2">
        <v>678.27834529999996</v>
      </c>
      <c r="N10269" s="2">
        <v>670.93455589999996</v>
      </c>
      <c r="O10269" s="2">
        <v>706.6787339</v>
      </c>
      <c r="P10269" s="2">
        <v>835.66717860000006</v>
      </c>
      <c r="Q10269" s="2">
        <v>1006.185756</v>
      </c>
    </row>
    <row r="10270" spans="1:17" ht="19.5" customHeight="1">
      <c r="A10270" s="2" t="s">
        <v>38613</v>
      </c>
      <c r="B10270" s="2">
        <v>8544</v>
      </c>
      <c r="C10270" s="2">
        <v>251</v>
      </c>
      <c r="D10270" s="2" t="s">
        <v>225</v>
      </c>
      <c r="E10270" s="2" t="s">
        <v>38603</v>
      </c>
      <c r="F10270" s="2" t="s">
        <v>38614</v>
      </c>
      <c r="G10270" s="2" t="s">
        <v>38615</v>
      </c>
      <c r="H10270" s="2" t="s">
        <v>229</v>
      </c>
      <c r="I10270" s="2">
        <v>50.274625139999998</v>
      </c>
      <c r="J10270" s="2">
        <v>21.048864940000001</v>
      </c>
      <c r="K10270" s="2">
        <v>55.871774279999997</v>
      </c>
      <c r="L10270" s="2">
        <v>27.48259436</v>
      </c>
      <c r="M10270" s="2">
        <v>0</v>
      </c>
      <c r="N10270" s="2">
        <v>27.955606499999998</v>
      </c>
      <c r="O10270" s="2">
        <v>99.182980200000003</v>
      </c>
      <c r="P10270" s="2">
        <v>0</v>
      </c>
      <c r="Q10270" s="2">
        <v>57.169645209999999</v>
      </c>
    </row>
    <row r="10271" spans="1:17" ht="19.5" customHeight="1">
      <c r="A10271" s="2" t="s">
        <v>38616</v>
      </c>
      <c r="B10271" s="2">
        <v>18639</v>
      </c>
      <c r="C10271" s="2">
        <v>406</v>
      </c>
      <c r="D10271" s="2" t="s">
        <v>225</v>
      </c>
      <c r="E10271" s="2" t="s">
        <v>38617</v>
      </c>
      <c r="F10271" s="2" t="s">
        <v>538</v>
      </c>
      <c r="G10271" s="2" t="s">
        <v>38618</v>
      </c>
      <c r="H10271" s="2" t="s">
        <v>229</v>
      </c>
      <c r="I10271" s="2">
        <v>0</v>
      </c>
      <c r="J10271" s="2">
        <v>0</v>
      </c>
      <c r="K10271" s="2">
        <v>34.919858920000003</v>
      </c>
      <c r="L10271" s="2">
        <v>0</v>
      </c>
      <c r="M10271" s="2">
        <v>0</v>
      </c>
      <c r="N10271" s="2">
        <v>55.911212990000003</v>
      </c>
      <c r="O10271" s="2">
        <v>0</v>
      </c>
      <c r="P10271" s="2">
        <v>0</v>
      </c>
      <c r="Q10271" s="2">
        <v>0</v>
      </c>
    </row>
    <row r="10272" spans="1:17" ht="19.5" customHeight="1">
      <c r="A10272" s="2" t="s">
        <v>38619</v>
      </c>
      <c r="B10272" s="2">
        <v>4976</v>
      </c>
      <c r="C10272" s="2">
        <v>314</v>
      </c>
      <c r="D10272" s="2" t="s">
        <v>225</v>
      </c>
      <c r="E10272" s="2" t="s">
        <v>38620</v>
      </c>
      <c r="F10272" s="2" t="s">
        <v>38621</v>
      </c>
      <c r="G10272" s="2" t="s">
        <v>38622</v>
      </c>
      <c r="H10272" s="2" t="s">
        <v>229</v>
      </c>
      <c r="I10272" s="2">
        <v>10725.253360000001</v>
      </c>
      <c r="J10272" s="2">
        <v>6665.4738980000002</v>
      </c>
      <c r="K10272" s="2">
        <v>6767.4686590000001</v>
      </c>
      <c r="L10272" s="2">
        <v>4369.7325030000002</v>
      </c>
      <c r="M10272" s="2">
        <v>2311.170658</v>
      </c>
      <c r="N10272" s="2">
        <v>3326.717173</v>
      </c>
      <c r="O10272" s="2">
        <v>5169.9128430000001</v>
      </c>
      <c r="P10272" s="2">
        <v>3094.2271209999999</v>
      </c>
      <c r="Q10272" s="2">
        <v>3578.81979</v>
      </c>
    </row>
    <row r="10273" spans="1:17" ht="19.5" customHeight="1">
      <c r="A10273" s="2" t="s">
        <v>38623</v>
      </c>
      <c r="B10273" s="2">
        <v>5059</v>
      </c>
      <c r="C10273" s="2">
        <v>397</v>
      </c>
      <c r="D10273" s="2" t="s">
        <v>225</v>
      </c>
      <c r="E10273" s="2" t="s">
        <v>38624</v>
      </c>
      <c r="F10273" s="2" t="s">
        <v>38625</v>
      </c>
      <c r="G10273" s="2" t="s">
        <v>38626</v>
      </c>
      <c r="H10273" s="2" t="s">
        <v>229</v>
      </c>
      <c r="I10273" s="2">
        <v>238.80446939999999</v>
      </c>
      <c r="J10273" s="2">
        <v>122.7850455</v>
      </c>
      <c r="K10273" s="2">
        <v>90.791633200000007</v>
      </c>
      <c r="L10273" s="2">
        <v>146.57383659999999</v>
      </c>
      <c r="M10273" s="2">
        <v>50.242840399999999</v>
      </c>
      <c r="N10273" s="2">
        <v>69.889016240000004</v>
      </c>
      <c r="O10273" s="2">
        <v>185.9680879</v>
      </c>
      <c r="P10273" s="2">
        <v>33.878399129999998</v>
      </c>
      <c r="Q10273" s="2">
        <v>57.169645209999999</v>
      </c>
    </row>
    <row r="10274" spans="1:17" ht="19.5" customHeight="1">
      <c r="A10274" s="2" t="s">
        <v>38627</v>
      </c>
      <c r="B10274" s="2">
        <v>15154</v>
      </c>
      <c r="C10274" s="2">
        <v>347</v>
      </c>
      <c r="D10274" s="2" t="s">
        <v>225</v>
      </c>
      <c r="E10274" s="2" t="s">
        <v>38628</v>
      </c>
      <c r="F10274" s="2" t="s">
        <v>38629</v>
      </c>
      <c r="G10274" s="2">
        <v>9.2718831386160095E+25</v>
      </c>
      <c r="H10274" s="2" t="s">
        <v>229</v>
      </c>
      <c r="I10274" s="2">
        <v>37.705968849999998</v>
      </c>
      <c r="J10274" s="2">
        <v>35.081441570000003</v>
      </c>
      <c r="K10274" s="2">
        <v>97.775604990000005</v>
      </c>
      <c r="L10274" s="2">
        <v>18.321729569999999</v>
      </c>
      <c r="M10274" s="2">
        <v>33.495226930000001</v>
      </c>
      <c r="N10274" s="2">
        <v>41.933409750000003</v>
      </c>
      <c r="O10274" s="2">
        <v>37.193617580000002</v>
      </c>
      <c r="P10274" s="2">
        <v>0</v>
      </c>
      <c r="Q10274" s="2">
        <v>102.9053614</v>
      </c>
    </row>
    <row r="10275" spans="1:17" ht="19.5" customHeight="1">
      <c r="A10275" s="2" t="s">
        <v>38630</v>
      </c>
      <c r="B10275" s="2">
        <v>15369</v>
      </c>
      <c r="C10275" s="2">
        <v>507</v>
      </c>
      <c r="D10275" s="2" t="s">
        <v>225</v>
      </c>
      <c r="E10275" s="2" t="s">
        <v>38631</v>
      </c>
      <c r="F10275" s="2" t="s">
        <v>38632</v>
      </c>
      <c r="G10275" s="2" t="s">
        <v>38633</v>
      </c>
      <c r="H10275" s="2" t="s">
        <v>229</v>
      </c>
      <c r="I10275" s="2">
        <v>636.81191839999997</v>
      </c>
      <c r="J10275" s="2">
        <v>585.86007419999999</v>
      </c>
      <c r="K10275" s="2">
        <v>502.84596850000003</v>
      </c>
      <c r="L10275" s="2">
        <v>393.91718580000003</v>
      </c>
      <c r="M10275" s="2">
        <v>200.97136159999999</v>
      </c>
      <c r="N10275" s="2">
        <v>251.6004585</v>
      </c>
      <c r="O10275" s="2">
        <v>309.94681309999999</v>
      </c>
      <c r="P10275" s="2">
        <v>350.07679100000001</v>
      </c>
      <c r="Q10275" s="2">
        <v>228.67858079999999</v>
      </c>
    </row>
    <row r="10276" spans="1:17" ht="19.5" customHeight="1">
      <c r="A10276" s="2" t="s">
        <v>38634</v>
      </c>
      <c r="B10276" s="2">
        <v>9301</v>
      </c>
      <c r="C10276" s="2">
        <v>187</v>
      </c>
      <c r="D10276" s="2" t="s">
        <v>225</v>
      </c>
      <c r="E10276" s="2" t="s">
        <v>38635</v>
      </c>
      <c r="F10276" s="2">
        <v>4</v>
      </c>
      <c r="G10276" s="2">
        <v>1766</v>
      </c>
      <c r="H10276" s="2" t="s">
        <v>229</v>
      </c>
      <c r="I10276" s="2">
        <v>0</v>
      </c>
      <c r="J10276" s="2">
        <v>14.032576629999999</v>
      </c>
      <c r="K10276" s="2">
        <v>0</v>
      </c>
      <c r="L10276" s="2">
        <v>0</v>
      </c>
      <c r="M10276" s="2">
        <v>0</v>
      </c>
      <c r="N10276" s="2">
        <v>0</v>
      </c>
      <c r="O10276" s="2">
        <v>0</v>
      </c>
      <c r="P10276" s="2">
        <v>0</v>
      </c>
      <c r="Q10276" s="2">
        <v>0</v>
      </c>
    </row>
    <row r="10277" spans="1:17" ht="19.5" customHeight="1">
      <c r="A10277" s="2" t="s">
        <v>38636</v>
      </c>
      <c r="B10277" s="2">
        <v>5176</v>
      </c>
      <c r="C10277" s="2">
        <v>365</v>
      </c>
      <c r="D10277" s="2" t="s">
        <v>225</v>
      </c>
      <c r="E10277" s="2" t="s">
        <v>38637</v>
      </c>
      <c r="F10277" s="2" t="s">
        <v>38638</v>
      </c>
      <c r="G10277" s="2">
        <v>80640171117</v>
      </c>
      <c r="H10277" s="2" t="s">
        <v>229</v>
      </c>
      <c r="I10277" s="2">
        <v>0</v>
      </c>
      <c r="J10277" s="2">
        <v>28.065153250000002</v>
      </c>
      <c r="K10277" s="2">
        <v>0</v>
      </c>
      <c r="L10277" s="2">
        <v>0</v>
      </c>
      <c r="M10277" s="2">
        <v>58.616647129999997</v>
      </c>
      <c r="N10277" s="2">
        <v>0</v>
      </c>
      <c r="O10277" s="2">
        <v>0</v>
      </c>
      <c r="P10277" s="2">
        <v>0</v>
      </c>
      <c r="Q10277" s="2">
        <v>45.735716160000003</v>
      </c>
    </row>
    <row r="10278" spans="1:17" ht="19.5" customHeight="1">
      <c r="A10278" s="2" t="s">
        <v>38639</v>
      </c>
      <c r="B10278" s="2">
        <v>12278</v>
      </c>
      <c r="C10278" s="2">
        <v>343</v>
      </c>
      <c r="D10278" s="2" t="s">
        <v>225</v>
      </c>
      <c r="E10278" s="2" t="s">
        <v>38640</v>
      </c>
      <c r="F10278" s="2" t="s">
        <v>38641</v>
      </c>
      <c r="G10278" s="2">
        <v>60397453180114</v>
      </c>
      <c r="H10278" s="2" t="s">
        <v>229</v>
      </c>
      <c r="I10278" s="2">
        <v>37.705968849999998</v>
      </c>
      <c r="J10278" s="2">
        <v>42.097729880000003</v>
      </c>
      <c r="K10278" s="2">
        <v>76.823689630000004</v>
      </c>
      <c r="L10278" s="2">
        <v>0</v>
      </c>
      <c r="M10278" s="2">
        <v>16.747613470000001</v>
      </c>
      <c r="N10278" s="2">
        <v>0</v>
      </c>
      <c r="O10278" s="2">
        <v>0</v>
      </c>
      <c r="P10278" s="2">
        <v>0</v>
      </c>
      <c r="Q10278" s="2">
        <v>0</v>
      </c>
    </row>
    <row r="10279" spans="1:17" ht="19.5" customHeight="1">
      <c r="A10279" s="2" t="s">
        <v>38642</v>
      </c>
      <c r="B10279" s="2">
        <v>3756</v>
      </c>
      <c r="C10279" s="2">
        <v>237</v>
      </c>
      <c r="D10279" s="2" t="s">
        <v>225</v>
      </c>
      <c r="E10279" s="2" t="s">
        <v>38643</v>
      </c>
      <c r="F10279" s="2" t="s">
        <v>38644</v>
      </c>
      <c r="G10279" s="2" t="s">
        <v>38645</v>
      </c>
      <c r="H10279" s="2" t="s">
        <v>229</v>
      </c>
      <c r="I10279" s="2">
        <v>117.3074587</v>
      </c>
      <c r="J10279" s="2">
        <v>52.622162350000004</v>
      </c>
      <c r="K10279" s="2">
        <v>76.823689630000004</v>
      </c>
      <c r="L10279" s="2">
        <v>27.48259436</v>
      </c>
      <c r="M10279" s="2">
        <v>50.242840399999999</v>
      </c>
      <c r="N10279" s="2">
        <v>83.866819489999997</v>
      </c>
      <c r="O10279" s="2">
        <v>37.193617580000002</v>
      </c>
      <c r="P10279" s="2">
        <v>56.463998549999999</v>
      </c>
      <c r="Q10279" s="2">
        <v>68.603574249999994</v>
      </c>
    </row>
    <row r="10280" spans="1:17" ht="19.5" customHeight="1">
      <c r="A10280" s="2" t="s">
        <v>38646</v>
      </c>
      <c r="B10280" s="2">
        <v>1881</v>
      </c>
      <c r="C10280" s="2">
        <v>291</v>
      </c>
      <c r="D10280" s="2" t="s">
        <v>225</v>
      </c>
      <c r="E10280" s="2" t="s">
        <v>38647</v>
      </c>
      <c r="F10280" s="2" t="s">
        <v>38648</v>
      </c>
      <c r="G10280" s="2" t="s">
        <v>38649</v>
      </c>
      <c r="H10280" s="2" t="s">
        <v>229</v>
      </c>
      <c r="I10280" s="2">
        <v>4109.950605</v>
      </c>
      <c r="J10280" s="2">
        <v>3069.6261370000002</v>
      </c>
      <c r="K10280" s="2">
        <v>5265.914726</v>
      </c>
      <c r="L10280" s="2">
        <v>2849.0289480000001</v>
      </c>
      <c r="M10280" s="2">
        <v>1976.2183889999999</v>
      </c>
      <c r="N10280" s="2">
        <v>2599.871404</v>
      </c>
      <c r="O10280" s="2">
        <v>2615.9511029999999</v>
      </c>
      <c r="P10280" s="2">
        <v>1863.311952</v>
      </c>
      <c r="Q10280" s="2">
        <v>3098.5947700000002</v>
      </c>
    </row>
    <row r="10281" spans="1:17" ht="19.5" customHeight="1">
      <c r="A10281" s="2" t="s">
        <v>38650</v>
      </c>
      <c r="B10281" s="2">
        <v>3707</v>
      </c>
      <c r="C10281" s="2">
        <v>369</v>
      </c>
      <c r="D10281" s="2" t="s">
        <v>225</v>
      </c>
      <c r="E10281" s="2" t="s">
        <v>38651</v>
      </c>
      <c r="F10281" s="2">
        <v>7</v>
      </c>
      <c r="G10281" s="2">
        <v>523</v>
      </c>
      <c r="H10281" s="2" t="s">
        <v>229</v>
      </c>
      <c r="I10281" s="2">
        <v>0</v>
      </c>
      <c r="J10281" s="2">
        <v>24.557009099999998</v>
      </c>
      <c r="K10281" s="2">
        <v>0</v>
      </c>
      <c r="L10281" s="2">
        <v>0</v>
      </c>
      <c r="M10281" s="2">
        <v>0</v>
      </c>
      <c r="N10281" s="2">
        <v>0</v>
      </c>
      <c r="O10281" s="2">
        <v>0</v>
      </c>
      <c r="P10281" s="2">
        <v>0</v>
      </c>
      <c r="Q10281" s="2">
        <v>0</v>
      </c>
    </row>
    <row r="10282" spans="1:17" ht="19.5" customHeight="1">
      <c r="A10282" s="2" t="s">
        <v>38652</v>
      </c>
      <c r="B10282" s="2">
        <v>15611</v>
      </c>
      <c r="C10282" s="2">
        <v>291</v>
      </c>
      <c r="D10282" s="2" t="s">
        <v>225</v>
      </c>
      <c r="E10282" s="2" t="s">
        <v>38647</v>
      </c>
      <c r="F10282" s="2" t="s">
        <v>38653</v>
      </c>
      <c r="G10282" s="2" t="s">
        <v>38654</v>
      </c>
      <c r="H10282" s="2" t="s">
        <v>229</v>
      </c>
      <c r="I10282" s="2">
        <v>16.758208379999999</v>
      </c>
      <c r="J10282" s="2">
        <v>42.097729880000003</v>
      </c>
      <c r="K10282" s="2">
        <v>27.935887139999998</v>
      </c>
      <c r="L10282" s="2">
        <v>0</v>
      </c>
      <c r="M10282" s="2">
        <v>0</v>
      </c>
      <c r="N10282" s="2">
        <v>0</v>
      </c>
      <c r="O10282" s="2">
        <v>49.591490100000001</v>
      </c>
      <c r="P10282" s="2">
        <v>0</v>
      </c>
      <c r="Q10282" s="2">
        <v>34.30178712</v>
      </c>
    </row>
    <row r="10283" spans="1:17" ht="19.5" customHeight="1">
      <c r="A10283" s="2" t="s">
        <v>38655</v>
      </c>
      <c r="B10283" s="2">
        <v>8813</v>
      </c>
      <c r="C10283" s="2">
        <v>222</v>
      </c>
      <c r="D10283" s="2" t="s">
        <v>225</v>
      </c>
      <c r="E10283" s="2" t="s">
        <v>38656</v>
      </c>
      <c r="F10283" s="2" t="s">
        <v>23067</v>
      </c>
      <c r="G10283" s="2" t="s">
        <v>38657</v>
      </c>
      <c r="H10283" s="2" t="s">
        <v>229</v>
      </c>
      <c r="I10283" s="2">
        <v>37.705968849999998</v>
      </c>
      <c r="J10283" s="2">
        <v>7.0162883130000004</v>
      </c>
      <c r="K10283" s="2">
        <v>0</v>
      </c>
      <c r="L10283" s="2">
        <v>0</v>
      </c>
      <c r="M10283" s="2">
        <v>0</v>
      </c>
      <c r="N10283" s="2">
        <v>0</v>
      </c>
      <c r="O10283" s="2">
        <v>0</v>
      </c>
      <c r="P10283" s="2">
        <v>0</v>
      </c>
      <c r="Q10283" s="2">
        <v>0</v>
      </c>
    </row>
    <row r="10284" spans="1:17" ht="19.5" customHeight="1">
      <c r="A10284" s="2" t="s">
        <v>38658</v>
      </c>
      <c r="B10284" s="2">
        <v>1680</v>
      </c>
      <c r="C10284" s="2">
        <v>185</v>
      </c>
      <c r="D10284" s="2" t="s">
        <v>225</v>
      </c>
      <c r="E10284" s="2" t="s">
        <v>38659</v>
      </c>
      <c r="F10284" s="2" t="s">
        <v>38660</v>
      </c>
      <c r="G10284" s="2" t="s">
        <v>38661</v>
      </c>
      <c r="H10284" s="2" t="s">
        <v>229</v>
      </c>
      <c r="I10284" s="2">
        <v>12.568656280000001</v>
      </c>
      <c r="J10284" s="2">
        <v>21.048864940000001</v>
      </c>
      <c r="K10284" s="2">
        <v>20.95191535</v>
      </c>
      <c r="L10284" s="2">
        <v>36.643459139999997</v>
      </c>
      <c r="M10284" s="2">
        <v>50.242840399999999</v>
      </c>
      <c r="N10284" s="2">
        <v>0</v>
      </c>
      <c r="O10284" s="2">
        <v>0</v>
      </c>
      <c r="P10284" s="2">
        <v>0</v>
      </c>
      <c r="Q10284" s="2">
        <v>0</v>
      </c>
    </row>
    <row r="10285" spans="1:17" ht="19.5" customHeight="1">
      <c r="A10285" s="2" t="s">
        <v>38662</v>
      </c>
      <c r="B10285" s="2">
        <v>3201</v>
      </c>
      <c r="C10285" s="2">
        <v>185</v>
      </c>
      <c r="D10285" s="2" t="s">
        <v>225</v>
      </c>
      <c r="E10285" s="2" t="s">
        <v>38659</v>
      </c>
      <c r="F10285" s="2">
        <v>2</v>
      </c>
      <c r="G10285" s="2">
        <v>121</v>
      </c>
      <c r="H10285" s="2" t="s">
        <v>229</v>
      </c>
      <c r="I10285" s="2">
        <v>0</v>
      </c>
      <c r="J10285" s="2">
        <v>0</v>
      </c>
      <c r="K10285" s="2">
        <v>0</v>
      </c>
      <c r="L10285" s="2">
        <v>18.321729569999999</v>
      </c>
      <c r="M10285" s="2">
        <v>0</v>
      </c>
      <c r="N10285" s="2">
        <v>0</v>
      </c>
      <c r="O10285" s="2">
        <v>0</v>
      </c>
      <c r="P10285" s="2">
        <v>0</v>
      </c>
      <c r="Q10285" s="2">
        <v>0</v>
      </c>
    </row>
    <row r="10286" spans="1:17" ht="19.5" customHeight="1">
      <c r="A10286" s="2" t="s">
        <v>38663</v>
      </c>
      <c r="B10286" s="2">
        <v>5141</v>
      </c>
      <c r="C10286" s="2">
        <v>325</v>
      </c>
      <c r="D10286" s="2" t="s">
        <v>225</v>
      </c>
      <c r="E10286" s="2" t="s">
        <v>38664</v>
      </c>
      <c r="F10286" s="2" t="s">
        <v>38665</v>
      </c>
      <c r="G10286" s="2" t="s">
        <v>38666</v>
      </c>
      <c r="H10286" s="2" t="s">
        <v>229</v>
      </c>
      <c r="I10286" s="2">
        <v>0</v>
      </c>
      <c r="J10286" s="2">
        <v>14.032576629999999</v>
      </c>
      <c r="K10286" s="2">
        <v>0</v>
      </c>
      <c r="L10286" s="2">
        <v>0</v>
      </c>
      <c r="M10286" s="2">
        <v>0</v>
      </c>
      <c r="N10286" s="2">
        <v>27.955606499999998</v>
      </c>
      <c r="O10286" s="2">
        <v>24.795745050000001</v>
      </c>
      <c r="P10286" s="2">
        <v>90.342397689999999</v>
      </c>
      <c r="Q10286" s="2">
        <v>0</v>
      </c>
    </row>
    <row r="10287" spans="1:17" ht="19.5" customHeight="1">
      <c r="A10287" s="2" t="s">
        <v>38667</v>
      </c>
      <c r="B10287" s="2">
        <v>8145</v>
      </c>
      <c r="C10287" s="2">
        <v>114</v>
      </c>
      <c r="D10287" s="2" t="s">
        <v>38668</v>
      </c>
      <c r="E10287" s="2" t="s">
        <v>38669</v>
      </c>
      <c r="F10287" s="2" t="s">
        <v>38670</v>
      </c>
      <c r="G10287" s="2" t="s">
        <v>38671</v>
      </c>
      <c r="H10287" s="2" t="s">
        <v>38672</v>
      </c>
      <c r="I10287" s="2">
        <v>20.947760469999999</v>
      </c>
      <c r="J10287" s="2">
        <v>10.524432470000001</v>
      </c>
      <c r="K10287" s="2">
        <v>13.967943569999999</v>
      </c>
      <c r="L10287" s="2">
        <v>0</v>
      </c>
      <c r="M10287" s="2">
        <v>33.495226930000001</v>
      </c>
      <c r="N10287" s="2">
        <v>0</v>
      </c>
      <c r="O10287" s="2">
        <v>0</v>
      </c>
      <c r="P10287" s="2">
        <v>0</v>
      </c>
      <c r="Q10287" s="2">
        <v>0</v>
      </c>
    </row>
    <row r="10288" spans="1:17" ht="19.5" customHeight="1">
      <c r="A10288" s="2" t="s">
        <v>38673</v>
      </c>
      <c r="B10288" s="2">
        <v>2821</v>
      </c>
      <c r="C10288" s="2">
        <v>466</v>
      </c>
      <c r="D10288" s="2" t="s">
        <v>38668</v>
      </c>
      <c r="E10288" s="2" t="s">
        <v>38674</v>
      </c>
      <c r="F10288" s="2">
        <v>8</v>
      </c>
      <c r="G10288" s="2">
        <v>209</v>
      </c>
      <c r="H10288" s="2" t="s">
        <v>38672</v>
      </c>
      <c r="I10288" s="2">
        <v>0</v>
      </c>
      <c r="J10288" s="2">
        <v>28.065153250000002</v>
      </c>
      <c r="K10288" s="2">
        <v>0</v>
      </c>
      <c r="L10288" s="2">
        <v>0</v>
      </c>
      <c r="M10288" s="2">
        <v>0</v>
      </c>
      <c r="N10288" s="2">
        <v>0</v>
      </c>
      <c r="O10288" s="2">
        <v>0</v>
      </c>
      <c r="P10288" s="2">
        <v>0</v>
      </c>
      <c r="Q10288" s="2">
        <v>0</v>
      </c>
    </row>
    <row r="10289" spans="1:17" ht="19.5" customHeight="1">
      <c r="A10289" s="2" t="s">
        <v>38675</v>
      </c>
      <c r="B10289" s="2">
        <v>16578</v>
      </c>
      <c r="C10289" s="2">
        <v>467</v>
      </c>
      <c r="D10289" s="2" t="s">
        <v>38668</v>
      </c>
      <c r="E10289" s="2" t="s">
        <v>38676</v>
      </c>
      <c r="F10289" s="2" t="s">
        <v>1045</v>
      </c>
      <c r="G10289" s="2" t="s">
        <v>38677</v>
      </c>
      <c r="H10289" s="2" t="s">
        <v>38672</v>
      </c>
      <c r="I10289" s="2">
        <v>0</v>
      </c>
      <c r="J10289" s="2">
        <v>7.0162883130000004</v>
      </c>
      <c r="K10289" s="2">
        <v>27.935887139999998</v>
      </c>
      <c r="L10289" s="2">
        <v>0</v>
      </c>
      <c r="M10289" s="2">
        <v>0</v>
      </c>
      <c r="N10289" s="2">
        <v>27.955606499999998</v>
      </c>
      <c r="O10289" s="2">
        <v>0</v>
      </c>
      <c r="P10289" s="2">
        <v>33.878399129999998</v>
      </c>
      <c r="Q10289" s="2">
        <v>0</v>
      </c>
    </row>
    <row r="10290" spans="1:17" ht="19.5" customHeight="1">
      <c r="A10290" s="2" t="s">
        <v>38678</v>
      </c>
      <c r="B10290" s="2">
        <v>5743</v>
      </c>
      <c r="C10290" s="2">
        <v>221</v>
      </c>
      <c r="D10290" s="2" t="s">
        <v>38668</v>
      </c>
      <c r="E10290" s="2" t="s">
        <v>38679</v>
      </c>
      <c r="F10290" s="2">
        <v>2</v>
      </c>
      <c r="G10290" s="2">
        <v>60</v>
      </c>
      <c r="H10290" s="2" t="s">
        <v>38672</v>
      </c>
      <c r="I10290" s="2">
        <v>0</v>
      </c>
      <c r="J10290" s="2">
        <v>0</v>
      </c>
      <c r="K10290" s="2">
        <v>13.967943569999999</v>
      </c>
      <c r="L10290" s="2">
        <v>0</v>
      </c>
      <c r="M10290" s="2">
        <v>0</v>
      </c>
      <c r="N10290" s="2">
        <v>0</v>
      </c>
      <c r="O10290" s="2">
        <v>0</v>
      </c>
      <c r="P10290" s="2">
        <v>0</v>
      </c>
      <c r="Q10290" s="2">
        <v>0</v>
      </c>
    </row>
    <row r="10291" spans="1:17" ht="19.5" customHeight="1">
      <c r="A10291" s="2" t="s">
        <v>38680</v>
      </c>
      <c r="B10291" s="2">
        <v>14551</v>
      </c>
      <c r="C10291" s="2">
        <v>216</v>
      </c>
      <c r="D10291" s="2" t="s">
        <v>38668</v>
      </c>
      <c r="E10291" s="2" t="s">
        <v>38681</v>
      </c>
      <c r="F10291" s="2">
        <v>2</v>
      </c>
      <c r="G10291" s="2">
        <v>71</v>
      </c>
      <c r="H10291" s="2" t="s">
        <v>38672</v>
      </c>
      <c r="I10291" s="2">
        <v>0</v>
      </c>
      <c r="J10291" s="2">
        <v>0</v>
      </c>
      <c r="K10291" s="2">
        <v>0</v>
      </c>
      <c r="L10291" s="2">
        <v>0</v>
      </c>
      <c r="M10291" s="2">
        <v>0</v>
      </c>
      <c r="N10291" s="2">
        <v>0</v>
      </c>
      <c r="O10291" s="2">
        <v>0</v>
      </c>
      <c r="P10291" s="2">
        <v>22.585599420000001</v>
      </c>
      <c r="Q10291" s="2">
        <v>0</v>
      </c>
    </row>
    <row r="10292" spans="1:17" ht="19.5" customHeight="1">
      <c r="A10292" s="2" t="s">
        <v>38682</v>
      </c>
      <c r="B10292" s="2">
        <v>1291</v>
      </c>
      <c r="C10292" s="2">
        <v>186</v>
      </c>
      <c r="D10292" s="2" t="s">
        <v>38668</v>
      </c>
      <c r="E10292" s="2" t="s">
        <v>38683</v>
      </c>
      <c r="F10292" s="2" t="s">
        <v>38684</v>
      </c>
      <c r="G10292" s="2" t="s">
        <v>38685</v>
      </c>
      <c r="H10292" s="2" t="s">
        <v>38672</v>
      </c>
      <c r="I10292" s="2">
        <v>8.3791041899999996</v>
      </c>
      <c r="J10292" s="2">
        <v>0</v>
      </c>
      <c r="K10292" s="2">
        <v>13.967943569999999</v>
      </c>
      <c r="L10292" s="2">
        <v>45.804323930000002</v>
      </c>
      <c r="M10292" s="2">
        <v>0</v>
      </c>
      <c r="N10292" s="2">
        <v>0</v>
      </c>
      <c r="O10292" s="2">
        <v>0</v>
      </c>
      <c r="P10292" s="2">
        <v>0</v>
      </c>
      <c r="Q10292" s="2">
        <v>22.867858080000001</v>
      </c>
    </row>
    <row r="10293" spans="1:17" ht="19.5" customHeight="1">
      <c r="A10293" s="2" t="s">
        <v>38686</v>
      </c>
      <c r="B10293" s="2">
        <v>11376</v>
      </c>
      <c r="C10293" s="2">
        <v>344</v>
      </c>
      <c r="D10293" s="2" t="s">
        <v>38668</v>
      </c>
      <c r="E10293" s="2" t="s">
        <v>38687</v>
      </c>
      <c r="F10293" s="2">
        <v>5</v>
      </c>
      <c r="G10293" s="2">
        <v>213</v>
      </c>
      <c r="H10293" s="2" t="s">
        <v>38672</v>
      </c>
      <c r="I10293" s="2">
        <v>0</v>
      </c>
      <c r="J10293" s="2">
        <v>17.540720780000001</v>
      </c>
      <c r="K10293" s="2">
        <v>0</v>
      </c>
      <c r="L10293" s="2">
        <v>0</v>
      </c>
      <c r="M10293" s="2">
        <v>0</v>
      </c>
      <c r="N10293" s="2">
        <v>0</v>
      </c>
      <c r="O10293" s="2">
        <v>0</v>
      </c>
      <c r="P10293" s="2">
        <v>0</v>
      </c>
      <c r="Q10293" s="2">
        <v>0</v>
      </c>
    </row>
    <row r="10294" spans="1:17" ht="19.5" customHeight="1">
      <c r="A10294" s="2" t="s">
        <v>38688</v>
      </c>
      <c r="B10294" s="2">
        <v>2117</v>
      </c>
      <c r="C10294" s="2">
        <v>242</v>
      </c>
      <c r="D10294" s="2" t="s">
        <v>38668</v>
      </c>
      <c r="E10294" s="2" t="s">
        <v>38689</v>
      </c>
      <c r="F10294" s="2" t="s">
        <v>324</v>
      </c>
      <c r="G10294" s="2" t="s">
        <v>38690</v>
      </c>
      <c r="H10294" s="2" t="s">
        <v>38672</v>
      </c>
      <c r="I10294" s="2">
        <v>12.568656280000001</v>
      </c>
      <c r="J10294" s="2">
        <v>17.540720780000001</v>
      </c>
      <c r="K10294" s="2">
        <v>0</v>
      </c>
      <c r="L10294" s="2">
        <v>18.321729569999999</v>
      </c>
      <c r="M10294" s="2">
        <v>25.121420199999999</v>
      </c>
      <c r="N10294" s="2">
        <v>0</v>
      </c>
      <c r="O10294" s="2">
        <v>0</v>
      </c>
      <c r="P10294" s="2">
        <v>0</v>
      </c>
      <c r="Q10294" s="2">
        <v>45.735716160000003</v>
      </c>
    </row>
    <row r="10295" spans="1:17" ht="19.5" customHeight="1">
      <c r="A10295" s="2" t="s">
        <v>38691</v>
      </c>
      <c r="B10295" s="2">
        <v>3584</v>
      </c>
      <c r="C10295" s="2">
        <v>384</v>
      </c>
      <c r="D10295" s="2" t="s">
        <v>38668</v>
      </c>
      <c r="E10295" s="2" t="s">
        <v>38692</v>
      </c>
      <c r="F10295" s="2" t="s">
        <v>38693</v>
      </c>
      <c r="G10295" s="2" t="s">
        <v>38694</v>
      </c>
      <c r="H10295" s="2" t="s">
        <v>38672</v>
      </c>
      <c r="I10295" s="2">
        <v>0</v>
      </c>
      <c r="J10295" s="2">
        <v>14.032576629999999</v>
      </c>
      <c r="K10295" s="2">
        <v>34.919858920000003</v>
      </c>
      <c r="L10295" s="2">
        <v>0</v>
      </c>
      <c r="M10295" s="2">
        <v>41.869033659999999</v>
      </c>
      <c r="N10295" s="2">
        <v>97.844622740000005</v>
      </c>
      <c r="O10295" s="2">
        <v>0</v>
      </c>
      <c r="P10295" s="2">
        <v>0</v>
      </c>
      <c r="Q10295" s="2">
        <v>0</v>
      </c>
    </row>
    <row r="10296" spans="1:17" ht="19.5" customHeight="1">
      <c r="A10296" s="2" t="s">
        <v>38695</v>
      </c>
      <c r="B10296" s="2">
        <v>1803</v>
      </c>
      <c r="C10296" s="2">
        <v>115</v>
      </c>
      <c r="D10296" s="2" t="s">
        <v>225</v>
      </c>
      <c r="E10296" s="2" t="s">
        <v>38696</v>
      </c>
      <c r="F10296" s="2">
        <v>3</v>
      </c>
      <c r="G10296" s="2">
        <v>5</v>
      </c>
      <c r="H10296" s="2" t="s">
        <v>229</v>
      </c>
      <c r="I10296" s="2">
        <v>0</v>
      </c>
      <c r="J10296" s="2">
        <v>0</v>
      </c>
      <c r="K10296" s="2">
        <v>0</v>
      </c>
      <c r="L10296" s="2">
        <v>0</v>
      </c>
      <c r="M10296" s="2">
        <v>0</v>
      </c>
      <c r="N10296" s="2">
        <v>41.933409750000003</v>
      </c>
      <c r="O10296" s="2">
        <v>0</v>
      </c>
      <c r="P10296" s="2">
        <v>0</v>
      </c>
      <c r="Q10296" s="2">
        <v>0</v>
      </c>
    </row>
    <row r="10297" spans="1:17" ht="19.5" customHeight="1">
      <c r="A10297" s="2" t="s">
        <v>38697</v>
      </c>
      <c r="B10297" s="2">
        <v>2028</v>
      </c>
      <c r="C10297" s="2">
        <v>315</v>
      </c>
      <c r="D10297" s="2" t="s">
        <v>38698</v>
      </c>
      <c r="E10297" s="2" t="s">
        <v>38699</v>
      </c>
      <c r="F10297" s="2" t="s">
        <v>38700</v>
      </c>
      <c r="G10297" s="2" t="s">
        <v>38701</v>
      </c>
      <c r="H10297" s="2" t="s">
        <v>38702</v>
      </c>
      <c r="I10297" s="2">
        <v>0</v>
      </c>
      <c r="J10297" s="2">
        <v>14.032576629999999</v>
      </c>
      <c r="K10297" s="2">
        <v>20.95191535</v>
      </c>
      <c r="L10297" s="2">
        <v>0</v>
      </c>
      <c r="M10297" s="2">
        <v>0</v>
      </c>
      <c r="N10297" s="2">
        <v>27.955606499999998</v>
      </c>
      <c r="O10297" s="2">
        <v>0</v>
      </c>
      <c r="P10297" s="2">
        <v>0</v>
      </c>
      <c r="Q10297" s="2">
        <v>34.30178712</v>
      </c>
    </row>
    <row r="10298" spans="1:17" ht="19.5" customHeight="1">
      <c r="A10298" s="2" t="s">
        <v>38703</v>
      </c>
      <c r="B10298" s="2">
        <v>12821</v>
      </c>
      <c r="C10298" s="2">
        <v>172</v>
      </c>
      <c r="D10298" s="2" t="s">
        <v>38704</v>
      </c>
      <c r="E10298" s="2" t="s">
        <v>38705</v>
      </c>
      <c r="F10298" s="2" t="s">
        <v>38706</v>
      </c>
      <c r="G10298" s="2" t="s">
        <v>38707</v>
      </c>
      <c r="H10298" s="2" t="s">
        <v>65</v>
      </c>
      <c r="I10298" s="2">
        <v>8.3791041899999996</v>
      </c>
      <c r="J10298" s="2">
        <v>10.524432470000001</v>
      </c>
      <c r="K10298" s="2">
        <v>0</v>
      </c>
      <c r="L10298" s="2">
        <v>45.804323930000002</v>
      </c>
      <c r="M10298" s="2">
        <v>41.869033659999999</v>
      </c>
      <c r="N10298" s="2">
        <v>0</v>
      </c>
      <c r="O10298" s="2">
        <v>0</v>
      </c>
      <c r="P10298" s="2">
        <v>0</v>
      </c>
      <c r="Q10298" s="2">
        <v>0</v>
      </c>
    </row>
    <row r="10299" spans="1:17" ht="19.5" customHeight="1">
      <c r="A10299" s="2" t="s">
        <v>38708</v>
      </c>
      <c r="B10299" s="2">
        <v>5535</v>
      </c>
      <c r="C10299" s="2">
        <v>108</v>
      </c>
      <c r="D10299" s="2" t="s">
        <v>38704</v>
      </c>
      <c r="E10299" s="2" t="s">
        <v>38709</v>
      </c>
      <c r="F10299" s="2" t="s">
        <v>38710</v>
      </c>
      <c r="G10299" s="2" t="s">
        <v>38711</v>
      </c>
      <c r="H10299" s="2" t="s">
        <v>65</v>
      </c>
      <c r="I10299" s="2">
        <v>29.326864659999998</v>
      </c>
      <c r="J10299" s="2">
        <v>0</v>
      </c>
      <c r="K10299" s="2">
        <v>13.967943569999999</v>
      </c>
      <c r="L10299" s="2">
        <v>0</v>
      </c>
      <c r="M10299" s="2">
        <v>16.747613470000001</v>
      </c>
      <c r="N10299" s="2">
        <v>0</v>
      </c>
      <c r="O10299" s="2">
        <v>0</v>
      </c>
      <c r="P10299" s="2">
        <v>0</v>
      </c>
      <c r="Q10299" s="2">
        <v>0</v>
      </c>
    </row>
    <row r="10300" spans="1:17" ht="19.5" customHeight="1">
      <c r="A10300" s="2" t="s">
        <v>38712</v>
      </c>
      <c r="B10300" s="2">
        <v>5538</v>
      </c>
      <c r="C10300" s="2">
        <v>111</v>
      </c>
      <c r="D10300" s="2" t="s">
        <v>38704</v>
      </c>
      <c r="E10300" s="2" t="s">
        <v>38713</v>
      </c>
      <c r="F10300" s="2">
        <v>2</v>
      </c>
      <c r="G10300" s="2">
        <v>22</v>
      </c>
      <c r="H10300" s="2" t="s">
        <v>65</v>
      </c>
      <c r="I10300" s="2">
        <v>8.3791041899999996</v>
      </c>
      <c r="J10300" s="2">
        <v>0</v>
      </c>
      <c r="K10300" s="2">
        <v>0</v>
      </c>
      <c r="L10300" s="2">
        <v>0</v>
      </c>
      <c r="M10300" s="2">
        <v>0</v>
      </c>
      <c r="N10300" s="2">
        <v>0</v>
      </c>
      <c r="O10300" s="2">
        <v>0</v>
      </c>
      <c r="P10300" s="2">
        <v>0</v>
      </c>
      <c r="Q10300" s="2">
        <v>0</v>
      </c>
    </row>
    <row r="10301" spans="1:17" ht="19.5" customHeight="1">
      <c r="A10301" s="2" t="s">
        <v>38714</v>
      </c>
      <c r="B10301" s="2">
        <v>17514</v>
      </c>
      <c r="C10301" s="2">
        <v>118</v>
      </c>
      <c r="D10301" s="2" t="s">
        <v>38704</v>
      </c>
      <c r="E10301" s="2" t="s">
        <v>38715</v>
      </c>
      <c r="F10301" s="2">
        <v>3</v>
      </c>
      <c r="G10301" s="2">
        <v>20</v>
      </c>
      <c r="H10301" s="2" t="s">
        <v>65</v>
      </c>
      <c r="I10301" s="2">
        <v>0</v>
      </c>
      <c r="J10301" s="2">
        <v>0</v>
      </c>
      <c r="K10301" s="2">
        <v>0</v>
      </c>
      <c r="L10301" s="2">
        <v>0</v>
      </c>
      <c r="M10301" s="2">
        <v>0</v>
      </c>
      <c r="N10301" s="2">
        <v>41.933409750000003</v>
      </c>
      <c r="O10301" s="2">
        <v>0</v>
      </c>
      <c r="P10301" s="2">
        <v>0</v>
      </c>
      <c r="Q10301" s="2">
        <v>0</v>
      </c>
    </row>
    <row r="10302" spans="1:17" ht="19.5" customHeight="1">
      <c r="A10302" s="2" t="s">
        <v>38716</v>
      </c>
      <c r="B10302" s="2">
        <v>25735</v>
      </c>
      <c r="C10302" s="2">
        <v>196</v>
      </c>
      <c r="D10302" s="2" t="s">
        <v>38704</v>
      </c>
      <c r="E10302" s="2" t="s">
        <v>38717</v>
      </c>
      <c r="F10302" s="2">
        <v>2</v>
      </c>
      <c r="G10302" s="2">
        <v>23</v>
      </c>
      <c r="H10302" s="2" t="s">
        <v>65</v>
      </c>
      <c r="I10302" s="2">
        <v>0</v>
      </c>
      <c r="J10302" s="2">
        <v>0</v>
      </c>
      <c r="K10302" s="2">
        <v>0</v>
      </c>
      <c r="L10302" s="2">
        <v>0</v>
      </c>
      <c r="M10302" s="2">
        <v>0</v>
      </c>
      <c r="N10302" s="2">
        <v>0</v>
      </c>
      <c r="O10302" s="2">
        <v>0</v>
      </c>
      <c r="P10302" s="2">
        <v>0</v>
      </c>
      <c r="Q10302" s="2">
        <v>22.867858080000001</v>
      </c>
    </row>
    <row r="10303" spans="1:17" ht="19.5" customHeight="1">
      <c r="A10303" s="2" t="s">
        <v>38718</v>
      </c>
      <c r="B10303" s="2">
        <v>2570</v>
      </c>
      <c r="C10303" s="2">
        <v>131</v>
      </c>
      <c r="D10303" s="2" t="s">
        <v>38704</v>
      </c>
      <c r="E10303" s="2" t="s">
        <v>38719</v>
      </c>
      <c r="F10303" s="2" t="s">
        <v>38720</v>
      </c>
      <c r="G10303" s="2" t="s">
        <v>38721</v>
      </c>
      <c r="H10303" s="2" t="s">
        <v>65</v>
      </c>
      <c r="I10303" s="2">
        <v>37.705968849999998</v>
      </c>
      <c r="J10303" s="2">
        <v>24.557009099999998</v>
      </c>
      <c r="K10303" s="2">
        <v>20.95191535</v>
      </c>
      <c r="L10303" s="2">
        <v>0</v>
      </c>
      <c r="M10303" s="2">
        <v>41.869033659999999</v>
      </c>
      <c r="N10303" s="2">
        <v>125.8002292</v>
      </c>
      <c r="O10303" s="2">
        <v>86.785107679999996</v>
      </c>
      <c r="P10303" s="2">
        <v>79.049597980000001</v>
      </c>
      <c r="Q10303" s="2">
        <v>182.9428647</v>
      </c>
    </row>
    <row r="10304" spans="1:17" ht="19.5" customHeight="1">
      <c r="A10304" s="2" t="s">
        <v>38722</v>
      </c>
      <c r="B10304" s="2">
        <v>4395</v>
      </c>
      <c r="C10304" s="2">
        <v>291</v>
      </c>
      <c r="D10304" s="2" t="s">
        <v>38704</v>
      </c>
      <c r="E10304" s="2" t="s">
        <v>38723</v>
      </c>
      <c r="F10304" s="2" t="s">
        <v>38724</v>
      </c>
      <c r="G10304" s="2" t="s">
        <v>38725</v>
      </c>
      <c r="H10304" s="2" t="s">
        <v>65</v>
      </c>
      <c r="I10304" s="2">
        <v>41.895520949999998</v>
      </c>
      <c r="J10304" s="2">
        <v>52.622162350000004</v>
      </c>
      <c r="K10304" s="2">
        <v>27.935887139999998</v>
      </c>
      <c r="L10304" s="2">
        <v>91.608647860000005</v>
      </c>
      <c r="M10304" s="2">
        <v>33.495226930000001</v>
      </c>
      <c r="N10304" s="2">
        <v>69.889016240000004</v>
      </c>
      <c r="O10304" s="2">
        <v>99.182980200000003</v>
      </c>
      <c r="P10304" s="2">
        <v>0</v>
      </c>
      <c r="Q10304" s="2">
        <v>45.735716160000003</v>
      </c>
    </row>
    <row r="10305" spans="1:17" ht="19.5" customHeight="1">
      <c r="A10305" s="2" t="s">
        <v>38726</v>
      </c>
      <c r="B10305" s="2">
        <v>10225</v>
      </c>
      <c r="C10305" s="2">
        <v>249</v>
      </c>
      <c r="D10305" s="2" t="s">
        <v>38704</v>
      </c>
      <c r="E10305" s="2" t="s">
        <v>38727</v>
      </c>
      <c r="F10305" s="2" t="s">
        <v>38728</v>
      </c>
      <c r="G10305" s="2" t="s">
        <v>38729</v>
      </c>
      <c r="H10305" s="2" t="s">
        <v>65</v>
      </c>
      <c r="I10305" s="2">
        <v>67.032833519999997</v>
      </c>
      <c r="J10305" s="2">
        <v>45.605874040000003</v>
      </c>
      <c r="K10305" s="2">
        <v>27.935887139999998</v>
      </c>
      <c r="L10305" s="2">
        <v>73.286918290000003</v>
      </c>
      <c r="M10305" s="2">
        <v>58.616647129999997</v>
      </c>
      <c r="N10305" s="2">
        <v>0</v>
      </c>
      <c r="O10305" s="2">
        <v>24.795745050000001</v>
      </c>
      <c r="P10305" s="2">
        <v>90.342397689999999</v>
      </c>
      <c r="Q10305" s="2">
        <v>34.30178712</v>
      </c>
    </row>
    <row r="10306" spans="1:17" ht="19.5" customHeight="1">
      <c r="A10306" s="2" t="s">
        <v>38730</v>
      </c>
      <c r="B10306" s="2">
        <v>13003</v>
      </c>
      <c r="C10306" s="2">
        <v>131</v>
      </c>
      <c r="D10306" s="2" t="s">
        <v>38704</v>
      </c>
      <c r="E10306" s="2" t="s">
        <v>38731</v>
      </c>
      <c r="F10306" s="2">
        <v>4</v>
      </c>
      <c r="G10306" s="2">
        <v>16</v>
      </c>
      <c r="H10306" s="2" t="s">
        <v>65</v>
      </c>
      <c r="I10306" s="2">
        <v>0</v>
      </c>
      <c r="J10306" s="2">
        <v>0</v>
      </c>
      <c r="K10306" s="2">
        <v>0</v>
      </c>
      <c r="L10306" s="2">
        <v>0</v>
      </c>
      <c r="M10306" s="2">
        <v>0</v>
      </c>
      <c r="N10306" s="2">
        <v>55.911212990000003</v>
      </c>
      <c r="O10306" s="2">
        <v>0</v>
      </c>
      <c r="P10306" s="2">
        <v>0</v>
      </c>
      <c r="Q10306" s="2">
        <v>0</v>
      </c>
    </row>
    <row r="10307" spans="1:17" ht="19.5" customHeight="1">
      <c r="A10307" s="2" t="s">
        <v>38732</v>
      </c>
      <c r="B10307" s="2">
        <v>15306</v>
      </c>
      <c r="C10307" s="2">
        <v>295</v>
      </c>
      <c r="D10307" s="2" t="s">
        <v>38704</v>
      </c>
      <c r="E10307" s="2" t="s">
        <v>38733</v>
      </c>
      <c r="F10307" s="2" t="s">
        <v>38734</v>
      </c>
      <c r="G10307" s="2" t="s">
        <v>38735</v>
      </c>
      <c r="H10307" s="2" t="s">
        <v>65</v>
      </c>
      <c r="I10307" s="2">
        <v>25.137312569999999</v>
      </c>
      <c r="J10307" s="2">
        <v>0</v>
      </c>
      <c r="K10307" s="2">
        <v>0</v>
      </c>
      <c r="L10307" s="2">
        <v>82.44778307</v>
      </c>
      <c r="M10307" s="2">
        <v>16.747613470000001</v>
      </c>
      <c r="N10307" s="2">
        <v>0</v>
      </c>
      <c r="O10307" s="2">
        <v>0</v>
      </c>
      <c r="P10307" s="2">
        <v>0</v>
      </c>
      <c r="Q10307" s="2">
        <v>68.603574249999994</v>
      </c>
    </row>
    <row r="10308" spans="1:17" ht="19.5" customHeight="1">
      <c r="A10308" s="2" t="s">
        <v>38736</v>
      </c>
      <c r="B10308" s="2">
        <v>2259</v>
      </c>
      <c r="C10308" s="2">
        <v>261</v>
      </c>
      <c r="D10308" s="2" t="s">
        <v>38704</v>
      </c>
      <c r="E10308" s="2" t="s">
        <v>38737</v>
      </c>
      <c r="F10308" s="2" t="s">
        <v>38738</v>
      </c>
      <c r="G10308" s="2" t="s">
        <v>38739</v>
      </c>
      <c r="H10308" s="2" t="s">
        <v>65</v>
      </c>
      <c r="I10308" s="2">
        <v>12.568656280000001</v>
      </c>
      <c r="J10308" s="2">
        <v>0</v>
      </c>
      <c r="K10308" s="2">
        <v>20.95191535</v>
      </c>
      <c r="L10308" s="2">
        <v>64.126053499999998</v>
      </c>
      <c r="M10308" s="2">
        <v>0</v>
      </c>
      <c r="N10308" s="2">
        <v>41.933409750000003</v>
      </c>
      <c r="O10308" s="2">
        <v>0</v>
      </c>
      <c r="P10308" s="2">
        <v>0</v>
      </c>
      <c r="Q10308" s="2">
        <v>0</v>
      </c>
    </row>
    <row r="10309" spans="1:17" ht="19.5" customHeight="1">
      <c r="A10309" s="2" t="s">
        <v>38740</v>
      </c>
      <c r="B10309" s="2">
        <v>1291</v>
      </c>
      <c r="C10309" s="2">
        <v>331</v>
      </c>
      <c r="D10309" s="2" t="s">
        <v>38704</v>
      </c>
      <c r="E10309" s="2" t="s">
        <v>38741</v>
      </c>
      <c r="F10309" s="2" t="s">
        <v>38742</v>
      </c>
      <c r="G10309" s="2" t="s">
        <v>38743</v>
      </c>
      <c r="H10309" s="2" t="s">
        <v>65</v>
      </c>
      <c r="I10309" s="2">
        <v>58.653729329999997</v>
      </c>
      <c r="J10309" s="2">
        <v>24.557009099999998</v>
      </c>
      <c r="K10309" s="2">
        <v>97.775604990000005</v>
      </c>
      <c r="L10309" s="2">
        <v>91.608647860000005</v>
      </c>
      <c r="M10309" s="2">
        <v>66.990453860000002</v>
      </c>
      <c r="N10309" s="2">
        <v>97.844622740000005</v>
      </c>
      <c r="O10309" s="2">
        <v>0</v>
      </c>
      <c r="P10309" s="2">
        <v>33.878399129999998</v>
      </c>
      <c r="Q10309" s="2">
        <v>68.603574249999994</v>
      </c>
    </row>
    <row r="10310" spans="1:17" ht="19.5" customHeight="1">
      <c r="A10310" s="2" t="s">
        <v>38744</v>
      </c>
      <c r="B10310" s="2">
        <v>5078</v>
      </c>
      <c r="C10310" s="2">
        <v>293</v>
      </c>
      <c r="D10310" s="2" t="s">
        <v>38745</v>
      </c>
      <c r="E10310" s="2" t="s">
        <v>38746</v>
      </c>
      <c r="F10310" s="2" t="s">
        <v>38747</v>
      </c>
      <c r="G10310" s="2" t="s">
        <v>38748</v>
      </c>
      <c r="H10310" s="2" t="s">
        <v>38749</v>
      </c>
      <c r="I10310" s="2">
        <v>0</v>
      </c>
      <c r="J10310" s="2">
        <v>0</v>
      </c>
      <c r="K10310" s="2">
        <v>0</v>
      </c>
      <c r="L10310" s="2">
        <v>0</v>
      </c>
      <c r="M10310" s="2">
        <v>33.495226930000001</v>
      </c>
      <c r="N10310" s="2">
        <v>0</v>
      </c>
      <c r="O10310" s="2">
        <v>0</v>
      </c>
      <c r="P10310" s="2">
        <v>0</v>
      </c>
      <c r="Q10310" s="2">
        <v>0</v>
      </c>
    </row>
    <row r="10311" spans="1:17" ht="19.5" customHeight="1">
      <c r="A10311" s="2" t="s">
        <v>38750</v>
      </c>
      <c r="B10311" s="2">
        <v>291</v>
      </c>
      <c r="C10311" s="2">
        <v>291</v>
      </c>
      <c r="D10311" s="2" t="s">
        <v>38751</v>
      </c>
      <c r="E10311" s="2" t="s">
        <v>38752</v>
      </c>
      <c r="F10311" s="2" t="s">
        <v>38753</v>
      </c>
      <c r="G10311" s="2" t="s">
        <v>38754</v>
      </c>
      <c r="H10311" s="2" t="s">
        <v>38755</v>
      </c>
      <c r="I10311" s="2">
        <v>33.516416759999998</v>
      </c>
      <c r="J10311" s="2">
        <v>24.557009099999998</v>
      </c>
      <c r="K10311" s="2">
        <v>20.95191535</v>
      </c>
      <c r="L10311" s="2">
        <v>64.126053499999998</v>
      </c>
      <c r="M10311" s="2">
        <v>16.747613470000001</v>
      </c>
      <c r="N10311" s="2">
        <v>111.82242599999999</v>
      </c>
      <c r="O10311" s="2">
        <v>37.193617580000002</v>
      </c>
      <c r="P10311" s="2">
        <v>33.878399129999998</v>
      </c>
      <c r="Q10311" s="2">
        <v>45.735716160000003</v>
      </c>
    </row>
    <row r="10312" spans="1:17" ht="19.5" customHeight="1">
      <c r="A10312" s="2" t="s">
        <v>38756</v>
      </c>
      <c r="B10312" s="2">
        <v>4949</v>
      </c>
      <c r="C10312" s="2">
        <v>214</v>
      </c>
      <c r="D10312" s="2" t="s">
        <v>38757</v>
      </c>
      <c r="E10312" s="2" t="s">
        <v>38758</v>
      </c>
      <c r="F10312" s="2" t="s">
        <v>38759</v>
      </c>
      <c r="G10312" s="2" t="s">
        <v>38760</v>
      </c>
      <c r="H10312" s="2" t="s">
        <v>38761</v>
      </c>
      <c r="I10312" s="2">
        <v>41.895520949999998</v>
      </c>
      <c r="J10312" s="2">
        <v>66.654738980000005</v>
      </c>
      <c r="K10312" s="2">
        <v>34.919858920000003</v>
      </c>
      <c r="L10312" s="2">
        <v>137.41297180000001</v>
      </c>
      <c r="M10312" s="2">
        <v>125.607101</v>
      </c>
      <c r="N10312" s="2">
        <v>41.933409750000003</v>
      </c>
      <c r="O10312" s="2">
        <v>61.989362630000002</v>
      </c>
      <c r="P10312" s="2">
        <v>79.049597980000001</v>
      </c>
      <c r="Q10312" s="2">
        <v>45.735716160000003</v>
      </c>
    </row>
    <row r="10313" spans="1:17" ht="19.5" customHeight="1">
      <c r="A10313" s="2" t="s">
        <v>38762</v>
      </c>
      <c r="B10313" s="2">
        <v>9906</v>
      </c>
      <c r="C10313" s="2">
        <v>214</v>
      </c>
      <c r="D10313" s="2" t="s">
        <v>38757</v>
      </c>
      <c r="E10313" s="2" t="s">
        <v>38758</v>
      </c>
      <c r="F10313" s="2" t="s">
        <v>38763</v>
      </c>
      <c r="G10313" s="2" t="s">
        <v>38764</v>
      </c>
      <c r="H10313" s="2" t="s">
        <v>38761</v>
      </c>
      <c r="I10313" s="2">
        <v>83.791041899999996</v>
      </c>
      <c r="J10313" s="2">
        <v>70.162883129999997</v>
      </c>
      <c r="K10313" s="2">
        <v>83.807661420000002</v>
      </c>
      <c r="L10313" s="2">
        <v>91.608647860000005</v>
      </c>
      <c r="M10313" s="2">
        <v>83.738067330000007</v>
      </c>
      <c r="N10313" s="2">
        <v>41.933409750000003</v>
      </c>
      <c r="O10313" s="2">
        <v>49.591490100000001</v>
      </c>
      <c r="P10313" s="2">
        <v>45.171198840000002</v>
      </c>
      <c r="Q10313" s="2">
        <v>45.735716160000003</v>
      </c>
    </row>
    <row r="10314" spans="1:17" ht="19.5" customHeight="1">
      <c r="A10314" s="2" t="s">
        <v>38765</v>
      </c>
      <c r="B10314" s="2">
        <v>5005</v>
      </c>
      <c r="C10314" s="2">
        <v>390</v>
      </c>
      <c r="D10314" s="2" t="s">
        <v>38757</v>
      </c>
      <c r="E10314" s="2" t="s">
        <v>38766</v>
      </c>
      <c r="F10314" s="2" t="s">
        <v>38767</v>
      </c>
      <c r="G10314" s="2" t="s">
        <v>38768</v>
      </c>
      <c r="H10314" s="2" t="s">
        <v>38761</v>
      </c>
      <c r="I10314" s="2">
        <v>230.42536519999999</v>
      </c>
      <c r="J10314" s="2">
        <v>357.83070400000003</v>
      </c>
      <c r="K10314" s="2">
        <v>300.31078669999999</v>
      </c>
      <c r="L10314" s="2">
        <v>238.18248439999999</v>
      </c>
      <c r="M10314" s="2">
        <v>334.95226930000001</v>
      </c>
      <c r="N10314" s="2">
        <v>237.6226552</v>
      </c>
      <c r="O10314" s="2">
        <v>223.16170550000001</v>
      </c>
      <c r="P10314" s="2">
        <v>327.49119159999998</v>
      </c>
      <c r="Q10314" s="2">
        <v>365.88572929999998</v>
      </c>
    </row>
    <row r="10315" spans="1:17" ht="19.5" customHeight="1">
      <c r="A10315" s="2" t="s">
        <v>38769</v>
      </c>
      <c r="B10315" s="2">
        <v>3613</v>
      </c>
      <c r="C10315" s="2">
        <v>342</v>
      </c>
      <c r="D10315" s="2" t="s">
        <v>38757</v>
      </c>
      <c r="E10315" s="2" t="s">
        <v>38770</v>
      </c>
      <c r="F10315" s="2" t="s">
        <v>38771</v>
      </c>
      <c r="G10315" s="2" t="s">
        <v>38772</v>
      </c>
      <c r="H10315" s="2" t="s">
        <v>38761</v>
      </c>
      <c r="I10315" s="2">
        <v>104.7388024</v>
      </c>
      <c r="J10315" s="2">
        <v>56.130306509999997</v>
      </c>
      <c r="K10315" s="2">
        <v>62.855746060000001</v>
      </c>
      <c r="L10315" s="2">
        <v>174.05643090000001</v>
      </c>
      <c r="M10315" s="2">
        <v>33.495226930000001</v>
      </c>
      <c r="N10315" s="2">
        <v>83.866819489999997</v>
      </c>
      <c r="O10315" s="2">
        <v>173.5702154</v>
      </c>
      <c r="P10315" s="2">
        <v>124.2207968</v>
      </c>
      <c r="Q10315" s="2">
        <v>68.603574249999994</v>
      </c>
    </row>
    <row r="10316" spans="1:17" ht="19.5" customHeight="1">
      <c r="A10316" s="2" t="s">
        <v>38773</v>
      </c>
      <c r="B10316" s="2">
        <v>205</v>
      </c>
      <c r="C10316" s="2">
        <v>205</v>
      </c>
      <c r="D10316" s="2" t="s">
        <v>38757</v>
      </c>
      <c r="E10316" s="2" t="s">
        <v>38774</v>
      </c>
      <c r="F10316" s="2" t="s">
        <v>38775</v>
      </c>
      <c r="G10316" s="2" t="s">
        <v>38776</v>
      </c>
      <c r="H10316" s="2" t="s">
        <v>38761</v>
      </c>
      <c r="I10316" s="2">
        <v>0</v>
      </c>
      <c r="J10316" s="2">
        <v>0</v>
      </c>
      <c r="K10316" s="2">
        <v>0</v>
      </c>
      <c r="L10316" s="2">
        <v>27.48259436</v>
      </c>
      <c r="M10316" s="2">
        <v>25.121420199999999</v>
      </c>
      <c r="N10316" s="2">
        <v>0</v>
      </c>
      <c r="O10316" s="2">
        <v>0</v>
      </c>
      <c r="P10316" s="2">
        <v>0</v>
      </c>
      <c r="Q10316" s="2">
        <v>0</v>
      </c>
    </row>
    <row r="10317" spans="1:17" ht="19.5" customHeight="1">
      <c r="A10317" s="2" t="s">
        <v>38777</v>
      </c>
      <c r="B10317" s="2">
        <v>4747</v>
      </c>
      <c r="C10317" s="2">
        <v>361</v>
      </c>
      <c r="D10317" s="2" t="s">
        <v>38757</v>
      </c>
      <c r="E10317" s="2" t="s">
        <v>38778</v>
      </c>
      <c r="F10317" s="2" t="s">
        <v>1146</v>
      </c>
      <c r="G10317" s="2" t="s">
        <v>38779</v>
      </c>
      <c r="H10317" s="2" t="s">
        <v>38761</v>
      </c>
      <c r="I10317" s="2">
        <v>0</v>
      </c>
      <c r="J10317" s="2">
        <v>0</v>
      </c>
      <c r="K10317" s="2">
        <v>0</v>
      </c>
      <c r="L10317" s="2">
        <v>27.48259436</v>
      </c>
      <c r="M10317" s="2">
        <v>0</v>
      </c>
      <c r="N10317" s="2">
        <v>0</v>
      </c>
      <c r="O10317" s="2">
        <v>0</v>
      </c>
      <c r="P10317" s="2">
        <v>0</v>
      </c>
      <c r="Q10317" s="2">
        <v>0</v>
      </c>
    </row>
    <row r="10318" spans="1:17" ht="19.5" customHeight="1">
      <c r="A10318" s="2" t="s">
        <v>38780</v>
      </c>
      <c r="B10318" s="2">
        <v>11630</v>
      </c>
      <c r="C10318" s="2">
        <v>323</v>
      </c>
      <c r="D10318" s="2" t="s">
        <v>38757</v>
      </c>
      <c r="E10318" s="2" t="s">
        <v>38781</v>
      </c>
      <c r="F10318" s="2" t="s">
        <v>38782</v>
      </c>
      <c r="G10318" s="2" t="s">
        <v>38783</v>
      </c>
      <c r="H10318" s="2" t="s">
        <v>38761</v>
      </c>
      <c r="I10318" s="2">
        <v>8.3791041899999996</v>
      </c>
      <c r="J10318" s="2">
        <v>10.524432470000001</v>
      </c>
      <c r="K10318" s="2">
        <v>34.919858920000003</v>
      </c>
      <c r="L10318" s="2">
        <v>45.804323930000002</v>
      </c>
      <c r="M10318" s="2">
        <v>0</v>
      </c>
      <c r="N10318" s="2">
        <v>0</v>
      </c>
      <c r="O10318" s="2">
        <v>0</v>
      </c>
      <c r="P10318" s="2">
        <v>0</v>
      </c>
      <c r="Q10318" s="2">
        <v>0</v>
      </c>
    </row>
    <row r="10319" spans="1:17" ht="19.5" customHeight="1">
      <c r="A10319" s="2" t="s">
        <v>38784</v>
      </c>
      <c r="B10319" s="2">
        <v>14159</v>
      </c>
      <c r="C10319" s="2">
        <v>205</v>
      </c>
      <c r="D10319" s="2" t="s">
        <v>38757</v>
      </c>
      <c r="E10319" s="2" t="s">
        <v>38785</v>
      </c>
      <c r="F10319" s="2" t="s">
        <v>5791</v>
      </c>
      <c r="G10319" s="2" t="s">
        <v>38786</v>
      </c>
      <c r="H10319" s="2" t="s">
        <v>38761</v>
      </c>
      <c r="I10319" s="2">
        <v>0</v>
      </c>
      <c r="J10319" s="2">
        <v>0</v>
      </c>
      <c r="K10319" s="2">
        <v>0</v>
      </c>
      <c r="L10319" s="2">
        <v>0</v>
      </c>
      <c r="M10319" s="2">
        <v>25.121420199999999</v>
      </c>
      <c r="N10319" s="2">
        <v>0</v>
      </c>
      <c r="O10319" s="2">
        <v>0</v>
      </c>
      <c r="P10319" s="2">
        <v>0</v>
      </c>
      <c r="Q10319" s="2">
        <v>0</v>
      </c>
    </row>
    <row r="10320" spans="1:17" ht="19.5" customHeight="1">
      <c r="A10320" s="2" t="s">
        <v>38787</v>
      </c>
      <c r="B10320" s="2">
        <v>8349</v>
      </c>
      <c r="C10320" s="2">
        <v>246</v>
      </c>
      <c r="D10320" s="2" t="s">
        <v>38757</v>
      </c>
      <c r="E10320" s="2" t="s">
        <v>38788</v>
      </c>
      <c r="F10320" s="2" t="s">
        <v>38789</v>
      </c>
      <c r="G10320" s="2" t="s">
        <v>38790</v>
      </c>
      <c r="H10320" s="2" t="s">
        <v>38761</v>
      </c>
      <c r="I10320" s="2">
        <v>20.947760469999999</v>
      </c>
      <c r="J10320" s="2">
        <v>24.557009099999998</v>
      </c>
      <c r="K10320" s="2">
        <v>0</v>
      </c>
      <c r="L10320" s="2">
        <v>45.804323930000002</v>
      </c>
      <c r="M10320" s="2">
        <v>0</v>
      </c>
      <c r="N10320" s="2">
        <v>27.955606499999998</v>
      </c>
      <c r="O10320" s="2">
        <v>61.989362630000002</v>
      </c>
      <c r="P10320" s="2">
        <v>45.171198840000002</v>
      </c>
      <c r="Q10320" s="2">
        <v>0</v>
      </c>
    </row>
    <row r="10321" spans="1:17" ht="19.5" customHeight="1">
      <c r="A10321" s="2" t="s">
        <v>38791</v>
      </c>
      <c r="B10321" s="2">
        <v>34599</v>
      </c>
      <c r="C10321" s="2">
        <v>223</v>
      </c>
      <c r="D10321" s="2" t="s">
        <v>38757</v>
      </c>
      <c r="E10321" s="2" t="s">
        <v>38792</v>
      </c>
      <c r="F10321" s="2" t="s">
        <v>38793</v>
      </c>
      <c r="G10321" s="2" t="s">
        <v>38794</v>
      </c>
      <c r="H10321" s="2" t="s">
        <v>38761</v>
      </c>
      <c r="I10321" s="2">
        <v>0</v>
      </c>
      <c r="J10321" s="2">
        <v>0</v>
      </c>
      <c r="K10321" s="2">
        <v>0</v>
      </c>
      <c r="L10321" s="2">
        <v>0</v>
      </c>
      <c r="M10321" s="2">
        <v>0</v>
      </c>
      <c r="N10321" s="2">
        <v>41.933409750000003</v>
      </c>
      <c r="O10321" s="2">
        <v>0</v>
      </c>
      <c r="P10321" s="2">
        <v>0</v>
      </c>
      <c r="Q10321" s="2">
        <v>0</v>
      </c>
    </row>
    <row r="10322" spans="1:17" ht="19.5" customHeight="1">
      <c r="A10322" s="2" t="s">
        <v>38795</v>
      </c>
      <c r="B10322" s="2">
        <v>1292</v>
      </c>
      <c r="C10322" s="2">
        <v>252</v>
      </c>
      <c r="D10322" s="2" t="s">
        <v>38757</v>
      </c>
      <c r="E10322" s="2" t="s">
        <v>38796</v>
      </c>
      <c r="F10322" s="2" t="s">
        <v>38797</v>
      </c>
      <c r="G10322" s="2" t="s">
        <v>38798</v>
      </c>
      <c r="H10322" s="2" t="s">
        <v>38761</v>
      </c>
      <c r="I10322" s="2">
        <v>75.411937710000004</v>
      </c>
      <c r="J10322" s="2">
        <v>42.097729880000003</v>
      </c>
      <c r="K10322" s="2">
        <v>83.807661420000002</v>
      </c>
      <c r="L10322" s="2">
        <v>137.41297180000001</v>
      </c>
      <c r="M10322" s="2">
        <v>108.8594875</v>
      </c>
      <c r="N10322" s="2">
        <v>153.75583570000001</v>
      </c>
      <c r="O10322" s="2">
        <v>86.785107679999996</v>
      </c>
      <c r="P10322" s="2">
        <v>45.171198840000002</v>
      </c>
      <c r="Q10322" s="2">
        <v>80.037503290000004</v>
      </c>
    </row>
    <row r="10323" spans="1:17" ht="19.5" customHeight="1">
      <c r="A10323" s="2" t="s">
        <v>38799</v>
      </c>
      <c r="B10323" s="2">
        <v>3651</v>
      </c>
      <c r="C10323" s="2">
        <v>422</v>
      </c>
      <c r="D10323" s="2" t="s">
        <v>38757</v>
      </c>
      <c r="E10323" s="2" t="s">
        <v>38800</v>
      </c>
      <c r="F10323" s="2" t="s">
        <v>38801</v>
      </c>
      <c r="G10323" s="2" t="s">
        <v>38802</v>
      </c>
      <c r="H10323" s="2" t="s">
        <v>38761</v>
      </c>
      <c r="I10323" s="2">
        <v>16.758208379999999</v>
      </c>
      <c r="J10323" s="2">
        <v>17.540720780000001</v>
      </c>
      <c r="K10323" s="2">
        <v>27.935887139999998</v>
      </c>
      <c r="L10323" s="2">
        <v>0</v>
      </c>
      <c r="M10323" s="2">
        <v>33.495226930000001</v>
      </c>
      <c r="N10323" s="2">
        <v>0</v>
      </c>
      <c r="O10323" s="2">
        <v>0</v>
      </c>
      <c r="P10323" s="2">
        <v>0</v>
      </c>
      <c r="Q10323" s="2">
        <v>0</v>
      </c>
    </row>
    <row r="10324" spans="1:17" ht="19.5" customHeight="1">
      <c r="A10324" s="2" t="s">
        <v>38803</v>
      </c>
      <c r="B10324" s="2">
        <v>11811</v>
      </c>
      <c r="C10324" s="2">
        <v>243</v>
      </c>
      <c r="D10324" s="2" t="s">
        <v>38757</v>
      </c>
      <c r="E10324" s="2" t="s">
        <v>38804</v>
      </c>
      <c r="F10324" s="2" t="s">
        <v>345</v>
      </c>
      <c r="G10324" s="2" t="s">
        <v>38805</v>
      </c>
      <c r="H10324" s="2" t="s">
        <v>38761</v>
      </c>
      <c r="I10324" s="2">
        <v>0</v>
      </c>
      <c r="J10324" s="2">
        <v>7.0162883130000004</v>
      </c>
      <c r="K10324" s="2">
        <v>0</v>
      </c>
      <c r="L10324" s="2">
        <v>0</v>
      </c>
      <c r="M10324" s="2">
        <v>0</v>
      </c>
      <c r="N10324" s="2">
        <v>0</v>
      </c>
      <c r="O10324" s="2">
        <v>0</v>
      </c>
      <c r="P10324" s="2">
        <v>22.585599420000001</v>
      </c>
      <c r="Q10324" s="2">
        <v>0</v>
      </c>
    </row>
    <row r="10325" spans="1:17" ht="19.5" customHeight="1">
      <c r="A10325" s="2" t="s">
        <v>38806</v>
      </c>
      <c r="B10325" s="2">
        <v>2069</v>
      </c>
      <c r="C10325" s="2">
        <v>386</v>
      </c>
      <c r="D10325" s="2" t="s">
        <v>38757</v>
      </c>
      <c r="E10325" s="2" t="s">
        <v>38807</v>
      </c>
      <c r="F10325" s="2" t="s">
        <v>38808</v>
      </c>
      <c r="G10325" s="2" t="s">
        <v>38809</v>
      </c>
      <c r="H10325" s="2" t="s">
        <v>38761</v>
      </c>
      <c r="I10325" s="2">
        <v>188.52984430000001</v>
      </c>
      <c r="J10325" s="2">
        <v>252.5863793</v>
      </c>
      <c r="K10325" s="2">
        <v>258.40695599999998</v>
      </c>
      <c r="L10325" s="2">
        <v>155.73470140000001</v>
      </c>
      <c r="M10325" s="2">
        <v>159.10232790000001</v>
      </c>
      <c r="N10325" s="2">
        <v>111.82242599999999</v>
      </c>
      <c r="O10325" s="2">
        <v>285.15106809999997</v>
      </c>
      <c r="P10325" s="2">
        <v>248.4415936</v>
      </c>
      <c r="Q10325" s="2">
        <v>114.3392904</v>
      </c>
    </row>
    <row r="10326" spans="1:17" ht="19.5" customHeight="1">
      <c r="A10326" s="2" t="s">
        <v>38810</v>
      </c>
      <c r="B10326" s="2">
        <v>8466</v>
      </c>
      <c r="C10326" s="2">
        <v>282</v>
      </c>
      <c r="D10326" s="2" t="s">
        <v>38757</v>
      </c>
      <c r="E10326" s="2" t="s">
        <v>38811</v>
      </c>
      <c r="F10326" s="2" t="s">
        <v>38812</v>
      </c>
      <c r="G10326" s="2" t="s">
        <v>38813</v>
      </c>
      <c r="H10326" s="2" t="s">
        <v>38761</v>
      </c>
      <c r="I10326" s="2">
        <v>46.085073039999997</v>
      </c>
      <c r="J10326" s="2">
        <v>7.0162883130000004</v>
      </c>
      <c r="K10326" s="2">
        <v>48.887802489999999</v>
      </c>
      <c r="L10326" s="2">
        <v>0</v>
      </c>
      <c r="M10326" s="2">
        <v>16.747613470000001</v>
      </c>
      <c r="N10326" s="2">
        <v>0</v>
      </c>
      <c r="O10326" s="2">
        <v>0</v>
      </c>
      <c r="P10326" s="2">
        <v>0</v>
      </c>
      <c r="Q10326" s="2">
        <v>0</v>
      </c>
    </row>
    <row r="10327" spans="1:17" ht="19.5" customHeight="1">
      <c r="A10327" s="2" t="s">
        <v>38814</v>
      </c>
      <c r="B10327" s="2">
        <v>12435</v>
      </c>
      <c r="C10327" s="2">
        <v>305</v>
      </c>
      <c r="D10327" s="2" t="s">
        <v>38757</v>
      </c>
      <c r="E10327" s="2" t="s">
        <v>38815</v>
      </c>
      <c r="F10327" s="2" t="s">
        <v>38816</v>
      </c>
      <c r="G10327" s="2" t="s">
        <v>38817</v>
      </c>
      <c r="H10327" s="2" t="s">
        <v>38761</v>
      </c>
      <c r="I10327" s="2">
        <v>16.758208379999999</v>
      </c>
      <c r="J10327" s="2">
        <v>21.048864940000001</v>
      </c>
      <c r="K10327" s="2">
        <v>0</v>
      </c>
      <c r="L10327" s="2">
        <v>0</v>
      </c>
      <c r="M10327" s="2">
        <v>0</v>
      </c>
      <c r="N10327" s="2">
        <v>0</v>
      </c>
      <c r="O10327" s="2">
        <v>0</v>
      </c>
      <c r="P10327" s="2">
        <v>0</v>
      </c>
      <c r="Q10327" s="2">
        <v>0</v>
      </c>
    </row>
    <row r="10328" spans="1:17" ht="19.5" customHeight="1">
      <c r="A10328" s="2" t="s">
        <v>38818</v>
      </c>
      <c r="B10328" s="2">
        <v>7774</v>
      </c>
      <c r="C10328" s="2">
        <v>328</v>
      </c>
      <c r="D10328" s="2" t="s">
        <v>38757</v>
      </c>
      <c r="E10328" s="2" t="s">
        <v>38819</v>
      </c>
      <c r="F10328" s="2" t="s">
        <v>38820</v>
      </c>
      <c r="G10328" s="2" t="s">
        <v>38821</v>
      </c>
      <c r="H10328" s="2" t="s">
        <v>38761</v>
      </c>
      <c r="I10328" s="2">
        <v>180.15074010000001</v>
      </c>
      <c r="J10328" s="2">
        <v>129.80133380000001</v>
      </c>
      <c r="K10328" s="2">
        <v>125.7114921</v>
      </c>
      <c r="L10328" s="2">
        <v>64.126053499999998</v>
      </c>
      <c r="M10328" s="2">
        <v>117.2332943</v>
      </c>
      <c r="N10328" s="2">
        <v>125.8002292</v>
      </c>
      <c r="O10328" s="2">
        <v>123.97872529999999</v>
      </c>
      <c r="P10328" s="2">
        <v>237.14879389999999</v>
      </c>
      <c r="Q10328" s="2">
        <v>91.471432329999999</v>
      </c>
    </row>
    <row r="10329" spans="1:17" ht="19.5" customHeight="1">
      <c r="A10329" s="2" t="s">
        <v>38822</v>
      </c>
      <c r="B10329" s="2">
        <v>13201</v>
      </c>
      <c r="C10329" s="2">
        <v>396</v>
      </c>
      <c r="D10329" s="2" t="s">
        <v>38757</v>
      </c>
      <c r="E10329" s="2" t="s">
        <v>38823</v>
      </c>
      <c r="F10329" s="2" t="s">
        <v>38824</v>
      </c>
      <c r="G10329" s="2" t="s">
        <v>38825</v>
      </c>
      <c r="H10329" s="2" t="s">
        <v>38761</v>
      </c>
      <c r="I10329" s="2">
        <v>0</v>
      </c>
      <c r="J10329" s="2">
        <v>0</v>
      </c>
      <c r="K10329" s="2">
        <v>27.935887139999998</v>
      </c>
      <c r="L10329" s="2">
        <v>0</v>
      </c>
      <c r="M10329" s="2">
        <v>0</v>
      </c>
      <c r="N10329" s="2">
        <v>0</v>
      </c>
      <c r="O10329" s="2">
        <v>0</v>
      </c>
      <c r="P10329" s="2">
        <v>33.878399129999998</v>
      </c>
      <c r="Q10329" s="2">
        <v>0</v>
      </c>
    </row>
    <row r="10330" spans="1:17" ht="19.5" customHeight="1">
      <c r="A10330" s="2" t="s">
        <v>38826</v>
      </c>
      <c r="B10330" s="2">
        <v>11934</v>
      </c>
      <c r="C10330" s="2">
        <v>110</v>
      </c>
      <c r="D10330" s="2" t="s">
        <v>38757</v>
      </c>
      <c r="E10330" s="2" t="s">
        <v>38827</v>
      </c>
      <c r="F10330" s="2" t="s">
        <v>192</v>
      </c>
      <c r="G10330" s="2" t="s">
        <v>38828</v>
      </c>
      <c r="H10330" s="2" t="s">
        <v>38761</v>
      </c>
      <c r="I10330" s="2">
        <v>12.568656280000001</v>
      </c>
      <c r="J10330" s="2">
        <v>0</v>
      </c>
      <c r="K10330" s="2">
        <v>0</v>
      </c>
      <c r="L10330" s="2">
        <v>0</v>
      </c>
      <c r="M10330" s="2">
        <v>0</v>
      </c>
      <c r="N10330" s="2">
        <v>0</v>
      </c>
      <c r="O10330" s="2">
        <v>0</v>
      </c>
      <c r="P10330" s="2">
        <v>0</v>
      </c>
      <c r="Q10330" s="2">
        <v>0</v>
      </c>
    </row>
    <row r="10331" spans="1:17" ht="19.5" customHeight="1">
      <c r="A10331" s="2" t="s">
        <v>38829</v>
      </c>
      <c r="B10331" s="2">
        <v>5539</v>
      </c>
      <c r="C10331" s="2">
        <v>427</v>
      </c>
      <c r="D10331" s="2" t="s">
        <v>38757</v>
      </c>
      <c r="E10331" s="2" t="s">
        <v>38830</v>
      </c>
      <c r="F10331" s="2" t="s">
        <v>38831</v>
      </c>
      <c r="G10331" s="2" t="s">
        <v>38832</v>
      </c>
      <c r="H10331" s="2" t="s">
        <v>38761</v>
      </c>
      <c r="I10331" s="2">
        <v>20.947760469999999</v>
      </c>
      <c r="J10331" s="2">
        <v>45.605874040000003</v>
      </c>
      <c r="K10331" s="2">
        <v>27.935887139999998</v>
      </c>
      <c r="L10331" s="2">
        <v>0</v>
      </c>
      <c r="M10331" s="2">
        <v>16.747613470000001</v>
      </c>
      <c r="N10331" s="2">
        <v>0</v>
      </c>
      <c r="O10331" s="2">
        <v>0</v>
      </c>
      <c r="P10331" s="2">
        <v>56.463998549999999</v>
      </c>
      <c r="Q10331" s="2">
        <v>68.603574249999994</v>
      </c>
    </row>
    <row r="10332" spans="1:17" ht="19.5" customHeight="1">
      <c r="A10332" s="2" t="s">
        <v>38833</v>
      </c>
      <c r="B10332" s="2">
        <v>1593</v>
      </c>
      <c r="C10332" s="2">
        <v>315</v>
      </c>
      <c r="D10332" s="2" t="s">
        <v>38757</v>
      </c>
      <c r="E10332" s="2" t="s">
        <v>38834</v>
      </c>
      <c r="F10332" s="2" t="s">
        <v>6120</v>
      </c>
      <c r="G10332" s="2" t="s">
        <v>38835</v>
      </c>
      <c r="H10332" s="2" t="s">
        <v>38761</v>
      </c>
      <c r="I10332" s="2">
        <v>12.568656280000001</v>
      </c>
      <c r="J10332" s="2">
        <v>0</v>
      </c>
      <c r="K10332" s="2">
        <v>0</v>
      </c>
      <c r="L10332" s="2">
        <v>0</v>
      </c>
      <c r="M10332" s="2">
        <v>0</v>
      </c>
      <c r="N10332" s="2">
        <v>0</v>
      </c>
      <c r="O10332" s="2">
        <v>0</v>
      </c>
      <c r="P10332" s="2">
        <v>0</v>
      </c>
      <c r="Q10332" s="2">
        <v>0</v>
      </c>
    </row>
    <row r="10333" spans="1:17" ht="19.5" customHeight="1">
      <c r="A10333" s="2" t="s">
        <v>38836</v>
      </c>
      <c r="B10333" s="2">
        <v>11745</v>
      </c>
      <c r="C10333" s="2">
        <v>178</v>
      </c>
      <c r="D10333" s="2" t="s">
        <v>38757</v>
      </c>
      <c r="E10333" s="2" t="s">
        <v>38837</v>
      </c>
      <c r="F10333" s="2">
        <v>3</v>
      </c>
      <c r="G10333" s="2">
        <v>10</v>
      </c>
      <c r="H10333" s="2" t="s">
        <v>38761</v>
      </c>
      <c r="I10333" s="2">
        <v>0</v>
      </c>
      <c r="J10333" s="2">
        <v>0</v>
      </c>
      <c r="K10333" s="2">
        <v>0</v>
      </c>
      <c r="L10333" s="2">
        <v>0</v>
      </c>
      <c r="M10333" s="2">
        <v>0</v>
      </c>
      <c r="N10333" s="2">
        <v>0</v>
      </c>
      <c r="O10333" s="2">
        <v>0</v>
      </c>
      <c r="P10333" s="2">
        <v>0</v>
      </c>
      <c r="Q10333" s="2">
        <v>34.30178712</v>
      </c>
    </row>
    <row r="10334" spans="1:17" ht="19.5" customHeight="1">
      <c r="A10334" s="2" t="s">
        <v>38838</v>
      </c>
      <c r="B10334" s="2">
        <v>7642</v>
      </c>
      <c r="C10334" s="2">
        <v>252</v>
      </c>
      <c r="D10334" s="2" t="s">
        <v>38839</v>
      </c>
      <c r="E10334" s="2" t="s">
        <v>38840</v>
      </c>
      <c r="F10334" s="2" t="s">
        <v>38841</v>
      </c>
      <c r="G10334" s="2" t="s">
        <v>38842</v>
      </c>
      <c r="H10334" s="2" t="s">
        <v>38843</v>
      </c>
      <c r="I10334" s="2">
        <v>0</v>
      </c>
      <c r="J10334" s="2">
        <v>14.032576629999999</v>
      </c>
      <c r="K10334" s="2">
        <v>0</v>
      </c>
      <c r="L10334" s="2">
        <v>18.321729569999999</v>
      </c>
      <c r="M10334" s="2">
        <v>58.616647129999997</v>
      </c>
      <c r="N10334" s="2">
        <v>0</v>
      </c>
      <c r="O10334" s="2">
        <v>24.795745050000001</v>
      </c>
      <c r="P10334" s="2">
        <v>22.585599420000001</v>
      </c>
      <c r="Q10334" s="2">
        <v>0</v>
      </c>
    </row>
    <row r="10335" spans="1:17" ht="19.5" customHeight="1">
      <c r="A10335" s="2" t="s">
        <v>38844</v>
      </c>
      <c r="B10335" s="2">
        <v>565</v>
      </c>
      <c r="C10335" s="2">
        <v>314</v>
      </c>
      <c r="D10335" s="2" t="s">
        <v>38839</v>
      </c>
      <c r="E10335" s="2" t="s">
        <v>38845</v>
      </c>
      <c r="F10335" s="2" t="s">
        <v>38846</v>
      </c>
      <c r="G10335" s="2" t="s">
        <v>38847</v>
      </c>
      <c r="H10335" s="2" t="s">
        <v>38843</v>
      </c>
      <c r="I10335" s="2">
        <v>25.137312569999999</v>
      </c>
      <c r="J10335" s="2">
        <v>45.605874040000003</v>
      </c>
      <c r="K10335" s="2">
        <v>48.887802489999999</v>
      </c>
      <c r="L10335" s="2">
        <v>73.286918290000003</v>
      </c>
      <c r="M10335" s="2">
        <v>41.869033659999999</v>
      </c>
      <c r="N10335" s="2">
        <v>97.844622740000005</v>
      </c>
      <c r="O10335" s="2">
        <v>24.795745050000001</v>
      </c>
      <c r="P10335" s="2">
        <v>33.878399129999998</v>
      </c>
      <c r="Q10335" s="2">
        <v>68.603574249999994</v>
      </c>
    </row>
    <row r="10336" spans="1:17" ht="19.5" customHeight="1">
      <c r="A10336" s="2" t="s">
        <v>38848</v>
      </c>
      <c r="B10336" s="2">
        <v>594</v>
      </c>
      <c r="C10336" s="2">
        <v>158</v>
      </c>
      <c r="D10336" s="2" t="s">
        <v>38839</v>
      </c>
      <c r="E10336" s="2" t="s">
        <v>38849</v>
      </c>
      <c r="F10336" s="2" t="s">
        <v>345</v>
      </c>
      <c r="G10336" s="2" t="s">
        <v>38850</v>
      </c>
      <c r="H10336" s="2" t="s">
        <v>38843</v>
      </c>
      <c r="I10336" s="2">
        <v>8.3791041899999996</v>
      </c>
      <c r="J10336" s="2">
        <v>0</v>
      </c>
      <c r="K10336" s="2">
        <v>13.967943569999999</v>
      </c>
      <c r="L10336" s="2">
        <v>0</v>
      </c>
      <c r="M10336" s="2">
        <v>0</v>
      </c>
      <c r="N10336" s="2">
        <v>0</v>
      </c>
      <c r="O10336" s="2">
        <v>0</v>
      </c>
      <c r="P10336" s="2">
        <v>0</v>
      </c>
      <c r="Q10336" s="2">
        <v>0</v>
      </c>
    </row>
    <row r="10337" spans="1:17" ht="19.5" customHeight="1">
      <c r="A10337" s="2" t="s">
        <v>38851</v>
      </c>
      <c r="B10337" s="2">
        <v>3908</v>
      </c>
      <c r="C10337" s="2">
        <v>351</v>
      </c>
      <c r="D10337" s="2" t="s">
        <v>38852</v>
      </c>
      <c r="E10337" s="2" t="s">
        <v>38853</v>
      </c>
      <c r="F10337" s="2" t="s">
        <v>38854</v>
      </c>
      <c r="G10337" s="2" t="s">
        <v>38855</v>
      </c>
      <c r="H10337" s="2" t="s">
        <v>38856</v>
      </c>
      <c r="I10337" s="2">
        <v>0</v>
      </c>
      <c r="J10337" s="2">
        <v>0</v>
      </c>
      <c r="K10337" s="2">
        <v>0</v>
      </c>
      <c r="L10337" s="2">
        <v>36.643459139999997</v>
      </c>
      <c r="M10337" s="2">
        <v>16.747613470000001</v>
      </c>
      <c r="N10337" s="2">
        <v>83.866819489999997</v>
      </c>
      <c r="O10337" s="2">
        <v>0</v>
      </c>
      <c r="P10337" s="2">
        <v>0</v>
      </c>
      <c r="Q10337" s="2">
        <v>57.169645209999999</v>
      </c>
    </row>
    <row r="10338" spans="1:17" ht="19.5" customHeight="1">
      <c r="A10338" s="2" t="s">
        <v>38857</v>
      </c>
      <c r="B10338" s="2">
        <v>2608</v>
      </c>
      <c r="C10338" s="2">
        <v>250</v>
      </c>
      <c r="D10338" s="2" t="s">
        <v>38858</v>
      </c>
      <c r="E10338" s="2" t="s">
        <v>38859</v>
      </c>
      <c r="F10338" s="2" t="s">
        <v>38860</v>
      </c>
      <c r="G10338" s="2" t="s">
        <v>38861</v>
      </c>
      <c r="H10338" s="2" t="s">
        <v>65</v>
      </c>
      <c r="I10338" s="2">
        <v>37.705968849999998</v>
      </c>
      <c r="J10338" s="2">
        <v>14.032576629999999</v>
      </c>
      <c r="K10338" s="2">
        <v>0</v>
      </c>
      <c r="L10338" s="2">
        <v>210.6998901</v>
      </c>
      <c r="M10338" s="2">
        <v>66.990453860000002</v>
      </c>
      <c r="N10338" s="2">
        <v>97.844622740000005</v>
      </c>
      <c r="O10338" s="2">
        <v>49.591490100000001</v>
      </c>
      <c r="P10338" s="2">
        <v>33.878399129999998</v>
      </c>
      <c r="Q10338" s="2">
        <v>34.30178712</v>
      </c>
    </row>
    <row r="10339" spans="1:17" ht="19.5" customHeight="1">
      <c r="A10339" s="2" t="s">
        <v>38862</v>
      </c>
      <c r="B10339" s="2">
        <v>15724</v>
      </c>
      <c r="C10339" s="2">
        <v>364</v>
      </c>
      <c r="D10339" s="2" t="s">
        <v>38858</v>
      </c>
      <c r="E10339" s="2" t="s">
        <v>38863</v>
      </c>
      <c r="F10339" s="2" t="s">
        <v>38864</v>
      </c>
      <c r="G10339" s="2" t="s">
        <v>38865</v>
      </c>
      <c r="H10339" s="2" t="s">
        <v>65</v>
      </c>
      <c r="I10339" s="2">
        <v>50.274625139999998</v>
      </c>
      <c r="J10339" s="2">
        <v>101.7361805</v>
      </c>
      <c r="K10339" s="2">
        <v>34.919858920000003</v>
      </c>
      <c r="L10339" s="2">
        <v>82.44778307</v>
      </c>
      <c r="M10339" s="2">
        <v>159.10232790000001</v>
      </c>
      <c r="N10339" s="2">
        <v>139.77803249999999</v>
      </c>
      <c r="O10339" s="2">
        <v>49.591490100000001</v>
      </c>
      <c r="P10339" s="2">
        <v>112.9279971</v>
      </c>
      <c r="Q10339" s="2">
        <v>102.9053614</v>
      </c>
    </row>
    <row r="10340" spans="1:17" ht="19.5" customHeight="1">
      <c r="A10340" s="2" t="s">
        <v>38866</v>
      </c>
      <c r="B10340" s="2">
        <v>13297</v>
      </c>
      <c r="C10340" s="2">
        <v>323</v>
      </c>
      <c r="D10340" s="2" t="s">
        <v>38858</v>
      </c>
      <c r="E10340" s="2" t="s">
        <v>38867</v>
      </c>
      <c r="F10340" s="2" t="s">
        <v>557</v>
      </c>
      <c r="G10340" s="2" t="s">
        <v>38868</v>
      </c>
      <c r="H10340" s="2" t="s">
        <v>65</v>
      </c>
      <c r="I10340" s="2">
        <v>0</v>
      </c>
      <c r="J10340" s="2">
        <v>0</v>
      </c>
      <c r="K10340" s="2">
        <v>0</v>
      </c>
      <c r="L10340" s="2">
        <v>0</v>
      </c>
      <c r="M10340" s="2">
        <v>0</v>
      </c>
      <c r="N10340" s="2">
        <v>0</v>
      </c>
      <c r="O10340" s="2">
        <v>0</v>
      </c>
      <c r="P10340" s="2">
        <v>33.878399129999998</v>
      </c>
      <c r="Q10340" s="2">
        <v>0</v>
      </c>
    </row>
    <row r="10341" spans="1:17" ht="19.5" customHeight="1">
      <c r="A10341" s="2" t="s">
        <v>38869</v>
      </c>
      <c r="B10341" s="2">
        <v>1764</v>
      </c>
      <c r="C10341" s="2">
        <v>197</v>
      </c>
      <c r="D10341" s="2" t="s">
        <v>225</v>
      </c>
      <c r="E10341" s="2" t="s">
        <v>38870</v>
      </c>
      <c r="F10341" s="2">
        <v>2</v>
      </c>
      <c r="G10341" s="2">
        <v>16</v>
      </c>
      <c r="H10341" s="2" t="s">
        <v>229</v>
      </c>
      <c r="I10341" s="2">
        <v>8.3791041899999996</v>
      </c>
      <c r="J10341" s="2">
        <v>0</v>
      </c>
      <c r="K10341" s="2">
        <v>0</v>
      </c>
      <c r="L10341" s="2">
        <v>0</v>
      </c>
      <c r="M10341" s="2">
        <v>0</v>
      </c>
      <c r="N10341" s="2">
        <v>0</v>
      </c>
      <c r="O10341" s="2">
        <v>0</v>
      </c>
      <c r="P10341" s="2">
        <v>0</v>
      </c>
      <c r="Q10341" s="2">
        <v>0</v>
      </c>
    </row>
    <row r="10342" spans="1:17" ht="19.5" customHeight="1">
      <c r="A10342" s="2" t="s">
        <v>38871</v>
      </c>
      <c r="B10342" s="2">
        <v>5518</v>
      </c>
      <c r="C10342" s="2">
        <v>86</v>
      </c>
      <c r="D10342" s="2" t="s">
        <v>34946</v>
      </c>
      <c r="E10342" s="2" t="s">
        <v>38872</v>
      </c>
      <c r="F10342" s="2">
        <v>3</v>
      </c>
      <c r="G10342" s="2">
        <v>40</v>
      </c>
      <c r="H10342" s="2" t="s">
        <v>34950</v>
      </c>
      <c r="I10342" s="2">
        <v>0</v>
      </c>
      <c r="J10342" s="2">
        <v>10.524432470000001</v>
      </c>
      <c r="K10342" s="2">
        <v>0</v>
      </c>
      <c r="L10342" s="2">
        <v>0</v>
      </c>
      <c r="M10342" s="2">
        <v>0</v>
      </c>
      <c r="N10342" s="2">
        <v>0</v>
      </c>
      <c r="O10342" s="2">
        <v>0</v>
      </c>
      <c r="P10342" s="2">
        <v>0</v>
      </c>
      <c r="Q10342" s="2">
        <v>0</v>
      </c>
    </row>
    <row r="10343" spans="1:17" ht="19.5" customHeight="1">
      <c r="A10343" s="2" t="s">
        <v>38873</v>
      </c>
      <c r="B10343" s="2">
        <v>6339</v>
      </c>
      <c r="C10343" s="2">
        <v>215</v>
      </c>
      <c r="D10343" s="2" t="s">
        <v>225</v>
      </c>
      <c r="E10343" s="2" t="s">
        <v>38874</v>
      </c>
      <c r="F10343" s="2">
        <v>3</v>
      </c>
      <c r="G10343" s="2">
        <v>23</v>
      </c>
      <c r="H10343" s="2" t="s">
        <v>229</v>
      </c>
      <c r="I10343" s="2">
        <v>0</v>
      </c>
      <c r="J10343" s="2">
        <v>10.524432470000001</v>
      </c>
      <c r="K10343" s="2">
        <v>0</v>
      </c>
      <c r="L10343" s="2">
        <v>0</v>
      </c>
      <c r="M10343" s="2">
        <v>0</v>
      </c>
      <c r="N10343" s="2">
        <v>0</v>
      </c>
      <c r="O10343" s="2">
        <v>0</v>
      </c>
      <c r="P10343" s="2">
        <v>0</v>
      </c>
      <c r="Q10343" s="2">
        <v>0</v>
      </c>
    </row>
    <row r="10344" spans="1:17" ht="19.5" customHeight="1">
      <c r="A10344" s="2" t="s">
        <v>38875</v>
      </c>
      <c r="B10344" s="2">
        <v>38011</v>
      </c>
      <c r="C10344" s="2">
        <v>311</v>
      </c>
      <c r="D10344" s="2" t="s">
        <v>225</v>
      </c>
      <c r="E10344" s="2" t="s">
        <v>38876</v>
      </c>
      <c r="F10344" s="2" t="s">
        <v>38877</v>
      </c>
      <c r="G10344" s="2" t="s">
        <v>38878</v>
      </c>
      <c r="H10344" s="2" t="s">
        <v>229</v>
      </c>
      <c r="I10344" s="2">
        <v>29.326864659999998</v>
      </c>
      <c r="J10344" s="2">
        <v>17.540720780000001</v>
      </c>
      <c r="K10344" s="2">
        <v>27.935887139999998</v>
      </c>
      <c r="L10344" s="2">
        <v>0</v>
      </c>
      <c r="M10344" s="2">
        <v>0</v>
      </c>
      <c r="N10344" s="2">
        <v>0</v>
      </c>
      <c r="O10344" s="2">
        <v>0</v>
      </c>
      <c r="P10344" s="2">
        <v>0</v>
      </c>
      <c r="Q10344" s="2">
        <v>0</v>
      </c>
    </row>
    <row r="10345" spans="1:17" ht="19.5" customHeight="1">
      <c r="A10345" s="2" t="s">
        <v>38879</v>
      </c>
      <c r="B10345" s="2">
        <v>32792</v>
      </c>
      <c r="C10345" s="2">
        <v>180</v>
      </c>
      <c r="D10345" s="2" t="s">
        <v>225</v>
      </c>
      <c r="E10345" s="2" t="s">
        <v>38880</v>
      </c>
      <c r="F10345" s="2" t="s">
        <v>38881</v>
      </c>
      <c r="G10345" s="2" t="s">
        <v>38882</v>
      </c>
      <c r="H10345" s="2" t="s">
        <v>229</v>
      </c>
      <c r="I10345" s="2">
        <v>20.947760469999999</v>
      </c>
      <c r="J10345" s="2">
        <v>0</v>
      </c>
      <c r="K10345" s="2">
        <v>0</v>
      </c>
      <c r="L10345" s="2">
        <v>0</v>
      </c>
      <c r="M10345" s="2">
        <v>0</v>
      </c>
      <c r="N10345" s="2">
        <v>0</v>
      </c>
      <c r="O10345" s="2">
        <v>0</v>
      </c>
      <c r="P10345" s="2">
        <v>0</v>
      </c>
      <c r="Q10345" s="2">
        <v>0</v>
      </c>
    </row>
    <row r="10346" spans="1:17" ht="19.5" customHeight="1">
      <c r="A10346" s="2" t="s">
        <v>38883</v>
      </c>
      <c r="B10346" s="2">
        <v>13993</v>
      </c>
      <c r="C10346" s="2">
        <v>240</v>
      </c>
      <c r="D10346" s="2" t="s">
        <v>38884</v>
      </c>
      <c r="E10346" s="2" t="s">
        <v>38885</v>
      </c>
      <c r="F10346" s="2" t="s">
        <v>38886</v>
      </c>
      <c r="G10346" s="2" t="s">
        <v>38887</v>
      </c>
      <c r="H10346" s="2" t="s">
        <v>38888</v>
      </c>
      <c r="I10346" s="2">
        <v>8.3791041899999996</v>
      </c>
      <c r="J10346" s="2">
        <v>0</v>
      </c>
      <c r="K10346" s="2">
        <v>13.967943569999999</v>
      </c>
      <c r="L10346" s="2">
        <v>27.48259436</v>
      </c>
      <c r="M10346" s="2">
        <v>16.747613470000001</v>
      </c>
      <c r="N10346" s="2">
        <v>0</v>
      </c>
      <c r="O10346" s="2">
        <v>0</v>
      </c>
      <c r="P10346" s="2">
        <v>22.585599420000001</v>
      </c>
      <c r="Q10346" s="2">
        <v>0</v>
      </c>
    </row>
    <row r="10347" spans="1:17" ht="19.5" customHeight="1">
      <c r="A10347" s="2" t="s">
        <v>38889</v>
      </c>
      <c r="B10347" s="2">
        <v>7975</v>
      </c>
      <c r="C10347" s="2">
        <v>115</v>
      </c>
      <c r="D10347" s="2" t="s">
        <v>38884</v>
      </c>
      <c r="E10347" s="2" t="s">
        <v>38890</v>
      </c>
      <c r="F10347" s="2">
        <v>3</v>
      </c>
      <c r="G10347" s="2">
        <v>18</v>
      </c>
      <c r="H10347" s="2" t="s">
        <v>38888</v>
      </c>
      <c r="I10347" s="2">
        <v>0</v>
      </c>
      <c r="J10347" s="2">
        <v>0</v>
      </c>
      <c r="K10347" s="2">
        <v>0</v>
      </c>
      <c r="L10347" s="2">
        <v>0</v>
      </c>
      <c r="M10347" s="2">
        <v>25.121420199999999</v>
      </c>
      <c r="N10347" s="2">
        <v>0</v>
      </c>
      <c r="O10347" s="2">
        <v>0</v>
      </c>
      <c r="P10347" s="2">
        <v>0</v>
      </c>
      <c r="Q10347" s="2">
        <v>0</v>
      </c>
    </row>
    <row r="10348" spans="1:17" ht="19.5" customHeight="1">
      <c r="A10348" s="2" t="s">
        <v>38891</v>
      </c>
      <c r="B10348" s="2">
        <v>10711</v>
      </c>
      <c r="C10348" s="2">
        <v>350</v>
      </c>
      <c r="D10348" s="2" t="s">
        <v>38884</v>
      </c>
      <c r="E10348" s="2" t="s">
        <v>38892</v>
      </c>
      <c r="F10348" s="2">
        <v>3</v>
      </c>
      <c r="G10348" s="2">
        <v>9</v>
      </c>
      <c r="H10348" s="2" t="s">
        <v>38888</v>
      </c>
      <c r="I10348" s="2">
        <v>0</v>
      </c>
      <c r="J10348" s="2">
        <v>0</v>
      </c>
      <c r="K10348" s="2">
        <v>20.95191535</v>
      </c>
      <c r="L10348" s="2">
        <v>0</v>
      </c>
      <c r="M10348" s="2">
        <v>0</v>
      </c>
      <c r="N10348" s="2">
        <v>0</v>
      </c>
      <c r="O10348" s="2">
        <v>0</v>
      </c>
      <c r="P10348" s="2">
        <v>0</v>
      </c>
      <c r="Q10348" s="2">
        <v>0</v>
      </c>
    </row>
    <row r="10349" spans="1:17" ht="19.5" customHeight="1">
      <c r="A10349" s="2" t="s">
        <v>38893</v>
      </c>
      <c r="B10349" s="2">
        <v>1678</v>
      </c>
      <c r="C10349" s="2">
        <v>215</v>
      </c>
      <c r="D10349" s="2" t="s">
        <v>38884</v>
      </c>
      <c r="E10349" s="2" t="s">
        <v>38894</v>
      </c>
      <c r="F10349" s="2" t="s">
        <v>38895</v>
      </c>
      <c r="G10349" s="2" t="s">
        <v>38896</v>
      </c>
      <c r="H10349" s="2" t="s">
        <v>38888</v>
      </c>
      <c r="I10349" s="2">
        <v>41.895520949999998</v>
      </c>
      <c r="J10349" s="2">
        <v>42.097729880000003</v>
      </c>
      <c r="K10349" s="2">
        <v>55.871774279999997</v>
      </c>
      <c r="L10349" s="2">
        <v>82.44778307</v>
      </c>
      <c r="M10349" s="2">
        <v>133.98090769999999</v>
      </c>
      <c r="N10349" s="2">
        <v>69.889016240000004</v>
      </c>
      <c r="O10349" s="2">
        <v>0</v>
      </c>
      <c r="P10349" s="2">
        <v>79.049597980000001</v>
      </c>
      <c r="Q10349" s="2">
        <v>57.169645209999999</v>
      </c>
    </row>
    <row r="10350" spans="1:17" ht="19.5" customHeight="1">
      <c r="A10350" s="2" t="s">
        <v>38897</v>
      </c>
      <c r="B10350" s="2">
        <v>2906</v>
      </c>
      <c r="C10350" s="2">
        <v>300</v>
      </c>
      <c r="D10350" s="2" t="s">
        <v>38898</v>
      </c>
      <c r="E10350" s="2" t="s">
        <v>38899</v>
      </c>
      <c r="F10350" s="2" t="s">
        <v>38900</v>
      </c>
      <c r="G10350" s="2" t="s">
        <v>38901</v>
      </c>
      <c r="H10350" s="2" t="s">
        <v>38902</v>
      </c>
      <c r="I10350" s="2">
        <v>360.30148020000001</v>
      </c>
      <c r="J10350" s="2">
        <v>477.10760529999999</v>
      </c>
      <c r="K10350" s="2">
        <v>474.91008140000002</v>
      </c>
      <c r="L10350" s="2">
        <v>293.14767310000002</v>
      </c>
      <c r="M10350" s="2">
        <v>418.69033660000002</v>
      </c>
      <c r="N10350" s="2">
        <v>321.48947470000002</v>
      </c>
      <c r="O10350" s="2">
        <v>185.9680879</v>
      </c>
      <c r="P10350" s="2">
        <v>406.54078959999998</v>
      </c>
      <c r="Q10350" s="2">
        <v>926.14825229999997</v>
      </c>
    </row>
    <row r="10351" spans="1:17" ht="19.5" customHeight="1">
      <c r="A10351" s="2" t="s">
        <v>38903</v>
      </c>
      <c r="B10351" s="2">
        <v>4012</v>
      </c>
      <c r="C10351" s="2">
        <v>138</v>
      </c>
      <c r="D10351" s="2" t="s">
        <v>38904</v>
      </c>
      <c r="E10351" s="2" t="s">
        <v>38905</v>
      </c>
      <c r="F10351" s="2">
        <v>3</v>
      </c>
      <c r="G10351" s="2">
        <v>31</v>
      </c>
      <c r="H10351" s="2" t="s">
        <v>38906</v>
      </c>
      <c r="I10351" s="2">
        <v>0</v>
      </c>
      <c r="J10351" s="2">
        <v>0</v>
      </c>
      <c r="K10351" s="2">
        <v>0</v>
      </c>
      <c r="L10351" s="2">
        <v>0</v>
      </c>
      <c r="M10351" s="2">
        <v>0</v>
      </c>
      <c r="N10351" s="2">
        <v>0</v>
      </c>
      <c r="O10351" s="2">
        <v>37.193617580000002</v>
      </c>
      <c r="P10351" s="2">
        <v>0</v>
      </c>
      <c r="Q10351" s="2">
        <v>0</v>
      </c>
    </row>
    <row r="10352" spans="1:17" ht="19.5" customHeight="1">
      <c r="A10352" s="2" t="s">
        <v>38907</v>
      </c>
      <c r="B10352" s="2">
        <v>9995</v>
      </c>
      <c r="C10352" s="2">
        <v>126</v>
      </c>
      <c r="D10352" s="2" t="s">
        <v>38908</v>
      </c>
      <c r="E10352" s="2" t="s">
        <v>38909</v>
      </c>
      <c r="F10352" s="2" t="s">
        <v>1263</v>
      </c>
      <c r="G10352" s="2" t="s">
        <v>36324</v>
      </c>
      <c r="H10352" s="2" t="s">
        <v>38910</v>
      </c>
      <c r="I10352" s="2">
        <v>20.947760469999999</v>
      </c>
      <c r="J10352" s="2">
        <v>0</v>
      </c>
      <c r="K10352" s="2">
        <v>0</v>
      </c>
      <c r="L10352" s="2">
        <v>0</v>
      </c>
      <c r="M10352" s="2">
        <v>0</v>
      </c>
      <c r="N10352" s="2">
        <v>0</v>
      </c>
      <c r="O10352" s="2">
        <v>37.193617580000002</v>
      </c>
      <c r="P10352" s="2">
        <v>0</v>
      </c>
      <c r="Q10352" s="2">
        <v>0</v>
      </c>
    </row>
    <row r="10353" spans="1:17" ht="19.5" customHeight="1">
      <c r="A10353" s="2" t="s">
        <v>38911</v>
      </c>
      <c r="B10353" s="2">
        <v>1602</v>
      </c>
      <c r="C10353" s="2">
        <v>351</v>
      </c>
      <c r="D10353" s="2" t="s">
        <v>38908</v>
      </c>
      <c r="E10353" s="2" t="s">
        <v>38912</v>
      </c>
      <c r="F10353" s="2" t="s">
        <v>38913</v>
      </c>
      <c r="G10353" s="2" t="s">
        <v>38914</v>
      </c>
      <c r="H10353" s="2" t="s">
        <v>38910</v>
      </c>
      <c r="I10353" s="2">
        <v>255.56267779999999</v>
      </c>
      <c r="J10353" s="2">
        <v>126.29318960000001</v>
      </c>
      <c r="K10353" s="2">
        <v>41.903830710000001</v>
      </c>
      <c r="L10353" s="2">
        <v>201.53902529999999</v>
      </c>
      <c r="M10353" s="2">
        <v>41.869033659999999</v>
      </c>
      <c r="N10353" s="2">
        <v>125.8002292</v>
      </c>
      <c r="O10353" s="2">
        <v>136.37659780000001</v>
      </c>
      <c r="P10353" s="2">
        <v>67.756798270000004</v>
      </c>
      <c r="Q10353" s="2">
        <v>91.471432329999999</v>
      </c>
    </row>
    <row r="10354" spans="1:17" ht="19.5" customHeight="1">
      <c r="A10354" s="2" t="s">
        <v>38915</v>
      </c>
      <c r="B10354" s="2">
        <v>2860</v>
      </c>
      <c r="C10354" s="2">
        <v>217</v>
      </c>
      <c r="D10354" s="2" t="s">
        <v>38916</v>
      </c>
      <c r="E10354" s="2" t="s">
        <v>38917</v>
      </c>
      <c r="F10354" s="2" t="s">
        <v>9212</v>
      </c>
      <c r="G10354" s="2" t="s">
        <v>38918</v>
      </c>
      <c r="H10354" s="2" t="s">
        <v>38919</v>
      </c>
      <c r="I10354" s="2">
        <v>0</v>
      </c>
      <c r="J10354" s="2">
        <v>0</v>
      </c>
      <c r="K10354" s="2">
        <v>20.95191535</v>
      </c>
      <c r="L10354" s="2">
        <v>0</v>
      </c>
      <c r="M10354" s="2">
        <v>33.495226930000001</v>
      </c>
      <c r="N10354" s="2">
        <v>0</v>
      </c>
      <c r="O10354" s="2">
        <v>0</v>
      </c>
      <c r="P10354" s="2">
        <v>0</v>
      </c>
      <c r="Q10354" s="2">
        <v>0</v>
      </c>
    </row>
    <row r="10355" spans="1:17" ht="19.5" customHeight="1">
      <c r="A10355" s="2" t="s">
        <v>38920</v>
      </c>
      <c r="B10355" s="2">
        <v>16643</v>
      </c>
      <c r="C10355" s="2">
        <v>283</v>
      </c>
      <c r="D10355" s="2" t="s">
        <v>38916</v>
      </c>
      <c r="E10355" s="2" t="s">
        <v>38921</v>
      </c>
      <c r="F10355" s="2" t="s">
        <v>2829</v>
      </c>
      <c r="G10355" s="2" t="s">
        <v>20072</v>
      </c>
      <c r="H10355" s="2" t="s">
        <v>38919</v>
      </c>
      <c r="I10355" s="2">
        <v>0</v>
      </c>
      <c r="J10355" s="2">
        <v>17.540720780000001</v>
      </c>
      <c r="K10355" s="2">
        <v>0</v>
      </c>
      <c r="L10355" s="2">
        <v>0</v>
      </c>
      <c r="M10355" s="2">
        <v>0</v>
      </c>
      <c r="N10355" s="2">
        <v>0</v>
      </c>
      <c r="O10355" s="2">
        <v>0</v>
      </c>
      <c r="P10355" s="2">
        <v>0</v>
      </c>
      <c r="Q10355" s="2">
        <v>0</v>
      </c>
    </row>
    <row r="10356" spans="1:17" ht="19.5" customHeight="1">
      <c r="A10356" s="2" t="s">
        <v>38922</v>
      </c>
      <c r="B10356" s="2">
        <v>6141</v>
      </c>
      <c r="C10356" s="2">
        <v>150</v>
      </c>
      <c r="D10356" s="2" t="s">
        <v>38916</v>
      </c>
      <c r="E10356" s="2" t="s">
        <v>38923</v>
      </c>
      <c r="F10356" s="2" t="s">
        <v>38924</v>
      </c>
      <c r="G10356" s="2" t="s">
        <v>38925</v>
      </c>
      <c r="H10356" s="2" t="s">
        <v>38919</v>
      </c>
      <c r="I10356" s="2">
        <v>12.568656280000001</v>
      </c>
      <c r="J10356" s="2">
        <v>35.081441570000003</v>
      </c>
      <c r="K10356" s="2">
        <v>0</v>
      </c>
      <c r="L10356" s="2">
        <v>36.643459139999997</v>
      </c>
      <c r="M10356" s="2">
        <v>0</v>
      </c>
      <c r="N10356" s="2">
        <v>0</v>
      </c>
      <c r="O10356" s="2">
        <v>0</v>
      </c>
      <c r="P10356" s="2">
        <v>0</v>
      </c>
      <c r="Q10356" s="2">
        <v>0</v>
      </c>
    </row>
    <row r="10357" spans="1:17" ht="19.5" customHeight="1">
      <c r="A10357" s="2" t="s">
        <v>38926</v>
      </c>
      <c r="B10357" s="2">
        <v>8604</v>
      </c>
      <c r="C10357" s="2">
        <v>201</v>
      </c>
      <c r="D10357" s="2" t="s">
        <v>38916</v>
      </c>
      <c r="E10357" s="2" t="s">
        <v>38927</v>
      </c>
      <c r="F10357" s="2" t="s">
        <v>345</v>
      </c>
      <c r="G10357" s="2" t="s">
        <v>38928</v>
      </c>
      <c r="H10357" s="2" t="s">
        <v>38919</v>
      </c>
      <c r="I10357" s="2">
        <v>8.3791041899999996</v>
      </c>
      <c r="J10357" s="2">
        <v>0</v>
      </c>
      <c r="K10357" s="2">
        <v>0</v>
      </c>
      <c r="L10357" s="2">
        <v>0</v>
      </c>
      <c r="M10357" s="2">
        <v>0</v>
      </c>
      <c r="N10357" s="2">
        <v>0</v>
      </c>
      <c r="O10357" s="2">
        <v>0</v>
      </c>
      <c r="P10357" s="2">
        <v>0</v>
      </c>
      <c r="Q10357" s="2">
        <v>0</v>
      </c>
    </row>
    <row r="10358" spans="1:17" ht="19.5" customHeight="1">
      <c r="A10358" s="2" t="s">
        <v>38929</v>
      </c>
      <c r="B10358" s="2">
        <v>8607</v>
      </c>
      <c r="C10358" s="2">
        <v>204</v>
      </c>
      <c r="D10358" s="2" t="s">
        <v>38916</v>
      </c>
      <c r="E10358" s="2" t="s">
        <v>38930</v>
      </c>
      <c r="F10358" s="2" t="s">
        <v>659</v>
      </c>
      <c r="G10358" s="2" t="s">
        <v>38931</v>
      </c>
      <c r="H10358" s="2" t="s">
        <v>38919</v>
      </c>
      <c r="I10358" s="2">
        <v>16.758208379999999</v>
      </c>
      <c r="J10358" s="2">
        <v>7.0162883130000004</v>
      </c>
      <c r="K10358" s="2">
        <v>0</v>
      </c>
      <c r="L10358" s="2">
        <v>0</v>
      </c>
      <c r="M10358" s="2">
        <v>0</v>
      </c>
      <c r="N10358" s="2">
        <v>0</v>
      </c>
      <c r="O10358" s="2">
        <v>0</v>
      </c>
      <c r="P10358" s="2">
        <v>0</v>
      </c>
      <c r="Q10358" s="2">
        <v>0</v>
      </c>
    </row>
    <row r="10359" spans="1:17" ht="19.5" customHeight="1">
      <c r="A10359" s="2" t="s">
        <v>38932</v>
      </c>
      <c r="B10359" s="2">
        <v>11320</v>
      </c>
      <c r="C10359" s="2">
        <v>267</v>
      </c>
      <c r="D10359" s="2" t="s">
        <v>38933</v>
      </c>
      <c r="E10359" s="2" t="s">
        <v>38934</v>
      </c>
      <c r="F10359" s="2" t="s">
        <v>38935</v>
      </c>
      <c r="G10359" s="2" t="s">
        <v>38936</v>
      </c>
      <c r="H10359" s="2" t="s">
        <v>38937</v>
      </c>
      <c r="I10359" s="2">
        <v>8.3791041899999996</v>
      </c>
      <c r="J10359" s="2">
        <v>21.048864940000001</v>
      </c>
      <c r="K10359" s="2">
        <v>0</v>
      </c>
      <c r="L10359" s="2">
        <v>0</v>
      </c>
      <c r="M10359" s="2">
        <v>0</v>
      </c>
      <c r="N10359" s="2">
        <v>0</v>
      </c>
      <c r="O10359" s="2">
        <v>0</v>
      </c>
      <c r="P10359" s="2">
        <v>0</v>
      </c>
      <c r="Q10359" s="2">
        <v>0</v>
      </c>
    </row>
    <row r="10360" spans="1:17" ht="19.5" customHeight="1">
      <c r="A10360" s="2" t="s">
        <v>38938</v>
      </c>
      <c r="B10360" s="2">
        <v>14151</v>
      </c>
      <c r="C10360" s="2">
        <v>455</v>
      </c>
      <c r="D10360" s="2" t="s">
        <v>225</v>
      </c>
      <c r="E10360" s="2" t="s">
        <v>38939</v>
      </c>
      <c r="F10360" s="2" t="s">
        <v>38940</v>
      </c>
      <c r="G10360" s="2" t="s">
        <v>38941</v>
      </c>
      <c r="H10360" s="2" t="s">
        <v>229</v>
      </c>
      <c r="I10360" s="2">
        <v>37.705968849999998</v>
      </c>
      <c r="J10360" s="2">
        <v>31.573297409999999</v>
      </c>
      <c r="K10360" s="2">
        <v>41.903830710000001</v>
      </c>
      <c r="L10360" s="2">
        <v>0</v>
      </c>
      <c r="M10360" s="2">
        <v>0</v>
      </c>
      <c r="N10360" s="2">
        <v>0</v>
      </c>
      <c r="O10360" s="2">
        <v>0</v>
      </c>
      <c r="P10360" s="2">
        <v>0</v>
      </c>
      <c r="Q10360" s="2">
        <v>0</v>
      </c>
    </row>
    <row r="10361" spans="1:17" ht="19.5" customHeight="1">
      <c r="A10361" s="2" t="s">
        <v>38942</v>
      </c>
      <c r="B10361" s="2">
        <v>7644</v>
      </c>
      <c r="C10361" s="2">
        <v>128</v>
      </c>
      <c r="D10361" s="2" t="s">
        <v>225</v>
      </c>
      <c r="E10361" s="2" t="s">
        <v>38943</v>
      </c>
      <c r="F10361" s="2">
        <v>3</v>
      </c>
      <c r="G10361" s="2">
        <v>20</v>
      </c>
      <c r="H10361" s="2" t="s">
        <v>229</v>
      </c>
      <c r="I10361" s="2">
        <v>0</v>
      </c>
      <c r="J10361" s="2">
        <v>10.524432470000001</v>
      </c>
      <c r="K10361" s="2">
        <v>0</v>
      </c>
      <c r="L10361" s="2">
        <v>0</v>
      </c>
      <c r="M10361" s="2">
        <v>0</v>
      </c>
      <c r="N10361" s="2">
        <v>0</v>
      </c>
      <c r="O10361" s="2">
        <v>0</v>
      </c>
      <c r="P10361" s="2">
        <v>0</v>
      </c>
      <c r="Q10361" s="2">
        <v>0</v>
      </c>
    </row>
    <row r="10362" spans="1:17" ht="19.5" customHeight="1">
      <c r="A10362" s="2" t="s">
        <v>38944</v>
      </c>
      <c r="B10362" s="2">
        <v>1186</v>
      </c>
      <c r="C10362" s="2">
        <v>180</v>
      </c>
      <c r="D10362" s="2" t="s">
        <v>38945</v>
      </c>
      <c r="E10362" s="2" t="s">
        <v>38946</v>
      </c>
      <c r="F10362" s="2" t="s">
        <v>38947</v>
      </c>
      <c r="G10362" s="2" t="s">
        <v>38948</v>
      </c>
      <c r="H10362" s="2" t="s">
        <v>229</v>
      </c>
      <c r="I10362" s="2">
        <v>0</v>
      </c>
      <c r="J10362" s="2">
        <v>0</v>
      </c>
      <c r="K10362" s="2">
        <v>13.967943569999999</v>
      </c>
      <c r="L10362" s="2">
        <v>0</v>
      </c>
      <c r="M10362" s="2">
        <v>0</v>
      </c>
      <c r="N10362" s="2">
        <v>0</v>
      </c>
      <c r="O10362" s="2">
        <v>0</v>
      </c>
      <c r="P10362" s="2">
        <v>0</v>
      </c>
      <c r="Q10362" s="2">
        <v>0</v>
      </c>
    </row>
    <row r="10363" spans="1:17" ht="19.5" customHeight="1">
      <c r="A10363" s="2" t="s">
        <v>38949</v>
      </c>
      <c r="B10363" s="2">
        <v>16659</v>
      </c>
      <c r="C10363" s="2">
        <v>290</v>
      </c>
      <c r="D10363" s="2" t="s">
        <v>38950</v>
      </c>
      <c r="E10363" s="2" t="s">
        <v>38951</v>
      </c>
      <c r="F10363" s="2" t="s">
        <v>38952</v>
      </c>
      <c r="G10363" s="2" t="s">
        <v>38953</v>
      </c>
      <c r="H10363" s="2" t="s">
        <v>38954</v>
      </c>
      <c r="I10363" s="2">
        <v>0</v>
      </c>
      <c r="J10363" s="2">
        <v>21.048864940000001</v>
      </c>
      <c r="K10363" s="2">
        <v>0</v>
      </c>
      <c r="L10363" s="2">
        <v>0</v>
      </c>
      <c r="M10363" s="2">
        <v>16.747613470000001</v>
      </c>
      <c r="N10363" s="2">
        <v>0</v>
      </c>
      <c r="O10363" s="2">
        <v>0</v>
      </c>
      <c r="P10363" s="2">
        <v>67.756798270000004</v>
      </c>
      <c r="Q10363" s="2">
        <v>0</v>
      </c>
    </row>
    <row r="10364" spans="1:17" ht="19.5" customHeight="1">
      <c r="A10364" s="2" t="s">
        <v>38955</v>
      </c>
      <c r="B10364" s="2">
        <v>7823</v>
      </c>
      <c r="C10364" s="2">
        <v>391</v>
      </c>
      <c r="D10364" s="2" t="s">
        <v>38950</v>
      </c>
      <c r="E10364" s="2" t="s">
        <v>38956</v>
      </c>
      <c r="F10364" s="2" t="s">
        <v>38957</v>
      </c>
      <c r="G10364" s="2" t="s">
        <v>38958</v>
      </c>
      <c r="H10364" s="2" t="s">
        <v>38954</v>
      </c>
      <c r="I10364" s="2">
        <v>25.137312569999999</v>
      </c>
      <c r="J10364" s="2">
        <v>31.573297409999999</v>
      </c>
      <c r="K10364" s="2">
        <v>0</v>
      </c>
      <c r="L10364" s="2">
        <v>27.48259436</v>
      </c>
      <c r="M10364" s="2">
        <v>0</v>
      </c>
      <c r="N10364" s="2">
        <v>0</v>
      </c>
      <c r="O10364" s="2">
        <v>0</v>
      </c>
      <c r="P10364" s="2">
        <v>0</v>
      </c>
      <c r="Q10364" s="2">
        <v>45.735716160000003</v>
      </c>
    </row>
    <row r="10365" spans="1:17" ht="19.5" customHeight="1">
      <c r="A10365" s="2" t="s">
        <v>38959</v>
      </c>
      <c r="B10365" s="2">
        <v>8620</v>
      </c>
      <c r="C10365" s="2">
        <v>158</v>
      </c>
      <c r="D10365" s="2" t="s">
        <v>225</v>
      </c>
      <c r="E10365" s="2" t="s">
        <v>38960</v>
      </c>
      <c r="F10365" s="2" t="s">
        <v>38961</v>
      </c>
      <c r="G10365" s="2" t="s">
        <v>38962</v>
      </c>
      <c r="H10365" s="2" t="s">
        <v>229</v>
      </c>
      <c r="I10365" s="2">
        <v>0</v>
      </c>
      <c r="J10365" s="2">
        <v>0</v>
      </c>
      <c r="K10365" s="2">
        <v>27.935887139999998</v>
      </c>
      <c r="L10365" s="2">
        <v>0</v>
      </c>
      <c r="M10365" s="2">
        <v>16.747613470000001</v>
      </c>
      <c r="N10365" s="2">
        <v>27.955606499999998</v>
      </c>
      <c r="O10365" s="2">
        <v>24.795745050000001</v>
      </c>
      <c r="P10365" s="2">
        <v>33.878399129999998</v>
      </c>
      <c r="Q10365" s="2">
        <v>34.30178712</v>
      </c>
    </row>
    <row r="10366" spans="1:17" ht="19.5" customHeight="1">
      <c r="A10366" s="2" t="s">
        <v>38963</v>
      </c>
      <c r="B10366" s="2">
        <v>363</v>
      </c>
      <c r="C10366" s="2">
        <v>363</v>
      </c>
      <c r="D10366" s="2" t="s">
        <v>38933</v>
      </c>
      <c r="E10366" s="2" t="s">
        <v>38964</v>
      </c>
      <c r="F10366" s="2" t="s">
        <v>38965</v>
      </c>
      <c r="G10366" s="2" t="s">
        <v>38966</v>
      </c>
      <c r="H10366" s="2" t="s">
        <v>38937</v>
      </c>
      <c r="I10366" s="2">
        <v>12.568656280000001</v>
      </c>
      <c r="J10366" s="2">
        <v>0</v>
      </c>
      <c r="K10366" s="2">
        <v>0</v>
      </c>
      <c r="L10366" s="2">
        <v>0</v>
      </c>
      <c r="M10366" s="2">
        <v>0</v>
      </c>
      <c r="N10366" s="2">
        <v>0</v>
      </c>
      <c r="O10366" s="2">
        <v>0</v>
      </c>
      <c r="P10366" s="2">
        <v>0</v>
      </c>
      <c r="Q10366" s="2">
        <v>0</v>
      </c>
    </row>
    <row r="10367" spans="1:17" ht="19.5" customHeight="1">
      <c r="A10367" s="2" t="s">
        <v>38967</v>
      </c>
      <c r="B10367" s="2">
        <v>1643</v>
      </c>
      <c r="C10367" s="2">
        <v>270</v>
      </c>
      <c r="D10367" s="2" t="s">
        <v>38968</v>
      </c>
      <c r="E10367" s="2" t="s">
        <v>38969</v>
      </c>
      <c r="F10367" s="2" t="s">
        <v>38970</v>
      </c>
      <c r="G10367" s="2" t="s">
        <v>38971</v>
      </c>
      <c r="H10367" s="2" t="s">
        <v>38972</v>
      </c>
      <c r="I10367" s="2">
        <v>12.568656280000001</v>
      </c>
      <c r="J10367" s="2">
        <v>14.032576629999999</v>
      </c>
      <c r="K10367" s="2">
        <v>13.967943569999999</v>
      </c>
      <c r="L10367" s="2">
        <v>0</v>
      </c>
      <c r="M10367" s="2">
        <v>33.495226930000001</v>
      </c>
      <c r="N10367" s="2">
        <v>0</v>
      </c>
      <c r="O10367" s="2">
        <v>37.193617580000002</v>
      </c>
      <c r="P10367" s="2">
        <v>22.585599420000001</v>
      </c>
      <c r="Q10367" s="2">
        <v>0</v>
      </c>
    </row>
    <row r="10368" spans="1:17" ht="19.5" customHeight="1">
      <c r="A10368" s="2" t="s">
        <v>38973</v>
      </c>
      <c r="B10368" s="2">
        <v>6651</v>
      </c>
      <c r="C10368" s="2">
        <v>159</v>
      </c>
      <c r="D10368" s="2" t="s">
        <v>38968</v>
      </c>
      <c r="E10368" s="2" t="s">
        <v>38974</v>
      </c>
      <c r="F10368" s="2">
        <v>4</v>
      </c>
      <c r="G10368" s="2">
        <v>6</v>
      </c>
      <c r="H10368" s="2" t="s">
        <v>38972</v>
      </c>
      <c r="I10368" s="2">
        <v>16.758208379999999</v>
      </c>
      <c r="J10368" s="2">
        <v>0</v>
      </c>
      <c r="K10368" s="2">
        <v>0</v>
      </c>
      <c r="L10368" s="2">
        <v>0</v>
      </c>
      <c r="M10368" s="2">
        <v>0</v>
      </c>
      <c r="N10368" s="2">
        <v>0</v>
      </c>
      <c r="O10368" s="2">
        <v>0</v>
      </c>
      <c r="P10368" s="2">
        <v>0</v>
      </c>
      <c r="Q10368" s="2">
        <v>0</v>
      </c>
    </row>
    <row r="10369" spans="1:17" ht="19.5" customHeight="1">
      <c r="A10369" s="2" t="s">
        <v>38975</v>
      </c>
      <c r="B10369" s="2">
        <v>1016</v>
      </c>
      <c r="C10369" s="2">
        <v>340</v>
      </c>
      <c r="D10369" s="2" t="s">
        <v>38976</v>
      </c>
      <c r="E10369" s="2" t="s">
        <v>38977</v>
      </c>
      <c r="F10369" s="2">
        <v>3</v>
      </c>
      <c r="G10369" s="2">
        <v>15</v>
      </c>
      <c r="H10369" s="2" t="s">
        <v>229</v>
      </c>
      <c r="I10369" s="2">
        <v>0</v>
      </c>
      <c r="J10369" s="2">
        <v>0</v>
      </c>
      <c r="K10369" s="2">
        <v>20.95191535</v>
      </c>
      <c r="L10369" s="2">
        <v>0</v>
      </c>
      <c r="M10369" s="2">
        <v>0</v>
      </c>
      <c r="N10369" s="2">
        <v>0</v>
      </c>
      <c r="O10369" s="2">
        <v>0</v>
      </c>
      <c r="P10369" s="2">
        <v>0</v>
      </c>
      <c r="Q10369" s="2">
        <v>0</v>
      </c>
    </row>
    <row r="10370" spans="1:17" ht="19.5" customHeight="1">
      <c r="A10370" s="2" t="s">
        <v>38978</v>
      </c>
      <c r="B10370" s="2">
        <v>1793</v>
      </c>
      <c r="C10370" s="2">
        <v>324</v>
      </c>
      <c r="D10370" s="2" t="s">
        <v>38979</v>
      </c>
      <c r="E10370" s="2" t="s">
        <v>38980</v>
      </c>
      <c r="F10370" s="2" t="s">
        <v>38981</v>
      </c>
      <c r="G10370" s="2" t="s">
        <v>38982</v>
      </c>
      <c r="H10370" s="2" t="s">
        <v>38983</v>
      </c>
      <c r="I10370" s="2">
        <v>16.758208379999999</v>
      </c>
      <c r="J10370" s="2">
        <v>24.557009099999998</v>
      </c>
      <c r="K10370" s="2">
        <v>76.823689630000004</v>
      </c>
      <c r="L10370" s="2">
        <v>45.804323930000002</v>
      </c>
      <c r="M10370" s="2">
        <v>41.869033659999999</v>
      </c>
      <c r="N10370" s="2">
        <v>55.911212990000003</v>
      </c>
      <c r="O10370" s="2">
        <v>0</v>
      </c>
      <c r="P10370" s="2">
        <v>0</v>
      </c>
      <c r="Q10370" s="2">
        <v>45.735716160000003</v>
      </c>
    </row>
    <row r="10371" spans="1:17" ht="19.5" customHeight="1">
      <c r="A10371" s="2" t="s">
        <v>38984</v>
      </c>
      <c r="B10371" s="2">
        <v>10539</v>
      </c>
      <c r="C10371" s="2">
        <v>187</v>
      </c>
      <c r="D10371" s="2" t="s">
        <v>38979</v>
      </c>
      <c r="E10371" s="2" t="s">
        <v>38985</v>
      </c>
      <c r="F10371" s="2">
        <v>3</v>
      </c>
      <c r="G10371" s="2">
        <v>13</v>
      </c>
      <c r="H10371" s="2" t="s">
        <v>38983</v>
      </c>
      <c r="I10371" s="2">
        <v>12.568656280000001</v>
      </c>
      <c r="J10371" s="2">
        <v>0</v>
      </c>
      <c r="K10371" s="2">
        <v>0</v>
      </c>
      <c r="L10371" s="2">
        <v>0</v>
      </c>
      <c r="M10371" s="2">
        <v>0</v>
      </c>
      <c r="N10371" s="2">
        <v>0</v>
      </c>
      <c r="O10371" s="2">
        <v>0</v>
      </c>
      <c r="P10371" s="2">
        <v>0</v>
      </c>
      <c r="Q10371" s="2">
        <v>0</v>
      </c>
    </row>
    <row r="10372" spans="1:17" ht="19.5" customHeight="1">
      <c r="A10372" s="2" t="s">
        <v>38986</v>
      </c>
      <c r="B10372" s="2">
        <v>8275</v>
      </c>
      <c r="C10372" s="2">
        <v>164</v>
      </c>
      <c r="D10372" s="2" t="s">
        <v>38987</v>
      </c>
      <c r="E10372" s="2" t="s">
        <v>38988</v>
      </c>
      <c r="F10372" s="2">
        <v>4</v>
      </c>
      <c r="G10372" s="2">
        <v>16</v>
      </c>
      <c r="H10372" s="2" t="s">
        <v>38989</v>
      </c>
      <c r="I10372" s="2">
        <v>0</v>
      </c>
      <c r="J10372" s="2">
        <v>14.032576629999999</v>
      </c>
      <c r="K10372" s="2">
        <v>0</v>
      </c>
      <c r="L10372" s="2">
        <v>0</v>
      </c>
      <c r="M10372" s="2">
        <v>0</v>
      </c>
      <c r="N10372" s="2">
        <v>0</v>
      </c>
      <c r="O10372" s="2">
        <v>0</v>
      </c>
      <c r="P10372" s="2">
        <v>0</v>
      </c>
      <c r="Q10372" s="2">
        <v>0</v>
      </c>
    </row>
    <row r="10373" spans="1:17" ht="19.5" customHeight="1">
      <c r="A10373" s="2" t="s">
        <v>38990</v>
      </c>
      <c r="B10373" s="2">
        <v>4516</v>
      </c>
      <c r="C10373" s="2">
        <v>115</v>
      </c>
      <c r="D10373" s="2" t="s">
        <v>38991</v>
      </c>
      <c r="E10373" s="2" t="s">
        <v>38992</v>
      </c>
      <c r="F10373" s="2">
        <v>6</v>
      </c>
      <c r="G10373" s="2">
        <v>20</v>
      </c>
      <c r="H10373" s="2" t="s">
        <v>38993</v>
      </c>
      <c r="I10373" s="2">
        <v>25.137312569999999</v>
      </c>
      <c r="J10373" s="2">
        <v>0</v>
      </c>
      <c r="K10373" s="2">
        <v>0</v>
      </c>
      <c r="L10373" s="2">
        <v>0</v>
      </c>
      <c r="M10373" s="2">
        <v>0</v>
      </c>
      <c r="N10373" s="2">
        <v>0</v>
      </c>
      <c r="O10373" s="2">
        <v>0</v>
      </c>
      <c r="P10373" s="2">
        <v>0</v>
      </c>
      <c r="Q10373" s="2">
        <v>0</v>
      </c>
    </row>
    <row r="10374" spans="1:17" ht="19.5" customHeight="1">
      <c r="A10374" s="2" t="s">
        <v>38994</v>
      </c>
      <c r="B10374" s="2">
        <v>3629</v>
      </c>
      <c r="C10374" s="2">
        <v>153</v>
      </c>
      <c r="D10374" s="2" t="s">
        <v>38995</v>
      </c>
      <c r="E10374" s="2" t="s">
        <v>38996</v>
      </c>
      <c r="F10374" s="2">
        <v>2</v>
      </c>
      <c r="G10374" s="2">
        <v>6</v>
      </c>
      <c r="H10374" s="2" t="s">
        <v>38997</v>
      </c>
      <c r="I10374" s="2">
        <v>0</v>
      </c>
      <c r="J10374" s="2">
        <v>0</v>
      </c>
      <c r="K10374" s="2">
        <v>0</v>
      </c>
      <c r="L10374" s="2">
        <v>0</v>
      </c>
      <c r="M10374" s="2">
        <v>0</v>
      </c>
      <c r="N10374" s="2">
        <v>0</v>
      </c>
      <c r="O10374" s="2">
        <v>24.795745050000001</v>
      </c>
      <c r="P10374" s="2">
        <v>0</v>
      </c>
      <c r="Q10374" s="2">
        <v>0</v>
      </c>
    </row>
    <row r="10375" spans="1:17" ht="19.5" customHeight="1">
      <c r="A10375" s="2" t="s">
        <v>38998</v>
      </c>
      <c r="B10375" s="2">
        <v>6018</v>
      </c>
      <c r="C10375" s="2">
        <v>231</v>
      </c>
      <c r="D10375" s="2" t="s">
        <v>225</v>
      </c>
      <c r="E10375" s="2" t="s">
        <v>38999</v>
      </c>
      <c r="F10375" s="2" t="s">
        <v>39000</v>
      </c>
      <c r="G10375" s="2" t="s">
        <v>39001</v>
      </c>
      <c r="H10375" s="2" t="s">
        <v>229</v>
      </c>
      <c r="I10375" s="2">
        <v>54.464177229999997</v>
      </c>
      <c r="J10375" s="2">
        <v>14.032576629999999</v>
      </c>
      <c r="K10375" s="2">
        <v>27.935887139999998</v>
      </c>
      <c r="L10375" s="2">
        <v>73.286918290000003</v>
      </c>
      <c r="M10375" s="2">
        <v>33.495226930000001</v>
      </c>
      <c r="N10375" s="2">
        <v>69.889016240000004</v>
      </c>
      <c r="O10375" s="2">
        <v>0</v>
      </c>
      <c r="P10375" s="2">
        <v>0</v>
      </c>
      <c r="Q10375" s="2">
        <v>34.30178712</v>
      </c>
    </row>
    <row r="10376" spans="1:17" ht="19.5" customHeight="1">
      <c r="A10376" s="2" t="s">
        <v>39002</v>
      </c>
      <c r="B10376" s="2">
        <v>8054</v>
      </c>
      <c r="C10376" s="2">
        <v>268</v>
      </c>
      <c r="D10376" s="2" t="s">
        <v>39003</v>
      </c>
      <c r="E10376" s="2" t="s">
        <v>39004</v>
      </c>
      <c r="F10376" s="2" t="s">
        <v>39005</v>
      </c>
      <c r="G10376" s="2" t="s">
        <v>39006</v>
      </c>
      <c r="H10376" s="2" t="s">
        <v>39007</v>
      </c>
      <c r="I10376" s="2">
        <v>62.843281419999997</v>
      </c>
      <c r="J10376" s="2">
        <v>42.097729880000003</v>
      </c>
      <c r="K10376" s="2">
        <v>55.871774279999997</v>
      </c>
      <c r="L10376" s="2">
        <v>0</v>
      </c>
      <c r="M10376" s="2">
        <v>58.616647129999997</v>
      </c>
      <c r="N10376" s="2">
        <v>55.911212990000003</v>
      </c>
      <c r="O10376" s="2">
        <v>0</v>
      </c>
      <c r="P10376" s="2">
        <v>79.049597980000001</v>
      </c>
      <c r="Q10376" s="2">
        <v>102.9053614</v>
      </c>
    </row>
    <row r="10377" spans="1:17" ht="19.5" customHeight="1">
      <c r="A10377" s="2" t="s">
        <v>39008</v>
      </c>
      <c r="B10377" s="2">
        <v>12975</v>
      </c>
      <c r="C10377" s="2">
        <v>99</v>
      </c>
      <c r="D10377" s="2" t="s">
        <v>39003</v>
      </c>
      <c r="E10377" s="2" t="s">
        <v>39009</v>
      </c>
      <c r="F10377" s="2">
        <v>2</v>
      </c>
      <c r="G10377" s="2">
        <v>34</v>
      </c>
      <c r="H10377" s="2" t="s">
        <v>39007</v>
      </c>
      <c r="I10377" s="2">
        <v>0</v>
      </c>
      <c r="J10377" s="2">
        <v>7.0162883130000004</v>
      </c>
      <c r="K10377" s="2">
        <v>0</v>
      </c>
      <c r="L10377" s="2">
        <v>0</v>
      </c>
      <c r="M10377" s="2">
        <v>0</v>
      </c>
      <c r="N10377" s="2">
        <v>0</v>
      </c>
      <c r="O10377" s="2">
        <v>0</v>
      </c>
      <c r="P10377" s="2">
        <v>0</v>
      </c>
      <c r="Q10377" s="2">
        <v>0</v>
      </c>
    </row>
    <row r="10378" spans="1:17" ht="19.5" customHeight="1">
      <c r="A10378" s="2" t="s">
        <v>39010</v>
      </c>
      <c r="B10378" s="2">
        <v>9680</v>
      </c>
      <c r="C10378" s="2">
        <v>291</v>
      </c>
      <c r="D10378" s="2" t="s">
        <v>39003</v>
      </c>
      <c r="E10378" s="2" t="s">
        <v>39011</v>
      </c>
      <c r="F10378" s="2" t="s">
        <v>192</v>
      </c>
      <c r="G10378" s="2" t="s">
        <v>34885</v>
      </c>
      <c r="H10378" s="2" t="s">
        <v>39007</v>
      </c>
      <c r="I10378" s="2">
        <v>8.3791041899999996</v>
      </c>
      <c r="J10378" s="2">
        <v>10.524432470000001</v>
      </c>
      <c r="K10378" s="2">
        <v>0</v>
      </c>
      <c r="L10378" s="2">
        <v>0</v>
      </c>
      <c r="M10378" s="2">
        <v>0</v>
      </c>
      <c r="N10378" s="2">
        <v>0</v>
      </c>
      <c r="O10378" s="2">
        <v>0</v>
      </c>
      <c r="P10378" s="2">
        <v>0</v>
      </c>
      <c r="Q10378" s="2">
        <v>0</v>
      </c>
    </row>
    <row r="10379" spans="1:17" ht="19.5" customHeight="1">
      <c r="A10379" s="2" t="s">
        <v>39012</v>
      </c>
      <c r="B10379" s="2">
        <v>2860</v>
      </c>
      <c r="C10379" s="2">
        <v>452</v>
      </c>
      <c r="D10379" s="2" t="s">
        <v>39013</v>
      </c>
      <c r="E10379" s="2" t="s">
        <v>39014</v>
      </c>
      <c r="F10379" s="2" t="s">
        <v>39015</v>
      </c>
      <c r="G10379" s="2" t="s">
        <v>39016</v>
      </c>
      <c r="H10379" s="2" t="s">
        <v>65</v>
      </c>
      <c r="I10379" s="2">
        <v>33.516416759999998</v>
      </c>
      <c r="J10379" s="2">
        <v>80.687315600000005</v>
      </c>
      <c r="K10379" s="2">
        <v>104.7595768</v>
      </c>
      <c r="L10379" s="2">
        <v>36.643459139999997</v>
      </c>
      <c r="M10379" s="2">
        <v>92.111874060000005</v>
      </c>
      <c r="N10379" s="2">
        <v>125.8002292</v>
      </c>
      <c r="O10379" s="2">
        <v>123.97872529999999</v>
      </c>
      <c r="P10379" s="2">
        <v>169.3919957</v>
      </c>
      <c r="Q10379" s="2">
        <v>80.037503290000004</v>
      </c>
    </row>
    <row r="10380" spans="1:17" ht="19.5" customHeight="1">
      <c r="A10380" s="2" t="s">
        <v>39017</v>
      </c>
      <c r="B10380" s="2">
        <v>11823</v>
      </c>
      <c r="C10380" s="2">
        <v>263</v>
      </c>
      <c r="D10380" s="2" t="s">
        <v>39018</v>
      </c>
      <c r="E10380" s="2" t="s">
        <v>39019</v>
      </c>
      <c r="F10380" s="2" t="s">
        <v>39020</v>
      </c>
      <c r="G10380" s="2" t="s">
        <v>39021</v>
      </c>
      <c r="H10380" s="2" t="s">
        <v>65</v>
      </c>
      <c r="I10380" s="2">
        <v>0</v>
      </c>
      <c r="J10380" s="2">
        <v>7.0162883130000004</v>
      </c>
      <c r="K10380" s="2">
        <v>0</v>
      </c>
      <c r="L10380" s="2">
        <v>0</v>
      </c>
      <c r="M10380" s="2">
        <v>0</v>
      </c>
      <c r="N10380" s="2">
        <v>0</v>
      </c>
      <c r="O10380" s="2">
        <v>0</v>
      </c>
      <c r="P10380" s="2">
        <v>45.171198840000002</v>
      </c>
      <c r="Q10380" s="2">
        <v>0</v>
      </c>
    </row>
    <row r="10381" spans="1:17" ht="19.5" customHeight="1">
      <c r="A10381" s="2" t="s">
        <v>39022</v>
      </c>
      <c r="B10381" s="2">
        <v>28904</v>
      </c>
      <c r="C10381" s="2">
        <v>304</v>
      </c>
      <c r="D10381" s="2" t="s">
        <v>225</v>
      </c>
      <c r="E10381" s="2" t="s">
        <v>39023</v>
      </c>
      <c r="F10381" s="2" t="s">
        <v>39024</v>
      </c>
      <c r="G10381" s="2" t="s">
        <v>39025</v>
      </c>
      <c r="H10381" s="2" t="s">
        <v>229</v>
      </c>
      <c r="I10381" s="2">
        <v>50.274625139999998</v>
      </c>
      <c r="J10381" s="2">
        <v>70.162883129999997</v>
      </c>
      <c r="K10381" s="2">
        <v>41.903830710000001</v>
      </c>
      <c r="L10381" s="2">
        <v>64.126053499999998</v>
      </c>
      <c r="M10381" s="2">
        <v>50.242840399999999</v>
      </c>
      <c r="N10381" s="2">
        <v>27.955606499999998</v>
      </c>
      <c r="O10381" s="2">
        <v>37.193617580000002</v>
      </c>
      <c r="P10381" s="2">
        <v>33.878399129999998</v>
      </c>
      <c r="Q10381" s="2">
        <v>0</v>
      </c>
    </row>
    <row r="10382" spans="1:17" ht="19.5" customHeight="1">
      <c r="A10382" s="2" t="s">
        <v>39026</v>
      </c>
      <c r="B10382" s="2">
        <v>2697</v>
      </c>
      <c r="C10382" s="2">
        <v>157</v>
      </c>
      <c r="D10382" s="2" t="s">
        <v>225</v>
      </c>
      <c r="E10382" s="2" t="s">
        <v>39027</v>
      </c>
      <c r="F10382" s="2">
        <v>4</v>
      </c>
      <c r="G10382" s="2">
        <v>44</v>
      </c>
      <c r="H10382" s="2" t="s">
        <v>229</v>
      </c>
      <c r="I10382" s="2">
        <v>0</v>
      </c>
      <c r="J10382" s="2">
        <v>14.032576629999999</v>
      </c>
      <c r="K10382" s="2">
        <v>0</v>
      </c>
      <c r="L10382" s="2">
        <v>0</v>
      </c>
      <c r="M10382" s="2">
        <v>0</v>
      </c>
      <c r="N10382" s="2">
        <v>0</v>
      </c>
      <c r="O10382" s="2">
        <v>0</v>
      </c>
      <c r="P10382" s="2">
        <v>0</v>
      </c>
      <c r="Q10382" s="2">
        <v>0</v>
      </c>
    </row>
    <row r="10383" spans="1:17" ht="19.5" customHeight="1">
      <c r="A10383" s="2" t="s">
        <v>39028</v>
      </c>
      <c r="B10383" s="2">
        <v>2142</v>
      </c>
      <c r="C10383" s="2">
        <v>243</v>
      </c>
      <c r="D10383" s="2" t="s">
        <v>39029</v>
      </c>
      <c r="E10383" s="2" t="s">
        <v>39030</v>
      </c>
      <c r="F10383" s="2" t="s">
        <v>39031</v>
      </c>
      <c r="G10383" s="2">
        <v>2.90646186241169E+20</v>
      </c>
      <c r="H10383" s="2" t="s">
        <v>39032</v>
      </c>
      <c r="I10383" s="2">
        <v>46.085073039999997</v>
      </c>
      <c r="J10383" s="2">
        <v>28.065153250000002</v>
      </c>
      <c r="K10383" s="2">
        <v>41.903830710000001</v>
      </c>
      <c r="L10383" s="2">
        <v>27.48259436</v>
      </c>
      <c r="M10383" s="2">
        <v>0</v>
      </c>
      <c r="N10383" s="2">
        <v>0</v>
      </c>
      <c r="O10383" s="2">
        <v>49.591490100000001</v>
      </c>
      <c r="P10383" s="2">
        <v>67.756798270000004</v>
      </c>
      <c r="Q10383" s="2">
        <v>34.30178712</v>
      </c>
    </row>
    <row r="10384" spans="1:17" ht="19.5" customHeight="1">
      <c r="A10384" s="2" t="s">
        <v>39033</v>
      </c>
      <c r="B10384" s="2">
        <v>213</v>
      </c>
      <c r="C10384" s="2">
        <v>213</v>
      </c>
      <c r="D10384" s="2" t="s">
        <v>39034</v>
      </c>
      <c r="E10384" s="2" t="s">
        <v>39035</v>
      </c>
      <c r="F10384" s="2" t="s">
        <v>1542</v>
      </c>
      <c r="G10384" s="2" t="s">
        <v>39036</v>
      </c>
      <c r="H10384" s="2" t="s">
        <v>65</v>
      </c>
      <c r="I10384" s="2">
        <v>0</v>
      </c>
      <c r="J10384" s="2">
        <v>0</v>
      </c>
      <c r="K10384" s="2">
        <v>0</v>
      </c>
      <c r="L10384" s="2">
        <v>0</v>
      </c>
      <c r="M10384" s="2">
        <v>25.121420199999999</v>
      </c>
      <c r="N10384" s="2">
        <v>0</v>
      </c>
      <c r="O10384" s="2">
        <v>0</v>
      </c>
      <c r="P10384" s="2">
        <v>0</v>
      </c>
      <c r="Q10384" s="2">
        <v>0</v>
      </c>
    </row>
    <row r="10385" spans="1:17" ht="19.5" customHeight="1">
      <c r="A10385" s="2" t="s">
        <v>39037</v>
      </c>
      <c r="B10385" s="2">
        <v>1452</v>
      </c>
      <c r="C10385" s="2">
        <v>406</v>
      </c>
      <c r="D10385" s="2" t="s">
        <v>39034</v>
      </c>
      <c r="E10385" s="2" t="s">
        <v>39038</v>
      </c>
      <c r="F10385" s="2">
        <v>3</v>
      </c>
      <c r="G10385" s="2">
        <v>148</v>
      </c>
      <c r="H10385" s="2" t="s">
        <v>65</v>
      </c>
      <c r="I10385" s="2">
        <v>0</v>
      </c>
      <c r="J10385" s="2">
        <v>0</v>
      </c>
      <c r="K10385" s="2">
        <v>0</v>
      </c>
      <c r="L10385" s="2">
        <v>27.48259436</v>
      </c>
      <c r="M10385" s="2">
        <v>0</v>
      </c>
      <c r="N10385" s="2">
        <v>0</v>
      </c>
      <c r="O10385" s="2">
        <v>0</v>
      </c>
      <c r="P10385" s="2">
        <v>0</v>
      </c>
      <c r="Q10385" s="2">
        <v>0</v>
      </c>
    </row>
    <row r="10386" spans="1:17" ht="19.5" customHeight="1">
      <c r="A10386" s="2" t="s">
        <v>39039</v>
      </c>
      <c r="B10386" s="2">
        <v>4433</v>
      </c>
      <c r="C10386" s="2">
        <v>139</v>
      </c>
      <c r="D10386" s="2" t="s">
        <v>225</v>
      </c>
      <c r="E10386" s="2" t="s">
        <v>39040</v>
      </c>
      <c r="F10386" s="2" t="s">
        <v>659</v>
      </c>
      <c r="G10386" s="2" t="s">
        <v>1229</v>
      </c>
      <c r="H10386" s="2" t="s">
        <v>229</v>
      </c>
      <c r="I10386" s="2">
        <v>16.758208379999999</v>
      </c>
      <c r="J10386" s="2">
        <v>7.0162883130000004</v>
      </c>
      <c r="K10386" s="2">
        <v>0</v>
      </c>
      <c r="L10386" s="2">
        <v>0</v>
      </c>
      <c r="M10386" s="2">
        <v>0</v>
      </c>
      <c r="N10386" s="2">
        <v>0</v>
      </c>
      <c r="O10386" s="2">
        <v>0</v>
      </c>
      <c r="P10386" s="2">
        <v>0</v>
      </c>
      <c r="Q10386" s="2">
        <v>0</v>
      </c>
    </row>
    <row r="10387" spans="1:17" ht="19.5" customHeight="1">
      <c r="A10387" s="2" t="s">
        <v>39041</v>
      </c>
      <c r="B10387" s="2">
        <v>3832</v>
      </c>
      <c r="C10387" s="2">
        <v>139</v>
      </c>
      <c r="D10387" s="2" t="s">
        <v>39042</v>
      </c>
      <c r="E10387" s="2" t="s">
        <v>39043</v>
      </c>
      <c r="F10387" s="2" t="s">
        <v>345</v>
      </c>
      <c r="G10387" s="2" t="s">
        <v>39044</v>
      </c>
      <c r="H10387" s="2" t="s">
        <v>39045</v>
      </c>
      <c r="I10387" s="2">
        <v>0</v>
      </c>
      <c r="J10387" s="2">
        <v>0</v>
      </c>
      <c r="K10387" s="2">
        <v>0</v>
      </c>
      <c r="L10387" s="2">
        <v>0</v>
      </c>
      <c r="M10387" s="2">
        <v>16.747613470000001</v>
      </c>
      <c r="N10387" s="2">
        <v>0</v>
      </c>
      <c r="O10387" s="2">
        <v>24.795745050000001</v>
      </c>
      <c r="P10387" s="2">
        <v>0</v>
      </c>
      <c r="Q10387" s="2">
        <v>0</v>
      </c>
    </row>
    <row r="10388" spans="1:17" ht="19.5" customHeight="1">
      <c r="A10388" s="2" t="s">
        <v>39046</v>
      </c>
      <c r="B10388" s="2">
        <v>6896</v>
      </c>
      <c r="C10388" s="2">
        <v>227</v>
      </c>
      <c r="D10388" s="2" t="s">
        <v>39042</v>
      </c>
      <c r="E10388" s="2" t="s">
        <v>39047</v>
      </c>
      <c r="F10388" s="2" t="s">
        <v>37676</v>
      </c>
      <c r="G10388" s="2" t="s">
        <v>39048</v>
      </c>
      <c r="H10388" s="2" t="s">
        <v>39045</v>
      </c>
      <c r="I10388" s="2">
        <v>0</v>
      </c>
      <c r="J10388" s="2">
        <v>28.065153250000002</v>
      </c>
      <c r="K10388" s="2">
        <v>27.935887139999998</v>
      </c>
      <c r="L10388" s="2">
        <v>0</v>
      </c>
      <c r="M10388" s="2">
        <v>25.121420199999999</v>
      </c>
      <c r="N10388" s="2">
        <v>0</v>
      </c>
      <c r="O10388" s="2">
        <v>0</v>
      </c>
      <c r="P10388" s="2">
        <v>0</v>
      </c>
      <c r="Q10388" s="2">
        <v>0</v>
      </c>
    </row>
    <row r="10389" spans="1:17" ht="19.5" customHeight="1">
      <c r="A10389" s="2" t="s">
        <v>39049</v>
      </c>
      <c r="B10389" s="2">
        <v>1480</v>
      </c>
      <c r="C10389" s="2">
        <v>255</v>
      </c>
      <c r="D10389" s="2" t="s">
        <v>39050</v>
      </c>
      <c r="E10389" s="2" t="s">
        <v>39051</v>
      </c>
      <c r="F10389" s="2" t="s">
        <v>39052</v>
      </c>
      <c r="G10389" s="2" t="s">
        <v>39053</v>
      </c>
      <c r="H10389" s="2" t="s">
        <v>39054</v>
      </c>
      <c r="I10389" s="2">
        <v>201.09850059999999</v>
      </c>
      <c r="J10389" s="2">
        <v>140.3257663</v>
      </c>
      <c r="K10389" s="2">
        <v>167.6153228</v>
      </c>
      <c r="L10389" s="2">
        <v>64.126053499999998</v>
      </c>
      <c r="M10389" s="2">
        <v>142.3547145</v>
      </c>
      <c r="N10389" s="2">
        <v>111.82242599999999</v>
      </c>
      <c r="O10389" s="2">
        <v>24.795745050000001</v>
      </c>
      <c r="P10389" s="2">
        <v>56.463998549999999</v>
      </c>
      <c r="Q10389" s="2">
        <v>91.471432329999999</v>
      </c>
    </row>
    <row r="10390" spans="1:17" ht="19.5" customHeight="1">
      <c r="A10390" s="2" t="s">
        <v>39055</v>
      </c>
      <c r="B10390" s="2">
        <v>3922</v>
      </c>
      <c r="C10390" s="2">
        <v>125</v>
      </c>
      <c r="D10390" s="2" t="s">
        <v>39056</v>
      </c>
      <c r="E10390" s="2" t="s">
        <v>39057</v>
      </c>
      <c r="F10390" s="2" t="s">
        <v>39058</v>
      </c>
      <c r="G10390" s="2" t="s">
        <v>39059</v>
      </c>
      <c r="H10390" s="2" t="s">
        <v>39060</v>
      </c>
      <c r="I10390" s="2">
        <v>0</v>
      </c>
      <c r="J10390" s="2">
        <v>0</v>
      </c>
      <c r="K10390" s="2">
        <v>0</v>
      </c>
      <c r="L10390" s="2">
        <v>0</v>
      </c>
      <c r="M10390" s="2">
        <v>0</v>
      </c>
      <c r="N10390" s="2">
        <v>0</v>
      </c>
      <c r="O10390" s="2">
        <v>49.591490100000001</v>
      </c>
      <c r="P10390" s="2">
        <v>0</v>
      </c>
      <c r="Q10390" s="2">
        <v>0</v>
      </c>
    </row>
    <row r="10391" spans="1:17" ht="19.5" customHeight="1">
      <c r="A10391" s="2" t="s">
        <v>39061</v>
      </c>
      <c r="B10391" s="2">
        <v>3787</v>
      </c>
      <c r="C10391" s="2">
        <v>333</v>
      </c>
      <c r="D10391" s="2" t="s">
        <v>39056</v>
      </c>
      <c r="E10391" s="2" t="s">
        <v>39062</v>
      </c>
      <c r="F10391" s="2">
        <v>10</v>
      </c>
      <c r="G10391" s="2">
        <v>82</v>
      </c>
      <c r="H10391" s="2" t="s">
        <v>39060</v>
      </c>
      <c r="I10391" s="2">
        <v>0</v>
      </c>
      <c r="J10391" s="2">
        <v>35.081441570000003</v>
      </c>
      <c r="K10391" s="2">
        <v>0</v>
      </c>
      <c r="L10391" s="2">
        <v>0</v>
      </c>
      <c r="M10391" s="2">
        <v>0</v>
      </c>
      <c r="N10391" s="2">
        <v>0</v>
      </c>
      <c r="O10391" s="2">
        <v>0</v>
      </c>
      <c r="P10391" s="2">
        <v>0</v>
      </c>
      <c r="Q10391" s="2">
        <v>0</v>
      </c>
    </row>
    <row r="10392" spans="1:17" ht="19.5" customHeight="1">
      <c r="A10392" s="2" t="s">
        <v>39063</v>
      </c>
      <c r="B10392" s="2">
        <v>6012</v>
      </c>
      <c r="C10392" s="2">
        <v>303</v>
      </c>
      <c r="D10392" s="2" t="s">
        <v>39056</v>
      </c>
      <c r="E10392" s="2" t="s">
        <v>39064</v>
      </c>
      <c r="F10392" s="2" t="s">
        <v>39065</v>
      </c>
      <c r="G10392" s="2" t="s">
        <v>39066</v>
      </c>
      <c r="H10392" s="2" t="s">
        <v>39060</v>
      </c>
      <c r="I10392" s="2">
        <v>8.3791041899999996</v>
      </c>
      <c r="J10392" s="2">
        <v>24.557009099999998</v>
      </c>
      <c r="K10392" s="2">
        <v>41.903830710000001</v>
      </c>
      <c r="L10392" s="2">
        <v>0</v>
      </c>
      <c r="M10392" s="2">
        <v>0</v>
      </c>
      <c r="N10392" s="2">
        <v>0</v>
      </c>
      <c r="O10392" s="2">
        <v>0</v>
      </c>
      <c r="P10392" s="2">
        <v>0</v>
      </c>
      <c r="Q10392" s="2">
        <v>0</v>
      </c>
    </row>
    <row r="10393" spans="1:17" ht="19.5" customHeight="1">
      <c r="A10393" s="2" t="s">
        <v>39067</v>
      </c>
      <c r="B10393" s="2">
        <v>7306</v>
      </c>
      <c r="C10393" s="2">
        <v>577</v>
      </c>
      <c r="D10393" s="2" t="s">
        <v>39056</v>
      </c>
      <c r="E10393" s="2" t="s">
        <v>39068</v>
      </c>
      <c r="F10393" s="2" t="s">
        <v>39069</v>
      </c>
      <c r="G10393" s="2" t="s">
        <v>39070</v>
      </c>
      <c r="H10393" s="2" t="s">
        <v>39060</v>
      </c>
      <c r="I10393" s="2">
        <v>134.06566699999999</v>
      </c>
      <c r="J10393" s="2">
        <v>185.9316403</v>
      </c>
      <c r="K10393" s="2">
        <v>230.47106890000001</v>
      </c>
      <c r="L10393" s="2">
        <v>18.321729569999999</v>
      </c>
      <c r="M10393" s="2">
        <v>100.4856808</v>
      </c>
      <c r="N10393" s="2">
        <v>41.933409750000003</v>
      </c>
      <c r="O10393" s="2">
        <v>49.591490100000001</v>
      </c>
      <c r="P10393" s="2">
        <v>79.049597980000001</v>
      </c>
      <c r="Q10393" s="2">
        <v>57.169645209999999</v>
      </c>
    </row>
    <row r="10394" spans="1:17" ht="19.5" customHeight="1">
      <c r="A10394" s="2" t="s">
        <v>39071</v>
      </c>
      <c r="B10394" s="2">
        <v>3702</v>
      </c>
      <c r="C10394" s="2">
        <v>244</v>
      </c>
      <c r="D10394" s="2" t="s">
        <v>39056</v>
      </c>
      <c r="E10394" s="2" t="s">
        <v>39072</v>
      </c>
      <c r="F10394" s="2" t="s">
        <v>39073</v>
      </c>
      <c r="G10394" s="2" t="s">
        <v>39074</v>
      </c>
      <c r="H10394" s="2" t="s">
        <v>39060</v>
      </c>
      <c r="I10394" s="2">
        <v>25.137312569999999</v>
      </c>
      <c r="J10394" s="2">
        <v>31.573297409999999</v>
      </c>
      <c r="K10394" s="2">
        <v>41.903830710000001</v>
      </c>
      <c r="L10394" s="2">
        <v>0</v>
      </c>
      <c r="M10394" s="2">
        <v>0</v>
      </c>
      <c r="N10394" s="2">
        <v>0</v>
      </c>
      <c r="O10394" s="2">
        <v>0</v>
      </c>
      <c r="P10394" s="2">
        <v>0</v>
      </c>
      <c r="Q10394" s="2">
        <v>34.30178712</v>
      </c>
    </row>
    <row r="10395" spans="1:17" ht="19.5" customHeight="1">
      <c r="A10395" s="2" t="s">
        <v>39075</v>
      </c>
      <c r="B10395" s="2">
        <v>15493</v>
      </c>
      <c r="C10395" s="2">
        <v>304</v>
      </c>
      <c r="D10395" s="2" t="s">
        <v>39076</v>
      </c>
      <c r="E10395" s="2" t="s">
        <v>39077</v>
      </c>
      <c r="F10395" s="2" t="s">
        <v>9212</v>
      </c>
      <c r="G10395" s="2" t="s">
        <v>39078</v>
      </c>
      <c r="H10395" s="2" t="s">
        <v>39079</v>
      </c>
      <c r="I10395" s="2">
        <v>8.3791041899999996</v>
      </c>
      <c r="J10395" s="2">
        <v>0</v>
      </c>
      <c r="K10395" s="2">
        <v>0</v>
      </c>
      <c r="L10395" s="2">
        <v>0</v>
      </c>
      <c r="M10395" s="2">
        <v>0</v>
      </c>
      <c r="N10395" s="2">
        <v>0</v>
      </c>
      <c r="O10395" s="2">
        <v>0</v>
      </c>
      <c r="P10395" s="2">
        <v>33.878399129999998</v>
      </c>
      <c r="Q10395" s="2">
        <v>45.735716160000003</v>
      </c>
    </row>
    <row r="10396" spans="1:17" ht="19.5" customHeight="1">
      <c r="A10396" s="2" t="s">
        <v>39080</v>
      </c>
      <c r="B10396" s="2">
        <v>3233</v>
      </c>
      <c r="C10396" s="2">
        <v>138</v>
      </c>
      <c r="D10396" s="2" t="s">
        <v>39081</v>
      </c>
      <c r="E10396" s="2" t="s">
        <v>39082</v>
      </c>
      <c r="F10396" s="2">
        <v>3</v>
      </c>
      <c r="G10396" s="2">
        <v>50</v>
      </c>
      <c r="H10396" s="2" t="s">
        <v>39083</v>
      </c>
      <c r="I10396" s="2">
        <v>12.568656280000001</v>
      </c>
      <c r="J10396" s="2">
        <v>0</v>
      </c>
      <c r="K10396" s="2">
        <v>0</v>
      </c>
      <c r="L10396" s="2">
        <v>0</v>
      </c>
      <c r="M10396" s="2">
        <v>0</v>
      </c>
      <c r="N10396" s="2">
        <v>0</v>
      </c>
      <c r="O10396" s="2">
        <v>0</v>
      </c>
      <c r="P10396" s="2">
        <v>0</v>
      </c>
      <c r="Q10396" s="2">
        <v>0</v>
      </c>
    </row>
    <row r="10397" spans="1:17" ht="19.5" customHeight="1">
      <c r="A10397" s="2" t="s">
        <v>39084</v>
      </c>
      <c r="B10397" s="2">
        <v>2552</v>
      </c>
      <c r="C10397" s="2">
        <v>258</v>
      </c>
      <c r="D10397" s="2" t="s">
        <v>39085</v>
      </c>
      <c r="E10397" s="2" t="s">
        <v>39086</v>
      </c>
      <c r="F10397" s="2" t="s">
        <v>39087</v>
      </c>
      <c r="G10397" s="2" t="s">
        <v>39088</v>
      </c>
      <c r="H10397" s="2" t="s">
        <v>39089</v>
      </c>
      <c r="I10397" s="2">
        <v>79.601489799999996</v>
      </c>
      <c r="J10397" s="2">
        <v>42.097729880000003</v>
      </c>
      <c r="K10397" s="2">
        <v>20.95191535</v>
      </c>
      <c r="L10397" s="2">
        <v>54.96518871</v>
      </c>
      <c r="M10397" s="2">
        <v>41.869033659999999</v>
      </c>
      <c r="N10397" s="2">
        <v>0</v>
      </c>
      <c r="O10397" s="2">
        <v>61.989362630000002</v>
      </c>
      <c r="P10397" s="2">
        <v>101.6351974</v>
      </c>
      <c r="Q10397" s="2">
        <v>45.735716160000003</v>
      </c>
    </row>
    <row r="10398" spans="1:17" ht="19.5" customHeight="1">
      <c r="A10398" s="2" t="s">
        <v>39090</v>
      </c>
      <c r="B10398" s="2">
        <v>18341</v>
      </c>
      <c r="C10398" s="2">
        <v>267</v>
      </c>
      <c r="D10398" s="2" t="s">
        <v>39091</v>
      </c>
      <c r="E10398" s="2" t="s">
        <v>39092</v>
      </c>
      <c r="F10398" s="2" t="s">
        <v>39093</v>
      </c>
      <c r="G10398" s="2" t="s">
        <v>39094</v>
      </c>
      <c r="H10398" s="2" t="s">
        <v>39095</v>
      </c>
      <c r="I10398" s="2">
        <v>12.568656280000001</v>
      </c>
      <c r="J10398" s="2">
        <v>31.573297409999999</v>
      </c>
      <c r="K10398" s="2">
        <v>27.935887139999998</v>
      </c>
      <c r="L10398" s="2">
        <v>54.96518871</v>
      </c>
      <c r="M10398" s="2">
        <v>33.495226930000001</v>
      </c>
      <c r="N10398" s="2">
        <v>27.955606499999998</v>
      </c>
      <c r="O10398" s="2">
        <v>0</v>
      </c>
      <c r="P10398" s="2">
        <v>0</v>
      </c>
      <c r="Q10398" s="2">
        <v>22.867858080000001</v>
      </c>
    </row>
    <row r="10399" spans="1:17" ht="19.5" customHeight="1">
      <c r="A10399" s="2" t="s">
        <v>39096</v>
      </c>
      <c r="B10399" s="2">
        <v>2254</v>
      </c>
      <c r="C10399" s="2">
        <v>263</v>
      </c>
      <c r="D10399" s="2" t="s">
        <v>225</v>
      </c>
      <c r="E10399" s="2" t="s">
        <v>39097</v>
      </c>
      <c r="F10399" s="2" t="s">
        <v>5042</v>
      </c>
      <c r="G10399" s="2" t="s">
        <v>39098</v>
      </c>
      <c r="H10399" s="2" t="s">
        <v>229</v>
      </c>
      <c r="I10399" s="2">
        <v>8.3791041899999996</v>
      </c>
      <c r="J10399" s="2">
        <v>0</v>
      </c>
      <c r="K10399" s="2">
        <v>0</v>
      </c>
      <c r="L10399" s="2">
        <v>18.321729569999999</v>
      </c>
      <c r="M10399" s="2">
        <v>0</v>
      </c>
      <c r="N10399" s="2">
        <v>41.933409750000003</v>
      </c>
      <c r="O10399" s="2">
        <v>0</v>
      </c>
      <c r="P10399" s="2">
        <v>0</v>
      </c>
      <c r="Q10399" s="2">
        <v>34.30178712</v>
      </c>
    </row>
    <row r="10400" spans="1:17" ht="19.5" customHeight="1">
      <c r="A10400" s="2" t="s">
        <v>39099</v>
      </c>
      <c r="B10400" s="2">
        <v>2147</v>
      </c>
      <c r="C10400" s="2">
        <v>194</v>
      </c>
      <c r="D10400" s="2" t="s">
        <v>39100</v>
      </c>
      <c r="E10400" s="2" t="s">
        <v>39101</v>
      </c>
      <c r="F10400" s="2" t="s">
        <v>39102</v>
      </c>
      <c r="G10400" s="2" t="s">
        <v>39103</v>
      </c>
      <c r="H10400" s="2" t="s">
        <v>39104</v>
      </c>
      <c r="I10400" s="2">
        <v>12.568656280000001</v>
      </c>
      <c r="J10400" s="2">
        <v>21.048864940000001</v>
      </c>
      <c r="K10400" s="2">
        <v>0</v>
      </c>
      <c r="L10400" s="2">
        <v>64.126053499999998</v>
      </c>
      <c r="M10400" s="2">
        <v>0</v>
      </c>
      <c r="N10400" s="2">
        <v>0</v>
      </c>
      <c r="O10400" s="2">
        <v>0</v>
      </c>
      <c r="P10400" s="2">
        <v>0</v>
      </c>
      <c r="Q10400" s="2">
        <v>0</v>
      </c>
    </row>
    <row r="10401" spans="1:17" ht="19.5" customHeight="1">
      <c r="A10401" s="2" t="s">
        <v>39105</v>
      </c>
      <c r="B10401" s="2">
        <v>1509</v>
      </c>
      <c r="C10401" s="2">
        <v>315</v>
      </c>
      <c r="D10401" s="2" t="s">
        <v>39106</v>
      </c>
      <c r="E10401" s="2" t="s">
        <v>39107</v>
      </c>
      <c r="F10401" s="2" t="s">
        <v>415</v>
      </c>
      <c r="G10401" s="2" t="s">
        <v>39108</v>
      </c>
      <c r="H10401" s="2" t="s">
        <v>65</v>
      </c>
      <c r="I10401" s="2">
        <v>12.568656280000001</v>
      </c>
      <c r="J10401" s="2">
        <v>24.557009099999998</v>
      </c>
      <c r="K10401" s="2">
        <v>0</v>
      </c>
      <c r="L10401" s="2">
        <v>0</v>
      </c>
      <c r="M10401" s="2">
        <v>0</v>
      </c>
      <c r="N10401" s="2">
        <v>0</v>
      </c>
      <c r="O10401" s="2">
        <v>0</v>
      </c>
      <c r="P10401" s="2">
        <v>0</v>
      </c>
      <c r="Q10401" s="2">
        <v>0</v>
      </c>
    </row>
    <row r="10402" spans="1:17" ht="19.5" customHeight="1">
      <c r="A10402" s="2" t="s">
        <v>39109</v>
      </c>
      <c r="B10402" s="2">
        <v>470</v>
      </c>
      <c r="C10402" s="2">
        <v>299</v>
      </c>
      <c r="D10402" s="2" t="s">
        <v>39110</v>
      </c>
      <c r="E10402" s="2" t="s">
        <v>39111</v>
      </c>
      <c r="F10402" s="2" t="s">
        <v>39112</v>
      </c>
      <c r="G10402" s="2" t="s">
        <v>39113</v>
      </c>
      <c r="H10402" s="2" t="s">
        <v>39114</v>
      </c>
      <c r="I10402" s="2">
        <v>29.326864659999998</v>
      </c>
      <c r="J10402" s="2">
        <v>45.605874040000003</v>
      </c>
      <c r="K10402" s="2">
        <v>20.95191535</v>
      </c>
      <c r="L10402" s="2">
        <v>0</v>
      </c>
      <c r="M10402" s="2">
        <v>0</v>
      </c>
      <c r="N10402" s="2">
        <v>0</v>
      </c>
      <c r="O10402" s="2">
        <v>0</v>
      </c>
      <c r="P10402" s="2">
        <v>0</v>
      </c>
      <c r="Q10402" s="2">
        <v>0</v>
      </c>
    </row>
    <row r="10403" spans="1:17" ht="19.5" customHeight="1">
      <c r="A10403" s="2" t="s">
        <v>39115</v>
      </c>
      <c r="B10403" s="2">
        <v>6655</v>
      </c>
      <c r="C10403" s="2">
        <v>298</v>
      </c>
      <c r="D10403" s="2" t="s">
        <v>39116</v>
      </c>
      <c r="E10403" s="2" t="s">
        <v>39117</v>
      </c>
      <c r="F10403" s="2" t="s">
        <v>39118</v>
      </c>
      <c r="G10403" s="2" t="s">
        <v>39119</v>
      </c>
      <c r="H10403" s="2" t="s">
        <v>39120</v>
      </c>
      <c r="I10403" s="2">
        <v>16.758208379999999</v>
      </c>
      <c r="J10403" s="2">
        <v>0</v>
      </c>
      <c r="K10403" s="2">
        <v>0</v>
      </c>
      <c r="L10403" s="2">
        <v>0</v>
      </c>
      <c r="M10403" s="2">
        <v>41.869033659999999</v>
      </c>
      <c r="N10403" s="2">
        <v>0</v>
      </c>
      <c r="O10403" s="2">
        <v>0</v>
      </c>
      <c r="P10403" s="2">
        <v>0</v>
      </c>
      <c r="Q10403" s="2">
        <v>0</v>
      </c>
    </row>
    <row r="10404" spans="1:17" ht="19.5" customHeight="1">
      <c r="A10404" s="2" t="s">
        <v>39121</v>
      </c>
      <c r="B10404" s="2">
        <v>11452</v>
      </c>
      <c r="C10404" s="2">
        <v>147</v>
      </c>
      <c r="D10404" s="2" t="s">
        <v>39116</v>
      </c>
      <c r="E10404" s="2" t="s">
        <v>39122</v>
      </c>
      <c r="F10404" s="2" t="s">
        <v>39123</v>
      </c>
      <c r="G10404" s="2" t="s">
        <v>39124</v>
      </c>
      <c r="H10404" s="2" t="s">
        <v>39120</v>
      </c>
      <c r="I10404" s="2">
        <v>8.3791041899999996</v>
      </c>
      <c r="J10404" s="2">
        <v>31.573297409999999</v>
      </c>
      <c r="K10404" s="2">
        <v>13.967943569999999</v>
      </c>
      <c r="L10404" s="2">
        <v>54.96518871</v>
      </c>
      <c r="M10404" s="2">
        <v>50.242840399999999</v>
      </c>
      <c r="N10404" s="2">
        <v>55.911212990000003</v>
      </c>
      <c r="O10404" s="2">
        <v>0</v>
      </c>
      <c r="P10404" s="2">
        <v>45.171198840000002</v>
      </c>
      <c r="Q10404" s="2">
        <v>0</v>
      </c>
    </row>
    <row r="10405" spans="1:17" ht="19.5" customHeight="1">
      <c r="A10405" s="2" t="s">
        <v>39125</v>
      </c>
      <c r="B10405" s="2">
        <v>7444</v>
      </c>
      <c r="C10405" s="2">
        <v>303</v>
      </c>
      <c r="D10405" s="2" t="s">
        <v>225</v>
      </c>
      <c r="E10405" s="2" t="s">
        <v>39126</v>
      </c>
      <c r="F10405" s="2">
        <v>2</v>
      </c>
      <c r="G10405" s="2">
        <v>59</v>
      </c>
      <c r="H10405" s="2" t="s">
        <v>229</v>
      </c>
      <c r="I10405" s="2">
        <v>0</v>
      </c>
      <c r="J10405" s="2">
        <v>7.0162883130000004</v>
      </c>
      <c r="K10405" s="2">
        <v>0</v>
      </c>
      <c r="L10405" s="2">
        <v>0</v>
      </c>
      <c r="M10405" s="2">
        <v>0</v>
      </c>
      <c r="N10405" s="2">
        <v>0</v>
      </c>
      <c r="O10405" s="2">
        <v>0</v>
      </c>
      <c r="P10405" s="2">
        <v>0</v>
      </c>
      <c r="Q10405" s="2">
        <v>0</v>
      </c>
    </row>
    <row r="10406" spans="1:17" ht="19.5" customHeight="1">
      <c r="A10406" s="2" t="s">
        <v>39127</v>
      </c>
      <c r="B10406" s="2">
        <v>1238</v>
      </c>
      <c r="C10406" s="2">
        <v>75</v>
      </c>
      <c r="D10406" s="2" t="s">
        <v>225</v>
      </c>
      <c r="E10406" s="2" t="s">
        <v>39128</v>
      </c>
      <c r="F10406" s="2">
        <v>2</v>
      </c>
      <c r="G10406" s="2">
        <v>5</v>
      </c>
      <c r="H10406" s="2" t="s">
        <v>229</v>
      </c>
      <c r="I10406" s="2">
        <v>8.3791041899999996</v>
      </c>
      <c r="J10406" s="2">
        <v>0</v>
      </c>
      <c r="K10406" s="2">
        <v>0</v>
      </c>
      <c r="L10406" s="2">
        <v>0</v>
      </c>
      <c r="M10406" s="2">
        <v>0</v>
      </c>
      <c r="N10406" s="2">
        <v>0</v>
      </c>
      <c r="O10406" s="2">
        <v>0</v>
      </c>
      <c r="P10406" s="2">
        <v>0</v>
      </c>
      <c r="Q10406" s="2">
        <v>0</v>
      </c>
    </row>
    <row r="10407" spans="1:17" ht="19.5" customHeight="1">
      <c r="A10407" s="2" t="s">
        <v>39129</v>
      </c>
      <c r="B10407" s="2">
        <v>1236</v>
      </c>
      <c r="C10407" s="2">
        <v>144</v>
      </c>
      <c r="D10407" s="2" t="s">
        <v>225</v>
      </c>
      <c r="E10407" s="2" t="s">
        <v>39130</v>
      </c>
      <c r="F10407" s="2">
        <v>2</v>
      </c>
      <c r="G10407" s="2">
        <v>29</v>
      </c>
      <c r="H10407" s="2" t="s">
        <v>229</v>
      </c>
      <c r="I10407" s="2">
        <v>0</v>
      </c>
      <c r="J10407" s="2">
        <v>7.0162883130000004</v>
      </c>
      <c r="K10407" s="2">
        <v>0</v>
      </c>
      <c r="L10407" s="2">
        <v>0</v>
      </c>
      <c r="M10407" s="2">
        <v>0</v>
      </c>
      <c r="N10407" s="2">
        <v>0</v>
      </c>
      <c r="O10407" s="2">
        <v>0</v>
      </c>
      <c r="P10407" s="2">
        <v>0</v>
      </c>
      <c r="Q10407" s="2">
        <v>0</v>
      </c>
    </row>
    <row r="10408" spans="1:17" ht="19.5" customHeight="1">
      <c r="A10408" s="2" t="s">
        <v>39131</v>
      </c>
      <c r="B10408" s="2">
        <v>1239</v>
      </c>
      <c r="C10408" s="2">
        <v>398</v>
      </c>
      <c r="D10408" s="2" t="s">
        <v>225</v>
      </c>
      <c r="E10408" s="2" t="s">
        <v>39132</v>
      </c>
      <c r="F10408" s="2">
        <v>4</v>
      </c>
      <c r="G10408" s="2">
        <v>29</v>
      </c>
      <c r="H10408" s="2" t="s">
        <v>229</v>
      </c>
      <c r="I10408" s="2">
        <v>0</v>
      </c>
      <c r="J10408" s="2">
        <v>14.032576629999999</v>
      </c>
      <c r="K10408" s="2">
        <v>0</v>
      </c>
      <c r="L10408" s="2">
        <v>0</v>
      </c>
      <c r="M10408" s="2">
        <v>0</v>
      </c>
      <c r="N10408" s="2">
        <v>0</v>
      </c>
      <c r="O10408" s="2">
        <v>0</v>
      </c>
      <c r="P10408" s="2">
        <v>0</v>
      </c>
      <c r="Q10408" s="2">
        <v>0</v>
      </c>
    </row>
    <row r="10409" spans="1:17" ht="19.5" customHeight="1">
      <c r="A10409" s="2" t="s">
        <v>39133</v>
      </c>
      <c r="B10409" s="2">
        <v>7012</v>
      </c>
      <c r="C10409" s="2">
        <v>527</v>
      </c>
      <c r="D10409" s="2" t="s">
        <v>39134</v>
      </c>
      <c r="E10409" s="2" t="s">
        <v>39135</v>
      </c>
      <c r="F10409" s="2" t="s">
        <v>39136</v>
      </c>
      <c r="G10409" s="2" t="s">
        <v>39137</v>
      </c>
      <c r="H10409" s="2" t="s">
        <v>39138</v>
      </c>
      <c r="I10409" s="2">
        <v>0</v>
      </c>
      <c r="J10409" s="2">
        <v>35.081441570000003</v>
      </c>
      <c r="K10409" s="2">
        <v>13.967943569999999</v>
      </c>
      <c r="L10409" s="2">
        <v>0</v>
      </c>
      <c r="M10409" s="2">
        <v>25.121420199999999</v>
      </c>
      <c r="N10409" s="2">
        <v>27.955606499999998</v>
      </c>
      <c r="O10409" s="2">
        <v>0</v>
      </c>
      <c r="P10409" s="2">
        <v>33.878399129999998</v>
      </c>
      <c r="Q10409" s="2">
        <v>57.169645209999999</v>
      </c>
    </row>
    <row r="10410" spans="1:17" ht="19.5" customHeight="1">
      <c r="A10410" s="2" t="s">
        <v>39139</v>
      </c>
      <c r="B10410" s="2">
        <v>2299</v>
      </c>
      <c r="C10410" s="2">
        <v>329</v>
      </c>
      <c r="D10410" s="2" t="s">
        <v>39134</v>
      </c>
      <c r="E10410" s="2" t="s">
        <v>39140</v>
      </c>
      <c r="F10410" s="2" t="s">
        <v>4973</v>
      </c>
      <c r="G10410" s="2" t="s">
        <v>39141</v>
      </c>
      <c r="H10410" s="2" t="s">
        <v>39138</v>
      </c>
      <c r="I10410" s="2">
        <v>12.568656280000001</v>
      </c>
      <c r="J10410" s="2">
        <v>21.048864940000001</v>
      </c>
      <c r="K10410" s="2">
        <v>0</v>
      </c>
      <c r="L10410" s="2">
        <v>0</v>
      </c>
      <c r="M10410" s="2">
        <v>33.495226930000001</v>
      </c>
      <c r="N10410" s="2">
        <v>0</v>
      </c>
      <c r="O10410" s="2">
        <v>0</v>
      </c>
      <c r="P10410" s="2">
        <v>0</v>
      </c>
      <c r="Q10410" s="2">
        <v>0</v>
      </c>
    </row>
    <row r="10411" spans="1:17" ht="19.5" customHeight="1">
      <c r="A10411" s="2" t="s">
        <v>39142</v>
      </c>
      <c r="B10411" s="2">
        <v>1236</v>
      </c>
      <c r="C10411" s="2">
        <v>570</v>
      </c>
      <c r="D10411" s="2" t="s">
        <v>39134</v>
      </c>
      <c r="E10411" s="2" t="s">
        <v>39143</v>
      </c>
      <c r="F10411" s="2" t="s">
        <v>39144</v>
      </c>
      <c r="G10411" s="2" t="s">
        <v>39145</v>
      </c>
      <c r="H10411" s="2" t="s">
        <v>39138</v>
      </c>
      <c r="I10411" s="2">
        <v>997.11339859999998</v>
      </c>
      <c r="J10411" s="2">
        <v>687.59625470000003</v>
      </c>
      <c r="K10411" s="2">
        <v>747.28498100000002</v>
      </c>
      <c r="L10411" s="2">
        <v>879.44301940000003</v>
      </c>
      <c r="M10411" s="2">
        <v>720.147379</v>
      </c>
      <c r="N10411" s="2">
        <v>992.42403060000004</v>
      </c>
      <c r="O10411" s="2">
        <v>942.23831189999999</v>
      </c>
      <c r="P10411" s="2">
        <v>575.93278529999998</v>
      </c>
      <c r="Q10411" s="2">
        <v>857.54467810000006</v>
      </c>
    </row>
    <row r="10412" spans="1:17" ht="19.5" customHeight="1">
      <c r="A10412" s="2" t="s">
        <v>39146</v>
      </c>
      <c r="B10412" s="2">
        <v>4236</v>
      </c>
      <c r="C10412" s="2">
        <v>163</v>
      </c>
      <c r="D10412" s="2" t="s">
        <v>39147</v>
      </c>
      <c r="E10412" s="2" t="s">
        <v>39148</v>
      </c>
      <c r="F10412" s="2">
        <v>4</v>
      </c>
      <c r="G10412" s="2">
        <v>12</v>
      </c>
      <c r="H10412" s="2" t="s">
        <v>39149</v>
      </c>
      <c r="I10412" s="2">
        <v>16.758208379999999</v>
      </c>
      <c r="J10412" s="2">
        <v>0</v>
      </c>
      <c r="K10412" s="2">
        <v>0</v>
      </c>
      <c r="L10412" s="2">
        <v>0</v>
      </c>
      <c r="M10412" s="2">
        <v>0</v>
      </c>
      <c r="N10412" s="2">
        <v>0</v>
      </c>
      <c r="O10412" s="2">
        <v>0</v>
      </c>
      <c r="P10412" s="2">
        <v>0</v>
      </c>
      <c r="Q10412" s="2">
        <v>0</v>
      </c>
    </row>
    <row r="10413" spans="1:17" ht="19.5" customHeight="1">
      <c r="A10413" s="2" t="s">
        <v>39150</v>
      </c>
      <c r="B10413" s="2">
        <v>4504</v>
      </c>
      <c r="C10413" s="2">
        <v>217</v>
      </c>
      <c r="D10413" s="2" t="s">
        <v>39134</v>
      </c>
      <c r="E10413" s="2" t="s">
        <v>39151</v>
      </c>
      <c r="F10413" s="2">
        <v>7</v>
      </c>
      <c r="G10413" s="2">
        <v>44</v>
      </c>
      <c r="H10413" s="2" t="s">
        <v>39138</v>
      </c>
      <c r="I10413" s="2">
        <v>0</v>
      </c>
      <c r="J10413" s="2">
        <v>24.557009099999998</v>
      </c>
      <c r="K10413" s="2">
        <v>0</v>
      </c>
      <c r="L10413" s="2">
        <v>0</v>
      </c>
      <c r="M10413" s="2">
        <v>0</v>
      </c>
      <c r="N10413" s="2">
        <v>0</v>
      </c>
      <c r="O10413" s="2">
        <v>0</v>
      </c>
      <c r="P10413" s="2">
        <v>0</v>
      </c>
      <c r="Q10413" s="2">
        <v>0</v>
      </c>
    </row>
    <row r="10414" spans="1:17" ht="19.5" customHeight="1">
      <c r="A10414" s="2" t="s">
        <v>39152</v>
      </c>
      <c r="B10414" s="2">
        <v>2315</v>
      </c>
      <c r="C10414" s="2">
        <v>240</v>
      </c>
      <c r="D10414" s="2" t="s">
        <v>39153</v>
      </c>
      <c r="E10414" s="2" t="s">
        <v>39154</v>
      </c>
      <c r="F10414" s="2" t="s">
        <v>39155</v>
      </c>
      <c r="G10414" s="2" t="s">
        <v>39156</v>
      </c>
      <c r="H10414" s="2" t="s">
        <v>39157</v>
      </c>
      <c r="I10414" s="2">
        <v>16.758208379999999</v>
      </c>
      <c r="J10414" s="2">
        <v>7.0162883130000004</v>
      </c>
      <c r="K10414" s="2">
        <v>27.935887139999998</v>
      </c>
      <c r="L10414" s="2">
        <v>64.126053499999998</v>
      </c>
      <c r="M10414" s="2">
        <v>33.495226930000001</v>
      </c>
      <c r="N10414" s="2">
        <v>83.866819489999997</v>
      </c>
      <c r="O10414" s="2">
        <v>74.387235149999995</v>
      </c>
      <c r="P10414" s="2">
        <v>0</v>
      </c>
      <c r="Q10414" s="2">
        <v>91.471432329999999</v>
      </c>
    </row>
    <row r="10415" spans="1:17" ht="19.5" customHeight="1">
      <c r="A10415" s="2" t="s">
        <v>39158</v>
      </c>
      <c r="B10415" s="2">
        <v>2312</v>
      </c>
      <c r="C10415" s="2">
        <v>237</v>
      </c>
      <c r="D10415" s="2" t="s">
        <v>39153</v>
      </c>
      <c r="E10415" s="2" t="s">
        <v>39159</v>
      </c>
      <c r="F10415" s="2" t="s">
        <v>39160</v>
      </c>
      <c r="G10415" s="2" t="s">
        <v>39161</v>
      </c>
      <c r="H10415" s="2" t="s">
        <v>39157</v>
      </c>
      <c r="I10415" s="2">
        <v>12.568656280000001</v>
      </c>
      <c r="J10415" s="2">
        <v>7.0162883130000004</v>
      </c>
      <c r="K10415" s="2">
        <v>13.967943569999999</v>
      </c>
      <c r="L10415" s="2">
        <v>0</v>
      </c>
      <c r="M10415" s="2">
        <v>33.495226930000001</v>
      </c>
      <c r="N10415" s="2">
        <v>69.889016240000004</v>
      </c>
      <c r="O10415" s="2">
        <v>37.193617580000002</v>
      </c>
      <c r="P10415" s="2">
        <v>0</v>
      </c>
      <c r="Q10415" s="2">
        <v>0</v>
      </c>
    </row>
    <row r="10416" spans="1:17" ht="19.5" customHeight="1">
      <c r="A10416" s="2" t="s">
        <v>39162</v>
      </c>
      <c r="B10416" s="2">
        <v>2196</v>
      </c>
      <c r="C10416" s="2">
        <v>278</v>
      </c>
      <c r="D10416" s="2" t="s">
        <v>39153</v>
      </c>
      <c r="E10416" s="2" t="s">
        <v>39163</v>
      </c>
      <c r="F10416" s="2" t="s">
        <v>17814</v>
      </c>
      <c r="G10416" s="2" t="s">
        <v>39164</v>
      </c>
      <c r="H10416" s="2" t="s">
        <v>39157</v>
      </c>
      <c r="I10416" s="2">
        <v>16.758208379999999</v>
      </c>
      <c r="J10416" s="2">
        <v>14.032576629999999</v>
      </c>
      <c r="K10416" s="2">
        <v>0</v>
      </c>
      <c r="L10416" s="2">
        <v>54.96518871</v>
      </c>
      <c r="M10416" s="2">
        <v>50.242840399999999</v>
      </c>
      <c r="N10416" s="2">
        <v>0</v>
      </c>
      <c r="O10416" s="2">
        <v>0</v>
      </c>
      <c r="P10416" s="2">
        <v>0</v>
      </c>
      <c r="Q10416" s="2">
        <v>0</v>
      </c>
    </row>
    <row r="10417" spans="1:17" ht="19.5" customHeight="1">
      <c r="A10417" s="2" t="s">
        <v>39165</v>
      </c>
      <c r="B10417" s="2">
        <v>774</v>
      </c>
      <c r="C10417" s="2">
        <v>391</v>
      </c>
      <c r="D10417" s="2" t="s">
        <v>39153</v>
      </c>
      <c r="E10417" s="2" t="s">
        <v>39166</v>
      </c>
      <c r="F10417" s="2">
        <v>2</v>
      </c>
      <c r="G10417" s="2">
        <v>11</v>
      </c>
      <c r="H10417" s="2" t="s">
        <v>39157</v>
      </c>
      <c r="I10417" s="2">
        <v>0</v>
      </c>
      <c r="J10417" s="2">
        <v>0</v>
      </c>
      <c r="K10417" s="2">
        <v>0</v>
      </c>
      <c r="L10417" s="2">
        <v>0</v>
      </c>
      <c r="M10417" s="2">
        <v>16.747613470000001</v>
      </c>
      <c r="N10417" s="2">
        <v>0</v>
      </c>
      <c r="O10417" s="2">
        <v>0</v>
      </c>
      <c r="P10417" s="2">
        <v>0</v>
      </c>
      <c r="Q10417" s="2">
        <v>0</v>
      </c>
    </row>
    <row r="10418" spans="1:17" ht="19.5" customHeight="1">
      <c r="A10418" s="2" t="s">
        <v>39167</v>
      </c>
      <c r="B10418" s="2">
        <v>778</v>
      </c>
      <c r="C10418" s="2">
        <v>395</v>
      </c>
      <c r="D10418" s="2" t="s">
        <v>39153</v>
      </c>
      <c r="E10418" s="2" t="s">
        <v>39168</v>
      </c>
      <c r="F10418" s="2" t="s">
        <v>39169</v>
      </c>
      <c r="G10418" s="2" t="s">
        <v>39170</v>
      </c>
      <c r="H10418" s="2" t="s">
        <v>39157</v>
      </c>
      <c r="I10418" s="2">
        <v>16.758208379999999</v>
      </c>
      <c r="J10418" s="2">
        <v>17.540720780000001</v>
      </c>
      <c r="K10418" s="2">
        <v>13.967943569999999</v>
      </c>
      <c r="L10418" s="2">
        <v>18.321729569999999</v>
      </c>
      <c r="M10418" s="2">
        <v>25.121420199999999</v>
      </c>
      <c r="N10418" s="2">
        <v>27.955606499999998</v>
      </c>
      <c r="O10418" s="2">
        <v>37.193617580000002</v>
      </c>
      <c r="P10418" s="2">
        <v>45.171198840000002</v>
      </c>
      <c r="Q10418" s="2">
        <v>0</v>
      </c>
    </row>
    <row r="10419" spans="1:17" ht="19.5" customHeight="1">
      <c r="A10419" s="2" t="s">
        <v>39171</v>
      </c>
      <c r="B10419" s="2">
        <v>20818</v>
      </c>
      <c r="C10419" s="2">
        <v>87</v>
      </c>
      <c r="D10419" s="2" t="s">
        <v>39153</v>
      </c>
      <c r="E10419" s="2" t="s">
        <v>39172</v>
      </c>
      <c r="F10419" s="2" t="s">
        <v>345</v>
      </c>
      <c r="G10419" s="2" t="s">
        <v>39173</v>
      </c>
      <c r="H10419" s="2" t="s">
        <v>39157</v>
      </c>
      <c r="I10419" s="2">
        <v>0</v>
      </c>
      <c r="J10419" s="2">
        <v>7.0162883130000004</v>
      </c>
      <c r="K10419" s="2">
        <v>0</v>
      </c>
      <c r="L10419" s="2">
        <v>0</v>
      </c>
      <c r="M10419" s="2">
        <v>0</v>
      </c>
      <c r="N10419" s="2">
        <v>0</v>
      </c>
      <c r="O10419" s="2">
        <v>24.795745050000001</v>
      </c>
      <c r="P10419" s="2">
        <v>0</v>
      </c>
      <c r="Q10419" s="2">
        <v>0</v>
      </c>
    </row>
    <row r="10420" spans="1:17" ht="19.5" customHeight="1">
      <c r="A10420" s="2" t="s">
        <v>39174</v>
      </c>
      <c r="B10420" s="2">
        <v>35012</v>
      </c>
      <c r="C10420" s="2">
        <v>304</v>
      </c>
      <c r="D10420" s="2" t="s">
        <v>39153</v>
      </c>
      <c r="E10420" s="2" t="s">
        <v>39175</v>
      </c>
      <c r="F10420" s="2" t="s">
        <v>439</v>
      </c>
      <c r="G10420" s="2" t="s">
        <v>39176</v>
      </c>
      <c r="H10420" s="2" t="s">
        <v>39157</v>
      </c>
      <c r="I10420" s="2">
        <v>0</v>
      </c>
      <c r="J10420" s="2">
        <v>0</v>
      </c>
      <c r="K10420" s="2">
        <v>0</v>
      </c>
      <c r="L10420" s="2">
        <v>0</v>
      </c>
      <c r="M10420" s="2">
        <v>33.495226930000001</v>
      </c>
      <c r="N10420" s="2">
        <v>0</v>
      </c>
      <c r="O10420" s="2">
        <v>0</v>
      </c>
      <c r="P10420" s="2">
        <v>0</v>
      </c>
      <c r="Q10420" s="2">
        <v>0</v>
      </c>
    </row>
    <row r="10421" spans="1:17" ht="19.5" customHeight="1">
      <c r="A10421" s="2" t="s">
        <v>39177</v>
      </c>
      <c r="B10421" s="2">
        <v>4446</v>
      </c>
      <c r="C10421" s="2">
        <v>114</v>
      </c>
      <c r="D10421" s="2" t="s">
        <v>39153</v>
      </c>
      <c r="E10421" s="2" t="s">
        <v>39178</v>
      </c>
      <c r="F10421" s="2">
        <v>2</v>
      </c>
      <c r="G10421" s="2">
        <v>77</v>
      </c>
      <c r="H10421" s="2" t="s">
        <v>39157</v>
      </c>
      <c r="I10421" s="2">
        <v>0</v>
      </c>
      <c r="J10421" s="2">
        <v>7.0162883130000004</v>
      </c>
      <c r="K10421" s="2">
        <v>0</v>
      </c>
      <c r="L10421" s="2">
        <v>0</v>
      </c>
      <c r="M10421" s="2">
        <v>0</v>
      </c>
      <c r="N10421" s="2">
        <v>0</v>
      </c>
      <c r="O10421" s="2">
        <v>0</v>
      </c>
      <c r="P10421" s="2">
        <v>0</v>
      </c>
      <c r="Q10421" s="2">
        <v>0</v>
      </c>
    </row>
    <row r="10422" spans="1:17" ht="19.5" customHeight="1">
      <c r="A10422" s="2" t="s">
        <v>39179</v>
      </c>
      <c r="B10422" s="2">
        <v>7278</v>
      </c>
      <c r="C10422" s="2">
        <v>153</v>
      </c>
      <c r="D10422" s="2" t="s">
        <v>39153</v>
      </c>
      <c r="E10422" s="2" t="s">
        <v>39180</v>
      </c>
      <c r="F10422" s="2" t="s">
        <v>345</v>
      </c>
      <c r="G10422" s="2" t="s">
        <v>39181</v>
      </c>
      <c r="H10422" s="2" t="s">
        <v>39157</v>
      </c>
      <c r="I10422" s="2">
        <v>8.3791041899999996</v>
      </c>
      <c r="J10422" s="2">
        <v>7.0162883130000004</v>
      </c>
      <c r="K10422" s="2">
        <v>0</v>
      </c>
      <c r="L10422" s="2">
        <v>0</v>
      </c>
      <c r="M10422" s="2">
        <v>0</v>
      </c>
      <c r="N10422" s="2">
        <v>0</v>
      </c>
      <c r="O10422" s="2">
        <v>0</v>
      </c>
      <c r="P10422" s="2">
        <v>0</v>
      </c>
      <c r="Q10422" s="2">
        <v>0</v>
      </c>
    </row>
    <row r="10423" spans="1:17" ht="19.5" customHeight="1">
      <c r="A10423" s="2" t="s">
        <v>39182</v>
      </c>
      <c r="B10423" s="2">
        <v>19914</v>
      </c>
      <c r="C10423" s="2">
        <v>131</v>
      </c>
      <c r="D10423" s="2" t="s">
        <v>39153</v>
      </c>
      <c r="E10423" s="2" t="s">
        <v>39183</v>
      </c>
      <c r="F10423" s="2">
        <v>6</v>
      </c>
      <c r="G10423" s="2">
        <v>71</v>
      </c>
      <c r="H10423" s="2" t="s">
        <v>39157</v>
      </c>
      <c r="I10423" s="2">
        <v>0</v>
      </c>
      <c r="J10423" s="2">
        <v>0</v>
      </c>
      <c r="K10423" s="2">
        <v>0</v>
      </c>
      <c r="L10423" s="2">
        <v>0</v>
      </c>
      <c r="M10423" s="2">
        <v>0</v>
      </c>
      <c r="N10423" s="2">
        <v>0</v>
      </c>
      <c r="O10423" s="2">
        <v>0</v>
      </c>
      <c r="P10423" s="2">
        <v>67.756798270000004</v>
      </c>
      <c r="Q10423" s="2">
        <v>0</v>
      </c>
    </row>
    <row r="10424" spans="1:17" ht="19.5" customHeight="1">
      <c r="A10424" s="2" t="s">
        <v>39184</v>
      </c>
      <c r="B10424" s="2">
        <v>12041</v>
      </c>
      <c r="C10424" s="2">
        <v>155</v>
      </c>
      <c r="D10424" s="2" t="s">
        <v>39185</v>
      </c>
      <c r="E10424" s="2" t="s">
        <v>39186</v>
      </c>
      <c r="F10424" s="2">
        <v>2</v>
      </c>
      <c r="G10424" s="2">
        <v>52</v>
      </c>
      <c r="H10424" s="2" t="s">
        <v>39187</v>
      </c>
      <c r="I10424" s="2">
        <v>0</v>
      </c>
      <c r="J10424" s="2">
        <v>7.0162883130000004</v>
      </c>
      <c r="K10424" s="2">
        <v>0</v>
      </c>
      <c r="L10424" s="2">
        <v>0</v>
      </c>
      <c r="M10424" s="2">
        <v>0</v>
      </c>
      <c r="N10424" s="2">
        <v>0</v>
      </c>
      <c r="O10424" s="2">
        <v>0</v>
      </c>
      <c r="P10424" s="2">
        <v>0</v>
      </c>
      <c r="Q10424" s="2">
        <v>0</v>
      </c>
    </row>
    <row r="10425" spans="1:17" ht="19.5" customHeight="1">
      <c r="A10425" s="2" t="s">
        <v>39188</v>
      </c>
      <c r="B10425" s="2">
        <v>9892</v>
      </c>
      <c r="C10425" s="2">
        <v>196</v>
      </c>
      <c r="D10425" s="2" t="s">
        <v>39185</v>
      </c>
      <c r="E10425" s="2" t="s">
        <v>39189</v>
      </c>
      <c r="F10425" s="2">
        <v>4</v>
      </c>
      <c r="G10425" s="2">
        <v>51</v>
      </c>
      <c r="H10425" s="2" t="s">
        <v>39187</v>
      </c>
      <c r="I10425" s="2">
        <v>16.758208379999999</v>
      </c>
      <c r="J10425" s="2">
        <v>0</v>
      </c>
      <c r="K10425" s="2">
        <v>0</v>
      </c>
      <c r="L10425" s="2">
        <v>0</v>
      </c>
      <c r="M10425" s="2">
        <v>0</v>
      </c>
      <c r="N10425" s="2">
        <v>0</v>
      </c>
      <c r="O10425" s="2">
        <v>0</v>
      </c>
      <c r="P10425" s="2">
        <v>0</v>
      </c>
      <c r="Q10425" s="2">
        <v>0</v>
      </c>
    </row>
    <row r="10426" spans="1:17" ht="19.5" customHeight="1">
      <c r="A10426" s="2" t="s">
        <v>39190</v>
      </c>
      <c r="B10426" s="2">
        <v>2523</v>
      </c>
      <c r="C10426" s="2">
        <v>311</v>
      </c>
      <c r="D10426" s="2" t="s">
        <v>39191</v>
      </c>
      <c r="E10426" s="2" t="s">
        <v>39192</v>
      </c>
      <c r="F10426" s="2" t="s">
        <v>453</v>
      </c>
      <c r="G10426" s="2">
        <v>3547211333</v>
      </c>
      <c r="H10426" s="2" t="s">
        <v>65</v>
      </c>
      <c r="I10426" s="2">
        <v>8.3791041899999996</v>
      </c>
      <c r="J10426" s="2">
        <v>0</v>
      </c>
      <c r="K10426" s="2">
        <v>0</v>
      </c>
      <c r="L10426" s="2">
        <v>0</v>
      </c>
      <c r="M10426" s="2">
        <v>0</v>
      </c>
      <c r="N10426" s="2">
        <v>0</v>
      </c>
      <c r="O10426" s="2">
        <v>0</v>
      </c>
      <c r="P10426" s="2">
        <v>45.171198840000002</v>
      </c>
      <c r="Q10426" s="2">
        <v>0</v>
      </c>
    </row>
    <row r="10427" spans="1:17" ht="19.5" customHeight="1">
      <c r="A10427" s="2" t="s">
        <v>39193</v>
      </c>
      <c r="B10427" s="2">
        <v>4184</v>
      </c>
      <c r="C10427" s="2">
        <v>216</v>
      </c>
      <c r="D10427" s="2" t="s">
        <v>39191</v>
      </c>
      <c r="E10427" s="2" t="s">
        <v>39194</v>
      </c>
      <c r="F10427" s="2" t="s">
        <v>1649</v>
      </c>
      <c r="G10427" s="2">
        <v>62412391666</v>
      </c>
      <c r="H10427" s="2" t="s">
        <v>65</v>
      </c>
      <c r="I10427" s="2">
        <v>8.3791041899999996</v>
      </c>
      <c r="J10427" s="2">
        <v>7.0162883130000004</v>
      </c>
      <c r="K10427" s="2">
        <v>0</v>
      </c>
      <c r="L10427" s="2">
        <v>0</v>
      </c>
      <c r="M10427" s="2">
        <v>0</v>
      </c>
      <c r="N10427" s="2">
        <v>0</v>
      </c>
      <c r="O10427" s="2">
        <v>0</v>
      </c>
      <c r="P10427" s="2">
        <v>0</v>
      </c>
      <c r="Q10427" s="2">
        <v>0</v>
      </c>
    </row>
    <row r="10428" spans="1:17" ht="19.5" customHeight="1">
      <c r="A10428" s="2" t="s">
        <v>39195</v>
      </c>
      <c r="B10428" s="2">
        <v>1760</v>
      </c>
      <c r="C10428" s="2">
        <v>273</v>
      </c>
      <c r="D10428" s="2" t="s">
        <v>39191</v>
      </c>
      <c r="E10428" s="2" t="s">
        <v>39196</v>
      </c>
      <c r="F10428" s="2" t="s">
        <v>39197</v>
      </c>
      <c r="G10428" s="2">
        <v>4.5945991313688703E+47</v>
      </c>
      <c r="H10428" s="2" t="s">
        <v>65</v>
      </c>
      <c r="I10428" s="2">
        <v>37.705968849999998</v>
      </c>
      <c r="J10428" s="2">
        <v>28.065153250000002</v>
      </c>
      <c r="K10428" s="2">
        <v>62.855746060000001</v>
      </c>
      <c r="L10428" s="2">
        <v>36.643459139999997</v>
      </c>
      <c r="M10428" s="2">
        <v>108.8594875</v>
      </c>
      <c r="N10428" s="2">
        <v>0</v>
      </c>
      <c r="O10428" s="2">
        <v>74.387235149999995</v>
      </c>
      <c r="P10428" s="2">
        <v>22.585599420000001</v>
      </c>
      <c r="Q10428" s="2">
        <v>34.30178712</v>
      </c>
    </row>
    <row r="10429" spans="1:17" ht="19.5" customHeight="1">
      <c r="A10429" s="2" t="s">
        <v>39198</v>
      </c>
      <c r="B10429" s="2">
        <v>3358</v>
      </c>
      <c r="C10429" s="2">
        <v>388</v>
      </c>
      <c r="D10429" s="2" t="s">
        <v>39191</v>
      </c>
      <c r="E10429" s="2" t="s">
        <v>39199</v>
      </c>
      <c r="F10429" s="2" t="s">
        <v>345</v>
      </c>
      <c r="G10429" s="2">
        <v>13381716</v>
      </c>
      <c r="H10429" s="2" t="s">
        <v>65</v>
      </c>
      <c r="I10429" s="2">
        <v>8.3791041899999996</v>
      </c>
      <c r="J10429" s="2">
        <v>0</v>
      </c>
      <c r="K10429" s="2">
        <v>0</v>
      </c>
      <c r="L10429" s="2">
        <v>0</v>
      </c>
      <c r="M10429" s="2">
        <v>0</v>
      </c>
      <c r="N10429" s="2">
        <v>0</v>
      </c>
      <c r="O10429" s="2">
        <v>0</v>
      </c>
      <c r="P10429" s="2">
        <v>22.585599420000001</v>
      </c>
      <c r="Q10429" s="2">
        <v>0</v>
      </c>
    </row>
    <row r="10430" spans="1:17" ht="19.5" customHeight="1">
      <c r="A10430" s="2" t="s">
        <v>39200</v>
      </c>
      <c r="B10430" s="2">
        <v>1745</v>
      </c>
      <c r="C10430" s="2">
        <v>147</v>
      </c>
      <c r="D10430" s="2" t="s">
        <v>39191</v>
      </c>
      <c r="E10430" s="2" t="s">
        <v>39201</v>
      </c>
      <c r="F10430" s="2">
        <v>2</v>
      </c>
      <c r="G10430" s="2">
        <v>1767</v>
      </c>
      <c r="H10430" s="2" t="s">
        <v>65</v>
      </c>
      <c r="I10430" s="2">
        <v>0</v>
      </c>
      <c r="J10430" s="2">
        <v>7.0162883130000004</v>
      </c>
      <c r="K10430" s="2">
        <v>0</v>
      </c>
      <c r="L10430" s="2">
        <v>0</v>
      </c>
      <c r="M10430" s="2">
        <v>0</v>
      </c>
      <c r="N10430" s="2">
        <v>0</v>
      </c>
      <c r="O10430" s="2">
        <v>0</v>
      </c>
      <c r="P10430" s="2">
        <v>0</v>
      </c>
      <c r="Q10430" s="2">
        <v>0</v>
      </c>
    </row>
    <row r="10431" spans="1:17" ht="19.5" customHeight="1">
      <c r="A10431" s="2" t="s">
        <v>39202</v>
      </c>
      <c r="B10431" s="2">
        <v>703</v>
      </c>
      <c r="C10431" s="2">
        <v>213</v>
      </c>
      <c r="D10431" s="2" t="s">
        <v>39203</v>
      </c>
      <c r="E10431" s="2" t="s">
        <v>39204</v>
      </c>
      <c r="F10431" s="2">
        <v>4</v>
      </c>
      <c r="G10431" s="2">
        <v>59</v>
      </c>
      <c r="H10431" s="2" t="s">
        <v>65</v>
      </c>
      <c r="I10431" s="2">
        <v>0</v>
      </c>
      <c r="J10431" s="2">
        <v>0</v>
      </c>
      <c r="K10431" s="2">
        <v>0</v>
      </c>
      <c r="L10431" s="2">
        <v>36.643459139999997</v>
      </c>
      <c r="M10431" s="2">
        <v>0</v>
      </c>
      <c r="N10431" s="2">
        <v>0</v>
      </c>
      <c r="O10431" s="2">
        <v>0</v>
      </c>
      <c r="P10431" s="2">
        <v>0</v>
      </c>
      <c r="Q10431" s="2">
        <v>0</v>
      </c>
    </row>
    <row r="10432" spans="1:17" ht="19.5" customHeight="1">
      <c r="A10432" s="2" t="s">
        <v>39205</v>
      </c>
      <c r="B10432" s="2">
        <v>3629</v>
      </c>
      <c r="C10432" s="2">
        <v>215</v>
      </c>
      <c r="D10432" s="2" t="s">
        <v>39206</v>
      </c>
      <c r="E10432" s="2" t="s">
        <v>39207</v>
      </c>
      <c r="F10432" s="2" t="s">
        <v>39208</v>
      </c>
      <c r="G10432" s="2" t="s">
        <v>39209</v>
      </c>
      <c r="H10432" s="2" t="s">
        <v>39210</v>
      </c>
      <c r="I10432" s="2">
        <v>83.791041899999996</v>
      </c>
      <c r="J10432" s="2">
        <v>49.114018190000003</v>
      </c>
      <c r="K10432" s="2">
        <v>41.903830710000001</v>
      </c>
      <c r="L10432" s="2">
        <v>36.643459139999997</v>
      </c>
      <c r="M10432" s="2">
        <v>0</v>
      </c>
      <c r="N10432" s="2">
        <v>41.933409750000003</v>
      </c>
      <c r="O10432" s="2">
        <v>0</v>
      </c>
      <c r="P10432" s="2">
        <v>79.049597980000001</v>
      </c>
      <c r="Q10432" s="2">
        <v>34.30178712</v>
      </c>
    </row>
    <row r="10433" spans="1:17" ht="19.5" customHeight="1">
      <c r="A10433" s="2" t="s">
        <v>39211</v>
      </c>
      <c r="B10433" s="2">
        <v>346</v>
      </c>
      <c r="C10433" s="2">
        <v>346</v>
      </c>
      <c r="D10433" s="2" t="s">
        <v>39206</v>
      </c>
      <c r="E10433" s="2" t="s">
        <v>39212</v>
      </c>
      <c r="F10433" s="2">
        <v>2</v>
      </c>
      <c r="G10433" s="2">
        <v>12</v>
      </c>
      <c r="H10433" s="2" t="s">
        <v>39210</v>
      </c>
      <c r="I10433" s="2">
        <v>0</v>
      </c>
      <c r="J10433" s="2">
        <v>0</v>
      </c>
      <c r="K10433" s="2">
        <v>13.967943569999999</v>
      </c>
      <c r="L10433" s="2">
        <v>0</v>
      </c>
      <c r="M10433" s="2">
        <v>0</v>
      </c>
      <c r="N10433" s="2">
        <v>0</v>
      </c>
      <c r="O10433" s="2">
        <v>0</v>
      </c>
      <c r="P10433" s="2">
        <v>0</v>
      </c>
      <c r="Q10433" s="2">
        <v>0</v>
      </c>
    </row>
    <row r="10434" spans="1:17" ht="19.5" customHeight="1">
      <c r="A10434" s="2" t="s">
        <v>39213</v>
      </c>
      <c r="B10434" s="2">
        <v>825</v>
      </c>
      <c r="C10434" s="2">
        <v>118</v>
      </c>
      <c r="D10434" s="2" t="s">
        <v>39206</v>
      </c>
      <c r="E10434" s="2" t="s">
        <v>39214</v>
      </c>
      <c r="F10434" s="2">
        <v>2</v>
      </c>
      <c r="G10434" s="2">
        <v>54</v>
      </c>
      <c r="H10434" s="2" t="s">
        <v>39210</v>
      </c>
      <c r="I10434" s="2">
        <v>0</v>
      </c>
      <c r="J10434" s="2">
        <v>0</v>
      </c>
      <c r="K10434" s="2">
        <v>0</v>
      </c>
      <c r="L10434" s="2">
        <v>0</v>
      </c>
      <c r="M10434" s="2">
        <v>0</v>
      </c>
      <c r="N10434" s="2">
        <v>27.955606499999998</v>
      </c>
      <c r="O10434" s="2">
        <v>0</v>
      </c>
      <c r="P10434" s="2">
        <v>0</v>
      </c>
      <c r="Q10434" s="2">
        <v>0</v>
      </c>
    </row>
    <row r="10435" spans="1:17" ht="19.5" customHeight="1">
      <c r="A10435" s="2" t="s">
        <v>39215</v>
      </c>
      <c r="B10435" s="2">
        <v>1082</v>
      </c>
      <c r="C10435" s="2">
        <v>172</v>
      </c>
      <c r="D10435" s="2" t="s">
        <v>39216</v>
      </c>
      <c r="E10435" s="2" t="s">
        <v>39217</v>
      </c>
      <c r="F10435" s="2" t="s">
        <v>36978</v>
      </c>
      <c r="G10435" s="2" t="s">
        <v>39218</v>
      </c>
      <c r="H10435" s="2" t="s">
        <v>39219</v>
      </c>
      <c r="I10435" s="2">
        <v>0</v>
      </c>
      <c r="J10435" s="2">
        <v>0</v>
      </c>
      <c r="K10435" s="2">
        <v>0</v>
      </c>
      <c r="L10435" s="2">
        <v>27.48259436</v>
      </c>
      <c r="M10435" s="2">
        <v>58.616647129999997</v>
      </c>
      <c r="N10435" s="2">
        <v>0</v>
      </c>
      <c r="O10435" s="2">
        <v>0</v>
      </c>
      <c r="P10435" s="2">
        <v>0</v>
      </c>
      <c r="Q10435" s="2">
        <v>0</v>
      </c>
    </row>
    <row r="10436" spans="1:17" ht="19.5" customHeight="1">
      <c r="A10436" s="2" t="s">
        <v>39220</v>
      </c>
      <c r="B10436" s="2">
        <v>7255</v>
      </c>
      <c r="C10436" s="2">
        <v>480</v>
      </c>
      <c r="D10436" s="2" t="s">
        <v>39221</v>
      </c>
      <c r="E10436" s="2" t="s">
        <v>39222</v>
      </c>
      <c r="F10436" s="2" t="s">
        <v>39223</v>
      </c>
      <c r="G10436" s="2" t="s">
        <v>39224</v>
      </c>
      <c r="H10436" s="2" t="s">
        <v>39225</v>
      </c>
      <c r="I10436" s="2">
        <v>205.28805270000001</v>
      </c>
      <c r="J10436" s="2">
        <v>168.3909195</v>
      </c>
      <c r="K10436" s="2">
        <v>153.64737930000001</v>
      </c>
      <c r="L10436" s="2">
        <v>229.02161960000001</v>
      </c>
      <c r="M10436" s="2">
        <v>293.08323560000002</v>
      </c>
      <c r="N10436" s="2">
        <v>195.6892455</v>
      </c>
      <c r="O10436" s="2">
        <v>334.74255820000002</v>
      </c>
      <c r="P10436" s="2">
        <v>327.49119159999998</v>
      </c>
      <c r="Q10436" s="2">
        <v>308.71608409999999</v>
      </c>
    </row>
    <row r="10437" spans="1:17" ht="19.5" customHeight="1">
      <c r="A10437" s="2" t="s">
        <v>39226</v>
      </c>
      <c r="B10437" s="2">
        <v>397</v>
      </c>
      <c r="C10437" s="2">
        <v>283</v>
      </c>
      <c r="D10437" s="2" t="s">
        <v>39227</v>
      </c>
      <c r="E10437" s="2" t="s">
        <v>39228</v>
      </c>
      <c r="F10437" s="2" t="s">
        <v>39229</v>
      </c>
      <c r="G10437" s="2" t="s">
        <v>39230</v>
      </c>
      <c r="H10437" s="2" t="s">
        <v>39231</v>
      </c>
      <c r="I10437" s="2">
        <v>37.705968849999998</v>
      </c>
      <c r="J10437" s="2">
        <v>17.540720780000001</v>
      </c>
      <c r="K10437" s="2">
        <v>27.935887139999998</v>
      </c>
      <c r="L10437" s="2">
        <v>73.286918290000003</v>
      </c>
      <c r="M10437" s="2">
        <v>25.121420199999999</v>
      </c>
      <c r="N10437" s="2">
        <v>69.889016240000004</v>
      </c>
      <c r="O10437" s="2">
        <v>0</v>
      </c>
      <c r="P10437" s="2">
        <v>33.878399129999998</v>
      </c>
      <c r="Q10437" s="2">
        <v>22.867858080000001</v>
      </c>
    </row>
    <row r="10438" spans="1:17" ht="19.5" customHeight="1">
      <c r="A10438" s="2" t="s">
        <v>39232</v>
      </c>
      <c r="B10438" s="2">
        <v>2043</v>
      </c>
      <c r="C10438" s="2">
        <v>288</v>
      </c>
      <c r="D10438" s="2" t="s">
        <v>39233</v>
      </c>
      <c r="E10438" s="2" t="s">
        <v>39234</v>
      </c>
      <c r="F10438" s="2" t="s">
        <v>345</v>
      </c>
      <c r="G10438" s="2">
        <v>118149</v>
      </c>
      <c r="H10438" s="2" t="s">
        <v>39235</v>
      </c>
      <c r="I10438" s="2">
        <v>8.3791041899999996</v>
      </c>
      <c r="J10438" s="2">
        <v>7.0162883130000004</v>
      </c>
      <c r="K10438" s="2">
        <v>0</v>
      </c>
      <c r="L10438" s="2">
        <v>0</v>
      </c>
      <c r="M10438" s="2">
        <v>0</v>
      </c>
      <c r="N10438" s="2">
        <v>0</v>
      </c>
      <c r="O10438" s="2">
        <v>0</v>
      </c>
      <c r="P10438" s="2">
        <v>0</v>
      </c>
      <c r="Q10438" s="2">
        <v>0</v>
      </c>
    </row>
    <row r="10439" spans="1:17" ht="19.5" customHeight="1">
      <c r="A10439" s="2" t="s">
        <v>39236</v>
      </c>
      <c r="B10439" s="2">
        <v>4545</v>
      </c>
      <c r="C10439" s="2">
        <v>399</v>
      </c>
      <c r="D10439" s="2" t="s">
        <v>39233</v>
      </c>
      <c r="E10439" s="2" t="s">
        <v>39237</v>
      </c>
      <c r="F10439" s="2" t="s">
        <v>35114</v>
      </c>
      <c r="G10439" s="2" t="s">
        <v>39238</v>
      </c>
      <c r="H10439" s="2" t="s">
        <v>39235</v>
      </c>
      <c r="I10439" s="2">
        <v>0</v>
      </c>
      <c r="J10439" s="2">
        <v>14.032576629999999</v>
      </c>
      <c r="K10439" s="2">
        <v>0</v>
      </c>
      <c r="L10439" s="2">
        <v>0</v>
      </c>
      <c r="M10439" s="2">
        <v>16.747613470000001</v>
      </c>
      <c r="N10439" s="2">
        <v>0</v>
      </c>
      <c r="O10439" s="2">
        <v>74.387235149999995</v>
      </c>
      <c r="P10439" s="2">
        <v>0</v>
      </c>
      <c r="Q10439" s="2">
        <v>0</v>
      </c>
    </row>
    <row r="10440" spans="1:17" ht="19.5" customHeight="1">
      <c r="A10440" s="2" t="s">
        <v>39239</v>
      </c>
      <c r="B10440" s="2">
        <v>1813</v>
      </c>
      <c r="C10440" s="2">
        <v>208</v>
      </c>
      <c r="D10440" s="2" t="s">
        <v>39240</v>
      </c>
      <c r="E10440" s="2" t="s">
        <v>39241</v>
      </c>
      <c r="F10440" s="2" t="s">
        <v>39242</v>
      </c>
      <c r="G10440" s="2" t="s">
        <v>39243</v>
      </c>
      <c r="H10440" s="2" t="s">
        <v>65</v>
      </c>
      <c r="I10440" s="2">
        <v>83.791041899999996</v>
      </c>
      <c r="J10440" s="2">
        <v>63.146594819999997</v>
      </c>
      <c r="K10440" s="2">
        <v>20.95191535</v>
      </c>
      <c r="L10440" s="2">
        <v>119.0912422</v>
      </c>
      <c r="M10440" s="2">
        <v>159.10232790000001</v>
      </c>
      <c r="N10440" s="2">
        <v>83.866819489999997</v>
      </c>
      <c r="O10440" s="2">
        <v>260.355323</v>
      </c>
      <c r="P10440" s="2">
        <v>191.9775951</v>
      </c>
      <c r="Q10440" s="2">
        <v>160.07500659999999</v>
      </c>
    </row>
    <row r="10441" spans="1:17" ht="19.5" customHeight="1">
      <c r="A10441" s="2" t="s">
        <v>39244</v>
      </c>
      <c r="B10441" s="2">
        <v>21834</v>
      </c>
      <c r="C10441" s="2">
        <v>284</v>
      </c>
      <c r="D10441" s="2" t="s">
        <v>39240</v>
      </c>
      <c r="E10441" s="2" t="s">
        <v>39245</v>
      </c>
      <c r="F10441" s="2" t="s">
        <v>39246</v>
      </c>
      <c r="G10441" s="2" t="s">
        <v>39247</v>
      </c>
      <c r="H10441" s="2" t="s">
        <v>65</v>
      </c>
      <c r="I10441" s="2">
        <v>0</v>
      </c>
      <c r="J10441" s="2">
        <v>0</v>
      </c>
      <c r="K10441" s="2">
        <v>0</v>
      </c>
      <c r="L10441" s="2">
        <v>0</v>
      </c>
      <c r="M10441" s="2">
        <v>0</v>
      </c>
      <c r="N10441" s="2">
        <v>0</v>
      </c>
      <c r="O10441" s="2">
        <v>123.97872529999999</v>
      </c>
      <c r="P10441" s="2">
        <v>33.878399129999998</v>
      </c>
      <c r="Q10441" s="2">
        <v>0</v>
      </c>
    </row>
    <row r="10442" spans="1:17" ht="19.5" customHeight="1">
      <c r="A10442" s="2" t="s">
        <v>39248</v>
      </c>
      <c r="B10442" s="2">
        <v>11601</v>
      </c>
      <c r="C10442" s="2">
        <v>327</v>
      </c>
      <c r="D10442" s="2" t="s">
        <v>225</v>
      </c>
      <c r="E10442" s="2" t="s">
        <v>39249</v>
      </c>
      <c r="F10442" s="2" t="s">
        <v>96</v>
      </c>
      <c r="G10442" s="2" t="s">
        <v>39250</v>
      </c>
      <c r="H10442" s="2" t="s">
        <v>229</v>
      </c>
      <c r="I10442" s="2">
        <v>12.568656280000001</v>
      </c>
      <c r="J10442" s="2">
        <v>0</v>
      </c>
      <c r="K10442" s="2">
        <v>13.967943569999999</v>
      </c>
      <c r="L10442" s="2">
        <v>0</v>
      </c>
      <c r="M10442" s="2">
        <v>0</v>
      </c>
      <c r="N10442" s="2">
        <v>0</v>
      </c>
      <c r="O10442" s="2">
        <v>0</v>
      </c>
      <c r="P10442" s="2">
        <v>0</v>
      </c>
      <c r="Q10442" s="2">
        <v>0</v>
      </c>
    </row>
    <row r="10443" spans="1:17" ht="19.5" customHeight="1">
      <c r="A10443" s="2" t="s">
        <v>39251</v>
      </c>
      <c r="B10443" s="2">
        <v>1789</v>
      </c>
      <c r="C10443" s="2">
        <v>274</v>
      </c>
      <c r="D10443" s="2" t="s">
        <v>225</v>
      </c>
      <c r="E10443" s="2" t="s">
        <v>39252</v>
      </c>
      <c r="F10443" s="2" t="s">
        <v>39253</v>
      </c>
      <c r="G10443" s="2" t="s">
        <v>39254</v>
      </c>
      <c r="H10443" s="2" t="s">
        <v>229</v>
      </c>
      <c r="I10443" s="2">
        <v>29.326864659999998</v>
      </c>
      <c r="J10443" s="2">
        <v>56.130306509999997</v>
      </c>
      <c r="K10443" s="2">
        <v>13.967943569999999</v>
      </c>
      <c r="L10443" s="2">
        <v>18.321729569999999</v>
      </c>
      <c r="M10443" s="2">
        <v>0</v>
      </c>
      <c r="N10443" s="2">
        <v>0</v>
      </c>
      <c r="O10443" s="2">
        <v>0</v>
      </c>
      <c r="P10443" s="2">
        <v>0</v>
      </c>
      <c r="Q10443" s="2">
        <v>0</v>
      </c>
    </row>
    <row r="10444" spans="1:17" ht="19.5" customHeight="1">
      <c r="A10444" s="2" t="s">
        <v>39255</v>
      </c>
      <c r="B10444" s="2">
        <v>972</v>
      </c>
      <c r="C10444" s="2">
        <v>312</v>
      </c>
      <c r="D10444" s="2" t="s">
        <v>39256</v>
      </c>
      <c r="E10444" s="2" t="s">
        <v>39257</v>
      </c>
      <c r="F10444" s="2">
        <v>2</v>
      </c>
      <c r="G10444" s="2">
        <v>283</v>
      </c>
      <c r="H10444" s="2" t="s">
        <v>39258</v>
      </c>
      <c r="I10444" s="2">
        <v>0</v>
      </c>
      <c r="J10444" s="2">
        <v>7.0162883130000004</v>
      </c>
      <c r="K10444" s="2">
        <v>0</v>
      </c>
      <c r="L10444" s="2">
        <v>0</v>
      </c>
      <c r="M10444" s="2">
        <v>0</v>
      </c>
      <c r="N10444" s="2">
        <v>0</v>
      </c>
      <c r="O10444" s="2">
        <v>0</v>
      </c>
      <c r="P10444" s="2">
        <v>0</v>
      </c>
      <c r="Q10444" s="2">
        <v>0</v>
      </c>
    </row>
    <row r="10445" spans="1:17" ht="19.5" customHeight="1">
      <c r="A10445" s="2" t="s">
        <v>39259</v>
      </c>
      <c r="B10445" s="2">
        <v>3617</v>
      </c>
      <c r="C10445" s="2">
        <v>369</v>
      </c>
      <c r="D10445" s="2" t="s">
        <v>39260</v>
      </c>
      <c r="E10445" s="2" t="s">
        <v>39261</v>
      </c>
      <c r="F10445" s="2" t="s">
        <v>1263</v>
      </c>
      <c r="G10445" s="2">
        <v>734290</v>
      </c>
      <c r="H10445" s="2" t="s">
        <v>39262</v>
      </c>
      <c r="I10445" s="2">
        <v>0</v>
      </c>
      <c r="J10445" s="2">
        <v>17.540720780000001</v>
      </c>
      <c r="K10445" s="2">
        <v>20.95191535</v>
      </c>
      <c r="L10445" s="2">
        <v>0</v>
      </c>
      <c r="M10445" s="2">
        <v>0</v>
      </c>
      <c r="N10445" s="2">
        <v>0</v>
      </c>
      <c r="O10445" s="2">
        <v>0</v>
      </c>
      <c r="P10445" s="2">
        <v>0</v>
      </c>
      <c r="Q10445" s="2">
        <v>0</v>
      </c>
    </row>
    <row r="10446" spans="1:17" ht="19.5" customHeight="1">
      <c r="A10446" s="2" t="s">
        <v>39263</v>
      </c>
      <c r="B10446" s="2">
        <v>8237</v>
      </c>
      <c r="C10446" s="2">
        <v>428</v>
      </c>
      <c r="D10446" s="2" t="s">
        <v>39264</v>
      </c>
      <c r="E10446" s="2" t="s">
        <v>39265</v>
      </c>
      <c r="F10446" s="2" t="s">
        <v>39266</v>
      </c>
      <c r="G10446" s="2" t="s">
        <v>39267</v>
      </c>
      <c r="H10446" s="2" t="s">
        <v>39268</v>
      </c>
      <c r="I10446" s="2">
        <v>33.516416759999998</v>
      </c>
      <c r="J10446" s="2">
        <v>35.081441570000003</v>
      </c>
      <c r="K10446" s="2">
        <v>27.935887139999998</v>
      </c>
      <c r="L10446" s="2">
        <v>36.643459139999997</v>
      </c>
      <c r="M10446" s="2">
        <v>66.990453860000002</v>
      </c>
      <c r="N10446" s="2">
        <v>27.955606499999998</v>
      </c>
      <c r="O10446" s="2">
        <v>49.591490100000001</v>
      </c>
      <c r="P10446" s="2">
        <v>45.171198840000002</v>
      </c>
      <c r="Q10446" s="2">
        <v>0</v>
      </c>
    </row>
    <row r="10447" spans="1:17" ht="19.5" customHeight="1">
      <c r="A10447" s="2" t="s">
        <v>39269</v>
      </c>
      <c r="B10447" s="2">
        <v>3500</v>
      </c>
      <c r="C10447" s="2">
        <v>151</v>
      </c>
      <c r="D10447" s="2" t="s">
        <v>39264</v>
      </c>
      <c r="E10447" s="2" t="s">
        <v>39270</v>
      </c>
      <c r="F10447" s="2" t="s">
        <v>1146</v>
      </c>
      <c r="G10447" s="2">
        <v>107221</v>
      </c>
      <c r="H10447" s="2" t="s">
        <v>39268</v>
      </c>
      <c r="I10447" s="2">
        <v>16.758208379999999</v>
      </c>
      <c r="J10447" s="2">
        <v>10.524432470000001</v>
      </c>
      <c r="K10447" s="2">
        <v>0</v>
      </c>
      <c r="L10447" s="2">
        <v>0</v>
      </c>
      <c r="M10447" s="2">
        <v>0</v>
      </c>
      <c r="N10447" s="2">
        <v>0</v>
      </c>
      <c r="O10447" s="2">
        <v>0</v>
      </c>
      <c r="P10447" s="2">
        <v>0</v>
      </c>
      <c r="Q10447" s="2">
        <v>0</v>
      </c>
    </row>
    <row r="10448" spans="1:17" ht="19.5" customHeight="1">
      <c r="A10448" s="2" t="s">
        <v>39271</v>
      </c>
      <c r="B10448" s="2">
        <v>6636</v>
      </c>
      <c r="C10448" s="2">
        <v>163</v>
      </c>
      <c r="D10448" s="2" t="s">
        <v>39264</v>
      </c>
      <c r="E10448" s="2" t="s">
        <v>39272</v>
      </c>
      <c r="F10448" s="2">
        <v>3</v>
      </c>
      <c r="G10448" s="2">
        <v>102</v>
      </c>
      <c r="H10448" s="2" t="s">
        <v>39268</v>
      </c>
      <c r="I10448" s="2">
        <v>12.568656280000001</v>
      </c>
      <c r="J10448" s="2">
        <v>0</v>
      </c>
      <c r="K10448" s="2">
        <v>0</v>
      </c>
      <c r="L10448" s="2">
        <v>0</v>
      </c>
      <c r="M10448" s="2">
        <v>0</v>
      </c>
      <c r="N10448" s="2">
        <v>0</v>
      </c>
      <c r="O10448" s="2">
        <v>0</v>
      </c>
      <c r="P10448" s="2">
        <v>0</v>
      </c>
      <c r="Q10448" s="2">
        <v>0</v>
      </c>
    </row>
    <row r="10449" spans="1:17" ht="19.5" customHeight="1">
      <c r="A10449" s="2" t="s">
        <v>39273</v>
      </c>
      <c r="B10449" s="2">
        <v>6490</v>
      </c>
      <c r="C10449" s="2">
        <v>171</v>
      </c>
      <c r="D10449" s="2" t="s">
        <v>39264</v>
      </c>
      <c r="E10449" s="2" t="s">
        <v>39274</v>
      </c>
      <c r="F10449" s="2">
        <v>3</v>
      </c>
      <c r="G10449" s="2">
        <v>128</v>
      </c>
      <c r="H10449" s="2" t="s">
        <v>39268</v>
      </c>
      <c r="I10449" s="2">
        <v>12.568656280000001</v>
      </c>
      <c r="J10449" s="2">
        <v>0</v>
      </c>
      <c r="K10449" s="2">
        <v>0</v>
      </c>
      <c r="L10449" s="2">
        <v>0</v>
      </c>
      <c r="M10449" s="2">
        <v>0</v>
      </c>
      <c r="N10449" s="2">
        <v>0</v>
      </c>
      <c r="O10449" s="2">
        <v>0</v>
      </c>
      <c r="P10449" s="2">
        <v>0</v>
      </c>
      <c r="Q10449" s="2">
        <v>0</v>
      </c>
    </row>
    <row r="10450" spans="1:17" ht="19.5" customHeight="1">
      <c r="A10450" s="2" t="s">
        <v>39275</v>
      </c>
      <c r="B10450" s="2">
        <v>17589</v>
      </c>
      <c r="C10450" s="2">
        <v>244</v>
      </c>
      <c r="D10450" s="2" t="s">
        <v>39276</v>
      </c>
      <c r="E10450" s="2" t="s">
        <v>39277</v>
      </c>
      <c r="F10450" s="2" t="s">
        <v>39278</v>
      </c>
      <c r="G10450" s="2" t="s">
        <v>39279</v>
      </c>
      <c r="H10450" s="2" t="s">
        <v>65</v>
      </c>
      <c r="I10450" s="2">
        <v>0</v>
      </c>
      <c r="J10450" s="2">
        <v>10.524432470000001</v>
      </c>
      <c r="K10450" s="2">
        <v>0</v>
      </c>
      <c r="L10450" s="2">
        <v>0</v>
      </c>
      <c r="M10450" s="2">
        <v>16.747613470000001</v>
      </c>
      <c r="N10450" s="2">
        <v>0</v>
      </c>
      <c r="O10450" s="2">
        <v>37.193617580000002</v>
      </c>
      <c r="P10450" s="2">
        <v>0</v>
      </c>
      <c r="Q10450" s="2">
        <v>0</v>
      </c>
    </row>
    <row r="10451" spans="1:17" ht="19.5" customHeight="1">
      <c r="A10451" s="2" t="s">
        <v>39280</v>
      </c>
      <c r="B10451" s="2">
        <v>28858</v>
      </c>
      <c r="C10451" s="2">
        <v>171</v>
      </c>
      <c r="D10451" s="2" t="s">
        <v>225</v>
      </c>
      <c r="E10451" s="2" t="s">
        <v>39281</v>
      </c>
      <c r="F10451" s="2" t="s">
        <v>25479</v>
      </c>
      <c r="G10451" s="2" t="s">
        <v>39282</v>
      </c>
      <c r="H10451" s="2" t="s">
        <v>229</v>
      </c>
      <c r="I10451" s="2">
        <v>0</v>
      </c>
      <c r="J10451" s="2">
        <v>17.540720780000001</v>
      </c>
      <c r="K10451" s="2">
        <v>0</v>
      </c>
      <c r="L10451" s="2">
        <v>0</v>
      </c>
      <c r="M10451" s="2">
        <v>0</v>
      </c>
      <c r="N10451" s="2">
        <v>41.933409750000003</v>
      </c>
      <c r="O10451" s="2">
        <v>0</v>
      </c>
      <c r="P10451" s="2">
        <v>0</v>
      </c>
      <c r="Q10451" s="2">
        <v>0</v>
      </c>
    </row>
    <row r="10452" spans="1:17" ht="19.5" customHeight="1">
      <c r="A10452" s="2" t="s">
        <v>39283</v>
      </c>
      <c r="B10452" s="2">
        <v>11342</v>
      </c>
      <c r="C10452" s="2">
        <v>571</v>
      </c>
      <c r="D10452" s="2" t="s">
        <v>225</v>
      </c>
      <c r="E10452" s="2" t="s">
        <v>39284</v>
      </c>
      <c r="F10452" s="2" t="s">
        <v>39285</v>
      </c>
      <c r="G10452" s="2" t="s">
        <v>39286</v>
      </c>
      <c r="H10452" s="2" t="s">
        <v>229</v>
      </c>
      <c r="I10452" s="2">
        <v>209.4776047</v>
      </c>
      <c r="J10452" s="2">
        <v>164.88277540000001</v>
      </c>
      <c r="K10452" s="2">
        <v>132.69546389999999</v>
      </c>
      <c r="L10452" s="2">
        <v>164.8955661</v>
      </c>
      <c r="M10452" s="2">
        <v>192.59755480000001</v>
      </c>
      <c r="N10452" s="2">
        <v>153.75583570000001</v>
      </c>
      <c r="O10452" s="2">
        <v>198.36596040000001</v>
      </c>
      <c r="P10452" s="2">
        <v>282.31999280000002</v>
      </c>
      <c r="Q10452" s="2">
        <v>377.31965839999998</v>
      </c>
    </row>
    <row r="10453" spans="1:17" ht="19.5" customHeight="1">
      <c r="A10453" s="2" t="s">
        <v>39287</v>
      </c>
      <c r="B10453" s="2">
        <v>22126</v>
      </c>
      <c r="C10453" s="2">
        <v>408</v>
      </c>
      <c r="D10453" s="2" t="s">
        <v>225</v>
      </c>
      <c r="E10453" s="2" t="s">
        <v>39288</v>
      </c>
      <c r="F10453" s="2" t="s">
        <v>39289</v>
      </c>
      <c r="G10453" s="2" t="s">
        <v>39290</v>
      </c>
      <c r="H10453" s="2" t="s">
        <v>229</v>
      </c>
      <c r="I10453" s="2">
        <v>25.137312569999999</v>
      </c>
      <c r="J10453" s="2">
        <v>0</v>
      </c>
      <c r="K10453" s="2">
        <v>55.871774279999997</v>
      </c>
      <c r="L10453" s="2">
        <v>0</v>
      </c>
      <c r="M10453" s="2">
        <v>33.495226930000001</v>
      </c>
      <c r="N10453" s="2">
        <v>0</v>
      </c>
      <c r="O10453" s="2">
        <v>0</v>
      </c>
      <c r="P10453" s="2">
        <v>0</v>
      </c>
      <c r="Q10453" s="2">
        <v>0</v>
      </c>
    </row>
    <row r="10454" spans="1:17" ht="19.5" customHeight="1">
      <c r="A10454" s="2" t="s">
        <v>39291</v>
      </c>
      <c r="B10454" s="2">
        <v>3738</v>
      </c>
      <c r="C10454" s="2">
        <v>261</v>
      </c>
      <c r="D10454" s="2" t="s">
        <v>39292</v>
      </c>
      <c r="E10454" s="2" t="s">
        <v>39293</v>
      </c>
      <c r="F10454" s="2" t="s">
        <v>39294</v>
      </c>
      <c r="G10454" s="2" t="s">
        <v>39295</v>
      </c>
      <c r="H10454" s="2" t="s">
        <v>39296</v>
      </c>
      <c r="I10454" s="2">
        <v>234.6149173</v>
      </c>
      <c r="J10454" s="2">
        <v>235.0456585</v>
      </c>
      <c r="K10454" s="2">
        <v>139.6794357</v>
      </c>
      <c r="L10454" s="2">
        <v>91.608647860000005</v>
      </c>
      <c r="M10454" s="2">
        <v>226.09278180000001</v>
      </c>
      <c r="N10454" s="2">
        <v>293.53386819999997</v>
      </c>
      <c r="O10454" s="2">
        <v>272.75319560000003</v>
      </c>
      <c r="P10454" s="2">
        <v>271.02719309999998</v>
      </c>
      <c r="Q10454" s="2">
        <v>262.98036789999998</v>
      </c>
    </row>
    <row r="10455" spans="1:17" ht="19.5" customHeight="1">
      <c r="A10455" s="2" t="s">
        <v>39297</v>
      </c>
      <c r="B10455" s="2">
        <v>346</v>
      </c>
      <c r="C10455" s="2">
        <v>346</v>
      </c>
      <c r="D10455" s="2" t="s">
        <v>39292</v>
      </c>
      <c r="E10455" s="2" t="s">
        <v>39298</v>
      </c>
      <c r="F10455" s="2" t="s">
        <v>39299</v>
      </c>
      <c r="G10455" s="2" t="s">
        <v>39300</v>
      </c>
      <c r="H10455" s="2" t="s">
        <v>39296</v>
      </c>
      <c r="I10455" s="2">
        <v>159.20297959999999</v>
      </c>
      <c r="J10455" s="2">
        <v>245.57009099999999</v>
      </c>
      <c r="K10455" s="2">
        <v>405.07036349999998</v>
      </c>
      <c r="L10455" s="2">
        <v>73.286918290000003</v>
      </c>
      <c r="M10455" s="2">
        <v>50.242840399999999</v>
      </c>
      <c r="N10455" s="2">
        <v>251.6004585</v>
      </c>
      <c r="O10455" s="2">
        <v>74.387235149999995</v>
      </c>
      <c r="P10455" s="2">
        <v>180.68479540000001</v>
      </c>
      <c r="Q10455" s="2">
        <v>194.37679370000001</v>
      </c>
    </row>
    <row r="10456" spans="1:17" ht="19.5" customHeight="1">
      <c r="A10456" s="2" t="s">
        <v>39301</v>
      </c>
      <c r="B10456" s="2">
        <v>1670</v>
      </c>
      <c r="C10456" s="2">
        <v>355</v>
      </c>
      <c r="D10456" s="2" t="s">
        <v>225</v>
      </c>
      <c r="E10456" s="2" t="s">
        <v>39302</v>
      </c>
      <c r="F10456" s="2" t="s">
        <v>39303</v>
      </c>
      <c r="G10456" s="2" t="s">
        <v>39304</v>
      </c>
      <c r="H10456" s="2" t="s">
        <v>229</v>
      </c>
      <c r="I10456" s="2">
        <v>12.568656280000001</v>
      </c>
      <c r="J10456" s="2">
        <v>31.573297409999999</v>
      </c>
      <c r="K10456" s="2">
        <v>0</v>
      </c>
      <c r="L10456" s="2">
        <v>45.804323930000002</v>
      </c>
      <c r="M10456" s="2">
        <v>0</v>
      </c>
      <c r="N10456" s="2">
        <v>27.955606499999998</v>
      </c>
      <c r="O10456" s="2">
        <v>0</v>
      </c>
      <c r="P10456" s="2">
        <v>22.585599420000001</v>
      </c>
      <c r="Q10456" s="2">
        <v>45.735716160000003</v>
      </c>
    </row>
    <row r="10457" spans="1:17" ht="19.5" customHeight="1">
      <c r="A10457" s="2" t="s">
        <v>39305</v>
      </c>
      <c r="B10457" s="2">
        <v>5079</v>
      </c>
      <c r="C10457" s="2">
        <v>323</v>
      </c>
      <c r="D10457" s="2" t="s">
        <v>225</v>
      </c>
      <c r="E10457" s="2" t="s">
        <v>39306</v>
      </c>
      <c r="F10457" s="2" t="s">
        <v>39307</v>
      </c>
      <c r="G10457" s="2" t="s">
        <v>39308</v>
      </c>
      <c r="H10457" s="2" t="s">
        <v>229</v>
      </c>
      <c r="I10457" s="2">
        <v>0</v>
      </c>
      <c r="J10457" s="2">
        <v>28.065153250000002</v>
      </c>
      <c r="K10457" s="2">
        <v>13.967943569999999</v>
      </c>
      <c r="L10457" s="2">
        <v>36.643459139999997</v>
      </c>
      <c r="M10457" s="2">
        <v>0</v>
      </c>
      <c r="N10457" s="2">
        <v>0</v>
      </c>
      <c r="O10457" s="2">
        <v>0</v>
      </c>
      <c r="P10457" s="2">
        <v>0</v>
      </c>
      <c r="Q10457" s="2">
        <v>22.867858080000001</v>
      </c>
    </row>
    <row r="10458" spans="1:17" ht="19.5" customHeight="1">
      <c r="A10458" s="2" t="s">
        <v>39309</v>
      </c>
      <c r="B10458" s="2">
        <v>8102</v>
      </c>
      <c r="C10458" s="2">
        <v>139</v>
      </c>
      <c r="D10458" s="2" t="s">
        <v>39310</v>
      </c>
      <c r="E10458" s="2" t="s">
        <v>39311</v>
      </c>
      <c r="F10458" s="2">
        <v>2</v>
      </c>
      <c r="G10458" s="2">
        <v>41</v>
      </c>
      <c r="H10458" s="2" t="s">
        <v>65</v>
      </c>
      <c r="I10458" s="2">
        <v>0</v>
      </c>
      <c r="J10458" s="2">
        <v>0</v>
      </c>
      <c r="K10458" s="2">
        <v>13.967943569999999</v>
      </c>
      <c r="L10458" s="2">
        <v>0</v>
      </c>
      <c r="M10458" s="2">
        <v>0</v>
      </c>
      <c r="N10458" s="2">
        <v>0</v>
      </c>
      <c r="O10458" s="2">
        <v>0</v>
      </c>
      <c r="P10458" s="2">
        <v>0</v>
      </c>
      <c r="Q10458" s="2">
        <v>0</v>
      </c>
    </row>
    <row r="10459" spans="1:17" ht="19.5" customHeight="1">
      <c r="A10459" s="2" t="s">
        <v>39312</v>
      </c>
      <c r="B10459" s="2">
        <v>16169</v>
      </c>
      <c r="C10459" s="2">
        <v>301</v>
      </c>
      <c r="D10459" s="2" t="s">
        <v>39313</v>
      </c>
      <c r="E10459" s="2" t="s">
        <v>39314</v>
      </c>
      <c r="F10459" s="2">
        <v>3</v>
      </c>
      <c r="G10459" s="2">
        <v>3</v>
      </c>
      <c r="H10459" s="2" t="s">
        <v>39315</v>
      </c>
      <c r="I10459" s="2">
        <v>0</v>
      </c>
      <c r="J10459" s="2">
        <v>0</v>
      </c>
      <c r="K10459" s="2">
        <v>0</v>
      </c>
      <c r="L10459" s="2">
        <v>0</v>
      </c>
      <c r="M10459" s="2">
        <v>0</v>
      </c>
      <c r="N10459" s="2">
        <v>0</v>
      </c>
      <c r="O10459" s="2">
        <v>0</v>
      </c>
      <c r="P10459" s="2">
        <v>0</v>
      </c>
      <c r="Q10459" s="2">
        <v>34.30178712</v>
      </c>
    </row>
    <row r="10460" spans="1:17" ht="19.5" customHeight="1">
      <c r="A10460" s="2" t="s">
        <v>39316</v>
      </c>
      <c r="B10460" s="2">
        <v>5741</v>
      </c>
      <c r="C10460" s="2">
        <v>245</v>
      </c>
      <c r="D10460" s="2" t="s">
        <v>39310</v>
      </c>
      <c r="E10460" s="2" t="s">
        <v>39317</v>
      </c>
      <c r="F10460" s="2">
        <v>6</v>
      </c>
      <c r="G10460" s="2">
        <v>37</v>
      </c>
      <c r="H10460" s="2" t="s">
        <v>65</v>
      </c>
      <c r="I10460" s="2">
        <v>0</v>
      </c>
      <c r="J10460" s="2">
        <v>0</v>
      </c>
      <c r="K10460" s="2">
        <v>41.903830710000001</v>
      </c>
      <c r="L10460" s="2">
        <v>0</v>
      </c>
      <c r="M10460" s="2">
        <v>0</v>
      </c>
      <c r="N10460" s="2">
        <v>0</v>
      </c>
      <c r="O10460" s="2">
        <v>0</v>
      </c>
      <c r="P10460" s="2">
        <v>0</v>
      </c>
      <c r="Q10460" s="2">
        <v>0</v>
      </c>
    </row>
    <row r="10461" spans="1:17" ht="19.5" customHeight="1">
      <c r="A10461" s="2" t="s">
        <v>39318</v>
      </c>
      <c r="B10461" s="2">
        <v>2067</v>
      </c>
      <c r="C10461" s="2">
        <v>463</v>
      </c>
      <c r="D10461" s="2" t="s">
        <v>39310</v>
      </c>
      <c r="E10461" s="2" t="s">
        <v>39319</v>
      </c>
      <c r="F10461" s="2" t="s">
        <v>39320</v>
      </c>
      <c r="G10461" s="2" t="s">
        <v>39321</v>
      </c>
      <c r="H10461" s="2" t="s">
        <v>65</v>
      </c>
      <c r="I10461" s="2">
        <v>205.28805270000001</v>
      </c>
      <c r="J10461" s="2">
        <v>217.5049377</v>
      </c>
      <c r="K10461" s="2">
        <v>244.43901249999999</v>
      </c>
      <c r="L10461" s="2">
        <v>293.14767310000002</v>
      </c>
      <c r="M10461" s="2">
        <v>301.45704239999998</v>
      </c>
      <c r="N10461" s="2">
        <v>195.6892455</v>
      </c>
      <c r="O10461" s="2">
        <v>247.95745049999999</v>
      </c>
      <c r="P10461" s="2">
        <v>191.9775951</v>
      </c>
      <c r="Q10461" s="2">
        <v>148.64107749999999</v>
      </c>
    </row>
    <row r="10462" spans="1:17" ht="19.5" customHeight="1">
      <c r="A10462" s="2" t="s">
        <v>39322</v>
      </c>
      <c r="B10462" s="2">
        <v>5204</v>
      </c>
      <c r="C10462" s="2">
        <v>197</v>
      </c>
      <c r="D10462" s="2" t="s">
        <v>39310</v>
      </c>
      <c r="E10462" s="2" t="s">
        <v>39323</v>
      </c>
      <c r="F10462" s="2">
        <v>4</v>
      </c>
      <c r="G10462" s="2">
        <v>92</v>
      </c>
      <c r="H10462" s="2" t="s">
        <v>65</v>
      </c>
      <c r="I10462" s="2">
        <v>0</v>
      </c>
      <c r="J10462" s="2">
        <v>14.032576629999999</v>
      </c>
      <c r="K10462" s="2">
        <v>0</v>
      </c>
      <c r="L10462" s="2">
        <v>0</v>
      </c>
      <c r="M10462" s="2">
        <v>0</v>
      </c>
      <c r="N10462" s="2">
        <v>0</v>
      </c>
      <c r="O10462" s="2">
        <v>0</v>
      </c>
      <c r="P10462" s="2">
        <v>0</v>
      </c>
      <c r="Q10462" s="2">
        <v>0</v>
      </c>
    </row>
    <row r="10463" spans="1:17" ht="19.5" customHeight="1">
      <c r="A10463" s="2" t="s">
        <v>39324</v>
      </c>
      <c r="B10463" s="2">
        <v>5072</v>
      </c>
      <c r="C10463" s="2">
        <v>155</v>
      </c>
      <c r="D10463" s="2" t="s">
        <v>39325</v>
      </c>
      <c r="E10463" s="2" t="s">
        <v>39326</v>
      </c>
      <c r="F10463" s="2">
        <v>3</v>
      </c>
      <c r="G10463" s="2">
        <v>27</v>
      </c>
      <c r="H10463" s="2" t="s">
        <v>39327</v>
      </c>
      <c r="I10463" s="2">
        <v>0</v>
      </c>
      <c r="J10463" s="2">
        <v>10.524432470000001</v>
      </c>
      <c r="K10463" s="2">
        <v>0</v>
      </c>
      <c r="L10463" s="2">
        <v>0</v>
      </c>
      <c r="M10463" s="2">
        <v>0</v>
      </c>
      <c r="N10463" s="2">
        <v>0</v>
      </c>
      <c r="O10463" s="2">
        <v>0</v>
      </c>
      <c r="P10463" s="2">
        <v>0</v>
      </c>
      <c r="Q10463" s="2">
        <v>0</v>
      </c>
    </row>
    <row r="10464" spans="1:17" ht="19.5" customHeight="1">
      <c r="A10464" s="2" t="s">
        <v>39328</v>
      </c>
      <c r="B10464" s="2">
        <v>16336</v>
      </c>
      <c r="C10464" s="2">
        <v>90</v>
      </c>
      <c r="D10464" s="2" t="s">
        <v>39329</v>
      </c>
      <c r="E10464" s="2" t="s">
        <v>39330</v>
      </c>
      <c r="F10464" s="2" t="s">
        <v>39331</v>
      </c>
      <c r="G10464" s="2" t="s">
        <v>39332</v>
      </c>
      <c r="H10464" s="2" t="s">
        <v>65</v>
      </c>
      <c r="I10464" s="2">
        <v>0</v>
      </c>
      <c r="J10464" s="2">
        <v>21.048864940000001</v>
      </c>
      <c r="K10464" s="2">
        <v>0</v>
      </c>
      <c r="L10464" s="2">
        <v>27.48259436</v>
      </c>
      <c r="M10464" s="2">
        <v>0</v>
      </c>
      <c r="N10464" s="2">
        <v>0</v>
      </c>
      <c r="O10464" s="2">
        <v>0</v>
      </c>
      <c r="P10464" s="2">
        <v>56.463998549999999</v>
      </c>
      <c r="Q10464" s="2">
        <v>22.867858080000001</v>
      </c>
    </row>
    <row r="10465" spans="1:17" ht="19.5" customHeight="1">
      <c r="A10465" s="2" t="s">
        <v>39333</v>
      </c>
      <c r="B10465" s="2">
        <v>1147</v>
      </c>
      <c r="C10465" s="2">
        <v>365</v>
      </c>
      <c r="D10465" s="2" t="s">
        <v>39329</v>
      </c>
      <c r="E10465" s="2" t="s">
        <v>39334</v>
      </c>
      <c r="F10465" s="2" t="s">
        <v>39335</v>
      </c>
      <c r="G10465" s="2" t="s">
        <v>39336</v>
      </c>
      <c r="H10465" s="2" t="s">
        <v>65</v>
      </c>
      <c r="I10465" s="2">
        <v>104.7388024</v>
      </c>
      <c r="J10465" s="2">
        <v>108.7524689</v>
      </c>
      <c r="K10465" s="2">
        <v>202.5351818</v>
      </c>
      <c r="L10465" s="2">
        <v>128.252107</v>
      </c>
      <c r="M10465" s="2">
        <v>83.738067330000007</v>
      </c>
      <c r="N10465" s="2">
        <v>153.75583570000001</v>
      </c>
      <c r="O10465" s="2">
        <v>136.37659780000001</v>
      </c>
      <c r="P10465" s="2">
        <v>124.2207968</v>
      </c>
      <c r="Q10465" s="2">
        <v>160.07500659999999</v>
      </c>
    </row>
    <row r="10466" spans="1:17" ht="19.5" customHeight="1">
      <c r="A10466" s="2" t="s">
        <v>39337</v>
      </c>
      <c r="B10466" s="2">
        <v>2110</v>
      </c>
      <c r="C10466" s="2">
        <v>264</v>
      </c>
      <c r="D10466" s="2" t="s">
        <v>39329</v>
      </c>
      <c r="E10466" s="2" t="s">
        <v>39338</v>
      </c>
      <c r="F10466" s="2">
        <v>5</v>
      </c>
      <c r="G10466" s="2">
        <v>12</v>
      </c>
      <c r="H10466" s="2" t="s">
        <v>65</v>
      </c>
      <c r="I10466" s="2">
        <v>0</v>
      </c>
      <c r="J10466" s="2">
        <v>0</v>
      </c>
      <c r="K10466" s="2">
        <v>0</v>
      </c>
      <c r="L10466" s="2">
        <v>45.804323930000002</v>
      </c>
      <c r="M10466" s="2">
        <v>0</v>
      </c>
      <c r="N10466" s="2">
        <v>0</v>
      </c>
      <c r="O10466" s="2">
        <v>0</v>
      </c>
      <c r="P10466" s="2">
        <v>0</v>
      </c>
      <c r="Q10466" s="2">
        <v>0</v>
      </c>
    </row>
    <row r="10467" spans="1:17" ht="19.5" customHeight="1">
      <c r="A10467" s="2" t="s">
        <v>39339</v>
      </c>
      <c r="B10467" s="2">
        <v>17718</v>
      </c>
      <c r="C10467" s="2">
        <v>234</v>
      </c>
      <c r="D10467" s="2" t="s">
        <v>39340</v>
      </c>
      <c r="E10467" s="2" t="s">
        <v>39341</v>
      </c>
      <c r="F10467" s="2" t="s">
        <v>39342</v>
      </c>
      <c r="G10467" s="2" t="s">
        <v>39343</v>
      </c>
      <c r="H10467" s="2" t="s">
        <v>39344</v>
      </c>
      <c r="I10467" s="2">
        <v>41.895520949999998</v>
      </c>
      <c r="J10467" s="2">
        <v>0</v>
      </c>
      <c r="K10467" s="2">
        <v>34.919858920000003</v>
      </c>
      <c r="L10467" s="2">
        <v>73.286918290000003</v>
      </c>
      <c r="M10467" s="2">
        <v>25.121420199999999</v>
      </c>
      <c r="N10467" s="2">
        <v>111.82242599999999</v>
      </c>
      <c r="O10467" s="2">
        <v>24.795745050000001</v>
      </c>
      <c r="P10467" s="2">
        <v>33.878399129999998</v>
      </c>
      <c r="Q10467" s="2">
        <v>0</v>
      </c>
    </row>
    <row r="10468" spans="1:17" ht="19.5" customHeight="1">
      <c r="A10468" s="2" t="s">
        <v>39345</v>
      </c>
      <c r="B10468" s="2">
        <v>5565</v>
      </c>
      <c r="C10468" s="2">
        <v>221</v>
      </c>
      <c r="D10468" s="2" t="s">
        <v>39340</v>
      </c>
      <c r="E10468" s="2" t="s">
        <v>39346</v>
      </c>
      <c r="F10468" s="2" t="s">
        <v>39347</v>
      </c>
      <c r="G10468" s="2" t="s">
        <v>39348</v>
      </c>
      <c r="H10468" s="2" t="s">
        <v>39344</v>
      </c>
      <c r="I10468" s="2">
        <v>217.8567089</v>
      </c>
      <c r="J10468" s="2">
        <v>161.37463120000001</v>
      </c>
      <c r="K10468" s="2">
        <v>34.919858920000003</v>
      </c>
      <c r="L10468" s="2">
        <v>247.34334920000001</v>
      </c>
      <c r="M10468" s="2">
        <v>301.45704239999998</v>
      </c>
      <c r="N10468" s="2">
        <v>83.866819489999997</v>
      </c>
      <c r="O10468" s="2">
        <v>123.97872529999999</v>
      </c>
      <c r="P10468" s="2">
        <v>135.51359650000001</v>
      </c>
      <c r="Q10468" s="2">
        <v>0</v>
      </c>
    </row>
    <row r="10469" spans="1:17" ht="19.5" customHeight="1">
      <c r="A10469" s="2" t="s">
        <v>39349</v>
      </c>
      <c r="B10469" s="2">
        <v>18617</v>
      </c>
      <c r="C10469" s="2">
        <v>221</v>
      </c>
      <c r="D10469" s="2" t="s">
        <v>39340</v>
      </c>
      <c r="E10469" s="2" t="s">
        <v>39346</v>
      </c>
      <c r="F10469" s="2" t="s">
        <v>36110</v>
      </c>
      <c r="G10469" s="2" t="s">
        <v>39350</v>
      </c>
      <c r="H10469" s="2" t="s">
        <v>39344</v>
      </c>
      <c r="I10469" s="2">
        <v>0</v>
      </c>
      <c r="J10469" s="2">
        <v>0</v>
      </c>
      <c r="K10469" s="2">
        <v>0</v>
      </c>
      <c r="L10469" s="2">
        <v>18.321729569999999</v>
      </c>
      <c r="M10469" s="2">
        <v>41.869033659999999</v>
      </c>
      <c r="N10469" s="2">
        <v>0</v>
      </c>
      <c r="O10469" s="2">
        <v>0</v>
      </c>
      <c r="P10469" s="2">
        <v>0</v>
      </c>
      <c r="Q10469" s="2">
        <v>22.867858080000001</v>
      </c>
    </row>
    <row r="10470" spans="1:17" ht="19.5" customHeight="1">
      <c r="A10470" s="2" t="s">
        <v>39351</v>
      </c>
      <c r="B10470" s="2">
        <v>22909</v>
      </c>
      <c r="C10470" s="2">
        <v>294</v>
      </c>
      <c r="D10470" s="2" t="s">
        <v>39340</v>
      </c>
      <c r="E10470" s="2" t="s">
        <v>39352</v>
      </c>
      <c r="F10470" s="2" t="s">
        <v>39353</v>
      </c>
      <c r="G10470" s="2" t="s">
        <v>39354</v>
      </c>
      <c r="H10470" s="2" t="s">
        <v>39344</v>
      </c>
      <c r="I10470" s="2">
        <v>29.326864659999998</v>
      </c>
      <c r="J10470" s="2">
        <v>35.081441570000003</v>
      </c>
      <c r="K10470" s="2">
        <v>20.95191535</v>
      </c>
      <c r="L10470" s="2">
        <v>18.321729569999999</v>
      </c>
      <c r="M10470" s="2">
        <v>33.495226930000001</v>
      </c>
      <c r="N10470" s="2">
        <v>27.955606499999998</v>
      </c>
      <c r="O10470" s="2">
        <v>0</v>
      </c>
      <c r="P10470" s="2">
        <v>56.463998549999999</v>
      </c>
      <c r="Q10470" s="2">
        <v>0</v>
      </c>
    </row>
    <row r="10471" spans="1:17" ht="19.5" customHeight="1">
      <c r="A10471" s="2" t="s">
        <v>39355</v>
      </c>
      <c r="B10471" s="2">
        <v>25671</v>
      </c>
      <c r="C10471" s="2">
        <v>249</v>
      </c>
      <c r="D10471" s="2" t="s">
        <v>39356</v>
      </c>
      <c r="E10471" s="2" t="s">
        <v>39357</v>
      </c>
      <c r="F10471" s="2">
        <v>4</v>
      </c>
      <c r="G10471" s="2">
        <v>38</v>
      </c>
      <c r="H10471" s="2" t="s">
        <v>39358</v>
      </c>
      <c r="I10471" s="2">
        <v>0</v>
      </c>
      <c r="J10471" s="2">
        <v>0</v>
      </c>
      <c r="K10471" s="2">
        <v>0</v>
      </c>
      <c r="L10471" s="2">
        <v>0</v>
      </c>
      <c r="M10471" s="2">
        <v>33.495226930000001</v>
      </c>
      <c r="N10471" s="2">
        <v>0</v>
      </c>
      <c r="O10471" s="2">
        <v>0</v>
      </c>
      <c r="P10471" s="2">
        <v>0</v>
      </c>
      <c r="Q10471" s="2">
        <v>0</v>
      </c>
    </row>
    <row r="10472" spans="1:17" ht="19.5" customHeight="1">
      <c r="A10472" s="2" t="s">
        <v>39359</v>
      </c>
      <c r="B10472" s="2">
        <v>22963</v>
      </c>
      <c r="C10472" s="2">
        <v>132</v>
      </c>
      <c r="D10472" s="2" t="s">
        <v>39356</v>
      </c>
      <c r="E10472" s="2" t="s">
        <v>39360</v>
      </c>
      <c r="F10472" s="2">
        <v>2</v>
      </c>
      <c r="G10472" s="2">
        <v>76</v>
      </c>
      <c r="H10472" s="2" t="s">
        <v>39358</v>
      </c>
      <c r="I10472" s="2">
        <v>0</v>
      </c>
      <c r="J10472" s="2">
        <v>7.0162883130000004</v>
      </c>
      <c r="K10472" s="2">
        <v>0</v>
      </c>
      <c r="L10472" s="2">
        <v>0</v>
      </c>
      <c r="M10472" s="2">
        <v>0</v>
      </c>
      <c r="N10472" s="2">
        <v>0</v>
      </c>
      <c r="O10472" s="2">
        <v>0</v>
      </c>
      <c r="P10472" s="2">
        <v>0</v>
      </c>
      <c r="Q10472" s="2">
        <v>0</v>
      </c>
    </row>
    <row r="10473" spans="1:17" ht="19.5" customHeight="1">
      <c r="A10473" s="2" t="s">
        <v>39361</v>
      </c>
      <c r="B10473" s="2">
        <v>257</v>
      </c>
      <c r="C10473" s="2">
        <v>257</v>
      </c>
      <c r="D10473" s="2" t="s">
        <v>39325</v>
      </c>
      <c r="E10473" s="2" t="s">
        <v>39362</v>
      </c>
      <c r="F10473" s="2">
        <v>2</v>
      </c>
      <c r="G10473" s="2">
        <v>19</v>
      </c>
      <c r="H10473" s="2" t="s">
        <v>39327</v>
      </c>
      <c r="I10473" s="2">
        <v>0</v>
      </c>
      <c r="J10473" s="2">
        <v>7.0162883130000004</v>
      </c>
      <c r="K10473" s="2">
        <v>0</v>
      </c>
      <c r="L10473" s="2">
        <v>0</v>
      </c>
      <c r="M10473" s="2">
        <v>0</v>
      </c>
      <c r="N10473" s="2">
        <v>0</v>
      </c>
      <c r="O10473" s="2">
        <v>0</v>
      </c>
      <c r="P10473" s="2">
        <v>0</v>
      </c>
      <c r="Q10473" s="2">
        <v>0</v>
      </c>
    </row>
    <row r="10474" spans="1:17" ht="19.5" customHeight="1">
      <c r="A10474" s="2" t="s">
        <v>39363</v>
      </c>
      <c r="B10474" s="2">
        <v>10916</v>
      </c>
      <c r="C10474" s="2">
        <v>322</v>
      </c>
      <c r="D10474" s="2" t="s">
        <v>39356</v>
      </c>
      <c r="E10474" s="2" t="s">
        <v>39364</v>
      </c>
      <c r="F10474" s="2">
        <v>4</v>
      </c>
      <c r="G10474" s="2">
        <v>24</v>
      </c>
      <c r="H10474" s="2" t="s">
        <v>39358</v>
      </c>
      <c r="I10474" s="2">
        <v>0</v>
      </c>
      <c r="J10474" s="2">
        <v>0</v>
      </c>
      <c r="K10474" s="2">
        <v>0</v>
      </c>
      <c r="L10474" s="2">
        <v>0</v>
      </c>
      <c r="M10474" s="2">
        <v>33.495226930000001</v>
      </c>
      <c r="N10474" s="2">
        <v>0</v>
      </c>
      <c r="O10474" s="2">
        <v>0</v>
      </c>
      <c r="P10474" s="2">
        <v>0</v>
      </c>
      <c r="Q10474" s="2">
        <v>0</v>
      </c>
    </row>
    <row r="10475" spans="1:17" ht="19.5" customHeight="1">
      <c r="A10475" s="2" t="s">
        <v>39365</v>
      </c>
      <c r="B10475" s="2">
        <v>11303</v>
      </c>
      <c r="C10475" s="2">
        <v>357</v>
      </c>
      <c r="D10475" s="2" t="s">
        <v>39356</v>
      </c>
      <c r="E10475" s="2" t="s">
        <v>39366</v>
      </c>
      <c r="F10475" s="2">
        <v>4</v>
      </c>
      <c r="G10475" s="2">
        <v>63</v>
      </c>
      <c r="H10475" s="2" t="s">
        <v>39358</v>
      </c>
      <c r="I10475" s="2">
        <v>0</v>
      </c>
      <c r="J10475" s="2">
        <v>14.032576629999999</v>
      </c>
      <c r="K10475" s="2">
        <v>0</v>
      </c>
      <c r="L10475" s="2">
        <v>0</v>
      </c>
      <c r="M10475" s="2">
        <v>0</v>
      </c>
      <c r="N10475" s="2">
        <v>0</v>
      </c>
      <c r="O10475" s="2">
        <v>0</v>
      </c>
      <c r="P10475" s="2">
        <v>0</v>
      </c>
      <c r="Q10475" s="2">
        <v>0</v>
      </c>
    </row>
    <row r="10476" spans="1:17" ht="19.5" customHeight="1">
      <c r="A10476" s="2" t="s">
        <v>39367</v>
      </c>
      <c r="B10476" s="2">
        <v>32456</v>
      </c>
      <c r="C10476" s="2">
        <v>355</v>
      </c>
      <c r="D10476" s="2" t="s">
        <v>225</v>
      </c>
      <c r="E10476" s="2" t="s">
        <v>39368</v>
      </c>
      <c r="F10476" s="2" t="s">
        <v>39369</v>
      </c>
      <c r="G10476" s="2">
        <v>2.45278440310192E+17</v>
      </c>
      <c r="H10476" s="2" t="s">
        <v>229</v>
      </c>
      <c r="I10476" s="2">
        <v>25.137312569999999</v>
      </c>
      <c r="J10476" s="2">
        <v>31.573297409999999</v>
      </c>
      <c r="K10476" s="2">
        <v>0</v>
      </c>
      <c r="L10476" s="2">
        <v>36.643459139999997</v>
      </c>
      <c r="M10476" s="2">
        <v>50.242840399999999</v>
      </c>
      <c r="N10476" s="2">
        <v>0</v>
      </c>
      <c r="O10476" s="2">
        <v>24.795745050000001</v>
      </c>
      <c r="P10476" s="2">
        <v>0</v>
      </c>
      <c r="Q10476" s="2">
        <v>45.735716160000003</v>
      </c>
    </row>
    <row r="10477" spans="1:17" ht="19.5" customHeight="1">
      <c r="A10477" s="2" t="s">
        <v>39370</v>
      </c>
      <c r="B10477" s="2">
        <v>5978</v>
      </c>
      <c r="C10477" s="2">
        <v>544</v>
      </c>
      <c r="D10477" s="2" t="s">
        <v>39371</v>
      </c>
      <c r="E10477" s="2" t="s">
        <v>39372</v>
      </c>
      <c r="F10477" s="2" t="s">
        <v>39373</v>
      </c>
      <c r="G10477" s="2">
        <v>4.3305330429356204E+19</v>
      </c>
      <c r="H10477" s="2" t="s">
        <v>39374</v>
      </c>
      <c r="I10477" s="2">
        <v>20.947760469999999</v>
      </c>
      <c r="J10477" s="2">
        <v>7.0162883130000004</v>
      </c>
      <c r="K10477" s="2">
        <v>0</v>
      </c>
      <c r="L10477" s="2">
        <v>45.804323930000002</v>
      </c>
      <c r="M10477" s="2">
        <v>58.616647129999997</v>
      </c>
      <c r="N10477" s="2">
        <v>0</v>
      </c>
      <c r="O10477" s="2">
        <v>49.591490100000001</v>
      </c>
      <c r="P10477" s="2">
        <v>56.463998549999999</v>
      </c>
      <c r="Q10477" s="2">
        <v>0</v>
      </c>
    </row>
    <row r="10478" spans="1:17" ht="19.5" customHeight="1">
      <c r="A10478" s="2" t="s">
        <v>39375</v>
      </c>
      <c r="B10478" s="2">
        <v>1059</v>
      </c>
      <c r="C10478" s="2">
        <v>195</v>
      </c>
      <c r="D10478" s="2" t="s">
        <v>39371</v>
      </c>
      <c r="E10478" s="2" t="s">
        <v>39376</v>
      </c>
      <c r="F10478" s="2">
        <v>4</v>
      </c>
      <c r="G10478" s="2">
        <v>399</v>
      </c>
      <c r="H10478" s="2" t="s">
        <v>39374</v>
      </c>
      <c r="I10478" s="2">
        <v>0</v>
      </c>
      <c r="J10478" s="2">
        <v>0</v>
      </c>
      <c r="K10478" s="2">
        <v>0</v>
      </c>
      <c r="L10478" s="2">
        <v>0</v>
      </c>
      <c r="M10478" s="2">
        <v>33.495226930000001</v>
      </c>
      <c r="N10478" s="2">
        <v>0</v>
      </c>
      <c r="O10478" s="2">
        <v>0</v>
      </c>
      <c r="P10478" s="2">
        <v>0</v>
      </c>
      <c r="Q10478" s="2">
        <v>0</v>
      </c>
    </row>
    <row r="10479" spans="1:17" ht="19.5" customHeight="1">
      <c r="A10479" s="2" t="s">
        <v>39377</v>
      </c>
      <c r="B10479" s="2">
        <v>2630</v>
      </c>
      <c r="C10479" s="2">
        <v>695</v>
      </c>
      <c r="D10479" s="2" t="s">
        <v>39378</v>
      </c>
      <c r="E10479" s="2" t="s">
        <v>39379</v>
      </c>
      <c r="F10479" s="2" t="s">
        <v>39380</v>
      </c>
      <c r="G10479" s="2" t="s">
        <v>39381</v>
      </c>
      <c r="H10479" s="2" t="s">
        <v>65</v>
      </c>
      <c r="I10479" s="2">
        <v>0</v>
      </c>
      <c r="J10479" s="2">
        <v>213.99679359999999</v>
      </c>
      <c r="K10479" s="2">
        <v>0</v>
      </c>
      <c r="L10479" s="2">
        <v>403.07805059999998</v>
      </c>
      <c r="M10479" s="2">
        <v>393.56891639999998</v>
      </c>
      <c r="N10479" s="2">
        <v>195.6892455</v>
      </c>
      <c r="O10479" s="2">
        <v>210.76383290000001</v>
      </c>
      <c r="P10479" s="2">
        <v>259.73439339999999</v>
      </c>
      <c r="Q10479" s="2">
        <v>434.48930360000003</v>
      </c>
    </row>
    <row r="10480" spans="1:17" ht="19.5" customHeight="1">
      <c r="A10480" s="2" t="s">
        <v>39382</v>
      </c>
      <c r="B10480" s="2">
        <v>4544</v>
      </c>
      <c r="C10480" s="2">
        <v>251</v>
      </c>
      <c r="D10480" s="2" t="s">
        <v>39378</v>
      </c>
      <c r="E10480" s="2" t="s">
        <v>39383</v>
      </c>
      <c r="F10480" s="2">
        <v>2</v>
      </c>
      <c r="G10480" s="2">
        <v>32</v>
      </c>
      <c r="H10480" s="2" t="s">
        <v>65</v>
      </c>
      <c r="I10480" s="2">
        <v>0</v>
      </c>
      <c r="J10480" s="2">
        <v>0</v>
      </c>
      <c r="K10480" s="2">
        <v>0</v>
      </c>
      <c r="L10480" s="2">
        <v>0</v>
      </c>
      <c r="M10480" s="2">
        <v>16.747613470000001</v>
      </c>
      <c r="N10480" s="2">
        <v>0</v>
      </c>
      <c r="O10480" s="2">
        <v>0</v>
      </c>
      <c r="P10480" s="2">
        <v>0</v>
      </c>
      <c r="Q10480" s="2">
        <v>0</v>
      </c>
    </row>
    <row r="10481" spans="1:17" ht="19.5" customHeight="1">
      <c r="A10481" s="2" t="s">
        <v>39384</v>
      </c>
      <c r="B10481" s="2">
        <v>17953</v>
      </c>
      <c r="C10481" s="2">
        <v>411</v>
      </c>
      <c r="D10481" s="2" t="s">
        <v>39378</v>
      </c>
      <c r="E10481" s="2" t="s">
        <v>39385</v>
      </c>
      <c r="F10481" s="2" t="s">
        <v>39386</v>
      </c>
      <c r="G10481" s="2" t="s">
        <v>39387</v>
      </c>
      <c r="H10481" s="2" t="s">
        <v>65</v>
      </c>
      <c r="I10481" s="2">
        <v>0</v>
      </c>
      <c r="J10481" s="2">
        <v>17.540720780000001</v>
      </c>
      <c r="K10481" s="2">
        <v>0</v>
      </c>
      <c r="L10481" s="2">
        <v>18.321729569999999</v>
      </c>
      <c r="M10481" s="2">
        <v>0</v>
      </c>
      <c r="N10481" s="2">
        <v>0</v>
      </c>
      <c r="O10481" s="2">
        <v>0</v>
      </c>
      <c r="P10481" s="2">
        <v>56.463998549999999</v>
      </c>
      <c r="Q10481" s="2">
        <v>0</v>
      </c>
    </row>
    <row r="10482" spans="1:17" ht="19.5" customHeight="1">
      <c r="A10482" s="2" t="s">
        <v>39388</v>
      </c>
      <c r="B10482" s="2">
        <v>6315</v>
      </c>
      <c r="C10482" s="2">
        <v>188</v>
      </c>
      <c r="D10482" s="2" t="s">
        <v>39378</v>
      </c>
      <c r="E10482" s="2" t="s">
        <v>39389</v>
      </c>
      <c r="F10482" s="2">
        <v>3</v>
      </c>
      <c r="G10482" s="2">
        <v>41</v>
      </c>
      <c r="H10482" s="2" t="s">
        <v>65</v>
      </c>
      <c r="I10482" s="2">
        <v>0</v>
      </c>
      <c r="J10482" s="2">
        <v>0</v>
      </c>
      <c r="K10482" s="2">
        <v>0</v>
      </c>
      <c r="L10482" s="2">
        <v>0</v>
      </c>
      <c r="M10482" s="2">
        <v>25.121420199999999</v>
      </c>
      <c r="N10482" s="2">
        <v>0</v>
      </c>
      <c r="O10482" s="2">
        <v>0</v>
      </c>
      <c r="P10482" s="2">
        <v>0</v>
      </c>
      <c r="Q10482" s="2">
        <v>0</v>
      </c>
    </row>
    <row r="10483" spans="1:17" ht="19.5" customHeight="1">
      <c r="A10483" s="2" t="s">
        <v>39390</v>
      </c>
      <c r="B10483" s="2">
        <v>6546</v>
      </c>
      <c r="C10483" s="2">
        <v>188</v>
      </c>
      <c r="D10483" s="2" t="s">
        <v>39378</v>
      </c>
      <c r="E10483" s="2" t="s">
        <v>39389</v>
      </c>
      <c r="F10483" s="2" t="s">
        <v>39391</v>
      </c>
      <c r="G10483" s="2" t="s">
        <v>39392</v>
      </c>
      <c r="H10483" s="2" t="s">
        <v>65</v>
      </c>
      <c r="I10483" s="2">
        <v>0</v>
      </c>
      <c r="J10483" s="2">
        <v>31.573297409999999</v>
      </c>
      <c r="K10483" s="2">
        <v>0</v>
      </c>
      <c r="L10483" s="2">
        <v>0</v>
      </c>
      <c r="M10483" s="2">
        <v>0</v>
      </c>
      <c r="N10483" s="2">
        <v>41.933409750000003</v>
      </c>
      <c r="O10483" s="2">
        <v>0</v>
      </c>
      <c r="P10483" s="2">
        <v>0</v>
      </c>
      <c r="Q10483" s="2">
        <v>0</v>
      </c>
    </row>
    <row r="10484" spans="1:17" ht="19.5" customHeight="1">
      <c r="A10484" s="2" t="s">
        <v>39393</v>
      </c>
      <c r="B10484" s="2">
        <v>10672</v>
      </c>
      <c r="C10484" s="2">
        <v>389</v>
      </c>
      <c r="D10484" s="2" t="s">
        <v>39394</v>
      </c>
      <c r="E10484" s="2" t="s">
        <v>39395</v>
      </c>
      <c r="F10484" s="2">
        <v>5</v>
      </c>
      <c r="G10484" s="2">
        <v>13</v>
      </c>
      <c r="H10484" s="2" t="s">
        <v>39396</v>
      </c>
      <c r="I10484" s="2">
        <v>0</v>
      </c>
      <c r="J10484" s="2">
        <v>0</v>
      </c>
      <c r="K10484" s="2">
        <v>0</v>
      </c>
      <c r="L10484" s="2">
        <v>0</v>
      </c>
      <c r="M10484" s="2">
        <v>0</v>
      </c>
      <c r="N10484" s="2">
        <v>69.889016240000004</v>
      </c>
      <c r="O10484" s="2">
        <v>0</v>
      </c>
      <c r="P10484" s="2">
        <v>0</v>
      </c>
      <c r="Q10484" s="2">
        <v>0</v>
      </c>
    </row>
    <row r="10485" spans="1:17" ht="19.5" customHeight="1">
      <c r="A10485" s="2" t="s">
        <v>39397</v>
      </c>
      <c r="B10485" s="2">
        <v>6577</v>
      </c>
      <c r="C10485" s="2">
        <v>397</v>
      </c>
      <c r="D10485" s="2" t="s">
        <v>39394</v>
      </c>
      <c r="E10485" s="2" t="s">
        <v>39398</v>
      </c>
      <c r="F10485" s="2" t="s">
        <v>39399</v>
      </c>
      <c r="G10485" s="2" t="s">
        <v>39400</v>
      </c>
      <c r="H10485" s="2" t="s">
        <v>39396</v>
      </c>
      <c r="I10485" s="2">
        <v>0</v>
      </c>
      <c r="J10485" s="2">
        <v>7.0162883130000004</v>
      </c>
      <c r="K10485" s="2">
        <v>0</v>
      </c>
      <c r="L10485" s="2">
        <v>36.643459139999997</v>
      </c>
      <c r="M10485" s="2">
        <v>41.869033659999999</v>
      </c>
      <c r="N10485" s="2">
        <v>0</v>
      </c>
      <c r="O10485" s="2">
        <v>49.591490100000001</v>
      </c>
      <c r="P10485" s="2">
        <v>0</v>
      </c>
      <c r="Q10485" s="2">
        <v>0</v>
      </c>
    </row>
    <row r="10486" spans="1:17" ht="19.5" customHeight="1">
      <c r="A10486" s="2" t="s">
        <v>39401</v>
      </c>
      <c r="B10486" s="2">
        <v>29656</v>
      </c>
      <c r="C10486" s="2">
        <v>379</v>
      </c>
      <c r="D10486" s="2" t="s">
        <v>225</v>
      </c>
      <c r="E10486" s="2" t="s">
        <v>39402</v>
      </c>
      <c r="F10486" s="2" t="s">
        <v>39403</v>
      </c>
      <c r="G10486" s="2" t="s">
        <v>39404</v>
      </c>
      <c r="H10486" s="2" t="s">
        <v>229</v>
      </c>
      <c r="I10486" s="2">
        <v>0</v>
      </c>
      <c r="J10486" s="2">
        <v>0</v>
      </c>
      <c r="K10486" s="2">
        <v>0</v>
      </c>
      <c r="L10486" s="2">
        <v>27.48259436</v>
      </c>
      <c r="M10486" s="2">
        <v>58.616647129999997</v>
      </c>
      <c r="N10486" s="2">
        <v>0</v>
      </c>
      <c r="O10486" s="2">
        <v>0</v>
      </c>
      <c r="P10486" s="2">
        <v>45.171198840000002</v>
      </c>
      <c r="Q10486" s="2">
        <v>0</v>
      </c>
    </row>
    <row r="10487" spans="1:17" ht="19.5" customHeight="1">
      <c r="A10487" s="2" t="s">
        <v>39405</v>
      </c>
      <c r="B10487" s="2">
        <v>1301</v>
      </c>
      <c r="C10487" s="2">
        <v>320</v>
      </c>
      <c r="D10487" s="2" t="s">
        <v>39406</v>
      </c>
      <c r="E10487" s="2" t="s">
        <v>39407</v>
      </c>
      <c r="F10487" s="2" t="s">
        <v>39408</v>
      </c>
      <c r="G10487" s="2" t="s">
        <v>39409</v>
      </c>
      <c r="H10487" s="2" t="s">
        <v>39410</v>
      </c>
      <c r="I10487" s="2">
        <v>83.791041899999996</v>
      </c>
      <c r="J10487" s="2">
        <v>31.573297409999999</v>
      </c>
      <c r="K10487" s="2">
        <v>27.935887139999998</v>
      </c>
      <c r="L10487" s="2">
        <v>45.804323930000002</v>
      </c>
      <c r="M10487" s="2">
        <v>25.121420199999999</v>
      </c>
      <c r="N10487" s="2">
        <v>0</v>
      </c>
      <c r="O10487" s="2">
        <v>49.591490100000001</v>
      </c>
      <c r="P10487" s="2">
        <v>0</v>
      </c>
      <c r="Q10487" s="2">
        <v>0</v>
      </c>
    </row>
    <row r="10488" spans="1:17" ht="19.5" customHeight="1">
      <c r="A10488" s="2" t="s">
        <v>39411</v>
      </c>
      <c r="B10488" s="2">
        <v>3960</v>
      </c>
      <c r="C10488" s="2">
        <v>350</v>
      </c>
      <c r="D10488" s="2" t="s">
        <v>39406</v>
      </c>
      <c r="E10488" s="2" t="s">
        <v>39412</v>
      </c>
      <c r="F10488" s="2" t="s">
        <v>453</v>
      </c>
      <c r="G10488" s="2" t="s">
        <v>39413</v>
      </c>
      <c r="H10488" s="2" t="s">
        <v>39410</v>
      </c>
      <c r="I10488" s="2">
        <v>8.3791041899999996</v>
      </c>
      <c r="J10488" s="2">
        <v>7.0162883130000004</v>
      </c>
      <c r="K10488" s="2">
        <v>27.935887139999998</v>
      </c>
      <c r="L10488" s="2">
        <v>0</v>
      </c>
      <c r="M10488" s="2">
        <v>0</v>
      </c>
      <c r="N10488" s="2">
        <v>0</v>
      </c>
      <c r="O10488" s="2">
        <v>0</v>
      </c>
      <c r="P10488" s="2">
        <v>0</v>
      </c>
      <c r="Q10488" s="2">
        <v>0</v>
      </c>
    </row>
    <row r="10489" spans="1:17" ht="19.5" customHeight="1">
      <c r="A10489" s="2" t="s">
        <v>39414</v>
      </c>
      <c r="B10489" s="2">
        <v>1408</v>
      </c>
      <c r="C10489" s="2">
        <v>252</v>
      </c>
      <c r="D10489" s="2" t="s">
        <v>39415</v>
      </c>
      <c r="E10489" s="2" t="s">
        <v>39416</v>
      </c>
      <c r="F10489" s="2" t="s">
        <v>1263</v>
      </c>
      <c r="G10489" s="2" t="s">
        <v>439</v>
      </c>
      <c r="H10489" s="2" t="s">
        <v>65</v>
      </c>
      <c r="I10489" s="2">
        <v>0</v>
      </c>
      <c r="J10489" s="2">
        <v>0</v>
      </c>
      <c r="K10489" s="2">
        <v>34.919858920000003</v>
      </c>
      <c r="L10489" s="2">
        <v>0</v>
      </c>
      <c r="M10489" s="2">
        <v>0</v>
      </c>
      <c r="N10489" s="2">
        <v>0</v>
      </c>
      <c r="O10489" s="2">
        <v>0</v>
      </c>
      <c r="P10489" s="2">
        <v>0</v>
      </c>
      <c r="Q10489" s="2">
        <v>34.30178712</v>
      </c>
    </row>
    <row r="10490" spans="1:17" ht="19.5" customHeight="1">
      <c r="A10490" s="2" t="s">
        <v>39417</v>
      </c>
      <c r="B10490" s="2">
        <v>9409</v>
      </c>
      <c r="C10490" s="2">
        <v>233</v>
      </c>
      <c r="D10490" s="2" t="s">
        <v>39418</v>
      </c>
      <c r="E10490" s="2" t="s">
        <v>39419</v>
      </c>
      <c r="F10490" s="2" t="s">
        <v>39420</v>
      </c>
      <c r="G10490" s="2">
        <v>120481315356271</v>
      </c>
      <c r="H10490" s="2" t="s">
        <v>39421</v>
      </c>
      <c r="I10490" s="2">
        <v>0</v>
      </c>
      <c r="J10490" s="2">
        <v>24.557009099999998</v>
      </c>
      <c r="K10490" s="2">
        <v>0</v>
      </c>
      <c r="L10490" s="2">
        <v>0</v>
      </c>
      <c r="M10490" s="2">
        <v>33.495226930000001</v>
      </c>
      <c r="N10490" s="2">
        <v>0</v>
      </c>
      <c r="O10490" s="2">
        <v>0</v>
      </c>
      <c r="P10490" s="2">
        <v>0</v>
      </c>
      <c r="Q10490" s="2">
        <v>0</v>
      </c>
    </row>
    <row r="10491" spans="1:17" ht="19.5" customHeight="1">
      <c r="A10491" s="2" t="s">
        <v>39422</v>
      </c>
      <c r="B10491" s="2">
        <v>10857</v>
      </c>
      <c r="C10491" s="2">
        <v>159</v>
      </c>
      <c r="D10491" s="2" t="s">
        <v>39418</v>
      </c>
      <c r="E10491" s="2" t="s">
        <v>39423</v>
      </c>
      <c r="F10491" s="2" t="s">
        <v>96</v>
      </c>
      <c r="G10491" s="2">
        <v>336285207</v>
      </c>
      <c r="H10491" s="2" t="s">
        <v>39421</v>
      </c>
      <c r="I10491" s="2">
        <v>0</v>
      </c>
      <c r="J10491" s="2">
        <v>10.524432470000001</v>
      </c>
      <c r="K10491" s="2">
        <v>0</v>
      </c>
      <c r="L10491" s="2">
        <v>0</v>
      </c>
      <c r="M10491" s="2">
        <v>16.747613470000001</v>
      </c>
      <c r="N10491" s="2">
        <v>0</v>
      </c>
      <c r="O10491" s="2">
        <v>0</v>
      </c>
      <c r="P10491" s="2">
        <v>0</v>
      </c>
      <c r="Q10491" s="2">
        <v>0</v>
      </c>
    </row>
    <row r="10492" spans="1:17" ht="19.5" customHeight="1">
      <c r="A10492" s="2" t="s">
        <v>39424</v>
      </c>
      <c r="B10492" s="2">
        <v>3268</v>
      </c>
      <c r="C10492" s="2">
        <v>114</v>
      </c>
      <c r="D10492" s="2" t="s">
        <v>39418</v>
      </c>
      <c r="E10492" s="2" t="s">
        <v>39425</v>
      </c>
      <c r="F10492" s="2">
        <v>3</v>
      </c>
      <c r="G10492" s="2">
        <v>110</v>
      </c>
      <c r="H10492" s="2" t="s">
        <v>39421</v>
      </c>
      <c r="I10492" s="2">
        <v>0</v>
      </c>
      <c r="J10492" s="2">
        <v>0</v>
      </c>
      <c r="K10492" s="2">
        <v>20.95191535</v>
      </c>
      <c r="L10492" s="2">
        <v>0</v>
      </c>
      <c r="M10492" s="2">
        <v>0</v>
      </c>
      <c r="N10492" s="2">
        <v>0</v>
      </c>
      <c r="O10492" s="2">
        <v>0</v>
      </c>
      <c r="P10492" s="2">
        <v>0</v>
      </c>
      <c r="Q10492" s="2">
        <v>0</v>
      </c>
    </row>
    <row r="10493" spans="1:17" ht="19.5" customHeight="1">
      <c r="A10493" s="2" t="s">
        <v>39426</v>
      </c>
      <c r="B10493" s="2">
        <v>2185</v>
      </c>
      <c r="C10493" s="2">
        <v>222</v>
      </c>
      <c r="D10493" s="2" t="s">
        <v>39418</v>
      </c>
      <c r="E10493" s="2" t="s">
        <v>39427</v>
      </c>
      <c r="F10493" s="2" t="s">
        <v>557</v>
      </c>
      <c r="G10493" s="2" t="s">
        <v>39428</v>
      </c>
      <c r="H10493" s="2" t="s">
        <v>39421</v>
      </c>
      <c r="I10493" s="2">
        <v>0</v>
      </c>
      <c r="J10493" s="2">
        <v>10.524432470000001</v>
      </c>
      <c r="K10493" s="2">
        <v>0</v>
      </c>
      <c r="L10493" s="2">
        <v>27.48259436</v>
      </c>
      <c r="M10493" s="2">
        <v>0</v>
      </c>
      <c r="N10493" s="2">
        <v>0</v>
      </c>
      <c r="O10493" s="2">
        <v>0</v>
      </c>
      <c r="P10493" s="2">
        <v>0</v>
      </c>
      <c r="Q10493" s="2">
        <v>0</v>
      </c>
    </row>
    <row r="10494" spans="1:17" ht="19.5" customHeight="1">
      <c r="A10494" s="2" t="s">
        <v>39429</v>
      </c>
      <c r="B10494" s="2">
        <v>2302</v>
      </c>
      <c r="C10494" s="2">
        <v>114</v>
      </c>
      <c r="D10494" s="2" t="s">
        <v>39418</v>
      </c>
      <c r="E10494" s="2" t="s">
        <v>39430</v>
      </c>
      <c r="F10494" s="2" t="s">
        <v>2116</v>
      </c>
      <c r="G10494" s="2" t="s">
        <v>39431</v>
      </c>
      <c r="H10494" s="2" t="s">
        <v>39421</v>
      </c>
      <c r="I10494" s="2">
        <v>0</v>
      </c>
      <c r="J10494" s="2">
        <v>0</v>
      </c>
      <c r="K10494" s="2">
        <v>0</v>
      </c>
      <c r="L10494" s="2">
        <v>0</v>
      </c>
      <c r="M10494" s="2">
        <v>0</v>
      </c>
      <c r="N10494" s="2">
        <v>0</v>
      </c>
      <c r="O10494" s="2">
        <v>0</v>
      </c>
      <c r="P10494" s="2">
        <v>33.878399129999998</v>
      </c>
      <c r="Q10494" s="2">
        <v>57.169645209999999</v>
      </c>
    </row>
    <row r="10495" spans="1:17" ht="19.5" customHeight="1">
      <c r="A10495" s="2" t="s">
        <v>39432</v>
      </c>
      <c r="B10495" s="2">
        <v>11704</v>
      </c>
      <c r="C10495" s="2">
        <v>289</v>
      </c>
      <c r="D10495" s="2" t="s">
        <v>39433</v>
      </c>
      <c r="E10495" s="2" t="s">
        <v>39434</v>
      </c>
      <c r="F10495" s="2" t="s">
        <v>39435</v>
      </c>
      <c r="G10495" s="2" t="s">
        <v>39436</v>
      </c>
      <c r="H10495" s="2" t="s">
        <v>39437</v>
      </c>
      <c r="I10495" s="2">
        <v>33.516416759999998</v>
      </c>
      <c r="J10495" s="2">
        <v>21.048864940000001</v>
      </c>
      <c r="K10495" s="2">
        <v>27.935887139999998</v>
      </c>
      <c r="L10495" s="2">
        <v>36.643459139999997</v>
      </c>
      <c r="M10495" s="2">
        <v>50.242840399999999</v>
      </c>
      <c r="N10495" s="2">
        <v>0</v>
      </c>
      <c r="O10495" s="2">
        <v>61.989362630000002</v>
      </c>
      <c r="P10495" s="2">
        <v>22.585599420000001</v>
      </c>
      <c r="Q10495" s="2">
        <v>45.735716160000003</v>
      </c>
    </row>
    <row r="10496" spans="1:17" ht="19.5" customHeight="1">
      <c r="A10496" s="2" t="s">
        <v>39438</v>
      </c>
      <c r="B10496" s="2">
        <v>5060</v>
      </c>
      <c r="C10496" s="2">
        <v>303</v>
      </c>
      <c r="D10496" s="2" t="s">
        <v>39433</v>
      </c>
      <c r="E10496" s="2" t="s">
        <v>39439</v>
      </c>
      <c r="F10496" s="2" t="s">
        <v>39440</v>
      </c>
      <c r="G10496" s="2" t="s">
        <v>39441</v>
      </c>
      <c r="H10496" s="2" t="s">
        <v>39437</v>
      </c>
      <c r="I10496" s="2">
        <v>0</v>
      </c>
      <c r="J10496" s="2">
        <v>56.130306509999997</v>
      </c>
      <c r="K10496" s="2">
        <v>41.903830710000001</v>
      </c>
      <c r="L10496" s="2">
        <v>64.126053499999998</v>
      </c>
      <c r="M10496" s="2">
        <v>0</v>
      </c>
      <c r="N10496" s="2">
        <v>0</v>
      </c>
      <c r="O10496" s="2">
        <v>37.193617580000002</v>
      </c>
      <c r="P10496" s="2">
        <v>22.585599420000001</v>
      </c>
      <c r="Q10496" s="2">
        <v>68.603574249999994</v>
      </c>
    </row>
    <row r="10497" spans="1:17" ht="19.5" customHeight="1">
      <c r="A10497" s="2" t="s">
        <v>39442</v>
      </c>
      <c r="B10497" s="2">
        <v>3931</v>
      </c>
      <c r="C10497" s="2">
        <v>109</v>
      </c>
      <c r="D10497" s="2" t="s">
        <v>39433</v>
      </c>
      <c r="E10497" s="2" t="s">
        <v>39443</v>
      </c>
      <c r="F10497" s="2" t="s">
        <v>1649</v>
      </c>
      <c r="G10497" s="2" t="s">
        <v>39444</v>
      </c>
      <c r="H10497" s="2" t="s">
        <v>39437</v>
      </c>
      <c r="I10497" s="2">
        <v>0</v>
      </c>
      <c r="J10497" s="2">
        <v>7.0162883130000004</v>
      </c>
      <c r="K10497" s="2">
        <v>0</v>
      </c>
      <c r="L10497" s="2">
        <v>0</v>
      </c>
      <c r="M10497" s="2">
        <v>0</v>
      </c>
      <c r="N10497" s="2">
        <v>0</v>
      </c>
      <c r="O10497" s="2">
        <v>0</v>
      </c>
      <c r="P10497" s="2">
        <v>0</v>
      </c>
      <c r="Q10497" s="2">
        <v>0</v>
      </c>
    </row>
    <row r="10498" spans="1:17" ht="19.5" customHeight="1">
      <c r="A10498" s="2" t="s">
        <v>39445</v>
      </c>
      <c r="B10498" s="2">
        <v>10736</v>
      </c>
      <c r="C10498" s="2">
        <v>112</v>
      </c>
      <c r="D10498" s="2" t="s">
        <v>39446</v>
      </c>
      <c r="E10498" s="2" t="s">
        <v>39447</v>
      </c>
      <c r="F10498" s="2" t="s">
        <v>395</v>
      </c>
      <c r="G10498" s="2">
        <v>177121</v>
      </c>
      <c r="H10498" s="2" t="s">
        <v>39448</v>
      </c>
      <c r="I10498" s="2">
        <v>0</v>
      </c>
      <c r="J10498" s="2">
        <v>14.032576629999999</v>
      </c>
      <c r="K10498" s="2">
        <v>0</v>
      </c>
      <c r="L10498" s="2">
        <v>0</v>
      </c>
      <c r="M10498" s="2">
        <v>0</v>
      </c>
      <c r="N10498" s="2">
        <v>0</v>
      </c>
      <c r="O10498" s="2">
        <v>0</v>
      </c>
      <c r="P10498" s="2">
        <v>0</v>
      </c>
      <c r="Q10498" s="2">
        <v>0</v>
      </c>
    </row>
    <row r="10499" spans="1:17" ht="19.5" customHeight="1">
      <c r="A10499" s="2" t="s">
        <v>39449</v>
      </c>
      <c r="B10499" s="2">
        <v>3035</v>
      </c>
      <c r="C10499" s="2">
        <v>248</v>
      </c>
      <c r="D10499" s="2" t="s">
        <v>39446</v>
      </c>
      <c r="E10499" s="2" t="s">
        <v>39450</v>
      </c>
      <c r="F10499" s="2" t="s">
        <v>228</v>
      </c>
      <c r="G10499" s="2">
        <v>57111</v>
      </c>
      <c r="H10499" s="2" t="s">
        <v>39448</v>
      </c>
      <c r="I10499" s="2">
        <v>0</v>
      </c>
      <c r="J10499" s="2">
        <v>0</v>
      </c>
      <c r="K10499" s="2">
        <v>41.903830710000001</v>
      </c>
      <c r="L10499" s="2">
        <v>0</v>
      </c>
      <c r="M10499" s="2">
        <v>16.747613470000001</v>
      </c>
      <c r="N10499" s="2">
        <v>0</v>
      </c>
      <c r="O10499" s="2">
        <v>0</v>
      </c>
      <c r="P10499" s="2">
        <v>0</v>
      </c>
      <c r="Q10499" s="2">
        <v>0</v>
      </c>
    </row>
    <row r="10500" spans="1:17" ht="19.5" customHeight="1">
      <c r="A10500" s="2" t="s">
        <v>39451</v>
      </c>
      <c r="B10500" s="2">
        <v>782</v>
      </c>
      <c r="C10500" s="2">
        <v>277</v>
      </c>
      <c r="D10500" s="2" t="s">
        <v>39452</v>
      </c>
      <c r="E10500" s="2" t="s">
        <v>39453</v>
      </c>
      <c r="F10500" s="2" t="s">
        <v>39454</v>
      </c>
      <c r="G10500" s="2" t="s">
        <v>39455</v>
      </c>
      <c r="H10500" s="2" t="s">
        <v>39456</v>
      </c>
      <c r="I10500" s="2">
        <v>29.326864659999998</v>
      </c>
      <c r="J10500" s="2">
        <v>17.540720780000001</v>
      </c>
      <c r="K10500" s="2">
        <v>13.967943569999999</v>
      </c>
      <c r="L10500" s="2">
        <v>27.48259436</v>
      </c>
      <c r="M10500" s="2">
        <v>16.747613470000001</v>
      </c>
      <c r="N10500" s="2">
        <v>27.955606499999998</v>
      </c>
      <c r="O10500" s="2">
        <v>0</v>
      </c>
      <c r="P10500" s="2">
        <v>0</v>
      </c>
      <c r="Q10500" s="2">
        <v>0</v>
      </c>
    </row>
    <row r="10501" spans="1:17" ht="19.5" customHeight="1">
      <c r="A10501" s="2" t="s">
        <v>39457</v>
      </c>
      <c r="B10501" s="2">
        <v>15095</v>
      </c>
      <c r="C10501" s="2">
        <v>262</v>
      </c>
      <c r="D10501" s="2" t="s">
        <v>39452</v>
      </c>
      <c r="E10501" s="2" t="s">
        <v>39458</v>
      </c>
      <c r="F10501" s="2">
        <v>3</v>
      </c>
      <c r="G10501" s="2">
        <v>107</v>
      </c>
      <c r="H10501" s="2" t="s">
        <v>39456</v>
      </c>
      <c r="I10501" s="2">
        <v>12.568656280000001</v>
      </c>
      <c r="J10501" s="2">
        <v>0</v>
      </c>
      <c r="K10501" s="2">
        <v>0</v>
      </c>
      <c r="L10501" s="2">
        <v>0</v>
      </c>
      <c r="M10501" s="2">
        <v>0</v>
      </c>
      <c r="N10501" s="2">
        <v>0</v>
      </c>
      <c r="O10501" s="2">
        <v>0</v>
      </c>
      <c r="P10501" s="2">
        <v>0</v>
      </c>
      <c r="Q10501" s="2">
        <v>0</v>
      </c>
    </row>
    <row r="10502" spans="1:17" ht="19.5" customHeight="1">
      <c r="A10502" s="2" t="s">
        <v>39459</v>
      </c>
      <c r="B10502" s="2">
        <v>17366</v>
      </c>
      <c r="C10502" s="2">
        <v>184</v>
      </c>
      <c r="D10502" s="2" t="s">
        <v>225</v>
      </c>
      <c r="E10502" s="2" t="s">
        <v>39460</v>
      </c>
      <c r="F10502" s="2">
        <v>2</v>
      </c>
      <c r="G10502" s="2">
        <v>184</v>
      </c>
      <c r="H10502" s="2" t="s">
        <v>229</v>
      </c>
      <c r="I10502" s="2">
        <v>0</v>
      </c>
      <c r="J10502" s="2">
        <v>7.0162883130000004</v>
      </c>
      <c r="K10502" s="2">
        <v>0</v>
      </c>
      <c r="L10502" s="2">
        <v>0</v>
      </c>
      <c r="M10502" s="2">
        <v>0</v>
      </c>
      <c r="N10502" s="2">
        <v>0</v>
      </c>
      <c r="O10502" s="2">
        <v>0</v>
      </c>
      <c r="P10502" s="2">
        <v>0</v>
      </c>
      <c r="Q10502" s="2">
        <v>0</v>
      </c>
    </row>
    <row r="10503" spans="1:17" ht="19.5" customHeight="1">
      <c r="A10503" s="2" t="s">
        <v>39461</v>
      </c>
      <c r="B10503" s="2">
        <v>1387</v>
      </c>
      <c r="C10503" s="2">
        <v>287</v>
      </c>
      <c r="D10503" s="2" t="s">
        <v>39462</v>
      </c>
      <c r="E10503" s="2" t="s">
        <v>39463</v>
      </c>
      <c r="F10503" s="2" t="s">
        <v>857</v>
      </c>
      <c r="G10503" s="2" t="s">
        <v>39464</v>
      </c>
      <c r="H10503" s="2" t="s">
        <v>39465</v>
      </c>
      <c r="I10503" s="2">
        <v>20.947760469999999</v>
      </c>
      <c r="J10503" s="2">
        <v>0</v>
      </c>
      <c r="K10503" s="2">
        <v>0</v>
      </c>
      <c r="L10503" s="2">
        <v>0</v>
      </c>
      <c r="M10503" s="2">
        <v>0</v>
      </c>
      <c r="N10503" s="2">
        <v>0</v>
      </c>
      <c r="O10503" s="2">
        <v>0</v>
      </c>
      <c r="P10503" s="2">
        <v>0</v>
      </c>
      <c r="Q10503" s="2">
        <v>0</v>
      </c>
    </row>
    <row r="10504" spans="1:17" ht="19.5" customHeight="1">
      <c r="A10504" s="2" t="s">
        <v>39466</v>
      </c>
      <c r="B10504" s="2">
        <v>5182</v>
      </c>
      <c r="C10504" s="2">
        <v>260</v>
      </c>
      <c r="D10504" s="2" t="s">
        <v>39467</v>
      </c>
      <c r="E10504" s="2" t="s">
        <v>39468</v>
      </c>
      <c r="F10504" s="2" t="s">
        <v>39469</v>
      </c>
      <c r="G10504" s="2" t="s">
        <v>39470</v>
      </c>
      <c r="H10504" s="2" t="s">
        <v>65</v>
      </c>
      <c r="I10504" s="2">
        <v>37.705968849999998</v>
      </c>
      <c r="J10504" s="2">
        <v>129.80133380000001</v>
      </c>
      <c r="K10504" s="2">
        <v>69.83971785</v>
      </c>
      <c r="L10504" s="2">
        <v>82.44778307</v>
      </c>
      <c r="M10504" s="2">
        <v>133.98090769999999</v>
      </c>
      <c r="N10504" s="2">
        <v>0</v>
      </c>
      <c r="O10504" s="2">
        <v>99.182980200000003</v>
      </c>
      <c r="P10504" s="2">
        <v>90.342397689999999</v>
      </c>
      <c r="Q10504" s="2">
        <v>57.169645209999999</v>
      </c>
    </row>
    <row r="10505" spans="1:17" ht="19.5" customHeight="1">
      <c r="A10505" s="2" t="s">
        <v>39471</v>
      </c>
      <c r="B10505" s="2">
        <v>29600</v>
      </c>
      <c r="C10505" s="2">
        <v>270</v>
      </c>
      <c r="D10505" s="2" t="s">
        <v>39467</v>
      </c>
      <c r="E10505" s="2" t="s">
        <v>39472</v>
      </c>
      <c r="F10505" s="2" t="s">
        <v>39473</v>
      </c>
      <c r="G10505" s="2" t="s">
        <v>39474</v>
      </c>
      <c r="H10505" s="2" t="s">
        <v>65</v>
      </c>
      <c r="I10505" s="2">
        <v>0</v>
      </c>
      <c r="J10505" s="2">
        <v>17.540720780000001</v>
      </c>
      <c r="K10505" s="2">
        <v>34.919858920000003</v>
      </c>
      <c r="L10505" s="2">
        <v>0</v>
      </c>
      <c r="M10505" s="2">
        <v>0</v>
      </c>
      <c r="N10505" s="2">
        <v>0</v>
      </c>
      <c r="O10505" s="2">
        <v>0</v>
      </c>
      <c r="P10505" s="2">
        <v>0</v>
      </c>
      <c r="Q10505" s="2">
        <v>80.037503290000004</v>
      </c>
    </row>
    <row r="10506" spans="1:17" ht="19.5" customHeight="1">
      <c r="A10506" s="2" t="s">
        <v>39475</v>
      </c>
      <c r="B10506" s="2">
        <v>43099</v>
      </c>
      <c r="C10506" s="2">
        <v>182</v>
      </c>
      <c r="D10506" s="2" t="s">
        <v>39467</v>
      </c>
      <c r="E10506" s="2" t="s">
        <v>39476</v>
      </c>
      <c r="F10506" s="2" t="s">
        <v>39477</v>
      </c>
      <c r="G10506" s="2" t="s">
        <v>39478</v>
      </c>
      <c r="H10506" s="2" t="s">
        <v>65</v>
      </c>
      <c r="I10506" s="2">
        <v>29.326864659999998</v>
      </c>
      <c r="J10506" s="2">
        <v>45.605874040000003</v>
      </c>
      <c r="K10506" s="2">
        <v>48.887802489999999</v>
      </c>
      <c r="L10506" s="2">
        <v>45.804323930000002</v>
      </c>
      <c r="M10506" s="2">
        <v>33.495226930000001</v>
      </c>
      <c r="N10506" s="2">
        <v>111.82242599999999</v>
      </c>
      <c r="O10506" s="2">
        <v>74.387235149999995</v>
      </c>
      <c r="P10506" s="2">
        <v>67.756798270000004</v>
      </c>
      <c r="Q10506" s="2">
        <v>22.867858080000001</v>
      </c>
    </row>
    <row r="10507" spans="1:17" ht="19.5" customHeight="1">
      <c r="A10507" s="2" t="s">
        <v>39479</v>
      </c>
      <c r="B10507" s="2">
        <v>13892</v>
      </c>
      <c r="C10507" s="2">
        <v>395</v>
      </c>
      <c r="D10507" s="2" t="s">
        <v>39467</v>
      </c>
      <c r="E10507" s="2" t="s">
        <v>39480</v>
      </c>
      <c r="F10507" s="2">
        <v>3</v>
      </c>
      <c r="G10507" s="2">
        <v>188</v>
      </c>
      <c r="H10507" s="2" t="s">
        <v>65</v>
      </c>
      <c r="I10507" s="2">
        <v>0</v>
      </c>
      <c r="J10507" s="2">
        <v>10.524432470000001</v>
      </c>
      <c r="K10507" s="2">
        <v>0</v>
      </c>
      <c r="L10507" s="2">
        <v>0</v>
      </c>
      <c r="M10507" s="2">
        <v>0</v>
      </c>
      <c r="N10507" s="2">
        <v>0</v>
      </c>
      <c r="O10507" s="2">
        <v>0</v>
      </c>
      <c r="P10507" s="2">
        <v>0</v>
      </c>
      <c r="Q10507" s="2">
        <v>0</v>
      </c>
    </row>
    <row r="10508" spans="1:17" ht="19.5" customHeight="1">
      <c r="A10508" s="2" t="s">
        <v>39481</v>
      </c>
      <c r="B10508" s="2">
        <v>7024</v>
      </c>
      <c r="C10508" s="2">
        <v>270</v>
      </c>
      <c r="D10508" s="2" t="s">
        <v>39467</v>
      </c>
      <c r="E10508" s="2" t="s">
        <v>39472</v>
      </c>
      <c r="F10508" s="2" t="s">
        <v>39482</v>
      </c>
      <c r="G10508" s="2" t="s">
        <v>39483</v>
      </c>
      <c r="H10508" s="2" t="s">
        <v>65</v>
      </c>
      <c r="I10508" s="2">
        <v>2069.638735</v>
      </c>
      <c r="J10508" s="2">
        <v>1445.355393</v>
      </c>
      <c r="K10508" s="2">
        <v>1026.6438519999999</v>
      </c>
      <c r="L10508" s="2">
        <v>1923.7816049999999</v>
      </c>
      <c r="M10508" s="2">
        <v>1088.594875</v>
      </c>
      <c r="N10508" s="2">
        <v>964.46842409999999</v>
      </c>
      <c r="O10508" s="2">
        <v>1661.314918</v>
      </c>
      <c r="P10508" s="2">
        <v>1253.5007680000001</v>
      </c>
      <c r="Q10508" s="2">
        <v>1200.562549</v>
      </c>
    </row>
    <row r="10509" spans="1:17" ht="19.5" customHeight="1">
      <c r="A10509" s="2" t="s">
        <v>39484</v>
      </c>
      <c r="B10509" s="2">
        <v>20523</v>
      </c>
      <c r="C10509" s="2">
        <v>452</v>
      </c>
      <c r="D10509" s="2" t="s">
        <v>39467</v>
      </c>
      <c r="E10509" s="2" t="s">
        <v>39485</v>
      </c>
      <c r="F10509" s="2" t="s">
        <v>39486</v>
      </c>
      <c r="G10509" s="2" t="s">
        <v>39487</v>
      </c>
      <c r="H10509" s="2" t="s">
        <v>65</v>
      </c>
      <c r="I10509" s="2">
        <v>477.60893879999998</v>
      </c>
      <c r="J10509" s="2">
        <v>399.92843390000002</v>
      </c>
      <c r="K10509" s="2">
        <v>279.3588714</v>
      </c>
      <c r="L10509" s="2">
        <v>348.11286189999998</v>
      </c>
      <c r="M10509" s="2">
        <v>468.933177</v>
      </c>
      <c r="N10509" s="2">
        <v>265.57826169999998</v>
      </c>
      <c r="O10509" s="2">
        <v>421.52766589999999</v>
      </c>
      <c r="P10509" s="2">
        <v>530.76158640000006</v>
      </c>
      <c r="Q10509" s="2">
        <v>285.84822600000001</v>
      </c>
    </row>
    <row r="10510" spans="1:17" ht="19.5" customHeight="1">
      <c r="A10510" s="2" t="s">
        <v>39488</v>
      </c>
      <c r="B10510" s="2">
        <v>53917</v>
      </c>
      <c r="C10510" s="2">
        <v>242</v>
      </c>
      <c r="D10510" s="2" t="s">
        <v>39467</v>
      </c>
      <c r="E10510" s="2" t="s">
        <v>39489</v>
      </c>
      <c r="F10510" s="2" t="s">
        <v>21421</v>
      </c>
      <c r="G10510" s="2" t="s">
        <v>39490</v>
      </c>
      <c r="H10510" s="2" t="s">
        <v>65</v>
      </c>
      <c r="I10510" s="2">
        <v>37.705968849999998</v>
      </c>
      <c r="J10510" s="2">
        <v>21.048864940000001</v>
      </c>
      <c r="K10510" s="2">
        <v>0</v>
      </c>
      <c r="L10510" s="2">
        <v>0</v>
      </c>
      <c r="M10510" s="2">
        <v>0</v>
      </c>
      <c r="N10510" s="2">
        <v>0</v>
      </c>
      <c r="O10510" s="2">
        <v>0</v>
      </c>
      <c r="P10510" s="2">
        <v>0</v>
      </c>
      <c r="Q10510" s="2">
        <v>0</v>
      </c>
    </row>
    <row r="10511" spans="1:17" ht="19.5" customHeight="1">
      <c r="A10511" s="2" t="s">
        <v>39491</v>
      </c>
      <c r="B10511" s="2">
        <v>13682</v>
      </c>
      <c r="C10511" s="2">
        <v>365</v>
      </c>
      <c r="D10511" s="2" t="s">
        <v>39467</v>
      </c>
      <c r="E10511" s="2" t="s">
        <v>39492</v>
      </c>
      <c r="F10511" s="2" t="s">
        <v>39493</v>
      </c>
      <c r="G10511" s="2">
        <v>150310279101</v>
      </c>
      <c r="H10511" s="2" t="s">
        <v>65</v>
      </c>
      <c r="I10511" s="2">
        <v>54.464177229999997</v>
      </c>
      <c r="J10511" s="2">
        <v>31.573297409999999</v>
      </c>
      <c r="K10511" s="2">
        <v>0</v>
      </c>
      <c r="L10511" s="2">
        <v>0</v>
      </c>
      <c r="M10511" s="2">
        <v>0</v>
      </c>
      <c r="N10511" s="2">
        <v>0</v>
      </c>
      <c r="O10511" s="2">
        <v>0</v>
      </c>
      <c r="P10511" s="2">
        <v>0</v>
      </c>
      <c r="Q10511" s="2">
        <v>45.735716160000003</v>
      </c>
    </row>
    <row r="10512" spans="1:17" ht="19.5" customHeight="1">
      <c r="A10512" s="2" t="s">
        <v>39494</v>
      </c>
      <c r="B10512" s="2">
        <v>1925</v>
      </c>
      <c r="C10512" s="2">
        <v>287</v>
      </c>
      <c r="D10512" s="2" t="s">
        <v>39467</v>
      </c>
      <c r="E10512" s="2" t="s">
        <v>39495</v>
      </c>
      <c r="F10512" s="2">
        <v>3</v>
      </c>
      <c r="G10512" s="2">
        <v>48</v>
      </c>
      <c r="H10512" s="2" t="s">
        <v>65</v>
      </c>
      <c r="I10512" s="2">
        <v>0</v>
      </c>
      <c r="J10512" s="2">
        <v>10.524432470000001</v>
      </c>
      <c r="K10512" s="2">
        <v>0</v>
      </c>
      <c r="L10512" s="2">
        <v>0</v>
      </c>
      <c r="M10512" s="2">
        <v>0</v>
      </c>
      <c r="N10512" s="2">
        <v>0</v>
      </c>
      <c r="O10512" s="2">
        <v>0</v>
      </c>
      <c r="P10512" s="2">
        <v>0</v>
      </c>
      <c r="Q10512" s="2">
        <v>0</v>
      </c>
    </row>
    <row r="10513" spans="1:17" ht="19.5" customHeight="1">
      <c r="A10513" s="2" t="s">
        <v>39496</v>
      </c>
      <c r="B10513" s="2">
        <v>6704</v>
      </c>
      <c r="C10513" s="2">
        <v>234</v>
      </c>
      <c r="D10513" s="2" t="s">
        <v>39497</v>
      </c>
      <c r="E10513" s="2" t="s">
        <v>39498</v>
      </c>
      <c r="F10513" s="2" t="s">
        <v>2777</v>
      </c>
      <c r="G10513" s="2" t="s">
        <v>39499</v>
      </c>
      <c r="H10513" s="2" t="s">
        <v>39500</v>
      </c>
      <c r="I10513" s="2">
        <v>0</v>
      </c>
      <c r="J10513" s="2">
        <v>0</v>
      </c>
      <c r="K10513" s="2">
        <v>20.95191535</v>
      </c>
      <c r="L10513" s="2">
        <v>0</v>
      </c>
      <c r="M10513" s="2">
        <v>0</v>
      </c>
      <c r="N10513" s="2">
        <v>0</v>
      </c>
      <c r="O10513" s="2">
        <v>0</v>
      </c>
      <c r="P10513" s="2">
        <v>0</v>
      </c>
      <c r="Q10513" s="2">
        <v>0</v>
      </c>
    </row>
    <row r="10514" spans="1:17" ht="19.5" customHeight="1">
      <c r="A10514" s="2" t="s">
        <v>39501</v>
      </c>
      <c r="B10514" s="2">
        <v>9744</v>
      </c>
      <c r="C10514" s="2">
        <v>170</v>
      </c>
      <c r="D10514" s="2" t="s">
        <v>39497</v>
      </c>
      <c r="E10514" s="2" t="s">
        <v>39502</v>
      </c>
      <c r="F10514" s="2" t="s">
        <v>3576</v>
      </c>
      <c r="G10514" s="2" t="s">
        <v>16868</v>
      </c>
      <c r="H10514" s="2" t="s">
        <v>39500</v>
      </c>
      <c r="I10514" s="2">
        <v>33.516416759999998</v>
      </c>
      <c r="J10514" s="2">
        <v>7.0162883130000004</v>
      </c>
      <c r="K10514" s="2">
        <v>0</v>
      </c>
      <c r="L10514" s="2">
        <v>0</v>
      </c>
      <c r="M10514" s="2">
        <v>0</v>
      </c>
      <c r="N10514" s="2">
        <v>0</v>
      </c>
      <c r="O10514" s="2">
        <v>0</v>
      </c>
      <c r="P10514" s="2">
        <v>0</v>
      </c>
      <c r="Q10514" s="2">
        <v>0</v>
      </c>
    </row>
    <row r="10515" spans="1:17" ht="19.5" customHeight="1">
      <c r="A10515" s="2" t="s">
        <v>39503</v>
      </c>
      <c r="B10515" s="2">
        <v>2265</v>
      </c>
      <c r="C10515" s="2">
        <v>336</v>
      </c>
      <c r="D10515" s="2" t="s">
        <v>39497</v>
      </c>
      <c r="E10515" s="2" t="s">
        <v>39504</v>
      </c>
      <c r="F10515" s="2" t="s">
        <v>192</v>
      </c>
      <c r="G10515" s="2" t="s">
        <v>39505</v>
      </c>
      <c r="H10515" s="2" t="s">
        <v>39500</v>
      </c>
      <c r="I10515" s="2">
        <v>12.568656280000001</v>
      </c>
      <c r="J10515" s="2">
        <v>0</v>
      </c>
      <c r="K10515" s="2">
        <v>0</v>
      </c>
      <c r="L10515" s="2">
        <v>0</v>
      </c>
      <c r="M10515" s="2">
        <v>0</v>
      </c>
      <c r="N10515" s="2">
        <v>0</v>
      </c>
      <c r="O10515" s="2">
        <v>0</v>
      </c>
      <c r="P10515" s="2">
        <v>0</v>
      </c>
      <c r="Q10515" s="2">
        <v>0</v>
      </c>
    </row>
    <row r="10516" spans="1:17" ht="19.5" customHeight="1">
      <c r="A10516" s="2" t="s">
        <v>39506</v>
      </c>
      <c r="B10516" s="2">
        <v>4239</v>
      </c>
      <c r="C10516" s="2">
        <v>66</v>
      </c>
      <c r="D10516" s="2" t="s">
        <v>39497</v>
      </c>
      <c r="E10516" s="2" t="s">
        <v>39507</v>
      </c>
      <c r="F10516" s="2" t="s">
        <v>700</v>
      </c>
      <c r="G10516" s="2" t="s">
        <v>39508</v>
      </c>
      <c r="H10516" s="2" t="s">
        <v>39500</v>
      </c>
      <c r="I10516" s="2">
        <v>0</v>
      </c>
      <c r="J10516" s="2">
        <v>0</v>
      </c>
      <c r="K10516" s="2">
        <v>0</v>
      </c>
      <c r="L10516" s="2">
        <v>0</v>
      </c>
      <c r="M10516" s="2">
        <v>0</v>
      </c>
      <c r="N10516" s="2">
        <v>27.955606499999998</v>
      </c>
      <c r="O10516" s="2">
        <v>0</v>
      </c>
      <c r="P10516" s="2">
        <v>0</v>
      </c>
      <c r="Q10516" s="2">
        <v>0</v>
      </c>
    </row>
    <row r="10517" spans="1:17" ht="19.5" customHeight="1">
      <c r="A10517" s="2" t="s">
        <v>39509</v>
      </c>
      <c r="B10517" s="2">
        <v>3115</v>
      </c>
      <c r="C10517" s="2">
        <v>252</v>
      </c>
      <c r="D10517" s="2" t="s">
        <v>39510</v>
      </c>
      <c r="E10517" s="2" t="s">
        <v>39511</v>
      </c>
      <c r="F10517" s="2" t="s">
        <v>5423</v>
      </c>
      <c r="G10517" s="2">
        <v>113161</v>
      </c>
      <c r="H10517" s="2" t="s">
        <v>39512</v>
      </c>
      <c r="I10517" s="2">
        <v>0</v>
      </c>
      <c r="J10517" s="2">
        <v>0</v>
      </c>
      <c r="K10517" s="2">
        <v>0</v>
      </c>
      <c r="L10517" s="2">
        <v>45.804323930000002</v>
      </c>
      <c r="M10517" s="2">
        <v>0</v>
      </c>
      <c r="N10517" s="2">
        <v>0</v>
      </c>
      <c r="O10517" s="2">
        <v>0</v>
      </c>
      <c r="P10517" s="2">
        <v>0</v>
      </c>
      <c r="Q10517" s="2">
        <v>0</v>
      </c>
    </row>
    <row r="10518" spans="1:17" ht="19.5" customHeight="1">
      <c r="A10518" s="2" t="s">
        <v>39513</v>
      </c>
      <c r="B10518" s="2">
        <v>264</v>
      </c>
      <c r="C10518" s="2">
        <v>264</v>
      </c>
      <c r="D10518" s="2" t="s">
        <v>39514</v>
      </c>
      <c r="E10518" s="2" t="s">
        <v>39515</v>
      </c>
      <c r="F10518" s="2">
        <v>4</v>
      </c>
      <c r="G10518" s="2">
        <v>76</v>
      </c>
      <c r="H10518" s="2" t="s">
        <v>39516</v>
      </c>
      <c r="I10518" s="2">
        <v>0</v>
      </c>
      <c r="J10518" s="2">
        <v>14.032576629999999</v>
      </c>
      <c r="K10518" s="2">
        <v>0</v>
      </c>
      <c r="L10518" s="2">
        <v>0</v>
      </c>
      <c r="M10518" s="2">
        <v>0</v>
      </c>
      <c r="N10518" s="2">
        <v>0</v>
      </c>
      <c r="O10518" s="2">
        <v>0</v>
      </c>
      <c r="P10518" s="2">
        <v>0</v>
      </c>
      <c r="Q10518" s="2">
        <v>0</v>
      </c>
    </row>
    <row r="10519" spans="1:17" ht="19.5" customHeight="1">
      <c r="A10519" s="2" t="s">
        <v>39517</v>
      </c>
      <c r="B10519" s="2">
        <v>9384</v>
      </c>
      <c r="C10519" s="2">
        <v>185</v>
      </c>
      <c r="D10519" s="2" t="s">
        <v>39518</v>
      </c>
      <c r="E10519" s="2" t="s">
        <v>39519</v>
      </c>
      <c r="F10519" s="2" t="s">
        <v>297</v>
      </c>
      <c r="G10519" s="2" t="s">
        <v>39520</v>
      </c>
      <c r="H10519" s="2" t="s">
        <v>39521</v>
      </c>
      <c r="I10519" s="2">
        <v>0</v>
      </c>
      <c r="J10519" s="2">
        <v>0</v>
      </c>
      <c r="K10519" s="2">
        <v>20.95191535</v>
      </c>
      <c r="L10519" s="2">
        <v>0</v>
      </c>
      <c r="M10519" s="2">
        <v>0</v>
      </c>
      <c r="N10519" s="2">
        <v>0</v>
      </c>
      <c r="O10519" s="2">
        <v>24.795745050000001</v>
      </c>
      <c r="P10519" s="2">
        <v>0</v>
      </c>
      <c r="Q10519" s="2">
        <v>0</v>
      </c>
    </row>
    <row r="10520" spans="1:17" ht="19.5" customHeight="1">
      <c r="A10520" s="2" t="s">
        <v>39522</v>
      </c>
      <c r="B10520" s="2">
        <v>2800</v>
      </c>
      <c r="C10520" s="2">
        <v>62</v>
      </c>
      <c r="D10520" s="2" t="s">
        <v>225</v>
      </c>
      <c r="E10520" s="2" t="s">
        <v>39523</v>
      </c>
      <c r="F10520" s="2" t="s">
        <v>39524</v>
      </c>
      <c r="G10520" s="2" t="s">
        <v>39525</v>
      </c>
      <c r="H10520" s="2" t="s">
        <v>229</v>
      </c>
      <c r="I10520" s="2">
        <v>8.3791041899999996</v>
      </c>
      <c r="J10520" s="2">
        <v>38.589585720000002</v>
      </c>
      <c r="K10520" s="2">
        <v>0</v>
      </c>
      <c r="L10520" s="2">
        <v>0</v>
      </c>
      <c r="M10520" s="2">
        <v>0</v>
      </c>
      <c r="N10520" s="2">
        <v>69.889016240000004</v>
      </c>
      <c r="O10520" s="2">
        <v>0</v>
      </c>
      <c r="P10520" s="2">
        <v>45.171198840000002</v>
      </c>
      <c r="Q10520" s="2">
        <v>0</v>
      </c>
    </row>
    <row r="10521" spans="1:17" ht="19.5" customHeight="1">
      <c r="A10521" s="2" t="s">
        <v>39526</v>
      </c>
      <c r="B10521" s="2">
        <v>2170</v>
      </c>
      <c r="C10521" s="2">
        <v>311</v>
      </c>
      <c r="D10521" s="2" t="s">
        <v>39527</v>
      </c>
      <c r="E10521" s="2" t="s">
        <v>39528</v>
      </c>
      <c r="F10521" s="2" t="s">
        <v>39529</v>
      </c>
      <c r="G10521" s="2" t="s">
        <v>39530</v>
      </c>
      <c r="H10521" s="2" t="s">
        <v>39531</v>
      </c>
      <c r="I10521" s="2">
        <v>20.947760469999999</v>
      </c>
      <c r="J10521" s="2">
        <v>0</v>
      </c>
      <c r="K10521" s="2">
        <v>27.935887139999998</v>
      </c>
      <c r="L10521" s="2">
        <v>0</v>
      </c>
      <c r="M10521" s="2">
        <v>25.121420199999999</v>
      </c>
      <c r="N10521" s="2">
        <v>0</v>
      </c>
      <c r="O10521" s="2">
        <v>0</v>
      </c>
      <c r="P10521" s="2">
        <v>0</v>
      </c>
      <c r="Q10521" s="2">
        <v>0</v>
      </c>
    </row>
    <row r="10522" spans="1:17" ht="19.5" customHeight="1">
      <c r="A10522" s="2" t="s">
        <v>39532</v>
      </c>
      <c r="B10522" s="2">
        <v>4060</v>
      </c>
      <c r="C10522" s="2">
        <v>97</v>
      </c>
      <c r="D10522" s="2" t="s">
        <v>39527</v>
      </c>
      <c r="E10522" s="2" t="s">
        <v>39533</v>
      </c>
      <c r="F10522" s="2" t="s">
        <v>39534</v>
      </c>
      <c r="G10522" s="2" t="s">
        <v>39535</v>
      </c>
      <c r="H10522" s="2" t="s">
        <v>39531</v>
      </c>
      <c r="I10522" s="2">
        <v>12.568656280000001</v>
      </c>
      <c r="J10522" s="2">
        <v>38.589585720000002</v>
      </c>
      <c r="K10522" s="2">
        <v>55.871774279999997</v>
      </c>
      <c r="L10522" s="2">
        <v>0</v>
      </c>
      <c r="M10522" s="2">
        <v>33.495226930000001</v>
      </c>
      <c r="N10522" s="2">
        <v>55.911212990000003</v>
      </c>
      <c r="O10522" s="2">
        <v>0</v>
      </c>
      <c r="P10522" s="2">
        <v>0</v>
      </c>
      <c r="Q10522" s="2">
        <v>0</v>
      </c>
    </row>
    <row r="10523" spans="1:17" ht="19.5" customHeight="1">
      <c r="A10523" s="2" t="s">
        <v>39536</v>
      </c>
      <c r="B10523" s="2">
        <v>9195</v>
      </c>
      <c r="C10523" s="2">
        <v>199</v>
      </c>
      <c r="D10523" s="2" t="s">
        <v>39527</v>
      </c>
      <c r="E10523" s="2" t="s">
        <v>39537</v>
      </c>
      <c r="F10523" s="2" t="s">
        <v>39538</v>
      </c>
      <c r="G10523" s="2" t="s">
        <v>39539</v>
      </c>
      <c r="H10523" s="2" t="s">
        <v>39531</v>
      </c>
      <c r="I10523" s="2">
        <v>0</v>
      </c>
      <c r="J10523" s="2">
        <v>24.557009099999998</v>
      </c>
      <c r="K10523" s="2">
        <v>0</v>
      </c>
      <c r="L10523" s="2">
        <v>0</v>
      </c>
      <c r="M10523" s="2">
        <v>0</v>
      </c>
      <c r="N10523" s="2">
        <v>0</v>
      </c>
      <c r="O10523" s="2">
        <v>37.193617580000002</v>
      </c>
      <c r="P10523" s="2">
        <v>0</v>
      </c>
      <c r="Q10523" s="2">
        <v>0</v>
      </c>
    </row>
    <row r="10524" spans="1:17" ht="19.5" customHeight="1">
      <c r="A10524" s="2" t="s">
        <v>39540</v>
      </c>
      <c r="B10524" s="2">
        <v>2104</v>
      </c>
      <c r="C10524" s="2">
        <v>205</v>
      </c>
      <c r="D10524" s="2" t="s">
        <v>39527</v>
      </c>
      <c r="E10524" s="2" t="s">
        <v>39541</v>
      </c>
      <c r="F10524" s="2" t="s">
        <v>39542</v>
      </c>
      <c r="G10524" s="2" t="s">
        <v>39543</v>
      </c>
      <c r="H10524" s="2" t="s">
        <v>39531</v>
      </c>
      <c r="I10524" s="2">
        <v>16.758208379999999</v>
      </c>
      <c r="J10524" s="2">
        <v>14.032576629999999</v>
      </c>
      <c r="K10524" s="2">
        <v>20.95191535</v>
      </c>
      <c r="L10524" s="2">
        <v>0</v>
      </c>
      <c r="M10524" s="2">
        <v>0</v>
      </c>
      <c r="N10524" s="2">
        <v>0</v>
      </c>
      <c r="O10524" s="2">
        <v>0</v>
      </c>
      <c r="P10524" s="2">
        <v>0</v>
      </c>
      <c r="Q10524" s="2">
        <v>34.30178712</v>
      </c>
    </row>
    <row r="10525" spans="1:17" ht="19.5" customHeight="1">
      <c r="A10525" s="2" t="s">
        <v>39544</v>
      </c>
      <c r="B10525" s="2">
        <v>1167</v>
      </c>
      <c r="C10525" s="2">
        <v>201</v>
      </c>
      <c r="D10525" s="2" t="s">
        <v>225</v>
      </c>
      <c r="E10525" s="2" t="s">
        <v>39545</v>
      </c>
      <c r="F10525" s="2" t="s">
        <v>1417</v>
      </c>
      <c r="G10525" s="2" t="s">
        <v>39546</v>
      </c>
      <c r="H10525" s="2" t="s">
        <v>229</v>
      </c>
      <c r="I10525" s="2">
        <v>0</v>
      </c>
      <c r="J10525" s="2">
        <v>0</v>
      </c>
      <c r="K10525" s="2">
        <v>27.935887139999998</v>
      </c>
      <c r="L10525" s="2">
        <v>0</v>
      </c>
      <c r="M10525" s="2">
        <v>0</v>
      </c>
      <c r="N10525" s="2">
        <v>0</v>
      </c>
      <c r="O10525" s="2">
        <v>0</v>
      </c>
      <c r="P10525" s="2">
        <v>56.463998549999999</v>
      </c>
      <c r="Q10525" s="2">
        <v>22.867858080000001</v>
      </c>
    </row>
    <row r="10526" spans="1:17" ht="19.5" customHeight="1">
      <c r="A10526" s="2" t="s">
        <v>39547</v>
      </c>
      <c r="B10526" s="2">
        <v>2495</v>
      </c>
      <c r="C10526" s="2">
        <v>285</v>
      </c>
      <c r="D10526" s="2" t="s">
        <v>39548</v>
      </c>
      <c r="E10526" s="2" t="s">
        <v>39549</v>
      </c>
      <c r="F10526" s="2" t="s">
        <v>39550</v>
      </c>
      <c r="G10526" s="2" t="s">
        <v>39551</v>
      </c>
      <c r="H10526" s="2" t="s">
        <v>39552</v>
      </c>
      <c r="I10526" s="2">
        <v>25.137312569999999</v>
      </c>
      <c r="J10526" s="2">
        <v>7.0162883130000004</v>
      </c>
      <c r="K10526" s="2">
        <v>13.967943569999999</v>
      </c>
      <c r="L10526" s="2">
        <v>0</v>
      </c>
      <c r="M10526" s="2">
        <v>0</v>
      </c>
      <c r="N10526" s="2">
        <v>0</v>
      </c>
      <c r="O10526" s="2">
        <v>0</v>
      </c>
      <c r="P10526" s="2">
        <v>22.585599420000001</v>
      </c>
      <c r="Q10526" s="2">
        <v>0</v>
      </c>
    </row>
    <row r="10527" spans="1:17" ht="19.5" customHeight="1">
      <c r="A10527" s="2" t="s">
        <v>39553</v>
      </c>
      <c r="B10527" s="2">
        <v>12970</v>
      </c>
      <c r="C10527" s="2">
        <v>217</v>
      </c>
      <c r="D10527" s="2" t="s">
        <v>39548</v>
      </c>
      <c r="E10527" s="2" t="s">
        <v>39554</v>
      </c>
      <c r="F10527" s="2">
        <v>3</v>
      </c>
      <c r="G10527" s="2">
        <v>38</v>
      </c>
      <c r="H10527" s="2" t="s">
        <v>39552</v>
      </c>
      <c r="I10527" s="2">
        <v>0</v>
      </c>
      <c r="J10527" s="2">
        <v>0</v>
      </c>
      <c r="K10527" s="2">
        <v>0</v>
      </c>
      <c r="L10527" s="2">
        <v>0</v>
      </c>
      <c r="M10527" s="2">
        <v>0</v>
      </c>
      <c r="N10527" s="2">
        <v>0</v>
      </c>
      <c r="O10527" s="2">
        <v>37.193617580000002</v>
      </c>
      <c r="P10527" s="2">
        <v>0</v>
      </c>
      <c r="Q10527" s="2">
        <v>0</v>
      </c>
    </row>
    <row r="10528" spans="1:17" ht="19.5" customHeight="1">
      <c r="A10528" s="2" t="s">
        <v>39555</v>
      </c>
      <c r="B10528" s="2">
        <v>7869</v>
      </c>
      <c r="C10528" s="2">
        <v>96</v>
      </c>
      <c r="D10528" s="2" t="s">
        <v>39556</v>
      </c>
      <c r="E10528" s="2" t="s">
        <v>39557</v>
      </c>
      <c r="F10528" s="2">
        <v>3</v>
      </c>
      <c r="G10528" s="2">
        <v>32</v>
      </c>
      <c r="H10528" s="2" t="s">
        <v>65</v>
      </c>
      <c r="I10528" s="2">
        <v>0</v>
      </c>
      <c r="J10528" s="2">
        <v>10.524432470000001</v>
      </c>
      <c r="K10528" s="2">
        <v>0</v>
      </c>
      <c r="L10528" s="2">
        <v>0</v>
      </c>
      <c r="M10528" s="2">
        <v>0</v>
      </c>
      <c r="N10528" s="2">
        <v>0</v>
      </c>
      <c r="O10528" s="2">
        <v>0</v>
      </c>
      <c r="P10528" s="2">
        <v>0</v>
      </c>
      <c r="Q10528" s="2">
        <v>0</v>
      </c>
    </row>
    <row r="10529" spans="1:17" ht="19.5" customHeight="1">
      <c r="A10529" s="2" t="s">
        <v>39558</v>
      </c>
      <c r="B10529" s="2">
        <v>2258</v>
      </c>
      <c r="C10529" s="2">
        <v>286</v>
      </c>
      <c r="D10529" s="2" t="s">
        <v>39559</v>
      </c>
      <c r="E10529" s="2" t="s">
        <v>39560</v>
      </c>
      <c r="F10529" s="2" t="s">
        <v>39561</v>
      </c>
      <c r="G10529" s="2" t="s">
        <v>39562</v>
      </c>
      <c r="H10529" s="2" t="s">
        <v>65</v>
      </c>
      <c r="I10529" s="2">
        <v>314.21640710000003</v>
      </c>
      <c r="J10529" s="2">
        <v>312.22482989999997</v>
      </c>
      <c r="K10529" s="2">
        <v>398.08639169999998</v>
      </c>
      <c r="L10529" s="2">
        <v>348.11286189999998</v>
      </c>
      <c r="M10529" s="2">
        <v>343.326076</v>
      </c>
      <c r="N10529" s="2">
        <v>489.2231137</v>
      </c>
      <c r="O10529" s="2">
        <v>309.94681309999999</v>
      </c>
      <c r="P10529" s="2">
        <v>316.19839189999999</v>
      </c>
      <c r="Q10529" s="2">
        <v>423.05537450000003</v>
      </c>
    </row>
    <row r="10530" spans="1:17" ht="19.5" customHeight="1">
      <c r="A10530" s="2" t="s">
        <v>39563</v>
      </c>
      <c r="B10530" s="2">
        <v>337</v>
      </c>
      <c r="C10530" s="2">
        <v>337</v>
      </c>
      <c r="D10530" s="2" t="s">
        <v>225</v>
      </c>
      <c r="E10530" s="2" t="s">
        <v>39564</v>
      </c>
      <c r="F10530" s="2">
        <v>3</v>
      </c>
      <c r="G10530" s="2">
        <v>19</v>
      </c>
      <c r="H10530" s="2" t="s">
        <v>229</v>
      </c>
      <c r="I10530" s="2">
        <v>0</v>
      </c>
      <c r="J10530" s="2">
        <v>10.524432470000001</v>
      </c>
      <c r="K10530" s="2">
        <v>0</v>
      </c>
      <c r="L10530" s="2">
        <v>0</v>
      </c>
      <c r="M10530" s="2">
        <v>0</v>
      </c>
      <c r="N10530" s="2">
        <v>0</v>
      </c>
      <c r="O10530" s="2">
        <v>0</v>
      </c>
      <c r="P10530" s="2">
        <v>0</v>
      </c>
      <c r="Q10530" s="2">
        <v>0</v>
      </c>
    </row>
    <row r="10531" spans="1:17" ht="19.5" customHeight="1">
      <c r="A10531" s="2" t="s">
        <v>39565</v>
      </c>
      <c r="B10531" s="2">
        <v>2426</v>
      </c>
      <c r="C10531" s="2">
        <v>161</v>
      </c>
      <c r="D10531" s="2" t="s">
        <v>225</v>
      </c>
      <c r="E10531" s="2" t="s">
        <v>39566</v>
      </c>
      <c r="F10531" s="2">
        <v>3</v>
      </c>
      <c r="G10531" s="2">
        <v>21</v>
      </c>
      <c r="H10531" s="2" t="s">
        <v>229</v>
      </c>
      <c r="I10531" s="2">
        <v>0</v>
      </c>
      <c r="J10531" s="2">
        <v>0</v>
      </c>
      <c r="K10531" s="2">
        <v>0</v>
      </c>
      <c r="L10531" s="2">
        <v>0</v>
      </c>
      <c r="M10531" s="2">
        <v>25.121420199999999</v>
      </c>
      <c r="N10531" s="2">
        <v>0</v>
      </c>
      <c r="O10531" s="2">
        <v>0</v>
      </c>
      <c r="P10531" s="2">
        <v>0</v>
      </c>
      <c r="Q10531" s="2">
        <v>0</v>
      </c>
    </row>
    <row r="10532" spans="1:17" ht="19.5" customHeight="1">
      <c r="A10532" s="2" t="s">
        <v>39567</v>
      </c>
      <c r="B10532" s="2">
        <v>1751</v>
      </c>
      <c r="C10532" s="2">
        <v>396</v>
      </c>
      <c r="D10532" s="2" t="s">
        <v>225</v>
      </c>
      <c r="E10532" s="2" t="s">
        <v>39568</v>
      </c>
      <c r="F10532" s="2">
        <v>1.2516319435566099E+55</v>
      </c>
      <c r="G10532" s="2" t="s">
        <v>39569</v>
      </c>
      <c r="H10532" s="2" t="s">
        <v>229</v>
      </c>
      <c r="I10532" s="2">
        <v>3707.753604</v>
      </c>
      <c r="J10532" s="2">
        <v>2974.9062450000001</v>
      </c>
      <c r="K10532" s="2">
        <v>3198.6590769999998</v>
      </c>
      <c r="L10532" s="2">
        <v>3499.4503479999998</v>
      </c>
      <c r="M10532" s="2">
        <v>3483.5036009999999</v>
      </c>
      <c r="N10532" s="2">
        <v>3508.4286149999998</v>
      </c>
      <c r="O10532" s="2">
        <v>7860.2511809999996</v>
      </c>
      <c r="P10532" s="2">
        <v>6380.4318370000001</v>
      </c>
      <c r="Q10532" s="2">
        <v>4779.3823389999998</v>
      </c>
    </row>
    <row r="10533" spans="1:17" ht="19.5" customHeight="1">
      <c r="A10533" s="2" t="s">
        <v>39570</v>
      </c>
      <c r="B10533" s="2">
        <v>3516</v>
      </c>
      <c r="C10533" s="2">
        <v>146</v>
      </c>
      <c r="D10533" s="2" t="s">
        <v>225</v>
      </c>
      <c r="E10533" s="2" t="s">
        <v>39571</v>
      </c>
      <c r="F10533" s="2" t="s">
        <v>1146</v>
      </c>
      <c r="G10533" s="2" t="s">
        <v>10488</v>
      </c>
      <c r="H10533" s="2" t="s">
        <v>229</v>
      </c>
      <c r="I10533" s="2">
        <v>16.758208379999999</v>
      </c>
      <c r="J10533" s="2">
        <v>0</v>
      </c>
      <c r="K10533" s="2">
        <v>0</v>
      </c>
      <c r="L10533" s="2">
        <v>27.48259436</v>
      </c>
      <c r="M10533" s="2">
        <v>0</v>
      </c>
      <c r="N10533" s="2">
        <v>0</v>
      </c>
      <c r="O10533" s="2">
        <v>0</v>
      </c>
      <c r="P10533" s="2">
        <v>0</v>
      </c>
      <c r="Q10533" s="2">
        <v>0</v>
      </c>
    </row>
    <row r="10534" spans="1:17" ht="19.5" customHeight="1">
      <c r="A10534" s="2" t="s">
        <v>39572</v>
      </c>
      <c r="B10534" s="2">
        <v>2740</v>
      </c>
      <c r="C10534" s="2">
        <v>275</v>
      </c>
      <c r="D10534" s="2" t="s">
        <v>39573</v>
      </c>
      <c r="E10534" s="2" t="s">
        <v>39574</v>
      </c>
      <c r="F10534" s="2">
        <v>9</v>
      </c>
      <c r="G10534" s="2">
        <v>19</v>
      </c>
      <c r="H10534" s="2" t="s">
        <v>39575</v>
      </c>
      <c r="I10534" s="2">
        <v>37.705968849999998</v>
      </c>
      <c r="J10534" s="2">
        <v>0</v>
      </c>
      <c r="K10534" s="2">
        <v>0</v>
      </c>
      <c r="L10534" s="2">
        <v>0</v>
      </c>
      <c r="M10534" s="2">
        <v>0</v>
      </c>
      <c r="N10534" s="2">
        <v>0</v>
      </c>
      <c r="O10534" s="2">
        <v>0</v>
      </c>
      <c r="P10534" s="2">
        <v>0</v>
      </c>
      <c r="Q10534" s="2">
        <v>0</v>
      </c>
    </row>
    <row r="10535" spans="1:17" ht="19.5" customHeight="1">
      <c r="A10535" s="2" t="s">
        <v>39576</v>
      </c>
      <c r="B10535" s="2">
        <v>9464</v>
      </c>
      <c r="C10535" s="2">
        <v>118</v>
      </c>
      <c r="D10535" s="2" t="s">
        <v>39577</v>
      </c>
      <c r="E10535" s="2" t="s">
        <v>39578</v>
      </c>
      <c r="F10535" s="2">
        <v>3</v>
      </c>
      <c r="G10535" s="2">
        <v>27</v>
      </c>
      <c r="H10535" s="2" t="s">
        <v>39579</v>
      </c>
      <c r="I10535" s="2">
        <v>0</v>
      </c>
      <c r="J10535" s="2">
        <v>0</v>
      </c>
      <c r="K10535" s="2">
        <v>20.95191535</v>
      </c>
      <c r="L10535" s="2">
        <v>0</v>
      </c>
      <c r="M10535" s="2">
        <v>0</v>
      </c>
      <c r="N10535" s="2">
        <v>0</v>
      </c>
      <c r="O10535" s="2">
        <v>0</v>
      </c>
      <c r="P10535" s="2">
        <v>0</v>
      </c>
      <c r="Q10535" s="2">
        <v>0</v>
      </c>
    </row>
    <row r="10536" spans="1:17" ht="19.5" customHeight="1">
      <c r="A10536" s="2" t="s">
        <v>39580</v>
      </c>
      <c r="B10536" s="2">
        <v>2669</v>
      </c>
      <c r="C10536" s="2">
        <v>325</v>
      </c>
      <c r="D10536" s="2" t="s">
        <v>39581</v>
      </c>
      <c r="E10536" s="2" t="s">
        <v>39582</v>
      </c>
      <c r="F10536" s="2" t="s">
        <v>39583</v>
      </c>
      <c r="G10536" s="2" t="s">
        <v>39584</v>
      </c>
      <c r="H10536" s="2" t="s">
        <v>65</v>
      </c>
      <c r="I10536" s="2">
        <v>117.3074587</v>
      </c>
      <c r="J10536" s="2">
        <v>35.081441570000003</v>
      </c>
      <c r="K10536" s="2">
        <v>55.871774279999997</v>
      </c>
      <c r="L10536" s="2">
        <v>73.286918290000003</v>
      </c>
      <c r="M10536" s="2">
        <v>58.616647129999997</v>
      </c>
      <c r="N10536" s="2">
        <v>55.911212990000003</v>
      </c>
      <c r="O10536" s="2">
        <v>136.37659780000001</v>
      </c>
      <c r="P10536" s="2">
        <v>112.9279971</v>
      </c>
      <c r="Q10536" s="2">
        <v>0</v>
      </c>
    </row>
    <row r="10537" spans="1:17" ht="19.5" customHeight="1">
      <c r="A10537" s="2" t="s">
        <v>39585</v>
      </c>
      <c r="B10537" s="2">
        <v>6441</v>
      </c>
      <c r="C10537" s="2">
        <v>225</v>
      </c>
      <c r="D10537" s="2" t="s">
        <v>39586</v>
      </c>
      <c r="E10537" s="2" t="s">
        <v>39587</v>
      </c>
      <c r="F10537" s="2" t="s">
        <v>2777</v>
      </c>
      <c r="G10537" s="2" t="s">
        <v>33548</v>
      </c>
      <c r="H10537" s="2" t="s">
        <v>39588</v>
      </c>
      <c r="I10537" s="2">
        <v>0</v>
      </c>
      <c r="J10537" s="2">
        <v>21.048864940000001</v>
      </c>
      <c r="K10537" s="2">
        <v>0</v>
      </c>
      <c r="L10537" s="2">
        <v>0</v>
      </c>
      <c r="M10537" s="2">
        <v>25.121420199999999</v>
      </c>
      <c r="N10537" s="2">
        <v>0</v>
      </c>
      <c r="O10537" s="2">
        <v>0</v>
      </c>
      <c r="P10537" s="2">
        <v>0</v>
      </c>
      <c r="Q10537" s="2">
        <v>0</v>
      </c>
    </row>
    <row r="10538" spans="1:17" ht="19.5" customHeight="1">
      <c r="A10538" s="2" t="s">
        <v>39589</v>
      </c>
      <c r="B10538" s="2">
        <v>8410</v>
      </c>
      <c r="C10538" s="2">
        <v>90</v>
      </c>
      <c r="D10538" s="2" t="s">
        <v>39586</v>
      </c>
      <c r="E10538" s="2" t="s">
        <v>39590</v>
      </c>
      <c r="F10538" s="2" t="s">
        <v>2483</v>
      </c>
      <c r="G10538" s="2" t="s">
        <v>39591</v>
      </c>
      <c r="H10538" s="2" t="s">
        <v>39588</v>
      </c>
      <c r="I10538" s="2">
        <v>0</v>
      </c>
      <c r="J10538" s="2">
        <v>7.0162883130000004</v>
      </c>
      <c r="K10538" s="2">
        <v>20.95191535</v>
      </c>
      <c r="L10538" s="2">
        <v>0</v>
      </c>
      <c r="M10538" s="2">
        <v>0</v>
      </c>
      <c r="N10538" s="2">
        <v>0</v>
      </c>
      <c r="O10538" s="2">
        <v>0</v>
      </c>
      <c r="P10538" s="2">
        <v>0</v>
      </c>
      <c r="Q10538" s="2">
        <v>0</v>
      </c>
    </row>
    <row r="10539" spans="1:17" ht="19.5" customHeight="1">
      <c r="A10539" s="2" t="s">
        <v>39592</v>
      </c>
      <c r="B10539" s="2">
        <v>14072</v>
      </c>
      <c r="C10539" s="2">
        <v>406</v>
      </c>
      <c r="D10539" s="2" t="s">
        <v>225</v>
      </c>
      <c r="E10539" s="2" t="s">
        <v>39593</v>
      </c>
      <c r="F10539" s="2" t="s">
        <v>39594</v>
      </c>
      <c r="G10539" s="2" t="s">
        <v>39595</v>
      </c>
      <c r="H10539" s="2" t="s">
        <v>229</v>
      </c>
      <c r="I10539" s="2">
        <v>25.137312569999999</v>
      </c>
      <c r="J10539" s="2">
        <v>31.573297409999999</v>
      </c>
      <c r="K10539" s="2">
        <v>97.775604990000005</v>
      </c>
      <c r="L10539" s="2">
        <v>45.804323930000002</v>
      </c>
      <c r="M10539" s="2">
        <v>50.242840399999999</v>
      </c>
      <c r="N10539" s="2">
        <v>41.933409750000003</v>
      </c>
      <c r="O10539" s="2">
        <v>49.591490100000001</v>
      </c>
      <c r="P10539" s="2">
        <v>0</v>
      </c>
      <c r="Q10539" s="2">
        <v>80.037503290000004</v>
      </c>
    </row>
    <row r="10540" spans="1:17" ht="19.5" customHeight="1">
      <c r="A10540" s="2" t="s">
        <v>39596</v>
      </c>
      <c r="B10540" s="2">
        <v>3842</v>
      </c>
      <c r="C10540" s="2">
        <v>111</v>
      </c>
      <c r="D10540" s="2" t="s">
        <v>39597</v>
      </c>
      <c r="E10540" s="2" t="s">
        <v>39598</v>
      </c>
      <c r="F10540" s="2">
        <v>2</v>
      </c>
      <c r="G10540" s="2">
        <v>7</v>
      </c>
      <c r="H10540" s="2" t="s">
        <v>39599</v>
      </c>
      <c r="I10540" s="2">
        <v>8.3791041899999996</v>
      </c>
      <c r="J10540" s="2">
        <v>0</v>
      </c>
      <c r="K10540" s="2">
        <v>0</v>
      </c>
      <c r="L10540" s="2">
        <v>0</v>
      </c>
      <c r="M10540" s="2">
        <v>0</v>
      </c>
      <c r="N10540" s="2">
        <v>0</v>
      </c>
      <c r="O10540" s="2">
        <v>0</v>
      </c>
      <c r="P10540" s="2">
        <v>0</v>
      </c>
      <c r="Q10540" s="2">
        <v>0</v>
      </c>
    </row>
    <row r="10541" spans="1:17" ht="19.5" customHeight="1">
      <c r="A10541" s="2" t="s">
        <v>39600</v>
      </c>
      <c r="B10541" s="2">
        <v>674</v>
      </c>
      <c r="C10541" s="2">
        <v>106</v>
      </c>
      <c r="D10541" s="2" t="s">
        <v>225</v>
      </c>
      <c r="E10541" s="2" t="s">
        <v>39601</v>
      </c>
      <c r="F10541" s="2">
        <v>2</v>
      </c>
      <c r="G10541" s="2">
        <v>4</v>
      </c>
      <c r="H10541" s="2" t="s">
        <v>229</v>
      </c>
      <c r="I10541" s="2">
        <v>0</v>
      </c>
      <c r="J10541" s="2">
        <v>0</v>
      </c>
      <c r="K10541" s="2">
        <v>0</v>
      </c>
      <c r="L10541" s="2">
        <v>0</v>
      </c>
      <c r="M10541" s="2">
        <v>0</v>
      </c>
      <c r="N10541" s="2">
        <v>0</v>
      </c>
      <c r="O10541" s="2">
        <v>0</v>
      </c>
      <c r="P10541" s="2">
        <v>22.585599420000001</v>
      </c>
      <c r="Q10541" s="2">
        <v>0</v>
      </c>
    </row>
    <row r="10542" spans="1:17" ht="19.5" customHeight="1">
      <c r="A10542" s="2" t="s">
        <v>39602</v>
      </c>
      <c r="B10542" s="2">
        <v>5429</v>
      </c>
      <c r="C10542" s="2">
        <v>106</v>
      </c>
      <c r="D10542" s="2" t="s">
        <v>225</v>
      </c>
      <c r="E10542" s="2" t="s">
        <v>39601</v>
      </c>
      <c r="F10542" s="2" t="s">
        <v>39603</v>
      </c>
      <c r="G10542" s="2" t="s">
        <v>39604</v>
      </c>
      <c r="H10542" s="2" t="s">
        <v>229</v>
      </c>
      <c r="I10542" s="2">
        <v>20.947760469999999</v>
      </c>
      <c r="J10542" s="2">
        <v>17.540720780000001</v>
      </c>
      <c r="K10542" s="2">
        <v>48.887802489999999</v>
      </c>
      <c r="L10542" s="2">
        <v>18.321729569999999</v>
      </c>
      <c r="M10542" s="2">
        <v>0</v>
      </c>
      <c r="N10542" s="2">
        <v>69.889016240000004</v>
      </c>
      <c r="O10542" s="2">
        <v>0</v>
      </c>
      <c r="P10542" s="2">
        <v>33.878399129999998</v>
      </c>
      <c r="Q10542" s="2">
        <v>34.30178712</v>
      </c>
    </row>
    <row r="10543" spans="1:17" ht="19.5" customHeight="1">
      <c r="A10543" s="2" t="s">
        <v>39605</v>
      </c>
      <c r="B10543" s="2">
        <v>3651</v>
      </c>
      <c r="C10543" s="2">
        <v>344</v>
      </c>
      <c r="D10543" s="2" t="s">
        <v>225</v>
      </c>
      <c r="E10543" s="2" t="s">
        <v>39606</v>
      </c>
      <c r="F10543" s="2" t="s">
        <v>918</v>
      </c>
      <c r="G10543" s="2" t="s">
        <v>35718</v>
      </c>
      <c r="H10543" s="2" t="s">
        <v>229</v>
      </c>
      <c r="I10543" s="2">
        <v>12.568656280000001</v>
      </c>
      <c r="J10543" s="2">
        <v>0</v>
      </c>
      <c r="K10543" s="2">
        <v>0</v>
      </c>
      <c r="L10543" s="2">
        <v>0</v>
      </c>
      <c r="M10543" s="2">
        <v>0</v>
      </c>
      <c r="N10543" s="2">
        <v>41.933409750000003</v>
      </c>
      <c r="O10543" s="2">
        <v>0</v>
      </c>
      <c r="P10543" s="2">
        <v>22.585599420000001</v>
      </c>
      <c r="Q10543" s="2">
        <v>0</v>
      </c>
    </row>
    <row r="10544" spans="1:17" ht="19.5" customHeight="1">
      <c r="A10544" s="2" t="s">
        <v>39607</v>
      </c>
      <c r="B10544" s="2">
        <v>8657</v>
      </c>
      <c r="C10544" s="2">
        <v>400</v>
      </c>
      <c r="D10544" s="2" t="s">
        <v>225</v>
      </c>
      <c r="E10544" s="2" t="s">
        <v>39608</v>
      </c>
      <c r="F10544" s="2" t="s">
        <v>39609</v>
      </c>
      <c r="G10544" s="2" t="s">
        <v>39610</v>
      </c>
      <c r="H10544" s="2" t="s">
        <v>229</v>
      </c>
      <c r="I10544" s="2">
        <v>20.947760469999999</v>
      </c>
      <c r="J10544" s="2">
        <v>0</v>
      </c>
      <c r="K10544" s="2">
        <v>0</v>
      </c>
      <c r="L10544" s="2">
        <v>0</v>
      </c>
      <c r="M10544" s="2">
        <v>25.121420199999999</v>
      </c>
      <c r="N10544" s="2">
        <v>0</v>
      </c>
      <c r="O10544" s="2">
        <v>0</v>
      </c>
      <c r="P10544" s="2">
        <v>0</v>
      </c>
      <c r="Q10544" s="2">
        <v>68.603574249999994</v>
      </c>
    </row>
    <row r="10545" spans="1:17" ht="19.5" customHeight="1">
      <c r="A10545" s="2" t="s">
        <v>39611</v>
      </c>
      <c r="B10545" s="2">
        <v>38836</v>
      </c>
      <c r="C10545" s="2">
        <v>416</v>
      </c>
      <c r="D10545" s="2" t="s">
        <v>39612</v>
      </c>
      <c r="E10545" s="2" t="s">
        <v>39613</v>
      </c>
      <c r="F10545" s="2" t="s">
        <v>33659</v>
      </c>
      <c r="G10545" s="2" t="s">
        <v>39614</v>
      </c>
      <c r="H10545" s="2" t="s">
        <v>39615</v>
      </c>
      <c r="I10545" s="2">
        <v>0</v>
      </c>
      <c r="J10545" s="2">
        <v>24.557009099999998</v>
      </c>
      <c r="K10545" s="2">
        <v>0</v>
      </c>
      <c r="L10545" s="2">
        <v>0</v>
      </c>
      <c r="M10545" s="2">
        <v>50.242840399999999</v>
      </c>
      <c r="N10545" s="2">
        <v>0</v>
      </c>
      <c r="O10545" s="2">
        <v>0</v>
      </c>
      <c r="P10545" s="2">
        <v>0</v>
      </c>
      <c r="Q10545" s="2">
        <v>0</v>
      </c>
    </row>
    <row r="10546" spans="1:17" ht="19.5" customHeight="1">
      <c r="A10546" s="2" t="s">
        <v>39616</v>
      </c>
      <c r="B10546" s="2">
        <v>49248</v>
      </c>
      <c r="C10546" s="2">
        <v>301</v>
      </c>
      <c r="D10546" s="2" t="s">
        <v>39612</v>
      </c>
      <c r="E10546" s="2" t="s">
        <v>39617</v>
      </c>
      <c r="F10546" s="2" t="s">
        <v>39618</v>
      </c>
      <c r="G10546" s="2" t="s">
        <v>39619</v>
      </c>
      <c r="H10546" s="2" t="s">
        <v>39615</v>
      </c>
      <c r="I10546" s="2">
        <v>0</v>
      </c>
      <c r="J10546" s="2">
        <v>0</v>
      </c>
      <c r="K10546" s="2">
        <v>0</v>
      </c>
      <c r="L10546" s="2">
        <v>0</v>
      </c>
      <c r="M10546" s="2">
        <v>0</v>
      </c>
      <c r="N10546" s="2">
        <v>0</v>
      </c>
      <c r="O10546" s="2">
        <v>0</v>
      </c>
      <c r="P10546" s="2">
        <v>56.463998549999999</v>
      </c>
      <c r="Q10546" s="2">
        <v>0</v>
      </c>
    </row>
    <row r="10547" spans="1:17" ht="19.5" customHeight="1">
      <c r="A10547" s="2" t="s">
        <v>39620</v>
      </c>
      <c r="B10547" s="2">
        <v>10527</v>
      </c>
      <c r="C10547" s="2">
        <v>115</v>
      </c>
      <c r="D10547" s="2" t="s">
        <v>39612</v>
      </c>
      <c r="E10547" s="2" t="s">
        <v>39621</v>
      </c>
      <c r="F10547" s="2" t="s">
        <v>39622</v>
      </c>
      <c r="G10547" s="2" t="s">
        <v>39623</v>
      </c>
      <c r="H10547" s="2" t="s">
        <v>39615</v>
      </c>
      <c r="I10547" s="2">
        <v>150.82387539999999</v>
      </c>
      <c r="J10547" s="2">
        <v>80.687315600000005</v>
      </c>
      <c r="K10547" s="2">
        <v>146.66340750000001</v>
      </c>
      <c r="L10547" s="2">
        <v>146.57383659999999</v>
      </c>
      <c r="M10547" s="2">
        <v>66.990453860000002</v>
      </c>
      <c r="N10547" s="2">
        <v>97.844622740000005</v>
      </c>
      <c r="O10547" s="2">
        <v>161.1723428</v>
      </c>
      <c r="P10547" s="2">
        <v>45.171198840000002</v>
      </c>
      <c r="Q10547" s="2">
        <v>57.169645209999999</v>
      </c>
    </row>
    <row r="10548" spans="1:17" ht="19.5" customHeight="1">
      <c r="A10548" s="2" t="s">
        <v>39624</v>
      </c>
      <c r="B10548" s="2">
        <v>21946</v>
      </c>
      <c r="C10548" s="2">
        <v>190</v>
      </c>
      <c r="D10548" s="2" t="s">
        <v>39612</v>
      </c>
      <c r="E10548" s="2" t="s">
        <v>39625</v>
      </c>
      <c r="F10548" s="2" t="s">
        <v>39626</v>
      </c>
      <c r="G10548" s="2" t="s">
        <v>39627</v>
      </c>
      <c r="H10548" s="2" t="s">
        <v>39615</v>
      </c>
      <c r="I10548" s="2">
        <v>0</v>
      </c>
      <c r="J10548" s="2">
        <v>7.0162883130000004</v>
      </c>
      <c r="K10548" s="2">
        <v>0</v>
      </c>
      <c r="L10548" s="2">
        <v>0</v>
      </c>
      <c r="M10548" s="2">
        <v>0</v>
      </c>
      <c r="N10548" s="2">
        <v>0</v>
      </c>
      <c r="O10548" s="2">
        <v>0</v>
      </c>
      <c r="P10548" s="2">
        <v>45.171198840000002</v>
      </c>
      <c r="Q10548" s="2">
        <v>0</v>
      </c>
    </row>
    <row r="10549" spans="1:17" ht="19.5" customHeight="1">
      <c r="A10549" s="2" t="s">
        <v>39628</v>
      </c>
      <c r="B10549" s="2">
        <v>29118</v>
      </c>
      <c r="C10549" s="2">
        <v>96</v>
      </c>
      <c r="D10549" s="2" t="s">
        <v>225</v>
      </c>
      <c r="E10549" s="2" t="s">
        <v>39629</v>
      </c>
      <c r="F10549" s="2" t="s">
        <v>1583</v>
      </c>
      <c r="G10549" s="2" t="s">
        <v>39630</v>
      </c>
      <c r="H10549" s="2" t="s">
        <v>229</v>
      </c>
      <c r="I10549" s="2">
        <v>0</v>
      </c>
      <c r="J10549" s="2">
        <v>0</v>
      </c>
      <c r="K10549" s="2">
        <v>0</v>
      </c>
      <c r="L10549" s="2">
        <v>27.48259436</v>
      </c>
      <c r="M10549" s="2">
        <v>0</v>
      </c>
      <c r="N10549" s="2">
        <v>0</v>
      </c>
      <c r="O10549" s="2">
        <v>0</v>
      </c>
      <c r="P10549" s="2">
        <v>0</v>
      </c>
      <c r="Q10549" s="2">
        <v>0</v>
      </c>
    </row>
    <row r="10550" spans="1:17" ht="19.5" customHeight="1">
      <c r="A10550" s="2" t="s">
        <v>39631</v>
      </c>
      <c r="B10550" s="2">
        <v>26050</v>
      </c>
      <c r="C10550" s="2">
        <v>96</v>
      </c>
      <c r="D10550" s="2" t="s">
        <v>225</v>
      </c>
      <c r="E10550" s="2" t="s">
        <v>39629</v>
      </c>
      <c r="F10550" s="2" t="s">
        <v>557</v>
      </c>
      <c r="G10550" s="2" t="s">
        <v>39632</v>
      </c>
      <c r="H10550" s="2" t="s">
        <v>229</v>
      </c>
      <c r="I10550" s="2">
        <v>12.568656280000001</v>
      </c>
      <c r="J10550" s="2">
        <v>0</v>
      </c>
      <c r="K10550" s="2">
        <v>0</v>
      </c>
      <c r="L10550" s="2">
        <v>0</v>
      </c>
      <c r="M10550" s="2">
        <v>0</v>
      </c>
      <c r="N10550" s="2">
        <v>0</v>
      </c>
      <c r="O10550" s="2">
        <v>0</v>
      </c>
      <c r="P10550" s="2">
        <v>0</v>
      </c>
      <c r="Q10550" s="2">
        <v>0</v>
      </c>
    </row>
    <row r="10551" spans="1:17" ht="19.5" customHeight="1">
      <c r="A10551" s="2" t="s">
        <v>39633</v>
      </c>
      <c r="B10551" s="2">
        <v>12826</v>
      </c>
      <c r="C10551" s="2">
        <v>257</v>
      </c>
      <c r="D10551" s="2" t="s">
        <v>39634</v>
      </c>
      <c r="E10551" s="2" t="s">
        <v>39635</v>
      </c>
      <c r="F10551" s="2">
        <v>3</v>
      </c>
      <c r="G10551" s="2">
        <v>17</v>
      </c>
      <c r="H10551" s="2" t="s">
        <v>39636</v>
      </c>
      <c r="I10551" s="2">
        <v>12.568656280000001</v>
      </c>
      <c r="J10551" s="2">
        <v>0</v>
      </c>
      <c r="K10551" s="2">
        <v>0</v>
      </c>
      <c r="L10551" s="2">
        <v>0</v>
      </c>
      <c r="M10551" s="2">
        <v>0</v>
      </c>
      <c r="N10551" s="2">
        <v>0</v>
      </c>
      <c r="O10551" s="2">
        <v>0</v>
      </c>
      <c r="P10551" s="2">
        <v>0</v>
      </c>
      <c r="Q10551" s="2">
        <v>0</v>
      </c>
    </row>
    <row r="10552" spans="1:17" ht="19.5" customHeight="1">
      <c r="A10552" s="2" t="s">
        <v>39637</v>
      </c>
      <c r="B10552" s="2">
        <v>1967</v>
      </c>
      <c r="C10552" s="2">
        <v>256</v>
      </c>
      <c r="D10552" s="2" t="s">
        <v>39638</v>
      </c>
      <c r="E10552" s="2" t="s">
        <v>39639</v>
      </c>
      <c r="F10552" s="2">
        <v>2</v>
      </c>
      <c r="G10552" s="2">
        <v>6</v>
      </c>
      <c r="H10552" s="2" t="s">
        <v>65</v>
      </c>
      <c r="I10552" s="2">
        <v>0</v>
      </c>
      <c r="J10552" s="2">
        <v>7.0162883130000004</v>
      </c>
      <c r="K10552" s="2">
        <v>0</v>
      </c>
      <c r="L10552" s="2">
        <v>0</v>
      </c>
      <c r="M10552" s="2">
        <v>0</v>
      </c>
      <c r="N10552" s="2">
        <v>0</v>
      </c>
      <c r="O10552" s="2">
        <v>0</v>
      </c>
      <c r="P10552" s="2">
        <v>0</v>
      </c>
      <c r="Q10552" s="2">
        <v>0</v>
      </c>
    </row>
    <row r="10553" spans="1:17" ht="19.5" customHeight="1">
      <c r="A10553" s="2" t="s">
        <v>39640</v>
      </c>
      <c r="B10553" s="2">
        <v>5381</v>
      </c>
      <c r="C10553" s="2">
        <v>269</v>
      </c>
      <c r="D10553" s="2" t="s">
        <v>39641</v>
      </c>
      <c r="E10553" s="2" t="s">
        <v>39642</v>
      </c>
      <c r="F10553" s="2" t="s">
        <v>39643</v>
      </c>
      <c r="G10553" s="2" t="s">
        <v>39644</v>
      </c>
      <c r="H10553" s="2" t="s">
        <v>39645</v>
      </c>
      <c r="I10553" s="2">
        <v>12.568656280000001</v>
      </c>
      <c r="J10553" s="2">
        <v>24.557009099999998</v>
      </c>
      <c r="K10553" s="2">
        <v>13.967943569999999</v>
      </c>
      <c r="L10553" s="2">
        <v>27.48259436</v>
      </c>
      <c r="M10553" s="2">
        <v>33.495226930000001</v>
      </c>
      <c r="N10553" s="2">
        <v>55.911212990000003</v>
      </c>
      <c r="O10553" s="2">
        <v>74.387235149999995</v>
      </c>
      <c r="P10553" s="2">
        <v>33.878399129999998</v>
      </c>
      <c r="Q10553" s="2">
        <v>114.3392904</v>
      </c>
    </row>
    <row r="10554" spans="1:17" ht="19.5" customHeight="1">
      <c r="A10554" s="2" t="s">
        <v>39646</v>
      </c>
      <c r="B10554" s="2">
        <v>7894</v>
      </c>
      <c r="C10554" s="2">
        <v>342</v>
      </c>
      <c r="D10554" s="2" t="s">
        <v>39641</v>
      </c>
      <c r="E10554" s="2" t="s">
        <v>39647</v>
      </c>
      <c r="F10554" s="2" t="s">
        <v>39648</v>
      </c>
      <c r="G10554" s="2" t="s">
        <v>39649</v>
      </c>
      <c r="H10554" s="2" t="s">
        <v>39645</v>
      </c>
      <c r="I10554" s="2">
        <v>8.3791041899999996</v>
      </c>
      <c r="J10554" s="2">
        <v>0</v>
      </c>
      <c r="K10554" s="2">
        <v>20.95191535</v>
      </c>
      <c r="L10554" s="2">
        <v>0</v>
      </c>
      <c r="M10554" s="2">
        <v>41.869033659999999</v>
      </c>
      <c r="N10554" s="2">
        <v>83.866819489999997</v>
      </c>
      <c r="O10554" s="2">
        <v>0</v>
      </c>
      <c r="P10554" s="2">
        <v>0</v>
      </c>
      <c r="Q10554" s="2">
        <v>22.867858080000001</v>
      </c>
    </row>
    <row r="10555" spans="1:17" ht="19.5" customHeight="1">
      <c r="A10555" s="2" t="s">
        <v>39650</v>
      </c>
      <c r="B10555" s="2">
        <v>2749</v>
      </c>
      <c r="C10555" s="2">
        <v>113</v>
      </c>
      <c r="D10555" s="2" t="s">
        <v>39641</v>
      </c>
      <c r="E10555" s="2" t="s">
        <v>39651</v>
      </c>
      <c r="F10555" s="2" t="s">
        <v>345</v>
      </c>
      <c r="G10555" s="2" t="s">
        <v>39652</v>
      </c>
      <c r="H10555" s="2" t="s">
        <v>39645</v>
      </c>
      <c r="I10555" s="2">
        <v>0</v>
      </c>
      <c r="J10555" s="2">
        <v>7.0162883130000004</v>
      </c>
      <c r="K10555" s="2">
        <v>0</v>
      </c>
      <c r="L10555" s="2">
        <v>0</v>
      </c>
      <c r="M10555" s="2">
        <v>0</v>
      </c>
      <c r="N10555" s="2">
        <v>0</v>
      </c>
      <c r="O10555" s="2">
        <v>0</v>
      </c>
      <c r="P10555" s="2">
        <v>0</v>
      </c>
      <c r="Q10555" s="2">
        <v>0</v>
      </c>
    </row>
    <row r="10556" spans="1:17" ht="19.5" customHeight="1">
      <c r="A10556" s="2" t="s">
        <v>39653</v>
      </c>
      <c r="B10556" s="2">
        <v>623</v>
      </c>
      <c r="C10556" s="2">
        <v>305</v>
      </c>
      <c r="D10556" s="2" t="s">
        <v>39654</v>
      </c>
      <c r="E10556" s="2" t="s">
        <v>39655</v>
      </c>
      <c r="F10556" s="2">
        <v>7</v>
      </c>
      <c r="G10556" s="2">
        <v>15</v>
      </c>
      <c r="H10556" s="2" t="s">
        <v>39656</v>
      </c>
      <c r="I10556" s="2">
        <v>0</v>
      </c>
      <c r="J10556" s="2">
        <v>0</v>
      </c>
      <c r="K10556" s="2">
        <v>0</v>
      </c>
      <c r="L10556" s="2">
        <v>0</v>
      </c>
      <c r="M10556" s="2">
        <v>58.616647129999997</v>
      </c>
      <c r="N10556" s="2">
        <v>0</v>
      </c>
      <c r="O10556" s="2">
        <v>0</v>
      </c>
      <c r="P10556" s="2">
        <v>0</v>
      </c>
      <c r="Q10556" s="2">
        <v>0</v>
      </c>
    </row>
    <row r="10557" spans="1:17" ht="19.5" customHeight="1">
      <c r="A10557" s="2" t="s">
        <v>39657</v>
      </c>
      <c r="B10557" s="2">
        <v>291</v>
      </c>
      <c r="C10557" s="2">
        <v>210</v>
      </c>
      <c r="D10557" s="2" t="s">
        <v>39654</v>
      </c>
      <c r="E10557" s="2" t="s">
        <v>39658</v>
      </c>
      <c r="F10557" s="2" t="s">
        <v>39659</v>
      </c>
      <c r="G10557" s="2" t="s">
        <v>39660</v>
      </c>
      <c r="H10557" s="2" t="s">
        <v>39656</v>
      </c>
      <c r="I10557" s="2">
        <v>37.705968849999998</v>
      </c>
      <c r="J10557" s="2">
        <v>21.048864940000001</v>
      </c>
      <c r="K10557" s="2">
        <v>13.967943569999999</v>
      </c>
      <c r="L10557" s="2">
        <v>54.96518871</v>
      </c>
      <c r="M10557" s="2">
        <v>25.121420199999999</v>
      </c>
      <c r="N10557" s="2">
        <v>0</v>
      </c>
      <c r="O10557" s="2">
        <v>0</v>
      </c>
      <c r="P10557" s="2">
        <v>0</v>
      </c>
      <c r="Q10557" s="2">
        <v>22.867858080000001</v>
      </c>
    </row>
    <row r="10558" spans="1:17" ht="19.5" customHeight="1">
      <c r="A10558" s="2" t="s">
        <v>39661</v>
      </c>
      <c r="B10558" s="2">
        <v>576</v>
      </c>
      <c r="C10558" s="2">
        <v>404</v>
      </c>
      <c r="D10558" s="2" t="s">
        <v>39654</v>
      </c>
      <c r="E10558" s="2" t="s">
        <v>39662</v>
      </c>
      <c r="F10558" s="2" t="s">
        <v>39663</v>
      </c>
      <c r="G10558" s="2" t="s">
        <v>39664</v>
      </c>
      <c r="H10558" s="2" t="s">
        <v>39656</v>
      </c>
      <c r="I10558" s="2">
        <v>41.895520949999998</v>
      </c>
      <c r="J10558" s="2">
        <v>49.114018190000003</v>
      </c>
      <c r="K10558" s="2">
        <v>111.7435486</v>
      </c>
      <c r="L10558" s="2">
        <v>45.804323930000002</v>
      </c>
      <c r="M10558" s="2">
        <v>117.2332943</v>
      </c>
      <c r="N10558" s="2">
        <v>111.82242599999999</v>
      </c>
      <c r="O10558" s="2">
        <v>260.355323</v>
      </c>
      <c r="P10558" s="2">
        <v>0</v>
      </c>
      <c r="Q10558" s="2">
        <v>68.603574249999994</v>
      </c>
    </row>
    <row r="10559" spans="1:17" ht="19.5" customHeight="1">
      <c r="A10559" s="2" t="s">
        <v>39665</v>
      </c>
      <c r="B10559" s="2">
        <v>17664</v>
      </c>
      <c r="C10559" s="2">
        <v>254</v>
      </c>
      <c r="D10559" s="2" t="s">
        <v>39666</v>
      </c>
      <c r="E10559" s="2" t="s">
        <v>39667</v>
      </c>
      <c r="F10559" s="2">
        <v>3</v>
      </c>
      <c r="G10559" s="2">
        <v>106</v>
      </c>
      <c r="H10559" s="2" t="s">
        <v>65</v>
      </c>
      <c r="I10559" s="2">
        <v>0</v>
      </c>
      <c r="J10559" s="2">
        <v>10.524432470000001</v>
      </c>
      <c r="K10559" s="2">
        <v>0</v>
      </c>
      <c r="L10559" s="2">
        <v>0</v>
      </c>
      <c r="M10559" s="2">
        <v>0</v>
      </c>
      <c r="N10559" s="2">
        <v>0</v>
      </c>
      <c r="O10559" s="2">
        <v>0</v>
      </c>
      <c r="P10559" s="2">
        <v>0</v>
      </c>
      <c r="Q10559" s="2">
        <v>0</v>
      </c>
    </row>
    <row r="10560" spans="1:17" ht="19.5" customHeight="1">
      <c r="A10560" s="2" t="s">
        <v>39668</v>
      </c>
      <c r="B10560" s="2">
        <v>16652</v>
      </c>
      <c r="C10560" s="2">
        <v>393</v>
      </c>
      <c r="D10560" s="2" t="s">
        <v>39669</v>
      </c>
      <c r="E10560" s="2" t="s">
        <v>39670</v>
      </c>
      <c r="F10560" s="2" t="s">
        <v>19866</v>
      </c>
      <c r="G10560" s="2" t="s">
        <v>39671</v>
      </c>
      <c r="H10560" s="2" t="s">
        <v>39672</v>
      </c>
      <c r="I10560" s="2">
        <v>0</v>
      </c>
      <c r="J10560" s="2">
        <v>14.032576629999999</v>
      </c>
      <c r="K10560" s="2">
        <v>0</v>
      </c>
      <c r="L10560" s="2">
        <v>0</v>
      </c>
      <c r="M10560" s="2">
        <v>0</v>
      </c>
      <c r="N10560" s="2">
        <v>0</v>
      </c>
      <c r="O10560" s="2">
        <v>0</v>
      </c>
      <c r="P10560" s="2">
        <v>45.171198840000002</v>
      </c>
      <c r="Q10560" s="2">
        <v>0</v>
      </c>
    </row>
    <row r="10561" spans="1:17" ht="19.5" customHeight="1">
      <c r="A10561" s="2" t="s">
        <v>39673</v>
      </c>
      <c r="B10561" s="2">
        <v>4075</v>
      </c>
      <c r="C10561" s="2">
        <v>204</v>
      </c>
      <c r="D10561" s="2" t="s">
        <v>39669</v>
      </c>
      <c r="E10561" s="2" t="s">
        <v>39674</v>
      </c>
      <c r="F10561" s="2">
        <v>3</v>
      </c>
      <c r="G10561" s="2">
        <v>46</v>
      </c>
      <c r="H10561" s="2" t="s">
        <v>39672</v>
      </c>
      <c r="I10561" s="2">
        <v>12.568656280000001</v>
      </c>
      <c r="J10561" s="2">
        <v>0</v>
      </c>
      <c r="K10561" s="2">
        <v>0</v>
      </c>
      <c r="L10561" s="2">
        <v>0</v>
      </c>
      <c r="M10561" s="2">
        <v>0</v>
      </c>
      <c r="N10561" s="2">
        <v>0</v>
      </c>
      <c r="O10561" s="2">
        <v>0</v>
      </c>
      <c r="P10561" s="2">
        <v>0</v>
      </c>
      <c r="Q10561" s="2">
        <v>0</v>
      </c>
    </row>
    <row r="10562" spans="1:17" ht="19.5" customHeight="1">
      <c r="A10562" s="2" t="s">
        <v>39675</v>
      </c>
      <c r="B10562" s="2">
        <v>4503</v>
      </c>
      <c r="C10562" s="2">
        <v>315</v>
      </c>
      <c r="D10562" s="2" t="s">
        <v>39669</v>
      </c>
      <c r="E10562" s="2" t="s">
        <v>39676</v>
      </c>
      <c r="F10562" s="2" t="s">
        <v>39677</v>
      </c>
      <c r="G10562" s="2" t="s">
        <v>39678</v>
      </c>
      <c r="H10562" s="2" t="s">
        <v>39672</v>
      </c>
      <c r="I10562" s="2">
        <v>0</v>
      </c>
      <c r="J10562" s="2">
        <v>10.524432470000001</v>
      </c>
      <c r="K10562" s="2">
        <v>0</v>
      </c>
      <c r="L10562" s="2">
        <v>0</v>
      </c>
      <c r="M10562" s="2">
        <v>0</v>
      </c>
      <c r="N10562" s="2">
        <v>0</v>
      </c>
      <c r="O10562" s="2">
        <v>0</v>
      </c>
      <c r="P10562" s="2">
        <v>0</v>
      </c>
      <c r="Q10562" s="2">
        <v>22.867858080000001</v>
      </c>
    </row>
    <row r="10563" spans="1:17" ht="19.5" customHeight="1">
      <c r="A10563" s="2" t="s">
        <v>39679</v>
      </c>
      <c r="B10563" s="2">
        <v>4506</v>
      </c>
      <c r="C10563" s="2">
        <v>318</v>
      </c>
      <c r="D10563" s="2" t="s">
        <v>39669</v>
      </c>
      <c r="E10563" s="2" t="s">
        <v>39680</v>
      </c>
      <c r="F10563" s="2" t="s">
        <v>39681</v>
      </c>
      <c r="G10563" s="2" t="s">
        <v>39682</v>
      </c>
      <c r="H10563" s="2" t="s">
        <v>39672</v>
      </c>
      <c r="I10563" s="2">
        <v>12.568656280000001</v>
      </c>
      <c r="J10563" s="2">
        <v>24.557009099999998</v>
      </c>
      <c r="K10563" s="2">
        <v>0</v>
      </c>
      <c r="L10563" s="2">
        <v>64.126053499999998</v>
      </c>
      <c r="M10563" s="2">
        <v>16.747613470000001</v>
      </c>
      <c r="N10563" s="2">
        <v>0</v>
      </c>
      <c r="O10563" s="2">
        <v>0</v>
      </c>
      <c r="P10563" s="2">
        <v>0</v>
      </c>
      <c r="Q10563" s="2">
        <v>0</v>
      </c>
    </row>
    <row r="10564" spans="1:17" ht="19.5" customHeight="1">
      <c r="A10564" s="2" t="s">
        <v>39683</v>
      </c>
      <c r="B10564" s="2">
        <v>673</v>
      </c>
      <c r="C10564" s="2">
        <v>293</v>
      </c>
      <c r="D10564" s="2" t="s">
        <v>39669</v>
      </c>
      <c r="E10564" s="2" t="s">
        <v>39684</v>
      </c>
      <c r="F10564" s="2" t="s">
        <v>96</v>
      </c>
      <c r="G10564" s="2" t="s">
        <v>39685</v>
      </c>
      <c r="H10564" s="2" t="s">
        <v>39672</v>
      </c>
      <c r="I10564" s="2">
        <v>0</v>
      </c>
      <c r="J10564" s="2">
        <v>0</v>
      </c>
      <c r="K10564" s="2">
        <v>0</v>
      </c>
      <c r="L10564" s="2">
        <v>18.321729569999999</v>
      </c>
      <c r="M10564" s="2">
        <v>0</v>
      </c>
      <c r="N10564" s="2">
        <v>0</v>
      </c>
      <c r="O10564" s="2">
        <v>0</v>
      </c>
      <c r="P10564" s="2">
        <v>0</v>
      </c>
      <c r="Q10564" s="2">
        <v>0</v>
      </c>
    </row>
    <row r="10565" spans="1:17" ht="19.5" customHeight="1">
      <c r="A10565" s="2" t="s">
        <v>39686</v>
      </c>
      <c r="B10565" s="2">
        <v>676</v>
      </c>
      <c r="C10565" s="2">
        <v>296</v>
      </c>
      <c r="D10565" s="2" t="s">
        <v>39669</v>
      </c>
      <c r="E10565" s="2" t="s">
        <v>39687</v>
      </c>
      <c r="F10565" s="2" t="s">
        <v>39688</v>
      </c>
      <c r="G10565" s="2" t="s">
        <v>39689</v>
      </c>
      <c r="H10565" s="2" t="s">
        <v>39672</v>
      </c>
      <c r="I10565" s="2">
        <v>0</v>
      </c>
      <c r="J10565" s="2">
        <v>0</v>
      </c>
      <c r="K10565" s="2">
        <v>0</v>
      </c>
      <c r="L10565" s="2">
        <v>27.48259436</v>
      </c>
      <c r="M10565" s="2">
        <v>0</v>
      </c>
      <c r="N10565" s="2">
        <v>0</v>
      </c>
      <c r="O10565" s="2">
        <v>0</v>
      </c>
      <c r="P10565" s="2">
        <v>0</v>
      </c>
      <c r="Q10565" s="2">
        <v>0</v>
      </c>
    </row>
    <row r="10566" spans="1:17" ht="19.5" customHeight="1">
      <c r="A10566" s="2" t="s">
        <v>39690</v>
      </c>
      <c r="B10566" s="2">
        <v>7747</v>
      </c>
      <c r="C10566" s="2">
        <v>152</v>
      </c>
      <c r="D10566" s="2" t="s">
        <v>39669</v>
      </c>
      <c r="E10566" s="2" t="s">
        <v>39691</v>
      </c>
      <c r="F10566" s="2" t="s">
        <v>39692</v>
      </c>
      <c r="G10566" s="2" t="s">
        <v>39693</v>
      </c>
      <c r="H10566" s="2" t="s">
        <v>39672</v>
      </c>
      <c r="I10566" s="2">
        <v>29.326864659999998</v>
      </c>
      <c r="J10566" s="2">
        <v>21.048864940000001</v>
      </c>
      <c r="K10566" s="2">
        <v>27.935887139999998</v>
      </c>
      <c r="L10566" s="2">
        <v>0</v>
      </c>
      <c r="M10566" s="2">
        <v>66.990453860000002</v>
      </c>
      <c r="N10566" s="2">
        <v>27.955606499999998</v>
      </c>
      <c r="O10566" s="2">
        <v>0</v>
      </c>
      <c r="P10566" s="2">
        <v>0</v>
      </c>
      <c r="Q10566" s="2">
        <v>34.30178712</v>
      </c>
    </row>
    <row r="10567" spans="1:17" ht="19.5" customHeight="1">
      <c r="A10567" s="2" t="s">
        <v>39694</v>
      </c>
      <c r="B10567" s="2">
        <v>14254</v>
      </c>
      <c r="C10567" s="2">
        <v>209</v>
      </c>
      <c r="D10567" s="2" t="s">
        <v>39669</v>
      </c>
      <c r="E10567" s="2" t="s">
        <v>39695</v>
      </c>
      <c r="F10567" s="2" t="s">
        <v>39696</v>
      </c>
      <c r="G10567" s="2" t="s">
        <v>39697</v>
      </c>
      <c r="H10567" s="2" t="s">
        <v>39672</v>
      </c>
      <c r="I10567" s="2">
        <v>87.980593990000003</v>
      </c>
      <c r="J10567" s="2">
        <v>126.29318960000001</v>
      </c>
      <c r="K10567" s="2">
        <v>41.903830710000001</v>
      </c>
      <c r="L10567" s="2">
        <v>119.0912422</v>
      </c>
      <c r="M10567" s="2">
        <v>133.98090769999999</v>
      </c>
      <c r="N10567" s="2">
        <v>97.844622740000005</v>
      </c>
      <c r="O10567" s="2">
        <v>37.193617580000002</v>
      </c>
      <c r="P10567" s="2">
        <v>56.463998549999999</v>
      </c>
      <c r="Q10567" s="2">
        <v>148.64107749999999</v>
      </c>
    </row>
    <row r="10568" spans="1:17" ht="19.5" customHeight="1">
      <c r="A10568" s="2" t="s">
        <v>39698</v>
      </c>
      <c r="B10568" s="2">
        <v>6715</v>
      </c>
      <c r="C10568" s="2">
        <v>152</v>
      </c>
      <c r="D10568" s="2" t="s">
        <v>39669</v>
      </c>
      <c r="E10568" s="2" t="s">
        <v>39691</v>
      </c>
      <c r="F10568" s="2" t="s">
        <v>39699</v>
      </c>
      <c r="G10568" s="2" t="s">
        <v>39700</v>
      </c>
      <c r="H10568" s="2" t="s">
        <v>39672</v>
      </c>
      <c r="I10568" s="2">
        <v>0</v>
      </c>
      <c r="J10568" s="2">
        <v>10.524432470000001</v>
      </c>
      <c r="K10568" s="2">
        <v>20.95191535</v>
      </c>
      <c r="L10568" s="2">
        <v>0</v>
      </c>
      <c r="M10568" s="2">
        <v>0</v>
      </c>
      <c r="N10568" s="2">
        <v>0</v>
      </c>
      <c r="O10568" s="2">
        <v>0</v>
      </c>
      <c r="P10568" s="2">
        <v>0</v>
      </c>
      <c r="Q10568" s="2">
        <v>0</v>
      </c>
    </row>
    <row r="10569" spans="1:17" ht="19.5" customHeight="1">
      <c r="A10569" s="2" t="s">
        <v>39701</v>
      </c>
      <c r="B10569" s="2">
        <v>13222</v>
      </c>
      <c r="C10569" s="2">
        <v>209</v>
      </c>
      <c r="D10569" s="2" t="s">
        <v>39669</v>
      </c>
      <c r="E10569" s="2" t="s">
        <v>39695</v>
      </c>
      <c r="F10569" s="2" t="s">
        <v>39702</v>
      </c>
      <c r="G10569" s="2" t="s">
        <v>39703</v>
      </c>
      <c r="H10569" s="2" t="s">
        <v>39672</v>
      </c>
      <c r="I10569" s="2">
        <v>29.326864659999998</v>
      </c>
      <c r="J10569" s="2">
        <v>52.622162350000004</v>
      </c>
      <c r="K10569" s="2">
        <v>62.855746060000001</v>
      </c>
      <c r="L10569" s="2">
        <v>0</v>
      </c>
      <c r="M10569" s="2">
        <v>0</v>
      </c>
      <c r="N10569" s="2">
        <v>0</v>
      </c>
      <c r="O10569" s="2">
        <v>61.989362630000002</v>
      </c>
      <c r="P10569" s="2">
        <v>0</v>
      </c>
      <c r="Q10569" s="2">
        <v>45.735716160000003</v>
      </c>
    </row>
    <row r="10570" spans="1:17" ht="19.5" customHeight="1">
      <c r="A10570" s="2" t="s">
        <v>39704</v>
      </c>
      <c r="B10570" s="2">
        <v>12706</v>
      </c>
      <c r="C10570" s="2">
        <v>255</v>
      </c>
      <c r="D10570" s="2" t="s">
        <v>39669</v>
      </c>
      <c r="E10570" s="2" t="s">
        <v>39705</v>
      </c>
      <c r="F10570" s="2" t="s">
        <v>39706</v>
      </c>
      <c r="G10570" s="2" t="s">
        <v>39707</v>
      </c>
      <c r="H10570" s="2" t="s">
        <v>39672</v>
      </c>
      <c r="I10570" s="2">
        <v>12.568656280000001</v>
      </c>
      <c r="J10570" s="2">
        <v>0</v>
      </c>
      <c r="K10570" s="2">
        <v>0</v>
      </c>
      <c r="L10570" s="2">
        <v>0</v>
      </c>
      <c r="M10570" s="2">
        <v>0</v>
      </c>
      <c r="N10570" s="2">
        <v>0</v>
      </c>
      <c r="O10570" s="2">
        <v>0</v>
      </c>
      <c r="P10570" s="2">
        <v>0</v>
      </c>
      <c r="Q10570" s="2">
        <v>0</v>
      </c>
    </row>
    <row r="10571" spans="1:17" ht="19.5" customHeight="1">
      <c r="A10571" s="2" t="s">
        <v>39708</v>
      </c>
      <c r="B10571" s="2">
        <v>529</v>
      </c>
      <c r="C10571" s="2">
        <v>300</v>
      </c>
      <c r="D10571" s="2" t="s">
        <v>39669</v>
      </c>
      <c r="E10571" s="2" t="s">
        <v>39709</v>
      </c>
      <c r="F10571" s="2" t="s">
        <v>39710</v>
      </c>
      <c r="G10571" s="2" t="s">
        <v>39711</v>
      </c>
      <c r="H10571" s="2" t="s">
        <v>39672</v>
      </c>
      <c r="I10571" s="2">
        <v>87.980593990000003</v>
      </c>
      <c r="J10571" s="2">
        <v>213.99679359999999</v>
      </c>
      <c r="K10571" s="2">
        <v>125.7114921</v>
      </c>
      <c r="L10571" s="2">
        <v>27.48259436</v>
      </c>
      <c r="M10571" s="2">
        <v>33.495226930000001</v>
      </c>
      <c r="N10571" s="2">
        <v>0</v>
      </c>
      <c r="O10571" s="2">
        <v>0</v>
      </c>
      <c r="P10571" s="2">
        <v>56.463998549999999</v>
      </c>
      <c r="Q10571" s="2">
        <v>0</v>
      </c>
    </row>
    <row r="10572" spans="1:17" ht="19.5" customHeight="1">
      <c r="A10572" s="2" t="s">
        <v>39712</v>
      </c>
      <c r="B10572" s="2">
        <v>414</v>
      </c>
      <c r="C10572" s="2">
        <v>414</v>
      </c>
      <c r="D10572" s="2" t="s">
        <v>39713</v>
      </c>
      <c r="E10572" s="2" t="s">
        <v>39714</v>
      </c>
      <c r="F10572" s="2" t="s">
        <v>29403</v>
      </c>
      <c r="G10572" s="2" t="s">
        <v>39715</v>
      </c>
      <c r="H10572" s="2" t="s">
        <v>39716</v>
      </c>
      <c r="I10572" s="2">
        <v>0</v>
      </c>
      <c r="J10572" s="2">
        <v>31.573297409999999</v>
      </c>
      <c r="K10572" s="2">
        <v>20.95191535</v>
      </c>
      <c r="L10572" s="2">
        <v>0</v>
      </c>
      <c r="M10572" s="2">
        <v>0</v>
      </c>
      <c r="N10572" s="2">
        <v>0</v>
      </c>
      <c r="O10572" s="2">
        <v>0</v>
      </c>
      <c r="P10572" s="2">
        <v>0</v>
      </c>
      <c r="Q10572" s="2">
        <v>0</v>
      </c>
    </row>
    <row r="10573" spans="1:17" ht="19.5" customHeight="1">
      <c r="A10573" s="2" t="s">
        <v>39717</v>
      </c>
      <c r="B10573" s="2">
        <v>14511</v>
      </c>
      <c r="C10573" s="2">
        <v>277</v>
      </c>
      <c r="D10573" s="2" t="s">
        <v>39713</v>
      </c>
      <c r="E10573" s="2" t="s">
        <v>39718</v>
      </c>
      <c r="F10573" s="2" t="s">
        <v>192</v>
      </c>
      <c r="G10573" s="2" t="s">
        <v>21848</v>
      </c>
      <c r="H10573" s="2" t="s">
        <v>39716</v>
      </c>
      <c r="I10573" s="2">
        <v>0</v>
      </c>
      <c r="J10573" s="2">
        <v>0</v>
      </c>
      <c r="K10573" s="2">
        <v>0</v>
      </c>
      <c r="L10573" s="2">
        <v>0</v>
      </c>
      <c r="M10573" s="2">
        <v>16.747613470000001</v>
      </c>
      <c r="N10573" s="2">
        <v>0</v>
      </c>
      <c r="O10573" s="2">
        <v>0</v>
      </c>
      <c r="P10573" s="2">
        <v>0</v>
      </c>
      <c r="Q10573" s="2">
        <v>34.30178712</v>
      </c>
    </row>
    <row r="10574" spans="1:17" ht="19.5" customHeight="1">
      <c r="A10574" s="2" t="s">
        <v>39719</v>
      </c>
      <c r="B10574" s="2">
        <v>25900</v>
      </c>
      <c r="C10574" s="2">
        <v>293</v>
      </c>
      <c r="D10574" s="2" t="s">
        <v>225</v>
      </c>
      <c r="E10574" s="2" t="s">
        <v>39720</v>
      </c>
      <c r="F10574" s="2" t="s">
        <v>192</v>
      </c>
      <c r="G10574" s="2" t="s">
        <v>3988</v>
      </c>
      <c r="H10574" s="2" t="s">
        <v>229</v>
      </c>
      <c r="I10574" s="2">
        <v>0</v>
      </c>
      <c r="J10574" s="2">
        <v>7.0162883130000004</v>
      </c>
      <c r="K10574" s="2">
        <v>0</v>
      </c>
      <c r="L10574" s="2">
        <v>0</v>
      </c>
      <c r="M10574" s="2">
        <v>25.121420199999999</v>
      </c>
      <c r="N10574" s="2">
        <v>0</v>
      </c>
      <c r="O10574" s="2">
        <v>0</v>
      </c>
      <c r="P10574" s="2">
        <v>0</v>
      </c>
      <c r="Q10574" s="2">
        <v>0</v>
      </c>
    </row>
    <row r="10575" spans="1:17" ht="19.5" customHeight="1">
      <c r="A10575" s="2" t="s">
        <v>39721</v>
      </c>
      <c r="B10575" s="2">
        <v>2650</v>
      </c>
      <c r="C10575" s="2">
        <v>259</v>
      </c>
      <c r="D10575" s="2" t="s">
        <v>39722</v>
      </c>
      <c r="E10575" s="2" t="s">
        <v>39723</v>
      </c>
      <c r="F10575" s="2" t="s">
        <v>39724</v>
      </c>
      <c r="G10575" s="2" t="s">
        <v>39725</v>
      </c>
      <c r="H10575" s="2" t="s">
        <v>65</v>
      </c>
      <c r="I10575" s="2">
        <v>20.947760469999999</v>
      </c>
      <c r="J10575" s="2">
        <v>35.081441570000003</v>
      </c>
      <c r="K10575" s="2">
        <v>83.807661420000002</v>
      </c>
      <c r="L10575" s="2">
        <v>0</v>
      </c>
      <c r="M10575" s="2">
        <v>41.869033659999999</v>
      </c>
      <c r="N10575" s="2">
        <v>55.911212990000003</v>
      </c>
      <c r="O10575" s="2">
        <v>24.795745050000001</v>
      </c>
      <c r="P10575" s="2">
        <v>22.585599420000001</v>
      </c>
      <c r="Q10575" s="2">
        <v>22.867858080000001</v>
      </c>
    </row>
    <row r="10576" spans="1:17" ht="19.5" customHeight="1">
      <c r="A10576" s="2" t="s">
        <v>39726</v>
      </c>
      <c r="B10576" s="2">
        <v>13842</v>
      </c>
      <c r="C10576" s="2">
        <v>193</v>
      </c>
      <c r="D10576" s="2" t="s">
        <v>39727</v>
      </c>
      <c r="E10576" s="2" t="s">
        <v>39728</v>
      </c>
      <c r="F10576" s="2">
        <v>2</v>
      </c>
      <c r="G10576" s="2">
        <v>90</v>
      </c>
      <c r="H10576" s="2" t="s">
        <v>39729</v>
      </c>
      <c r="I10576" s="2">
        <v>0</v>
      </c>
      <c r="J10576" s="2">
        <v>7.0162883130000004</v>
      </c>
      <c r="K10576" s="2">
        <v>0</v>
      </c>
      <c r="L10576" s="2">
        <v>0</v>
      </c>
      <c r="M10576" s="2">
        <v>0</v>
      </c>
      <c r="N10576" s="2">
        <v>0</v>
      </c>
      <c r="O10576" s="2">
        <v>0</v>
      </c>
      <c r="P10576" s="2">
        <v>0</v>
      </c>
      <c r="Q10576" s="2">
        <v>0</v>
      </c>
    </row>
    <row r="10577" spans="1:17" ht="19.5" customHeight="1">
      <c r="A10577" s="2" t="s">
        <v>39730</v>
      </c>
      <c r="B10577" s="2">
        <v>4631</v>
      </c>
      <c r="C10577" s="2">
        <v>299</v>
      </c>
      <c r="D10577" s="2" t="s">
        <v>39727</v>
      </c>
      <c r="E10577" s="2" t="s">
        <v>39731</v>
      </c>
      <c r="F10577" s="2" t="s">
        <v>39732</v>
      </c>
      <c r="G10577" s="2" t="s">
        <v>39733</v>
      </c>
      <c r="H10577" s="2" t="s">
        <v>39729</v>
      </c>
      <c r="I10577" s="2">
        <v>29.326864659999998</v>
      </c>
      <c r="J10577" s="2">
        <v>49.114018190000003</v>
      </c>
      <c r="K10577" s="2">
        <v>55.871774279999997</v>
      </c>
      <c r="L10577" s="2">
        <v>18.321729569999999</v>
      </c>
      <c r="M10577" s="2">
        <v>25.121420199999999</v>
      </c>
      <c r="N10577" s="2">
        <v>41.933409750000003</v>
      </c>
      <c r="O10577" s="2">
        <v>0</v>
      </c>
      <c r="P10577" s="2">
        <v>0</v>
      </c>
      <c r="Q10577" s="2">
        <v>22.867858080000001</v>
      </c>
    </row>
    <row r="10578" spans="1:17" ht="19.5" customHeight="1">
      <c r="A10578" s="2" t="s">
        <v>39734</v>
      </c>
      <c r="B10578" s="2">
        <v>2351</v>
      </c>
      <c r="C10578" s="2">
        <v>148</v>
      </c>
      <c r="D10578" s="2" t="s">
        <v>39727</v>
      </c>
      <c r="E10578" s="2" t="s">
        <v>39735</v>
      </c>
      <c r="F10578" s="2" t="s">
        <v>39736</v>
      </c>
      <c r="G10578" s="2" t="s">
        <v>39737</v>
      </c>
      <c r="H10578" s="2" t="s">
        <v>39729</v>
      </c>
      <c r="I10578" s="2">
        <v>100.5492503</v>
      </c>
      <c r="J10578" s="2">
        <v>73.671027289999998</v>
      </c>
      <c r="K10578" s="2">
        <v>104.7595768</v>
      </c>
      <c r="L10578" s="2">
        <v>164.8955661</v>
      </c>
      <c r="M10578" s="2">
        <v>100.4856808</v>
      </c>
      <c r="N10578" s="2">
        <v>125.8002292</v>
      </c>
      <c r="O10578" s="2">
        <v>123.97872529999999</v>
      </c>
      <c r="P10578" s="2">
        <v>67.756798270000004</v>
      </c>
      <c r="Q10578" s="2">
        <v>45.735716160000003</v>
      </c>
    </row>
    <row r="10579" spans="1:17" ht="19.5" customHeight="1">
      <c r="A10579" s="2" t="s">
        <v>39738</v>
      </c>
      <c r="B10579" s="2">
        <v>11442</v>
      </c>
      <c r="C10579" s="2">
        <v>298</v>
      </c>
      <c r="D10579" s="2" t="s">
        <v>39727</v>
      </c>
      <c r="E10579" s="2" t="s">
        <v>39739</v>
      </c>
      <c r="F10579" s="2" t="s">
        <v>6120</v>
      </c>
      <c r="G10579" s="2" t="s">
        <v>39740</v>
      </c>
      <c r="H10579" s="2" t="s">
        <v>39729</v>
      </c>
      <c r="I10579" s="2">
        <v>12.568656280000001</v>
      </c>
      <c r="J10579" s="2">
        <v>7.0162883130000004</v>
      </c>
      <c r="K10579" s="2">
        <v>0</v>
      </c>
      <c r="L10579" s="2">
        <v>27.48259436</v>
      </c>
      <c r="M10579" s="2">
        <v>0</v>
      </c>
      <c r="N10579" s="2">
        <v>0</v>
      </c>
      <c r="O10579" s="2">
        <v>0</v>
      </c>
      <c r="P10579" s="2">
        <v>0</v>
      </c>
      <c r="Q10579" s="2">
        <v>0</v>
      </c>
    </row>
    <row r="10580" spans="1:17" ht="19.5" customHeight="1">
      <c r="A10580" s="2" t="s">
        <v>39741</v>
      </c>
      <c r="B10580" s="2">
        <v>18134</v>
      </c>
      <c r="C10580" s="2">
        <v>433</v>
      </c>
      <c r="D10580" s="2" t="s">
        <v>39727</v>
      </c>
      <c r="E10580" s="2" t="s">
        <v>39742</v>
      </c>
      <c r="F10580" s="2" t="s">
        <v>39743</v>
      </c>
      <c r="G10580" s="2" t="s">
        <v>39744</v>
      </c>
      <c r="H10580" s="2" t="s">
        <v>39729</v>
      </c>
      <c r="I10580" s="2">
        <v>0</v>
      </c>
      <c r="J10580" s="2">
        <v>10.524432470000001</v>
      </c>
      <c r="K10580" s="2">
        <v>0</v>
      </c>
      <c r="L10580" s="2">
        <v>27.48259436</v>
      </c>
      <c r="M10580" s="2">
        <v>33.495226930000001</v>
      </c>
      <c r="N10580" s="2">
        <v>27.955606499999998</v>
      </c>
      <c r="O10580" s="2">
        <v>0</v>
      </c>
      <c r="P10580" s="2">
        <v>0</v>
      </c>
      <c r="Q10580" s="2">
        <v>68.603574249999994</v>
      </c>
    </row>
    <row r="10581" spans="1:17" ht="19.5" customHeight="1">
      <c r="A10581" s="2" t="s">
        <v>39745</v>
      </c>
      <c r="B10581" s="2">
        <v>6805</v>
      </c>
      <c r="C10581" s="2">
        <v>285</v>
      </c>
      <c r="D10581" s="2" t="s">
        <v>39727</v>
      </c>
      <c r="E10581" s="2" t="s">
        <v>39746</v>
      </c>
      <c r="F10581" s="2" t="s">
        <v>39747</v>
      </c>
      <c r="G10581" s="2" t="s">
        <v>39748</v>
      </c>
      <c r="H10581" s="2" t="s">
        <v>39729</v>
      </c>
      <c r="I10581" s="2">
        <v>46.085073039999997</v>
      </c>
      <c r="J10581" s="2">
        <v>21.048864940000001</v>
      </c>
      <c r="K10581" s="2">
        <v>48.887802489999999</v>
      </c>
      <c r="L10581" s="2">
        <v>73.286918290000003</v>
      </c>
      <c r="M10581" s="2">
        <v>58.616647129999997</v>
      </c>
      <c r="N10581" s="2">
        <v>0</v>
      </c>
      <c r="O10581" s="2">
        <v>24.795745050000001</v>
      </c>
      <c r="P10581" s="2">
        <v>0</v>
      </c>
      <c r="Q10581" s="2">
        <v>80.037503290000004</v>
      </c>
    </row>
    <row r="10582" spans="1:17" ht="19.5" customHeight="1">
      <c r="A10582" s="2" t="s">
        <v>39749</v>
      </c>
      <c r="B10582" s="2">
        <v>29687</v>
      </c>
      <c r="C10582" s="2">
        <v>632</v>
      </c>
      <c r="D10582" s="2" t="s">
        <v>225</v>
      </c>
      <c r="E10582" s="2" t="s">
        <v>39750</v>
      </c>
      <c r="F10582" s="2">
        <v>1.6416143226129E+56</v>
      </c>
      <c r="G10582" s="2" t="s">
        <v>39751</v>
      </c>
      <c r="H10582" s="2" t="s">
        <v>229</v>
      </c>
      <c r="I10582" s="2">
        <v>5563.7251820000001</v>
      </c>
      <c r="J10582" s="2">
        <v>4637.7665749999996</v>
      </c>
      <c r="K10582" s="2">
        <v>9540.105458</v>
      </c>
      <c r="L10582" s="2">
        <v>3032.2462439999999</v>
      </c>
      <c r="M10582" s="2">
        <v>2629.3753139999999</v>
      </c>
      <c r="N10582" s="2">
        <v>4291.1855969999997</v>
      </c>
      <c r="O10582" s="2">
        <v>3049.8766409999998</v>
      </c>
      <c r="P10582" s="2">
        <v>2902.2495260000001</v>
      </c>
      <c r="Q10582" s="2">
        <v>4047.6108810000001</v>
      </c>
    </row>
    <row r="10583" spans="1:17" ht="19.5" customHeight="1">
      <c r="A10583" s="2" t="s">
        <v>39752</v>
      </c>
      <c r="B10583" s="2">
        <v>25262</v>
      </c>
      <c r="C10583" s="2">
        <v>85</v>
      </c>
      <c r="D10583" s="2" t="s">
        <v>225</v>
      </c>
      <c r="E10583" s="2" t="s">
        <v>39753</v>
      </c>
      <c r="F10583" s="2" t="s">
        <v>39754</v>
      </c>
      <c r="G10583" s="2" t="s">
        <v>39755</v>
      </c>
      <c r="H10583" s="2" t="s">
        <v>229</v>
      </c>
      <c r="I10583" s="2">
        <v>20.947760469999999</v>
      </c>
      <c r="J10583" s="2">
        <v>70.162883129999997</v>
      </c>
      <c r="K10583" s="2">
        <v>62.855746060000001</v>
      </c>
      <c r="L10583" s="2">
        <v>36.643459139999997</v>
      </c>
      <c r="M10583" s="2">
        <v>16.747613470000001</v>
      </c>
      <c r="N10583" s="2">
        <v>41.933409750000003</v>
      </c>
      <c r="O10583" s="2">
        <v>37.193617580000002</v>
      </c>
      <c r="P10583" s="2">
        <v>56.463998549999999</v>
      </c>
      <c r="Q10583" s="2">
        <v>22.867858080000001</v>
      </c>
    </row>
    <row r="10584" spans="1:17" ht="19.5" customHeight="1">
      <c r="A10584" s="2" t="s">
        <v>39756</v>
      </c>
      <c r="B10584" s="2">
        <v>4788</v>
      </c>
      <c r="C10584" s="2">
        <v>232</v>
      </c>
      <c r="D10584" s="2" t="s">
        <v>225</v>
      </c>
      <c r="E10584" s="2" t="s">
        <v>39757</v>
      </c>
      <c r="F10584" s="2" t="s">
        <v>4378</v>
      </c>
      <c r="G10584" s="2" t="s">
        <v>18980</v>
      </c>
      <c r="H10584" s="2" t="s">
        <v>229</v>
      </c>
      <c r="I10584" s="2">
        <v>25.137312569999999</v>
      </c>
      <c r="J10584" s="2">
        <v>31.573297409999999</v>
      </c>
      <c r="K10584" s="2">
        <v>0</v>
      </c>
      <c r="L10584" s="2">
        <v>0</v>
      </c>
      <c r="M10584" s="2">
        <v>0</v>
      </c>
      <c r="N10584" s="2">
        <v>0</v>
      </c>
      <c r="O10584" s="2">
        <v>0</v>
      </c>
      <c r="P10584" s="2">
        <v>0</v>
      </c>
      <c r="Q10584" s="2">
        <v>0</v>
      </c>
    </row>
    <row r="10585" spans="1:17" ht="19.5" customHeight="1">
      <c r="A10585" s="2" t="s">
        <v>39758</v>
      </c>
      <c r="B10585" s="2">
        <v>4279</v>
      </c>
      <c r="C10585" s="2">
        <v>335</v>
      </c>
      <c r="D10585" s="2" t="s">
        <v>225</v>
      </c>
      <c r="E10585" s="2" t="s">
        <v>39759</v>
      </c>
      <c r="F10585" s="2">
        <v>3</v>
      </c>
      <c r="G10585" s="2">
        <v>33</v>
      </c>
      <c r="H10585" s="2" t="s">
        <v>229</v>
      </c>
      <c r="I10585" s="2">
        <v>0</v>
      </c>
      <c r="J10585" s="2">
        <v>0</v>
      </c>
      <c r="K10585" s="2">
        <v>0</v>
      </c>
      <c r="L10585" s="2">
        <v>0</v>
      </c>
      <c r="M10585" s="2">
        <v>25.121420199999999</v>
      </c>
      <c r="N10585" s="2">
        <v>0</v>
      </c>
      <c r="O10585" s="2">
        <v>0</v>
      </c>
      <c r="P10585" s="2">
        <v>0</v>
      </c>
      <c r="Q10585" s="2">
        <v>0</v>
      </c>
    </row>
    <row r="10586" spans="1:17" ht="19.5" customHeight="1">
      <c r="A10586" s="2" t="s">
        <v>39760</v>
      </c>
      <c r="B10586" s="2">
        <v>7161</v>
      </c>
      <c r="C10586" s="2">
        <v>109</v>
      </c>
      <c r="D10586" s="2" t="s">
        <v>39761</v>
      </c>
      <c r="E10586" s="2" t="s">
        <v>39762</v>
      </c>
      <c r="F10586" s="2">
        <v>3</v>
      </c>
      <c r="G10586" s="2">
        <v>58</v>
      </c>
      <c r="H10586" s="2" t="s">
        <v>39763</v>
      </c>
      <c r="I10586" s="2">
        <v>0</v>
      </c>
      <c r="J10586" s="2">
        <v>10.524432470000001</v>
      </c>
      <c r="K10586" s="2">
        <v>0</v>
      </c>
      <c r="L10586" s="2">
        <v>0</v>
      </c>
      <c r="M10586" s="2">
        <v>0</v>
      </c>
      <c r="N10586" s="2">
        <v>0</v>
      </c>
      <c r="O10586" s="2">
        <v>0</v>
      </c>
      <c r="P10586" s="2">
        <v>0</v>
      </c>
      <c r="Q10586" s="2">
        <v>0</v>
      </c>
    </row>
    <row r="10587" spans="1:17" ht="19.5" customHeight="1">
      <c r="A10587" s="2" t="s">
        <v>39764</v>
      </c>
      <c r="B10587" s="2">
        <v>7265</v>
      </c>
      <c r="C10587" s="2">
        <v>244</v>
      </c>
      <c r="D10587" s="2" t="s">
        <v>39765</v>
      </c>
      <c r="E10587" s="2" t="s">
        <v>39766</v>
      </c>
      <c r="F10587" s="2" t="s">
        <v>297</v>
      </c>
      <c r="G10587" s="2" t="s">
        <v>39767</v>
      </c>
      <c r="H10587" s="2" t="s">
        <v>39768</v>
      </c>
      <c r="I10587" s="2">
        <v>0</v>
      </c>
      <c r="J10587" s="2">
        <v>0</v>
      </c>
      <c r="K10587" s="2">
        <v>20.95191535</v>
      </c>
      <c r="L10587" s="2">
        <v>0</v>
      </c>
      <c r="M10587" s="2">
        <v>16.747613470000001</v>
      </c>
      <c r="N10587" s="2">
        <v>0</v>
      </c>
      <c r="O10587" s="2">
        <v>0</v>
      </c>
      <c r="P10587" s="2">
        <v>0</v>
      </c>
      <c r="Q10587" s="2">
        <v>0</v>
      </c>
    </row>
    <row r="10588" spans="1:17" ht="19.5" customHeight="1">
      <c r="A10588" s="2" t="s">
        <v>39769</v>
      </c>
      <c r="B10588" s="2">
        <v>6089</v>
      </c>
      <c r="C10588" s="2">
        <v>321</v>
      </c>
      <c r="D10588" s="2" t="s">
        <v>39770</v>
      </c>
      <c r="E10588" s="2" t="s">
        <v>39771</v>
      </c>
      <c r="F10588" s="2" t="s">
        <v>39772</v>
      </c>
      <c r="G10588" s="2" t="s">
        <v>39773</v>
      </c>
      <c r="H10588" s="2" t="s">
        <v>65</v>
      </c>
      <c r="I10588" s="2">
        <v>33.516416759999998</v>
      </c>
      <c r="J10588" s="2">
        <v>70.162883129999997</v>
      </c>
      <c r="K10588" s="2">
        <v>48.887802489999999</v>
      </c>
      <c r="L10588" s="2">
        <v>54.96518871</v>
      </c>
      <c r="M10588" s="2">
        <v>66.990453860000002</v>
      </c>
      <c r="N10588" s="2">
        <v>153.75583570000001</v>
      </c>
      <c r="O10588" s="2">
        <v>99.182980200000003</v>
      </c>
      <c r="P10588" s="2">
        <v>56.463998549999999</v>
      </c>
      <c r="Q10588" s="2">
        <v>80.037503290000004</v>
      </c>
    </row>
    <row r="10589" spans="1:17" ht="19.5" customHeight="1">
      <c r="A10589" s="2" t="s">
        <v>39774</v>
      </c>
      <c r="B10589" s="2">
        <v>9487</v>
      </c>
      <c r="C10589" s="2">
        <v>451</v>
      </c>
      <c r="D10589" s="2" t="s">
        <v>39770</v>
      </c>
      <c r="E10589" s="2" t="s">
        <v>39775</v>
      </c>
      <c r="F10589" s="2" t="s">
        <v>39776</v>
      </c>
      <c r="G10589" s="2" t="s">
        <v>39777</v>
      </c>
      <c r="H10589" s="2" t="s">
        <v>65</v>
      </c>
      <c r="I10589" s="2">
        <v>502.74625140000001</v>
      </c>
      <c r="J10589" s="2">
        <v>649.00666899999999</v>
      </c>
      <c r="K10589" s="2">
        <v>789.18881169999997</v>
      </c>
      <c r="L10589" s="2">
        <v>659.58226460000003</v>
      </c>
      <c r="M10589" s="2">
        <v>1214.2019760000001</v>
      </c>
      <c r="N10589" s="2">
        <v>1034.35744</v>
      </c>
      <c r="O10589" s="2">
        <v>892.6468218</v>
      </c>
      <c r="P10589" s="2">
        <v>880.83837749999998</v>
      </c>
      <c r="Q10589" s="2">
        <v>1051.921472</v>
      </c>
    </row>
    <row r="10590" spans="1:17" ht="19.5" customHeight="1">
      <c r="A10590" s="2" t="s">
        <v>39778</v>
      </c>
      <c r="B10590" s="2">
        <v>24229</v>
      </c>
      <c r="C10590" s="2">
        <v>665</v>
      </c>
      <c r="D10590" s="2" t="s">
        <v>39770</v>
      </c>
      <c r="E10590" s="2" t="s">
        <v>39779</v>
      </c>
      <c r="F10590" s="2" t="s">
        <v>39780</v>
      </c>
      <c r="G10590" s="2" t="s">
        <v>39781</v>
      </c>
      <c r="H10590" s="2" t="s">
        <v>65</v>
      </c>
      <c r="I10590" s="2">
        <v>406.38655319999998</v>
      </c>
      <c r="J10590" s="2">
        <v>526.22162349999996</v>
      </c>
      <c r="K10590" s="2">
        <v>488.87802490000001</v>
      </c>
      <c r="L10590" s="2">
        <v>531.33015760000001</v>
      </c>
      <c r="M10590" s="2">
        <v>577.7926645</v>
      </c>
      <c r="N10590" s="2">
        <v>419.33409749999998</v>
      </c>
      <c r="O10590" s="2">
        <v>706.6787339</v>
      </c>
      <c r="P10590" s="2">
        <v>553.34718580000003</v>
      </c>
      <c r="Q10590" s="2">
        <v>743.20538769999996</v>
      </c>
    </row>
    <row r="10591" spans="1:17" ht="19.5" customHeight="1">
      <c r="A10591" s="2" t="s">
        <v>39782</v>
      </c>
      <c r="B10591" s="2">
        <v>37362</v>
      </c>
      <c r="C10591" s="2">
        <v>248</v>
      </c>
      <c r="D10591" s="2" t="s">
        <v>225</v>
      </c>
      <c r="E10591" s="2" t="s">
        <v>39783</v>
      </c>
      <c r="F10591" s="2" t="s">
        <v>39784</v>
      </c>
      <c r="G10591" s="2" t="s">
        <v>39785</v>
      </c>
      <c r="H10591" s="2" t="s">
        <v>229</v>
      </c>
      <c r="I10591" s="2">
        <v>46.085073039999997</v>
      </c>
      <c r="J10591" s="2">
        <v>14.032576629999999</v>
      </c>
      <c r="K10591" s="2">
        <v>20.95191535</v>
      </c>
      <c r="L10591" s="2">
        <v>54.96518871</v>
      </c>
      <c r="M10591" s="2">
        <v>25.121420199999999</v>
      </c>
      <c r="N10591" s="2">
        <v>69.889016240000004</v>
      </c>
      <c r="O10591" s="2">
        <v>24.795745050000001</v>
      </c>
      <c r="P10591" s="2">
        <v>67.756798270000004</v>
      </c>
      <c r="Q10591" s="2">
        <v>45.735716160000003</v>
      </c>
    </row>
    <row r="10592" spans="1:17" ht="19.5" customHeight="1">
      <c r="A10592" s="2" t="s">
        <v>39786</v>
      </c>
      <c r="B10592" s="2">
        <v>47154</v>
      </c>
      <c r="C10592" s="2">
        <v>376</v>
      </c>
      <c r="D10592" s="2" t="s">
        <v>225</v>
      </c>
      <c r="E10592" s="2" t="s">
        <v>39787</v>
      </c>
      <c r="F10592" s="2" t="s">
        <v>39788</v>
      </c>
      <c r="G10592" s="2" t="s">
        <v>39789</v>
      </c>
      <c r="H10592" s="2" t="s">
        <v>229</v>
      </c>
      <c r="I10592" s="2">
        <v>16.758208379999999</v>
      </c>
      <c r="J10592" s="2">
        <v>7.0162883130000004</v>
      </c>
      <c r="K10592" s="2">
        <v>0</v>
      </c>
      <c r="L10592" s="2">
        <v>0</v>
      </c>
      <c r="M10592" s="2">
        <v>25.121420199999999</v>
      </c>
      <c r="N10592" s="2">
        <v>0</v>
      </c>
      <c r="O10592" s="2">
        <v>0</v>
      </c>
      <c r="P10592" s="2">
        <v>0</v>
      </c>
      <c r="Q10592" s="2">
        <v>57.169645209999999</v>
      </c>
    </row>
    <row r="10593" spans="1:17" ht="19.5" customHeight="1">
      <c r="A10593" s="2" t="s">
        <v>39790</v>
      </c>
      <c r="B10593" s="2">
        <v>13347</v>
      </c>
      <c r="C10593" s="2">
        <v>281</v>
      </c>
      <c r="D10593" s="2" t="s">
        <v>225</v>
      </c>
      <c r="E10593" s="2" t="s">
        <v>39791</v>
      </c>
      <c r="F10593" s="2">
        <v>3</v>
      </c>
      <c r="G10593" s="2">
        <v>77</v>
      </c>
      <c r="H10593" s="2" t="s">
        <v>229</v>
      </c>
      <c r="I10593" s="2">
        <v>0</v>
      </c>
      <c r="J10593" s="2">
        <v>0</v>
      </c>
      <c r="K10593" s="2">
        <v>0</v>
      </c>
      <c r="L10593" s="2">
        <v>0</v>
      </c>
      <c r="M10593" s="2">
        <v>0</v>
      </c>
      <c r="N10593" s="2">
        <v>0</v>
      </c>
      <c r="O10593" s="2">
        <v>0</v>
      </c>
      <c r="P10593" s="2">
        <v>0</v>
      </c>
      <c r="Q10593" s="2">
        <v>34.30178712</v>
      </c>
    </row>
    <row r="10594" spans="1:17" ht="19.5" customHeight="1">
      <c r="A10594" s="2" t="s">
        <v>39792</v>
      </c>
      <c r="B10594" s="2">
        <v>4668</v>
      </c>
      <c r="C10594" s="2">
        <v>235</v>
      </c>
      <c r="D10594" s="2" t="s">
        <v>39793</v>
      </c>
      <c r="E10594" s="2" t="s">
        <v>39794</v>
      </c>
      <c r="F10594" s="2" t="s">
        <v>39795</v>
      </c>
      <c r="G10594" s="2" t="s">
        <v>39796</v>
      </c>
      <c r="H10594" s="2" t="s">
        <v>39797</v>
      </c>
      <c r="I10594" s="2">
        <v>41.895520949999998</v>
      </c>
      <c r="J10594" s="2">
        <v>35.081441570000003</v>
      </c>
      <c r="K10594" s="2">
        <v>69.83971785</v>
      </c>
      <c r="L10594" s="2">
        <v>54.96518871</v>
      </c>
      <c r="M10594" s="2">
        <v>75.364260590000001</v>
      </c>
      <c r="N10594" s="2">
        <v>55.911212990000003</v>
      </c>
      <c r="O10594" s="2">
        <v>0</v>
      </c>
      <c r="P10594" s="2">
        <v>56.463998549999999</v>
      </c>
      <c r="Q10594" s="2">
        <v>68.603574249999994</v>
      </c>
    </row>
    <row r="10595" spans="1:17" ht="19.5" customHeight="1">
      <c r="A10595" s="2" t="s">
        <v>39798</v>
      </c>
      <c r="B10595" s="2">
        <v>13548</v>
      </c>
      <c r="C10595" s="2">
        <v>115</v>
      </c>
      <c r="D10595" s="2" t="s">
        <v>39793</v>
      </c>
      <c r="E10595" s="2" t="s">
        <v>39799</v>
      </c>
      <c r="F10595" s="2">
        <v>2</v>
      </c>
      <c r="G10595" s="2">
        <v>84</v>
      </c>
      <c r="H10595" s="2" t="s">
        <v>39797</v>
      </c>
      <c r="I10595" s="2">
        <v>0</v>
      </c>
      <c r="J10595" s="2">
        <v>0</v>
      </c>
      <c r="K10595" s="2">
        <v>0</v>
      </c>
      <c r="L10595" s="2">
        <v>18.321729569999999</v>
      </c>
      <c r="M10595" s="2">
        <v>0</v>
      </c>
      <c r="N10595" s="2">
        <v>0</v>
      </c>
      <c r="O10595" s="2">
        <v>0</v>
      </c>
      <c r="P10595" s="2">
        <v>0</v>
      </c>
      <c r="Q10595" s="2">
        <v>0</v>
      </c>
    </row>
    <row r="10596" spans="1:17" ht="19.5" customHeight="1">
      <c r="A10596" s="2" t="s">
        <v>39800</v>
      </c>
      <c r="B10596" s="2">
        <v>6148</v>
      </c>
      <c r="C10596" s="2">
        <v>256</v>
      </c>
      <c r="D10596" s="2" t="s">
        <v>39793</v>
      </c>
      <c r="E10596" s="2" t="s">
        <v>39801</v>
      </c>
      <c r="F10596" s="2" t="s">
        <v>557</v>
      </c>
      <c r="G10596" s="2">
        <v>451248</v>
      </c>
      <c r="H10596" s="2" t="s">
        <v>39797</v>
      </c>
      <c r="I10596" s="2">
        <v>0</v>
      </c>
      <c r="J10596" s="2">
        <v>0</v>
      </c>
      <c r="K10596" s="2">
        <v>0</v>
      </c>
      <c r="L10596" s="2">
        <v>0</v>
      </c>
      <c r="M10596" s="2">
        <v>25.121420199999999</v>
      </c>
      <c r="N10596" s="2">
        <v>41.933409750000003</v>
      </c>
      <c r="O10596" s="2">
        <v>0</v>
      </c>
      <c r="P10596" s="2">
        <v>0</v>
      </c>
      <c r="Q10596" s="2">
        <v>0</v>
      </c>
    </row>
    <row r="10597" spans="1:17" ht="19.5" customHeight="1">
      <c r="A10597" s="2" t="s">
        <v>39802</v>
      </c>
      <c r="B10597" s="2">
        <v>1216</v>
      </c>
      <c r="C10597" s="2">
        <v>318</v>
      </c>
      <c r="D10597" s="2" t="s">
        <v>39793</v>
      </c>
      <c r="E10597" s="2" t="s">
        <v>39803</v>
      </c>
      <c r="F10597" s="2" t="s">
        <v>39804</v>
      </c>
      <c r="G10597" s="2" t="s">
        <v>39805</v>
      </c>
      <c r="H10597" s="2" t="s">
        <v>39797</v>
      </c>
      <c r="I10597" s="2">
        <v>0</v>
      </c>
      <c r="J10597" s="2">
        <v>21.048864940000001</v>
      </c>
      <c r="K10597" s="2">
        <v>0</v>
      </c>
      <c r="L10597" s="2">
        <v>18.321729569999999</v>
      </c>
      <c r="M10597" s="2">
        <v>25.121420199999999</v>
      </c>
      <c r="N10597" s="2">
        <v>55.911212990000003</v>
      </c>
      <c r="O10597" s="2">
        <v>0</v>
      </c>
      <c r="P10597" s="2">
        <v>45.171198840000002</v>
      </c>
      <c r="Q10597" s="2">
        <v>68.603574249999994</v>
      </c>
    </row>
    <row r="10598" spans="1:17" ht="19.5" customHeight="1">
      <c r="A10598" s="2" t="s">
        <v>39806</v>
      </c>
      <c r="B10598" s="2">
        <v>6989</v>
      </c>
      <c r="C10598" s="2">
        <v>367</v>
      </c>
      <c r="D10598" s="2" t="s">
        <v>39807</v>
      </c>
      <c r="E10598" s="2" t="s">
        <v>39808</v>
      </c>
      <c r="F10598" s="2" t="s">
        <v>7844</v>
      </c>
      <c r="G10598" s="2">
        <v>177138</v>
      </c>
      <c r="H10598" s="2" t="s">
        <v>65</v>
      </c>
      <c r="I10598" s="2">
        <v>0</v>
      </c>
      <c r="J10598" s="2">
        <v>21.048864940000001</v>
      </c>
      <c r="K10598" s="2">
        <v>0</v>
      </c>
      <c r="L10598" s="2">
        <v>0</v>
      </c>
      <c r="M10598" s="2">
        <v>33.495226930000001</v>
      </c>
      <c r="N10598" s="2">
        <v>0</v>
      </c>
      <c r="O10598" s="2">
        <v>0</v>
      </c>
      <c r="P10598" s="2">
        <v>0</v>
      </c>
      <c r="Q10598" s="2">
        <v>0</v>
      </c>
    </row>
    <row r="10599" spans="1:17" ht="19.5" customHeight="1">
      <c r="A10599" s="2" t="s">
        <v>39809</v>
      </c>
      <c r="B10599" s="2">
        <v>1255</v>
      </c>
      <c r="C10599" s="2">
        <v>337</v>
      </c>
      <c r="D10599" s="2" t="s">
        <v>39810</v>
      </c>
      <c r="E10599" s="2" t="s">
        <v>39811</v>
      </c>
      <c r="F10599" s="2" t="s">
        <v>3683</v>
      </c>
      <c r="G10599" s="2" t="s">
        <v>39812</v>
      </c>
      <c r="H10599" s="2" t="s">
        <v>39813</v>
      </c>
      <c r="I10599" s="2">
        <v>0</v>
      </c>
      <c r="J10599" s="2">
        <v>0</v>
      </c>
      <c r="K10599" s="2">
        <v>0</v>
      </c>
      <c r="L10599" s="2">
        <v>18.321729569999999</v>
      </c>
      <c r="M10599" s="2">
        <v>0</v>
      </c>
      <c r="N10599" s="2">
        <v>0</v>
      </c>
      <c r="O10599" s="2">
        <v>0</v>
      </c>
      <c r="P10599" s="2">
        <v>0</v>
      </c>
      <c r="Q10599" s="2">
        <v>0</v>
      </c>
    </row>
    <row r="10600" spans="1:17" ht="19.5" customHeight="1">
      <c r="A10600" s="2" t="s">
        <v>39814</v>
      </c>
      <c r="B10600" s="2">
        <v>8758</v>
      </c>
      <c r="C10600" s="2">
        <v>630</v>
      </c>
      <c r="D10600" s="2" t="s">
        <v>39810</v>
      </c>
      <c r="E10600" s="2" t="s">
        <v>39815</v>
      </c>
      <c r="F10600" s="2" t="s">
        <v>39816</v>
      </c>
      <c r="G10600" s="2" t="s">
        <v>39817</v>
      </c>
      <c r="H10600" s="2" t="s">
        <v>39813</v>
      </c>
      <c r="I10600" s="2">
        <v>213.66715679999999</v>
      </c>
      <c r="J10600" s="2">
        <v>235.0456585</v>
      </c>
      <c r="K10600" s="2">
        <v>223.4870971</v>
      </c>
      <c r="L10600" s="2">
        <v>293.14767310000002</v>
      </c>
      <c r="M10600" s="2">
        <v>301.45704239999998</v>
      </c>
      <c r="N10600" s="2">
        <v>377.40068769999999</v>
      </c>
      <c r="O10600" s="2">
        <v>533.10851860000002</v>
      </c>
      <c r="P10600" s="2">
        <v>327.49119159999998</v>
      </c>
      <c r="Q10600" s="2">
        <v>503.0928778</v>
      </c>
    </row>
    <row r="10601" spans="1:17" ht="19.5" customHeight="1">
      <c r="A10601" s="2" t="s">
        <v>39818</v>
      </c>
      <c r="B10601" s="2">
        <v>4077</v>
      </c>
      <c r="C10601" s="2">
        <v>183</v>
      </c>
      <c r="D10601" s="2" t="s">
        <v>39819</v>
      </c>
      <c r="E10601" s="2" t="s">
        <v>39820</v>
      </c>
      <c r="F10601" s="2" t="s">
        <v>7918</v>
      </c>
      <c r="G10601" s="2" t="s">
        <v>39821</v>
      </c>
      <c r="H10601" s="2" t="s">
        <v>39822</v>
      </c>
      <c r="I10601" s="2">
        <v>8.3791041899999996</v>
      </c>
      <c r="J10601" s="2">
        <v>0</v>
      </c>
      <c r="K10601" s="2">
        <v>0</v>
      </c>
      <c r="L10601" s="2">
        <v>0</v>
      </c>
      <c r="M10601" s="2">
        <v>0</v>
      </c>
      <c r="N10601" s="2">
        <v>0</v>
      </c>
      <c r="O10601" s="2">
        <v>0</v>
      </c>
      <c r="P10601" s="2">
        <v>0</v>
      </c>
      <c r="Q10601" s="2">
        <v>0</v>
      </c>
    </row>
    <row r="10602" spans="1:17" ht="19.5" customHeight="1">
      <c r="A10602" s="2" t="s">
        <v>39823</v>
      </c>
      <c r="B10602" s="2">
        <v>5354</v>
      </c>
      <c r="C10602" s="2">
        <v>209</v>
      </c>
      <c r="D10602" s="2" t="s">
        <v>39824</v>
      </c>
      <c r="E10602" s="2" t="s">
        <v>39825</v>
      </c>
      <c r="F10602" s="2">
        <v>4</v>
      </c>
      <c r="G10602" s="2">
        <v>31</v>
      </c>
      <c r="H10602" s="2" t="s">
        <v>39826</v>
      </c>
      <c r="I10602" s="2">
        <v>0</v>
      </c>
      <c r="J10602" s="2">
        <v>14.032576629999999</v>
      </c>
      <c r="K10602" s="2">
        <v>0</v>
      </c>
      <c r="L10602" s="2">
        <v>0</v>
      </c>
      <c r="M10602" s="2">
        <v>0</v>
      </c>
      <c r="N10602" s="2">
        <v>0</v>
      </c>
      <c r="O10602" s="2">
        <v>0</v>
      </c>
      <c r="P10602" s="2">
        <v>0</v>
      </c>
      <c r="Q10602" s="2">
        <v>0</v>
      </c>
    </row>
    <row r="10603" spans="1:17" ht="19.5" customHeight="1">
      <c r="A10603" s="2" t="s">
        <v>39827</v>
      </c>
      <c r="B10603" s="2">
        <v>1680</v>
      </c>
      <c r="C10603" s="2">
        <v>335</v>
      </c>
      <c r="D10603" s="2" t="s">
        <v>39828</v>
      </c>
      <c r="E10603" s="2" t="s">
        <v>39829</v>
      </c>
      <c r="F10603" s="2" t="s">
        <v>39830</v>
      </c>
      <c r="G10603" s="2" t="s">
        <v>39831</v>
      </c>
      <c r="H10603" s="2" t="s">
        <v>39832</v>
      </c>
      <c r="I10603" s="2">
        <v>108.9283545</v>
      </c>
      <c r="J10603" s="2">
        <v>129.80133380000001</v>
      </c>
      <c r="K10603" s="2">
        <v>83.807661420000002</v>
      </c>
      <c r="L10603" s="2">
        <v>109.9303774</v>
      </c>
      <c r="M10603" s="2">
        <v>125.607101</v>
      </c>
      <c r="N10603" s="2">
        <v>209.66704870000001</v>
      </c>
      <c r="O10603" s="2">
        <v>111.58085269999999</v>
      </c>
      <c r="P10603" s="2">
        <v>237.14879389999999</v>
      </c>
      <c r="Q10603" s="2">
        <v>68.603574249999994</v>
      </c>
    </row>
    <row r="10604" spans="1:17" ht="19.5" customHeight="1">
      <c r="A10604" s="2" t="s">
        <v>39833</v>
      </c>
      <c r="B10604" s="2">
        <v>14504</v>
      </c>
      <c r="C10604" s="2">
        <v>271</v>
      </c>
      <c r="D10604" s="2" t="s">
        <v>39828</v>
      </c>
      <c r="E10604" s="2" t="s">
        <v>39834</v>
      </c>
      <c r="F10604" s="2" t="s">
        <v>39835</v>
      </c>
      <c r="G10604" s="2" t="s">
        <v>39836</v>
      </c>
      <c r="H10604" s="2" t="s">
        <v>39832</v>
      </c>
      <c r="I10604" s="2">
        <v>8.3791041899999996</v>
      </c>
      <c r="J10604" s="2">
        <v>17.540720780000001</v>
      </c>
      <c r="K10604" s="2">
        <v>0</v>
      </c>
      <c r="L10604" s="2">
        <v>36.643459139999997</v>
      </c>
      <c r="M10604" s="2">
        <v>16.747613470000001</v>
      </c>
      <c r="N10604" s="2">
        <v>0</v>
      </c>
      <c r="O10604" s="2">
        <v>0</v>
      </c>
      <c r="P10604" s="2">
        <v>0</v>
      </c>
      <c r="Q10604" s="2">
        <v>22.867858080000001</v>
      </c>
    </row>
    <row r="10605" spans="1:17" ht="19.5" customHeight="1">
      <c r="A10605" s="2" t="s">
        <v>39837</v>
      </c>
      <c r="B10605" s="2">
        <v>20018</v>
      </c>
      <c r="C10605" s="2">
        <v>507</v>
      </c>
      <c r="D10605" s="2" t="s">
        <v>39828</v>
      </c>
      <c r="E10605" s="2" t="s">
        <v>39838</v>
      </c>
      <c r="F10605" s="2" t="s">
        <v>39839</v>
      </c>
      <c r="G10605" s="2" t="s">
        <v>39840</v>
      </c>
      <c r="H10605" s="2" t="s">
        <v>39832</v>
      </c>
      <c r="I10605" s="2">
        <v>16.758208379999999</v>
      </c>
      <c r="J10605" s="2">
        <v>35.081441570000003</v>
      </c>
      <c r="K10605" s="2">
        <v>41.903830710000001</v>
      </c>
      <c r="L10605" s="2">
        <v>64.126053499999998</v>
      </c>
      <c r="M10605" s="2">
        <v>33.495226930000001</v>
      </c>
      <c r="N10605" s="2">
        <v>0</v>
      </c>
      <c r="O10605" s="2">
        <v>0</v>
      </c>
      <c r="P10605" s="2">
        <v>0</v>
      </c>
      <c r="Q10605" s="2">
        <v>22.867858080000001</v>
      </c>
    </row>
    <row r="10606" spans="1:17" ht="19.5" customHeight="1">
      <c r="A10606" s="2" t="s">
        <v>39841</v>
      </c>
      <c r="B10606" s="2">
        <v>24544</v>
      </c>
      <c r="C10606" s="2">
        <v>165</v>
      </c>
      <c r="D10606" s="2" t="s">
        <v>39828</v>
      </c>
      <c r="E10606" s="2" t="s">
        <v>39842</v>
      </c>
      <c r="F10606" s="2" t="s">
        <v>2889</v>
      </c>
      <c r="G10606" s="2" t="s">
        <v>39843</v>
      </c>
      <c r="H10606" s="2" t="s">
        <v>39832</v>
      </c>
      <c r="I10606" s="2">
        <v>0</v>
      </c>
      <c r="J10606" s="2">
        <v>0</v>
      </c>
      <c r="K10606" s="2">
        <v>34.919858920000003</v>
      </c>
      <c r="L10606" s="2">
        <v>0</v>
      </c>
      <c r="M10606" s="2">
        <v>25.121420199999999</v>
      </c>
      <c r="N10606" s="2">
        <v>0</v>
      </c>
      <c r="O10606" s="2">
        <v>0</v>
      </c>
      <c r="P10606" s="2">
        <v>0</v>
      </c>
      <c r="Q10606" s="2">
        <v>0</v>
      </c>
    </row>
    <row r="10607" spans="1:17" ht="19.5" customHeight="1">
      <c r="A10607" s="2" t="s">
        <v>39844</v>
      </c>
      <c r="B10607" s="2">
        <v>8250</v>
      </c>
      <c r="C10607" s="2">
        <v>269</v>
      </c>
      <c r="D10607" s="2" t="s">
        <v>39828</v>
      </c>
      <c r="E10607" s="2" t="s">
        <v>39845</v>
      </c>
      <c r="F10607" s="2" t="s">
        <v>23193</v>
      </c>
      <c r="G10607" s="2" t="s">
        <v>39846</v>
      </c>
      <c r="H10607" s="2" t="s">
        <v>39832</v>
      </c>
      <c r="I10607" s="2">
        <v>12.568656280000001</v>
      </c>
      <c r="J10607" s="2">
        <v>7.0162883130000004</v>
      </c>
      <c r="K10607" s="2">
        <v>0</v>
      </c>
      <c r="L10607" s="2">
        <v>36.643459139999997</v>
      </c>
      <c r="M10607" s="2">
        <v>0</v>
      </c>
      <c r="N10607" s="2">
        <v>0</v>
      </c>
      <c r="O10607" s="2">
        <v>24.795745050000001</v>
      </c>
      <c r="P10607" s="2">
        <v>0</v>
      </c>
      <c r="Q10607" s="2">
        <v>0</v>
      </c>
    </row>
    <row r="10608" spans="1:17" ht="19.5" customHeight="1">
      <c r="A10608" s="2" t="s">
        <v>39847</v>
      </c>
      <c r="B10608" s="2">
        <v>13764</v>
      </c>
      <c r="C10608" s="2">
        <v>407</v>
      </c>
      <c r="D10608" s="2" t="s">
        <v>39828</v>
      </c>
      <c r="E10608" s="2" t="s">
        <v>39848</v>
      </c>
      <c r="F10608" s="2" t="s">
        <v>6322</v>
      </c>
      <c r="G10608" s="2" t="s">
        <v>39849</v>
      </c>
      <c r="H10608" s="2" t="s">
        <v>39832</v>
      </c>
      <c r="I10608" s="2">
        <v>0</v>
      </c>
      <c r="J10608" s="2">
        <v>21.048864940000001</v>
      </c>
      <c r="K10608" s="2">
        <v>27.935887139999998</v>
      </c>
      <c r="L10608" s="2">
        <v>0</v>
      </c>
      <c r="M10608" s="2">
        <v>0</v>
      </c>
      <c r="N10608" s="2">
        <v>0</v>
      </c>
      <c r="O10608" s="2">
        <v>0</v>
      </c>
      <c r="P10608" s="2">
        <v>0</v>
      </c>
      <c r="Q10608" s="2">
        <v>0</v>
      </c>
    </row>
    <row r="10609" spans="1:17" ht="19.5" customHeight="1">
      <c r="A10609" s="2" t="s">
        <v>39850</v>
      </c>
      <c r="B10609" s="2">
        <v>8375</v>
      </c>
      <c r="C10609" s="2">
        <v>287</v>
      </c>
      <c r="D10609" s="2" t="s">
        <v>39828</v>
      </c>
      <c r="E10609" s="2" t="s">
        <v>39851</v>
      </c>
      <c r="F10609" s="2" t="s">
        <v>39852</v>
      </c>
      <c r="G10609" s="2" t="s">
        <v>39853</v>
      </c>
      <c r="H10609" s="2" t="s">
        <v>39832</v>
      </c>
      <c r="I10609" s="2">
        <v>0</v>
      </c>
      <c r="J10609" s="2">
        <v>7.0162883130000004</v>
      </c>
      <c r="K10609" s="2">
        <v>0</v>
      </c>
      <c r="L10609" s="2">
        <v>0</v>
      </c>
      <c r="M10609" s="2">
        <v>0</v>
      </c>
      <c r="N10609" s="2">
        <v>0</v>
      </c>
      <c r="O10609" s="2">
        <v>0</v>
      </c>
      <c r="P10609" s="2">
        <v>0</v>
      </c>
      <c r="Q10609" s="2">
        <v>45.735716160000003</v>
      </c>
    </row>
    <row r="10610" spans="1:17" ht="19.5" customHeight="1">
      <c r="A10610" s="2" t="s">
        <v>39854</v>
      </c>
      <c r="B10610" s="2">
        <v>17400</v>
      </c>
      <c r="C10610" s="2">
        <v>338</v>
      </c>
      <c r="D10610" s="2" t="s">
        <v>39828</v>
      </c>
      <c r="E10610" s="2" t="s">
        <v>39855</v>
      </c>
      <c r="F10610" s="2" t="s">
        <v>1831</v>
      </c>
      <c r="G10610" s="2" t="s">
        <v>39856</v>
      </c>
      <c r="H10610" s="2" t="s">
        <v>39832</v>
      </c>
      <c r="I10610" s="2">
        <v>0</v>
      </c>
      <c r="J10610" s="2">
        <v>10.524432470000001</v>
      </c>
      <c r="K10610" s="2">
        <v>0</v>
      </c>
      <c r="L10610" s="2">
        <v>0</v>
      </c>
      <c r="M10610" s="2">
        <v>0</v>
      </c>
      <c r="N10610" s="2">
        <v>0</v>
      </c>
      <c r="O10610" s="2">
        <v>0</v>
      </c>
      <c r="P10610" s="2">
        <v>0</v>
      </c>
      <c r="Q10610" s="2">
        <v>0</v>
      </c>
    </row>
    <row r="10611" spans="1:17" ht="19.5" customHeight="1">
      <c r="A10611" s="2" t="s">
        <v>39857</v>
      </c>
      <c r="B10611" s="2">
        <v>39728</v>
      </c>
      <c r="C10611" s="2">
        <v>228</v>
      </c>
      <c r="D10611" s="2" t="s">
        <v>39828</v>
      </c>
      <c r="E10611" s="2" t="s">
        <v>39858</v>
      </c>
      <c r="F10611" s="2" t="s">
        <v>36625</v>
      </c>
      <c r="G10611" s="2" t="s">
        <v>39859</v>
      </c>
      <c r="H10611" s="2" t="s">
        <v>39832</v>
      </c>
      <c r="I10611" s="2">
        <v>12.568656280000001</v>
      </c>
      <c r="J10611" s="2">
        <v>14.032576629999999</v>
      </c>
      <c r="K10611" s="2">
        <v>0</v>
      </c>
      <c r="L10611" s="2">
        <v>0</v>
      </c>
      <c r="M10611" s="2">
        <v>0</v>
      </c>
      <c r="N10611" s="2">
        <v>0</v>
      </c>
      <c r="O10611" s="2">
        <v>0</v>
      </c>
      <c r="P10611" s="2">
        <v>0</v>
      </c>
      <c r="Q10611" s="2">
        <v>22.867858080000001</v>
      </c>
    </row>
    <row r="10612" spans="1:17" ht="19.5" customHeight="1">
      <c r="A10612" s="2" t="s">
        <v>39860</v>
      </c>
      <c r="B10612" s="2">
        <v>7384</v>
      </c>
      <c r="C10612" s="2">
        <v>294</v>
      </c>
      <c r="D10612" s="2" t="s">
        <v>39861</v>
      </c>
      <c r="E10612" s="2" t="s">
        <v>39862</v>
      </c>
      <c r="F10612" s="2" t="s">
        <v>39863</v>
      </c>
      <c r="G10612" s="2" t="s">
        <v>39864</v>
      </c>
      <c r="H10612" s="2" t="s">
        <v>39865</v>
      </c>
      <c r="I10612" s="2">
        <v>16.758208379999999</v>
      </c>
      <c r="J10612" s="2">
        <v>42.097729880000003</v>
      </c>
      <c r="K10612" s="2">
        <v>27.935887139999998</v>
      </c>
      <c r="L10612" s="2">
        <v>45.804323930000002</v>
      </c>
      <c r="M10612" s="2">
        <v>0</v>
      </c>
      <c r="N10612" s="2">
        <v>41.933409750000003</v>
      </c>
      <c r="O10612" s="2">
        <v>0</v>
      </c>
      <c r="P10612" s="2">
        <v>0</v>
      </c>
      <c r="Q10612" s="2">
        <v>34.30178712</v>
      </c>
    </row>
    <row r="10613" spans="1:17" ht="19.5" customHeight="1">
      <c r="A10613" s="2" t="s">
        <v>39866</v>
      </c>
      <c r="B10613" s="2">
        <v>25657</v>
      </c>
      <c r="C10613" s="2">
        <v>263</v>
      </c>
      <c r="D10613" s="2" t="s">
        <v>39861</v>
      </c>
      <c r="E10613" s="2" t="s">
        <v>39867</v>
      </c>
      <c r="F10613" s="2" t="s">
        <v>1246</v>
      </c>
      <c r="G10613" s="2">
        <v>277703465</v>
      </c>
      <c r="H10613" s="2" t="s">
        <v>39865</v>
      </c>
      <c r="I10613" s="2">
        <v>0</v>
      </c>
      <c r="J10613" s="2">
        <v>21.048864940000001</v>
      </c>
      <c r="K10613" s="2">
        <v>13.967943569999999</v>
      </c>
      <c r="L10613" s="2">
        <v>0</v>
      </c>
      <c r="M10613" s="2">
        <v>0</v>
      </c>
      <c r="N10613" s="2">
        <v>0</v>
      </c>
      <c r="O10613" s="2">
        <v>0</v>
      </c>
      <c r="P10613" s="2">
        <v>0</v>
      </c>
      <c r="Q10613" s="2">
        <v>0</v>
      </c>
    </row>
    <row r="10614" spans="1:17" ht="19.5" customHeight="1">
      <c r="A10614" s="2" t="s">
        <v>39868</v>
      </c>
      <c r="B10614" s="2">
        <v>35351</v>
      </c>
      <c r="C10614" s="2">
        <v>237</v>
      </c>
      <c r="D10614" s="2" t="s">
        <v>39861</v>
      </c>
      <c r="E10614" s="2" t="s">
        <v>39869</v>
      </c>
      <c r="F10614" s="2" t="s">
        <v>39870</v>
      </c>
      <c r="G10614" s="2">
        <v>3.7334129134932598E+32</v>
      </c>
      <c r="H10614" s="2" t="s">
        <v>39865</v>
      </c>
      <c r="I10614" s="2">
        <v>25.137312569999999</v>
      </c>
      <c r="J10614" s="2">
        <v>17.540720780000001</v>
      </c>
      <c r="K10614" s="2">
        <v>55.871774279999997</v>
      </c>
      <c r="L10614" s="2">
        <v>45.804323930000002</v>
      </c>
      <c r="M10614" s="2">
        <v>0</v>
      </c>
      <c r="N10614" s="2">
        <v>55.911212990000003</v>
      </c>
      <c r="O10614" s="2">
        <v>0</v>
      </c>
      <c r="P10614" s="2">
        <v>45.171198840000002</v>
      </c>
      <c r="Q10614" s="2">
        <v>0</v>
      </c>
    </row>
    <row r="10615" spans="1:17" ht="19.5" customHeight="1">
      <c r="A10615" s="2" t="s">
        <v>39871</v>
      </c>
      <c r="B10615" s="2">
        <v>44072</v>
      </c>
      <c r="C10615" s="2">
        <v>247</v>
      </c>
      <c r="D10615" s="2" t="s">
        <v>39861</v>
      </c>
      <c r="E10615" s="2" t="s">
        <v>39872</v>
      </c>
      <c r="F10615" s="2" t="s">
        <v>39873</v>
      </c>
      <c r="G10615" s="2" t="s">
        <v>39874</v>
      </c>
      <c r="H10615" s="2" t="s">
        <v>39865</v>
      </c>
      <c r="I10615" s="2">
        <v>67.032833519999997</v>
      </c>
      <c r="J10615" s="2">
        <v>45.605874040000003</v>
      </c>
      <c r="K10615" s="2">
        <v>41.903830710000001</v>
      </c>
      <c r="L10615" s="2">
        <v>27.48259436</v>
      </c>
      <c r="M10615" s="2">
        <v>25.121420199999999</v>
      </c>
      <c r="N10615" s="2">
        <v>181.71144219999999</v>
      </c>
      <c r="O10615" s="2">
        <v>37.193617580000002</v>
      </c>
      <c r="P10615" s="2">
        <v>0</v>
      </c>
      <c r="Q10615" s="2">
        <v>45.735716160000003</v>
      </c>
    </row>
    <row r="10616" spans="1:17" ht="19.5" customHeight="1">
      <c r="A10616" s="2" t="s">
        <v>39875</v>
      </c>
      <c r="B10616" s="2">
        <v>44106</v>
      </c>
      <c r="C10616" s="2">
        <v>757</v>
      </c>
      <c r="D10616" s="2" t="s">
        <v>39861</v>
      </c>
      <c r="E10616" s="2" t="s">
        <v>39876</v>
      </c>
      <c r="F10616" s="2" t="s">
        <v>39877</v>
      </c>
      <c r="G10616" s="2" t="s">
        <v>39878</v>
      </c>
      <c r="H10616" s="2" t="s">
        <v>39865</v>
      </c>
      <c r="I10616" s="2">
        <v>1830.8342660000001</v>
      </c>
      <c r="J10616" s="2">
        <v>1589.1893030000001</v>
      </c>
      <c r="K10616" s="2">
        <v>1976.464015</v>
      </c>
      <c r="L10616" s="2">
        <v>723.70831810000004</v>
      </c>
      <c r="M10616" s="2">
        <v>1038.3520349999999</v>
      </c>
      <c r="N10616" s="2">
        <v>1188.113276</v>
      </c>
      <c r="O10616" s="2">
        <v>917.44256689999997</v>
      </c>
      <c r="P10616" s="2">
        <v>564.63998549999997</v>
      </c>
      <c r="Q10616" s="2">
        <v>1177.6946909999999</v>
      </c>
    </row>
    <row r="10617" spans="1:17" ht="19.5" customHeight="1">
      <c r="A10617" s="2" t="s">
        <v>39879</v>
      </c>
      <c r="B10617" s="2">
        <v>59285</v>
      </c>
      <c r="C10617" s="2">
        <v>430</v>
      </c>
      <c r="D10617" s="2" t="s">
        <v>39861</v>
      </c>
      <c r="E10617" s="2" t="s">
        <v>39880</v>
      </c>
      <c r="F10617" s="2" t="s">
        <v>39881</v>
      </c>
      <c r="G10617" s="2" t="s">
        <v>39882</v>
      </c>
      <c r="H10617" s="2" t="s">
        <v>39865</v>
      </c>
      <c r="I10617" s="2">
        <v>46.085073039999997</v>
      </c>
      <c r="J10617" s="2">
        <v>0</v>
      </c>
      <c r="K10617" s="2">
        <v>0</v>
      </c>
      <c r="L10617" s="2">
        <v>0</v>
      </c>
      <c r="M10617" s="2">
        <v>0</v>
      </c>
      <c r="N10617" s="2">
        <v>0</v>
      </c>
      <c r="O10617" s="2">
        <v>0</v>
      </c>
      <c r="P10617" s="2">
        <v>0</v>
      </c>
      <c r="Q10617" s="2">
        <v>0</v>
      </c>
    </row>
    <row r="10618" spans="1:17" ht="19.5" customHeight="1">
      <c r="A10618" s="2" t="s">
        <v>39883</v>
      </c>
      <c r="B10618" s="2">
        <v>77807</v>
      </c>
      <c r="C10618" s="2">
        <v>426</v>
      </c>
      <c r="D10618" s="2" t="s">
        <v>39861</v>
      </c>
      <c r="E10618" s="2" t="s">
        <v>39884</v>
      </c>
      <c r="F10618" s="2" t="s">
        <v>39885</v>
      </c>
      <c r="G10618" s="2" t="s">
        <v>39886</v>
      </c>
      <c r="H10618" s="2" t="s">
        <v>39865</v>
      </c>
      <c r="I10618" s="2">
        <v>50.274625139999998</v>
      </c>
      <c r="J10618" s="2">
        <v>17.540720780000001</v>
      </c>
      <c r="K10618" s="2">
        <v>34.919858920000003</v>
      </c>
      <c r="L10618" s="2">
        <v>0</v>
      </c>
      <c r="M10618" s="2">
        <v>0</v>
      </c>
      <c r="N10618" s="2">
        <v>55.911212990000003</v>
      </c>
      <c r="O10618" s="2">
        <v>24.795745050000001</v>
      </c>
      <c r="P10618" s="2">
        <v>0</v>
      </c>
      <c r="Q10618" s="2">
        <v>45.735716160000003</v>
      </c>
    </row>
    <row r="10619" spans="1:17" ht="19.5" customHeight="1">
      <c r="A10619" s="2" t="s">
        <v>39887</v>
      </c>
      <c r="B10619" s="2">
        <v>44095</v>
      </c>
      <c r="C10619" s="2">
        <v>108</v>
      </c>
      <c r="D10619" s="2" t="s">
        <v>39861</v>
      </c>
      <c r="E10619" s="2" t="s">
        <v>39888</v>
      </c>
      <c r="F10619" s="2" t="s">
        <v>39889</v>
      </c>
      <c r="G10619" s="2" t="s">
        <v>39890</v>
      </c>
      <c r="H10619" s="2" t="s">
        <v>39865</v>
      </c>
      <c r="I10619" s="2">
        <v>79.601489799999996</v>
      </c>
      <c r="J10619" s="2">
        <v>49.114018190000003</v>
      </c>
      <c r="K10619" s="2">
        <v>69.83971785</v>
      </c>
      <c r="L10619" s="2">
        <v>18.321729569999999</v>
      </c>
      <c r="M10619" s="2">
        <v>0</v>
      </c>
      <c r="N10619" s="2">
        <v>0</v>
      </c>
      <c r="O10619" s="2">
        <v>0</v>
      </c>
      <c r="P10619" s="2">
        <v>0</v>
      </c>
      <c r="Q10619" s="2">
        <v>22.867858080000001</v>
      </c>
    </row>
    <row r="10620" spans="1:17" ht="19.5" customHeight="1">
      <c r="A10620" s="2" t="s">
        <v>39891</v>
      </c>
      <c r="B10620" s="2">
        <v>28092</v>
      </c>
      <c r="C10620" s="2">
        <v>209</v>
      </c>
      <c r="D10620" s="2" t="s">
        <v>39861</v>
      </c>
      <c r="E10620" s="2" t="s">
        <v>39892</v>
      </c>
      <c r="F10620" s="2">
        <v>6</v>
      </c>
      <c r="G10620" s="2">
        <v>1108</v>
      </c>
      <c r="H10620" s="2" t="s">
        <v>39865</v>
      </c>
      <c r="I10620" s="2">
        <v>25.137312569999999</v>
      </c>
      <c r="J10620" s="2">
        <v>0</v>
      </c>
      <c r="K10620" s="2">
        <v>0</v>
      </c>
      <c r="L10620" s="2">
        <v>0</v>
      </c>
      <c r="M10620" s="2">
        <v>0</v>
      </c>
      <c r="N10620" s="2">
        <v>0</v>
      </c>
      <c r="O10620" s="2">
        <v>0</v>
      </c>
      <c r="P10620" s="2">
        <v>0</v>
      </c>
      <c r="Q10620" s="2">
        <v>0</v>
      </c>
    </row>
    <row r="10621" spans="1:17" ht="19.5" customHeight="1">
      <c r="A10621" s="2" t="s">
        <v>39893</v>
      </c>
      <c r="B10621" s="2">
        <v>36813</v>
      </c>
      <c r="C10621" s="2">
        <v>408</v>
      </c>
      <c r="D10621" s="2" t="s">
        <v>39861</v>
      </c>
      <c r="E10621" s="2" t="s">
        <v>39894</v>
      </c>
      <c r="F10621" s="2" t="s">
        <v>39895</v>
      </c>
      <c r="G10621" s="2">
        <v>158110428257</v>
      </c>
      <c r="H10621" s="2" t="s">
        <v>39865</v>
      </c>
      <c r="I10621" s="2">
        <v>0</v>
      </c>
      <c r="J10621" s="2">
        <v>21.048864940000001</v>
      </c>
      <c r="K10621" s="2">
        <v>48.887802489999999</v>
      </c>
      <c r="L10621" s="2">
        <v>0</v>
      </c>
      <c r="M10621" s="2">
        <v>0</v>
      </c>
      <c r="N10621" s="2">
        <v>0</v>
      </c>
      <c r="O10621" s="2">
        <v>0</v>
      </c>
      <c r="P10621" s="2">
        <v>0</v>
      </c>
      <c r="Q10621" s="2">
        <v>0</v>
      </c>
    </row>
    <row r="10622" spans="1:17" ht="19.5" customHeight="1">
      <c r="A10622" s="2" t="s">
        <v>39896</v>
      </c>
      <c r="B10622" s="2">
        <v>36847</v>
      </c>
      <c r="C10622" s="2">
        <v>520</v>
      </c>
      <c r="D10622" s="2" t="s">
        <v>39861</v>
      </c>
      <c r="E10622" s="2" t="s">
        <v>39897</v>
      </c>
      <c r="F10622" s="2" t="s">
        <v>39898</v>
      </c>
      <c r="G10622" s="2" t="s">
        <v>39899</v>
      </c>
      <c r="H10622" s="2" t="s">
        <v>39865</v>
      </c>
      <c r="I10622" s="2">
        <v>816.96265849999997</v>
      </c>
      <c r="J10622" s="2">
        <v>578.84378579999998</v>
      </c>
      <c r="K10622" s="2">
        <v>649.50937599999997</v>
      </c>
      <c r="L10622" s="2">
        <v>467.2041041</v>
      </c>
      <c r="M10622" s="2">
        <v>410.31652989999998</v>
      </c>
      <c r="N10622" s="2">
        <v>656.95675270000004</v>
      </c>
      <c r="O10622" s="2">
        <v>396.73192080000001</v>
      </c>
      <c r="P10622" s="2">
        <v>316.19839189999999</v>
      </c>
      <c r="Q10622" s="2">
        <v>480.22501970000002</v>
      </c>
    </row>
    <row r="10623" spans="1:17" ht="19.5" customHeight="1">
      <c r="A10623" s="2" t="s">
        <v>39900</v>
      </c>
      <c r="B10623" s="2">
        <v>5799</v>
      </c>
      <c r="C10623" s="2">
        <v>165</v>
      </c>
      <c r="D10623" s="2" t="s">
        <v>39901</v>
      </c>
      <c r="E10623" s="2" t="s">
        <v>39902</v>
      </c>
      <c r="F10623" s="2">
        <v>2</v>
      </c>
      <c r="G10623" s="2">
        <v>0</v>
      </c>
      <c r="H10623" s="2" t="s">
        <v>39903</v>
      </c>
      <c r="I10623" s="2">
        <v>0</v>
      </c>
      <c r="J10623" s="2">
        <v>0</v>
      </c>
      <c r="K10623" s="2">
        <v>13.967943569999999</v>
      </c>
      <c r="L10623" s="2">
        <v>0</v>
      </c>
      <c r="M10623" s="2">
        <v>0</v>
      </c>
      <c r="N10623" s="2">
        <v>0</v>
      </c>
      <c r="O10623" s="2">
        <v>0</v>
      </c>
      <c r="P10623" s="2">
        <v>0</v>
      </c>
      <c r="Q10623" s="2">
        <v>0</v>
      </c>
    </row>
    <row r="10624" spans="1:17" ht="19.5" customHeight="1">
      <c r="A10624" s="2" t="s">
        <v>39904</v>
      </c>
      <c r="B10624" s="2">
        <v>14733</v>
      </c>
      <c r="C10624" s="2">
        <v>345</v>
      </c>
      <c r="D10624" s="2" t="s">
        <v>39861</v>
      </c>
      <c r="E10624" s="2" t="s">
        <v>39905</v>
      </c>
      <c r="F10624" s="2">
        <v>4</v>
      </c>
      <c r="G10624" s="2">
        <v>1197</v>
      </c>
      <c r="H10624" s="2" t="s">
        <v>39865</v>
      </c>
      <c r="I10624" s="2">
        <v>16.758208379999999</v>
      </c>
      <c r="J10624" s="2">
        <v>0</v>
      </c>
      <c r="K10624" s="2">
        <v>0</v>
      </c>
      <c r="L10624" s="2">
        <v>0</v>
      </c>
      <c r="M10624" s="2">
        <v>0</v>
      </c>
      <c r="N10624" s="2">
        <v>0</v>
      </c>
      <c r="O10624" s="2">
        <v>0</v>
      </c>
      <c r="P10624" s="2">
        <v>0</v>
      </c>
      <c r="Q10624" s="2">
        <v>0</v>
      </c>
    </row>
    <row r="10625" spans="1:17" ht="19.5" customHeight="1">
      <c r="A10625" s="2" t="s">
        <v>39906</v>
      </c>
      <c r="B10625" s="2">
        <v>18557</v>
      </c>
      <c r="C10625" s="2">
        <v>425</v>
      </c>
      <c r="D10625" s="2" t="s">
        <v>39861</v>
      </c>
      <c r="E10625" s="2" t="s">
        <v>39907</v>
      </c>
      <c r="F10625" s="2" t="s">
        <v>2680</v>
      </c>
      <c r="G10625" s="2">
        <v>225209596</v>
      </c>
      <c r="H10625" s="2" t="s">
        <v>39865</v>
      </c>
      <c r="I10625" s="2">
        <v>16.758208379999999</v>
      </c>
      <c r="J10625" s="2">
        <v>0</v>
      </c>
      <c r="K10625" s="2">
        <v>0</v>
      </c>
      <c r="L10625" s="2">
        <v>0</v>
      </c>
      <c r="M10625" s="2">
        <v>0</v>
      </c>
      <c r="N10625" s="2">
        <v>0</v>
      </c>
      <c r="O10625" s="2">
        <v>0</v>
      </c>
      <c r="P10625" s="2">
        <v>0</v>
      </c>
      <c r="Q10625" s="2">
        <v>0</v>
      </c>
    </row>
    <row r="10626" spans="1:17" ht="19.5" customHeight="1">
      <c r="A10626" s="2" t="s">
        <v>39908</v>
      </c>
      <c r="B10626" s="2">
        <v>18591</v>
      </c>
      <c r="C10626" s="2">
        <v>459</v>
      </c>
      <c r="D10626" s="2" t="s">
        <v>39861</v>
      </c>
      <c r="E10626" s="2" t="s">
        <v>39909</v>
      </c>
      <c r="F10626" s="2" t="s">
        <v>39910</v>
      </c>
      <c r="G10626" s="2" t="s">
        <v>39911</v>
      </c>
      <c r="H10626" s="2" t="s">
        <v>39865</v>
      </c>
      <c r="I10626" s="2">
        <v>280.69999039999999</v>
      </c>
      <c r="J10626" s="2">
        <v>364.84699230000001</v>
      </c>
      <c r="K10626" s="2">
        <v>356.18256100000002</v>
      </c>
      <c r="L10626" s="2">
        <v>192.37816050000001</v>
      </c>
      <c r="M10626" s="2">
        <v>200.97136159999999</v>
      </c>
      <c r="N10626" s="2">
        <v>265.57826169999998</v>
      </c>
      <c r="O10626" s="2">
        <v>347.14043070000002</v>
      </c>
      <c r="P10626" s="2">
        <v>327.49119159999998</v>
      </c>
      <c r="Q10626" s="2">
        <v>251.5464389</v>
      </c>
    </row>
    <row r="10627" spans="1:17" ht="19.5" customHeight="1">
      <c r="A10627" s="2" t="s">
        <v>39912</v>
      </c>
      <c r="B10627" s="2">
        <v>374</v>
      </c>
      <c r="C10627" s="2">
        <v>374</v>
      </c>
      <c r="D10627" s="2" t="s">
        <v>39913</v>
      </c>
      <c r="E10627" s="2" t="s">
        <v>39914</v>
      </c>
      <c r="F10627" s="2" t="s">
        <v>3576</v>
      </c>
      <c r="G10627" s="2" t="s">
        <v>39915</v>
      </c>
      <c r="H10627" s="2" t="s">
        <v>39916</v>
      </c>
      <c r="I10627" s="2">
        <v>33.516416759999998</v>
      </c>
      <c r="J10627" s="2">
        <v>0</v>
      </c>
      <c r="K10627" s="2">
        <v>13.967943569999999</v>
      </c>
      <c r="L10627" s="2">
        <v>0</v>
      </c>
      <c r="M10627" s="2">
        <v>0</v>
      </c>
      <c r="N10627" s="2">
        <v>0</v>
      </c>
      <c r="O10627" s="2">
        <v>0</v>
      </c>
      <c r="P10627" s="2">
        <v>0</v>
      </c>
      <c r="Q10627" s="2">
        <v>0</v>
      </c>
    </row>
    <row r="10628" spans="1:17" ht="19.5" customHeight="1">
      <c r="A10628" s="2" t="s">
        <v>39917</v>
      </c>
      <c r="B10628" s="2">
        <v>689</v>
      </c>
      <c r="C10628" s="2">
        <v>351</v>
      </c>
      <c r="D10628" s="2" t="s">
        <v>39913</v>
      </c>
      <c r="E10628" s="2" t="s">
        <v>39918</v>
      </c>
      <c r="F10628" s="2">
        <v>6</v>
      </c>
      <c r="G10628" s="2">
        <v>1743</v>
      </c>
      <c r="H10628" s="2" t="s">
        <v>39916</v>
      </c>
      <c r="I10628" s="2">
        <v>25.137312569999999</v>
      </c>
      <c r="J10628" s="2">
        <v>0</v>
      </c>
      <c r="K10628" s="2">
        <v>0</v>
      </c>
      <c r="L10628" s="2">
        <v>0</v>
      </c>
      <c r="M10628" s="2">
        <v>0</v>
      </c>
      <c r="N10628" s="2">
        <v>0</v>
      </c>
      <c r="O10628" s="2">
        <v>0</v>
      </c>
      <c r="P10628" s="2">
        <v>0</v>
      </c>
      <c r="Q10628" s="2">
        <v>0</v>
      </c>
    </row>
    <row r="10629" spans="1:17" ht="19.5" customHeight="1">
      <c r="A10629" s="2" t="s">
        <v>39919</v>
      </c>
      <c r="B10629" s="2">
        <v>4017</v>
      </c>
      <c r="C10629" s="2">
        <v>76</v>
      </c>
      <c r="D10629" s="2" t="s">
        <v>39913</v>
      </c>
      <c r="E10629" s="2" t="s">
        <v>39920</v>
      </c>
      <c r="F10629" s="2">
        <v>2</v>
      </c>
      <c r="G10629" s="2">
        <v>1888</v>
      </c>
      <c r="H10629" s="2" t="s">
        <v>39916</v>
      </c>
      <c r="I10629" s="2">
        <v>8.3791041899999996</v>
      </c>
      <c r="J10629" s="2">
        <v>0</v>
      </c>
      <c r="K10629" s="2">
        <v>0</v>
      </c>
      <c r="L10629" s="2">
        <v>0</v>
      </c>
      <c r="M10629" s="2">
        <v>0</v>
      </c>
      <c r="N10629" s="2">
        <v>0</v>
      </c>
      <c r="O10629" s="2">
        <v>0</v>
      </c>
      <c r="P10629" s="2">
        <v>0</v>
      </c>
      <c r="Q10629" s="2">
        <v>0</v>
      </c>
    </row>
    <row r="10630" spans="1:17" ht="19.5" customHeight="1">
      <c r="A10630" s="2" t="s">
        <v>39921</v>
      </c>
      <c r="B10630" s="2">
        <v>831</v>
      </c>
      <c r="C10630" s="2">
        <v>202</v>
      </c>
      <c r="D10630" s="2" t="s">
        <v>39913</v>
      </c>
      <c r="E10630" s="2" t="s">
        <v>39922</v>
      </c>
      <c r="F10630" s="2" t="s">
        <v>557</v>
      </c>
      <c r="G10630" s="2">
        <v>24563996</v>
      </c>
      <c r="H10630" s="2" t="s">
        <v>39916</v>
      </c>
      <c r="I10630" s="2">
        <v>12.568656280000001</v>
      </c>
      <c r="J10630" s="2">
        <v>10.524432470000001</v>
      </c>
      <c r="K10630" s="2">
        <v>0</v>
      </c>
      <c r="L10630" s="2">
        <v>0</v>
      </c>
      <c r="M10630" s="2">
        <v>0</v>
      </c>
      <c r="N10630" s="2">
        <v>0</v>
      </c>
      <c r="O10630" s="2">
        <v>0</v>
      </c>
      <c r="P10630" s="2">
        <v>0</v>
      </c>
      <c r="Q10630" s="2">
        <v>0</v>
      </c>
    </row>
    <row r="10631" spans="1:17" ht="19.5" customHeight="1">
      <c r="A10631" s="2" t="s">
        <v>39923</v>
      </c>
      <c r="B10631" s="2">
        <v>8819</v>
      </c>
      <c r="C10631" s="2">
        <v>317</v>
      </c>
      <c r="D10631" s="2" t="s">
        <v>39861</v>
      </c>
      <c r="E10631" s="2" t="s">
        <v>39924</v>
      </c>
      <c r="F10631" s="2">
        <v>2.6834334817523199E+53</v>
      </c>
      <c r="G10631" s="2">
        <v>2.5131928128433901E+53</v>
      </c>
      <c r="H10631" s="2" t="s">
        <v>39865</v>
      </c>
      <c r="I10631" s="2">
        <v>2140.8611209999999</v>
      </c>
      <c r="J10631" s="2">
        <v>1978.593304</v>
      </c>
      <c r="K10631" s="2">
        <v>2507.2458710000001</v>
      </c>
      <c r="L10631" s="2">
        <v>1484.060095</v>
      </c>
      <c r="M10631" s="2">
        <v>1867.3589010000001</v>
      </c>
      <c r="N10631" s="2">
        <v>2460.0933719999998</v>
      </c>
      <c r="O10631" s="2">
        <v>2058.0468390000001</v>
      </c>
      <c r="P10631" s="2">
        <v>1976.239949</v>
      </c>
      <c r="Q10631" s="2">
        <v>1978.069724</v>
      </c>
    </row>
    <row r="10632" spans="1:17" ht="19.5" customHeight="1">
      <c r="A10632" s="2" t="s">
        <v>39925</v>
      </c>
      <c r="B10632" s="2">
        <v>23998</v>
      </c>
      <c r="C10632" s="2">
        <v>321</v>
      </c>
      <c r="D10632" s="2" t="s">
        <v>39861</v>
      </c>
      <c r="E10632" s="2" t="s">
        <v>39926</v>
      </c>
      <c r="F10632" s="2" t="s">
        <v>39927</v>
      </c>
      <c r="G10632" s="2">
        <v>2.3026325631024901E+23</v>
      </c>
      <c r="H10632" s="2" t="s">
        <v>39865</v>
      </c>
      <c r="I10632" s="2">
        <v>20.947760469999999</v>
      </c>
      <c r="J10632" s="2">
        <v>0</v>
      </c>
      <c r="K10632" s="2">
        <v>27.935887139999998</v>
      </c>
      <c r="L10632" s="2">
        <v>0</v>
      </c>
      <c r="M10632" s="2">
        <v>0</v>
      </c>
      <c r="N10632" s="2">
        <v>0</v>
      </c>
      <c r="O10632" s="2">
        <v>0</v>
      </c>
      <c r="P10632" s="2">
        <v>0</v>
      </c>
      <c r="Q10632" s="2">
        <v>0</v>
      </c>
    </row>
    <row r="10633" spans="1:17" ht="19.5" customHeight="1">
      <c r="A10633" s="2" t="s">
        <v>39928</v>
      </c>
      <c r="B10633" s="2">
        <v>4003</v>
      </c>
      <c r="C10633" s="2">
        <v>253</v>
      </c>
      <c r="D10633" s="2" t="s">
        <v>39861</v>
      </c>
      <c r="E10633" s="2" t="s">
        <v>39929</v>
      </c>
      <c r="F10633" s="2" t="s">
        <v>39930</v>
      </c>
      <c r="G10633" s="2">
        <v>2.9137236928836399E+52</v>
      </c>
      <c r="H10633" s="2" t="s">
        <v>39865</v>
      </c>
      <c r="I10633" s="2">
        <v>20.947760469999999</v>
      </c>
      <c r="J10633" s="2">
        <v>35.081441570000003</v>
      </c>
      <c r="K10633" s="2">
        <v>34.919858920000003</v>
      </c>
      <c r="L10633" s="2">
        <v>73.286918290000003</v>
      </c>
      <c r="M10633" s="2">
        <v>50.242840399999999</v>
      </c>
      <c r="N10633" s="2">
        <v>27.955606499999998</v>
      </c>
      <c r="O10633" s="2">
        <v>0</v>
      </c>
      <c r="P10633" s="2">
        <v>56.463998549999999</v>
      </c>
      <c r="Q10633" s="2">
        <v>57.169645209999999</v>
      </c>
    </row>
    <row r="10634" spans="1:17" ht="19.5" customHeight="1">
      <c r="A10634" s="2" t="s">
        <v>39931</v>
      </c>
      <c r="B10634" s="2">
        <v>19145</v>
      </c>
      <c r="C10634" s="2">
        <v>331</v>
      </c>
      <c r="D10634" s="2" t="s">
        <v>39861</v>
      </c>
      <c r="E10634" s="2" t="s">
        <v>39932</v>
      </c>
      <c r="F10634" s="2">
        <v>2</v>
      </c>
      <c r="G10634" s="2">
        <v>978</v>
      </c>
      <c r="H10634" s="2" t="s">
        <v>39865</v>
      </c>
      <c r="I10634" s="2">
        <v>0</v>
      </c>
      <c r="J10634" s="2">
        <v>7.0162883130000004</v>
      </c>
      <c r="K10634" s="2">
        <v>0</v>
      </c>
      <c r="L10634" s="2">
        <v>0</v>
      </c>
      <c r="M10634" s="2">
        <v>0</v>
      </c>
      <c r="N10634" s="2">
        <v>0</v>
      </c>
      <c r="O10634" s="2">
        <v>0</v>
      </c>
      <c r="P10634" s="2">
        <v>0</v>
      </c>
      <c r="Q10634" s="2">
        <v>0</v>
      </c>
    </row>
    <row r="10635" spans="1:17" ht="19.5" customHeight="1">
      <c r="A10635" s="2" t="s">
        <v>39933</v>
      </c>
      <c r="B10635" s="2">
        <v>9735</v>
      </c>
      <c r="C10635" s="2">
        <v>94</v>
      </c>
      <c r="D10635" s="2" t="s">
        <v>39934</v>
      </c>
      <c r="E10635" s="2" t="s">
        <v>39935</v>
      </c>
      <c r="F10635" s="2">
        <v>2</v>
      </c>
      <c r="G10635" s="2">
        <v>16</v>
      </c>
      <c r="H10635" s="2" t="s">
        <v>39936</v>
      </c>
      <c r="I10635" s="2">
        <v>8.3791041899999996</v>
      </c>
      <c r="J10635" s="2">
        <v>0</v>
      </c>
      <c r="K10635" s="2">
        <v>0</v>
      </c>
      <c r="L10635" s="2">
        <v>0</v>
      </c>
      <c r="M10635" s="2">
        <v>0</v>
      </c>
      <c r="N10635" s="2">
        <v>0</v>
      </c>
      <c r="O10635" s="2">
        <v>0</v>
      </c>
      <c r="P10635" s="2">
        <v>0</v>
      </c>
      <c r="Q10635" s="2">
        <v>0</v>
      </c>
    </row>
    <row r="10636" spans="1:17" ht="19.5" customHeight="1">
      <c r="A10636" s="2" t="s">
        <v>39937</v>
      </c>
      <c r="B10636" s="2">
        <v>5031</v>
      </c>
      <c r="C10636" s="2">
        <v>222</v>
      </c>
      <c r="D10636" s="2" t="s">
        <v>39934</v>
      </c>
      <c r="E10636" s="2" t="s">
        <v>39938</v>
      </c>
      <c r="F10636" s="2" t="s">
        <v>345</v>
      </c>
      <c r="G10636" s="2" t="s">
        <v>39939</v>
      </c>
      <c r="H10636" s="2" t="s">
        <v>39936</v>
      </c>
      <c r="I10636" s="2">
        <v>8.3791041899999996</v>
      </c>
      <c r="J10636" s="2">
        <v>0</v>
      </c>
      <c r="K10636" s="2">
        <v>0</v>
      </c>
      <c r="L10636" s="2">
        <v>0</v>
      </c>
      <c r="M10636" s="2">
        <v>0</v>
      </c>
      <c r="N10636" s="2">
        <v>0</v>
      </c>
      <c r="O10636" s="2">
        <v>0</v>
      </c>
      <c r="P10636" s="2">
        <v>22.585599420000001</v>
      </c>
      <c r="Q10636" s="2">
        <v>0</v>
      </c>
    </row>
    <row r="10637" spans="1:17" ht="19.5" customHeight="1">
      <c r="A10637" s="2" t="s">
        <v>39940</v>
      </c>
      <c r="B10637" s="2">
        <v>1013</v>
      </c>
      <c r="C10637" s="2">
        <v>274</v>
      </c>
      <c r="D10637" s="2" t="s">
        <v>39934</v>
      </c>
      <c r="E10637" s="2" t="s">
        <v>39941</v>
      </c>
      <c r="F10637" s="2">
        <v>3</v>
      </c>
      <c r="G10637" s="2">
        <v>16</v>
      </c>
      <c r="H10637" s="2" t="s">
        <v>39936</v>
      </c>
      <c r="I10637" s="2">
        <v>0</v>
      </c>
      <c r="J10637" s="2">
        <v>0</v>
      </c>
      <c r="K10637" s="2">
        <v>20.95191535</v>
      </c>
      <c r="L10637" s="2">
        <v>0</v>
      </c>
      <c r="M10637" s="2">
        <v>0</v>
      </c>
      <c r="N10637" s="2">
        <v>0</v>
      </c>
      <c r="O10637" s="2">
        <v>0</v>
      </c>
      <c r="P10637" s="2">
        <v>0</v>
      </c>
      <c r="Q10637" s="2">
        <v>0</v>
      </c>
    </row>
    <row r="10638" spans="1:17" ht="19.5" customHeight="1">
      <c r="A10638" s="2" t="s">
        <v>39942</v>
      </c>
      <c r="B10638" s="2">
        <v>23624</v>
      </c>
      <c r="C10638" s="2">
        <v>144</v>
      </c>
      <c r="D10638" s="2" t="s">
        <v>225</v>
      </c>
      <c r="E10638" s="2" t="s">
        <v>39943</v>
      </c>
      <c r="F10638" s="2" t="s">
        <v>227</v>
      </c>
      <c r="G10638" s="2" t="s">
        <v>13622</v>
      </c>
      <c r="H10638" s="2" t="s">
        <v>229</v>
      </c>
      <c r="I10638" s="2">
        <v>0</v>
      </c>
      <c r="J10638" s="2">
        <v>14.032576629999999</v>
      </c>
      <c r="K10638" s="2">
        <v>0</v>
      </c>
      <c r="L10638" s="2">
        <v>45.804323930000002</v>
      </c>
      <c r="M10638" s="2">
        <v>0</v>
      </c>
      <c r="N10638" s="2">
        <v>0</v>
      </c>
      <c r="O10638" s="2">
        <v>0</v>
      </c>
      <c r="P10638" s="2">
        <v>0</v>
      </c>
      <c r="Q10638" s="2">
        <v>0</v>
      </c>
    </row>
    <row r="10639" spans="1:17" ht="19.5" customHeight="1">
      <c r="A10639" s="2" t="s">
        <v>39944</v>
      </c>
      <c r="B10639" s="2">
        <v>27179</v>
      </c>
      <c r="C10639" s="2">
        <v>128</v>
      </c>
      <c r="D10639" s="2" t="s">
        <v>225</v>
      </c>
      <c r="E10639" s="2" t="s">
        <v>39945</v>
      </c>
      <c r="F10639" s="2">
        <v>3</v>
      </c>
      <c r="G10639" s="2">
        <v>5</v>
      </c>
      <c r="H10639" s="2" t="s">
        <v>229</v>
      </c>
      <c r="I10639" s="2">
        <v>0</v>
      </c>
      <c r="J10639" s="2">
        <v>0</v>
      </c>
      <c r="K10639" s="2">
        <v>0</v>
      </c>
      <c r="L10639" s="2">
        <v>0</v>
      </c>
      <c r="M10639" s="2">
        <v>0</v>
      </c>
      <c r="N10639" s="2">
        <v>0</v>
      </c>
      <c r="O10639" s="2">
        <v>0</v>
      </c>
      <c r="P10639" s="2">
        <v>33.878399129999998</v>
      </c>
      <c r="Q10639" s="2">
        <v>0</v>
      </c>
    </row>
    <row r="10640" spans="1:17" ht="19.5" customHeight="1">
      <c r="A10640" s="2" t="s">
        <v>39946</v>
      </c>
      <c r="B10640" s="2">
        <v>4854</v>
      </c>
      <c r="C10640" s="2">
        <v>435</v>
      </c>
      <c r="D10640" s="2" t="s">
        <v>225</v>
      </c>
      <c r="E10640" s="2" t="s">
        <v>39947</v>
      </c>
      <c r="F10640" s="2">
        <v>3</v>
      </c>
      <c r="G10640" s="2">
        <v>4</v>
      </c>
      <c r="H10640" s="2" t="s">
        <v>229</v>
      </c>
      <c r="I10640" s="2">
        <v>0</v>
      </c>
      <c r="J10640" s="2">
        <v>0</v>
      </c>
      <c r="K10640" s="2">
        <v>0</v>
      </c>
      <c r="L10640" s="2">
        <v>27.48259436</v>
      </c>
      <c r="M10640" s="2">
        <v>0</v>
      </c>
      <c r="N10640" s="2">
        <v>0</v>
      </c>
      <c r="O10640" s="2">
        <v>0</v>
      </c>
      <c r="P10640" s="2">
        <v>0</v>
      </c>
      <c r="Q10640" s="2">
        <v>0</v>
      </c>
    </row>
    <row r="10641" spans="1:17" ht="19.5" customHeight="1">
      <c r="A10641" s="2" t="s">
        <v>39948</v>
      </c>
      <c r="B10641" s="2">
        <v>1194</v>
      </c>
      <c r="C10641" s="2">
        <v>277</v>
      </c>
      <c r="D10641" s="2" t="s">
        <v>39949</v>
      </c>
      <c r="E10641" s="2" t="s">
        <v>39950</v>
      </c>
      <c r="F10641" s="2">
        <v>3</v>
      </c>
      <c r="G10641" s="2">
        <v>8</v>
      </c>
      <c r="H10641" s="2" t="s">
        <v>39951</v>
      </c>
      <c r="I10641" s="2">
        <v>0</v>
      </c>
      <c r="J10641" s="2">
        <v>10.524432470000001</v>
      </c>
      <c r="K10641" s="2">
        <v>0</v>
      </c>
      <c r="L10641" s="2">
        <v>0</v>
      </c>
      <c r="M10641" s="2">
        <v>0</v>
      </c>
      <c r="N10641" s="2">
        <v>0</v>
      </c>
      <c r="O10641" s="2">
        <v>0</v>
      </c>
      <c r="P10641" s="2">
        <v>0</v>
      </c>
      <c r="Q10641" s="2">
        <v>0</v>
      </c>
    </row>
    <row r="10642" spans="1:17" ht="19.5" customHeight="1">
      <c r="A10642" s="2" t="s">
        <v>39952</v>
      </c>
      <c r="B10642" s="2">
        <v>17959</v>
      </c>
      <c r="C10642" s="2">
        <v>551</v>
      </c>
      <c r="D10642" s="2" t="s">
        <v>39949</v>
      </c>
      <c r="E10642" s="2" t="s">
        <v>39953</v>
      </c>
      <c r="F10642" s="2">
        <v>3</v>
      </c>
      <c r="G10642" s="2">
        <v>3</v>
      </c>
      <c r="H10642" s="2" t="s">
        <v>39951</v>
      </c>
      <c r="I10642" s="2">
        <v>12.568656280000001</v>
      </c>
      <c r="J10642" s="2">
        <v>0</v>
      </c>
      <c r="K10642" s="2">
        <v>0</v>
      </c>
      <c r="L10642" s="2">
        <v>0</v>
      </c>
      <c r="M10642" s="2">
        <v>0</v>
      </c>
      <c r="N10642" s="2">
        <v>0</v>
      </c>
      <c r="O10642" s="2">
        <v>0</v>
      </c>
      <c r="P10642" s="2">
        <v>0</v>
      </c>
      <c r="Q10642" s="2">
        <v>0</v>
      </c>
    </row>
    <row r="10643" spans="1:17" ht="19.5" customHeight="1">
      <c r="A10643" s="2" t="s">
        <v>39954</v>
      </c>
      <c r="B10643" s="2">
        <v>14930</v>
      </c>
      <c r="C10643" s="2">
        <v>159</v>
      </c>
      <c r="D10643" s="2" t="s">
        <v>39955</v>
      </c>
      <c r="E10643" s="2" t="s">
        <v>39956</v>
      </c>
      <c r="F10643" s="2" t="s">
        <v>39957</v>
      </c>
      <c r="G10643" s="2" t="s">
        <v>39958</v>
      </c>
      <c r="H10643" s="2" t="s">
        <v>39959</v>
      </c>
      <c r="I10643" s="2">
        <v>54.464177229999997</v>
      </c>
      <c r="J10643" s="2">
        <v>7.0162883130000004</v>
      </c>
      <c r="K10643" s="2">
        <v>0</v>
      </c>
      <c r="L10643" s="2">
        <v>73.286918290000003</v>
      </c>
      <c r="M10643" s="2">
        <v>0</v>
      </c>
      <c r="N10643" s="2">
        <v>0</v>
      </c>
      <c r="O10643" s="2">
        <v>24.795745050000001</v>
      </c>
      <c r="P10643" s="2">
        <v>22.585599420000001</v>
      </c>
      <c r="Q10643" s="2">
        <v>0</v>
      </c>
    </row>
    <row r="10644" spans="1:17" ht="19.5" customHeight="1">
      <c r="A10644" s="2" t="s">
        <v>39960</v>
      </c>
      <c r="B10644" s="2">
        <v>6798</v>
      </c>
      <c r="C10644" s="2">
        <v>394</v>
      </c>
      <c r="D10644" s="2" t="s">
        <v>39955</v>
      </c>
      <c r="E10644" s="2" t="s">
        <v>39961</v>
      </c>
      <c r="F10644" s="2" t="s">
        <v>39962</v>
      </c>
      <c r="G10644" s="2" t="s">
        <v>39963</v>
      </c>
      <c r="H10644" s="2" t="s">
        <v>39959</v>
      </c>
      <c r="I10644" s="2">
        <v>67.032833519999997</v>
      </c>
      <c r="J10644" s="2">
        <v>161.37463120000001</v>
      </c>
      <c r="K10644" s="2">
        <v>83.807661420000002</v>
      </c>
      <c r="L10644" s="2">
        <v>82.44778307</v>
      </c>
      <c r="M10644" s="2">
        <v>167.47613469999999</v>
      </c>
      <c r="N10644" s="2">
        <v>195.6892455</v>
      </c>
      <c r="O10644" s="2">
        <v>37.193617580000002</v>
      </c>
      <c r="P10644" s="2">
        <v>112.9279971</v>
      </c>
      <c r="Q10644" s="2">
        <v>68.603574249999994</v>
      </c>
    </row>
    <row r="10645" spans="1:17" ht="19.5" customHeight="1">
      <c r="A10645" s="2" t="s">
        <v>39964</v>
      </c>
      <c r="B10645" s="2">
        <v>35166</v>
      </c>
      <c r="C10645" s="2">
        <v>261</v>
      </c>
      <c r="D10645" s="2" t="s">
        <v>39965</v>
      </c>
      <c r="E10645" s="2" t="s">
        <v>39966</v>
      </c>
      <c r="F10645" s="2" t="s">
        <v>39967</v>
      </c>
      <c r="G10645" s="2" t="s">
        <v>39968</v>
      </c>
      <c r="H10645" s="2" t="s">
        <v>39969</v>
      </c>
      <c r="I10645" s="2">
        <v>54.464177229999997</v>
      </c>
      <c r="J10645" s="2">
        <v>10.524432470000001</v>
      </c>
      <c r="K10645" s="2">
        <v>62.855746060000001</v>
      </c>
      <c r="L10645" s="2">
        <v>0</v>
      </c>
      <c r="M10645" s="2">
        <v>0</v>
      </c>
      <c r="N10645" s="2">
        <v>0</v>
      </c>
      <c r="O10645" s="2">
        <v>49.591490100000001</v>
      </c>
      <c r="P10645" s="2">
        <v>0</v>
      </c>
      <c r="Q10645" s="2">
        <v>34.30178712</v>
      </c>
    </row>
    <row r="10646" spans="1:17" ht="19.5" customHeight="1">
      <c r="A10646" s="2" t="s">
        <v>39970</v>
      </c>
      <c r="B10646" s="2">
        <v>1588</v>
      </c>
      <c r="C10646" s="2">
        <v>230</v>
      </c>
      <c r="D10646" s="2" t="s">
        <v>39965</v>
      </c>
      <c r="E10646" s="2" t="s">
        <v>39971</v>
      </c>
      <c r="F10646" s="2" t="s">
        <v>928</v>
      </c>
      <c r="G10646" s="2" t="s">
        <v>39972</v>
      </c>
      <c r="H10646" s="2" t="s">
        <v>39969</v>
      </c>
      <c r="I10646" s="2">
        <v>12.568656280000001</v>
      </c>
      <c r="J10646" s="2">
        <v>0</v>
      </c>
      <c r="K10646" s="2">
        <v>13.967943569999999</v>
      </c>
      <c r="L10646" s="2">
        <v>0</v>
      </c>
      <c r="M10646" s="2">
        <v>16.747613470000001</v>
      </c>
      <c r="N10646" s="2">
        <v>0</v>
      </c>
      <c r="O10646" s="2">
        <v>0</v>
      </c>
      <c r="P10646" s="2">
        <v>0</v>
      </c>
      <c r="Q10646" s="2">
        <v>0</v>
      </c>
    </row>
    <row r="10647" spans="1:17" ht="19.5" customHeight="1">
      <c r="A10647" s="2" t="s">
        <v>39973</v>
      </c>
      <c r="B10647" s="2">
        <v>4392</v>
      </c>
      <c r="C10647" s="2">
        <v>286</v>
      </c>
      <c r="D10647" s="2" t="s">
        <v>39974</v>
      </c>
      <c r="E10647" s="2" t="s">
        <v>39975</v>
      </c>
      <c r="F10647" s="2" t="s">
        <v>39976</v>
      </c>
      <c r="G10647" s="2" t="s">
        <v>39977</v>
      </c>
      <c r="H10647" s="2" t="s">
        <v>39978</v>
      </c>
      <c r="I10647" s="2">
        <v>33.516416759999998</v>
      </c>
      <c r="J10647" s="2">
        <v>38.589585720000002</v>
      </c>
      <c r="K10647" s="2">
        <v>27.935887139999998</v>
      </c>
      <c r="L10647" s="2">
        <v>64.126053499999998</v>
      </c>
      <c r="M10647" s="2">
        <v>33.495226930000001</v>
      </c>
      <c r="N10647" s="2">
        <v>0</v>
      </c>
      <c r="O10647" s="2">
        <v>0</v>
      </c>
      <c r="P10647" s="2">
        <v>0</v>
      </c>
      <c r="Q10647" s="2">
        <v>34.30178712</v>
      </c>
    </row>
    <row r="10648" spans="1:17" ht="19.5" customHeight="1">
      <c r="A10648" s="2" t="s">
        <v>39979</v>
      </c>
      <c r="B10648" s="2">
        <v>10128</v>
      </c>
      <c r="C10648" s="2">
        <v>370</v>
      </c>
      <c r="D10648" s="2" t="s">
        <v>39974</v>
      </c>
      <c r="E10648" s="2" t="s">
        <v>39980</v>
      </c>
      <c r="F10648" s="2" t="s">
        <v>39981</v>
      </c>
      <c r="G10648" s="2" t="s">
        <v>39982</v>
      </c>
      <c r="H10648" s="2" t="s">
        <v>39978</v>
      </c>
      <c r="I10648" s="2">
        <v>134.06566699999999</v>
      </c>
      <c r="J10648" s="2">
        <v>175.40720780000001</v>
      </c>
      <c r="K10648" s="2">
        <v>188.56723819999999</v>
      </c>
      <c r="L10648" s="2">
        <v>238.18248439999999</v>
      </c>
      <c r="M10648" s="2">
        <v>159.10232790000001</v>
      </c>
      <c r="N10648" s="2">
        <v>279.55606499999999</v>
      </c>
      <c r="O10648" s="2">
        <v>111.58085269999999</v>
      </c>
      <c r="P10648" s="2">
        <v>225.8559942</v>
      </c>
      <c r="Q10648" s="2">
        <v>285.84822600000001</v>
      </c>
    </row>
    <row r="10649" spans="1:17" ht="19.5" customHeight="1">
      <c r="A10649" s="2" t="s">
        <v>39983</v>
      </c>
      <c r="B10649" s="2">
        <v>2582</v>
      </c>
      <c r="C10649" s="2">
        <v>289</v>
      </c>
      <c r="D10649" s="2" t="s">
        <v>225</v>
      </c>
      <c r="E10649" s="2" t="s">
        <v>39984</v>
      </c>
      <c r="F10649" s="2" t="s">
        <v>39985</v>
      </c>
      <c r="G10649" s="2" t="s">
        <v>39986</v>
      </c>
      <c r="H10649" s="2" t="s">
        <v>229</v>
      </c>
      <c r="I10649" s="2">
        <v>8.3791041899999996</v>
      </c>
      <c r="J10649" s="2">
        <v>7.0162883130000004</v>
      </c>
      <c r="K10649" s="2">
        <v>0</v>
      </c>
      <c r="L10649" s="2">
        <v>36.643459139999997</v>
      </c>
      <c r="M10649" s="2">
        <v>33.495226930000001</v>
      </c>
      <c r="N10649" s="2">
        <v>0</v>
      </c>
      <c r="O10649" s="2">
        <v>0</v>
      </c>
      <c r="P10649" s="2">
        <v>22.585599420000001</v>
      </c>
      <c r="Q10649" s="2">
        <v>0</v>
      </c>
    </row>
    <row r="10650" spans="1:17" ht="19.5" customHeight="1">
      <c r="A10650" s="2" t="s">
        <v>39987</v>
      </c>
      <c r="B10650" s="2">
        <v>7282</v>
      </c>
      <c r="C10650" s="2">
        <v>329</v>
      </c>
      <c r="D10650" s="2" t="s">
        <v>39988</v>
      </c>
      <c r="E10650" s="2" t="s">
        <v>39989</v>
      </c>
      <c r="F10650" s="2" t="s">
        <v>39990</v>
      </c>
      <c r="G10650" s="2" t="s">
        <v>39991</v>
      </c>
      <c r="H10650" s="2" t="s">
        <v>65</v>
      </c>
      <c r="I10650" s="2">
        <v>41.895520949999998</v>
      </c>
      <c r="J10650" s="2">
        <v>24.557009099999998</v>
      </c>
      <c r="K10650" s="2">
        <v>20.95191535</v>
      </c>
      <c r="L10650" s="2">
        <v>100.7695126</v>
      </c>
      <c r="M10650" s="2">
        <v>16.747613470000001</v>
      </c>
      <c r="N10650" s="2">
        <v>97.844622740000005</v>
      </c>
      <c r="O10650" s="2">
        <v>37.193617580000002</v>
      </c>
      <c r="P10650" s="2">
        <v>22.585599420000001</v>
      </c>
      <c r="Q10650" s="2">
        <v>45.735716160000003</v>
      </c>
    </row>
    <row r="10651" spans="1:17" ht="19.5" customHeight="1">
      <c r="A10651" s="2" t="s">
        <v>39992</v>
      </c>
      <c r="B10651" s="2">
        <v>7279</v>
      </c>
      <c r="C10651" s="2">
        <v>326</v>
      </c>
      <c r="D10651" s="2" t="s">
        <v>39988</v>
      </c>
      <c r="E10651" s="2" t="s">
        <v>39993</v>
      </c>
      <c r="F10651" s="2" t="s">
        <v>39994</v>
      </c>
      <c r="G10651" s="2" t="s">
        <v>39995</v>
      </c>
      <c r="H10651" s="2" t="s">
        <v>65</v>
      </c>
      <c r="I10651" s="2">
        <v>37.705968849999998</v>
      </c>
      <c r="J10651" s="2">
        <v>56.130306509999997</v>
      </c>
      <c r="K10651" s="2">
        <v>111.7435486</v>
      </c>
      <c r="L10651" s="2">
        <v>27.48259436</v>
      </c>
      <c r="M10651" s="2">
        <v>0</v>
      </c>
      <c r="N10651" s="2">
        <v>55.911212990000003</v>
      </c>
      <c r="O10651" s="2">
        <v>0</v>
      </c>
      <c r="P10651" s="2">
        <v>56.463998549999999</v>
      </c>
      <c r="Q10651" s="2">
        <v>114.3392904</v>
      </c>
    </row>
    <row r="10652" spans="1:17" ht="19.5" customHeight="1">
      <c r="A10652" s="2" t="s">
        <v>39996</v>
      </c>
      <c r="B10652" s="2">
        <v>1838</v>
      </c>
      <c r="C10652" s="2">
        <v>580</v>
      </c>
      <c r="D10652" s="2" t="s">
        <v>39997</v>
      </c>
      <c r="E10652" s="2" t="s">
        <v>39998</v>
      </c>
      <c r="F10652" s="2" t="s">
        <v>39999</v>
      </c>
      <c r="G10652" s="2" t="s">
        <v>40000</v>
      </c>
      <c r="H10652" s="2" t="s">
        <v>40001</v>
      </c>
      <c r="I10652" s="2">
        <v>146.63432330000001</v>
      </c>
      <c r="J10652" s="2">
        <v>178.91535200000001</v>
      </c>
      <c r="K10652" s="2">
        <v>174.59929460000001</v>
      </c>
      <c r="L10652" s="2">
        <v>100.7695126</v>
      </c>
      <c r="M10652" s="2">
        <v>192.59755480000001</v>
      </c>
      <c r="N10652" s="2">
        <v>181.71144219999999</v>
      </c>
      <c r="O10652" s="2">
        <v>161.1723428</v>
      </c>
      <c r="P10652" s="2">
        <v>225.8559942</v>
      </c>
      <c r="Q10652" s="2">
        <v>251.5464389</v>
      </c>
    </row>
    <row r="10653" spans="1:17" ht="19.5" customHeight="1">
      <c r="A10653" s="2" t="s">
        <v>40002</v>
      </c>
      <c r="B10653" s="2">
        <v>356</v>
      </c>
      <c r="C10653" s="2">
        <v>286</v>
      </c>
      <c r="D10653" s="2" t="s">
        <v>40003</v>
      </c>
      <c r="E10653" s="2" t="s">
        <v>40004</v>
      </c>
      <c r="F10653" s="2" t="s">
        <v>1378</v>
      </c>
      <c r="G10653" s="2" t="s">
        <v>40005</v>
      </c>
      <c r="H10653" s="2" t="s">
        <v>40006</v>
      </c>
      <c r="I10653" s="2">
        <v>0</v>
      </c>
      <c r="J10653" s="2">
        <v>0</v>
      </c>
      <c r="K10653" s="2">
        <v>0</v>
      </c>
      <c r="L10653" s="2">
        <v>18.321729569999999</v>
      </c>
      <c r="M10653" s="2">
        <v>0</v>
      </c>
      <c r="N10653" s="2">
        <v>0</v>
      </c>
      <c r="O10653" s="2">
        <v>0</v>
      </c>
      <c r="P10653" s="2">
        <v>0</v>
      </c>
      <c r="Q10653" s="2">
        <v>0</v>
      </c>
    </row>
    <row r="10654" spans="1:17" ht="19.5" customHeight="1">
      <c r="A10654" s="2" t="s">
        <v>40007</v>
      </c>
      <c r="B10654" s="2">
        <v>14363</v>
      </c>
      <c r="C10654" s="2">
        <v>289</v>
      </c>
      <c r="D10654" s="2" t="s">
        <v>40008</v>
      </c>
      <c r="E10654" s="2" t="s">
        <v>40009</v>
      </c>
      <c r="F10654" s="2">
        <v>2</v>
      </c>
      <c r="G10654" s="2">
        <v>48</v>
      </c>
      <c r="H10654" s="2" t="s">
        <v>40010</v>
      </c>
      <c r="I10654" s="2">
        <v>0</v>
      </c>
      <c r="J10654" s="2">
        <v>7.0162883130000004</v>
      </c>
      <c r="K10654" s="2">
        <v>0</v>
      </c>
      <c r="L10654" s="2">
        <v>0</v>
      </c>
      <c r="M10654" s="2">
        <v>0</v>
      </c>
      <c r="N10654" s="2">
        <v>0</v>
      </c>
      <c r="O10654" s="2">
        <v>0</v>
      </c>
      <c r="P10654" s="2">
        <v>0</v>
      </c>
      <c r="Q10654" s="2">
        <v>0</v>
      </c>
    </row>
    <row r="10655" spans="1:17" ht="19.5" customHeight="1">
      <c r="A10655" s="2" t="s">
        <v>40011</v>
      </c>
      <c r="B10655" s="2">
        <v>2129</v>
      </c>
      <c r="C10655" s="2">
        <v>297</v>
      </c>
      <c r="D10655" s="2" t="s">
        <v>40008</v>
      </c>
      <c r="E10655" s="2" t="s">
        <v>40012</v>
      </c>
      <c r="F10655" s="2" t="s">
        <v>40013</v>
      </c>
      <c r="G10655" s="2" t="s">
        <v>40014</v>
      </c>
      <c r="H10655" s="2" t="s">
        <v>40010</v>
      </c>
      <c r="I10655" s="2">
        <v>16.758208379999999</v>
      </c>
      <c r="J10655" s="2">
        <v>52.622162350000004</v>
      </c>
      <c r="K10655" s="2">
        <v>83.807661420000002</v>
      </c>
      <c r="L10655" s="2">
        <v>45.804323930000002</v>
      </c>
      <c r="M10655" s="2">
        <v>50.242840399999999</v>
      </c>
      <c r="N10655" s="2">
        <v>41.933409750000003</v>
      </c>
      <c r="O10655" s="2">
        <v>24.795745050000001</v>
      </c>
      <c r="P10655" s="2">
        <v>22.585599420000001</v>
      </c>
      <c r="Q10655" s="2">
        <v>68.603574249999994</v>
      </c>
    </row>
    <row r="10656" spans="1:17" ht="19.5" customHeight="1">
      <c r="A10656" s="2" t="s">
        <v>40015</v>
      </c>
      <c r="B10656" s="2">
        <v>38525</v>
      </c>
      <c r="C10656" s="2">
        <v>479</v>
      </c>
      <c r="D10656" s="2" t="s">
        <v>40008</v>
      </c>
      <c r="E10656" s="2" t="s">
        <v>40016</v>
      </c>
      <c r="F10656" s="2" t="s">
        <v>35375</v>
      </c>
      <c r="G10656" s="2" t="s">
        <v>40017</v>
      </c>
      <c r="H10656" s="2" t="s">
        <v>40010</v>
      </c>
      <c r="I10656" s="2">
        <v>0</v>
      </c>
      <c r="J10656" s="2">
        <v>10.524432470000001</v>
      </c>
      <c r="K10656" s="2">
        <v>27.935887139999998</v>
      </c>
      <c r="L10656" s="2">
        <v>0</v>
      </c>
      <c r="M10656" s="2">
        <v>0</v>
      </c>
      <c r="N10656" s="2">
        <v>0</v>
      </c>
      <c r="O10656" s="2">
        <v>0</v>
      </c>
      <c r="P10656" s="2">
        <v>0</v>
      </c>
      <c r="Q10656" s="2">
        <v>0</v>
      </c>
    </row>
    <row r="10657" spans="1:17" ht="19.5" customHeight="1">
      <c r="A10657" s="2" t="s">
        <v>40018</v>
      </c>
      <c r="B10657" s="2">
        <v>8648</v>
      </c>
      <c r="C10657" s="2">
        <v>334</v>
      </c>
      <c r="D10657" s="2" t="s">
        <v>40008</v>
      </c>
      <c r="E10657" s="2" t="s">
        <v>40019</v>
      </c>
      <c r="F10657" s="2" t="s">
        <v>40020</v>
      </c>
      <c r="G10657" s="2" t="s">
        <v>40021</v>
      </c>
      <c r="H10657" s="2" t="s">
        <v>40010</v>
      </c>
      <c r="I10657" s="2">
        <v>25.137312569999999</v>
      </c>
      <c r="J10657" s="2">
        <v>17.540720780000001</v>
      </c>
      <c r="K10657" s="2">
        <v>27.935887139999998</v>
      </c>
      <c r="L10657" s="2">
        <v>0</v>
      </c>
      <c r="M10657" s="2">
        <v>16.747613470000001</v>
      </c>
      <c r="N10657" s="2">
        <v>0</v>
      </c>
      <c r="O10657" s="2">
        <v>0</v>
      </c>
      <c r="P10657" s="2">
        <v>0</v>
      </c>
      <c r="Q10657" s="2">
        <v>45.735716160000003</v>
      </c>
    </row>
    <row r="10658" spans="1:17" ht="19.5" customHeight="1">
      <c r="A10658" s="2" t="s">
        <v>40022</v>
      </c>
      <c r="B10658" s="2">
        <v>1826</v>
      </c>
      <c r="C10658" s="2">
        <v>279</v>
      </c>
      <c r="D10658" s="2" t="s">
        <v>40023</v>
      </c>
      <c r="E10658" s="2" t="s">
        <v>40024</v>
      </c>
      <c r="F10658" s="2" t="s">
        <v>40025</v>
      </c>
      <c r="G10658" s="2" t="s">
        <v>40026</v>
      </c>
      <c r="H10658" s="2" t="s">
        <v>40027</v>
      </c>
      <c r="I10658" s="2">
        <v>134.06566699999999</v>
      </c>
      <c r="J10658" s="2">
        <v>66.654738980000005</v>
      </c>
      <c r="K10658" s="2">
        <v>62.855746060000001</v>
      </c>
      <c r="L10658" s="2">
        <v>119.0912422</v>
      </c>
      <c r="M10658" s="2">
        <v>142.3547145</v>
      </c>
      <c r="N10658" s="2">
        <v>55.911212990000003</v>
      </c>
      <c r="O10658" s="2">
        <v>37.193617580000002</v>
      </c>
      <c r="P10658" s="2">
        <v>67.756798270000004</v>
      </c>
      <c r="Q10658" s="2">
        <v>68.603574249999994</v>
      </c>
    </row>
    <row r="10659" spans="1:17" ht="19.5" customHeight="1">
      <c r="A10659" s="2" t="s">
        <v>40028</v>
      </c>
      <c r="B10659" s="2">
        <v>12671</v>
      </c>
      <c r="C10659" s="2">
        <v>137</v>
      </c>
      <c r="D10659" s="2" t="s">
        <v>40023</v>
      </c>
      <c r="E10659" s="2" t="s">
        <v>40029</v>
      </c>
      <c r="F10659" s="2">
        <v>6</v>
      </c>
      <c r="G10659" s="2">
        <v>14</v>
      </c>
      <c r="H10659" s="2" t="s">
        <v>40027</v>
      </c>
      <c r="I10659" s="2">
        <v>25.137312569999999</v>
      </c>
      <c r="J10659" s="2">
        <v>0</v>
      </c>
      <c r="K10659" s="2">
        <v>0</v>
      </c>
      <c r="L10659" s="2">
        <v>0</v>
      </c>
      <c r="M10659" s="2">
        <v>0</v>
      </c>
      <c r="N10659" s="2">
        <v>0</v>
      </c>
      <c r="O10659" s="2">
        <v>0</v>
      </c>
      <c r="P10659" s="2">
        <v>0</v>
      </c>
      <c r="Q10659" s="2">
        <v>0</v>
      </c>
    </row>
    <row r="10660" spans="1:17" ht="19.5" customHeight="1">
      <c r="A10660" s="2" t="s">
        <v>40030</v>
      </c>
      <c r="B10660" s="2">
        <v>11192</v>
      </c>
      <c r="C10660" s="2">
        <v>193</v>
      </c>
      <c r="D10660" s="2" t="s">
        <v>40031</v>
      </c>
      <c r="E10660" s="2" t="s">
        <v>40032</v>
      </c>
      <c r="F10660" s="2">
        <v>3</v>
      </c>
      <c r="G10660" s="2">
        <v>16</v>
      </c>
      <c r="H10660" s="2" t="s">
        <v>40033</v>
      </c>
      <c r="I10660" s="2">
        <v>0</v>
      </c>
      <c r="J10660" s="2">
        <v>0</v>
      </c>
      <c r="K10660" s="2">
        <v>0</v>
      </c>
      <c r="L10660" s="2">
        <v>0</v>
      </c>
      <c r="M10660" s="2">
        <v>0</v>
      </c>
      <c r="N10660" s="2">
        <v>41.933409750000003</v>
      </c>
      <c r="O10660" s="2">
        <v>0</v>
      </c>
      <c r="P10660" s="2">
        <v>0</v>
      </c>
      <c r="Q10660" s="2">
        <v>0</v>
      </c>
    </row>
    <row r="10661" spans="1:17" ht="19.5" customHeight="1">
      <c r="A10661" s="2" t="s">
        <v>40034</v>
      </c>
      <c r="B10661" s="2">
        <v>46320</v>
      </c>
      <c r="C10661" s="2">
        <v>323</v>
      </c>
      <c r="D10661" s="2" t="s">
        <v>40031</v>
      </c>
      <c r="E10661" s="2" t="s">
        <v>40035</v>
      </c>
      <c r="F10661" s="2" t="s">
        <v>40036</v>
      </c>
      <c r="G10661" s="2" t="s">
        <v>40037</v>
      </c>
      <c r="H10661" s="2" t="s">
        <v>40033</v>
      </c>
      <c r="I10661" s="2">
        <v>54.464177229999997</v>
      </c>
      <c r="J10661" s="2">
        <v>10.524432470000001</v>
      </c>
      <c r="K10661" s="2">
        <v>13.967943569999999</v>
      </c>
      <c r="L10661" s="2">
        <v>18.321729569999999</v>
      </c>
      <c r="M10661" s="2">
        <v>0</v>
      </c>
      <c r="N10661" s="2">
        <v>41.933409750000003</v>
      </c>
      <c r="O10661" s="2">
        <v>0</v>
      </c>
      <c r="P10661" s="2">
        <v>56.463998549999999</v>
      </c>
      <c r="Q10661" s="2">
        <v>22.867858080000001</v>
      </c>
    </row>
    <row r="10662" spans="1:17" ht="19.5" customHeight="1">
      <c r="A10662" s="2" t="s">
        <v>40038</v>
      </c>
      <c r="B10662" s="2">
        <v>497</v>
      </c>
      <c r="C10662" s="2">
        <v>497</v>
      </c>
      <c r="D10662" s="2" t="s">
        <v>40039</v>
      </c>
      <c r="E10662" s="2" t="s">
        <v>40040</v>
      </c>
      <c r="F10662" s="2">
        <v>3</v>
      </c>
      <c r="G10662" s="2">
        <v>1</v>
      </c>
      <c r="H10662" s="2" t="s">
        <v>40041</v>
      </c>
      <c r="I10662" s="2">
        <v>0</v>
      </c>
      <c r="J10662" s="2">
        <v>0</v>
      </c>
      <c r="K10662" s="2">
        <v>0</v>
      </c>
      <c r="L10662" s="2">
        <v>0</v>
      </c>
      <c r="M10662" s="2">
        <v>0</v>
      </c>
      <c r="N10662" s="2">
        <v>0</v>
      </c>
      <c r="O10662" s="2">
        <v>0</v>
      </c>
      <c r="P10662" s="2">
        <v>0</v>
      </c>
      <c r="Q10662" s="2">
        <v>34.30178712</v>
      </c>
    </row>
    <row r="10663" spans="1:17" ht="19.5" customHeight="1">
      <c r="A10663" s="2" t="s">
        <v>40042</v>
      </c>
      <c r="B10663" s="2">
        <v>5745</v>
      </c>
      <c r="C10663" s="2">
        <v>211</v>
      </c>
      <c r="D10663" s="2" t="s">
        <v>40039</v>
      </c>
      <c r="E10663" s="2" t="s">
        <v>40043</v>
      </c>
      <c r="F10663" s="2">
        <v>4</v>
      </c>
      <c r="G10663" s="2">
        <v>19</v>
      </c>
      <c r="H10663" s="2" t="s">
        <v>40041</v>
      </c>
      <c r="I10663" s="2">
        <v>16.758208379999999</v>
      </c>
      <c r="J10663" s="2">
        <v>0</v>
      </c>
      <c r="K10663" s="2">
        <v>0</v>
      </c>
      <c r="L10663" s="2">
        <v>0</v>
      </c>
      <c r="M10663" s="2">
        <v>0</v>
      </c>
      <c r="N10663" s="2">
        <v>0</v>
      </c>
      <c r="O10663" s="2">
        <v>0</v>
      </c>
      <c r="P10663" s="2">
        <v>0</v>
      </c>
      <c r="Q10663" s="2">
        <v>0</v>
      </c>
    </row>
    <row r="10664" spans="1:17" ht="19.5" customHeight="1">
      <c r="A10664" s="2" t="s">
        <v>40044</v>
      </c>
      <c r="B10664" s="2">
        <v>19201</v>
      </c>
      <c r="C10664" s="2">
        <v>337</v>
      </c>
      <c r="D10664" s="2" t="s">
        <v>40039</v>
      </c>
      <c r="E10664" s="2" t="s">
        <v>40045</v>
      </c>
      <c r="F10664" s="2">
        <v>3</v>
      </c>
      <c r="G10664" s="2">
        <v>33</v>
      </c>
      <c r="H10664" s="2" t="s">
        <v>40041</v>
      </c>
      <c r="I10664" s="2">
        <v>12.568656280000001</v>
      </c>
      <c r="J10664" s="2">
        <v>0</v>
      </c>
      <c r="K10664" s="2">
        <v>0</v>
      </c>
      <c r="L10664" s="2">
        <v>0</v>
      </c>
      <c r="M10664" s="2">
        <v>0</v>
      </c>
      <c r="N10664" s="2">
        <v>0</v>
      </c>
      <c r="O10664" s="2">
        <v>0</v>
      </c>
      <c r="P10664" s="2">
        <v>0</v>
      </c>
      <c r="Q10664" s="2">
        <v>0</v>
      </c>
    </row>
    <row r="10665" spans="1:17" ht="19.5" customHeight="1">
      <c r="A10665" s="2" t="s">
        <v>40046</v>
      </c>
      <c r="B10665" s="2">
        <v>1811</v>
      </c>
      <c r="C10665" s="2">
        <v>289</v>
      </c>
      <c r="D10665" s="2" t="s">
        <v>40039</v>
      </c>
      <c r="E10665" s="2" t="s">
        <v>40047</v>
      </c>
      <c r="F10665" s="2" t="s">
        <v>40048</v>
      </c>
      <c r="G10665" s="2" t="s">
        <v>40049</v>
      </c>
      <c r="H10665" s="2" t="s">
        <v>40041</v>
      </c>
      <c r="I10665" s="2">
        <v>222.04626099999999</v>
      </c>
      <c r="J10665" s="2">
        <v>143.83391040000001</v>
      </c>
      <c r="K10665" s="2">
        <v>132.69546389999999</v>
      </c>
      <c r="L10665" s="2">
        <v>238.18248439999999</v>
      </c>
      <c r="M10665" s="2">
        <v>133.98090769999999</v>
      </c>
      <c r="N10665" s="2">
        <v>111.82242599999999</v>
      </c>
      <c r="O10665" s="2">
        <v>37.193617580000002</v>
      </c>
      <c r="P10665" s="2">
        <v>158.09919600000001</v>
      </c>
      <c r="Q10665" s="2">
        <v>205.81072270000001</v>
      </c>
    </row>
    <row r="10666" spans="1:17" ht="19.5" customHeight="1">
      <c r="A10666" s="2" t="s">
        <v>40050</v>
      </c>
      <c r="B10666" s="2">
        <v>15267</v>
      </c>
      <c r="C10666" s="2">
        <v>78</v>
      </c>
      <c r="D10666" s="2" t="s">
        <v>40039</v>
      </c>
      <c r="E10666" s="2" t="s">
        <v>40051</v>
      </c>
      <c r="F10666" s="2">
        <v>2</v>
      </c>
      <c r="G10666" s="2">
        <v>28</v>
      </c>
      <c r="H10666" s="2" t="s">
        <v>40041</v>
      </c>
      <c r="I10666" s="2">
        <v>8.3791041899999996</v>
      </c>
      <c r="J10666" s="2">
        <v>0</v>
      </c>
      <c r="K10666" s="2">
        <v>0</v>
      </c>
      <c r="L10666" s="2">
        <v>0</v>
      </c>
      <c r="M10666" s="2">
        <v>0</v>
      </c>
      <c r="N10666" s="2">
        <v>0</v>
      </c>
      <c r="O10666" s="2">
        <v>0</v>
      </c>
      <c r="P10666" s="2">
        <v>0</v>
      </c>
      <c r="Q10666" s="2">
        <v>0</v>
      </c>
    </row>
    <row r="10667" spans="1:17" ht="19.5" customHeight="1">
      <c r="A10667" s="2" t="s">
        <v>40052</v>
      </c>
      <c r="B10667" s="2">
        <v>1093</v>
      </c>
      <c r="C10667" s="2">
        <v>293</v>
      </c>
      <c r="D10667" s="2" t="s">
        <v>40039</v>
      </c>
      <c r="E10667" s="2" t="s">
        <v>40053</v>
      </c>
      <c r="F10667" s="2" t="s">
        <v>40054</v>
      </c>
      <c r="G10667" s="2" t="s">
        <v>40055</v>
      </c>
      <c r="H10667" s="2" t="s">
        <v>40041</v>
      </c>
      <c r="I10667" s="2">
        <v>0</v>
      </c>
      <c r="J10667" s="2">
        <v>45.605874040000003</v>
      </c>
      <c r="K10667" s="2">
        <v>13.967943569999999</v>
      </c>
      <c r="L10667" s="2">
        <v>18.321729569999999</v>
      </c>
      <c r="M10667" s="2">
        <v>0</v>
      </c>
      <c r="N10667" s="2">
        <v>0</v>
      </c>
      <c r="O10667" s="2">
        <v>37.193617580000002</v>
      </c>
      <c r="P10667" s="2">
        <v>22.585599420000001</v>
      </c>
      <c r="Q10667" s="2">
        <v>57.169645209999999</v>
      </c>
    </row>
    <row r="10668" spans="1:17" ht="19.5" customHeight="1">
      <c r="A10668" s="2" t="s">
        <v>40056</v>
      </c>
      <c r="B10668" s="2">
        <v>1727</v>
      </c>
      <c r="C10668" s="2">
        <v>161</v>
      </c>
      <c r="D10668" s="2" t="s">
        <v>40039</v>
      </c>
      <c r="E10668" s="2" t="s">
        <v>40057</v>
      </c>
      <c r="F10668" s="2">
        <v>2</v>
      </c>
      <c r="G10668" s="2">
        <v>10</v>
      </c>
      <c r="H10668" s="2" t="s">
        <v>40041</v>
      </c>
      <c r="I10668" s="2">
        <v>0</v>
      </c>
      <c r="J10668" s="2">
        <v>0</v>
      </c>
      <c r="K10668" s="2">
        <v>0</v>
      </c>
      <c r="L10668" s="2">
        <v>0</v>
      </c>
      <c r="M10668" s="2">
        <v>16.747613470000001</v>
      </c>
      <c r="N10668" s="2">
        <v>0</v>
      </c>
      <c r="O10668" s="2">
        <v>0</v>
      </c>
      <c r="P10668" s="2">
        <v>0</v>
      </c>
      <c r="Q10668" s="2">
        <v>0</v>
      </c>
    </row>
    <row r="10669" spans="1:17" ht="19.5" customHeight="1">
      <c r="A10669" s="2" t="s">
        <v>40058</v>
      </c>
      <c r="B10669" s="2">
        <v>14705</v>
      </c>
      <c r="C10669" s="2">
        <v>432</v>
      </c>
      <c r="D10669" s="2" t="s">
        <v>40039</v>
      </c>
      <c r="E10669" s="2" t="s">
        <v>40059</v>
      </c>
      <c r="F10669" s="2" t="s">
        <v>40060</v>
      </c>
      <c r="G10669" s="2" t="s">
        <v>40061</v>
      </c>
      <c r="H10669" s="2" t="s">
        <v>40041</v>
      </c>
      <c r="I10669" s="2">
        <v>25.137312569999999</v>
      </c>
      <c r="J10669" s="2">
        <v>45.605874040000003</v>
      </c>
      <c r="K10669" s="2">
        <v>20.95191535</v>
      </c>
      <c r="L10669" s="2">
        <v>36.643459139999997</v>
      </c>
      <c r="M10669" s="2">
        <v>41.869033659999999</v>
      </c>
      <c r="N10669" s="2">
        <v>27.955606499999998</v>
      </c>
      <c r="O10669" s="2">
        <v>49.591490100000001</v>
      </c>
      <c r="P10669" s="2">
        <v>22.585599420000001</v>
      </c>
      <c r="Q10669" s="2">
        <v>68.603574249999994</v>
      </c>
    </row>
    <row r="10670" spans="1:17" ht="19.5" customHeight="1">
      <c r="A10670" s="2" t="s">
        <v>40062</v>
      </c>
      <c r="B10670" s="2">
        <v>8808</v>
      </c>
      <c r="C10670" s="2">
        <v>366</v>
      </c>
      <c r="D10670" s="2" t="s">
        <v>40063</v>
      </c>
      <c r="E10670" s="2" t="s">
        <v>40064</v>
      </c>
      <c r="F10670" s="2">
        <v>2</v>
      </c>
      <c r="G10670" s="2">
        <v>28</v>
      </c>
      <c r="H10670" s="2" t="s">
        <v>40065</v>
      </c>
      <c r="I10670" s="2">
        <v>0</v>
      </c>
      <c r="J10670" s="2">
        <v>7.0162883130000004</v>
      </c>
      <c r="K10670" s="2">
        <v>0</v>
      </c>
      <c r="L10670" s="2">
        <v>0</v>
      </c>
      <c r="M10670" s="2">
        <v>0</v>
      </c>
      <c r="N10670" s="2">
        <v>0</v>
      </c>
      <c r="O10670" s="2">
        <v>0</v>
      </c>
      <c r="P10670" s="2">
        <v>0</v>
      </c>
      <c r="Q10670" s="2">
        <v>0</v>
      </c>
    </row>
    <row r="10671" spans="1:17" ht="19.5" customHeight="1">
      <c r="A10671" s="2" t="s">
        <v>40066</v>
      </c>
      <c r="B10671" s="2">
        <v>4906</v>
      </c>
      <c r="C10671" s="2">
        <v>126</v>
      </c>
      <c r="D10671" s="2" t="s">
        <v>40063</v>
      </c>
      <c r="E10671" s="2" t="s">
        <v>40067</v>
      </c>
      <c r="F10671" s="2" t="s">
        <v>40068</v>
      </c>
      <c r="G10671" s="2" t="s">
        <v>40069</v>
      </c>
      <c r="H10671" s="2" t="s">
        <v>40065</v>
      </c>
      <c r="I10671" s="2">
        <v>16.758208379999999</v>
      </c>
      <c r="J10671" s="2">
        <v>10.524432470000001</v>
      </c>
      <c r="K10671" s="2">
        <v>0</v>
      </c>
      <c r="L10671" s="2">
        <v>0</v>
      </c>
      <c r="M10671" s="2">
        <v>0</v>
      </c>
      <c r="N10671" s="2">
        <v>0</v>
      </c>
      <c r="O10671" s="2">
        <v>0</v>
      </c>
      <c r="P10671" s="2">
        <v>0</v>
      </c>
      <c r="Q10671" s="2">
        <v>0</v>
      </c>
    </row>
    <row r="10672" spans="1:17" ht="19.5" customHeight="1">
      <c r="A10672" s="2" t="s">
        <v>40070</v>
      </c>
      <c r="B10672" s="2">
        <v>1592</v>
      </c>
      <c r="C10672" s="2">
        <v>140</v>
      </c>
      <c r="D10672" s="2" t="s">
        <v>40071</v>
      </c>
      <c r="E10672" s="2" t="s">
        <v>40072</v>
      </c>
      <c r="F10672" s="2" t="s">
        <v>345</v>
      </c>
      <c r="G10672" s="2" t="s">
        <v>16914</v>
      </c>
      <c r="H10672" s="2" t="s">
        <v>40073</v>
      </c>
      <c r="I10672" s="2">
        <v>8.3791041899999996</v>
      </c>
      <c r="J10672" s="2">
        <v>0</v>
      </c>
      <c r="K10672" s="2">
        <v>0</v>
      </c>
      <c r="L10672" s="2">
        <v>0</v>
      </c>
      <c r="M10672" s="2">
        <v>0</v>
      </c>
      <c r="N10672" s="2">
        <v>0</v>
      </c>
      <c r="O10672" s="2">
        <v>0</v>
      </c>
      <c r="P10672" s="2">
        <v>0</v>
      </c>
      <c r="Q10672" s="2">
        <v>0</v>
      </c>
    </row>
    <row r="10673" spans="1:17" ht="19.5" customHeight="1">
      <c r="A10673" s="2" t="s">
        <v>40074</v>
      </c>
      <c r="B10673" s="2">
        <v>10006</v>
      </c>
      <c r="C10673" s="2">
        <v>108</v>
      </c>
      <c r="D10673" s="2" t="s">
        <v>225</v>
      </c>
      <c r="E10673" s="2" t="s">
        <v>40075</v>
      </c>
      <c r="F10673" s="2">
        <v>2</v>
      </c>
      <c r="G10673" s="2">
        <v>1</v>
      </c>
      <c r="H10673" s="2" t="s">
        <v>229</v>
      </c>
      <c r="I10673" s="2">
        <v>0</v>
      </c>
      <c r="J10673" s="2">
        <v>0</v>
      </c>
      <c r="K10673" s="2">
        <v>0</v>
      </c>
      <c r="L10673" s="2">
        <v>0</v>
      </c>
      <c r="M10673" s="2">
        <v>0</v>
      </c>
      <c r="N10673" s="2">
        <v>0</v>
      </c>
      <c r="O10673" s="2">
        <v>0</v>
      </c>
      <c r="P10673" s="2">
        <v>0</v>
      </c>
      <c r="Q10673" s="2">
        <v>22.867858080000001</v>
      </c>
    </row>
    <row r="10674" spans="1:17" ht="19.5" customHeight="1">
      <c r="A10674" s="2" t="s">
        <v>40076</v>
      </c>
      <c r="B10674" s="2">
        <v>4600</v>
      </c>
      <c r="C10674" s="2">
        <v>275</v>
      </c>
      <c r="D10674" s="2" t="s">
        <v>40077</v>
      </c>
      <c r="E10674" s="2" t="s">
        <v>40078</v>
      </c>
      <c r="F10674" s="2">
        <v>2</v>
      </c>
      <c r="G10674" s="2">
        <v>55</v>
      </c>
      <c r="H10674" s="2" t="s">
        <v>40079</v>
      </c>
      <c r="I10674" s="2">
        <v>0</v>
      </c>
      <c r="J10674" s="2">
        <v>7.0162883130000004</v>
      </c>
      <c r="K10674" s="2">
        <v>0</v>
      </c>
      <c r="L10674" s="2">
        <v>0</v>
      </c>
      <c r="M10674" s="2">
        <v>0</v>
      </c>
      <c r="N10674" s="2">
        <v>0</v>
      </c>
      <c r="O10674" s="2">
        <v>0</v>
      </c>
      <c r="P10674" s="2">
        <v>0</v>
      </c>
      <c r="Q10674" s="2">
        <v>0</v>
      </c>
    </row>
    <row r="10675" spans="1:17" ht="19.5" customHeight="1">
      <c r="A10675" s="2" t="s">
        <v>40080</v>
      </c>
      <c r="B10675" s="2">
        <v>6005</v>
      </c>
      <c r="C10675" s="2">
        <v>252</v>
      </c>
      <c r="D10675" s="2" t="s">
        <v>40077</v>
      </c>
      <c r="E10675" s="2" t="s">
        <v>40081</v>
      </c>
      <c r="F10675" s="2" t="s">
        <v>3033</v>
      </c>
      <c r="G10675" s="2" t="s">
        <v>40082</v>
      </c>
      <c r="H10675" s="2" t="s">
        <v>40079</v>
      </c>
      <c r="I10675" s="2">
        <v>0</v>
      </c>
      <c r="J10675" s="2">
        <v>0</v>
      </c>
      <c r="K10675" s="2">
        <v>0</v>
      </c>
      <c r="L10675" s="2">
        <v>45.804323930000002</v>
      </c>
      <c r="M10675" s="2">
        <v>0</v>
      </c>
      <c r="N10675" s="2">
        <v>0</v>
      </c>
      <c r="O10675" s="2">
        <v>0</v>
      </c>
      <c r="P10675" s="2">
        <v>0</v>
      </c>
      <c r="Q10675" s="2">
        <v>0</v>
      </c>
    </row>
    <row r="10676" spans="1:17" ht="19.5" customHeight="1">
      <c r="A10676" s="2" t="s">
        <v>40083</v>
      </c>
      <c r="B10676" s="2">
        <v>13474</v>
      </c>
      <c r="C10676" s="2">
        <v>215</v>
      </c>
      <c r="D10676" s="2" t="s">
        <v>40077</v>
      </c>
      <c r="E10676" s="2" t="s">
        <v>40084</v>
      </c>
      <c r="F10676" s="2">
        <v>2</v>
      </c>
      <c r="G10676" s="2">
        <v>30</v>
      </c>
      <c r="H10676" s="2" t="s">
        <v>40079</v>
      </c>
      <c r="I10676" s="2">
        <v>8.3791041899999996</v>
      </c>
      <c r="J10676" s="2">
        <v>0</v>
      </c>
      <c r="K10676" s="2">
        <v>0</v>
      </c>
      <c r="L10676" s="2">
        <v>0</v>
      </c>
      <c r="M10676" s="2">
        <v>0</v>
      </c>
      <c r="N10676" s="2">
        <v>0</v>
      </c>
      <c r="O10676" s="2">
        <v>0</v>
      </c>
      <c r="P10676" s="2">
        <v>0</v>
      </c>
      <c r="Q10676" s="2">
        <v>0</v>
      </c>
    </row>
    <row r="10677" spans="1:17" ht="19.5" customHeight="1">
      <c r="A10677" s="2" t="s">
        <v>40085</v>
      </c>
      <c r="B10677" s="2">
        <v>18586</v>
      </c>
      <c r="C10677" s="2">
        <v>543</v>
      </c>
      <c r="D10677" s="2" t="s">
        <v>40077</v>
      </c>
      <c r="E10677" s="2" t="s">
        <v>40086</v>
      </c>
      <c r="F10677" s="2">
        <v>3</v>
      </c>
      <c r="G10677" s="2">
        <v>13</v>
      </c>
      <c r="H10677" s="2" t="s">
        <v>40079</v>
      </c>
      <c r="I10677" s="2">
        <v>12.568656280000001</v>
      </c>
      <c r="J10677" s="2">
        <v>0</v>
      </c>
      <c r="K10677" s="2">
        <v>0</v>
      </c>
      <c r="L10677" s="2">
        <v>0</v>
      </c>
      <c r="M10677" s="2">
        <v>0</v>
      </c>
      <c r="N10677" s="2">
        <v>0</v>
      </c>
      <c r="O10677" s="2">
        <v>0</v>
      </c>
      <c r="P10677" s="2">
        <v>0</v>
      </c>
      <c r="Q10677" s="2">
        <v>0</v>
      </c>
    </row>
    <row r="10678" spans="1:17" ht="19.5" customHeight="1">
      <c r="A10678" s="2" t="s">
        <v>40087</v>
      </c>
      <c r="B10678" s="2">
        <v>3632</v>
      </c>
      <c r="C10678" s="2">
        <v>156</v>
      </c>
      <c r="D10678" s="2" t="s">
        <v>40077</v>
      </c>
      <c r="E10678" s="2" t="s">
        <v>40088</v>
      </c>
      <c r="F10678" s="2" t="s">
        <v>659</v>
      </c>
      <c r="G10678" s="2" t="s">
        <v>40089</v>
      </c>
      <c r="H10678" s="2" t="s">
        <v>40079</v>
      </c>
      <c r="I10678" s="2">
        <v>0</v>
      </c>
      <c r="J10678" s="2">
        <v>14.032576629999999</v>
      </c>
      <c r="K10678" s="2">
        <v>13.967943569999999</v>
      </c>
      <c r="L10678" s="2">
        <v>0</v>
      </c>
      <c r="M10678" s="2">
        <v>0</v>
      </c>
      <c r="N10678" s="2">
        <v>0</v>
      </c>
      <c r="O10678" s="2">
        <v>0</v>
      </c>
      <c r="P10678" s="2">
        <v>0</v>
      </c>
      <c r="Q10678" s="2">
        <v>0</v>
      </c>
    </row>
    <row r="10679" spans="1:17" ht="19.5" customHeight="1">
      <c r="A10679" s="2" t="s">
        <v>40090</v>
      </c>
      <c r="B10679" s="2">
        <v>8744</v>
      </c>
      <c r="C10679" s="2">
        <v>246</v>
      </c>
      <c r="D10679" s="2" t="s">
        <v>40077</v>
      </c>
      <c r="E10679" s="2" t="s">
        <v>40091</v>
      </c>
      <c r="F10679" s="2" t="s">
        <v>40092</v>
      </c>
      <c r="G10679" s="2" t="s">
        <v>40093</v>
      </c>
      <c r="H10679" s="2" t="s">
        <v>40079</v>
      </c>
      <c r="I10679" s="2">
        <v>67.032833519999997</v>
      </c>
      <c r="J10679" s="2">
        <v>66.654738980000005</v>
      </c>
      <c r="K10679" s="2">
        <v>34.919858920000003</v>
      </c>
      <c r="L10679" s="2">
        <v>54.96518871</v>
      </c>
      <c r="M10679" s="2">
        <v>75.364260590000001</v>
      </c>
      <c r="N10679" s="2">
        <v>111.82242599999999</v>
      </c>
      <c r="O10679" s="2">
        <v>173.5702154</v>
      </c>
      <c r="P10679" s="2">
        <v>56.463998549999999</v>
      </c>
      <c r="Q10679" s="2">
        <v>22.867858080000001</v>
      </c>
    </row>
    <row r="10680" spans="1:17" ht="19.5" customHeight="1">
      <c r="A10680" s="2" t="s">
        <v>40094</v>
      </c>
      <c r="B10680" s="2">
        <v>6552</v>
      </c>
      <c r="C10680" s="2">
        <v>186</v>
      </c>
      <c r="D10680" s="2" t="s">
        <v>40077</v>
      </c>
      <c r="E10680" s="2" t="s">
        <v>40095</v>
      </c>
      <c r="F10680" s="2">
        <v>3</v>
      </c>
      <c r="G10680" s="2">
        <v>38</v>
      </c>
      <c r="H10680" s="2" t="s">
        <v>40079</v>
      </c>
      <c r="I10680" s="2">
        <v>0</v>
      </c>
      <c r="J10680" s="2">
        <v>0</v>
      </c>
      <c r="K10680" s="2">
        <v>0</v>
      </c>
      <c r="L10680" s="2">
        <v>0</v>
      </c>
      <c r="M10680" s="2">
        <v>0</v>
      </c>
      <c r="N10680" s="2">
        <v>0</v>
      </c>
      <c r="O10680" s="2">
        <v>37.193617580000002</v>
      </c>
      <c r="P10680" s="2">
        <v>0</v>
      </c>
      <c r="Q10680" s="2">
        <v>0</v>
      </c>
    </row>
    <row r="10681" spans="1:17" ht="19.5" customHeight="1">
      <c r="A10681" s="2" t="s">
        <v>40096</v>
      </c>
      <c r="B10681" s="2">
        <v>2348</v>
      </c>
      <c r="C10681" s="2">
        <v>245</v>
      </c>
      <c r="D10681" s="2" t="s">
        <v>40097</v>
      </c>
      <c r="E10681" s="2" t="s">
        <v>40098</v>
      </c>
      <c r="F10681" s="2" t="s">
        <v>40099</v>
      </c>
      <c r="G10681" s="2" t="s">
        <v>40100</v>
      </c>
      <c r="H10681" s="2" t="s">
        <v>40101</v>
      </c>
      <c r="I10681" s="2">
        <v>25.137312569999999</v>
      </c>
      <c r="J10681" s="2">
        <v>66.654738980000005</v>
      </c>
      <c r="K10681" s="2">
        <v>76.823689630000004</v>
      </c>
      <c r="L10681" s="2">
        <v>0</v>
      </c>
      <c r="M10681" s="2">
        <v>58.616647129999997</v>
      </c>
      <c r="N10681" s="2">
        <v>0</v>
      </c>
      <c r="O10681" s="2">
        <v>74.387235149999995</v>
      </c>
      <c r="P10681" s="2">
        <v>22.585599420000001</v>
      </c>
      <c r="Q10681" s="2">
        <v>45.735716160000003</v>
      </c>
    </row>
    <row r="10682" spans="1:17" ht="19.5" customHeight="1">
      <c r="A10682" s="2" t="s">
        <v>40102</v>
      </c>
      <c r="B10682" s="2">
        <v>11994</v>
      </c>
      <c r="C10682" s="2">
        <v>140</v>
      </c>
      <c r="D10682" s="2" t="s">
        <v>40097</v>
      </c>
      <c r="E10682" s="2" t="s">
        <v>40103</v>
      </c>
      <c r="F10682" s="2">
        <v>5</v>
      </c>
      <c r="G10682" s="2">
        <v>28</v>
      </c>
      <c r="H10682" s="2" t="s">
        <v>40101</v>
      </c>
      <c r="I10682" s="2">
        <v>0</v>
      </c>
      <c r="J10682" s="2">
        <v>17.540720780000001</v>
      </c>
      <c r="K10682" s="2">
        <v>0</v>
      </c>
      <c r="L10682" s="2">
        <v>0</v>
      </c>
      <c r="M10682" s="2">
        <v>0</v>
      </c>
      <c r="N10682" s="2">
        <v>0</v>
      </c>
      <c r="O10682" s="2">
        <v>0</v>
      </c>
      <c r="P10682" s="2">
        <v>0</v>
      </c>
      <c r="Q10682" s="2">
        <v>0</v>
      </c>
    </row>
    <row r="10683" spans="1:17" ht="19.5" customHeight="1">
      <c r="A10683" s="2" t="s">
        <v>40104</v>
      </c>
      <c r="B10683" s="2">
        <v>1336</v>
      </c>
      <c r="C10683" s="2">
        <v>228</v>
      </c>
      <c r="D10683" s="2" t="s">
        <v>40097</v>
      </c>
      <c r="E10683" s="2" t="s">
        <v>40105</v>
      </c>
      <c r="F10683" s="2" t="s">
        <v>192</v>
      </c>
      <c r="G10683" s="2">
        <v>133111</v>
      </c>
      <c r="H10683" s="2" t="s">
        <v>40101</v>
      </c>
      <c r="I10683" s="2">
        <v>0</v>
      </c>
      <c r="J10683" s="2">
        <v>10.524432470000001</v>
      </c>
      <c r="K10683" s="2">
        <v>0</v>
      </c>
      <c r="L10683" s="2">
        <v>0</v>
      </c>
      <c r="M10683" s="2">
        <v>0</v>
      </c>
      <c r="N10683" s="2">
        <v>0</v>
      </c>
      <c r="O10683" s="2">
        <v>0</v>
      </c>
      <c r="P10683" s="2">
        <v>0</v>
      </c>
      <c r="Q10683" s="2">
        <v>0</v>
      </c>
    </row>
    <row r="10684" spans="1:17" ht="19.5" customHeight="1">
      <c r="A10684" s="2" t="s">
        <v>40106</v>
      </c>
      <c r="B10684" s="2">
        <v>1426</v>
      </c>
      <c r="C10684" s="2">
        <v>350</v>
      </c>
      <c r="D10684" s="2" t="s">
        <v>225</v>
      </c>
      <c r="E10684" s="2" t="s">
        <v>40107</v>
      </c>
      <c r="F10684" s="2" t="s">
        <v>2924</v>
      </c>
      <c r="G10684" s="2" t="s">
        <v>40108</v>
      </c>
      <c r="H10684" s="2" t="s">
        <v>229</v>
      </c>
      <c r="I10684" s="2">
        <v>0</v>
      </c>
      <c r="J10684" s="2">
        <v>0</v>
      </c>
      <c r="K10684" s="2">
        <v>20.95191535</v>
      </c>
      <c r="L10684" s="2">
        <v>0</v>
      </c>
      <c r="M10684" s="2">
        <v>33.495226930000001</v>
      </c>
      <c r="N10684" s="2">
        <v>0</v>
      </c>
      <c r="O10684" s="2">
        <v>0</v>
      </c>
      <c r="P10684" s="2">
        <v>0</v>
      </c>
      <c r="Q10684" s="2">
        <v>34.30178712</v>
      </c>
    </row>
    <row r="10685" spans="1:17" ht="19.5" customHeight="1">
      <c r="A10685" s="2" t="s">
        <v>40109</v>
      </c>
      <c r="B10685" s="2">
        <v>8684</v>
      </c>
      <c r="C10685" s="2">
        <v>400</v>
      </c>
      <c r="D10685" s="2" t="s">
        <v>225</v>
      </c>
      <c r="E10685" s="2" t="s">
        <v>40110</v>
      </c>
      <c r="F10685" s="2" t="s">
        <v>40111</v>
      </c>
      <c r="G10685" s="2" t="s">
        <v>40112</v>
      </c>
      <c r="H10685" s="2" t="s">
        <v>229</v>
      </c>
      <c r="I10685" s="2">
        <v>41.895520949999998</v>
      </c>
      <c r="J10685" s="2">
        <v>38.589585720000002</v>
      </c>
      <c r="K10685" s="2">
        <v>27.935887139999998</v>
      </c>
      <c r="L10685" s="2">
        <v>36.643459139999997</v>
      </c>
      <c r="M10685" s="2">
        <v>25.121420199999999</v>
      </c>
      <c r="N10685" s="2">
        <v>0</v>
      </c>
      <c r="O10685" s="2">
        <v>99.182980200000003</v>
      </c>
      <c r="P10685" s="2">
        <v>45.171198840000002</v>
      </c>
      <c r="Q10685" s="2">
        <v>80.037503290000004</v>
      </c>
    </row>
    <row r="10686" spans="1:17" ht="19.5" customHeight="1">
      <c r="A10686" s="2" t="s">
        <v>40113</v>
      </c>
      <c r="B10686" s="2">
        <v>10382</v>
      </c>
      <c r="C10686" s="2">
        <v>443</v>
      </c>
      <c r="D10686" s="2" t="s">
        <v>225</v>
      </c>
      <c r="E10686" s="2" t="s">
        <v>40114</v>
      </c>
      <c r="F10686" s="2" t="s">
        <v>40115</v>
      </c>
      <c r="G10686" s="2" t="s">
        <v>40116</v>
      </c>
      <c r="H10686" s="2" t="s">
        <v>229</v>
      </c>
      <c r="I10686" s="2">
        <v>129.8761149</v>
      </c>
      <c r="J10686" s="2">
        <v>133.30947800000001</v>
      </c>
      <c r="K10686" s="2">
        <v>139.6794357</v>
      </c>
      <c r="L10686" s="2">
        <v>155.73470140000001</v>
      </c>
      <c r="M10686" s="2">
        <v>167.47613469999999</v>
      </c>
      <c r="N10686" s="2">
        <v>237.6226552</v>
      </c>
      <c r="O10686" s="2">
        <v>86.785107679999996</v>
      </c>
      <c r="P10686" s="2">
        <v>124.2207968</v>
      </c>
      <c r="Q10686" s="2">
        <v>297.28215510000001</v>
      </c>
    </row>
    <row r="10687" spans="1:17" ht="19.5" customHeight="1">
      <c r="A10687" s="2" t="s">
        <v>40117</v>
      </c>
      <c r="B10687" s="2">
        <v>2658</v>
      </c>
      <c r="C10687" s="2">
        <v>363</v>
      </c>
      <c r="D10687" s="2" t="s">
        <v>225</v>
      </c>
      <c r="E10687" s="2" t="s">
        <v>40118</v>
      </c>
      <c r="F10687" s="2" t="s">
        <v>40119</v>
      </c>
      <c r="G10687" s="2" t="s">
        <v>40120</v>
      </c>
      <c r="H10687" s="2" t="s">
        <v>229</v>
      </c>
      <c r="I10687" s="2">
        <v>16.758208379999999</v>
      </c>
      <c r="J10687" s="2">
        <v>0</v>
      </c>
      <c r="K10687" s="2">
        <v>69.83971785</v>
      </c>
      <c r="L10687" s="2">
        <v>0</v>
      </c>
      <c r="M10687" s="2">
        <v>16.747613470000001</v>
      </c>
      <c r="N10687" s="2">
        <v>0</v>
      </c>
      <c r="O10687" s="2">
        <v>0</v>
      </c>
      <c r="P10687" s="2">
        <v>33.878399129999998</v>
      </c>
      <c r="Q10687" s="2">
        <v>45.735716160000003</v>
      </c>
    </row>
    <row r="10688" spans="1:17" ht="19.5" customHeight="1">
      <c r="A10688" s="2" t="s">
        <v>40121</v>
      </c>
      <c r="B10688" s="2">
        <v>9164</v>
      </c>
      <c r="C10688" s="2">
        <v>265</v>
      </c>
      <c r="D10688" s="2" t="s">
        <v>225</v>
      </c>
      <c r="E10688" s="2" t="s">
        <v>40122</v>
      </c>
      <c r="F10688" s="2" t="s">
        <v>918</v>
      </c>
      <c r="G10688" s="2" t="s">
        <v>40123</v>
      </c>
      <c r="H10688" s="2" t="s">
        <v>229</v>
      </c>
      <c r="I10688" s="2">
        <v>12.568656280000001</v>
      </c>
      <c r="J10688" s="2">
        <v>0</v>
      </c>
      <c r="K10688" s="2">
        <v>20.95191535</v>
      </c>
      <c r="L10688" s="2">
        <v>0</v>
      </c>
      <c r="M10688" s="2">
        <v>0</v>
      </c>
      <c r="N10688" s="2">
        <v>0</v>
      </c>
      <c r="O10688" s="2">
        <v>0</v>
      </c>
      <c r="P10688" s="2">
        <v>22.585599420000001</v>
      </c>
      <c r="Q10688" s="2">
        <v>0</v>
      </c>
    </row>
    <row r="10689" spans="1:17" ht="19.5" customHeight="1">
      <c r="A10689" s="2" t="s">
        <v>40124</v>
      </c>
      <c r="B10689" s="2">
        <v>12206</v>
      </c>
      <c r="C10689" s="2">
        <v>374</v>
      </c>
      <c r="D10689" s="2" t="s">
        <v>225</v>
      </c>
      <c r="E10689" s="2" t="s">
        <v>40125</v>
      </c>
      <c r="F10689" s="2" t="s">
        <v>40126</v>
      </c>
      <c r="G10689" s="2" t="s">
        <v>40127</v>
      </c>
      <c r="H10689" s="2" t="s">
        <v>229</v>
      </c>
      <c r="I10689" s="2">
        <v>75.411937710000004</v>
      </c>
      <c r="J10689" s="2">
        <v>45.605874040000003</v>
      </c>
      <c r="K10689" s="2">
        <v>62.855746060000001</v>
      </c>
      <c r="L10689" s="2">
        <v>45.804323930000002</v>
      </c>
      <c r="M10689" s="2">
        <v>75.364260590000001</v>
      </c>
      <c r="N10689" s="2">
        <v>97.844622740000005</v>
      </c>
      <c r="O10689" s="2">
        <v>86.785107679999996</v>
      </c>
      <c r="P10689" s="2">
        <v>56.463998549999999</v>
      </c>
      <c r="Q10689" s="2">
        <v>80.037503290000004</v>
      </c>
    </row>
    <row r="10690" spans="1:17" ht="19.5" customHeight="1">
      <c r="A10690" s="2" t="s">
        <v>40128</v>
      </c>
      <c r="B10690" s="2">
        <v>12148</v>
      </c>
      <c r="C10690" s="2">
        <v>240</v>
      </c>
      <c r="D10690" s="2" t="s">
        <v>40129</v>
      </c>
      <c r="E10690" s="2" t="s">
        <v>40130</v>
      </c>
      <c r="F10690" s="2" t="s">
        <v>19866</v>
      </c>
      <c r="G10690" s="2" t="s">
        <v>40131</v>
      </c>
      <c r="H10690" s="2" t="s">
        <v>65</v>
      </c>
      <c r="I10690" s="2">
        <v>16.758208379999999</v>
      </c>
      <c r="J10690" s="2">
        <v>14.032576629999999</v>
      </c>
      <c r="K10690" s="2">
        <v>0</v>
      </c>
      <c r="L10690" s="2">
        <v>0</v>
      </c>
      <c r="M10690" s="2">
        <v>0</v>
      </c>
      <c r="N10690" s="2">
        <v>0</v>
      </c>
      <c r="O10690" s="2">
        <v>0</v>
      </c>
      <c r="P10690" s="2">
        <v>0</v>
      </c>
      <c r="Q10690" s="2">
        <v>0</v>
      </c>
    </row>
    <row r="10691" spans="1:17" ht="19.5" customHeight="1">
      <c r="A10691" s="2" t="s">
        <v>40132</v>
      </c>
      <c r="B10691" s="2">
        <v>3834</v>
      </c>
      <c r="C10691" s="2">
        <v>79</v>
      </c>
      <c r="D10691" s="2" t="s">
        <v>40129</v>
      </c>
      <c r="E10691" s="2" t="s">
        <v>40133</v>
      </c>
      <c r="F10691" s="2">
        <v>2</v>
      </c>
      <c r="G10691" s="2">
        <v>7</v>
      </c>
      <c r="H10691" s="2" t="s">
        <v>65</v>
      </c>
      <c r="I10691" s="2">
        <v>0</v>
      </c>
      <c r="J10691" s="2">
        <v>0</v>
      </c>
      <c r="K10691" s="2">
        <v>13.967943569999999</v>
      </c>
      <c r="L10691" s="2">
        <v>0</v>
      </c>
      <c r="M10691" s="2">
        <v>0</v>
      </c>
      <c r="N10691" s="2">
        <v>0</v>
      </c>
      <c r="O10691" s="2">
        <v>0</v>
      </c>
      <c r="P10691" s="2">
        <v>0</v>
      </c>
      <c r="Q10691" s="2">
        <v>0</v>
      </c>
    </row>
    <row r="10692" spans="1:17" ht="19.5" customHeight="1">
      <c r="A10692" s="2" t="s">
        <v>40134</v>
      </c>
      <c r="B10692" s="2">
        <v>15164</v>
      </c>
      <c r="C10692" s="2">
        <v>91</v>
      </c>
      <c r="D10692" s="2" t="s">
        <v>40135</v>
      </c>
      <c r="E10692" s="2" t="s">
        <v>40136</v>
      </c>
      <c r="F10692" s="2">
        <v>2</v>
      </c>
      <c r="G10692" s="2">
        <v>35</v>
      </c>
      <c r="H10692" s="2" t="s">
        <v>40137</v>
      </c>
      <c r="I10692" s="2">
        <v>0</v>
      </c>
      <c r="J10692" s="2">
        <v>0</v>
      </c>
      <c r="K10692" s="2">
        <v>0</v>
      </c>
      <c r="L10692" s="2">
        <v>18.321729569999999</v>
      </c>
      <c r="M10692" s="2">
        <v>0</v>
      </c>
      <c r="N10692" s="2">
        <v>0</v>
      </c>
      <c r="O10692" s="2">
        <v>0</v>
      </c>
      <c r="P10692" s="2">
        <v>0</v>
      </c>
      <c r="Q10692" s="2">
        <v>0</v>
      </c>
    </row>
    <row r="10693" spans="1:17" ht="19.5" customHeight="1">
      <c r="A10693" s="2" t="s">
        <v>40138</v>
      </c>
      <c r="B10693" s="2">
        <v>12835</v>
      </c>
      <c r="C10693" s="2">
        <v>131</v>
      </c>
      <c r="D10693" s="2" t="s">
        <v>40135</v>
      </c>
      <c r="E10693" s="2" t="s">
        <v>40139</v>
      </c>
      <c r="F10693" s="2" t="s">
        <v>40140</v>
      </c>
      <c r="G10693" s="2" t="s">
        <v>40141</v>
      </c>
      <c r="H10693" s="2" t="s">
        <v>40137</v>
      </c>
      <c r="I10693" s="2">
        <v>25.137312569999999</v>
      </c>
      <c r="J10693" s="2">
        <v>0</v>
      </c>
      <c r="K10693" s="2">
        <v>34.919858920000003</v>
      </c>
      <c r="L10693" s="2">
        <v>137.41297180000001</v>
      </c>
      <c r="M10693" s="2">
        <v>41.869033659999999</v>
      </c>
      <c r="N10693" s="2">
        <v>0</v>
      </c>
      <c r="O10693" s="2">
        <v>37.193617580000002</v>
      </c>
      <c r="P10693" s="2">
        <v>22.585599420000001</v>
      </c>
      <c r="Q10693" s="2">
        <v>0</v>
      </c>
    </row>
    <row r="10694" spans="1:17" ht="19.5" customHeight="1">
      <c r="A10694" s="2" t="s">
        <v>40142</v>
      </c>
      <c r="B10694" s="2">
        <v>32770</v>
      </c>
      <c r="C10694" s="2">
        <v>185</v>
      </c>
      <c r="D10694" s="2" t="s">
        <v>40135</v>
      </c>
      <c r="E10694" s="2" t="s">
        <v>40143</v>
      </c>
      <c r="F10694" s="2" t="s">
        <v>40144</v>
      </c>
      <c r="G10694" s="2" t="s">
        <v>40145</v>
      </c>
      <c r="H10694" s="2" t="s">
        <v>40137</v>
      </c>
      <c r="I10694" s="2">
        <v>12.568656280000001</v>
      </c>
      <c r="J10694" s="2">
        <v>10.524432470000001</v>
      </c>
      <c r="K10694" s="2">
        <v>27.935887139999998</v>
      </c>
      <c r="L10694" s="2">
        <v>0</v>
      </c>
      <c r="M10694" s="2">
        <v>25.121420199999999</v>
      </c>
      <c r="N10694" s="2">
        <v>0</v>
      </c>
      <c r="O10694" s="2">
        <v>0</v>
      </c>
      <c r="P10694" s="2">
        <v>0</v>
      </c>
      <c r="Q10694" s="2">
        <v>0</v>
      </c>
    </row>
    <row r="10695" spans="1:17" ht="19.5" customHeight="1">
      <c r="A10695" s="2" t="s">
        <v>40146</v>
      </c>
      <c r="B10695" s="2">
        <v>14528</v>
      </c>
      <c r="C10695" s="2">
        <v>148</v>
      </c>
      <c r="D10695" s="2" t="s">
        <v>40147</v>
      </c>
      <c r="E10695" s="2" t="s">
        <v>40148</v>
      </c>
      <c r="F10695" s="2" t="s">
        <v>395</v>
      </c>
      <c r="G10695" s="2" t="s">
        <v>40149</v>
      </c>
      <c r="H10695" s="2" t="s">
        <v>40150</v>
      </c>
      <c r="I10695" s="2">
        <v>8.3791041899999996</v>
      </c>
      <c r="J10695" s="2">
        <v>0</v>
      </c>
      <c r="K10695" s="2">
        <v>27.935887139999998</v>
      </c>
      <c r="L10695" s="2">
        <v>0</v>
      </c>
      <c r="M10695" s="2">
        <v>0</v>
      </c>
      <c r="N10695" s="2">
        <v>0</v>
      </c>
      <c r="O10695" s="2">
        <v>0</v>
      </c>
      <c r="P10695" s="2">
        <v>0</v>
      </c>
      <c r="Q10695" s="2">
        <v>0</v>
      </c>
    </row>
    <row r="10696" spans="1:17" ht="19.5" customHeight="1">
      <c r="A10696" s="2" t="s">
        <v>40151</v>
      </c>
      <c r="B10696" s="2">
        <v>14013</v>
      </c>
      <c r="C10696" s="2">
        <v>464</v>
      </c>
      <c r="D10696" s="2" t="s">
        <v>40147</v>
      </c>
      <c r="E10696" s="2" t="s">
        <v>40152</v>
      </c>
      <c r="F10696" s="2" t="s">
        <v>40153</v>
      </c>
      <c r="G10696" s="2" t="s">
        <v>40154</v>
      </c>
      <c r="H10696" s="2" t="s">
        <v>40150</v>
      </c>
      <c r="I10696" s="2">
        <v>770.87758550000001</v>
      </c>
      <c r="J10696" s="2">
        <v>554.28677679999998</v>
      </c>
      <c r="K10696" s="2">
        <v>1012.675909</v>
      </c>
      <c r="L10696" s="2">
        <v>366.43459139999999</v>
      </c>
      <c r="M10696" s="2">
        <v>628.03550489999998</v>
      </c>
      <c r="N10696" s="2">
        <v>1048.3352440000001</v>
      </c>
      <c r="O10696" s="2">
        <v>533.10851860000002</v>
      </c>
      <c r="P10696" s="2">
        <v>734.03198120000002</v>
      </c>
      <c r="Q10696" s="2">
        <v>1143.392904</v>
      </c>
    </row>
    <row r="10697" spans="1:17" ht="19.5" customHeight="1">
      <c r="A10697" s="2" t="s">
        <v>40155</v>
      </c>
      <c r="B10697" s="2">
        <v>3461</v>
      </c>
      <c r="C10697" s="2">
        <v>316</v>
      </c>
      <c r="D10697" s="2" t="s">
        <v>40147</v>
      </c>
      <c r="E10697" s="2" t="s">
        <v>40156</v>
      </c>
      <c r="F10697" s="2" t="s">
        <v>40157</v>
      </c>
      <c r="G10697" s="2" t="s">
        <v>40158</v>
      </c>
      <c r="H10697" s="2" t="s">
        <v>40150</v>
      </c>
      <c r="I10697" s="2">
        <v>16.758208379999999</v>
      </c>
      <c r="J10697" s="2">
        <v>10.524432470000001</v>
      </c>
      <c r="K10697" s="2">
        <v>48.887802489999999</v>
      </c>
      <c r="L10697" s="2">
        <v>54.96518871</v>
      </c>
      <c r="M10697" s="2">
        <v>125.607101</v>
      </c>
      <c r="N10697" s="2">
        <v>27.955606499999998</v>
      </c>
      <c r="O10697" s="2">
        <v>37.193617580000002</v>
      </c>
      <c r="P10697" s="2">
        <v>0</v>
      </c>
      <c r="Q10697" s="2">
        <v>91.471432329999999</v>
      </c>
    </row>
    <row r="10698" spans="1:17" ht="19.5" customHeight="1">
      <c r="A10698" s="2" t="s">
        <v>40159</v>
      </c>
      <c r="B10698" s="2">
        <v>1496</v>
      </c>
      <c r="C10698" s="2">
        <v>264</v>
      </c>
      <c r="D10698" s="2" t="s">
        <v>40160</v>
      </c>
      <c r="E10698" s="2" t="s">
        <v>40161</v>
      </c>
      <c r="F10698" s="2" t="s">
        <v>23231</v>
      </c>
      <c r="G10698" s="2" t="s">
        <v>40162</v>
      </c>
      <c r="H10698" s="2" t="s">
        <v>40163</v>
      </c>
      <c r="I10698" s="2">
        <v>16.758208379999999</v>
      </c>
      <c r="J10698" s="2">
        <v>17.540720780000001</v>
      </c>
      <c r="K10698" s="2">
        <v>0</v>
      </c>
      <c r="L10698" s="2">
        <v>27.48259436</v>
      </c>
      <c r="M10698" s="2">
        <v>0</v>
      </c>
      <c r="N10698" s="2">
        <v>41.933409750000003</v>
      </c>
      <c r="O10698" s="2">
        <v>0</v>
      </c>
      <c r="P10698" s="2">
        <v>0</v>
      </c>
      <c r="Q10698" s="2">
        <v>0</v>
      </c>
    </row>
    <row r="10699" spans="1:17" ht="19.5" customHeight="1">
      <c r="A10699" s="2" t="s">
        <v>40164</v>
      </c>
      <c r="B10699" s="2">
        <v>28137</v>
      </c>
      <c r="C10699" s="2">
        <v>266</v>
      </c>
      <c r="D10699" s="2" t="s">
        <v>40165</v>
      </c>
      <c r="E10699" s="2" t="s">
        <v>40166</v>
      </c>
      <c r="F10699" s="2">
        <v>4</v>
      </c>
      <c r="G10699" s="2">
        <v>14</v>
      </c>
      <c r="H10699" s="2" t="s">
        <v>40167</v>
      </c>
      <c r="I10699" s="2">
        <v>0</v>
      </c>
      <c r="J10699" s="2">
        <v>14.032576629999999</v>
      </c>
      <c r="K10699" s="2">
        <v>0</v>
      </c>
      <c r="L10699" s="2">
        <v>0</v>
      </c>
      <c r="M10699" s="2">
        <v>0</v>
      </c>
      <c r="N10699" s="2">
        <v>0</v>
      </c>
      <c r="O10699" s="2">
        <v>0</v>
      </c>
      <c r="P10699" s="2">
        <v>0</v>
      </c>
      <c r="Q10699" s="2">
        <v>0</v>
      </c>
    </row>
    <row r="10700" spans="1:17" ht="19.5" customHeight="1">
      <c r="A10700" s="2" t="s">
        <v>40168</v>
      </c>
      <c r="B10700" s="2">
        <v>96482</v>
      </c>
      <c r="C10700" s="2">
        <v>335</v>
      </c>
      <c r="D10700" s="2" t="s">
        <v>40165</v>
      </c>
      <c r="E10700" s="2" t="s">
        <v>40169</v>
      </c>
      <c r="F10700" s="2" t="s">
        <v>40170</v>
      </c>
      <c r="G10700" s="2" t="s">
        <v>40171</v>
      </c>
      <c r="H10700" s="2" t="s">
        <v>40167</v>
      </c>
      <c r="I10700" s="2">
        <v>41.895520949999998</v>
      </c>
      <c r="J10700" s="2">
        <v>49.114018190000003</v>
      </c>
      <c r="K10700" s="2">
        <v>83.807661420000002</v>
      </c>
      <c r="L10700" s="2">
        <v>36.643459139999997</v>
      </c>
      <c r="M10700" s="2">
        <v>25.121420199999999</v>
      </c>
      <c r="N10700" s="2">
        <v>0</v>
      </c>
      <c r="O10700" s="2">
        <v>24.795745050000001</v>
      </c>
      <c r="P10700" s="2">
        <v>56.463998549999999</v>
      </c>
      <c r="Q10700" s="2">
        <v>57.169645209999999</v>
      </c>
    </row>
    <row r="10701" spans="1:17" ht="19.5" customHeight="1">
      <c r="A10701" s="2" t="s">
        <v>40172</v>
      </c>
      <c r="B10701" s="2">
        <v>14623</v>
      </c>
      <c r="C10701" s="2">
        <v>335</v>
      </c>
      <c r="D10701" s="2" t="s">
        <v>40165</v>
      </c>
      <c r="E10701" s="2" t="s">
        <v>40173</v>
      </c>
      <c r="F10701" s="2">
        <v>3</v>
      </c>
      <c r="G10701" s="2">
        <v>78</v>
      </c>
      <c r="H10701" s="2" t="s">
        <v>40167</v>
      </c>
      <c r="I10701" s="2">
        <v>0</v>
      </c>
      <c r="J10701" s="2">
        <v>0</v>
      </c>
      <c r="K10701" s="2">
        <v>0</v>
      </c>
      <c r="L10701" s="2">
        <v>27.48259436</v>
      </c>
      <c r="M10701" s="2">
        <v>0</v>
      </c>
      <c r="N10701" s="2">
        <v>0</v>
      </c>
      <c r="O10701" s="2">
        <v>0</v>
      </c>
      <c r="P10701" s="2">
        <v>0</v>
      </c>
      <c r="Q10701" s="2">
        <v>0</v>
      </c>
    </row>
    <row r="10702" spans="1:17" ht="19.5" customHeight="1">
      <c r="A10702" s="2" t="s">
        <v>40174</v>
      </c>
      <c r="B10702" s="2">
        <v>245</v>
      </c>
      <c r="C10702" s="2">
        <v>245</v>
      </c>
      <c r="D10702" s="2" t="s">
        <v>40165</v>
      </c>
      <c r="E10702" s="2" t="s">
        <v>40175</v>
      </c>
      <c r="F10702" s="2" t="s">
        <v>40176</v>
      </c>
      <c r="G10702" s="2" t="s">
        <v>40177</v>
      </c>
      <c r="H10702" s="2" t="s">
        <v>40167</v>
      </c>
      <c r="I10702" s="2">
        <v>108.9283545</v>
      </c>
      <c r="J10702" s="2">
        <v>115.7687572</v>
      </c>
      <c r="K10702" s="2">
        <v>83.807661420000002</v>
      </c>
      <c r="L10702" s="2">
        <v>119.0912422</v>
      </c>
      <c r="M10702" s="2">
        <v>100.4856808</v>
      </c>
      <c r="N10702" s="2">
        <v>27.955606499999998</v>
      </c>
      <c r="O10702" s="2">
        <v>86.785107679999996</v>
      </c>
      <c r="P10702" s="2">
        <v>33.878399129999998</v>
      </c>
      <c r="Q10702" s="2">
        <v>91.471432329999999</v>
      </c>
    </row>
    <row r="10703" spans="1:17" ht="19.5" customHeight="1">
      <c r="A10703" s="2" t="s">
        <v>40178</v>
      </c>
      <c r="B10703" s="2">
        <v>408</v>
      </c>
      <c r="C10703" s="2">
        <v>408</v>
      </c>
      <c r="D10703" s="2" t="s">
        <v>40165</v>
      </c>
      <c r="E10703" s="2" t="s">
        <v>40179</v>
      </c>
      <c r="F10703" s="2" t="s">
        <v>40180</v>
      </c>
      <c r="G10703" s="2" t="s">
        <v>40181</v>
      </c>
      <c r="H10703" s="2" t="s">
        <v>40167</v>
      </c>
      <c r="I10703" s="2">
        <v>787.63579389999995</v>
      </c>
      <c r="J10703" s="2">
        <v>785.82429109999998</v>
      </c>
      <c r="K10703" s="2">
        <v>775.22086809999996</v>
      </c>
      <c r="L10703" s="2">
        <v>778.67350680000004</v>
      </c>
      <c r="M10703" s="2">
        <v>778.76402610000002</v>
      </c>
      <c r="N10703" s="2">
        <v>740.82357219999994</v>
      </c>
      <c r="O10703" s="2">
        <v>694.28086140000005</v>
      </c>
      <c r="P10703" s="2">
        <v>892.13117720000002</v>
      </c>
      <c r="Q10703" s="2">
        <v>1051.921472</v>
      </c>
    </row>
    <row r="10704" spans="1:17" ht="19.5" customHeight="1">
      <c r="A10704" s="2" t="s">
        <v>40182</v>
      </c>
      <c r="B10704" s="2">
        <v>4971</v>
      </c>
      <c r="C10704" s="2">
        <v>296</v>
      </c>
      <c r="D10704" s="2" t="s">
        <v>40165</v>
      </c>
      <c r="E10704" s="2" t="s">
        <v>40183</v>
      </c>
      <c r="F10704" s="2">
        <v>3</v>
      </c>
      <c r="G10704" s="2">
        <v>107</v>
      </c>
      <c r="H10704" s="2" t="s">
        <v>40167</v>
      </c>
      <c r="I10704" s="2">
        <v>0</v>
      </c>
      <c r="J10704" s="2">
        <v>10.524432470000001</v>
      </c>
      <c r="K10704" s="2">
        <v>0</v>
      </c>
      <c r="L10704" s="2">
        <v>0</v>
      </c>
      <c r="M10704" s="2">
        <v>0</v>
      </c>
      <c r="N10704" s="2">
        <v>0</v>
      </c>
      <c r="O10704" s="2">
        <v>0</v>
      </c>
      <c r="P10704" s="2">
        <v>0</v>
      </c>
      <c r="Q10704" s="2">
        <v>0</v>
      </c>
    </row>
    <row r="10705" spans="1:17" ht="19.5" customHeight="1">
      <c r="A10705" s="2" t="s">
        <v>40184</v>
      </c>
      <c r="B10705" s="2">
        <v>288</v>
      </c>
      <c r="C10705" s="2">
        <v>288</v>
      </c>
      <c r="D10705" s="2" t="s">
        <v>40165</v>
      </c>
      <c r="E10705" s="2" t="s">
        <v>40185</v>
      </c>
      <c r="F10705" s="2">
        <v>3</v>
      </c>
      <c r="G10705" s="2">
        <v>183</v>
      </c>
      <c r="H10705" s="2" t="s">
        <v>40167</v>
      </c>
      <c r="I10705" s="2">
        <v>12.568656280000001</v>
      </c>
      <c r="J10705" s="2">
        <v>0</v>
      </c>
      <c r="K10705" s="2">
        <v>0</v>
      </c>
      <c r="L10705" s="2">
        <v>0</v>
      </c>
      <c r="M10705" s="2">
        <v>0</v>
      </c>
      <c r="N10705" s="2">
        <v>0</v>
      </c>
      <c r="O10705" s="2">
        <v>0</v>
      </c>
      <c r="P10705" s="2">
        <v>0</v>
      </c>
      <c r="Q10705" s="2">
        <v>0</v>
      </c>
    </row>
    <row r="10706" spans="1:17" ht="19.5" customHeight="1">
      <c r="A10706" s="2" t="s">
        <v>40186</v>
      </c>
      <c r="B10706" s="2">
        <v>319</v>
      </c>
      <c r="C10706" s="2">
        <v>319</v>
      </c>
      <c r="D10706" s="2" t="s">
        <v>40165</v>
      </c>
      <c r="E10706" s="2" t="s">
        <v>40187</v>
      </c>
      <c r="F10706" s="2" t="s">
        <v>192</v>
      </c>
      <c r="G10706" s="2" t="s">
        <v>23868</v>
      </c>
      <c r="H10706" s="2" t="s">
        <v>40167</v>
      </c>
      <c r="I10706" s="2">
        <v>0</v>
      </c>
      <c r="J10706" s="2">
        <v>7.0162883130000004</v>
      </c>
      <c r="K10706" s="2">
        <v>0</v>
      </c>
      <c r="L10706" s="2">
        <v>27.48259436</v>
      </c>
      <c r="M10706" s="2">
        <v>0</v>
      </c>
      <c r="N10706" s="2">
        <v>0</v>
      </c>
      <c r="O10706" s="2">
        <v>0</v>
      </c>
      <c r="P10706" s="2">
        <v>0</v>
      </c>
      <c r="Q10706" s="2">
        <v>0</v>
      </c>
    </row>
    <row r="10707" spans="1:17" ht="19.5" customHeight="1">
      <c r="A10707" s="2" t="s">
        <v>40188</v>
      </c>
      <c r="B10707" s="2">
        <v>79517</v>
      </c>
      <c r="C10707" s="2">
        <v>265</v>
      </c>
      <c r="D10707" s="2" t="s">
        <v>40165</v>
      </c>
      <c r="E10707" s="2" t="s">
        <v>40189</v>
      </c>
      <c r="F10707" s="2" t="s">
        <v>40190</v>
      </c>
      <c r="G10707" s="2" t="s">
        <v>40191</v>
      </c>
      <c r="H10707" s="2" t="s">
        <v>40167</v>
      </c>
      <c r="I10707" s="2">
        <v>62.843281419999997</v>
      </c>
      <c r="J10707" s="2">
        <v>45.605874040000003</v>
      </c>
      <c r="K10707" s="2">
        <v>0</v>
      </c>
      <c r="L10707" s="2">
        <v>36.643459139999997</v>
      </c>
      <c r="M10707" s="2">
        <v>50.242840399999999</v>
      </c>
      <c r="N10707" s="2">
        <v>0</v>
      </c>
      <c r="O10707" s="2">
        <v>0</v>
      </c>
      <c r="P10707" s="2">
        <v>22.585599420000001</v>
      </c>
      <c r="Q10707" s="2">
        <v>0</v>
      </c>
    </row>
    <row r="10708" spans="1:17" ht="19.5" customHeight="1">
      <c r="A10708" s="2" t="s">
        <v>40192</v>
      </c>
      <c r="B10708" s="2">
        <v>42607</v>
      </c>
      <c r="C10708" s="2">
        <v>294</v>
      </c>
      <c r="D10708" s="2" t="s">
        <v>40165</v>
      </c>
      <c r="E10708" s="2" t="s">
        <v>40193</v>
      </c>
      <c r="F10708" s="2" t="s">
        <v>40194</v>
      </c>
      <c r="G10708" s="2" t="s">
        <v>40195</v>
      </c>
      <c r="H10708" s="2" t="s">
        <v>40167</v>
      </c>
      <c r="I10708" s="2">
        <v>703.84475199999997</v>
      </c>
      <c r="J10708" s="2">
        <v>480.61574949999999</v>
      </c>
      <c r="K10708" s="2">
        <v>426.0222789</v>
      </c>
      <c r="L10708" s="2">
        <v>311.46940269999999</v>
      </c>
      <c r="M10708" s="2">
        <v>200.97136159999999</v>
      </c>
      <c r="N10708" s="2">
        <v>349.4450812</v>
      </c>
      <c r="O10708" s="2">
        <v>223.16170550000001</v>
      </c>
      <c r="P10708" s="2">
        <v>225.8559942</v>
      </c>
      <c r="Q10708" s="2">
        <v>205.81072270000001</v>
      </c>
    </row>
    <row r="10709" spans="1:17" ht="19.5" customHeight="1">
      <c r="A10709" s="2" t="s">
        <v>40196</v>
      </c>
      <c r="B10709" s="2">
        <v>79748</v>
      </c>
      <c r="C10709" s="2">
        <v>107</v>
      </c>
      <c r="D10709" s="2" t="s">
        <v>40165</v>
      </c>
      <c r="E10709" s="2" t="s">
        <v>40197</v>
      </c>
      <c r="F10709" s="2" t="s">
        <v>40198</v>
      </c>
      <c r="G10709" s="2" t="s">
        <v>40199</v>
      </c>
      <c r="H10709" s="2" t="s">
        <v>40167</v>
      </c>
      <c r="I10709" s="2">
        <v>50.274625139999998</v>
      </c>
      <c r="J10709" s="2">
        <v>42.097729880000003</v>
      </c>
      <c r="K10709" s="2">
        <v>76.823689630000004</v>
      </c>
      <c r="L10709" s="2">
        <v>27.48259436</v>
      </c>
      <c r="M10709" s="2">
        <v>16.747613470000001</v>
      </c>
      <c r="N10709" s="2">
        <v>69.889016240000004</v>
      </c>
      <c r="O10709" s="2">
        <v>37.193617580000002</v>
      </c>
      <c r="P10709" s="2">
        <v>0</v>
      </c>
      <c r="Q10709" s="2">
        <v>34.30178712</v>
      </c>
    </row>
    <row r="10710" spans="1:17" ht="19.5" customHeight="1">
      <c r="A10710" s="2" t="s">
        <v>40200</v>
      </c>
      <c r="B10710" s="2">
        <v>37260</v>
      </c>
      <c r="C10710" s="2">
        <v>420</v>
      </c>
      <c r="D10710" s="2" t="s">
        <v>40165</v>
      </c>
      <c r="E10710" s="2" t="s">
        <v>40201</v>
      </c>
      <c r="F10710" s="2" t="s">
        <v>3766</v>
      </c>
      <c r="G10710" s="2" t="s">
        <v>40202</v>
      </c>
      <c r="H10710" s="2" t="s">
        <v>40167</v>
      </c>
      <c r="I10710" s="2">
        <v>20.947760469999999</v>
      </c>
      <c r="J10710" s="2">
        <v>7.0162883130000004</v>
      </c>
      <c r="K10710" s="2">
        <v>0</v>
      </c>
      <c r="L10710" s="2">
        <v>18.321729569999999</v>
      </c>
      <c r="M10710" s="2">
        <v>25.121420199999999</v>
      </c>
      <c r="N10710" s="2">
        <v>0</v>
      </c>
      <c r="O10710" s="2">
        <v>0</v>
      </c>
      <c r="P10710" s="2">
        <v>0</v>
      </c>
      <c r="Q10710" s="2">
        <v>0</v>
      </c>
    </row>
    <row r="10711" spans="1:17" ht="19.5" customHeight="1">
      <c r="A10711" s="2" t="s">
        <v>40203</v>
      </c>
      <c r="B10711" s="2">
        <v>6468</v>
      </c>
      <c r="C10711" s="2">
        <v>301</v>
      </c>
      <c r="D10711" s="2" t="s">
        <v>40165</v>
      </c>
      <c r="E10711" s="2" t="s">
        <v>40204</v>
      </c>
      <c r="F10711" s="2" t="s">
        <v>40205</v>
      </c>
      <c r="G10711" s="2" t="s">
        <v>40206</v>
      </c>
      <c r="H10711" s="2" t="s">
        <v>40167</v>
      </c>
      <c r="I10711" s="2">
        <v>58.653729329999997</v>
      </c>
      <c r="J10711" s="2">
        <v>35.081441570000003</v>
      </c>
      <c r="K10711" s="2">
        <v>55.871774279999997</v>
      </c>
      <c r="L10711" s="2">
        <v>18.321729569999999</v>
      </c>
      <c r="M10711" s="2">
        <v>33.495226930000001</v>
      </c>
      <c r="N10711" s="2">
        <v>0</v>
      </c>
      <c r="O10711" s="2">
        <v>37.193617580000002</v>
      </c>
      <c r="P10711" s="2">
        <v>33.878399129999998</v>
      </c>
      <c r="Q10711" s="2">
        <v>0</v>
      </c>
    </row>
    <row r="10712" spans="1:17" ht="19.5" customHeight="1">
      <c r="A10712" s="2" t="s">
        <v>40207</v>
      </c>
      <c r="B10712" s="2">
        <v>3840</v>
      </c>
      <c r="C10712" s="2">
        <v>279</v>
      </c>
      <c r="D10712" s="2" t="s">
        <v>225</v>
      </c>
      <c r="E10712" s="2" t="s">
        <v>40208</v>
      </c>
      <c r="F10712" s="2" t="s">
        <v>40209</v>
      </c>
      <c r="G10712" s="2" t="s">
        <v>40210</v>
      </c>
      <c r="H10712" s="2" t="s">
        <v>229</v>
      </c>
      <c r="I10712" s="2">
        <v>0</v>
      </c>
      <c r="J10712" s="2">
        <v>0</v>
      </c>
      <c r="K10712" s="2">
        <v>0</v>
      </c>
      <c r="L10712" s="2">
        <v>0</v>
      </c>
      <c r="M10712" s="2">
        <v>0</v>
      </c>
      <c r="N10712" s="2">
        <v>0</v>
      </c>
      <c r="O10712" s="2">
        <v>74.387235149999995</v>
      </c>
      <c r="P10712" s="2">
        <v>0</v>
      </c>
      <c r="Q10712" s="2">
        <v>0</v>
      </c>
    </row>
    <row r="10713" spans="1:17" ht="19.5" customHeight="1">
      <c r="A10713" s="2" t="s">
        <v>40211</v>
      </c>
      <c r="B10713" s="2">
        <v>10162</v>
      </c>
      <c r="C10713" s="2">
        <v>423</v>
      </c>
      <c r="D10713" s="2" t="s">
        <v>225</v>
      </c>
      <c r="E10713" s="2" t="s">
        <v>40212</v>
      </c>
      <c r="F10713" s="2">
        <v>15</v>
      </c>
      <c r="G10713" s="2">
        <v>11</v>
      </c>
      <c r="H10713" s="2" t="s">
        <v>229</v>
      </c>
      <c r="I10713" s="2">
        <v>0</v>
      </c>
      <c r="J10713" s="2">
        <v>52.622162350000004</v>
      </c>
      <c r="K10713" s="2">
        <v>0</v>
      </c>
      <c r="L10713" s="2">
        <v>0</v>
      </c>
      <c r="M10713" s="2">
        <v>0</v>
      </c>
      <c r="N10713" s="2">
        <v>0</v>
      </c>
      <c r="O10713" s="2">
        <v>0</v>
      </c>
      <c r="P10713" s="2">
        <v>0</v>
      </c>
      <c r="Q10713" s="2">
        <v>0</v>
      </c>
    </row>
    <row r="10714" spans="1:17" ht="19.5" customHeight="1">
      <c r="A10714" s="2" t="s">
        <v>40213</v>
      </c>
      <c r="B10714" s="2">
        <v>279</v>
      </c>
      <c r="C10714" s="2">
        <v>279</v>
      </c>
      <c r="D10714" s="2" t="s">
        <v>40214</v>
      </c>
      <c r="E10714" s="2" t="s">
        <v>40215</v>
      </c>
      <c r="F10714" s="2" t="s">
        <v>5423</v>
      </c>
      <c r="G10714" s="2" t="s">
        <v>40216</v>
      </c>
      <c r="H10714" s="2" t="s">
        <v>65</v>
      </c>
      <c r="I10714" s="2">
        <v>20.947760469999999</v>
      </c>
      <c r="J10714" s="2">
        <v>17.540720780000001</v>
      </c>
      <c r="K10714" s="2">
        <v>0</v>
      </c>
      <c r="L10714" s="2">
        <v>0</v>
      </c>
      <c r="M10714" s="2">
        <v>0</v>
      </c>
      <c r="N10714" s="2">
        <v>0</v>
      </c>
      <c r="O10714" s="2">
        <v>0</v>
      </c>
      <c r="P10714" s="2">
        <v>0</v>
      </c>
      <c r="Q10714" s="2">
        <v>0</v>
      </c>
    </row>
    <row r="10715" spans="1:17" ht="19.5" customHeight="1">
      <c r="A10715" s="2" t="s">
        <v>40217</v>
      </c>
      <c r="B10715" s="2">
        <v>7533</v>
      </c>
      <c r="C10715" s="2">
        <v>250</v>
      </c>
      <c r="D10715" s="2" t="s">
        <v>225</v>
      </c>
      <c r="E10715" s="2" t="s">
        <v>40218</v>
      </c>
      <c r="F10715" s="2" t="s">
        <v>3459</v>
      </c>
      <c r="G10715" s="2" t="s">
        <v>395</v>
      </c>
      <c r="H10715" s="2" t="s">
        <v>229</v>
      </c>
      <c r="I10715" s="2">
        <v>16.758208379999999</v>
      </c>
      <c r="J10715" s="2">
        <v>21.048864940000001</v>
      </c>
      <c r="K10715" s="2">
        <v>0</v>
      </c>
      <c r="L10715" s="2">
        <v>0</v>
      </c>
      <c r="M10715" s="2">
        <v>0</v>
      </c>
      <c r="N10715" s="2">
        <v>0</v>
      </c>
      <c r="O10715" s="2">
        <v>0</v>
      </c>
      <c r="P10715" s="2">
        <v>0</v>
      </c>
      <c r="Q10715" s="2">
        <v>0</v>
      </c>
    </row>
    <row r="10716" spans="1:17" ht="19.5" customHeight="1">
      <c r="A10716" s="2" t="s">
        <v>40219</v>
      </c>
      <c r="B10716" s="2">
        <v>9465</v>
      </c>
      <c r="C10716" s="2">
        <v>197</v>
      </c>
      <c r="D10716" s="2" t="s">
        <v>40220</v>
      </c>
      <c r="E10716" s="2" t="s">
        <v>40221</v>
      </c>
      <c r="F10716" s="2" t="s">
        <v>40222</v>
      </c>
      <c r="G10716" s="2" t="s">
        <v>40223</v>
      </c>
      <c r="H10716" s="2" t="s">
        <v>40224</v>
      </c>
      <c r="I10716" s="2">
        <v>12.568656280000001</v>
      </c>
      <c r="J10716" s="2">
        <v>0</v>
      </c>
      <c r="K10716" s="2">
        <v>0</v>
      </c>
      <c r="L10716" s="2">
        <v>18.321729569999999</v>
      </c>
      <c r="M10716" s="2">
        <v>25.121420199999999</v>
      </c>
      <c r="N10716" s="2">
        <v>0</v>
      </c>
      <c r="O10716" s="2">
        <v>0</v>
      </c>
      <c r="P10716" s="2">
        <v>0</v>
      </c>
      <c r="Q10716" s="2">
        <v>0</v>
      </c>
    </row>
    <row r="10717" spans="1:17" ht="19.5" customHeight="1">
      <c r="A10717" s="2" t="s">
        <v>40225</v>
      </c>
      <c r="B10717" s="2">
        <v>1594</v>
      </c>
      <c r="C10717" s="2">
        <v>333</v>
      </c>
      <c r="D10717" s="2" t="s">
        <v>40226</v>
      </c>
      <c r="E10717" s="2" t="s">
        <v>40227</v>
      </c>
      <c r="F10717" s="2" t="s">
        <v>40228</v>
      </c>
      <c r="G10717" s="2" t="s">
        <v>40229</v>
      </c>
      <c r="H10717" s="2" t="s">
        <v>40230</v>
      </c>
      <c r="I10717" s="2">
        <v>16.758208379999999</v>
      </c>
      <c r="J10717" s="2">
        <v>21.048864940000001</v>
      </c>
      <c r="K10717" s="2">
        <v>20.95191535</v>
      </c>
      <c r="L10717" s="2">
        <v>45.804323930000002</v>
      </c>
      <c r="M10717" s="2">
        <v>0</v>
      </c>
      <c r="N10717" s="2">
        <v>0</v>
      </c>
      <c r="O10717" s="2">
        <v>24.795745050000001</v>
      </c>
      <c r="P10717" s="2">
        <v>0</v>
      </c>
      <c r="Q10717" s="2">
        <v>34.30178712</v>
      </c>
    </row>
    <row r="10718" spans="1:17" ht="19.5" customHeight="1">
      <c r="A10718" s="2" t="s">
        <v>40231</v>
      </c>
      <c r="B10718" s="2">
        <v>5046</v>
      </c>
      <c r="C10718" s="2">
        <v>272</v>
      </c>
      <c r="D10718" s="2" t="s">
        <v>40226</v>
      </c>
      <c r="E10718" s="2" t="s">
        <v>40232</v>
      </c>
      <c r="F10718" s="2" t="s">
        <v>40233</v>
      </c>
      <c r="G10718" s="2" t="s">
        <v>40234</v>
      </c>
      <c r="H10718" s="2" t="s">
        <v>40230</v>
      </c>
      <c r="I10718" s="2">
        <v>37.705968849999998</v>
      </c>
      <c r="J10718" s="2">
        <v>42.097729880000003</v>
      </c>
      <c r="K10718" s="2">
        <v>20.95191535</v>
      </c>
      <c r="L10718" s="2">
        <v>54.96518871</v>
      </c>
      <c r="M10718" s="2">
        <v>0</v>
      </c>
      <c r="N10718" s="2">
        <v>0</v>
      </c>
      <c r="O10718" s="2">
        <v>0</v>
      </c>
      <c r="P10718" s="2">
        <v>0</v>
      </c>
      <c r="Q10718" s="2">
        <v>34.30178712</v>
      </c>
    </row>
    <row r="10719" spans="1:17" ht="19.5" customHeight="1">
      <c r="A10719" s="2" t="s">
        <v>40235</v>
      </c>
      <c r="B10719" s="2">
        <v>3608</v>
      </c>
      <c r="C10719" s="2">
        <v>251</v>
      </c>
      <c r="D10719" s="2" t="s">
        <v>40226</v>
      </c>
      <c r="E10719" s="2" t="s">
        <v>40236</v>
      </c>
      <c r="F10719" s="2">
        <v>6</v>
      </c>
      <c r="G10719" s="2">
        <v>50</v>
      </c>
      <c r="H10719" s="2" t="s">
        <v>40230</v>
      </c>
      <c r="I10719" s="2">
        <v>0</v>
      </c>
      <c r="J10719" s="2">
        <v>21.048864940000001</v>
      </c>
      <c r="K10719" s="2">
        <v>0</v>
      </c>
      <c r="L10719" s="2">
        <v>0</v>
      </c>
      <c r="M10719" s="2">
        <v>0</v>
      </c>
      <c r="N10719" s="2">
        <v>0</v>
      </c>
      <c r="O10719" s="2">
        <v>0</v>
      </c>
      <c r="P10719" s="2">
        <v>0</v>
      </c>
      <c r="Q10719" s="2">
        <v>0</v>
      </c>
    </row>
    <row r="10720" spans="1:17" ht="19.5" customHeight="1">
      <c r="A10720" s="2" t="s">
        <v>40237</v>
      </c>
      <c r="B10720" s="2">
        <v>20733</v>
      </c>
      <c r="C10720" s="2">
        <v>449</v>
      </c>
      <c r="D10720" s="2" t="s">
        <v>40238</v>
      </c>
      <c r="E10720" s="2" t="s">
        <v>40239</v>
      </c>
      <c r="F10720" s="2" t="s">
        <v>40240</v>
      </c>
      <c r="G10720" s="2" t="s">
        <v>40241</v>
      </c>
      <c r="H10720" s="2" t="s">
        <v>40242</v>
      </c>
      <c r="I10720" s="2">
        <v>0</v>
      </c>
      <c r="J10720" s="2">
        <v>14.032576629999999</v>
      </c>
      <c r="K10720" s="2">
        <v>62.855746060000001</v>
      </c>
      <c r="L10720" s="2">
        <v>18.321729569999999</v>
      </c>
      <c r="M10720" s="2">
        <v>25.121420199999999</v>
      </c>
      <c r="N10720" s="2">
        <v>27.955606499999998</v>
      </c>
      <c r="O10720" s="2">
        <v>0</v>
      </c>
      <c r="P10720" s="2">
        <v>56.463998549999999</v>
      </c>
      <c r="Q10720" s="2">
        <v>45.735716160000003</v>
      </c>
    </row>
    <row r="10721" spans="1:17" ht="19.5" customHeight="1">
      <c r="A10721" s="2" t="s">
        <v>40243</v>
      </c>
      <c r="B10721" s="2">
        <v>25476</v>
      </c>
      <c r="C10721" s="2">
        <v>333</v>
      </c>
      <c r="D10721" s="2" t="s">
        <v>40238</v>
      </c>
      <c r="E10721" s="2" t="s">
        <v>40244</v>
      </c>
      <c r="F10721" s="2" t="s">
        <v>40245</v>
      </c>
      <c r="G10721" s="2" t="s">
        <v>40246</v>
      </c>
      <c r="H10721" s="2" t="s">
        <v>40242</v>
      </c>
      <c r="I10721" s="2">
        <v>8.3791041899999996</v>
      </c>
      <c r="J10721" s="2">
        <v>42.097729880000003</v>
      </c>
      <c r="K10721" s="2">
        <v>0</v>
      </c>
      <c r="L10721" s="2">
        <v>0</v>
      </c>
      <c r="M10721" s="2">
        <v>25.121420199999999</v>
      </c>
      <c r="N10721" s="2">
        <v>41.933409750000003</v>
      </c>
      <c r="O10721" s="2">
        <v>49.591490100000001</v>
      </c>
      <c r="P10721" s="2">
        <v>0</v>
      </c>
      <c r="Q10721" s="2">
        <v>0</v>
      </c>
    </row>
    <row r="10722" spans="1:17" ht="19.5" customHeight="1">
      <c r="A10722" s="2" t="s">
        <v>40247</v>
      </c>
      <c r="B10722" s="2">
        <v>9173</v>
      </c>
      <c r="C10722" s="2">
        <v>371</v>
      </c>
      <c r="D10722" s="2" t="s">
        <v>40238</v>
      </c>
      <c r="E10722" s="2" t="s">
        <v>40248</v>
      </c>
      <c r="F10722" s="2" t="s">
        <v>40249</v>
      </c>
      <c r="G10722" s="2" t="s">
        <v>40250</v>
      </c>
      <c r="H10722" s="2" t="s">
        <v>40242</v>
      </c>
      <c r="I10722" s="2">
        <v>322.5955113</v>
      </c>
      <c r="J10722" s="2">
        <v>403.436578</v>
      </c>
      <c r="K10722" s="2">
        <v>328.24667390000002</v>
      </c>
      <c r="L10722" s="2">
        <v>476.36496890000001</v>
      </c>
      <c r="M10722" s="2">
        <v>829.0068665</v>
      </c>
      <c r="N10722" s="2">
        <v>433.31190070000002</v>
      </c>
      <c r="O10722" s="2">
        <v>582.70000870000001</v>
      </c>
      <c r="P10722" s="2">
        <v>383.9551902</v>
      </c>
      <c r="Q10722" s="2">
        <v>434.48930360000003</v>
      </c>
    </row>
    <row r="10723" spans="1:17" ht="19.5" customHeight="1">
      <c r="A10723" s="2" t="s">
        <v>40251</v>
      </c>
      <c r="B10723" s="2">
        <v>19655</v>
      </c>
      <c r="C10723" s="2">
        <v>381</v>
      </c>
      <c r="D10723" s="2" t="s">
        <v>40238</v>
      </c>
      <c r="E10723" s="2" t="s">
        <v>40252</v>
      </c>
      <c r="F10723" s="2" t="s">
        <v>40253</v>
      </c>
      <c r="G10723" s="2" t="s">
        <v>40254</v>
      </c>
      <c r="H10723" s="2" t="s">
        <v>40242</v>
      </c>
      <c r="I10723" s="2">
        <v>29.326864659999998</v>
      </c>
      <c r="J10723" s="2">
        <v>70.162883129999997</v>
      </c>
      <c r="K10723" s="2">
        <v>48.887802489999999</v>
      </c>
      <c r="L10723" s="2">
        <v>0</v>
      </c>
      <c r="M10723" s="2">
        <v>50.242840399999999</v>
      </c>
      <c r="N10723" s="2">
        <v>83.866819489999997</v>
      </c>
      <c r="O10723" s="2">
        <v>24.795745050000001</v>
      </c>
      <c r="P10723" s="2">
        <v>79.049597980000001</v>
      </c>
      <c r="Q10723" s="2">
        <v>57.169645209999999</v>
      </c>
    </row>
    <row r="10724" spans="1:17" ht="19.5" customHeight="1">
      <c r="A10724" s="2" t="s">
        <v>40255</v>
      </c>
      <c r="B10724" s="2">
        <v>5329</v>
      </c>
      <c r="C10724" s="2">
        <v>416</v>
      </c>
      <c r="D10724" s="2" t="s">
        <v>40238</v>
      </c>
      <c r="E10724" s="2" t="s">
        <v>40256</v>
      </c>
      <c r="F10724" s="2" t="s">
        <v>40257</v>
      </c>
      <c r="G10724" s="2" t="s">
        <v>40258</v>
      </c>
      <c r="H10724" s="2" t="s">
        <v>40242</v>
      </c>
      <c r="I10724" s="2">
        <v>104.7388024</v>
      </c>
      <c r="J10724" s="2">
        <v>59.638450659999997</v>
      </c>
      <c r="K10724" s="2">
        <v>90.791633200000007</v>
      </c>
      <c r="L10724" s="2">
        <v>45.804323930000002</v>
      </c>
      <c r="M10724" s="2">
        <v>75.364260590000001</v>
      </c>
      <c r="N10724" s="2">
        <v>139.77803249999999</v>
      </c>
      <c r="O10724" s="2">
        <v>148.77447029999999</v>
      </c>
      <c r="P10724" s="2">
        <v>225.8559942</v>
      </c>
      <c r="Q10724" s="2">
        <v>137.20714849999999</v>
      </c>
    </row>
    <row r="10725" spans="1:17" ht="19.5" customHeight="1">
      <c r="A10725" s="2" t="s">
        <v>40259</v>
      </c>
      <c r="B10725" s="2">
        <v>8042</v>
      </c>
      <c r="C10725" s="2">
        <v>290</v>
      </c>
      <c r="D10725" s="2" t="s">
        <v>225</v>
      </c>
      <c r="E10725" s="2" t="s">
        <v>40260</v>
      </c>
      <c r="F10725" s="2">
        <v>6</v>
      </c>
      <c r="G10725" s="2">
        <v>0</v>
      </c>
      <c r="H10725" s="2" t="s">
        <v>229</v>
      </c>
      <c r="I10725" s="2">
        <v>0</v>
      </c>
      <c r="J10725" s="2">
        <v>21.048864940000001</v>
      </c>
      <c r="K10725" s="2">
        <v>0</v>
      </c>
      <c r="L10725" s="2">
        <v>0</v>
      </c>
      <c r="M10725" s="2">
        <v>0</v>
      </c>
      <c r="N10725" s="2">
        <v>0</v>
      </c>
      <c r="O10725" s="2">
        <v>0</v>
      </c>
      <c r="P10725" s="2">
        <v>0</v>
      </c>
      <c r="Q10725" s="2">
        <v>0</v>
      </c>
    </row>
    <row r="10726" spans="1:17" ht="19.5" customHeight="1">
      <c r="A10726" s="2" t="s">
        <v>40261</v>
      </c>
      <c r="B10726" s="2">
        <v>511</v>
      </c>
      <c r="C10726" s="2">
        <v>239</v>
      </c>
      <c r="D10726" s="2" t="s">
        <v>40262</v>
      </c>
      <c r="E10726" s="2" t="s">
        <v>40263</v>
      </c>
      <c r="F10726" s="2">
        <v>2</v>
      </c>
      <c r="G10726" s="2">
        <v>46</v>
      </c>
      <c r="H10726" s="2" t="s">
        <v>40264</v>
      </c>
      <c r="I10726" s="2">
        <v>8.3791041899999996</v>
      </c>
      <c r="J10726" s="2">
        <v>0</v>
      </c>
      <c r="K10726" s="2">
        <v>0</v>
      </c>
      <c r="L10726" s="2">
        <v>0</v>
      </c>
      <c r="M10726" s="2">
        <v>0</v>
      </c>
      <c r="N10726" s="2">
        <v>0</v>
      </c>
      <c r="O10726" s="2">
        <v>0</v>
      </c>
      <c r="P10726" s="2">
        <v>0</v>
      </c>
      <c r="Q10726" s="2">
        <v>0</v>
      </c>
    </row>
    <row r="10727" spans="1:17" ht="19.5" customHeight="1">
      <c r="A10727" s="2" t="s">
        <v>40265</v>
      </c>
      <c r="B10727" s="2">
        <v>548</v>
      </c>
      <c r="C10727" s="2">
        <v>232</v>
      </c>
      <c r="D10727" s="2" t="s">
        <v>40262</v>
      </c>
      <c r="E10727" s="2" t="s">
        <v>40266</v>
      </c>
      <c r="F10727" s="2">
        <v>4</v>
      </c>
      <c r="G10727" s="2">
        <v>85</v>
      </c>
      <c r="H10727" s="2" t="s">
        <v>40264</v>
      </c>
      <c r="I10727" s="2">
        <v>0</v>
      </c>
      <c r="J10727" s="2">
        <v>0</v>
      </c>
      <c r="K10727" s="2">
        <v>0</v>
      </c>
      <c r="L10727" s="2">
        <v>36.643459139999997</v>
      </c>
      <c r="M10727" s="2">
        <v>0</v>
      </c>
      <c r="N10727" s="2">
        <v>0</v>
      </c>
      <c r="O10727" s="2">
        <v>0</v>
      </c>
      <c r="P10727" s="2">
        <v>0</v>
      </c>
      <c r="Q10727" s="2">
        <v>0</v>
      </c>
    </row>
    <row r="10728" spans="1:17" ht="19.5" customHeight="1">
      <c r="A10728" s="2" t="s">
        <v>40267</v>
      </c>
      <c r="B10728" s="2">
        <v>11280</v>
      </c>
      <c r="C10728" s="2">
        <v>400</v>
      </c>
      <c r="D10728" s="2" t="s">
        <v>40268</v>
      </c>
      <c r="E10728" s="2" t="s">
        <v>40269</v>
      </c>
      <c r="F10728" s="2" t="s">
        <v>40270</v>
      </c>
      <c r="G10728" s="2" t="s">
        <v>40271</v>
      </c>
      <c r="H10728" s="2" t="s">
        <v>40272</v>
      </c>
      <c r="I10728" s="2">
        <v>138.25521910000001</v>
      </c>
      <c r="J10728" s="2">
        <v>91.211748069999999</v>
      </c>
      <c r="K10728" s="2">
        <v>167.6153228</v>
      </c>
      <c r="L10728" s="2">
        <v>119.0912422</v>
      </c>
      <c r="M10728" s="2">
        <v>92.111874060000005</v>
      </c>
      <c r="N10728" s="2">
        <v>69.889016240000004</v>
      </c>
      <c r="O10728" s="2">
        <v>161.1723428</v>
      </c>
      <c r="P10728" s="2">
        <v>33.878399129999998</v>
      </c>
      <c r="Q10728" s="2">
        <v>91.471432329999999</v>
      </c>
    </row>
    <row r="10729" spans="1:17" ht="19.5" customHeight="1">
      <c r="A10729" s="2" t="s">
        <v>40273</v>
      </c>
      <c r="B10729" s="2">
        <v>11568</v>
      </c>
      <c r="C10729" s="2">
        <v>352</v>
      </c>
      <c r="D10729" s="2" t="s">
        <v>40274</v>
      </c>
      <c r="E10729" s="2" t="s">
        <v>40275</v>
      </c>
      <c r="F10729" s="2" t="s">
        <v>40276</v>
      </c>
      <c r="G10729" s="2" t="s">
        <v>40277</v>
      </c>
      <c r="H10729" s="2" t="s">
        <v>40278</v>
      </c>
      <c r="I10729" s="2">
        <v>25.137312569999999</v>
      </c>
      <c r="J10729" s="2">
        <v>35.081441570000003</v>
      </c>
      <c r="K10729" s="2">
        <v>174.59929460000001</v>
      </c>
      <c r="L10729" s="2">
        <v>64.126053499999998</v>
      </c>
      <c r="M10729" s="2">
        <v>50.242840399999999</v>
      </c>
      <c r="N10729" s="2">
        <v>97.844622740000005</v>
      </c>
      <c r="O10729" s="2">
        <v>0</v>
      </c>
      <c r="P10729" s="2">
        <v>0</v>
      </c>
      <c r="Q10729" s="2">
        <v>102.9053614</v>
      </c>
    </row>
    <row r="10730" spans="1:17" ht="19.5" customHeight="1">
      <c r="A10730" s="2" t="s">
        <v>40279</v>
      </c>
      <c r="B10730" s="2">
        <v>30374</v>
      </c>
      <c r="C10730" s="2">
        <v>258</v>
      </c>
      <c r="D10730" s="2" t="s">
        <v>40274</v>
      </c>
      <c r="E10730" s="2" t="s">
        <v>40280</v>
      </c>
      <c r="F10730" s="2" t="s">
        <v>40281</v>
      </c>
      <c r="G10730" s="2" t="s">
        <v>40282</v>
      </c>
      <c r="H10730" s="2" t="s">
        <v>40278</v>
      </c>
      <c r="I10730" s="2">
        <v>50.274625139999998</v>
      </c>
      <c r="J10730" s="2">
        <v>35.081441570000003</v>
      </c>
      <c r="K10730" s="2">
        <v>20.95191535</v>
      </c>
      <c r="L10730" s="2">
        <v>0</v>
      </c>
      <c r="M10730" s="2">
        <v>0</v>
      </c>
      <c r="N10730" s="2">
        <v>0</v>
      </c>
      <c r="O10730" s="2">
        <v>0</v>
      </c>
      <c r="P10730" s="2">
        <v>0</v>
      </c>
      <c r="Q10730" s="2">
        <v>34.30178712</v>
      </c>
    </row>
    <row r="10731" spans="1:17" ht="19.5" customHeight="1">
      <c r="A10731" s="2" t="s">
        <v>40283</v>
      </c>
      <c r="B10731" s="2">
        <v>47342</v>
      </c>
      <c r="C10731" s="2">
        <v>205</v>
      </c>
      <c r="D10731" s="2" t="s">
        <v>40274</v>
      </c>
      <c r="E10731" s="2" t="s">
        <v>40284</v>
      </c>
      <c r="F10731" s="2" t="s">
        <v>11517</v>
      </c>
      <c r="G10731" s="2" t="s">
        <v>40285</v>
      </c>
      <c r="H10731" s="2" t="s">
        <v>40278</v>
      </c>
      <c r="I10731" s="2">
        <v>16.758208379999999</v>
      </c>
      <c r="J10731" s="2">
        <v>17.540720780000001</v>
      </c>
      <c r="K10731" s="2">
        <v>0</v>
      </c>
      <c r="L10731" s="2">
        <v>0</v>
      </c>
      <c r="M10731" s="2">
        <v>0</v>
      </c>
      <c r="N10731" s="2">
        <v>0</v>
      </c>
      <c r="O10731" s="2">
        <v>0</v>
      </c>
      <c r="P10731" s="2">
        <v>0</v>
      </c>
      <c r="Q10731" s="2">
        <v>0</v>
      </c>
    </row>
    <row r="10732" spans="1:17" ht="19.5" customHeight="1">
      <c r="A10732" s="2" t="s">
        <v>40286</v>
      </c>
      <c r="B10732" s="2">
        <v>69279</v>
      </c>
      <c r="C10732" s="2">
        <v>340</v>
      </c>
      <c r="D10732" s="2" t="s">
        <v>40274</v>
      </c>
      <c r="E10732" s="2" t="s">
        <v>40287</v>
      </c>
      <c r="F10732" s="2" t="s">
        <v>40288</v>
      </c>
      <c r="G10732" s="2" t="s">
        <v>40289</v>
      </c>
      <c r="H10732" s="2" t="s">
        <v>40278</v>
      </c>
      <c r="I10732" s="2">
        <v>0</v>
      </c>
      <c r="J10732" s="2">
        <v>7.0162883130000004</v>
      </c>
      <c r="K10732" s="2">
        <v>34.919858920000003</v>
      </c>
      <c r="L10732" s="2">
        <v>0</v>
      </c>
      <c r="M10732" s="2">
        <v>33.495226930000001</v>
      </c>
      <c r="N10732" s="2">
        <v>0</v>
      </c>
      <c r="O10732" s="2">
        <v>111.58085269999999</v>
      </c>
      <c r="P10732" s="2">
        <v>0</v>
      </c>
      <c r="Q10732" s="2">
        <v>0</v>
      </c>
    </row>
    <row r="10733" spans="1:17" ht="19.5" customHeight="1">
      <c r="A10733" s="2" t="s">
        <v>40290</v>
      </c>
      <c r="B10733" s="2">
        <v>4667</v>
      </c>
      <c r="C10733" s="2">
        <v>200</v>
      </c>
      <c r="D10733" s="2" t="s">
        <v>40274</v>
      </c>
      <c r="E10733" s="2" t="s">
        <v>40291</v>
      </c>
      <c r="F10733" s="2" t="s">
        <v>40292</v>
      </c>
      <c r="G10733" s="2" t="s">
        <v>40293</v>
      </c>
      <c r="H10733" s="2" t="s">
        <v>40278</v>
      </c>
      <c r="I10733" s="2">
        <v>16.758208379999999</v>
      </c>
      <c r="J10733" s="2">
        <v>38.589585720000002</v>
      </c>
      <c r="K10733" s="2">
        <v>0</v>
      </c>
      <c r="L10733" s="2">
        <v>27.48259436</v>
      </c>
      <c r="M10733" s="2">
        <v>0</v>
      </c>
      <c r="N10733" s="2">
        <v>27.955606499999998</v>
      </c>
      <c r="O10733" s="2">
        <v>0</v>
      </c>
      <c r="P10733" s="2">
        <v>33.878399129999998</v>
      </c>
      <c r="Q10733" s="2">
        <v>22.867858080000001</v>
      </c>
    </row>
    <row r="10734" spans="1:17" ht="19.5" customHeight="1">
      <c r="A10734" s="2" t="s">
        <v>40294</v>
      </c>
      <c r="B10734" s="2">
        <v>23473</v>
      </c>
      <c r="C10734" s="2">
        <v>306</v>
      </c>
      <c r="D10734" s="2" t="s">
        <v>40274</v>
      </c>
      <c r="E10734" s="2" t="s">
        <v>40295</v>
      </c>
      <c r="F10734" s="2" t="s">
        <v>1882</v>
      </c>
      <c r="G10734" s="2">
        <v>106110</v>
      </c>
      <c r="H10734" s="2" t="s">
        <v>40278</v>
      </c>
      <c r="I10734" s="2">
        <v>12.568656280000001</v>
      </c>
      <c r="J10734" s="2">
        <v>28.065153250000002</v>
      </c>
      <c r="K10734" s="2">
        <v>0</v>
      </c>
      <c r="L10734" s="2">
        <v>0</v>
      </c>
      <c r="M10734" s="2">
        <v>0</v>
      </c>
      <c r="N10734" s="2">
        <v>0</v>
      </c>
      <c r="O10734" s="2">
        <v>0</v>
      </c>
      <c r="P10734" s="2">
        <v>0</v>
      </c>
      <c r="Q10734" s="2">
        <v>0</v>
      </c>
    </row>
    <row r="10735" spans="1:17" ht="19.5" customHeight="1">
      <c r="A10735" s="2" t="s">
        <v>40296</v>
      </c>
      <c r="B10735" s="2">
        <v>40441</v>
      </c>
      <c r="C10735" s="2">
        <v>371</v>
      </c>
      <c r="D10735" s="2" t="s">
        <v>40274</v>
      </c>
      <c r="E10735" s="2" t="s">
        <v>40297</v>
      </c>
      <c r="F10735" s="2" t="s">
        <v>17464</v>
      </c>
      <c r="G10735" s="2" t="s">
        <v>40298</v>
      </c>
      <c r="H10735" s="2" t="s">
        <v>40278</v>
      </c>
      <c r="I10735" s="2">
        <v>8.3791041899999996</v>
      </c>
      <c r="J10735" s="2">
        <v>28.065153250000002</v>
      </c>
      <c r="K10735" s="2">
        <v>0</v>
      </c>
      <c r="L10735" s="2">
        <v>0</v>
      </c>
      <c r="M10735" s="2">
        <v>0</v>
      </c>
      <c r="N10735" s="2">
        <v>0</v>
      </c>
      <c r="O10735" s="2">
        <v>0</v>
      </c>
      <c r="P10735" s="2">
        <v>0</v>
      </c>
      <c r="Q10735" s="2">
        <v>0</v>
      </c>
    </row>
    <row r="10736" spans="1:17" ht="19.5" customHeight="1">
      <c r="A10736" s="2" t="s">
        <v>40299</v>
      </c>
      <c r="B10736" s="2">
        <v>15166</v>
      </c>
      <c r="C10736" s="2">
        <v>273</v>
      </c>
      <c r="D10736" s="2" t="s">
        <v>40274</v>
      </c>
      <c r="E10736" s="2" t="s">
        <v>40300</v>
      </c>
      <c r="F10736" s="2">
        <v>2</v>
      </c>
      <c r="G10736" s="2">
        <v>45</v>
      </c>
      <c r="H10736" s="2" t="s">
        <v>40278</v>
      </c>
      <c r="I10736" s="2">
        <v>0</v>
      </c>
      <c r="J10736" s="2">
        <v>0</v>
      </c>
      <c r="K10736" s="2">
        <v>0</v>
      </c>
      <c r="L10736" s="2">
        <v>18.321729569999999</v>
      </c>
      <c r="M10736" s="2">
        <v>0</v>
      </c>
      <c r="N10736" s="2">
        <v>0</v>
      </c>
      <c r="O10736" s="2">
        <v>0</v>
      </c>
      <c r="P10736" s="2">
        <v>0</v>
      </c>
      <c r="Q10736" s="2">
        <v>0</v>
      </c>
    </row>
    <row r="10737" spans="1:17" ht="19.5" customHeight="1">
      <c r="A10737" s="2" t="s">
        <v>40301</v>
      </c>
      <c r="B10737" s="2">
        <v>18886</v>
      </c>
      <c r="C10737" s="2">
        <v>515</v>
      </c>
      <c r="D10737" s="2" t="s">
        <v>40274</v>
      </c>
      <c r="E10737" s="2" t="s">
        <v>40302</v>
      </c>
      <c r="F10737" s="2" t="s">
        <v>40303</v>
      </c>
      <c r="G10737" s="2" t="s">
        <v>40304</v>
      </c>
      <c r="H10737" s="2" t="s">
        <v>40278</v>
      </c>
      <c r="I10737" s="2">
        <v>196.90894850000001</v>
      </c>
      <c r="J10737" s="2">
        <v>235.0456585</v>
      </c>
      <c r="K10737" s="2">
        <v>370.15050459999998</v>
      </c>
      <c r="L10737" s="2">
        <v>201.53902529999999</v>
      </c>
      <c r="M10737" s="2">
        <v>100.4856808</v>
      </c>
      <c r="N10737" s="2">
        <v>83.866819489999997</v>
      </c>
      <c r="O10737" s="2">
        <v>111.58085269999999</v>
      </c>
      <c r="P10737" s="2">
        <v>45.171198840000002</v>
      </c>
      <c r="Q10737" s="2">
        <v>240.11250989999999</v>
      </c>
    </row>
    <row r="10738" spans="1:17" ht="19.5" customHeight="1">
      <c r="A10738" s="2" t="s">
        <v>40305</v>
      </c>
      <c r="B10738" s="2">
        <v>31156</v>
      </c>
      <c r="C10738" s="2">
        <v>210</v>
      </c>
      <c r="D10738" s="2" t="s">
        <v>40274</v>
      </c>
      <c r="E10738" s="2" t="s">
        <v>40306</v>
      </c>
      <c r="F10738" s="2" t="s">
        <v>40307</v>
      </c>
      <c r="G10738" s="2" t="s">
        <v>40308</v>
      </c>
      <c r="H10738" s="2" t="s">
        <v>40278</v>
      </c>
      <c r="I10738" s="2">
        <v>12.568656280000001</v>
      </c>
      <c r="J10738" s="2">
        <v>45.605874040000003</v>
      </c>
      <c r="K10738" s="2">
        <v>20.95191535</v>
      </c>
      <c r="L10738" s="2">
        <v>0</v>
      </c>
      <c r="M10738" s="2">
        <v>0</v>
      </c>
      <c r="N10738" s="2">
        <v>0</v>
      </c>
      <c r="O10738" s="2">
        <v>0</v>
      </c>
      <c r="P10738" s="2">
        <v>0</v>
      </c>
      <c r="Q10738" s="2">
        <v>0</v>
      </c>
    </row>
    <row r="10739" spans="1:17" ht="19.5" customHeight="1">
      <c r="A10739" s="2" t="s">
        <v>40309</v>
      </c>
      <c r="B10739" s="2">
        <v>35854</v>
      </c>
      <c r="C10739" s="2">
        <v>251</v>
      </c>
      <c r="D10739" s="2" t="s">
        <v>40274</v>
      </c>
      <c r="E10739" s="2" t="s">
        <v>40310</v>
      </c>
      <c r="F10739" s="2" t="s">
        <v>40311</v>
      </c>
      <c r="G10739" s="2" t="s">
        <v>40312</v>
      </c>
      <c r="H10739" s="2" t="s">
        <v>40278</v>
      </c>
      <c r="I10739" s="2">
        <v>104.7388024</v>
      </c>
      <c r="J10739" s="2">
        <v>70.162883129999997</v>
      </c>
      <c r="K10739" s="2">
        <v>41.903830710000001</v>
      </c>
      <c r="L10739" s="2">
        <v>27.48259436</v>
      </c>
      <c r="M10739" s="2">
        <v>25.121420199999999</v>
      </c>
      <c r="N10739" s="2">
        <v>69.889016240000004</v>
      </c>
      <c r="O10739" s="2">
        <v>0</v>
      </c>
      <c r="P10739" s="2">
        <v>0</v>
      </c>
      <c r="Q10739" s="2">
        <v>22.867858080000001</v>
      </c>
    </row>
    <row r="10740" spans="1:17" ht="19.5" customHeight="1">
      <c r="A10740" s="2" t="s">
        <v>40313</v>
      </c>
      <c r="B10740" s="2">
        <v>3945</v>
      </c>
      <c r="C10740" s="2">
        <v>331</v>
      </c>
      <c r="D10740" s="2" t="s">
        <v>40274</v>
      </c>
      <c r="E10740" s="2" t="s">
        <v>40314</v>
      </c>
      <c r="F10740" s="2">
        <v>3</v>
      </c>
      <c r="G10740" s="2">
        <v>95</v>
      </c>
      <c r="H10740" s="2" t="s">
        <v>40278</v>
      </c>
      <c r="I10740" s="2">
        <v>0</v>
      </c>
      <c r="J10740" s="2">
        <v>10.524432470000001</v>
      </c>
      <c r="K10740" s="2">
        <v>0</v>
      </c>
      <c r="L10740" s="2">
        <v>0</v>
      </c>
      <c r="M10740" s="2">
        <v>0</v>
      </c>
      <c r="N10740" s="2">
        <v>0</v>
      </c>
      <c r="O10740" s="2">
        <v>0</v>
      </c>
      <c r="P10740" s="2">
        <v>0</v>
      </c>
      <c r="Q10740" s="2">
        <v>0</v>
      </c>
    </row>
    <row r="10741" spans="1:17" ht="19.5" customHeight="1">
      <c r="A10741" s="2" t="s">
        <v>40315</v>
      </c>
      <c r="B10741" s="2">
        <v>3913</v>
      </c>
      <c r="C10741" s="2">
        <v>435</v>
      </c>
      <c r="D10741" s="2" t="s">
        <v>40274</v>
      </c>
      <c r="E10741" s="2" t="s">
        <v>40316</v>
      </c>
      <c r="F10741" s="2" t="s">
        <v>40317</v>
      </c>
      <c r="G10741" s="2" t="s">
        <v>40318</v>
      </c>
      <c r="H10741" s="2" t="s">
        <v>40278</v>
      </c>
      <c r="I10741" s="2">
        <v>58.653729329999997</v>
      </c>
      <c r="J10741" s="2">
        <v>31.573297409999999</v>
      </c>
      <c r="K10741" s="2">
        <v>62.855746060000001</v>
      </c>
      <c r="L10741" s="2">
        <v>36.643459139999997</v>
      </c>
      <c r="M10741" s="2">
        <v>66.990453860000002</v>
      </c>
      <c r="N10741" s="2">
        <v>55.911212990000003</v>
      </c>
      <c r="O10741" s="2">
        <v>86.785107679999996</v>
      </c>
      <c r="P10741" s="2">
        <v>79.049597980000001</v>
      </c>
      <c r="Q10741" s="2">
        <v>80.037503290000004</v>
      </c>
    </row>
    <row r="10742" spans="1:17" ht="19.5" customHeight="1">
      <c r="A10742" s="2" t="s">
        <v>40319</v>
      </c>
      <c r="B10742" s="2">
        <v>16183</v>
      </c>
      <c r="C10742" s="2">
        <v>130</v>
      </c>
      <c r="D10742" s="2" t="s">
        <v>40274</v>
      </c>
      <c r="E10742" s="2" t="s">
        <v>40320</v>
      </c>
      <c r="F10742" s="2" t="s">
        <v>40321</v>
      </c>
      <c r="G10742" s="2" t="s">
        <v>40322</v>
      </c>
      <c r="H10742" s="2" t="s">
        <v>40278</v>
      </c>
      <c r="I10742" s="2">
        <v>0</v>
      </c>
      <c r="J10742" s="2">
        <v>0</v>
      </c>
      <c r="K10742" s="2">
        <v>0</v>
      </c>
      <c r="L10742" s="2">
        <v>0</v>
      </c>
      <c r="M10742" s="2">
        <v>25.121420199999999</v>
      </c>
      <c r="N10742" s="2">
        <v>0</v>
      </c>
      <c r="O10742" s="2">
        <v>37.193617580000002</v>
      </c>
      <c r="P10742" s="2">
        <v>0</v>
      </c>
      <c r="Q10742" s="2">
        <v>0</v>
      </c>
    </row>
    <row r="10743" spans="1:17" ht="19.5" customHeight="1">
      <c r="A10743" s="2" t="s">
        <v>40323</v>
      </c>
      <c r="B10743" s="2">
        <v>20881</v>
      </c>
      <c r="C10743" s="2">
        <v>398</v>
      </c>
      <c r="D10743" s="2" t="s">
        <v>40274</v>
      </c>
      <c r="E10743" s="2" t="s">
        <v>40324</v>
      </c>
      <c r="F10743" s="2" t="s">
        <v>40325</v>
      </c>
      <c r="G10743" s="2" t="s">
        <v>40326</v>
      </c>
      <c r="H10743" s="2" t="s">
        <v>40278</v>
      </c>
      <c r="I10743" s="2">
        <v>71.222385610000003</v>
      </c>
      <c r="J10743" s="2">
        <v>84.195459760000006</v>
      </c>
      <c r="K10743" s="2">
        <v>90.791633200000007</v>
      </c>
      <c r="L10743" s="2">
        <v>45.804323930000002</v>
      </c>
      <c r="M10743" s="2">
        <v>83.738067330000007</v>
      </c>
      <c r="N10743" s="2">
        <v>27.955606499999998</v>
      </c>
      <c r="O10743" s="2">
        <v>86.785107679999996</v>
      </c>
      <c r="P10743" s="2">
        <v>146.80639619999999</v>
      </c>
      <c r="Q10743" s="2">
        <v>137.20714849999999</v>
      </c>
    </row>
    <row r="10744" spans="1:17" ht="19.5" customHeight="1">
      <c r="A10744" s="2" t="s">
        <v>40327</v>
      </c>
      <c r="B10744" s="2">
        <v>42818</v>
      </c>
      <c r="C10744" s="2">
        <v>472</v>
      </c>
      <c r="D10744" s="2" t="s">
        <v>40274</v>
      </c>
      <c r="E10744" s="2" t="s">
        <v>40328</v>
      </c>
      <c r="F10744" s="2" t="s">
        <v>40329</v>
      </c>
      <c r="G10744" s="2" t="s">
        <v>40330</v>
      </c>
      <c r="H10744" s="2" t="s">
        <v>40278</v>
      </c>
      <c r="I10744" s="2">
        <v>117.3074587</v>
      </c>
      <c r="J10744" s="2">
        <v>101.7361805</v>
      </c>
      <c r="K10744" s="2">
        <v>62.855746060000001</v>
      </c>
      <c r="L10744" s="2">
        <v>27.48259436</v>
      </c>
      <c r="M10744" s="2">
        <v>75.364260590000001</v>
      </c>
      <c r="N10744" s="2">
        <v>69.889016240000004</v>
      </c>
      <c r="O10744" s="2">
        <v>74.387235149999995</v>
      </c>
      <c r="P10744" s="2">
        <v>101.6351974</v>
      </c>
      <c r="Q10744" s="2">
        <v>102.9053614</v>
      </c>
    </row>
    <row r="10745" spans="1:17" ht="19.5" customHeight="1">
      <c r="A10745" s="2" t="s">
        <v>40331</v>
      </c>
      <c r="B10745" s="2">
        <v>40726</v>
      </c>
      <c r="C10745" s="2">
        <v>244</v>
      </c>
      <c r="D10745" s="2" t="s">
        <v>40274</v>
      </c>
      <c r="E10745" s="2" t="s">
        <v>40332</v>
      </c>
      <c r="F10745" s="2" t="s">
        <v>40333</v>
      </c>
      <c r="G10745" s="2" t="s">
        <v>40334</v>
      </c>
      <c r="H10745" s="2" t="s">
        <v>40278</v>
      </c>
      <c r="I10745" s="2">
        <v>25.137312569999999</v>
      </c>
      <c r="J10745" s="2">
        <v>10.524432470000001</v>
      </c>
      <c r="K10745" s="2">
        <v>0</v>
      </c>
      <c r="L10745" s="2">
        <v>27.48259436</v>
      </c>
      <c r="M10745" s="2">
        <v>0</v>
      </c>
      <c r="N10745" s="2">
        <v>0</v>
      </c>
      <c r="O10745" s="2">
        <v>0</v>
      </c>
      <c r="P10745" s="2">
        <v>0</v>
      </c>
      <c r="Q10745" s="2">
        <v>0</v>
      </c>
    </row>
    <row r="10746" spans="1:17" ht="19.5" customHeight="1">
      <c r="A10746" s="2" t="s">
        <v>40335</v>
      </c>
      <c r="B10746" s="2">
        <v>4828</v>
      </c>
      <c r="C10746" s="2">
        <v>335</v>
      </c>
      <c r="D10746" s="2" t="s">
        <v>40274</v>
      </c>
      <c r="E10746" s="2" t="s">
        <v>40336</v>
      </c>
      <c r="F10746" s="2" t="s">
        <v>40337</v>
      </c>
      <c r="G10746" s="2" t="s">
        <v>40338</v>
      </c>
      <c r="H10746" s="2" t="s">
        <v>40278</v>
      </c>
      <c r="I10746" s="2">
        <v>54.464177229999997</v>
      </c>
      <c r="J10746" s="2">
        <v>87.703603920000006</v>
      </c>
      <c r="K10746" s="2">
        <v>111.7435486</v>
      </c>
      <c r="L10746" s="2">
        <v>0</v>
      </c>
      <c r="M10746" s="2">
        <v>92.111874060000005</v>
      </c>
      <c r="N10746" s="2">
        <v>41.933409750000003</v>
      </c>
      <c r="O10746" s="2">
        <v>61.989362630000002</v>
      </c>
      <c r="P10746" s="2">
        <v>67.756798270000004</v>
      </c>
      <c r="Q10746" s="2">
        <v>68.603574249999994</v>
      </c>
    </row>
    <row r="10747" spans="1:17" ht="19.5" customHeight="1">
      <c r="A10747" s="2" t="s">
        <v>40339</v>
      </c>
      <c r="B10747" s="2">
        <v>26765</v>
      </c>
      <c r="C10747" s="2">
        <v>443</v>
      </c>
      <c r="D10747" s="2" t="s">
        <v>40274</v>
      </c>
      <c r="E10747" s="2" t="s">
        <v>40340</v>
      </c>
      <c r="F10747" s="2" t="s">
        <v>40341</v>
      </c>
      <c r="G10747" s="2" t="s">
        <v>40342</v>
      </c>
      <c r="H10747" s="2" t="s">
        <v>40278</v>
      </c>
      <c r="I10747" s="2">
        <v>188.52984430000001</v>
      </c>
      <c r="J10747" s="2">
        <v>182.42349609999999</v>
      </c>
      <c r="K10747" s="2">
        <v>293.32681500000001</v>
      </c>
      <c r="L10747" s="2">
        <v>238.18248439999999</v>
      </c>
      <c r="M10747" s="2">
        <v>142.3547145</v>
      </c>
      <c r="N10747" s="2">
        <v>167.73363900000001</v>
      </c>
      <c r="O10747" s="2">
        <v>334.74255820000002</v>
      </c>
      <c r="P10747" s="2">
        <v>327.49119159999998</v>
      </c>
      <c r="Q10747" s="2">
        <v>251.5464389</v>
      </c>
    </row>
    <row r="10748" spans="1:17" ht="19.5" customHeight="1">
      <c r="A10748" s="2" t="s">
        <v>40343</v>
      </c>
      <c r="B10748" s="2">
        <v>196</v>
      </c>
      <c r="C10748" s="2">
        <v>196</v>
      </c>
      <c r="D10748" s="2" t="s">
        <v>40344</v>
      </c>
      <c r="E10748" s="2" t="s">
        <v>40345</v>
      </c>
      <c r="F10748" s="2">
        <v>2</v>
      </c>
      <c r="G10748" s="2">
        <v>2</v>
      </c>
      <c r="H10748" s="2" t="s">
        <v>40346</v>
      </c>
      <c r="I10748" s="2">
        <v>0</v>
      </c>
      <c r="J10748" s="2">
        <v>0</v>
      </c>
      <c r="K10748" s="2">
        <v>0</v>
      </c>
      <c r="L10748" s="2">
        <v>18.321729569999999</v>
      </c>
      <c r="M10748" s="2">
        <v>0</v>
      </c>
      <c r="N10748" s="2">
        <v>0</v>
      </c>
      <c r="O10748" s="2">
        <v>0</v>
      </c>
      <c r="P10748" s="2">
        <v>0</v>
      </c>
      <c r="Q10748" s="2">
        <v>0</v>
      </c>
    </row>
    <row r="10749" spans="1:17" ht="19.5" customHeight="1">
      <c r="A10749" s="2" t="s">
        <v>40347</v>
      </c>
      <c r="B10749" s="2">
        <v>5468</v>
      </c>
      <c r="C10749" s="2">
        <v>111</v>
      </c>
      <c r="D10749" s="2" t="s">
        <v>40348</v>
      </c>
      <c r="E10749" s="2" t="s">
        <v>40349</v>
      </c>
      <c r="F10749" s="2">
        <v>3</v>
      </c>
      <c r="G10749" s="2">
        <v>23</v>
      </c>
      <c r="H10749" s="2" t="s">
        <v>40350</v>
      </c>
      <c r="I10749" s="2">
        <v>12.568656280000001</v>
      </c>
      <c r="J10749" s="2">
        <v>0</v>
      </c>
      <c r="K10749" s="2">
        <v>0</v>
      </c>
      <c r="L10749" s="2">
        <v>0</v>
      </c>
      <c r="M10749" s="2">
        <v>0</v>
      </c>
      <c r="N10749" s="2">
        <v>0</v>
      </c>
      <c r="O10749" s="2">
        <v>0</v>
      </c>
      <c r="P10749" s="2">
        <v>0</v>
      </c>
      <c r="Q10749" s="2">
        <v>0</v>
      </c>
    </row>
    <row r="10750" spans="1:17" ht="19.5" customHeight="1">
      <c r="A10750" s="2" t="s">
        <v>40351</v>
      </c>
      <c r="B10750" s="2">
        <v>1562</v>
      </c>
      <c r="C10750" s="2">
        <v>315</v>
      </c>
      <c r="D10750" s="2" t="s">
        <v>40352</v>
      </c>
      <c r="E10750" s="2" t="s">
        <v>40353</v>
      </c>
      <c r="F10750" s="2" t="s">
        <v>40354</v>
      </c>
      <c r="G10750" s="2" t="s">
        <v>40355</v>
      </c>
      <c r="H10750" s="2" t="s">
        <v>40356</v>
      </c>
      <c r="I10750" s="2">
        <v>0</v>
      </c>
      <c r="J10750" s="2">
        <v>45.605874040000003</v>
      </c>
      <c r="K10750" s="2">
        <v>34.919858920000003</v>
      </c>
      <c r="L10750" s="2">
        <v>0</v>
      </c>
      <c r="M10750" s="2">
        <v>0</v>
      </c>
      <c r="N10750" s="2">
        <v>0</v>
      </c>
      <c r="O10750" s="2">
        <v>0</v>
      </c>
      <c r="P10750" s="2">
        <v>22.585599420000001</v>
      </c>
      <c r="Q10750" s="2">
        <v>68.603574249999994</v>
      </c>
    </row>
    <row r="10751" spans="1:17" ht="19.5" customHeight="1">
      <c r="A10751" s="2" t="s">
        <v>40357</v>
      </c>
      <c r="B10751" s="2">
        <v>4382</v>
      </c>
      <c r="C10751" s="2">
        <v>124</v>
      </c>
      <c r="D10751" s="2" t="s">
        <v>40352</v>
      </c>
      <c r="E10751" s="2" t="s">
        <v>40358</v>
      </c>
      <c r="F10751" s="2" t="s">
        <v>659</v>
      </c>
      <c r="G10751" s="2" t="s">
        <v>7162</v>
      </c>
      <c r="H10751" s="2" t="s">
        <v>40356</v>
      </c>
      <c r="I10751" s="2">
        <v>0</v>
      </c>
      <c r="J10751" s="2">
        <v>0</v>
      </c>
      <c r="K10751" s="2">
        <v>0</v>
      </c>
      <c r="L10751" s="2">
        <v>18.321729569999999</v>
      </c>
      <c r="M10751" s="2">
        <v>0</v>
      </c>
      <c r="N10751" s="2">
        <v>0</v>
      </c>
      <c r="O10751" s="2">
        <v>0</v>
      </c>
      <c r="P10751" s="2">
        <v>0</v>
      </c>
      <c r="Q10751" s="2">
        <v>0</v>
      </c>
    </row>
    <row r="10752" spans="1:17" ht="19.5" customHeight="1">
      <c r="A10752" s="2" t="s">
        <v>40359</v>
      </c>
      <c r="B10752" s="2">
        <v>2674</v>
      </c>
      <c r="C10752" s="2">
        <v>257</v>
      </c>
      <c r="D10752" s="2" t="s">
        <v>40360</v>
      </c>
      <c r="E10752" s="2" t="s">
        <v>40361</v>
      </c>
      <c r="F10752" s="2" t="s">
        <v>40362</v>
      </c>
      <c r="G10752" s="2" t="s">
        <v>40363</v>
      </c>
      <c r="H10752" s="2" t="s">
        <v>40364</v>
      </c>
      <c r="I10752" s="2">
        <v>46.085073039999997</v>
      </c>
      <c r="J10752" s="2">
        <v>24.557009099999998</v>
      </c>
      <c r="K10752" s="2">
        <v>0</v>
      </c>
      <c r="L10752" s="2">
        <v>0</v>
      </c>
      <c r="M10752" s="2">
        <v>0</v>
      </c>
      <c r="N10752" s="2">
        <v>0</v>
      </c>
      <c r="O10752" s="2">
        <v>0</v>
      </c>
      <c r="P10752" s="2">
        <v>0</v>
      </c>
      <c r="Q10752" s="2">
        <v>0</v>
      </c>
    </row>
    <row r="10753" spans="1:17" ht="19.5" customHeight="1">
      <c r="A10753" s="2" t="s">
        <v>40365</v>
      </c>
      <c r="B10753" s="2">
        <v>402</v>
      </c>
      <c r="C10753" s="2">
        <v>243</v>
      </c>
      <c r="D10753" s="2" t="s">
        <v>40366</v>
      </c>
      <c r="E10753" s="2" t="s">
        <v>40367</v>
      </c>
      <c r="F10753" s="2">
        <v>2</v>
      </c>
      <c r="G10753" s="2">
        <v>29</v>
      </c>
      <c r="H10753" s="2" t="s">
        <v>40368</v>
      </c>
      <c r="I10753" s="2">
        <v>0</v>
      </c>
      <c r="J10753" s="2">
        <v>0</v>
      </c>
      <c r="K10753" s="2">
        <v>0</v>
      </c>
      <c r="L10753" s="2">
        <v>0</v>
      </c>
      <c r="M10753" s="2">
        <v>0</v>
      </c>
      <c r="N10753" s="2">
        <v>0</v>
      </c>
      <c r="O10753" s="2">
        <v>0</v>
      </c>
      <c r="P10753" s="2">
        <v>0</v>
      </c>
      <c r="Q10753" s="2">
        <v>22.867858080000001</v>
      </c>
    </row>
    <row r="10754" spans="1:17" ht="19.5" customHeight="1">
      <c r="A10754" s="2" t="s">
        <v>40369</v>
      </c>
      <c r="B10754" s="2">
        <v>3736</v>
      </c>
      <c r="C10754" s="2">
        <v>309</v>
      </c>
      <c r="D10754" s="2" t="s">
        <v>40366</v>
      </c>
      <c r="E10754" s="2" t="s">
        <v>40370</v>
      </c>
      <c r="F10754" s="2" t="s">
        <v>40371</v>
      </c>
      <c r="G10754" s="2" t="s">
        <v>40372</v>
      </c>
      <c r="H10754" s="2" t="s">
        <v>40368</v>
      </c>
      <c r="I10754" s="2">
        <v>25.137312569999999</v>
      </c>
      <c r="J10754" s="2">
        <v>49.114018190000003</v>
      </c>
      <c r="K10754" s="2">
        <v>20.95191535</v>
      </c>
      <c r="L10754" s="2">
        <v>18.321729569999999</v>
      </c>
      <c r="M10754" s="2">
        <v>41.869033659999999</v>
      </c>
      <c r="N10754" s="2">
        <v>0</v>
      </c>
      <c r="O10754" s="2">
        <v>86.785107679999996</v>
      </c>
      <c r="P10754" s="2">
        <v>0</v>
      </c>
      <c r="Q10754" s="2">
        <v>45.735716160000003</v>
      </c>
    </row>
    <row r="10755" spans="1:17" ht="19.5" customHeight="1">
      <c r="A10755" s="2" t="s">
        <v>40373</v>
      </c>
      <c r="B10755" s="2">
        <v>939</v>
      </c>
      <c r="C10755" s="2">
        <v>83</v>
      </c>
      <c r="D10755" s="2" t="s">
        <v>225</v>
      </c>
      <c r="E10755" s="2" t="s">
        <v>40374</v>
      </c>
      <c r="F10755" s="2">
        <v>7</v>
      </c>
      <c r="G10755" s="2">
        <v>4</v>
      </c>
      <c r="H10755" s="2" t="s">
        <v>229</v>
      </c>
      <c r="I10755" s="2">
        <v>0</v>
      </c>
      <c r="J10755" s="2">
        <v>24.557009099999998</v>
      </c>
      <c r="K10755" s="2">
        <v>0</v>
      </c>
      <c r="L10755" s="2">
        <v>0</v>
      </c>
      <c r="M10755" s="2">
        <v>0</v>
      </c>
      <c r="N10755" s="2">
        <v>0</v>
      </c>
      <c r="O10755" s="2">
        <v>0</v>
      </c>
      <c r="P10755" s="2">
        <v>0</v>
      </c>
      <c r="Q10755" s="2">
        <v>0</v>
      </c>
    </row>
    <row r="10756" spans="1:17" ht="19.5" customHeight="1">
      <c r="A10756" s="2" t="s">
        <v>40375</v>
      </c>
      <c r="B10756" s="2">
        <v>19801</v>
      </c>
      <c r="C10756" s="2">
        <v>255</v>
      </c>
      <c r="D10756" s="2" t="s">
        <v>225</v>
      </c>
      <c r="E10756" s="2" t="s">
        <v>40376</v>
      </c>
      <c r="F10756" s="2" t="s">
        <v>40377</v>
      </c>
      <c r="G10756" s="2" t="s">
        <v>40378</v>
      </c>
      <c r="H10756" s="2" t="s">
        <v>229</v>
      </c>
      <c r="I10756" s="2">
        <v>0</v>
      </c>
      <c r="J10756" s="2">
        <v>31.573297409999999</v>
      </c>
      <c r="K10756" s="2">
        <v>41.903830710000001</v>
      </c>
      <c r="L10756" s="2">
        <v>0</v>
      </c>
      <c r="M10756" s="2">
        <v>25.121420199999999</v>
      </c>
      <c r="N10756" s="2">
        <v>27.955606499999998</v>
      </c>
      <c r="O10756" s="2">
        <v>0</v>
      </c>
      <c r="P10756" s="2">
        <v>22.585599420000001</v>
      </c>
      <c r="Q10756" s="2">
        <v>0</v>
      </c>
    </row>
    <row r="10757" spans="1:17" ht="19.5" customHeight="1">
      <c r="A10757" s="2" t="s">
        <v>40379</v>
      </c>
      <c r="B10757" s="2">
        <v>28003</v>
      </c>
      <c r="C10757" s="2">
        <v>270</v>
      </c>
      <c r="D10757" s="2" t="s">
        <v>225</v>
      </c>
      <c r="E10757" s="2" t="s">
        <v>40380</v>
      </c>
      <c r="F10757" s="2" t="s">
        <v>40381</v>
      </c>
      <c r="G10757" s="2" t="s">
        <v>40382</v>
      </c>
      <c r="H10757" s="2" t="s">
        <v>229</v>
      </c>
      <c r="I10757" s="2">
        <v>0</v>
      </c>
      <c r="J10757" s="2">
        <v>0</v>
      </c>
      <c r="K10757" s="2">
        <v>0</v>
      </c>
      <c r="L10757" s="2">
        <v>36.643459139999997</v>
      </c>
      <c r="M10757" s="2">
        <v>0</v>
      </c>
      <c r="N10757" s="2">
        <v>0</v>
      </c>
      <c r="O10757" s="2">
        <v>0</v>
      </c>
      <c r="P10757" s="2">
        <v>0</v>
      </c>
      <c r="Q10757" s="2">
        <v>0</v>
      </c>
    </row>
    <row r="10758" spans="1:17" ht="19.5" customHeight="1">
      <c r="A10758" s="2" t="s">
        <v>40383</v>
      </c>
      <c r="B10758" s="2">
        <v>2514</v>
      </c>
      <c r="C10758" s="2">
        <v>234</v>
      </c>
      <c r="D10758" s="2" t="s">
        <v>40384</v>
      </c>
      <c r="E10758" s="2" t="s">
        <v>40385</v>
      </c>
      <c r="F10758" s="2">
        <v>3</v>
      </c>
      <c r="G10758" s="2">
        <v>114</v>
      </c>
      <c r="H10758" s="2" t="s">
        <v>65</v>
      </c>
      <c r="I10758" s="2">
        <v>0</v>
      </c>
      <c r="J10758" s="2">
        <v>10.524432470000001</v>
      </c>
      <c r="K10758" s="2">
        <v>0</v>
      </c>
      <c r="L10758" s="2">
        <v>0</v>
      </c>
      <c r="M10758" s="2">
        <v>0</v>
      </c>
      <c r="N10758" s="2">
        <v>0</v>
      </c>
      <c r="O10758" s="2">
        <v>0</v>
      </c>
      <c r="P10758" s="2">
        <v>0</v>
      </c>
      <c r="Q10758" s="2">
        <v>0</v>
      </c>
    </row>
    <row r="10759" spans="1:17" ht="19.5" customHeight="1">
      <c r="A10759" s="2" t="s">
        <v>40386</v>
      </c>
      <c r="B10759" s="2">
        <v>2679</v>
      </c>
      <c r="C10759" s="2">
        <v>311</v>
      </c>
      <c r="D10759" s="2" t="s">
        <v>40384</v>
      </c>
      <c r="E10759" s="2" t="s">
        <v>40387</v>
      </c>
      <c r="F10759" s="2" t="s">
        <v>40388</v>
      </c>
      <c r="G10759" s="2" t="s">
        <v>40389</v>
      </c>
      <c r="H10759" s="2" t="s">
        <v>65</v>
      </c>
      <c r="I10759" s="2">
        <v>25.137312569999999</v>
      </c>
      <c r="J10759" s="2">
        <v>56.130306509999997</v>
      </c>
      <c r="K10759" s="2">
        <v>41.903830710000001</v>
      </c>
      <c r="L10759" s="2">
        <v>0</v>
      </c>
      <c r="M10759" s="2">
        <v>0</v>
      </c>
      <c r="N10759" s="2">
        <v>27.955606499999998</v>
      </c>
      <c r="O10759" s="2">
        <v>0</v>
      </c>
      <c r="P10759" s="2">
        <v>56.463998549999999</v>
      </c>
      <c r="Q10759" s="2">
        <v>0</v>
      </c>
    </row>
    <row r="10760" spans="1:17" ht="19.5" customHeight="1">
      <c r="A10760" s="2" t="s">
        <v>40390</v>
      </c>
      <c r="B10760" s="2">
        <v>1018</v>
      </c>
      <c r="C10760" s="2">
        <v>313</v>
      </c>
      <c r="D10760" s="2" t="s">
        <v>40391</v>
      </c>
      <c r="E10760" s="2" t="s">
        <v>40392</v>
      </c>
      <c r="F10760" s="2">
        <v>2</v>
      </c>
      <c r="G10760" s="2">
        <v>19</v>
      </c>
      <c r="H10760" s="2" t="s">
        <v>40393</v>
      </c>
      <c r="I10760" s="2">
        <v>0</v>
      </c>
      <c r="J10760" s="2">
        <v>0</v>
      </c>
      <c r="K10760" s="2">
        <v>13.967943569999999</v>
      </c>
      <c r="L10760" s="2">
        <v>0</v>
      </c>
      <c r="M10760" s="2">
        <v>0</v>
      </c>
      <c r="N10760" s="2">
        <v>0</v>
      </c>
      <c r="O10760" s="2">
        <v>0</v>
      </c>
      <c r="P10760" s="2">
        <v>0</v>
      </c>
      <c r="Q10760" s="2">
        <v>0</v>
      </c>
    </row>
    <row r="10761" spans="1:17" ht="19.5" customHeight="1">
      <c r="A10761" s="2" t="s">
        <v>40394</v>
      </c>
      <c r="B10761" s="2">
        <v>3284</v>
      </c>
      <c r="C10761" s="2">
        <v>495</v>
      </c>
      <c r="D10761" s="2" t="s">
        <v>40395</v>
      </c>
      <c r="E10761" s="2" t="s">
        <v>40396</v>
      </c>
      <c r="F10761" s="2">
        <v>4</v>
      </c>
      <c r="G10761" s="2">
        <v>1</v>
      </c>
      <c r="H10761" s="2" t="s">
        <v>40397</v>
      </c>
      <c r="I10761" s="2">
        <v>0</v>
      </c>
      <c r="J10761" s="2">
        <v>0</v>
      </c>
      <c r="K10761" s="2">
        <v>27.935887139999998</v>
      </c>
      <c r="L10761" s="2">
        <v>0</v>
      </c>
      <c r="M10761" s="2">
        <v>0</v>
      </c>
      <c r="N10761" s="2">
        <v>0</v>
      </c>
      <c r="O10761" s="2">
        <v>0</v>
      </c>
      <c r="P10761" s="2">
        <v>0</v>
      </c>
      <c r="Q10761" s="2">
        <v>0</v>
      </c>
    </row>
    <row r="10762" spans="1:17" ht="19.5" customHeight="1">
      <c r="A10762" s="2" t="s">
        <v>40398</v>
      </c>
      <c r="B10762" s="2">
        <v>937</v>
      </c>
      <c r="C10762" s="2">
        <v>105</v>
      </c>
      <c r="D10762" s="2" t="s">
        <v>40399</v>
      </c>
      <c r="E10762" s="2" t="s">
        <v>40400</v>
      </c>
      <c r="F10762" s="2">
        <v>2</v>
      </c>
      <c r="G10762" s="2">
        <v>95</v>
      </c>
      <c r="H10762" s="2" t="s">
        <v>40401</v>
      </c>
      <c r="I10762" s="2">
        <v>8.3791041899999996</v>
      </c>
      <c r="J10762" s="2">
        <v>0</v>
      </c>
      <c r="K10762" s="2">
        <v>0</v>
      </c>
      <c r="L10762" s="2">
        <v>0</v>
      </c>
      <c r="M10762" s="2">
        <v>0</v>
      </c>
      <c r="N10762" s="2">
        <v>0</v>
      </c>
      <c r="O10762" s="2">
        <v>0</v>
      </c>
      <c r="P10762" s="2">
        <v>0</v>
      </c>
      <c r="Q10762" s="2">
        <v>0</v>
      </c>
    </row>
    <row r="10763" spans="1:17" ht="19.5" customHeight="1">
      <c r="A10763" s="2" t="s">
        <v>40402</v>
      </c>
      <c r="B10763" s="2">
        <v>747</v>
      </c>
      <c r="C10763" s="2">
        <v>283</v>
      </c>
      <c r="D10763" s="2" t="s">
        <v>40403</v>
      </c>
      <c r="E10763" s="2" t="s">
        <v>40404</v>
      </c>
      <c r="F10763" s="2" t="s">
        <v>40405</v>
      </c>
      <c r="G10763" s="2" t="s">
        <v>40406</v>
      </c>
      <c r="H10763" s="2" t="s">
        <v>40407</v>
      </c>
      <c r="I10763" s="2">
        <v>188.52984430000001</v>
      </c>
      <c r="J10763" s="2">
        <v>213.99679359999999</v>
      </c>
      <c r="K10763" s="2">
        <v>160.631351</v>
      </c>
      <c r="L10763" s="2">
        <v>183.21729569999999</v>
      </c>
      <c r="M10763" s="2">
        <v>117.2332943</v>
      </c>
      <c r="N10763" s="2">
        <v>237.6226552</v>
      </c>
      <c r="O10763" s="2">
        <v>111.58085269999999</v>
      </c>
      <c r="P10763" s="2">
        <v>22.585599420000001</v>
      </c>
      <c r="Q10763" s="2">
        <v>217.24465180000001</v>
      </c>
    </row>
    <row r="10764" spans="1:17" ht="19.5" customHeight="1">
      <c r="A10764" s="2" t="s">
        <v>40408</v>
      </c>
      <c r="B10764" s="2">
        <v>6311</v>
      </c>
      <c r="C10764" s="2">
        <v>314</v>
      </c>
      <c r="D10764" s="2" t="s">
        <v>40403</v>
      </c>
      <c r="E10764" s="2" t="s">
        <v>40409</v>
      </c>
      <c r="F10764" s="2" t="s">
        <v>40410</v>
      </c>
      <c r="G10764" s="2" t="s">
        <v>40411</v>
      </c>
      <c r="H10764" s="2" t="s">
        <v>40407</v>
      </c>
      <c r="I10764" s="2">
        <v>8.3791041899999996</v>
      </c>
      <c r="J10764" s="2">
        <v>0</v>
      </c>
      <c r="K10764" s="2">
        <v>0</v>
      </c>
      <c r="L10764" s="2">
        <v>0</v>
      </c>
      <c r="M10764" s="2">
        <v>0</v>
      </c>
      <c r="N10764" s="2">
        <v>0</v>
      </c>
      <c r="O10764" s="2">
        <v>0</v>
      </c>
      <c r="P10764" s="2">
        <v>0</v>
      </c>
      <c r="Q10764" s="2">
        <v>0</v>
      </c>
    </row>
    <row r="10765" spans="1:17" ht="19.5" customHeight="1">
      <c r="A10765" s="2" t="s">
        <v>40412</v>
      </c>
      <c r="B10765" s="2">
        <v>11970</v>
      </c>
      <c r="C10765" s="2">
        <v>274</v>
      </c>
      <c r="D10765" s="2" t="s">
        <v>40403</v>
      </c>
      <c r="E10765" s="2" t="s">
        <v>40413</v>
      </c>
      <c r="F10765" s="2" t="s">
        <v>40414</v>
      </c>
      <c r="G10765" s="2" t="s">
        <v>40415</v>
      </c>
      <c r="H10765" s="2" t="s">
        <v>40407</v>
      </c>
      <c r="I10765" s="2">
        <v>37.705968849999998</v>
      </c>
      <c r="J10765" s="2">
        <v>14.032576629999999</v>
      </c>
      <c r="K10765" s="2">
        <v>13.967943569999999</v>
      </c>
      <c r="L10765" s="2">
        <v>64.126053499999998</v>
      </c>
      <c r="M10765" s="2">
        <v>33.495226930000001</v>
      </c>
      <c r="N10765" s="2">
        <v>0</v>
      </c>
      <c r="O10765" s="2">
        <v>0</v>
      </c>
      <c r="P10765" s="2">
        <v>79.049597980000001</v>
      </c>
      <c r="Q10765" s="2">
        <v>0</v>
      </c>
    </row>
    <row r="10766" spans="1:17" ht="19.5" customHeight="1">
      <c r="A10766" s="2" t="s">
        <v>40416</v>
      </c>
      <c r="B10766" s="2">
        <v>2460</v>
      </c>
      <c r="C10766" s="2">
        <v>302</v>
      </c>
      <c r="D10766" s="2" t="s">
        <v>40417</v>
      </c>
      <c r="E10766" s="2" t="s">
        <v>40418</v>
      </c>
      <c r="F10766" s="2" t="s">
        <v>40419</v>
      </c>
      <c r="G10766" s="2" t="s">
        <v>40420</v>
      </c>
      <c r="H10766" s="2" t="s">
        <v>40421</v>
      </c>
      <c r="I10766" s="2">
        <v>25.137312569999999</v>
      </c>
      <c r="J10766" s="2">
        <v>56.130306509999997</v>
      </c>
      <c r="K10766" s="2">
        <v>27.935887139999998</v>
      </c>
      <c r="L10766" s="2">
        <v>18.321729569999999</v>
      </c>
      <c r="M10766" s="2">
        <v>75.364260590000001</v>
      </c>
      <c r="N10766" s="2">
        <v>55.911212990000003</v>
      </c>
      <c r="O10766" s="2">
        <v>0</v>
      </c>
      <c r="P10766" s="2">
        <v>67.756798270000004</v>
      </c>
      <c r="Q10766" s="2">
        <v>68.603574249999994</v>
      </c>
    </row>
    <row r="10767" spans="1:17" ht="19.5" customHeight="1">
      <c r="A10767" s="2" t="s">
        <v>40422</v>
      </c>
      <c r="B10767" s="2">
        <v>7642</v>
      </c>
      <c r="C10767" s="2">
        <v>181</v>
      </c>
      <c r="D10767" s="2" t="s">
        <v>40417</v>
      </c>
      <c r="E10767" s="2" t="s">
        <v>40423</v>
      </c>
      <c r="F10767" s="2" t="s">
        <v>1569</v>
      </c>
      <c r="G10767" s="2" t="s">
        <v>40424</v>
      </c>
      <c r="H10767" s="2" t="s">
        <v>40421</v>
      </c>
      <c r="I10767" s="2">
        <v>16.758208379999999</v>
      </c>
      <c r="J10767" s="2">
        <v>0</v>
      </c>
      <c r="K10767" s="2">
        <v>0</v>
      </c>
      <c r="L10767" s="2">
        <v>0</v>
      </c>
      <c r="M10767" s="2">
        <v>0</v>
      </c>
      <c r="N10767" s="2">
        <v>0</v>
      </c>
      <c r="O10767" s="2">
        <v>0</v>
      </c>
      <c r="P10767" s="2">
        <v>0</v>
      </c>
      <c r="Q10767" s="2">
        <v>0</v>
      </c>
    </row>
    <row r="10768" spans="1:17" ht="19.5" customHeight="1">
      <c r="A10768" s="2" t="s">
        <v>40425</v>
      </c>
      <c r="B10768" s="2">
        <v>9325</v>
      </c>
      <c r="C10768" s="2">
        <v>191</v>
      </c>
      <c r="D10768" s="2" t="s">
        <v>40417</v>
      </c>
      <c r="E10768" s="2" t="s">
        <v>40426</v>
      </c>
      <c r="F10768" s="2" t="s">
        <v>40427</v>
      </c>
      <c r="G10768" s="2" t="s">
        <v>40428</v>
      </c>
      <c r="H10768" s="2" t="s">
        <v>40421</v>
      </c>
      <c r="I10768" s="2">
        <v>33.516416759999998</v>
      </c>
      <c r="J10768" s="2">
        <v>31.573297409999999</v>
      </c>
      <c r="K10768" s="2">
        <v>20.95191535</v>
      </c>
      <c r="L10768" s="2">
        <v>0</v>
      </c>
      <c r="M10768" s="2">
        <v>25.121420199999999</v>
      </c>
      <c r="N10768" s="2">
        <v>55.911212990000003</v>
      </c>
      <c r="O10768" s="2">
        <v>37.193617580000002</v>
      </c>
      <c r="P10768" s="2">
        <v>33.878399129999998</v>
      </c>
      <c r="Q10768" s="2">
        <v>0</v>
      </c>
    </row>
    <row r="10769" spans="1:17" ht="19.5" customHeight="1">
      <c r="A10769" s="2" t="s">
        <v>40429</v>
      </c>
      <c r="B10769" s="2">
        <v>3342</v>
      </c>
      <c r="C10769" s="2">
        <v>436</v>
      </c>
      <c r="D10769" s="2" t="s">
        <v>40417</v>
      </c>
      <c r="E10769" s="2" t="s">
        <v>40430</v>
      </c>
      <c r="F10769" s="2" t="s">
        <v>40431</v>
      </c>
      <c r="G10769" s="2" t="s">
        <v>40432</v>
      </c>
      <c r="H10769" s="2" t="s">
        <v>40421</v>
      </c>
      <c r="I10769" s="2">
        <v>54.464177229999997</v>
      </c>
      <c r="J10769" s="2">
        <v>45.605874040000003</v>
      </c>
      <c r="K10769" s="2">
        <v>27.935887139999998</v>
      </c>
      <c r="L10769" s="2">
        <v>91.608647860000005</v>
      </c>
      <c r="M10769" s="2">
        <v>50.242840399999999</v>
      </c>
      <c r="N10769" s="2">
        <v>97.844622740000005</v>
      </c>
      <c r="O10769" s="2">
        <v>61.989362630000002</v>
      </c>
      <c r="P10769" s="2">
        <v>135.51359650000001</v>
      </c>
      <c r="Q10769" s="2">
        <v>0</v>
      </c>
    </row>
    <row r="10770" spans="1:17" ht="19.5" customHeight="1">
      <c r="A10770" s="2" t="s">
        <v>40433</v>
      </c>
      <c r="B10770" s="2">
        <v>13618</v>
      </c>
      <c r="C10770" s="2">
        <v>289</v>
      </c>
      <c r="D10770" s="2" t="s">
        <v>40417</v>
      </c>
      <c r="E10770" s="2" t="s">
        <v>40434</v>
      </c>
      <c r="F10770" s="2" t="s">
        <v>12202</v>
      </c>
      <c r="G10770" s="2" t="s">
        <v>40435</v>
      </c>
      <c r="H10770" s="2" t="s">
        <v>40421</v>
      </c>
      <c r="I10770" s="2">
        <v>16.758208379999999</v>
      </c>
      <c r="J10770" s="2">
        <v>10.524432470000001</v>
      </c>
      <c r="K10770" s="2">
        <v>0</v>
      </c>
      <c r="L10770" s="2">
        <v>0</v>
      </c>
      <c r="M10770" s="2">
        <v>0</v>
      </c>
      <c r="N10770" s="2">
        <v>0</v>
      </c>
      <c r="O10770" s="2">
        <v>0</v>
      </c>
      <c r="P10770" s="2">
        <v>33.878399129999998</v>
      </c>
      <c r="Q10770" s="2">
        <v>0</v>
      </c>
    </row>
    <row r="10771" spans="1:17" ht="19.5" customHeight="1">
      <c r="A10771" s="2" t="s">
        <v>40436</v>
      </c>
      <c r="B10771" s="2">
        <v>191</v>
      </c>
      <c r="C10771" s="2">
        <v>191</v>
      </c>
      <c r="D10771" s="2" t="s">
        <v>40417</v>
      </c>
      <c r="E10771" s="2" t="s">
        <v>40426</v>
      </c>
      <c r="F10771" s="2" t="s">
        <v>40437</v>
      </c>
      <c r="G10771" s="2" t="s">
        <v>40438</v>
      </c>
      <c r="H10771" s="2" t="s">
        <v>40421</v>
      </c>
      <c r="I10771" s="2">
        <v>8.3791041899999996</v>
      </c>
      <c r="J10771" s="2">
        <v>0</v>
      </c>
      <c r="K10771" s="2">
        <v>0</v>
      </c>
      <c r="L10771" s="2">
        <v>82.44778307</v>
      </c>
      <c r="M10771" s="2">
        <v>0</v>
      </c>
      <c r="N10771" s="2">
        <v>0</v>
      </c>
      <c r="O10771" s="2">
        <v>0</v>
      </c>
      <c r="P10771" s="2">
        <v>0</v>
      </c>
      <c r="Q10771" s="2">
        <v>0</v>
      </c>
    </row>
    <row r="10772" spans="1:17" ht="19.5" customHeight="1">
      <c r="A10772" s="2" t="s">
        <v>40439</v>
      </c>
      <c r="B10772" s="2">
        <v>28481</v>
      </c>
      <c r="C10772" s="2">
        <v>333</v>
      </c>
      <c r="D10772" s="2" t="s">
        <v>40417</v>
      </c>
      <c r="E10772" s="2" t="s">
        <v>40440</v>
      </c>
      <c r="F10772" s="2" t="s">
        <v>1569</v>
      </c>
      <c r="G10772" s="2" t="s">
        <v>40441</v>
      </c>
      <c r="H10772" s="2" t="s">
        <v>40421</v>
      </c>
      <c r="I10772" s="2">
        <v>16.758208379999999</v>
      </c>
      <c r="J10772" s="2">
        <v>0</v>
      </c>
      <c r="K10772" s="2">
        <v>0</v>
      </c>
      <c r="L10772" s="2">
        <v>0</v>
      </c>
      <c r="M10772" s="2">
        <v>0</v>
      </c>
      <c r="N10772" s="2">
        <v>0</v>
      </c>
      <c r="O10772" s="2">
        <v>0</v>
      </c>
      <c r="P10772" s="2">
        <v>45.171198840000002</v>
      </c>
      <c r="Q10772" s="2">
        <v>0</v>
      </c>
    </row>
    <row r="10773" spans="1:17" ht="19.5" customHeight="1">
      <c r="A10773" s="2" t="s">
        <v>40442</v>
      </c>
      <c r="B10773" s="2">
        <v>15283</v>
      </c>
      <c r="C10773" s="2">
        <v>221</v>
      </c>
      <c r="D10773" s="2" t="s">
        <v>40417</v>
      </c>
      <c r="E10773" s="2" t="s">
        <v>40443</v>
      </c>
      <c r="F10773" s="2">
        <v>2</v>
      </c>
      <c r="G10773" s="2">
        <v>13</v>
      </c>
      <c r="H10773" s="2" t="s">
        <v>40421</v>
      </c>
      <c r="I10773" s="2">
        <v>0</v>
      </c>
      <c r="J10773" s="2">
        <v>0</v>
      </c>
      <c r="K10773" s="2">
        <v>0</v>
      </c>
      <c r="L10773" s="2">
        <v>0</v>
      </c>
      <c r="M10773" s="2">
        <v>0</v>
      </c>
      <c r="N10773" s="2">
        <v>0</v>
      </c>
      <c r="O10773" s="2">
        <v>0</v>
      </c>
      <c r="P10773" s="2">
        <v>22.585599420000001</v>
      </c>
      <c r="Q10773" s="2">
        <v>0</v>
      </c>
    </row>
    <row r="10774" spans="1:17" ht="19.5" customHeight="1">
      <c r="A10774" s="2" t="s">
        <v>40444</v>
      </c>
      <c r="B10774" s="2">
        <v>1672</v>
      </c>
      <c r="C10774" s="2">
        <v>294</v>
      </c>
      <c r="D10774" s="2" t="s">
        <v>40445</v>
      </c>
      <c r="E10774" s="2" t="s">
        <v>40446</v>
      </c>
      <c r="F10774" s="2">
        <v>2</v>
      </c>
      <c r="G10774" s="2">
        <v>659</v>
      </c>
      <c r="H10774" s="2" t="s">
        <v>40447</v>
      </c>
      <c r="I10774" s="2">
        <v>0</v>
      </c>
      <c r="J10774" s="2">
        <v>7.0162883130000004</v>
      </c>
      <c r="K10774" s="2">
        <v>0</v>
      </c>
      <c r="L10774" s="2">
        <v>0</v>
      </c>
      <c r="M10774" s="2">
        <v>0</v>
      </c>
      <c r="N10774" s="2">
        <v>0</v>
      </c>
      <c r="O10774" s="2">
        <v>0</v>
      </c>
      <c r="P10774" s="2">
        <v>0</v>
      </c>
      <c r="Q10774" s="2">
        <v>0</v>
      </c>
    </row>
    <row r="10775" spans="1:17" ht="19.5" customHeight="1">
      <c r="A10775" s="2" t="s">
        <v>40448</v>
      </c>
      <c r="B10775" s="2">
        <v>2845</v>
      </c>
      <c r="C10775" s="2">
        <v>301</v>
      </c>
      <c r="D10775" s="2" t="s">
        <v>40449</v>
      </c>
      <c r="E10775" s="2" t="s">
        <v>40450</v>
      </c>
      <c r="F10775" s="2" t="s">
        <v>700</v>
      </c>
      <c r="G10775" s="2" t="s">
        <v>7179</v>
      </c>
      <c r="H10775" s="2" t="s">
        <v>40451</v>
      </c>
      <c r="I10775" s="2">
        <v>0</v>
      </c>
      <c r="J10775" s="2">
        <v>17.540720780000001</v>
      </c>
      <c r="K10775" s="2">
        <v>0</v>
      </c>
      <c r="L10775" s="2">
        <v>0</v>
      </c>
      <c r="M10775" s="2">
        <v>16.747613470000001</v>
      </c>
      <c r="N10775" s="2">
        <v>0</v>
      </c>
      <c r="O10775" s="2">
        <v>0</v>
      </c>
      <c r="P10775" s="2">
        <v>0</v>
      </c>
      <c r="Q10775" s="2">
        <v>0</v>
      </c>
    </row>
    <row r="10776" spans="1:17" ht="19.5" customHeight="1">
      <c r="A10776" s="2" t="s">
        <v>40452</v>
      </c>
      <c r="B10776" s="2">
        <v>5292</v>
      </c>
      <c r="C10776" s="2">
        <v>322</v>
      </c>
      <c r="D10776" s="2" t="s">
        <v>225</v>
      </c>
      <c r="E10776" s="2" t="s">
        <v>40453</v>
      </c>
      <c r="F10776" s="2" t="s">
        <v>659</v>
      </c>
      <c r="G10776" s="2" t="s">
        <v>40454</v>
      </c>
      <c r="H10776" s="2" t="s">
        <v>229</v>
      </c>
      <c r="I10776" s="2">
        <v>0</v>
      </c>
      <c r="J10776" s="2">
        <v>14.032576629999999</v>
      </c>
      <c r="K10776" s="2">
        <v>0</v>
      </c>
      <c r="L10776" s="2">
        <v>0</v>
      </c>
      <c r="M10776" s="2">
        <v>0</v>
      </c>
      <c r="N10776" s="2">
        <v>0</v>
      </c>
      <c r="O10776" s="2">
        <v>0</v>
      </c>
      <c r="P10776" s="2">
        <v>0</v>
      </c>
      <c r="Q10776" s="2">
        <v>22.867858080000001</v>
      </c>
    </row>
    <row r="10777" spans="1:17" ht="19.5" customHeight="1">
      <c r="A10777" s="2" t="s">
        <v>40455</v>
      </c>
      <c r="B10777" s="2">
        <v>5393</v>
      </c>
      <c r="C10777" s="2">
        <v>92</v>
      </c>
      <c r="D10777" s="2" t="s">
        <v>225</v>
      </c>
      <c r="E10777" s="2" t="s">
        <v>40456</v>
      </c>
      <c r="F10777" s="2" t="s">
        <v>96</v>
      </c>
      <c r="G10777" s="2" t="s">
        <v>40457</v>
      </c>
      <c r="H10777" s="2" t="s">
        <v>229</v>
      </c>
      <c r="I10777" s="2">
        <v>0</v>
      </c>
      <c r="J10777" s="2">
        <v>0</v>
      </c>
      <c r="K10777" s="2">
        <v>13.967943569999999</v>
      </c>
      <c r="L10777" s="2">
        <v>0</v>
      </c>
      <c r="M10777" s="2">
        <v>0</v>
      </c>
      <c r="N10777" s="2">
        <v>41.933409750000003</v>
      </c>
      <c r="O10777" s="2">
        <v>0</v>
      </c>
      <c r="P10777" s="2">
        <v>0</v>
      </c>
      <c r="Q10777" s="2">
        <v>22.867858080000001</v>
      </c>
    </row>
    <row r="10778" spans="1:17" ht="19.5" customHeight="1">
      <c r="A10778" s="2" t="s">
        <v>40458</v>
      </c>
      <c r="B10778" s="2">
        <v>6242</v>
      </c>
      <c r="C10778" s="2">
        <v>272</v>
      </c>
      <c r="D10778" s="2" t="s">
        <v>225</v>
      </c>
      <c r="E10778" s="2" t="s">
        <v>40459</v>
      </c>
      <c r="F10778" s="2" t="s">
        <v>40460</v>
      </c>
      <c r="G10778" s="2" t="s">
        <v>40461</v>
      </c>
      <c r="H10778" s="2" t="s">
        <v>229</v>
      </c>
      <c r="I10778" s="2">
        <v>67.032833519999997</v>
      </c>
      <c r="J10778" s="2">
        <v>73.671027289999998</v>
      </c>
      <c r="K10778" s="2">
        <v>34.919858920000003</v>
      </c>
      <c r="L10778" s="2">
        <v>91.608647860000005</v>
      </c>
      <c r="M10778" s="2">
        <v>33.495226930000001</v>
      </c>
      <c r="N10778" s="2">
        <v>41.933409750000003</v>
      </c>
      <c r="O10778" s="2">
        <v>0</v>
      </c>
      <c r="P10778" s="2">
        <v>45.171198840000002</v>
      </c>
      <c r="Q10778" s="2">
        <v>57.169645209999999</v>
      </c>
    </row>
    <row r="10779" spans="1:17" ht="19.5" customHeight="1">
      <c r="A10779" s="2" t="s">
        <v>40462</v>
      </c>
      <c r="B10779" s="2">
        <v>49676</v>
      </c>
      <c r="C10779" s="2">
        <v>282</v>
      </c>
      <c r="D10779" s="2" t="s">
        <v>225</v>
      </c>
      <c r="E10779" s="2" t="s">
        <v>40463</v>
      </c>
      <c r="F10779" s="2" t="s">
        <v>40464</v>
      </c>
      <c r="G10779" s="2" t="s">
        <v>40465</v>
      </c>
      <c r="H10779" s="2" t="s">
        <v>229</v>
      </c>
      <c r="I10779" s="2">
        <v>0</v>
      </c>
      <c r="J10779" s="2">
        <v>7.0162883130000004</v>
      </c>
      <c r="K10779" s="2">
        <v>0</v>
      </c>
      <c r="L10779" s="2">
        <v>0</v>
      </c>
      <c r="M10779" s="2">
        <v>0</v>
      </c>
      <c r="N10779" s="2">
        <v>0</v>
      </c>
      <c r="O10779" s="2">
        <v>37.193617580000002</v>
      </c>
      <c r="P10779" s="2">
        <v>0</v>
      </c>
      <c r="Q10779" s="2">
        <v>68.603574249999994</v>
      </c>
    </row>
    <row r="10780" spans="1:17" ht="19.5" customHeight="1">
      <c r="A10780" s="2" t="s">
        <v>40466</v>
      </c>
      <c r="B10780" s="2">
        <v>43584</v>
      </c>
      <c r="C10780" s="2">
        <v>310</v>
      </c>
      <c r="D10780" s="2" t="s">
        <v>225</v>
      </c>
      <c r="E10780" s="2" t="s">
        <v>40467</v>
      </c>
      <c r="F10780" s="2" t="s">
        <v>40468</v>
      </c>
      <c r="G10780" s="2" t="s">
        <v>40469</v>
      </c>
      <c r="H10780" s="2" t="s">
        <v>229</v>
      </c>
      <c r="I10780" s="2">
        <v>0</v>
      </c>
      <c r="J10780" s="2">
        <v>14.032576629999999</v>
      </c>
      <c r="K10780" s="2">
        <v>0</v>
      </c>
      <c r="L10780" s="2">
        <v>0</v>
      </c>
      <c r="M10780" s="2">
        <v>0</v>
      </c>
      <c r="N10780" s="2">
        <v>0</v>
      </c>
      <c r="O10780" s="2">
        <v>0</v>
      </c>
      <c r="P10780" s="2">
        <v>33.878399129999998</v>
      </c>
      <c r="Q10780" s="2">
        <v>0</v>
      </c>
    </row>
    <row r="10781" spans="1:17" ht="19.5" customHeight="1">
      <c r="A10781" s="2" t="s">
        <v>40470</v>
      </c>
      <c r="B10781" s="2">
        <v>4861</v>
      </c>
      <c r="C10781" s="2">
        <v>330</v>
      </c>
      <c r="D10781" s="2" t="s">
        <v>225</v>
      </c>
      <c r="E10781" s="2" t="s">
        <v>40471</v>
      </c>
      <c r="F10781" s="2">
        <v>3</v>
      </c>
      <c r="G10781" s="2">
        <v>68</v>
      </c>
      <c r="H10781" s="2" t="s">
        <v>229</v>
      </c>
      <c r="I10781" s="2">
        <v>0</v>
      </c>
      <c r="J10781" s="2">
        <v>10.524432470000001</v>
      </c>
      <c r="K10781" s="2">
        <v>0</v>
      </c>
      <c r="L10781" s="2">
        <v>0</v>
      </c>
      <c r="M10781" s="2">
        <v>0</v>
      </c>
      <c r="N10781" s="2">
        <v>0</v>
      </c>
      <c r="O10781" s="2">
        <v>0</v>
      </c>
      <c r="P10781" s="2">
        <v>0</v>
      </c>
      <c r="Q10781" s="2">
        <v>0</v>
      </c>
    </row>
    <row r="10782" spans="1:17" ht="19.5" customHeight="1">
      <c r="A10782" s="2" t="s">
        <v>40472</v>
      </c>
      <c r="B10782" s="2">
        <v>1182</v>
      </c>
      <c r="C10782" s="2">
        <v>57</v>
      </c>
      <c r="D10782" s="2" t="s">
        <v>40473</v>
      </c>
      <c r="E10782" s="2" t="s">
        <v>40474</v>
      </c>
      <c r="F10782" s="2" t="s">
        <v>40475</v>
      </c>
      <c r="G10782" s="2" t="s">
        <v>40476</v>
      </c>
      <c r="H10782" s="2" t="s">
        <v>65</v>
      </c>
      <c r="I10782" s="2">
        <v>50.274625139999998</v>
      </c>
      <c r="J10782" s="2">
        <v>31.573297409999999</v>
      </c>
      <c r="K10782" s="2">
        <v>0</v>
      </c>
      <c r="L10782" s="2">
        <v>18.321729569999999</v>
      </c>
      <c r="M10782" s="2">
        <v>66.990453860000002</v>
      </c>
      <c r="N10782" s="2">
        <v>41.933409750000003</v>
      </c>
      <c r="O10782" s="2">
        <v>0</v>
      </c>
      <c r="P10782" s="2">
        <v>0</v>
      </c>
      <c r="Q10782" s="2">
        <v>34.30178712</v>
      </c>
    </row>
    <row r="10783" spans="1:17" ht="19.5" customHeight="1">
      <c r="A10783" s="2" t="s">
        <v>40477</v>
      </c>
      <c r="B10783" s="2">
        <v>6249</v>
      </c>
      <c r="C10783" s="2">
        <v>227</v>
      </c>
      <c r="D10783" s="2" t="s">
        <v>40478</v>
      </c>
      <c r="E10783" s="2" t="s">
        <v>40479</v>
      </c>
      <c r="F10783" s="2">
        <v>3</v>
      </c>
      <c r="G10783" s="2">
        <v>38</v>
      </c>
      <c r="H10783" s="2" t="s">
        <v>40480</v>
      </c>
      <c r="I10783" s="2">
        <v>0</v>
      </c>
      <c r="J10783" s="2">
        <v>0</v>
      </c>
      <c r="K10783" s="2">
        <v>0</v>
      </c>
      <c r="L10783" s="2">
        <v>0</v>
      </c>
      <c r="M10783" s="2">
        <v>25.121420199999999</v>
      </c>
      <c r="N10783" s="2">
        <v>0</v>
      </c>
      <c r="O10783" s="2">
        <v>0</v>
      </c>
      <c r="P10783" s="2">
        <v>0</v>
      </c>
      <c r="Q10783" s="2">
        <v>0</v>
      </c>
    </row>
    <row r="10784" spans="1:17" ht="19.5" customHeight="1">
      <c r="A10784" s="2" t="s">
        <v>40481</v>
      </c>
      <c r="B10784" s="2">
        <v>7373</v>
      </c>
      <c r="C10784" s="2">
        <v>165</v>
      </c>
      <c r="D10784" s="2" t="s">
        <v>40478</v>
      </c>
      <c r="E10784" s="2" t="s">
        <v>40482</v>
      </c>
      <c r="F10784" s="2" t="s">
        <v>40483</v>
      </c>
      <c r="G10784" s="2" t="s">
        <v>40484</v>
      </c>
      <c r="H10784" s="2" t="s">
        <v>40480</v>
      </c>
      <c r="I10784" s="2">
        <v>62.843281419999997</v>
      </c>
      <c r="J10784" s="2">
        <v>91.211748069999999</v>
      </c>
      <c r="K10784" s="2">
        <v>27.935887139999998</v>
      </c>
      <c r="L10784" s="2">
        <v>82.44778307</v>
      </c>
      <c r="M10784" s="2">
        <v>83.738067330000007</v>
      </c>
      <c r="N10784" s="2">
        <v>83.866819489999997</v>
      </c>
      <c r="O10784" s="2">
        <v>148.77447029999999</v>
      </c>
      <c r="P10784" s="2">
        <v>67.756798270000004</v>
      </c>
      <c r="Q10784" s="2">
        <v>114.3392904</v>
      </c>
    </row>
    <row r="10785" spans="1:17" ht="19.5" customHeight="1">
      <c r="A10785" s="2" t="s">
        <v>40485</v>
      </c>
      <c r="B10785" s="2">
        <v>6357</v>
      </c>
      <c r="C10785" s="2">
        <v>164</v>
      </c>
      <c r="D10785" s="2" t="s">
        <v>40478</v>
      </c>
      <c r="E10785" s="2" t="s">
        <v>40486</v>
      </c>
      <c r="F10785" s="2">
        <v>2</v>
      </c>
      <c r="G10785" s="2">
        <v>53</v>
      </c>
      <c r="H10785" s="2" t="s">
        <v>40480</v>
      </c>
      <c r="I10785" s="2">
        <v>0</v>
      </c>
      <c r="J10785" s="2">
        <v>7.0162883130000004</v>
      </c>
      <c r="K10785" s="2">
        <v>0</v>
      </c>
      <c r="L10785" s="2">
        <v>0</v>
      </c>
      <c r="M10785" s="2">
        <v>0</v>
      </c>
      <c r="N10785" s="2">
        <v>0</v>
      </c>
      <c r="O10785" s="2">
        <v>0</v>
      </c>
      <c r="P10785" s="2">
        <v>0</v>
      </c>
      <c r="Q10785" s="2">
        <v>0</v>
      </c>
    </row>
    <row r="10786" spans="1:17" ht="19.5" customHeight="1">
      <c r="A10786" s="2" t="s">
        <v>40487</v>
      </c>
      <c r="B10786" s="2">
        <v>17334</v>
      </c>
      <c r="C10786" s="2">
        <v>270</v>
      </c>
      <c r="D10786" s="2" t="s">
        <v>40488</v>
      </c>
      <c r="E10786" s="2" t="s">
        <v>40489</v>
      </c>
      <c r="F10786" s="2">
        <v>4</v>
      </c>
      <c r="G10786" s="2">
        <v>4</v>
      </c>
      <c r="H10786" s="2" t="s">
        <v>40490</v>
      </c>
      <c r="I10786" s="2">
        <v>0</v>
      </c>
      <c r="J10786" s="2">
        <v>0</v>
      </c>
      <c r="K10786" s="2">
        <v>0</v>
      </c>
      <c r="L10786" s="2">
        <v>0</v>
      </c>
      <c r="M10786" s="2">
        <v>0</v>
      </c>
      <c r="N10786" s="2">
        <v>55.911212990000003</v>
      </c>
      <c r="O10786" s="2">
        <v>0</v>
      </c>
      <c r="P10786" s="2">
        <v>0</v>
      </c>
      <c r="Q10786" s="2">
        <v>0</v>
      </c>
    </row>
    <row r="10787" spans="1:17" ht="19.5" customHeight="1">
      <c r="A10787" s="2" t="s">
        <v>40491</v>
      </c>
      <c r="B10787" s="2">
        <v>1228</v>
      </c>
      <c r="C10787" s="2">
        <v>175</v>
      </c>
      <c r="D10787" s="2" t="s">
        <v>40492</v>
      </c>
      <c r="E10787" s="2" t="s">
        <v>40493</v>
      </c>
      <c r="F10787" s="2">
        <v>2</v>
      </c>
      <c r="G10787" s="2">
        <v>19</v>
      </c>
      <c r="H10787" s="2" t="s">
        <v>65</v>
      </c>
      <c r="I10787" s="2">
        <v>0</v>
      </c>
      <c r="J10787" s="2">
        <v>7.0162883130000004</v>
      </c>
      <c r="K10787" s="2">
        <v>0</v>
      </c>
      <c r="L10787" s="2">
        <v>0</v>
      </c>
      <c r="M10787" s="2">
        <v>0</v>
      </c>
      <c r="N10787" s="2">
        <v>0</v>
      </c>
      <c r="O10787" s="2">
        <v>0</v>
      </c>
      <c r="P10787" s="2">
        <v>0</v>
      </c>
      <c r="Q10787" s="2">
        <v>0</v>
      </c>
    </row>
    <row r="10788" spans="1:17" ht="19.5" customHeight="1">
      <c r="A10788" s="2" t="s">
        <v>40494</v>
      </c>
      <c r="B10788" s="2">
        <v>1483</v>
      </c>
      <c r="C10788" s="2">
        <v>312</v>
      </c>
      <c r="D10788" s="2" t="s">
        <v>40495</v>
      </c>
      <c r="E10788" s="2" t="s">
        <v>40496</v>
      </c>
      <c r="F10788" s="2">
        <v>2</v>
      </c>
      <c r="G10788" s="2">
        <v>25</v>
      </c>
      <c r="H10788" s="2" t="s">
        <v>40497</v>
      </c>
      <c r="I10788" s="2">
        <v>0</v>
      </c>
      <c r="J10788" s="2">
        <v>7.0162883130000004</v>
      </c>
      <c r="K10788" s="2">
        <v>0</v>
      </c>
      <c r="L10788" s="2">
        <v>0</v>
      </c>
      <c r="M10788" s="2">
        <v>0</v>
      </c>
      <c r="N10788" s="2">
        <v>0</v>
      </c>
      <c r="O10788" s="2">
        <v>0</v>
      </c>
      <c r="P10788" s="2">
        <v>0</v>
      </c>
      <c r="Q10788" s="2">
        <v>0</v>
      </c>
    </row>
    <row r="10789" spans="1:17" ht="19.5" customHeight="1">
      <c r="A10789" s="2" t="s">
        <v>40498</v>
      </c>
      <c r="B10789" s="2">
        <v>991</v>
      </c>
      <c r="C10789" s="2">
        <v>266</v>
      </c>
      <c r="D10789" s="2" t="s">
        <v>40499</v>
      </c>
      <c r="E10789" s="2" t="s">
        <v>40500</v>
      </c>
      <c r="F10789" s="2" t="s">
        <v>40501</v>
      </c>
      <c r="G10789" s="2" t="s">
        <v>40502</v>
      </c>
      <c r="H10789" s="2" t="s">
        <v>40503</v>
      </c>
      <c r="I10789" s="2">
        <v>33.516416759999998</v>
      </c>
      <c r="J10789" s="2">
        <v>28.065153250000002</v>
      </c>
      <c r="K10789" s="2">
        <v>34.919858920000003</v>
      </c>
      <c r="L10789" s="2">
        <v>54.96518871</v>
      </c>
      <c r="M10789" s="2">
        <v>83.738067330000007</v>
      </c>
      <c r="N10789" s="2">
        <v>83.866819489999997</v>
      </c>
      <c r="O10789" s="2">
        <v>123.97872529999999</v>
      </c>
      <c r="P10789" s="2">
        <v>45.171198840000002</v>
      </c>
      <c r="Q10789" s="2">
        <v>68.603574249999994</v>
      </c>
    </row>
    <row r="10790" spans="1:17" ht="19.5" customHeight="1">
      <c r="A10790" s="2" t="s">
        <v>40504</v>
      </c>
      <c r="B10790" s="2">
        <v>3028</v>
      </c>
      <c r="C10790" s="2">
        <v>127</v>
      </c>
      <c r="D10790" s="2" t="s">
        <v>40499</v>
      </c>
      <c r="E10790" s="2" t="s">
        <v>40505</v>
      </c>
      <c r="F10790" s="2" t="s">
        <v>227</v>
      </c>
      <c r="G10790" s="2" t="s">
        <v>40506</v>
      </c>
      <c r="H10790" s="2" t="s">
        <v>40503</v>
      </c>
      <c r="I10790" s="2">
        <v>0</v>
      </c>
      <c r="J10790" s="2">
        <v>14.032576629999999</v>
      </c>
      <c r="K10790" s="2">
        <v>0</v>
      </c>
      <c r="L10790" s="2">
        <v>45.804323930000002</v>
      </c>
      <c r="M10790" s="2">
        <v>0</v>
      </c>
      <c r="N10790" s="2">
        <v>0</v>
      </c>
      <c r="O10790" s="2">
        <v>0</v>
      </c>
      <c r="P10790" s="2">
        <v>0</v>
      </c>
      <c r="Q10790" s="2">
        <v>0</v>
      </c>
    </row>
    <row r="10791" spans="1:17" ht="19.5" customHeight="1">
      <c r="A10791" s="2" t="s">
        <v>40507</v>
      </c>
      <c r="B10791" s="2">
        <v>7940</v>
      </c>
      <c r="C10791" s="2">
        <v>282</v>
      </c>
      <c r="D10791" s="2" t="s">
        <v>40499</v>
      </c>
      <c r="E10791" s="2" t="s">
        <v>40508</v>
      </c>
      <c r="F10791" s="2" t="s">
        <v>40509</v>
      </c>
      <c r="G10791" s="2" t="s">
        <v>40510</v>
      </c>
      <c r="H10791" s="2" t="s">
        <v>40503</v>
      </c>
      <c r="I10791" s="2">
        <v>146.63432330000001</v>
      </c>
      <c r="J10791" s="2">
        <v>277.14338839999999</v>
      </c>
      <c r="K10791" s="2">
        <v>0</v>
      </c>
      <c r="L10791" s="2">
        <v>201.53902529999999</v>
      </c>
      <c r="M10791" s="2">
        <v>276.33562219999999</v>
      </c>
      <c r="N10791" s="2">
        <v>251.6004585</v>
      </c>
      <c r="O10791" s="2">
        <v>421.52766589999999</v>
      </c>
      <c r="P10791" s="2">
        <v>372.66239050000001</v>
      </c>
      <c r="Q10791" s="2">
        <v>320.15001310000002</v>
      </c>
    </row>
    <row r="10792" spans="1:17" ht="19.5" customHeight="1">
      <c r="A10792" s="2" t="s">
        <v>40511</v>
      </c>
      <c r="B10792" s="2">
        <v>15051</v>
      </c>
      <c r="C10792" s="2">
        <v>127</v>
      </c>
      <c r="D10792" s="2" t="s">
        <v>40499</v>
      </c>
      <c r="E10792" s="2" t="s">
        <v>40505</v>
      </c>
      <c r="F10792" s="2" t="s">
        <v>40512</v>
      </c>
      <c r="G10792" s="2" t="s">
        <v>40513</v>
      </c>
      <c r="H10792" s="2" t="s">
        <v>40503</v>
      </c>
      <c r="I10792" s="2">
        <v>0</v>
      </c>
      <c r="J10792" s="2">
        <v>35.081441570000003</v>
      </c>
      <c r="K10792" s="2">
        <v>0</v>
      </c>
      <c r="L10792" s="2">
        <v>18.321729569999999</v>
      </c>
      <c r="M10792" s="2">
        <v>33.495226930000001</v>
      </c>
      <c r="N10792" s="2">
        <v>0</v>
      </c>
      <c r="O10792" s="2">
        <v>37.193617580000002</v>
      </c>
      <c r="P10792" s="2">
        <v>33.878399129999998</v>
      </c>
      <c r="Q10792" s="2">
        <v>57.169645209999999</v>
      </c>
    </row>
    <row r="10793" spans="1:17" ht="19.5" customHeight="1">
      <c r="A10793" s="2" t="s">
        <v>40514</v>
      </c>
      <c r="B10793" s="2">
        <v>2406</v>
      </c>
      <c r="C10793" s="2">
        <v>219</v>
      </c>
      <c r="D10793" s="2" t="s">
        <v>40499</v>
      </c>
      <c r="E10793" s="2" t="s">
        <v>40515</v>
      </c>
      <c r="F10793" s="2" t="s">
        <v>40516</v>
      </c>
      <c r="G10793" s="2" t="s">
        <v>40517</v>
      </c>
      <c r="H10793" s="2" t="s">
        <v>40503</v>
      </c>
      <c r="I10793" s="2">
        <v>41.895520949999998</v>
      </c>
      <c r="J10793" s="2">
        <v>49.114018190000003</v>
      </c>
      <c r="K10793" s="2">
        <v>34.919858920000003</v>
      </c>
      <c r="L10793" s="2">
        <v>0</v>
      </c>
      <c r="M10793" s="2">
        <v>33.495226930000001</v>
      </c>
      <c r="N10793" s="2">
        <v>69.889016240000004</v>
      </c>
      <c r="O10793" s="2">
        <v>0</v>
      </c>
      <c r="P10793" s="2">
        <v>67.756798270000004</v>
      </c>
      <c r="Q10793" s="2">
        <v>0</v>
      </c>
    </row>
    <row r="10794" spans="1:17" ht="19.5" customHeight="1">
      <c r="A10794" s="2" t="s">
        <v>40518</v>
      </c>
      <c r="B10794" s="2">
        <v>6321</v>
      </c>
      <c r="C10794" s="2">
        <v>267</v>
      </c>
      <c r="D10794" s="2" t="s">
        <v>40488</v>
      </c>
      <c r="E10794" s="2" t="s">
        <v>40519</v>
      </c>
      <c r="F10794" s="2" t="s">
        <v>31703</v>
      </c>
      <c r="G10794" s="2" t="s">
        <v>40520</v>
      </c>
      <c r="H10794" s="2" t="s">
        <v>40490</v>
      </c>
      <c r="I10794" s="2">
        <v>0</v>
      </c>
      <c r="J10794" s="2">
        <v>0</v>
      </c>
      <c r="K10794" s="2">
        <v>13.967943569999999</v>
      </c>
      <c r="L10794" s="2">
        <v>45.804323930000002</v>
      </c>
      <c r="M10794" s="2">
        <v>25.121420199999999</v>
      </c>
      <c r="N10794" s="2">
        <v>0</v>
      </c>
      <c r="O10794" s="2">
        <v>0</v>
      </c>
      <c r="P10794" s="2">
        <v>0</v>
      </c>
      <c r="Q10794" s="2">
        <v>0</v>
      </c>
    </row>
    <row r="10795" spans="1:17" ht="19.5" customHeight="1">
      <c r="A10795" s="2" t="s">
        <v>40521</v>
      </c>
      <c r="B10795" s="2">
        <v>3369</v>
      </c>
      <c r="C10795" s="2">
        <v>192</v>
      </c>
      <c r="D10795" s="2" t="s">
        <v>40488</v>
      </c>
      <c r="E10795" s="2" t="s">
        <v>40522</v>
      </c>
      <c r="F10795" s="2" t="s">
        <v>2327</v>
      </c>
      <c r="G10795" s="2" t="s">
        <v>31625</v>
      </c>
      <c r="H10795" s="2" t="s">
        <v>40490</v>
      </c>
      <c r="I10795" s="2">
        <v>16.758208379999999</v>
      </c>
      <c r="J10795" s="2">
        <v>7.0162883130000004</v>
      </c>
      <c r="K10795" s="2">
        <v>0</v>
      </c>
      <c r="L10795" s="2">
        <v>0</v>
      </c>
      <c r="M10795" s="2">
        <v>0</v>
      </c>
      <c r="N10795" s="2">
        <v>0</v>
      </c>
      <c r="O10795" s="2">
        <v>0</v>
      </c>
      <c r="P10795" s="2">
        <v>0</v>
      </c>
      <c r="Q10795" s="2">
        <v>0</v>
      </c>
    </row>
    <row r="10796" spans="1:17" ht="19.5" customHeight="1">
      <c r="A10796" s="2" t="s">
        <v>40523</v>
      </c>
      <c r="B10796" s="2">
        <v>8647</v>
      </c>
      <c r="C10796" s="2">
        <v>120</v>
      </c>
      <c r="D10796" s="2" t="s">
        <v>40524</v>
      </c>
      <c r="E10796" s="2" t="s">
        <v>40525</v>
      </c>
      <c r="F10796" s="2">
        <v>4</v>
      </c>
      <c r="G10796" s="2">
        <v>3</v>
      </c>
      <c r="H10796" s="2" t="s">
        <v>65</v>
      </c>
      <c r="I10796" s="2">
        <v>0</v>
      </c>
      <c r="J10796" s="2">
        <v>14.032576629999999</v>
      </c>
      <c r="K10796" s="2">
        <v>0</v>
      </c>
      <c r="L10796" s="2">
        <v>0</v>
      </c>
      <c r="M10796" s="2">
        <v>0</v>
      </c>
      <c r="N10796" s="2">
        <v>0</v>
      </c>
      <c r="O10796" s="2">
        <v>0</v>
      </c>
      <c r="P10796" s="2">
        <v>0</v>
      </c>
      <c r="Q10796" s="2">
        <v>0</v>
      </c>
    </row>
    <row r="10797" spans="1:17" ht="19.5" customHeight="1">
      <c r="A10797" s="2" t="s">
        <v>40526</v>
      </c>
      <c r="B10797" s="2">
        <v>21721</v>
      </c>
      <c r="C10797" s="2">
        <v>240</v>
      </c>
      <c r="D10797" s="2" t="s">
        <v>40524</v>
      </c>
      <c r="E10797" s="2" t="s">
        <v>40527</v>
      </c>
      <c r="F10797" s="2" t="s">
        <v>192</v>
      </c>
      <c r="G10797" s="2" t="s">
        <v>7212</v>
      </c>
      <c r="H10797" s="2" t="s">
        <v>65</v>
      </c>
      <c r="I10797" s="2">
        <v>8.3791041899999996</v>
      </c>
      <c r="J10797" s="2">
        <v>10.524432470000001</v>
      </c>
      <c r="K10797" s="2">
        <v>0</v>
      </c>
      <c r="L10797" s="2">
        <v>0</v>
      </c>
      <c r="M10797" s="2">
        <v>0</v>
      </c>
      <c r="N10797" s="2">
        <v>0</v>
      </c>
      <c r="O10797" s="2">
        <v>0</v>
      </c>
      <c r="P10797" s="2">
        <v>0</v>
      </c>
      <c r="Q10797" s="2">
        <v>0</v>
      </c>
    </row>
    <row r="10798" spans="1:17" ht="19.5" customHeight="1">
      <c r="A10798" s="2" t="s">
        <v>40528</v>
      </c>
      <c r="B10798" s="2">
        <v>38775</v>
      </c>
      <c r="C10798" s="2">
        <v>317</v>
      </c>
      <c r="D10798" s="2" t="s">
        <v>40529</v>
      </c>
      <c r="E10798" s="2" t="s">
        <v>40530</v>
      </c>
      <c r="F10798" s="2" t="s">
        <v>40531</v>
      </c>
      <c r="G10798" s="2" t="s">
        <v>40532</v>
      </c>
      <c r="H10798" s="2" t="s">
        <v>40533</v>
      </c>
      <c r="I10798" s="2">
        <v>171.77163590000001</v>
      </c>
      <c r="J10798" s="2">
        <v>119.27690130000001</v>
      </c>
      <c r="K10798" s="2">
        <v>209.51915349999999</v>
      </c>
      <c r="L10798" s="2">
        <v>229.02161960000001</v>
      </c>
      <c r="M10798" s="2">
        <v>167.47613469999999</v>
      </c>
      <c r="N10798" s="2">
        <v>419.33409749999998</v>
      </c>
      <c r="O10798" s="2">
        <v>384.33404830000001</v>
      </c>
      <c r="P10798" s="2">
        <v>316.19839189999999</v>
      </c>
      <c r="Q10798" s="2">
        <v>274.41429699999998</v>
      </c>
    </row>
    <row r="10799" spans="1:17" ht="19.5" customHeight="1">
      <c r="A10799" s="2" t="s">
        <v>40534</v>
      </c>
      <c r="B10799" s="2">
        <v>2205</v>
      </c>
      <c r="C10799" s="2">
        <v>60</v>
      </c>
      <c r="D10799" s="2" t="s">
        <v>40529</v>
      </c>
      <c r="E10799" s="2" t="s">
        <v>40535</v>
      </c>
      <c r="F10799" s="2" t="s">
        <v>192</v>
      </c>
      <c r="G10799" s="2" t="s">
        <v>40536</v>
      </c>
      <c r="H10799" s="2" t="s">
        <v>40533</v>
      </c>
      <c r="I10799" s="2">
        <v>0</v>
      </c>
      <c r="J10799" s="2">
        <v>7.0162883130000004</v>
      </c>
      <c r="K10799" s="2">
        <v>0</v>
      </c>
      <c r="L10799" s="2">
        <v>0</v>
      </c>
      <c r="M10799" s="2">
        <v>0</v>
      </c>
      <c r="N10799" s="2">
        <v>0</v>
      </c>
      <c r="O10799" s="2">
        <v>0</v>
      </c>
      <c r="P10799" s="2">
        <v>33.878399129999998</v>
      </c>
      <c r="Q10799" s="2">
        <v>0</v>
      </c>
    </row>
    <row r="10800" spans="1:17" ht="19.5" customHeight="1">
      <c r="A10800" s="2" t="s">
        <v>40537</v>
      </c>
      <c r="B10800" s="2">
        <v>6760</v>
      </c>
      <c r="C10800" s="2">
        <v>193</v>
      </c>
      <c r="D10800" s="2" t="s">
        <v>40529</v>
      </c>
      <c r="E10800" s="2" t="s">
        <v>40538</v>
      </c>
      <c r="F10800" s="2">
        <v>3</v>
      </c>
      <c r="G10800" s="2">
        <v>37</v>
      </c>
      <c r="H10800" s="2" t="s">
        <v>40533</v>
      </c>
      <c r="I10800" s="2">
        <v>0</v>
      </c>
      <c r="J10800" s="2">
        <v>0</v>
      </c>
      <c r="K10800" s="2">
        <v>0</v>
      </c>
      <c r="L10800" s="2">
        <v>0</v>
      </c>
      <c r="M10800" s="2">
        <v>0</v>
      </c>
      <c r="N10800" s="2">
        <v>0</v>
      </c>
      <c r="O10800" s="2">
        <v>0</v>
      </c>
      <c r="P10800" s="2">
        <v>0</v>
      </c>
      <c r="Q10800" s="2">
        <v>34.30178712</v>
      </c>
    </row>
    <row r="10801" spans="1:17" ht="19.5" customHeight="1">
      <c r="A10801" s="2" t="s">
        <v>40539</v>
      </c>
      <c r="B10801" s="2">
        <v>4481</v>
      </c>
      <c r="C10801" s="2">
        <v>162</v>
      </c>
      <c r="D10801" s="2" t="s">
        <v>40529</v>
      </c>
      <c r="E10801" s="2" t="s">
        <v>40540</v>
      </c>
      <c r="F10801" s="2" t="s">
        <v>40541</v>
      </c>
      <c r="G10801" s="2" t="s">
        <v>40542</v>
      </c>
      <c r="H10801" s="2" t="s">
        <v>40533</v>
      </c>
      <c r="I10801" s="2">
        <v>0</v>
      </c>
      <c r="J10801" s="2">
        <v>17.540720780000001</v>
      </c>
      <c r="K10801" s="2">
        <v>0</v>
      </c>
      <c r="L10801" s="2">
        <v>0</v>
      </c>
      <c r="M10801" s="2">
        <v>0</v>
      </c>
      <c r="N10801" s="2">
        <v>0</v>
      </c>
      <c r="O10801" s="2">
        <v>0</v>
      </c>
      <c r="P10801" s="2">
        <v>0</v>
      </c>
      <c r="Q10801" s="2">
        <v>57.169645209999999</v>
      </c>
    </row>
    <row r="10802" spans="1:17" ht="19.5" customHeight="1">
      <c r="A10802" s="2" t="s">
        <v>40543</v>
      </c>
      <c r="B10802" s="2">
        <v>13854</v>
      </c>
      <c r="C10802" s="2">
        <v>204</v>
      </c>
      <c r="D10802" s="2" t="s">
        <v>40529</v>
      </c>
      <c r="E10802" s="2" t="s">
        <v>40544</v>
      </c>
      <c r="F10802" s="2" t="s">
        <v>1263</v>
      </c>
      <c r="G10802" s="2" t="s">
        <v>310</v>
      </c>
      <c r="H10802" s="2" t="s">
        <v>40533</v>
      </c>
      <c r="I10802" s="2">
        <v>0</v>
      </c>
      <c r="J10802" s="2">
        <v>0</v>
      </c>
      <c r="K10802" s="2">
        <v>0</v>
      </c>
      <c r="L10802" s="2">
        <v>0</v>
      </c>
      <c r="M10802" s="2">
        <v>0</v>
      </c>
      <c r="N10802" s="2">
        <v>41.933409750000003</v>
      </c>
      <c r="O10802" s="2">
        <v>0</v>
      </c>
      <c r="P10802" s="2">
        <v>0</v>
      </c>
      <c r="Q10802" s="2">
        <v>0</v>
      </c>
    </row>
    <row r="10803" spans="1:17" ht="19.5" customHeight="1">
      <c r="A10803" s="2" t="s">
        <v>40545</v>
      </c>
      <c r="B10803" s="2">
        <v>18877</v>
      </c>
      <c r="C10803" s="2">
        <v>374</v>
      </c>
      <c r="D10803" s="2" t="s">
        <v>40529</v>
      </c>
      <c r="E10803" s="2" t="s">
        <v>40546</v>
      </c>
      <c r="F10803" s="2" t="s">
        <v>40547</v>
      </c>
      <c r="G10803" s="2" t="s">
        <v>40548</v>
      </c>
      <c r="H10803" s="2" t="s">
        <v>40533</v>
      </c>
      <c r="I10803" s="2">
        <v>25.137312569999999</v>
      </c>
      <c r="J10803" s="2">
        <v>7.0162883130000004</v>
      </c>
      <c r="K10803" s="2">
        <v>0</v>
      </c>
      <c r="L10803" s="2">
        <v>45.804323930000002</v>
      </c>
      <c r="M10803" s="2">
        <v>0</v>
      </c>
      <c r="N10803" s="2">
        <v>69.889016240000004</v>
      </c>
      <c r="O10803" s="2">
        <v>0</v>
      </c>
      <c r="P10803" s="2">
        <v>0</v>
      </c>
      <c r="Q10803" s="2">
        <v>0</v>
      </c>
    </row>
    <row r="10804" spans="1:17" ht="19.5" customHeight="1">
      <c r="A10804" s="2" t="s">
        <v>40549</v>
      </c>
      <c r="B10804" s="2">
        <v>5953</v>
      </c>
      <c r="C10804" s="2">
        <v>122</v>
      </c>
      <c r="D10804" s="2" t="s">
        <v>40529</v>
      </c>
      <c r="E10804" s="2" t="s">
        <v>40550</v>
      </c>
      <c r="F10804" s="2">
        <v>3</v>
      </c>
      <c r="G10804" s="2">
        <v>69</v>
      </c>
      <c r="H10804" s="2" t="s">
        <v>40533</v>
      </c>
      <c r="I10804" s="2">
        <v>0</v>
      </c>
      <c r="J10804" s="2">
        <v>10.524432470000001</v>
      </c>
      <c r="K10804" s="2">
        <v>0</v>
      </c>
      <c r="L10804" s="2">
        <v>0</v>
      </c>
      <c r="M10804" s="2">
        <v>0</v>
      </c>
      <c r="N10804" s="2">
        <v>0</v>
      </c>
      <c r="O10804" s="2">
        <v>0</v>
      </c>
      <c r="P10804" s="2">
        <v>0</v>
      </c>
      <c r="Q10804" s="2">
        <v>0</v>
      </c>
    </row>
    <row r="10805" spans="1:17" ht="19.5" customHeight="1">
      <c r="A10805" s="2" t="s">
        <v>40551</v>
      </c>
      <c r="B10805" s="2">
        <v>7041</v>
      </c>
      <c r="C10805" s="2">
        <v>458</v>
      </c>
      <c r="D10805" s="2" t="s">
        <v>40529</v>
      </c>
      <c r="E10805" s="2" t="s">
        <v>40552</v>
      </c>
      <c r="F10805" s="2" t="s">
        <v>40553</v>
      </c>
      <c r="G10805" s="2" t="s">
        <v>40554</v>
      </c>
      <c r="H10805" s="2" t="s">
        <v>40533</v>
      </c>
      <c r="I10805" s="2">
        <v>155.01342750000001</v>
      </c>
      <c r="J10805" s="2">
        <v>189.4397845</v>
      </c>
      <c r="K10805" s="2">
        <v>195.55121</v>
      </c>
      <c r="L10805" s="2">
        <v>302.30853789999998</v>
      </c>
      <c r="M10805" s="2">
        <v>309.83084910000002</v>
      </c>
      <c r="N10805" s="2">
        <v>307.51167149999998</v>
      </c>
      <c r="O10805" s="2">
        <v>161.1723428</v>
      </c>
      <c r="P10805" s="2">
        <v>361.3695907</v>
      </c>
      <c r="Q10805" s="2">
        <v>240.11250989999999</v>
      </c>
    </row>
    <row r="10806" spans="1:17" ht="19.5" customHeight="1">
      <c r="A10806" s="2" t="s">
        <v>40555</v>
      </c>
      <c r="B10806" s="2">
        <v>9534</v>
      </c>
      <c r="C10806" s="2">
        <v>209</v>
      </c>
      <c r="D10806" s="2" t="s">
        <v>40529</v>
      </c>
      <c r="E10806" s="2" t="s">
        <v>40556</v>
      </c>
      <c r="F10806" s="2" t="s">
        <v>40557</v>
      </c>
      <c r="G10806" s="2" t="s">
        <v>40558</v>
      </c>
      <c r="H10806" s="2" t="s">
        <v>40533</v>
      </c>
      <c r="I10806" s="2">
        <v>41.895520949999998</v>
      </c>
      <c r="J10806" s="2">
        <v>28.065153250000002</v>
      </c>
      <c r="K10806" s="2">
        <v>13.967943569999999</v>
      </c>
      <c r="L10806" s="2">
        <v>0</v>
      </c>
      <c r="M10806" s="2">
        <v>58.616647129999997</v>
      </c>
      <c r="N10806" s="2">
        <v>0</v>
      </c>
      <c r="O10806" s="2">
        <v>74.387235149999995</v>
      </c>
      <c r="P10806" s="2">
        <v>45.171198840000002</v>
      </c>
      <c r="Q10806" s="2">
        <v>22.867858080000001</v>
      </c>
    </row>
    <row r="10807" spans="1:17" ht="19.5" customHeight="1">
      <c r="A10807" s="2" t="s">
        <v>40559</v>
      </c>
      <c r="B10807" s="2">
        <v>15395</v>
      </c>
      <c r="C10807" s="2">
        <v>102</v>
      </c>
      <c r="D10807" s="2" t="s">
        <v>40560</v>
      </c>
      <c r="E10807" s="2" t="s">
        <v>40561</v>
      </c>
      <c r="F10807" s="2" t="s">
        <v>40562</v>
      </c>
      <c r="G10807" s="2" t="s">
        <v>40563</v>
      </c>
      <c r="H10807" s="2" t="s">
        <v>40564</v>
      </c>
      <c r="I10807" s="2">
        <v>37.705968849999998</v>
      </c>
      <c r="J10807" s="2">
        <v>52.622162350000004</v>
      </c>
      <c r="K10807" s="2">
        <v>20.95191535</v>
      </c>
      <c r="L10807" s="2">
        <v>0</v>
      </c>
      <c r="M10807" s="2">
        <v>16.747613470000001</v>
      </c>
      <c r="N10807" s="2">
        <v>0</v>
      </c>
      <c r="O10807" s="2">
        <v>0</v>
      </c>
      <c r="P10807" s="2">
        <v>45.171198840000002</v>
      </c>
      <c r="Q10807" s="2">
        <v>57.169645209999999</v>
      </c>
    </row>
    <row r="10808" spans="1:17" ht="19.5" customHeight="1">
      <c r="A10808" s="2" t="s">
        <v>40565</v>
      </c>
      <c r="B10808" s="2">
        <v>12050</v>
      </c>
      <c r="C10808" s="2">
        <v>192</v>
      </c>
      <c r="D10808" s="2" t="s">
        <v>40560</v>
      </c>
      <c r="E10808" s="2" t="s">
        <v>40566</v>
      </c>
      <c r="F10808" s="2" t="s">
        <v>40567</v>
      </c>
      <c r="G10808" s="2" t="s">
        <v>40568</v>
      </c>
      <c r="H10808" s="2" t="s">
        <v>40564</v>
      </c>
      <c r="I10808" s="2">
        <v>41.895520949999998</v>
      </c>
      <c r="J10808" s="2">
        <v>94.719892229999999</v>
      </c>
      <c r="K10808" s="2">
        <v>0</v>
      </c>
      <c r="L10808" s="2">
        <v>18.321729569999999</v>
      </c>
      <c r="M10808" s="2">
        <v>33.495226930000001</v>
      </c>
      <c r="N10808" s="2">
        <v>55.911212990000003</v>
      </c>
      <c r="O10808" s="2">
        <v>37.193617580000002</v>
      </c>
      <c r="P10808" s="2">
        <v>33.878399129999998</v>
      </c>
      <c r="Q10808" s="2">
        <v>0</v>
      </c>
    </row>
    <row r="10809" spans="1:17" ht="19.5" customHeight="1">
      <c r="A10809" s="2" t="s">
        <v>40569</v>
      </c>
      <c r="B10809" s="2">
        <v>9512</v>
      </c>
      <c r="C10809" s="2">
        <v>310</v>
      </c>
      <c r="D10809" s="2" t="s">
        <v>40560</v>
      </c>
      <c r="E10809" s="2" t="s">
        <v>40570</v>
      </c>
      <c r="F10809" s="2" t="s">
        <v>40571</v>
      </c>
      <c r="G10809" s="2" t="s">
        <v>40572</v>
      </c>
      <c r="H10809" s="2" t="s">
        <v>40564</v>
      </c>
      <c r="I10809" s="2">
        <v>8.3791041899999996</v>
      </c>
      <c r="J10809" s="2">
        <v>0</v>
      </c>
      <c r="K10809" s="2">
        <v>13.967943569999999</v>
      </c>
      <c r="L10809" s="2">
        <v>0</v>
      </c>
      <c r="M10809" s="2">
        <v>0</v>
      </c>
      <c r="N10809" s="2">
        <v>0</v>
      </c>
      <c r="O10809" s="2">
        <v>0</v>
      </c>
      <c r="P10809" s="2">
        <v>0</v>
      </c>
      <c r="Q10809" s="2">
        <v>34.30178712</v>
      </c>
    </row>
    <row r="10810" spans="1:17" ht="19.5" customHeight="1">
      <c r="A10810" s="2" t="s">
        <v>40573</v>
      </c>
      <c r="B10810" s="2">
        <v>37657</v>
      </c>
      <c r="C10810" s="2">
        <v>179</v>
      </c>
      <c r="D10810" s="2" t="s">
        <v>225</v>
      </c>
      <c r="E10810" s="2" t="s">
        <v>40574</v>
      </c>
      <c r="F10810" s="2" t="s">
        <v>40575</v>
      </c>
      <c r="G10810" s="2" t="s">
        <v>40576</v>
      </c>
      <c r="H10810" s="2" t="s">
        <v>229</v>
      </c>
      <c r="I10810" s="2">
        <v>0</v>
      </c>
      <c r="J10810" s="2">
        <v>0</v>
      </c>
      <c r="K10810" s="2">
        <v>0</v>
      </c>
      <c r="L10810" s="2">
        <v>0</v>
      </c>
      <c r="M10810" s="2">
        <v>0</v>
      </c>
      <c r="N10810" s="2">
        <v>0</v>
      </c>
      <c r="O10810" s="2">
        <v>0</v>
      </c>
      <c r="P10810" s="2">
        <v>0</v>
      </c>
      <c r="Q10810" s="2">
        <v>22.867858080000001</v>
      </c>
    </row>
    <row r="10811" spans="1:17" ht="19.5" customHeight="1">
      <c r="A10811" s="2" t="s">
        <v>40577</v>
      </c>
      <c r="B10811" s="2">
        <v>3530</v>
      </c>
      <c r="C10811" s="2">
        <v>256</v>
      </c>
      <c r="D10811" s="2" t="s">
        <v>225</v>
      </c>
      <c r="E10811" s="2" t="s">
        <v>40578</v>
      </c>
      <c r="F10811" s="2" t="s">
        <v>40579</v>
      </c>
      <c r="G10811" s="2" t="s">
        <v>40580</v>
      </c>
      <c r="H10811" s="2" t="s">
        <v>229</v>
      </c>
      <c r="I10811" s="2">
        <v>12.568656280000001</v>
      </c>
      <c r="J10811" s="2">
        <v>0</v>
      </c>
      <c r="K10811" s="2">
        <v>13.967943569999999</v>
      </c>
      <c r="L10811" s="2">
        <v>36.643459139999997</v>
      </c>
      <c r="M10811" s="2">
        <v>0</v>
      </c>
      <c r="N10811" s="2">
        <v>83.866819489999997</v>
      </c>
      <c r="O10811" s="2">
        <v>0</v>
      </c>
      <c r="P10811" s="2">
        <v>22.585599420000001</v>
      </c>
      <c r="Q10811" s="2">
        <v>80.037503290000004</v>
      </c>
    </row>
    <row r="10812" spans="1:17" ht="19.5" customHeight="1">
      <c r="A10812" s="2" t="s">
        <v>40581</v>
      </c>
      <c r="B10812" s="2">
        <v>1602</v>
      </c>
      <c r="C10812" s="2">
        <v>351</v>
      </c>
      <c r="D10812" s="2" t="s">
        <v>225</v>
      </c>
      <c r="E10812" s="2" t="s">
        <v>40582</v>
      </c>
      <c r="F10812" s="2">
        <v>4</v>
      </c>
      <c r="G10812" s="2">
        <v>9</v>
      </c>
      <c r="H10812" s="2" t="s">
        <v>229</v>
      </c>
      <c r="I10812" s="2">
        <v>0</v>
      </c>
      <c r="J10812" s="2">
        <v>0</v>
      </c>
      <c r="K10812" s="2">
        <v>27.935887139999998</v>
      </c>
      <c r="L10812" s="2">
        <v>0</v>
      </c>
      <c r="M10812" s="2">
        <v>0</v>
      </c>
      <c r="N10812" s="2">
        <v>0</v>
      </c>
      <c r="O10812" s="2">
        <v>0</v>
      </c>
      <c r="P10812" s="2">
        <v>0</v>
      </c>
      <c r="Q10812" s="2">
        <v>0</v>
      </c>
    </row>
    <row r="10813" spans="1:17" ht="19.5" customHeight="1">
      <c r="A10813" s="2" t="s">
        <v>40583</v>
      </c>
      <c r="B10813" s="2">
        <v>9820</v>
      </c>
      <c r="C10813" s="2">
        <v>254</v>
      </c>
      <c r="D10813" s="2" t="s">
        <v>225</v>
      </c>
      <c r="E10813" s="2" t="s">
        <v>40584</v>
      </c>
      <c r="F10813" s="2" t="s">
        <v>23795</v>
      </c>
      <c r="G10813" s="2" t="s">
        <v>40585</v>
      </c>
      <c r="H10813" s="2" t="s">
        <v>229</v>
      </c>
      <c r="I10813" s="2">
        <v>0</v>
      </c>
      <c r="J10813" s="2">
        <v>24.557009099999998</v>
      </c>
      <c r="K10813" s="2">
        <v>0</v>
      </c>
      <c r="L10813" s="2">
        <v>0</v>
      </c>
      <c r="M10813" s="2">
        <v>0</v>
      </c>
      <c r="N10813" s="2">
        <v>0</v>
      </c>
      <c r="O10813" s="2">
        <v>0</v>
      </c>
      <c r="P10813" s="2">
        <v>45.171198840000002</v>
      </c>
      <c r="Q10813" s="2">
        <v>0</v>
      </c>
    </row>
    <row r="10814" spans="1:17" ht="19.5" customHeight="1">
      <c r="A10814" s="2" t="s">
        <v>40586</v>
      </c>
      <c r="B10814" s="2">
        <v>12162</v>
      </c>
      <c r="C10814" s="2">
        <v>215</v>
      </c>
      <c r="D10814" s="2" t="s">
        <v>40587</v>
      </c>
      <c r="E10814" s="2" t="s">
        <v>40588</v>
      </c>
      <c r="F10814" s="2">
        <v>6</v>
      </c>
      <c r="G10814" s="2">
        <v>1</v>
      </c>
      <c r="H10814" s="2" t="s">
        <v>40589</v>
      </c>
      <c r="I10814" s="2">
        <v>0</v>
      </c>
      <c r="J10814" s="2">
        <v>0</v>
      </c>
      <c r="K10814" s="2">
        <v>41.903830710000001</v>
      </c>
      <c r="L10814" s="2">
        <v>0</v>
      </c>
      <c r="M10814" s="2">
        <v>0</v>
      </c>
      <c r="N10814" s="2">
        <v>0</v>
      </c>
      <c r="O10814" s="2">
        <v>0</v>
      </c>
      <c r="P10814" s="2">
        <v>0</v>
      </c>
      <c r="Q10814" s="2">
        <v>0</v>
      </c>
    </row>
    <row r="10815" spans="1:17" ht="19.5" customHeight="1">
      <c r="A10815" s="2" t="s">
        <v>40590</v>
      </c>
      <c r="B10815" s="2">
        <v>8944</v>
      </c>
      <c r="C10815" s="2">
        <v>215</v>
      </c>
      <c r="D10815" s="2" t="s">
        <v>225</v>
      </c>
      <c r="E10815" s="2" t="s">
        <v>40591</v>
      </c>
      <c r="F10815" s="2">
        <v>2</v>
      </c>
      <c r="G10815" s="2">
        <v>10</v>
      </c>
      <c r="H10815" s="2" t="s">
        <v>229</v>
      </c>
      <c r="I10815" s="2">
        <v>0</v>
      </c>
      <c r="J10815" s="2">
        <v>0</v>
      </c>
      <c r="K10815" s="2">
        <v>0</v>
      </c>
      <c r="L10815" s="2">
        <v>0</v>
      </c>
      <c r="M10815" s="2">
        <v>0</v>
      </c>
      <c r="N10815" s="2">
        <v>0</v>
      </c>
      <c r="O10815" s="2">
        <v>0</v>
      </c>
      <c r="P10815" s="2">
        <v>0</v>
      </c>
      <c r="Q10815" s="2">
        <v>22.867858080000001</v>
      </c>
    </row>
    <row r="10816" spans="1:17" ht="19.5" customHeight="1">
      <c r="A10816" s="2" t="s">
        <v>40592</v>
      </c>
      <c r="B10816" s="2">
        <v>6733</v>
      </c>
      <c r="C10816" s="2">
        <v>141</v>
      </c>
      <c r="D10816" s="2" t="s">
        <v>225</v>
      </c>
      <c r="E10816" s="2" t="s">
        <v>40593</v>
      </c>
      <c r="F10816" s="2">
        <v>2</v>
      </c>
      <c r="G10816" s="2">
        <v>10</v>
      </c>
      <c r="H10816" s="2" t="s">
        <v>229</v>
      </c>
      <c r="I10816" s="2">
        <v>0</v>
      </c>
      <c r="J10816" s="2">
        <v>7.0162883130000004</v>
      </c>
      <c r="K10816" s="2">
        <v>0</v>
      </c>
      <c r="L10816" s="2">
        <v>0</v>
      </c>
      <c r="M10816" s="2">
        <v>0</v>
      </c>
      <c r="N10816" s="2">
        <v>0</v>
      </c>
      <c r="O10816" s="2">
        <v>0</v>
      </c>
      <c r="P10816" s="2">
        <v>0</v>
      </c>
      <c r="Q10816" s="2">
        <v>0</v>
      </c>
    </row>
    <row r="10817" spans="1:17" ht="19.5" customHeight="1">
      <c r="A10817" s="2" t="s">
        <v>40594</v>
      </c>
      <c r="B10817" s="2">
        <v>19992</v>
      </c>
      <c r="C10817" s="2">
        <v>146</v>
      </c>
      <c r="D10817" s="2" t="s">
        <v>40595</v>
      </c>
      <c r="E10817" s="2" t="s">
        <v>40596</v>
      </c>
      <c r="F10817" s="2" t="s">
        <v>7950</v>
      </c>
      <c r="G10817" s="2">
        <v>116165143</v>
      </c>
      <c r="H10817" s="2" t="s">
        <v>40597</v>
      </c>
      <c r="I10817" s="2">
        <v>16.758208379999999</v>
      </c>
      <c r="J10817" s="2">
        <v>17.540720780000001</v>
      </c>
      <c r="K10817" s="2">
        <v>0</v>
      </c>
      <c r="L10817" s="2">
        <v>0</v>
      </c>
      <c r="M10817" s="2">
        <v>33.495226930000001</v>
      </c>
      <c r="N10817" s="2">
        <v>0</v>
      </c>
      <c r="O10817" s="2">
        <v>0</v>
      </c>
      <c r="P10817" s="2">
        <v>0</v>
      </c>
      <c r="Q10817" s="2">
        <v>0</v>
      </c>
    </row>
    <row r="10818" spans="1:17" ht="19.5" customHeight="1">
      <c r="A10818" s="2" t="s">
        <v>40598</v>
      </c>
      <c r="B10818" s="2">
        <v>2370</v>
      </c>
      <c r="C10818" s="2">
        <v>271</v>
      </c>
      <c r="D10818" s="2" t="s">
        <v>40599</v>
      </c>
      <c r="E10818" s="2" t="s">
        <v>40600</v>
      </c>
      <c r="F10818" s="2" t="s">
        <v>2116</v>
      </c>
      <c r="G10818" s="2" t="s">
        <v>40601</v>
      </c>
      <c r="H10818" s="2" t="s">
        <v>40602</v>
      </c>
      <c r="I10818" s="2">
        <v>0</v>
      </c>
      <c r="J10818" s="2">
        <v>0</v>
      </c>
      <c r="K10818" s="2">
        <v>0</v>
      </c>
      <c r="L10818" s="2">
        <v>0</v>
      </c>
      <c r="M10818" s="2">
        <v>41.869033659999999</v>
      </c>
      <c r="N10818" s="2">
        <v>0</v>
      </c>
      <c r="O10818" s="2">
        <v>0</v>
      </c>
      <c r="P10818" s="2">
        <v>0</v>
      </c>
      <c r="Q10818" s="2">
        <v>0</v>
      </c>
    </row>
    <row r="10819" spans="1:17" ht="19.5" customHeight="1">
      <c r="A10819" s="2" t="s">
        <v>40603</v>
      </c>
      <c r="B10819" s="2">
        <v>21568</v>
      </c>
      <c r="C10819" s="2">
        <v>160</v>
      </c>
      <c r="D10819" s="2" t="s">
        <v>40604</v>
      </c>
      <c r="E10819" s="2" t="s">
        <v>40605</v>
      </c>
      <c r="F10819" s="2">
        <v>3</v>
      </c>
      <c r="G10819" s="2">
        <v>0</v>
      </c>
      <c r="H10819" s="2" t="s">
        <v>65</v>
      </c>
      <c r="I10819" s="2">
        <v>0</v>
      </c>
      <c r="J10819" s="2">
        <v>0</v>
      </c>
      <c r="K10819" s="2">
        <v>0</v>
      </c>
      <c r="L10819" s="2">
        <v>0</v>
      </c>
      <c r="M10819" s="2">
        <v>0</v>
      </c>
      <c r="N10819" s="2">
        <v>0</v>
      </c>
      <c r="O10819" s="2">
        <v>0</v>
      </c>
      <c r="P10819" s="2">
        <v>33.878399129999998</v>
      </c>
      <c r="Q10819" s="2">
        <v>0</v>
      </c>
    </row>
    <row r="10820" spans="1:17" ht="19.5" customHeight="1">
      <c r="A10820" s="2" t="s">
        <v>40606</v>
      </c>
      <c r="B10820" s="2">
        <v>11343</v>
      </c>
      <c r="C10820" s="2">
        <v>136</v>
      </c>
      <c r="D10820" s="2" t="s">
        <v>40604</v>
      </c>
      <c r="E10820" s="2" t="s">
        <v>40607</v>
      </c>
      <c r="F10820" s="2">
        <v>3</v>
      </c>
      <c r="G10820" s="2">
        <v>0</v>
      </c>
      <c r="H10820" s="2" t="s">
        <v>65</v>
      </c>
      <c r="I10820" s="2">
        <v>0</v>
      </c>
      <c r="J10820" s="2">
        <v>10.524432470000001</v>
      </c>
      <c r="K10820" s="2">
        <v>0</v>
      </c>
      <c r="L10820" s="2">
        <v>0</v>
      </c>
      <c r="M10820" s="2">
        <v>0</v>
      </c>
      <c r="N10820" s="2">
        <v>0</v>
      </c>
      <c r="O10820" s="2">
        <v>0</v>
      </c>
      <c r="P10820" s="2">
        <v>0</v>
      </c>
      <c r="Q10820" s="2">
        <v>0</v>
      </c>
    </row>
    <row r="10821" spans="1:17" ht="19.5" customHeight="1">
      <c r="A10821" s="2" t="s">
        <v>40608</v>
      </c>
      <c r="B10821" s="2">
        <v>10211</v>
      </c>
      <c r="C10821" s="2">
        <v>109</v>
      </c>
      <c r="D10821" s="2" t="s">
        <v>40609</v>
      </c>
      <c r="E10821" s="2" t="s">
        <v>40610</v>
      </c>
      <c r="F10821" s="2" t="s">
        <v>40611</v>
      </c>
      <c r="G10821" s="2" t="s">
        <v>40612</v>
      </c>
      <c r="H10821" s="2" t="s">
        <v>40613</v>
      </c>
      <c r="I10821" s="2">
        <v>67.032833519999997</v>
      </c>
      <c r="J10821" s="2">
        <v>28.065153250000002</v>
      </c>
      <c r="K10821" s="2">
        <v>41.903830710000001</v>
      </c>
      <c r="L10821" s="2">
        <v>27.48259436</v>
      </c>
      <c r="M10821" s="2">
        <v>41.869033659999999</v>
      </c>
      <c r="N10821" s="2">
        <v>0</v>
      </c>
      <c r="O10821" s="2">
        <v>24.795745050000001</v>
      </c>
      <c r="P10821" s="2">
        <v>0</v>
      </c>
      <c r="Q10821" s="2">
        <v>57.169645209999999</v>
      </c>
    </row>
    <row r="10822" spans="1:17" ht="19.5" customHeight="1">
      <c r="A10822" s="2" t="s">
        <v>40614</v>
      </c>
      <c r="B10822" s="2">
        <v>23826</v>
      </c>
      <c r="C10822" s="2">
        <v>137</v>
      </c>
      <c r="D10822" s="2" t="s">
        <v>40609</v>
      </c>
      <c r="E10822" s="2" t="s">
        <v>40615</v>
      </c>
      <c r="F10822" s="2" t="s">
        <v>40616</v>
      </c>
      <c r="G10822" s="2" t="s">
        <v>40617</v>
      </c>
      <c r="H10822" s="2" t="s">
        <v>40613</v>
      </c>
      <c r="I10822" s="2">
        <v>58.653729329999997</v>
      </c>
      <c r="J10822" s="2">
        <v>49.114018190000003</v>
      </c>
      <c r="K10822" s="2">
        <v>48.887802489999999</v>
      </c>
      <c r="L10822" s="2">
        <v>18.321729569999999</v>
      </c>
      <c r="M10822" s="2">
        <v>25.121420199999999</v>
      </c>
      <c r="N10822" s="2">
        <v>27.955606499999998</v>
      </c>
      <c r="O10822" s="2">
        <v>123.97872529999999</v>
      </c>
      <c r="P10822" s="2">
        <v>45.171198840000002</v>
      </c>
      <c r="Q10822" s="2">
        <v>45.735716160000003</v>
      </c>
    </row>
    <row r="10823" spans="1:17" ht="19.5" customHeight="1">
      <c r="A10823" s="2" t="s">
        <v>40618</v>
      </c>
      <c r="B10823" s="2">
        <v>557</v>
      </c>
      <c r="C10823" s="2">
        <v>557</v>
      </c>
      <c r="D10823" s="2" t="s">
        <v>40609</v>
      </c>
      <c r="E10823" s="2" t="s">
        <v>40619</v>
      </c>
      <c r="F10823" s="2" t="s">
        <v>40620</v>
      </c>
      <c r="G10823" s="2" t="s">
        <v>40621</v>
      </c>
      <c r="H10823" s="2" t="s">
        <v>40613</v>
      </c>
      <c r="I10823" s="2">
        <v>108.9283545</v>
      </c>
      <c r="J10823" s="2">
        <v>168.3909195</v>
      </c>
      <c r="K10823" s="2">
        <v>104.7595768</v>
      </c>
      <c r="L10823" s="2">
        <v>0</v>
      </c>
      <c r="M10823" s="2">
        <v>0</v>
      </c>
      <c r="N10823" s="2">
        <v>0</v>
      </c>
      <c r="O10823" s="2">
        <v>0</v>
      </c>
      <c r="P10823" s="2">
        <v>0</v>
      </c>
      <c r="Q10823" s="2">
        <v>0</v>
      </c>
    </row>
    <row r="10824" spans="1:17" ht="19.5" customHeight="1">
      <c r="A10824" s="2" t="s">
        <v>40622</v>
      </c>
      <c r="B10824" s="2">
        <v>9931</v>
      </c>
      <c r="C10824" s="2">
        <v>93</v>
      </c>
      <c r="D10824" s="2" t="s">
        <v>40609</v>
      </c>
      <c r="E10824" s="2" t="s">
        <v>40623</v>
      </c>
      <c r="F10824" s="2" t="s">
        <v>40624</v>
      </c>
      <c r="G10824" s="2" t="s">
        <v>40625</v>
      </c>
      <c r="H10824" s="2" t="s">
        <v>40613</v>
      </c>
      <c r="I10824" s="2">
        <v>50.274625139999998</v>
      </c>
      <c r="J10824" s="2">
        <v>21.048864940000001</v>
      </c>
      <c r="K10824" s="2">
        <v>41.903830710000001</v>
      </c>
      <c r="L10824" s="2">
        <v>0</v>
      </c>
      <c r="M10824" s="2">
        <v>0</v>
      </c>
      <c r="N10824" s="2">
        <v>0</v>
      </c>
      <c r="O10824" s="2">
        <v>0</v>
      </c>
      <c r="P10824" s="2">
        <v>0</v>
      </c>
      <c r="Q10824" s="2">
        <v>0</v>
      </c>
    </row>
    <row r="10825" spans="1:17" ht="19.5" customHeight="1">
      <c r="A10825" s="2" t="s">
        <v>40626</v>
      </c>
      <c r="B10825" s="2">
        <v>1490</v>
      </c>
      <c r="C10825" s="2">
        <v>258</v>
      </c>
      <c r="D10825" s="2" t="s">
        <v>40609</v>
      </c>
      <c r="E10825" s="2" t="s">
        <v>40627</v>
      </c>
      <c r="F10825" s="2" t="s">
        <v>40628</v>
      </c>
      <c r="G10825" s="2" t="s">
        <v>40629</v>
      </c>
      <c r="H10825" s="2" t="s">
        <v>40613</v>
      </c>
      <c r="I10825" s="2">
        <v>301.64775079999998</v>
      </c>
      <c r="J10825" s="2">
        <v>45.605874040000003</v>
      </c>
      <c r="K10825" s="2">
        <v>20.95191535</v>
      </c>
      <c r="L10825" s="2">
        <v>109.9303774</v>
      </c>
      <c r="M10825" s="2">
        <v>0</v>
      </c>
      <c r="N10825" s="2">
        <v>0</v>
      </c>
      <c r="O10825" s="2">
        <v>49.591490100000001</v>
      </c>
      <c r="P10825" s="2">
        <v>0</v>
      </c>
      <c r="Q10825" s="2">
        <v>80.037503290000004</v>
      </c>
    </row>
    <row r="10826" spans="1:17" ht="19.5" customHeight="1">
      <c r="A10826" s="2" t="s">
        <v>40630</v>
      </c>
      <c r="B10826" s="2">
        <v>17050</v>
      </c>
      <c r="C10826" s="2">
        <v>363</v>
      </c>
      <c r="D10826" s="2" t="s">
        <v>40631</v>
      </c>
      <c r="E10826" s="2" t="s">
        <v>40632</v>
      </c>
      <c r="F10826" s="2">
        <v>5</v>
      </c>
      <c r="G10826" s="2">
        <v>204</v>
      </c>
      <c r="H10826" s="2" t="s">
        <v>40633</v>
      </c>
      <c r="I10826" s="2">
        <v>0</v>
      </c>
      <c r="J10826" s="2">
        <v>17.540720780000001</v>
      </c>
      <c r="K10826" s="2">
        <v>0</v>
      </c>
      <c r="L10826" s="2">
        <v>0</v>
      </c>
      <c r="M10826" s="2">
        <v>0</v>
      </c>
      <c r="N10826" s="2">
        <v>0</v>
      </c>
      <c r="O10826" s="2">
        <v>0</v>
      </c>
      <c r="P10826" s="2">
        <v>0</v>
      </c>
      <c r="Q10826" s="2">
        <v>0</v>
      </c>
    </row>
    <row r="10827" spans="1:17" ht="19.5" customHeight="1">
      <c r="A10827" s="2" t="s">
        <v>40634</v>
      </c>
      <c r="B10827" s="2">
        <v>21937</v>
      </c>
      <c r="C10827" s="2">
        <v>316</v>
      </c>
      <c r="D10827" s="2" t="s">
        <v>40631</v>
      </c>
      <c r="E10827" s="2" t="s">
        <v>40635</v>
      </c>
      <c r="F10827" s="2" t="s">
        <v>40636</v>
      </c>
      <c r="G10827" s="2" t="s">
        <v>40637</v>
      </c>
      <c r="H10827" s="2" t="s">
        <v>40633</v>
      </c>
      <c r="I10827" s="2">
        <v>33.516416759999998</v>
      </c>
      <c r="J10827" s="2">
        <v>28.065153250000002</v>
      </c>
      <c r="K10827" s="2">
        <v>20.95191535</v>
      </c>
      <c r="L10827" s="2">
        <v>73.286918290000003</v>
      </c>
      <c r="M10827" s="2">
        <v>33.495226930000001</v>
      </c>
      <c r="N10827" s="2">
        <v>27.955606499999998</v>
      </c>
      <c r="O10827" s="2">
        <v>49.591490100000001</v>
      </c>
      <c r="P10827" s="2">
        <v>22.585599420000001</v>
      </c>
      <c r="Q10827" s="2">
        <v>45.735716160000003</v>
      </c>
    </row>
    <row r="10828" spans="1:17" ht="19.5" customHeight="1">
      <c r="A10828" s="2" t="s">
        <v>40638</v>
      </c>
      <c r="B10828" s="2">
        <v>7445</v>
      </c>
      <c r="C10828" s="2">
        <v>311</v>
      </c>
      <c r="D10828" s="2" t="s">
        <v>40631</v>
      </c>
      <c r="E10828" s="2" t="s">
        <v>40639</v>
      </c>
      <c r="F10828" s="2">
        <v>2</v>
      </c>
      <c r="G10828" s="2">
        <v>63</v>
      </c>
      <c r="H10828" s="2" t="s">
        <v>40633</v>
      </c>
      <c r="I10828" s="2">
        <v>0</v>
      </c>
      <c r="J10828" s="2">
        <v>0</v>
      </c>
      <c r="K10828" s="2">
        <v>0</v>
      </c>
      <c r="L10828" s="2">
        <v>18.321729569999999</v>
      </c>
      <c r="M10828" s="2">
        <v>0</v>
      </c>
      <c r="N10828" s="2">
        <v>0</v>
      </c>
      <c r="O10828" s="2">
        <v>0</v>
      </c>
      <c r="P10828" s="2">
        <v>0</v>
      </c>
      <c r="Q10828" s="2">
        <v>0</v>
      </c>
    </row>
    <row r="10829" spans="1:17" ht="19.5" customHeight="1">
      <c r="A10829" s="2" t="s">
        <v>40640</v>
      </c>
      <c r="B10829" s="2">
        <v>9533</v>
      </c>
      <c r="C10829" s="2">
        <v>454</v>
      </c>
      <c r="D10829" s="2" t="s">
        <v>40631</v>
      </c>
      <c r="E10829" s="2" t="s">
        <v>40641</v>
      </c>
      <c r="F10829" s="2" t="s">
        <v>40642</v>
      </c>
      <c r="G10829" s="2" t="s">
        <v>40643</v>
      </c>
      <c r="H10829" s="2" t="s">
        <v>40633</v>
      </c>
      <c r="I10829" s="2">
        <v>557.2104286</v>
      </c>
      <c r="J10829" s="2">
        <v>736.71027289999995</v>
      </c>
      <c r="K10829" s="2">
        <v>733.3170374</v>
      </c>
      <c r="L10829" s="2">
        <v>586.29534630000001</v>
      </c>
      <c r="M10829" s="2">
        <v>661.53073189999998</v>
      </c>
      <c r="N10829" s="2">
        <v>601.04553969999995</v>
      </c>
      <c r="O10829" s="2">
        <v>793.46384160000002</v>
      </c>
      <c r="P10829" s="2">
        <v>914.7167766</v>
      </c>
      <c r="Q10829" s="2">
        <v>914.71432330000005</v>
      </c>
    </row>
    <row r="10830" spans="1:17" ht="19.5" customHeight="1">
      <c r="A10830" s="2" t="s">
        <v>40644</v>
      </c>
      <c r="B10830" s="2">
        <v>22944</v>
      </c>
      <c r="C10830" s="2">
        <v>324</v>
      </c>
      <c r="D10830" s="2" t="s">
        <v>40631</v>
      </c>
      <c r="E10830" s="2" t="s">
        <v>40645</v>
      </c>
      <c r="F10830" s="2">
        <v>3</v>
      </c>
      <c r="G10830" s="2">
        <v>36</v>
      </c>
      <c r="H10830" s="2" t="s">
        <v>40633</v>
      </c>
      <c r="I10830" s="2">
        <v>0</v>
      </c>
      <c r="J10830" s="2">
        <v>0</v>
      </c>
      <c r="K10830" s="2">
        <v>0</v>
      </c>
      <c r="L10830" s="2">
        <v>0</v>
      </c>
      <c r="M10830" s="2">
        <v>0</v>
      </c>
      <c r="N10830" s="2">
        <v>0</v>
      </c>
      <c r="O10830" s="2">
        <v>37.193617580000002</v>
      </c>
      <c r="P10830" s="2">
        <v>0</v>
      </c>
      <c r="Q10830" s="2">
        <v>0</v>
      </c>
    </row>
    <row r="10831" spans="1:17" ht="19.5" customHeight="1">
      <c r="A10831" s="2" t="s">
        <v>40646</v>
      </c>
      <c r="B10831" s="2">
        <v>15672</v>
      </c>
      <c r="C10831" s="2">
        <v>304</v>
      </c>
      <c r="D10831" s="2" t="s">
        <v>40631</v>
      </c>
      <c r="E10831" s="2" t="s">
        <v>40647</v>
      </c>
      <c r="F10831" s="2" t="s">
        <v>918</v>
      </c>
      <c r="G10831" s="2">
        <v>63123129</v>
      </c>
      <c r="H10831" s="2" t="s">
        <v>40633</v>
      </c>
      <c r="I10831" s="2">
        <v>8.3791041899999996</v>
      </c>
      <c r="J10831" s="2">
        <v>0</v>
      </c>
      <c r="K10831" s="2">
        <v>0</v>
      </c>
      <c r="L10831" s="2">
        <v>0</v>
      </c>
      <c r="M10831" s="2">
        <v>0</v>
      </c>
      <c r="N10831" s="2">
        <v>0</v>
      </c>
      <c r="O10831" s="2">
        <v>0</v>
      </c>
      <c r="P10831" s="2">
        <v>0</v>
      </c>
      <c r="Q10831" s="2">
        <v>0</v>
      </c>
    </row>
    <row r="10832" spans="1:17" ht="19.5" customHeight="1">
      <c r="A10832" s="2" t="s">
        <v>40648</v>
      </c>
      <c r="B10832" s="2">
        <v>11522</v>
      </c>
      <c r="C10832" s="2">
        <v>408</v>
      </c>
      <c r="D10832" s="2" t="s">
        <v>40631</v>
      </c>
      <c r="E10832" s="2" t="s">
        <v>40649</v>
      </c>
      <c r="F10832" s="2">
        <v>9</v>
      </c>
      <c r="G10832" s="2">
        <v>15</v>
      </c>
      <c r="H10832" s="2" t="s">
        <v>40633</v>
      </c>
      <c r="I10832" s="2">
        <v>0</v>
      </c>
      <c r="J10832" s="2">
        <v>0</v>
      </c>
      <c r="K10832" s="2">
        <v>0</v>
      </c>
      <c r="L10832" s="2">
        <v>0</v>
      </c>
      <c r="M10832" s="2">
        <v>0</v>
      </c>
      <c r="N10832" s="2">
        <v>0</v>
      </c>
      <c r="O10832" s="2">
        <v>111.58085269999999</v>
      </c>
      <c r="P10832" s="2">
        <v>0</v>
      </c>
      <c r="Q10832" s="2">
        <v>0</v>
      </c>
    </row>
    <row r="10833" spans="1:17" ht="19.5" customHeight="1">
      <c r="A10833" s="2" t="s">
        <v>40650</v>
      </c>
      <c r="B10833" s="2">
        <v>8074</v>
      </c>
      <c r="C10833" s="2">
        <v>419</v>
      </c>
      <c r="D10833" s="2" t="s">
        <v>40651</v>
      </c>
      <c r="E10833" s="2" t="s">
        <v>40652</v>
      </c>
      <c r="F10833" s="2" t="s">
        <v>2116</v>
      </c>
      <c r="G10833" s="2" t="s">
        <v>40653</v>
      </c>
      <c r="H10833" s="2" t="s">
        <v>40654</v>
      </c>
      <c r="I10833" s="2">
        <v>12.568656280000001</v>
      </c>
      <c r="J10833" s="2">
        <v>17.540720780000001</v>
      </c>
      <c r="K10833" s="2">
        <v>0</v>
      </c>
      <c r="L10833" s="2">
        <v>0</v>
      </c>
      <c r="M10833" s="2">
        <v>0</v>
      </c>
      <c r="N10833" s="2">
        <v>0</v>
      </c>
      <c r="O10833" s="2">
        <v>0</v>
      </c>
      <c r="P10833" s="2">
        <v>0</v>
      </c>
      <c r="Q10833" s="2">
        <v>0</v>
      </c>
    </row>
    <row r="10834" spans="1:17" ht="19.5" customHeight="1">
      <c r="A10834" s="2" t="s">
        <v>40655</v>
      </c>
      <c r="B10834" s="2">
        <v>8396</v>
      </c>
      <c r="C10834" s="2">
        <v>265</v>
      </c>
      <c r="D10834" s="2" t="s">
        <v>40651</v>
      </c>
      <c r="E10834" s="2" t="s">
        <v>40656</v>
      </c>
      <c r="F10834" s="2">
        <v>2</v>
      </c>
      <c r="G10834" s="2">
        <v>17</v>
      </c>
      <c r="H10834" s="2" t="s">
        <v>40654</v>
      </c>
      <c r="I10834" s="2">
        <v>0</v>
      </c>
      <c r="J10834" s="2">
        <v>0</v>
      </c>
      <c r="K10834" s="2">
        <v>0</v>
      </c>
      <c r="L10834" s="2">
        <v>0</v>
      </c>
      <c r="M10834" s="2">
        <v>0</v>
      </c>
      <c r="N10834" s="2">
        <v>0</v>
      </c>
      <c r="O10834" s="2">
        <v>0</v>
      </c>
      <c r="P10834" s="2">
        <v>0</v>
      </c>
      <c r="Q10834" s="2">
        <v>22.867858080000001</v>
      </c>
    </row>
    <row r="10835" spans="1:17" ht="19.5" customHeight="1">
      <c r="A10835" s="2" t="s">
        <v>40657</v>
      </c>
      <c r="B10835" s="2">
        <v>15018</v>
      </c>
      <c r="C10835" s="2">
        <v>282</v>
      </c>
      <c r="D10835" s="2" t="s">
        <v>40651</v>
      </c>
      <c r="E10835" s="2" t="s">
        <v>40658</v>
      </c>
      <c r="F10835" s="2" t="s">
        <v>1115</v>
      </c>
      <c r="G10835" s="2" t="s">
        <v>40659</v>
      </c>
      <c r="H10835" s="2" t="s">
        <v>40654</v>
      </c>
      <c r="I10835" s="2">
        <v>0</v>
      </c>
      <c r="J10835" s="2">
        <v>7.0162883130000004</v>
      </c>
      <c r="K10835" s="2">
        <v>13.967943569999999</v>
      </c>
      <c r="L10835" s="2">
        <v>0</v>
      </c>
      <c r="M10835" s="2">
        <v>16.747613470000001</v>
      </c>
      <c r="N10835" s="2">
        <v>0</v>
      </c>
      <c r="O10835" s="2">
        <v>37.193617580000002</v>
      </c>
      <c r="P10835" s="2">
        <v>33.878399129999998</v>
      </c>
      <c r="Q10835" s="2">
        <v>0</v>
      </c>
    </row>
    <row r="10836" spans="1:17" ht="19.5" customHeight="1">
      <c r="A10836" s="2" t="s">
        <v>40660</v>
      </c>
      <c r="B10836" s="2">
        <v>15818</v>
      </c>
      <c r="C10836" s="2">
        <v>222</v>
      </c>
      <c r="D10836" s="2" t="s">
        <v>40651</v>
      </c>
      <c r="E10836" s="2" t="s">
        <v>40661</v>
      </c>
      <c r="F10836" s="2" t="s">
        <v>40662</v>
      </c>
      <c r="G10836" s="2" t="s">
        <v>40663</v>
      </c>
      <c r="H10836" s="2" t="s">
        <v>40654</v>
      </c>
      <c r="I10836" s="2">
        <v>12.568656280000001</v>
      </c>
      <c r="J10836" s="2">
        <v>24.557009099999998</v>
      </c>
      <c r="K10836" s="2">
        <v>13.967943569999999</v>
      </c>
      <c r="L10836" s="2">
        <v>0</v>
      </c>
      <c r="M10836" s="2">
        <v>0</v>
      </c>
      <c r="N10836" s="2">
        <v>0</v>
      </c>
      <c r="O10836" s="2">
        <v>0</v>
      </c>
      <c r="P10836" s="2">
        <v>0</v>
      </c>
      <c r="Q10836" s="2">
        <v>34.30178712</v>
      </c>
    </row>
    <row r="10837" spans="1:17" ht="19.5" customHeight="1">
      <c r="A10837" s="2" t="s">
        <v>40664</v>
      </c>
      <c r="B10837" s="2">
        <v>4140</v>
      </c>
      <c r="C10837" s="2">
        <v>224</v>
      </c>
      <c r="D10837" s="2" t="s">
        <v>40651</v>
      </c>
      <c r="E10837" s="2" t="s">
        <v>40665</v>
      </c>
      <c r="F10837" s="2" t="s">
        <v>40666</v>
      </c>
      <c r="G10837" s="2" t="s">
        <v>40667</v>
      </c>
      <c r="H10837" s="2" t="s">
        <v>40654</v>
      </c>
      <c r="I10837" s="2">
        <v>87.980593990000003</v>
      </c>
      <c r="J10837" s="2">
        <v>66.654738980000005</v>
      </c>
      <c r="K10837" s="2">
        <v>90.791633200000007</v>
      </c>
      <c r="L10837" s="2">
        <v>18.321729569999999</v>
      </c>
      <c r="M10837" s="2">
        <v>33.495226930000001</v>
      </c>
      <c r="N10837" s="2">
        <v>55.911212990000003</v>
      </c>
      <c r="O10837" s="2">
        <v>123.97872529999999</v>
      </c>
      <c r="P10837" s="2">
        <v>112.9279971</v>
      </c>
      <c r="Q10837" s="2">
        <v>0</v>
      </c>
    </row>
    <row r="10838" spans="1:17" ht="19.5" customHeight="1">
      <c r="A10838" s="2" t="s">
        <v>40668</v>
      </c>
      <c r="B10838" s="2">
        <v>14299</v>
      </c>
      <c r="C10838" s="2">
        <v>180</v>
      </c>
      <c r="D10838" s="2" t="s">
        <v>40651</v>
      </c>
      <c r="E10838" s="2" t="s">
        <v>40669</v>
      </c>
      <c r="F10838" s="2" t="s">
        <v>40670</v>
      </c>
      <c r="G10838" s="2" t="s">
        <v>40671</v>
      </c>
      <c r="H10838" s="2" t="s">
        <v>40654</v>
      </c>
      <c r="I10838" s="2">
        <v>16.758208379999999</v>
      </c>
      <c r="J10838" s="2">
        <v>45.605874040000003</v>
      </c>
      <c r="K10838" s="2">
        <v>20.95191535</v>
      </c>
      <c r="L10838" s="2">
        <v>18.321729569999999</v>
      </c>
      <c r="M10838" s="2">
        <v>0</v>
      </c>
      <c r="N10838" s="2">
        <v>41.933409750000003</v>
      </c>
      <c r="O10838" s="2">
        <v>74.387235149999995</v>
      </c>
      <c r="P10838" s="2">
        <v>56.463998549999999</v>
      </c>
      <c r="Q10838" s="2">
        <v>22.867858080000001</v>
      </c>
    </row>
    <row r="10839" spans="1:17" ht="19.5" customHeight="1">
      <c r="A10839" s="2" t="s">
        <v>40672</v>
      </c>
      <c r="B10839" s="2">
        <v>6291</v>
      </c>
      <c r="C10839" s="2">
        <v>139</v>
      </c>
      <c r="D10839" s="2" t="s">
        <v>225</v>
      </c>
      <c r="E10839" s="2" t="s">
        <v>40673</v>
      </c>
      <c r="F10839" s="2" t="s">
        <v>345</v>
      </c>
      <c r="G10839" s="2" t="s">
        <v>6057</v>
      </c>
      <c r="H10839" s="2" t="s">
        <v>229</v>
      </c>
      <c r="I10839" s="2">
        <v>0</v>
      </c>
      <c r="J10839" s="2">
        <v>0</v>
      </c>
      <c r="K10839" s="2">
        <v>0</v>
      </c>
      <c r="L10839" s="2">
        <v>0</v>
      </c>
      <c r="M10839" s="2">
        <v>0</v>
      </c>
      <c r="N10839" s="2">
        <v>0</v>
      </c>
      <c r="O10839" s="2">
        <v>0</v>
      </c>
      <c r="P10839" s="2">
        <v>22.585599420000001</v>
      </c>
      <c r="Q10839" s="2">
        <v>22.867858080000001</v>
      </c>
    </row>
    <row r="10840" spans="1:17" ht="19.5" customHeight="1">
      <c r="A10840" s="2" t="s">
        <v>40674</v>
      </c>
      <c r="B10840" s="2">
        <v>4986</v>
      </c>
      <c r="C10840" s="2">
        <v>386</v>
      </c>
      <c r="D10840" s="2" t="s">
        <v>40675</v>
      </c>
      <c r="E10840" s="2" t="s">
        <v>40676</v>
      </c>
      <c r="F10840" s="2">
        <v>2</v>
      </c>
      <c r="G10840" s="2">
        <v>24</v>
      </c>
      <c r="H10840" s="2" t="s">
        <v>40677</v>
      </c>
      <c r="I10840" s="2">
        <v>0</v>
      </c>
      <c r="J10840" s="2">
        <v>0</v>
      </c>
      <c r="K10840" s="2">
        <v>0</v>
      </c>
      <c r="L10840" s="2">
        <v>0</v>
      </c>
      <c r="M10840" s="2">
        <v>0</v>
      </c>
      <c r="N10840" s="2">
        <v>0</v>
      </c>
      <c r="O10840" s="2">
        <v>24.795745050000001</v>
      </c>
      <c r="P10840" s="2">
        <v>0</v>
      </c>
      <c r="Q10840" s="2">
        <v>0</v>
      </c>
    </row>
    <row r="10841" spans="1:17" ht="19.5" customHeight="1">
      <c r="A10841" s="2" t="s">
        <v>40678</v>
      </c>
      <c r="B10841" s="2">
        <v>5897</v>
      </c>
      <c r="C10841" s="2">
        <v>189</v>
      </c>
      <c r="D10841" s="2" t="s">
        <v>40675</v>
      </c>
      <c r="E10841" s="2" t="s">
        <v>40679</v>
      </c>
      <c r="F10841" s="2">
        <v>2</v>
      </c>
      <c r="G10841" s="2">
        <v>26</v>
      </c>
      <c r="H10841" s="2" t="s">
        <v>40677</v>
      </c>
      <c r="I10841" s="2">
        <v>0</v>
      </c>
      <c r="J10841" s="2">
        <v>0</v>
      </c>
      <c r="K10841" s="2">
        <v>0</v>
      </c>
      <c r="L10841" s="2">
        <v>0</v>
      </c>
      <c r="M10841" s="2">
        <v>0</v>
      </c>
      <c r="N10841" s="2">
        <v>0</v>
      </c>
      <c r="O10841" s="2">
        <v>0</v>
      </c>
      <c r="P10841" s="2">
        <v>22.585599420000001</v>
      </c>
      <c r="Q10841" s="2">
        <v>0</v>
      </c>
    </row>
    <row r="10842" spans="1:17" ht="19.5" customHeight="1">
      <c r="A10842" s="2" t="s">
        <v>40680</v>
      </c>
      <c r="B10842" s="2">
        <v>921</v>
      </c>
      <c r="C10842" s="2">
        <v>312</v>
      </c>
      <c r="D10842" s="2" t="s">
        <v>40681</v>
      </c>
      <c r="E10842" s="2" t="s">
        <v>40682</v>
      </c>
      <c r="F10842" s="2" t="s">
        <v>9689</v>
      </c>
      <c r="G10842" s="2" t="s">
        <v>40683</v>
      </c>
      <c r="H10842" s="2" t="s">
        <v>40684</v>
      </c>
      <c r="I10842" s="2">
        <v>0</v>
      </c>
      <c r="J10842" s="2">
        <v>0</v>
      </c>
      <c r="K10842" s="2">
        <v>0</v>
      </c>
      <c r="L10842" s="2">
        <v>0</v>
      </c>
      <c r="M10842" s="2">
        <v>0</v>
      </c>
      <c r="N10842" s="2">
        <v>0</v>
      </c>
      <c r="O10842" s="2">
        <v>0</v>
      </c>
      <c r="P10842" s="2">
        <v>0</v>
      </c>
      <c r="Q10842" s="2">
        <v>68.603574249999994</v>
      </c>
    </row>
    <row r="10843" spans="1:17" ht="19.5" customHeight="1">
      <c r="A10843" s="2" t="s">
        <v>40685</v>
      </c>
      <c r="B10843" s="2">
        <v>11991</v>
      </c>
      <c r="C10843" s="2">
        <v>56</v>
      </c>
      <c r="D10843" s="2" t="s">
        <v>40681</v>
      </c>
      <c r="E10843" s="2" t="s">
        <v>40686</v>
      </c>
      <c r="F10843" s="2" t="s">
        <v>40687</v>
      </c>
      <c r="G10843" s="2" t="s">
        <v>40688</v>
      </c>
      <c r="H10843" s="2" t="s">
        <v>40684</v>
      </c>
      <c r="I10843" s="2">
        <v>41.895520949999998</v>
      </c>
      <c r="J10843" s="2">
        <v>87.703603920000006</v>
      </c>
      <c r="K10843" s="2">
        <v>27.935887139999998</v>
      </c>
      <c r="L10843" s="2">
        <v>0</v>
      </c>
      <c r="M10843" s="2">
        <v>41.869033659999999</v>
      </c>
      <c r="N10843" s="2">
        <v>0</v>
      </c>
      <c r="O10843" s="2">
        <v>0</v>
      </c>
      <c r="P10843" s="2">
        <v>67.756798270000004</v>
      </c>
      <c r="Q10843" s="2">
        <v>45.735716160000003</v>
      </c>
    </row>
    <row r="10844" spans="1:17" ht="19.5" customHeight="1">
      <c r="A10844" s="2" t="s">
        <v>40689</v>
      </c>
      <c r="B10844" s="2">
        <v>12409</v>
      </c>
      <c r="C10844" s="2">
        <v>127</v>
      </c>
      <c r="D10844" s="2" t="s">
        <v>225</v>
      </c>
      <c r="E10844" s="2" t="s">
        <v>40690</v>
      </c>
      <c r="F10844" s="2">
        <v>2</v>
      </c>
      <c r="G10844" s="2">
        <v>0</v>
      </c>
      <c r="H10844" s="2" t="s">
        <v>229</v>
      </c>
      <c r="I10844" s="2">
        <v>0</v>
      </c>
      <c r="J10844" s="2">
        <v>7.0162883130000004</v>
      </c>
      <c r="K10844" s="2">
        <v>0</v>
      </c>
      <c r="L10844" s="2">
        <v>0</v>
      </c>
      <c r="M10844" s="2">
        <v>0</v>
      </c>
      <c r="N10844" s="2">
        <v>0</v>
      </c>
      <c r="O10844" s="2">
        <v>0</v>
      </c>
      <c r="P10844" s="2">
        <v>0</v>
      </c>
      <c r="Q10844" s="2">
        <v>0</v>
      </c>
    </row>
    <row r="10845" spans="1:17" ht="19.5" customHeight="1">
      <c r="A10845" s="2" t="s">
        <v>40691</v>
      </c>
      <c r="B10845" s="2">
        <v>999</v>
      </c>
      <c r="C10845" s="2">
        <v>361</v>
      </c>
      <c r="D10845" s="2" t="s">
        <v>225</v>
      </c>
      <c r="E10845" s="2" t="s">
        <v>40692</v>
      </c>
      <c r="F10845" s="2">
        <v>2</v>
      </c>
      <c r="G10845" s="2">
        <v>0</v>
      </c>
      <c r="H10845" s="2" t="s">
        <v>229</v>
      </c>
      <c r="I10845" s="2">
        <v>0</v>
      </c>
      <c r="J10845" s="2">
        <v>0</v>
      </c>
      <c r="K10845" s="2">
        <v>13.967943569999999</v>
      </c>
      <c r="L10845" s="2">
        <v>0</v>
      </c>
      <c r="M10845" s="2">
        <v>0</v>
      </c>
      <c r="N10845" s="2">
        <v>0</v>
      </c>
      <c r="O10845" s="2">
        <v>0</v>
      </c>
      <c r="P10845" s="2">
        <v>0</v>
      </c>
      <c r="Q10845" s="2">
        <v>0</v>
      </c>
    </row>
    <row r="10846" spans="1:17" ht="19.5" customHeight="1">
      <c r="A10846" s="2" t="s">
        <v>40693</v>
      </c>
      <c r="B10846" s="2">
        <v>6751</v>
      </c>
      <c r="C10846" s="2">
        <v>210</v>
      </c>
      <c r="D10846" s="2" t="s">
        <v>40694</v>
      </c>
      <c r="E10846" s="2" t="s">
        <v>40695</v>
      </c>
      <c r="F10846" s="2">
        <v>2</v>
      </c>
      <c r="G10846" s="2">
        <v>22</v>
      </c>
      <c r="H10846" s="2" t="s">
        <v>65</v>
      </c>
      <c r="I10846" s="2">
        <v>0</v>
      </c>
      <c r="J10846" s="2">
        <v>0</v>
      </c>
      <c r="K10846" s="2">
        <v>13.967943569999999</v>
      </c>
      <c r="L10846" s="2">
        <v>0</v>
      </c>
      <c r="M10846" s="2">
        <v>0</v>
      </c>
      <c r="N10846" s="2">
        <v>0</v>
      </c>
      <c r="O10846" s="2">
        <v>0</v>
      </c>
      <c r="P10846" s="2">
        <v>0</v>
      </c>
      <c r="Q10846" s="2">
        <v>0</v>
      </c>
    </row>
    <row r="10847" spans="1:17" ht="19.5" customHeight="1">
      <c r="A10847" s="2" t="s">
        <v>40696</v>
      </c>
      <c r="B10847" s="2">
        <v>6961</v>
      </c>
      <c r="C10847" s="2">
        <v>201</v>
      </c>
      <c r="D10847" s="2" t="s">
        <v>40697</v>
      </c>
      <c r="E10847" s="2" t="s">
        <v>40698</v>
      </c>
      <c r="F10847" s="2">
        <v>5</v>
      </c>
      <c r="G10847" s="2">
        <v>16</v>
      </c>
      <c r="H10847" s="2" t="s">
        <v>40699</v>
      </c>
      <c r="I10847" s="2">
        <v>0</v>
      </c>
      <c r="J10847" s="2">
        <v>17.540720780000001</v>
      </c>
      <c r="K10847" s="2">
        <v>0</v>
      </c>
      <c r="L10847" s="2">
        <v>0</v>
      </c>
      <c r="M10847" s="2">
        <v>0</v>
      </c>
      <c r="N10847" s="2">
        <v>0</v>
      </c>
      <c r="O10847" s="2">
        <v>0</v>
      </c>
      <c r="P10847" s="2">
        <v>0</v>
      </c>
      <c r="Q10847" s="2">
        <v>0</v>
      </c>
    </row>
    <row r="10848" spans="1:17" ht="19.5" customHeight="1">
      <c r="A10848" s="2" t="s">
        <v>40700</v>
      </c>
      <c r="B10848" s="2">
        <v>8051</v>
      </c>
      <c r="C10848" s="2">
        <v>244</v>
      </c>
      <c r="D10848" s="2" t="s">
        <v>40701</v>
      </c>
      <c r="E10848" s="2" t="s">
        <v>40702</v>
      </c>
      <c r="F10848" s="2" t="s">
        <v>40703</v>
      </c>
      <c r="G10848" s="2" t="s">
        <v>40704</v>
      </c>
      <c r="H10848" s="2" t="s">
        <v>40705</v>
      </c>
      <c r="I10848" s="2">
        <v>104.7388024</v>
      </c>
      <c r="J10848" s="2">
        <v>28.065153250000002</v>
      </c>
      <c r="K10848" s="2">
        <v>0</v>
      </c>
      <c r="L10848" s="2">
        <v>91.608647860000005</v>
      </c>
      <c r="M10848" s="2">
        <v>0</v>
      </c>
      <c r="N10848" s="2">
        <v>55.911212990000003</v>
      </c>
      <c r="O10848" s="2">
        <v>0</v>
      </c>
      <c r="P10848" s="2">
        <v>22.585599420000001</v>
      </c>
      <c r="Q10848" s="2">
        <v>34.30178712</v>
      </c>
    </row>
    <row r="10849" spans="1:17" ht="19.5" customHeight="1">
      <c r="A10849" s="2" t="s">
        <v>40706</v>
      </c>
      <c r="B10849" s="2">
        <v>6448</v>
      </c>
      <c r="C10849" s="2">
        <v>186</v>
      </c>
      <c r="D10849" s="2" t="s">
        <v>225</v>
      </c>
      <c r="E10849" s="2" t="s">
        <v>40707</v>
      </c>
      <c r="F10849" s="2" t="s">
        <v>40708</v>
      </c>
      <c r="G10849" s="2" t="s">
        <v>40709</v>
      </c>
      <c r="H10849" s="2" t="s">
        <v>229</v>
      </c>
      <c r="I10849" s="2">
        <v>50.274625139999998</v>
      </c>
      <c r="J10849" s="2">
        <v>91.211748069999999</v>
      </c>
      <c r="K10849" s="2">
        <v>90.791633200000007</v>
      </c>
      <c r="L10849" s="2">
        <v>64.126053499999998</v>
      </c>
      <c r="M10849" s="2">
        <v>133.98090769999999</v>
      </c>
      <c r="N10849" s="2">
        <v>69.889016240000004</v>
      </c>
      <c r="O10849" s="2">
        <v>161.1723428</v>
      </c>
      <c r="P10849" s="2">
        <v>158.09919600000001</v>
      </c>
      <c r="Q10849" s="2">
        <v>0</v>
      </c>
    </row>
    <row r="10850" spans="1:17" ht="19.5" customHeight="1">
      <c r="A10850" s="2" t="s">
        <v>40710</v>
      </c>
      <c r="B10850" s="2">
        <v>19964</v>
      </c>
      <c r="C10850" s="2">
        <v>151</v>
      </c>
      <c r="D10850" s="2" t="s">
        <v>40711</v>
      </c>
      <c r="E10850" s="2" t="s">
        <v>40712</v>
      </c>
      <c r="F10850" s="2" t="s">
        <v>40713</v>
      </c>
      <c r="G10850" s="2" t="s">
        <v>40714</v>
      </c>
      <c r="H10850" s="2" t="s">
        <v>40715</v>
      </c>
      <c r="I10850" s="2">
        <v>12.568656280000001</v>
      </c>
      <c r="J10850" s="2">
        <v>0</v>
      </c>
      <c r="K10850" s="2">
        <v>13.967943569999999</v>
      </c>
      <c r="L10850" s="2">
        <v>18.321729569999999</v>
      </c>
      <c r="M10850" s="2">
        <v>33.495226930000001</v>
      </c>
      <c r="N10850" s="2">
        <v>0</v>
      </c>
      <c r="O10850" s="2">
        <v>136.37659780000001</v>
      </c>
      <c r="P10850" s="2">
        <v>101.6351974</v>
      </c>
      <c r="Q10850" s="2">
        <v>34.30178712</v>
      </c>
    </row>
    <row r="10851" spans="1:17" ht="19.5" customHeight="1">
      <c r="A10851" s="2" t="s">
        <v>40716</v>
      </c>
      <c r="B10851" s="2">
        <v>1563</v>
      </c>
      <c r="C10851" s="2">
        <v>355</v>
      </c>
      <c r="D10851" s="2" t="s">
        <v>40717</v>
      </c>
      <c r="E10851" s="2" t="s">
        <v>40718</v>
      </c>
      <c r="F10851" s="2" t="s">
        <v>192</v>
      </c>
      <c r="G10851" s="2" t="s">
        <v>27968</v>
      </c>
      <c r="H10851" s="2" t="s">
        <v>40719</v>
      </c>
      <c r="I10851" s="2">
        <v>0</v>
      </c>
      <c r="J10851" s="2">
        <v>0</v>
      </c>
      <c r="K10851" s="2">
        <v>0</v>
      </c>
      <c r="L10851" s="2">
        <v>0</v>
      </c>
      <c r="M10851" s="2">
        <v>0</v>
      </c>
      <c r="N10851" s="2">
        <v>0</v>
      </c>
      <c r="O10851" s="2">
        <v>0</v>
      </c>
      <c r="P10851" s="2">
        <v>0</v>
      </c>
      <c r="Q10851" s="2">
        <v>34.30178712</v>
      </c>
    </row>
    <row r="10852" spans="1:17" ht="19.5" customHeight="1">
      <c r="A10852" s="2" t="s">
        <v>40720</v>
      </c>
      <c r="B10852" s="2">
        <v>12030</v>
      </c>
      <c r="C10852" s="2">
        <v>103</v>
      </c>
      <c r="D10852" s="2" t="s">
        <v>40721</v>
      </c>
      <c r="E10852" s="2" t="s">
        <v>40722</v>
      </c>
      <c r="F10852" s="2" t="s">
        <v>40723</v>
      </c>
      <c r="G10852" s="2" t="s">
        <v>40724</v>
      </c>
      <c r="H10852" s="2" t="s">
        <v>40725</v>
      </c>
      <c r="I10852" s="2">
        <v>0</v>
      </c>
      <c r="J10852" s="2">
        <v>0</v>
      </c>
      <c r="K10852" s="2">
        <v>27.935887139999998</v>
      </c>
      <c r="L10852" s="2">
        <v>0</v>
      </c>
      <c r="M10852" s="2">
        <v>16.747613470000001</v>
      </c>
      <c r="N10852" s="2">
        <v>0</v>
      </c>
      <c r="O10852" s="2">
        <v>0</v>
      </c>
      <c r="P10852" s="2">
        <v>22.585599420000001</v>
      </c>
      <c r="Q10852" s="2">
        <v>0</v>
      </c>
    </row>
    <row r="10853" spans="1:17" ht="19.5" customHeight="1">
      <c r="A10853" s="2" t="s">
        <v>40726</v>
      </c>
      <c r="B10853" s="2">
        <v>14788</v>
      </c>
      <c r="C10853" s="2">
        <v>123</v>
      </c>
      <c r="D10853" s="2" t="s">
        <v>40721</v>
      </c>
      <c r="E10853" s="2" t="s">
        <v>40727</v>
      </c>
      <c r="F10853" s="2">
        <v>2</v>
      </c>
      <c r="G10853" s="2">
        <v>1</v>
      </c>
      <c r="H10853" s="2" t="s">
        <v>40725</v>
      </c>
      <c r="I10853" s="2">
        <v>0</v>
      </c>
      <c r="J10853" s="2">
        <v>0</v>
      </c>
      <c r="K10853" s="2">
        <v>0</v>
      </c>
      <c r="L10853" s="2">
        <v>0</v>
      </c>
      <c r="M10853" s="2">
        <v>0</v>
      </c>
      <c r="N10853" s="2">
        <v>27.955606499999998</v>
      </c>
      <c r="O10853" s="2">
        <v>0</v>
      </c>
      <c r="P10853" s="2">
        <v>0</v>
      </c>
      <c r="Q10853" s="2">
        <v>0</v>
      </c>
    </row>
    <row r="10854" spans="1:17" ht="19.5" customHeight="1">
      <c r="A10854" s="2" t="s">
        <v>40728</v>
      </c>
      <c r="B10854" s="2">
        <v>8666</v>
      </c>
      <c r="C10854" s="2">
        <v>254</v>
      </c>
      <c r="D10854" s="2" t="s">
        <v>40721</v>
      </c>
      <c r="E10854" s="2" t="s">
        <v>40729</v>
      </c>
      <c r="F10854" s="2">
        <v>4</v>
      </c>
      <c r="G10854" s="2">
        <v>10</v>
      </c>
      <c r="H10854" s="2" t="s">
        <v>40725</v>
      </c>
      <c r="I10854" s="2">
        <v>0</v>
      </c>
      <c r="J10854" s="2">
        <v>14.032576629999999</v>
      </c>
      <c r="K10854" s="2">
        <v>0</v>
      </c>
      <c r="L10854" s="2">
        <v>0</v>
      </c>
      <c r="M10854" s="2">
        <v>0</v>
      </c>
      <c r="N10854" s="2">
        <v>0</v>
      </c>
      <c r="O10854" s="2">
        <v>0</v>
      </c>
      <c r="P10854" s="2">
        <v>0</v>
      </c>
      <c r="Q10854" s="2">
        <v>0</v>
      </c>
    </row>
    <row r="10855" spans="1:17" ht="19.5" customHeight="1">
      <c r="A10855" s="2" t="s">
        <v>40730</v>
      </c>
      <c r="B10855" s="2">
        <v>5980</v>
      </c>
      <c r="C10855" s="2">
        <v>371</v>
      </c>
      <c r="D10855" s="2" t="s">
        <v>225</v>
      </c>
      <c r="E10855" s="2" t="s">
        <v>40731</v>
      </c>
      <c r="F10855" s="2" t="s">
        <v>40732</v>
      </c>
      <c r="G10855" s="2" t="s">
        <v>40733</v>
      </c>
      <c r="H10855" s="2" t="s">
        <v>229</v>
      </c>
      <c r="I10855" s="2">
        <v>159.20297959999999</v>
      </c>
      <c r="J10855" s="2">
        <v>80.687315600000005</v>
      </c>
      <c r="K10855" s="2">
        <v>139.6794357</v>
      </c>
      <c r="L10855" s="2">
        <v>82.44778307</v>
      </c>
      <c r="M10855" s="2">
        <v>100.4856808</v>
      </c>
      <c r="N10855" s="2">
        <v>181.71144219999999</v>
      </c>
      <c r="O10855" s="2">
        <v>148.77447029999999</v>
      </c>
      <c r="P10855" s="2">
        <v>45.171198840000002</v>
      </c>
      <c r="Q10855" s="2">
        <v>34.30178712</v>
      </c>
    </row>
    <row r="10856" spans="1:17" ht="19.5" customHeight="1">
      <c r="A10856" s="2" t="s">
        <v>40734</v>
      </c>
      <c r="B10856" s="2">
        <v>3913</v>
      </c>
      <c r="C10856" s="2">
        <v>158</v>
      </c>
      <c r="D10856" s="2" t="s">
        <v>225</v>
      </c>
      <c r="E10856" s="2" t="s">
        <v>40735</v>
      </c>
      <c r="F10856" s="2" t="s">
        <v>557</v>
      </c>
      <c r="G10856" s="2" t="s">
        <v>22091</v>
      </c>
      <c r="H10856" s="2" t="s">
        <v>229</v>
      </c>
      <c r="I10856" s="2">
        <v>0</v>
      </c>
      <c r="J10856" s="2">
        <v>10.524432470000001</v>
      </c>
      <c r="K10856" s="2">
        <v>0</v>
      </c>
      <c r="L10856" s="2">
        <v>0</v>
      </c>
      <c r="M10856" s="2">
        <v>25.121420199999999</v>
      </c>
      <c r="N10856" s="2">
        <v>0</v>
      </c>
      <c r="O10856" s="2">
        <v>0</v>
      </c>
      <c r="P10856" s="2">
        <v>0</v>
      </c>
      <c r="Q10856" s="2">
        <v>0</v>
      </c>
    </row>
    <row r="10857" spans="1:17" ht="19.5" customHeight="1">
      <c r="A10857" s="2" t="s">
        <v>40736</v>
      </c>
      <c r="B10857" s="2">
        <v>5474</v>
      </c>
      <c r="C10857" s="2">
        <v>324</v>
      </c>
      <c r="D10857" s="2" t="s">
        <v>40737</v>
      </c>
      <c r="E10857" s="2" t="s">
        <v>40738</v>
      </c>
      <c r="F10857" s="2" t="s">
        <v>40739</v>
      </c>
      <c r="G10857" s="2" t="s">
        <v>40740</v>
      </c>
      <c r="H10857" s="2" t="s">
        <v>40741</v>
      </c>
      <c r="I10857" s="2">
        <v>0</v>
      </c>
      <c r="J10857" s="2">
        <v>0</v>
      </c>
      <c r="K10857" s="2">
        <v>0</v>
      </c>
      <c r="L10857" s="2">
        <v>0</v>
      </c>
      <c r="M10857" s="2">
        <v>16.747613470000001</v>
      </c>
      <c r="N10857" s="2">
        <v>0</v>
      </c>
      <c r="O10857" s="2">
        <v>0</v>
      </c>
      <c r="P10857" s="2">
        <v>0</v>
      </c>
      <c r="Q10857" s="2">
        <v>0</v>
      </c>
    </row>
    <row r="10858" spans="1:17" ht="19.5" customHeight="1">
      <c r="A10858" s="2" t="s">
        <v>40742</v>
      </c>
      <c r="B10858" s="2">
        <v>20889</v>
      </c>
      <c r="C10858" s="2">
        <v>486</v>
      </c>
      <c r="D10858" s="2" t="s">
        <v>40737</v>
      </c>
      <c r="E10858" s="2" t="s">
        <v>40743</v>
      </c>
      <c r="F10858" s="2" t="s">
        <v>40744</v>
      </c>
      <c r="G10858" s="2" t="s">
        <v>40745</v>
      </c>
      <c r="H10858" s="2" t="s">
        <v>40741</v>
      </c>
      <c r="I10858" s="2">
        <v>0</v>
      </c>
      <c r="J10858" s="2">
        <v>7.0162883130000004</v>
      </c>
      <c r="K10858" s="2">
        <v>0</v>
      </c>
      <c r="L10858" s="2">
        <v>0</v>
      </c>
      <c r="M10858" s="2">
        <v>25.121420199999999</v>
      </c>
      <c r="N10858" s="2">
        <v>55.911212990000003</v>
      </c>
      <c r="O10858" s="2">
        <v>0</v>
      </c>
      <c r="P10858" s="2">
        <v>22.585599420000001</v>
      </c>
      <c r="Q10858" s="2">
        <v>0</v>
      </c>
    </row>
    <row r="10859" spans="1:17" ht="19.5" customHeight="1">
      <c r="A10859" s="2" t="s">
        <v>40746</v>
      </c>
      <c r="B10859" s="2">
        <v>7566</v>
      </c>
      <c r="C10859" s="2">
        <v>173</v>
      </c>
      <c r="D10859" s="2" t="s">
        <v>40747</v>
      </c>
      <c r="E10859" s="2" t="s">
        <v>40748</v>
      </c>
      <c r="F10859" s="2" t="s">
        <v>40749</v>
      </c>
      <c r="G10859" s="2" t="s">
        <v>40750</v>
      </c>
      <c r="H10859" s="2" t="s">
        <v>40751</v>
      </c>
      <c r="I10859" s="2">
        <v>8.3791041899999996</v>
      </c>
      <c r="J10859" s="2">
        <v>31.573297409999999</v>
      </c>
      <c r="K10859" s="2">
        <v>62.855746060000001</v>
      </c>
      <c r="L10859" s="2">
        <v>0</v>
      </c>
      <c r="M10859" s="2">
        <v>33.495226930000001</v>
      </c>
      <c r="N10859" s="2">
        <v>41.933409750000003</v>
      </c>
      <c r="O10859" s="2">
        <v>0</v>
      </c>
      <c r="P10859" s="2">
        <v>22.585599420000001</v>
      </c>
      <c r="Q10859" s="2">
        <v>102.9053614</v>
      </c>
    </row>
    <row r="10860" spans="1:17" ht="19.5" customHeight="1">
      <c r="A10860" s="2" t="s">
        <v>40752</v>
      </c>
      <c r="B10860" s="2">
        <v>8170</v>
      </c>
      <c r="C10860" s="2">
        <v>238</v>
      </c>
      <c r="D10860" s="2" t="s">
        <v>40753</v>
      </c>
      <c r="E10860" s="2" t="s">
        <v>40754</v>
      </c>
      <c r="F10860" s="2">
        <v>5</v>
      </c>
      <c r="G10860" s="2">
        <v>17</v>
      </c>
      <c r="H10860" s="2" t="s">
        <v>40755</v>
      </c>
      <c r="I10860" s="2">
        <v>20.947760469999999</v>
      </c>
      <c r="J10860" s="2">
        <v>0</v>
      </c>
      <c r="K10860" s="2">
        <v>0</v>
      </c>
      <c r="L10860" s="2">
        <v>0</v>
      </c>
      <c r="M10860" s="2">
        <v>0</v>
      </c>
      <c r="N10860" s="2">
        <v>0</v>
      </c>
      <c r="O10860" s="2">
        <v>0</v>
      </c>
      <c r="P10860" s="2">
        <v>0</v>
      </c>
      <c r="Q10860" s="2">
        <v>0</v>
      </c>
    </row>
    <row r="10861" spans="1:17" ht="19.5" customHeight="1">
      <c r="A10861" s="2" t="s">
        <v>40756</v>
      </c>
      <c r="B10861" s="2">
        <v>8403</v>
      </c>
      <c r="C10861" s="2">
        <v>171</v>
      </c>
      <c r="D10861" s="2" t="s">
        <v>40753</v>
      </c>
      <c r="E10861" s="2" t="s">
        <v>40757</v>
      </c>
      <c r="F10861" s="2">
        <v>4</v>
      </c>
      <c r="G10861" s="2">
        <v>16</v>
      </c>
      <c r="H10861" s="2" t="s">
        <v>40755</v>
      </c>
      <c r="I10861" s="2">
        <v>0</v>
      </c>
      <c r="J10861" s="2">
        <v>0</v>
      </c>
      <c r="K10861" s="2">
        <v>0</v>
      </c>
      <c r="L10861" s="2">
        <v>0</v>
      </c>
      <c r="M10861" s="2">
        <v>0</v>
      </c>
      <c r="N10861" s="2">
        <v>0</v>
      </c>
      <c r="O10861" s="2">
        <v>49.591490100000001</v>
      </c>
      <c r="P10861" s="2">
        <v>0</v>
      </c>
      <c r="Q10861" s="2">
        <v>0</v>
      </c>
    </row>
    <row r="10862" spans="1:17" ht="19.5" customHeight="1">
      <c r="A10862" s="2" t="s">
        <v>40758</v>
      </c>
      <c r="B10862" s="2">
        <v>19826</v>
      </c>
      <c r="C10862" s="2">
        <v>177</v>
      </c>
      <c r="D10862" s="2" t="s">
        <v>40753</v>
      </c>
      <c r="E10862" s="2" t="s">
        <v>40759</v>
      </c>
      <c r="F10862" s="2" t="s">
        <v>2777</v>
      </c>
      <c r="G10862" s="2" t="s">
        <v>40760</v>
      </c>
      <c r="H10862" s="2" t="s">
        <v>40755</v>
      </c>
      <c r="I10862" s="2">
        <v>0</v>
      </c>
      <c r="J10862" s="2">
        <v>21.048864940000001</v>
      </c>
      <c r="K10862" s="2">
        <v>20.95191535</v>
      </c>
      <c r="L10862" s="2">
        <v>0</v>
      </c>
      <c r="M10862" s="2">
        <v>0</v>
      </c>
      <c r="N10862" s="2">
        <v>0</v>
      </c>
      <c r="O10862" s="2">
        <v>0</v>
      </c>
      <c r="P10862" s="2">
        <v>0</v>
      </c>
      <c r="Q10862" s="2">
        <v>0</v>
      </c>
    </row>
    <row r="10863" spans="1:17" ht="19.5" customHeight="1">
      <c r="A10863" s="2" t="s">
        <v>40761</v>
      </c>
      <c r="B10863" s="2">
        <v>30448</v>
      </c>
      <c r="C10863" s="2">
        <v>238</v>
      </c>
      <c r="D10863" s="2" t="s">
        <v>40753</v>
      </c>
      <c r="E10863" s="2" t="s">
        <v>40754</v>
      </c>
      <c r="F10863" s="2" t="s">
        <v>40762</v>
      </c>
      <c r="G10863" s="2" t="s">
        <v>40763</v>
      </c>
      <c r="H10863" s="2" t="s">
        <v>40755</v>
      </c>
      <c r="I10863" s="2">
        <v>71.222385610000003</v>
      </c>
      <c r="J10863" s="2">
        <v>94.719892229999999</v>
      </c>
      <c r="K10863" s="2">
        <v>69.83971785</v>
      </c>
      <c r="L10863" s="2">
        <v>82.44778307</v>
      </c>
      <c r="M10863" s="2">
        <v>58.616647129999997</v>
      </c>
      <c r="N10863" s="2">
        <v>97.844622740000005</v>
      </c>
      <c r="O10863" s="2">
        <v>0</v>
      </c>
      <c r="P10863" s="2">
        <v>169.3919957</v>
      </c>
      <c r="Q10863" s="2">
        <v>102.9053614</v>
      </c>
    </row>
    <row r="10864" spans="1:17" ht="19.5" customHeight="1">
      <c r="A10864" s="2" t="s">
        <v>40764</v>
      </c>
      <c r="B10864" s="2">
        <v>12101</v>
      </c>
      <c r="C10864" s="2">
        <v>238</v>
      </c>
      <c r="D10864" s="2" t="s">
        <v>40765</v>
      </c>
      <c r="E10864" s="2" t="s">
        <v>40766</v>
      </c>
      <c r="F10864" s="2" t="s">
        <v>696</v>
      </c>
      <c r="G10864" s="2" t="s">
        <v>40767</v>
      </c>
      <c r="H10864" s="2" t="s">
        <v>40768</v>
      </c>
      <c r="I10864" s="2">
        <v>8.3791041899999996</v>
      </c>
      <c r="J10864" s="2">
        <v>0</v>
      </c>
      <c r="K10864" s="2">
        <v>20.95191535</v>
      </c>
      <c r="L10864" s="2">
        <v>0</v>
      </c>
      <c r="M10864" s="2">
        <v>0</v>
      </c>
      <c r="N10864" s="2">
        <v>0</v>
      </c>
      <c r="O10864" s="2">
        <v>0</v>
      </c>
      <c r="P10864" s="2">
        <v>0</v>
      </c>
      <c r="Q10864" s="2">
        <v>0</v>
      </c>
    </row>
    <row r="10865" spans="1:17" ht="19.5" customHeight="1">
      <c r="A10865" s="2" t="s">
        <v>40769</v>
      </c>
      <c r="B10865" s="2">
        <v>17499</v>
      </c>
      <c r="C10865" s="2">
        <v>256</v>
      </c>
      <c r="D10865" s="2" t="s">
        <v>40765</v>
      </c>
      <c r="E10865" s="2" t="s">
        <v>40770</v>
      </c>
      <c r="F10865" s="2" t="s">
        <v>453</v>
      </c>
      <c r="G10865" s="2" t="s">
        <v>40771</v>
      </c>
      <c r="H10865" s="2" t="s">
        <v>40768</v>
      </c>
      <c r="I10865" s="2">
        <v>0</v>
      </c>
      <c r="J10865" s="2">
        <v>7.0162883130000004</v>
      </c>
      <c r="K10865" s="2">
        <v>0</v>
      </c>
      <c r="L10865" s="2">
        <v>0</v>
      </c>
      <c r="M10865" s="2">
        <v>33.495226930000001</v>
      </c>
      <c r="N10865" s="2">
        <v>0</v>
      </c>
      <c r="O10865" s="2">
        <v>0</v>
      </c>
      <c r="P10865" s="2">
        <v>0</v>
      </c>
      <c r="Q10865" s="2">
        <v>0</v>
      </c>
    </row>
    <row r="10866" spans="1:17" ht="19.5" customHeight="1">
      <c r="A10866" s="2" t="s">
        <v>40772</v>
      </c>
      <c r="B10866" s="2">
        <v>357</v>
      </c>
      <c r="C10866" s="2">
        <v>357</v>
      </c>
      <c r="D10866" s="2" t="s">
        <v>40765</v>
      </c>
      <c r="E10866" s="2" t="s">
        <v>40773</v>
      </c>
      <c r="F10866" s="2" t="s">
        <v>40774</v>
      </c>
      <c r="G10866" s="2" t="s">
        <v>40775</v>
      </c>
      <c r="H10866" s="2" t="s">
        <v>40768</v>
      </c>
      <c r="I10866" s="2">
        <v>25.137312569999999</v>
      </c>
      <c r="J10866" s="2">
        <v>24.557009099999998</v>
      </c>
      <c r="K10866" s="2">
        <v>13.967943569999999</v>
      </c>
      <c r="L10866" s="2">
        <v>54.96518871</v>
      </c>
      <c r="M10866" s="2">
        <v>25.121420199999999</v>
      </c>
      <c r="N10866" s="2">
        <v>0</v>
      </c>
      <c r="O10866" s="2">
        <v>61.989362630000002</v>
      </c>
      <c r="P10866" s="2">
        <v>33.878399129999998</v>
      </c>
      <c r="Q10866" s="2">
        <v>0</v>
      </c>
    </row>
    <row r="10867" spans="1:17" ht="19.5" customHeight="1">
      <c r="A10867" s="2" t="s">
        <v>40776</v>
      </c>
      <c r="B10867" s="2">
        <v>4012</v>
      </c>
      <c r="C10867" s="2">
        <v>364</v>
      </c>
      <c r="D10867" s="2" t="s">
        <v>225</v>
      </c>
      <c r="E10867" s="2" t="s">
        <v>40777</v>
      </c>
      <c r="F10867" s="2" t="s">
        <v>2381</v>
      </c>
      <c r="G10867" s="2" t="s">
        <v>40778</v>
      </c>
      <c r="H10867" s="2" t="s">
        <v>229</v>
      </c>
      <c r="I10867" s="2">
        <v>0</v>
      </c>
      <c r="J10867" s="2">
        <v>0</v>
      </c>
      <c r="K10867" s="2">
        <v>0</v>
      </c>
      <c r="L10867" s="2">
        <v>0</v>
      </c>
      <c r="M10867" s="2">
        <v>33.495226930000001</v>
      </c>
      <c r="N10867" s="2">
        <v>0</v>
      </c>
      <c r="O10867" s="2">
        <v>0</v>
      </c>
      <c r="P10867" s="2">
        <v>0</v>
      </c>
      <c r="Q10867" s="2">
        <v>0</v>
      </c>
    </row>
    <row r="10868" spans="1:17" ht="19.5" customHeight="1">
      <c r="A10868" s="2" t="s">
        <v>40779</v>
      </c>
      <c r="B10868" s="2">
        <v>29329</v>
      </c>
      <c r="C10868" s="2">
        <v>452</v>
      </c>
      <c r="D10868" s="2" t="s">
        <v>40780</v>
      </c>
      <c r="E10868" s="2" t="s">
        <v>40781</v>
      </c>
      <c r="F10868" s="2" t="s">
        <v>40782</v>
      </c>
      <c r="G10868" s="2" t="s">
        <v>40783</v>
      </c>
      <c r="H10868" s="2" t="s">
        <v>40784</v>
      </c>
      <c r="I10868" s="2">
        <v>41.895520949999998</v>
      </c>
      <c r="J10868" s="2">
        <v>14.032576629999999</v>
      </c>
      <c r="K10868" s="2">
        <v>0</v>
      </c>
      <c r="L10868" s="2">
        <v>0</v>
      </c>
      <c r="M10868" s="2">
        <v>50.242840399999999</v>
      </c>
      <c r="N10868" s="2">
        <v>0</v>
      </c>
      <c r="O10868" s="2">
        <v>0</v>
      </c>
      <c r="P10868" s="2">
        <v>33.878399129999998</v>
      </c>
      <c r="Q10868" s="2">
        <v>68.603574249999994</v>
      </c>
    </row>
    <row r="10869" spans="1:17" ht="19.5" customHeight="1">
      <c r="A10869" s="2" t="s">
        <v>40785</v>
      </c>
      <c r="B10869" s="2">
        <v>24450</v>
      </c>
      <c r="C10869" s="2">
        <v>377</v>
      </c>
      <c r="D10869" s="2" t="s">
        <v>40780</v>
      </c>
      <c r="E10869" s="2" t="s">
        <v>40786</v>
      </c>
      <c r="F10869" s="2" t="s">
        <v>40787</v>
      </c>
      <c r="G10869" s="2" t="s">
        <v>40788</v>
      </c>
      <c r="H10869" s="2" t="s">
        <v>40784</v>
      </c>
      <c r="I10869" s="2">
        <v>75.411937710000004</v>
      </c>
      <c r="J10869" s="2">
        <v>94.719892229999999</v>
      </c>
      <c r="K10869" s="2">
        <v>69.83971785</v>
      </c>
      <c r="L10869" s="2">
        <v>109.9303774</v>
      </c>
      <c r="M10869" s="2">
        <v>75.364260590000001</v>
      </c>
      <c r="N10869" s="2">
        <v>69.889016240000004</v>
      </c>
      <c r="O10869" s="2">
        <v>49.591490100000001</v>
      </c>
      <c r="P10869" s="2">
        <v>124.2207968</v>
      </c>
      <c r="Q10869" s="2">
        <v>68.603574249999994</v>
      </c>
    </row>
    <row r="10870" spans="1:17" ht="19.5" customHeight="1">
      <c r="A10870" s="2" t="s">
        <v>40789</v>
      </c>
      <c r="B10870" s="2">
        <v>2030</v>
      </c>
      <c r="C10870" s="2">
        <v>149</v>
      </c>
      <c r="D10870" s="2" t="s">
        <v>40780</v>
      </c>
      <c r="E10870" s="2" t="s">
        <v>40790</v>
      </c>
      <c r="F10870" s="2" t="s">
        <v>5906</v>
      </c>
      <c r="G10870" s="2">
        <v>5.0513201565519504E+16</v>
      </c>
      <c r="H10870" s="2" t="s">
        <v>40784</v>
      </c>
      <c r="I10870" s="2">
        <v>12.568656280000001</v>
      </c>
      <c r="J10870" s="2">
        <v>7.0162883130000004</v>
      </c>
      <c r="K10870" s="2">
        <v>0</v>
      </c>
      <c r="L10870" s="2">
        <v>27.48259436</v>
      </c>
      <c r="M10870" s="2">
        <v>0</v>
      </c>
      <c r="N10870" s="2">
        <v>0</v>
      </c>
      <c r="O10870" s="2">
        <v>0</v>
      </c>
      <c r="P10870" s="2">
        <v>33.878399129999998</v>
      </c>
      <c r="Q10870" s="2">
        <v>0</v>
      </c>
    </row>
    <row r="10871" spans="1:17" ht="19.5" customHeight="1">
      <c r="A10871" s="2" t="s">
        <v>40791</v>
      </c>
      <c r="B10871" s="2">
        <v>6745</v>
      </c>
      <c r="C10871" s="2">
        <v>340</v>
      </c>
      <c r="D10871" s="2" t="s">
        <v>40780</v>
      </c>
      <c r="E10871" s="2" t="s">
        <v>40792</v>
      </c>
      <c r="F10871" s="2">
        <v>3</v>
      </c>
      <c r="G10871" s="2">
        <v>53</v>
      </c>
      <c r="H10871" s="2" t="s">
        <v>40784</v>
      </c>
      <c r="I10871" s="2">
        <v>0</v>
      </c>
      <c r="J10871" s="2">
        <v>0</v>
      </c>
      <c r="K10871" s="2">
        <v>0</v>
      </c>
      <c r="L10871" s="2">
        <v>0</v>
      </c>
      <c r="M10871" s="2">
        <v>25.121420199999999</v>
      </c>
      <c r="N10871" s="2">
        <v>0</v>
      </c>
      <c r="O10871" s="2">
        <v>0</v>
      </c>
      <c r="P10871" s="2">
        <v>0</v>
      </c>
      <c r="Q10871" s="2">
        <v>0</v>
      </c>
    </row>
    <row r="10872" spans="1:17" ht="19.5" customHeight="1">
      <c r="A10872" s="2" t="s">
        <v>40793</v>
      </c>
      <c r="B10872" s="2">
        <v>6752</v>
      </c>
      <c r="C10872" s="2">
        <v>727</v>
      </c>
      <c r="D10872" s="2" t="s">
        <v>40780</v>
      </c>
      <c r="E10872" s="2" t="s">
        <v>40794</v>
      </c>
      <c r="F10872" s="2">
        <v>2.3928825649048999E+54</v>
      </c>
      <c r="G10872" s="2" t="s">
        <v>40795</v>
      </c>
      <c r="H10872" s="2" t="s">
        <v>40784</v>
      </c>
      <c r="I10872" s="2">
        <v>3850.1983749999999</v>
      </c>
      <c r="J10872" s="2">
        <v>3774.763113</v>
      </c>
      <c r="K10872" s="2">
        <v>3785.312707</v>
      </c>
      <c r="L10872" s="2">
        <v>3453.6460240000001</v>
      </c>
      <c r="M10872" s="2">
        <v>3156.9251380000001</v>
      </c>
      <c r="N10872" s="2">
        <v>3438.5395990000002</v>
      </c>
      <c r="O10872" s="2">
        <v>4264.8681489999999</v>
      </c>
      <c r="P10872" s="2">
        <v>3828.259102</v>
      </c>
      <c r="Q10872" s="2">
        <v>3601.6876480000001</v>
      </c>
    </row>
    <row r="10873" spans="1:17" ht="19.5" customHeight="1">
      <c r="A10873" s="2" t="s">
        <v>40796</v>
      </c>
      <c r="B10873" s="2">
        <v>6784</v>
      </c>
      <c r="C10873" s="2">
        <v>142</v>
      </c>
      <c r="D10873" s="2" t="s">
        <v>40780</v>
      </c>
      <c r="E10873" s="2" t="s">
        <v>40797</v>
      </c>
      <c r="F10873" s="2">
        <v>3</v>
      </c>
      <c r="G10873" s="2">
        <v>94</v>
      </c>
      <c r="H10873" s="2" t="s">
        <v>40784</v>
      </c>
      <c r="I10873" s="2">
        <v>0</v>
      </c>
      <c r="J10873" s="2">
        <v>10.524432470000001</v>
      </c>
      <c r="K10873" s="2">
        <v>0</v>
      </c>
      <c r="L10873" s="2">
        <v>0</v>
      </c>
      <c r="M10873" s="2">
        <v>0</v>
      </c>
      <c r="N10873" s="2">
        <v>0</v>
      </c>
      <c r="O10873" s="2">
        <v>0</v>
      </c>
      <c r="P10873" s="2">
        <v>0</v>
      </c>
      <c r="Q10873" s="2">
        <v>0</v>
      </c>
    </row>
    <row r="10874" spans="1:17" ht="19.5" customHeight="1">
      <c r="A10874" s="2" t="s">
        <v>40798</v>
      </c>
      <c r="B10874" s="2">
        <v>2325</v>
      </c>
      <c r="C10874" s="2">
        <v>272</v>
      </c>
      <c r="D10874" s="2" t="s">
        <v>40799</v>
      </c>
      <c r="E10874" s="2" t="s">
        <v>40800</v>
      </c>
      <c r="F10874" s="2">
        <v>4</v>
      </c>
      <c r="G10874" s="2">
        <v>19</v>
      </c>
      <c r="H10874" s="2" t="s">
        <v>40801</v>
      </c>
      <c r="I10874" s="2">
        <v>0</v>
      </c>
      <c r="J10874" s="2">
        <v>0</v>
      </c>
      <c r="K10874" s="2">
        <v>0</v>
      </c>
      <c r="L10874" s="2">
        <v>0</v>
      </c>
      <c r="M10874" s="2">
        <v>0</v>
      </c>
      <c r="N10874" s="2">
        <v>0</v>
      </c>
      <c r="O10874" s="2">
        <v>0</v>
      </c>
      <c r="P10874" s="2">
        <v>45.171198840000002</v>
      </c>
      <c r="Q10874" s="2">
        <v>0</v>
      </c>
    </row>
    <row r="10875" spans="1:17" ht="19.5" customHeight="1">
      <c r="A10875" s="2" t="s">
        <v>40802</v>
      </c>
      <c r="B10875" s="2">
        <v>1372</v>
      </c>
      <c r="C10875" s="2">
        <v>152</v>
      </c>
      <c r="D10875" s="2" t="s">
        <v>40803</v>
      </c>
      <c r="E10875" s="2" t="s">
        <v>40804</v>
      </c>
      <c r="F10875" s="2" t="s">
        <v>345</v>
      </c>
      <c r="G10875" s="2" t="s">
        <v>40805</v>
      </c>
      <c r="H10875" s="2" t="s">
        <v>65</v>
      </c>
      <c r="I10875" s="2">
        <v>0</v>
      </c>
      <c r="J10875" s="2">
        <v>0</v>
      </c>
      <c r="K10875" s="2">
        <v>0</v>
      </c>
      <c r="L10875" s="2">
        <v>0</v>
      </c>
      <c r="M10875" s="2">
        <v>0</v>
      </c>
      <c r="N10875" s="2">
        <v>0</v>
      </c>
      <c r="O10875" s="2">
        <v>0</v>
      </c>
      <c r="P10875" s="2">
        <v>0</v>
      </c>
      <c r="Q10875" s="2">
        <v>22.867858080000001</v>
      </c>
    </row>
    <row r="10876" spans="1:17" ht="19.5" customHeight="1">
      <c r="A10876" s="2" t="s">
        <v>40806</v>
      </c>
      <c r="B10876" s="2">
        <v>12480</v>
      </c>
      <c r="C10876" s="2">
        <v>133</v>
      </c>
      <c r="D10876" s="2" t="s">
        <v>40803</v>
      </c>
      <c r="E10876" s="2" t="s">
        <v>40807</v>
      </c>
      <c r="F10876" s="2" t="s">
        <v>40808</v>
      </c>
      <c r="G10876" s="2" t="s">
        <v>40809</v>
      </c>
      <c r="H10876" s="2" t="s">
        <v>65</v>
      </c>
      <c r="I10876" s="2">
        <v>297.45819870000003</v>
      </c>
      <c r="J10876" s="2">
        <v>389.40400140000003</v>
      </c>
      <c r="K10876" s="2">
        <v>244.43901249999999</v>
      </c>
      <c r="L10876" s="2">
        <v>183.21729569999999</v>
      </c>
      <c r="M10876" s="2">
        <v>276.33562219999999</v>
      </c>
      <c r="N10876" s="2">
        <v>307.51167149999998</v>
      </c>
      <c r="O10876" s="2">
        <v>322.34468570000001</v>
      </c>
      <c r="P10876" s="2">
        <v>259.73439339999999</v>
      </c>
      <c r="Q10876" s="2">
        <v>274.41429699999998</v>
      </c>
    </row>
    <row r="10877" spans="1:17" ht="19.5" customHeight="1">
      <c r="A10877" s="2" t="s">
        <v>40810</v>
      </c>
      <c r="B10877" s="2">
        <v>5151</v>
      </c>
      <c r="C10877" s="2">
        <v>347</v>
      </c>
      <c r="D10877" s="2" t="s">
        <v>40811</v>
      </c>
      <c r="E10877" s="2" t="s">
        <v>40812</v>
      </c>
      <c r="F10877" s="2" t="s">
        <v>40813</v>
      </c>
      <c r="G10877" s="2" t="s">
        <v>40814</v>
      </c>
      <c r="H10877" s="2" t="s">
        <v>40815</v>
      </c>
      <c r="I10877" s="2">
        <v>184.34029219999999</v>
      </c>
      <c r="J10877" s="2">
        <v>157.86648700000001</v>
      </c>
      <c r="K10877" s="2">
        <v>328.24667390000002</v>
      </c>
      <c r="L10877" s="2">
        <v>174.05643090000001</v>
      </c>
      <c r="M10877" s="2">
        <v>133.98090769999999</v>
      </c>
      <c r="N10877" s="2">
        <v>265.57826169999998</v>
      </c>
      <c r="O10877" s="2">
        <v>99.182980200000003</v>
      </c>
      <c r="P10877" s="2">
        <v>158.09919600000001</v>
      </c>
      <c r="Q10877" s="2">
        <v>194.37679370000001</v>
      </c>
    </row>
    <row r="10878" spans="1:17" ht="19.5" customHeight="1">
      <c r="A10878" s="2" t="s">
        <v>40816</v>
      </c>
      <c r="B10878" s="2">
        <v>17909</v>
      </c>
      <c r="C10878" s="2">
        <v>65</v>
      </c>
      <c r="D10878" s="2" t="s">
        <v>225</v>
      </c>
      <c r="E10878" s="2" t="s">
        <v>40817</v>
      </c>
      <c r="F10878" s="2" t="s">
        <v>40818</v>
      </c>
      <c r="G10878" s="2" t="s">
        <v>40819</v>
      </c>
      <c r="H10878" s="2" t="s">
        <v>229</v>
      </c>
      <c r="I10878" s="2">
        <v>0</v>
      </c>
      <c r="J10878" s="2">
        <v>0</v>
      </c>
      <c r="K10878" s="2">
        <v>0</v>
      </c>
      <c r="L10878" s="2">
        <v>0</v>
      </c>
      <c r="M10878" s="2">
        <v>25.121420199999999</v>
      </c>
      <c r="N10878" s="2">
        <v>0</v>
      </c>
      <c r="O10878" s="2">
        <v>0</v>
      </c>
      <c r="P10878" s="2">
        <v>0</v>
      </c>
      <c r="Q10878" s="2">
        <v>22.867858080000001</v>
      </c>
    </row>
    <row r="10879" spans="1:17" ht="19.5" customHeight="1">
      <c r="A10879" s="2" t="s">
        <v>40820</v>
      </c>
      <c r="B10879" s="2">
        <v>42355</v>
      </c>
      <c r="C10879" s="2">
        <v>172</v>
      </c>
      <c r="D10879" s="2" t="s">
        <v>225</v>
      </c>
      <c r="E10879" s="2" t="s">
        <v>40821</v>
      </c>
      <c r="F10879" s="2" t="s">
        <v>40822</v>
      </c>
      <c r="G10879" s="2" t="s">
        <v>40823</v>
      </c>
      <c r="H10879" s="2" t="s">
        <v>229</v>
      </c>
      <c r="I10879" s="2">
        <v>8.3791041899999996</v>
      </c>
      <c r="J10879" s="2">
        <v>0</v>
      </c>
      <c r="K10879" s="2">
        <v>0</v>
      </c>
      <c r="L10879" s="2">
        <v>0</v>
      </c>
      <c r="M10879" s="2">
        <v>0</v>
      </c>
      <c r="N10879" s="2">
        <v>0</v>
      </c>
      <c r="O10879" s="2">
        <v>0</v>
      </c>
      <c r="P10879" s="2">
        <v>0</v>
      </c>
      <c r="Q10879" s="2">
        <v>0</v>
      </c>
    </row>
    <row r="10880" spans="1:17" ht="19.5" customHeight="1">
      <c r="A10880" s="2" t="s">
        <v>40824</v>
      </c>
      <c r="B10880" s="2">
        <v>60540</v>
      </c>
      <c r="C10880" s="2">
        <v>199</v>
      </c>
      <c r="D10880" s="2" t="s">
        <v>225</v>
      </c>
      <c r="E10880" s="2" t="s">
        <v>40825</v>
      </c>
      <c r="F10880" s="2" t="s">
        <v>40826</v>
      </c>
      <c r="G10880" s="2" t="s">
        <v>40827</v>
      </c>
      <c r="H10880" s="2" t="s">
        <v>229</v>
      </c>
      <c r="I10880" s="2">
        <v>16.758208379999999</v>
      </c>
      <c r="J10880" s="2">
        <v>0</v>
      </c>
      <c r="K10880" s="2">
        <v>0</v>
      </c>
      <c r="L10880" s="2">
        <v>0</v>
      </c>
      <c r="M10880" s="2">
        <v>0</v>
      </c>
      <c r="N10880" s="2">
        <v>0</v>
      </c>
      <c r="O10880" s="2">
        <v>0</v>
      </c>
      <c r="P10880" s="2">
        <v>0</v>
      </c>
      <c r="Q10880" s="2">
        <v>0</v>
      </c>
    </row>
    <row r="10881" spans="1:17" ht="19.5" customHeight="1">
      <c r="A10881" s="2" t="s">
        <v>40828</v>
      </c>
      <c r="B10881" s="2">
        <v>10363</v>
      </c>
      <c r="C10881" s="2">
        <v>302</v>
      </c>
      <c r="D10881" s="2" t="s">
        <v>225</v>
      </c>
      <c r="E10881" s="2" t="s">
        <v>40829</v>
      </c>
      <c r="F10881" s="2" t="s">
        <v>40830</v>
      </c>
      <c r="G10881" s="2" t="s">
        <v>40831</v>
      </c>
      <c r="H10881" s="2" t="s">
        <v>229</v>
      </c>
      <c r="I10881" s="2">
        <v>0</v>
      </c>
      <c r="J10881" s="2">
        <v>0</v>
      </c>
      <c r="K10881" s="2">
        <v>0</v>
      </c>
      <c r="L10881" s="2">
        <v>18.321729569999999</v>
      </c>
      <c r="M10881" s="2">
        <v>92.111874060000005</v>
      </c>
      <c r="N10881" s="2">
        <v>55.911212990000003</v>
      </c>
      <c r="O10881" s="2">
        <v>0</v>
      </c>
      <c r="P10881" s="2">
        <v>112.9279971</v>
      </c>
      <c r="Q10881" s="2">
        <v>34.30178712</v>
      </c>
    </row>
    <row r="10882" spans="1:17" ht="19.5" customHeight="1">
      <c r="A10882" s="2" t="s">
        <v>40832</v>
      </c>
      <c r="B10882" s="2">
        <v>28548</v>
      </c>
      <c r="C10882" s="2">
        <v>449</v>
      </c>
      <c r="D10882" s="2" t="s">
        <v>225</v>
      </c>
      <c r="E10882" s="2" t="s">
        <v>40833</v>
      </c>
      <c r="F10882" s="2" t="s">
        <v>40834</v>
      </c>
      <c r="G10882" s="2" t="s">
        <v>40835</v>
      </c>
      <c r="H10882" s="2" t="s">
        <v>229</v>
      </c>
      <c r="I10882" s="2">
        <v>8.3791041899999996</v>
      </c>
      <c r="J10882" s="2">
        <v>0</v>
      </c>
      <c r="K10882" s="2">
        <v>0</v>
      </c>
      <c r="L10882" s="2">
        <v>0</v>
      </c>
      <c r="M10882" s="2">
        <v>33.495226930000001</v>
      </c>
      <c r="N10882" s="2">
        <v>0</v>
      </c>
      <c r="O10882" s="2">
        <v>0</v>
      </c>
      <c r="P10882" s="2">
        <v>0</v>
      </c>
      <c r="Q10882" s="2">
        <v>0</v>
      </c>
    </row>
    <row r="10883" spans="1:17" ht="19.5" customHeight="1">
      <c r="A10883" s="2" t="s">
        <v>40836</v>
      </c>
      <c r="B10883" s="2">
        <v>6423</v>
      </c>
      <c r="C10883" s="2">
        <v>276</v>
      </c>
      <c r="D10883" s="2" t="s">
        <v>225</v>
      </c>
      <c r="E10883" s="2" t="s">
        <v>40837</v>
      </c>
      <c r="F10883" s="2">
        <v>5</v>
      </c>
      <c r="G10883" s="2">
        <v>12</v>
      </c>
      <c r="H10883" s="2" t="s">
        <v>229</v>
      </c>
      <c r="I10883" s="2">
        <v>0</v>
      </c>
      <c r="J10883" s="2">
        <v>17.540720780000001</v>
      </c>
      <c r="K10883" s="2">
        <v>0</v>
      </c>
      <c r="L10883" s="2">
        <v>0</v>
      </c>
      <c r="M10883" s="2">
        <v>0</v>
      </c>
      <c r="N10883" s="2">
        <v>0</v>
      </c>
      <c r="O10883" s="2">
        <v>0</v>
      </c>
      <c r="P10883" s="2">
        <v>0</v>
      </c>
      <c r="Q10883" s="2">
        <v>0</v>
      </c>
    </row>
    <row r="10884" spans="1:17" ht="19.5" customHeight="1">
      <c r="A10884" s="2" t="s">
        <v>40838</v>
      </c>
      <c r="B10884" s="2">
        <v>11684</v>
      </c>
      <c r="C10884" s="2">
        <v>369</v>
      </c>
      <c r="D10884" s="2" t="s">
        <v>40839</v>
      </c>
      <c r="E10884" s="2" t="s">
        <v>40840</v>
      </c>
      <c r="F10884" s="2">
        <v>5</v>
      </c>
      <c r="G10884" s="2">
        <v>15</v>
      </c>
      <c r="H10884" s="2" t="s">
        <v>40841</v>
      </c>
      <c r="I10884" s="2">
        <v>0</v>
      </c>
      <c r="J10884" s="2">
        <v>0</v>
      </c>
      <c r="K10884" s="2">
        <v>34.919858920000003</v>
      </c>
      <c r="L10884" s="2">
        <v>0</v>
      </c>
      <c r="M10884" s="2">
        <v>0</v>
      </c>
      <c r="N10884" s="2">
        <v>0</v>
      </c>
      <c r="O10884" s="2">
        <v>0</v>
      </c>
      <c r="P10884" s="2">
        <v>0</v>
      </c>
      <c r="Q10884" s="2">
        <v>0</v>
      </c>
    </row>
    <row r="10885" spans="1:17" ht="19.5" customHeight="1">
      <c r="A10885" s="2" t="s">
        <v>40842</v>
      </c>
      <c r="B10885" s="2">
        <v>1047</v>
      </c>
      <c r="C10885" s="2">
        <v>335</v>
      </c>
      <c r="D10885" s="2" t="s">
        <v>40839</v>
      </c>
      <c r="E10885" s="2" t="s">
        <v>40843</v>
      </c>
      <c r="F10885" s="2">
        <v>2</v>
      </c>
      <c r="G10885" s="2">
        <v>9</v>
      </c>
      <c r="H10885" s="2" t="s">
        <v>40841</v>
      </c>
      <c r="I10885" s="2">
        <v>0</v>
      </c>
      <c r="J10885" s="2">
        <v>0</v>
      </c>
      <c r="K10885" s="2">
        <v>13.967943569999999</v>
      </c>
      <c r="L10885" s="2">
        <v>0</v>
      </c>
      <c r="M10885" s="2">
        <v>0</v>
      </c>
      <c r="N10885" s="2">
        <v>0</v>
      </c>
      <c r="O10885" s="2">
        <v>0</v>
      </c>
      <c r="P10885" s="2">
        <v>0</v>
      </c>
      <c r="Q10885" s="2">
        <v>0</v>
      </c>
    </row>
    <row r="10886" spans="1:17" ht="19.5" customHeight="1">
      <c r="A10886" s="2" t="s">
        <v>40844</v>
      </c>
      <c r="B10886" s="2">
        <v>4007</v>
      </c>
      <c r="C10886" s="2">
        <v>395</v>
      </c>
      <c r="D10886" s="2" t="s">
        <v>40839</v>
      </c>
      <c r="E10886" s="2" t="s">
        <v>40845</v>
      </c>
      <c r="F10886" s="2" t="s">
        <v>40846</v>
      </c>
      <c r="G10886" s="2" t="s">
        <v>40847</v>
      </c>
      <c r="H10886" s="2" t="s">
        <v>40841</v>
      </c>
      <c r="I10886" s="2">
        <v>20.947760469999999</v>
      </c>
      <c r="J10886" s="2">
        <v>17.540720780000001</v>
      </c>
      <c r="K10886" s="2">
        <v>20.95191535</v>
      </c>
      <c r="L10886" s="2">
        <v>0</v>
      </c>
      <c r="M10886" s="2">
        <v>0</v>
      </c>
      <c r="N10886" s="2">
        <v>0</v>
      </c>
      <c r="O10886" s="2">
        <v>0</v>
      </c>
      <c r="P10886" s="2">
        <v>0</v>
      </c>
      <c r="Q10886" s="2">
        <v>80.037503290000004</v>
      </c>
    </row>
    <row r="10887" spans="1:17" ht="19.5" customHeight="1">
      <c r="A10887" s="2" t="s">
        <v>40848</v>
      </c>
      <c r="B10887" s="2">
        <v>5449</v>
      </c>
      <c r="C10887" s="2">
        <v>313</v>
      </c>
      <c r="D10887" s="2" t="s">
        <v>40839</v>
      </c>
      <c r="E10887" s="2" t="s">
        <v>40849</v>
      </c>
      <c r="F10887" s="2">
        <v>6</v>
      </c>
      <c r="G10887" s="2">
        <v>29</v>
      </c>
      <c r="H10887" s="2" t="s">
        <v>40841</v>
      </c>
      <c r="I10887" s="2">
        <v>25.137312569999999</v>
      </c>
      <c r="J10887" s="2">
        <v>0</v>
      </c>
      <c r="K10887" s="2">
        <v>0</v>
      </c>
      <c r="L10887" s="2">
        <v>0</v>
      </c>
      <c r="M10887" s="2">
        <v>0</v>
      </c>
      <c r="N10887" s="2">
        <v>0</v>
      </c>
      <c r="O10887" s="2">
        <v>0</v>
      </c>
      <c r="P10887" s="2">
        <v>0</v>
      </c>
      <c r="Q10887" s="2">
        <v>0</v>
      </c>
    </row>
    <row r="10888" spans="1:17" ht="19.5" customHeight="1">
      <c r="A10888" s="2" t="s">
        <v>40850</v>
      </c>
      <c r="B10888" s="2">
        <v>14272</v>
      </c>
      <c r="C10888" s="2">
        <v>274</v>
      </c>
      <c r="D10888" s="2" t="s">
        <v>40851</v>
      </c>
      <c r="E10888" s="2" t="s">
        <v>40852</v>
      </c>
      <c r="F10888" s="2" t="s">
        <v>40853</v>
      </c>
      <c r="G10888" s="2" t="s">
        <v>40854</v>
      </c>
      <c r="H10888" s="2" t="s">
        <v>40855</v>
      </c>
      <c r="I10888" s="2">
        <v>41.895520949999998</v>
      </c>
      <c r="J10888" s="2">
        <v>24.557009099999998</v>
      </c>
      <c r="K10888" s="2">
        <v>41.903830710000001</v>
      </c>
      <c r="L10888" s="2">
        <v>36.643459139999997</v>
      </c>
      <c r="M10888" s="2">
        <v>25.121420199999999</v>
      </c>
      <c r="N10888" s="2">
        <v>27.955606499999998</v>
      </c>
      <c r="O10888" s="2">
        <v>49.591490100000001</v>
      </c>
      <c r="P10888" s="2">
        <v>45.171198840000002</v>
      </c>
      <c r="Q10888" s="2">
        <v>0</v>
      </c>
    </row>
    <row r="10889" spans="1:17" ht="19.5" customHeight="1">
      <c r="A10889" s="2" t="s">
        <v>40856</v>
      </c>
      <c r="B10889" s="2">
        <v>5118</v>
      </c>
      <c r="C10889" s="2">
        <v>406</v>
      </c>
      <c r="D10889" s="2" t="s">
        <v>40851</v>
      </c>
      <c r="E10889" s="2" t="s">
        <v>40857</v>
      </c>
      <c r="F10889" s="2" t="s">
        <v>40858</v>
      </c>
      <c r="G10889" s="2" t="s">
        <v>40859</v>
      </c>
      <c r="H10889" s="2" t="s">
        <v>40855</v>
      </c>
      <c r="I10889" s="2">
        <v>41.895520949999998</v>
      </c>
      <c r="J10889" s="2">
        <v>63.146594819999997</v>
      </c>
      <c r="K10889" s="2">
        <v>153.64737930000001</v>
      </c>
      <c r="L10889" s="2">
        <v>54.96518871</v>
      </c>
      <c r="M10889" s="2">
        <v>150.72852119999999</v>
      </c>
      <c r="N10889" s="2">
        <v>41.933409750000003</v>
      </c>
      <c r="O10889" s="2">
        <v>61.989362630000002</v>
      </c>
      <c r="P10889" s="2">
        <v>101.6351974</v>
      </c>
      <c r="Q10889" s="2">
        <v>228.67858079999999</v>
      </c>
    </row>
    <row r="10890" spans="1:17" ht="19.5" customHeight="1">
      <c r="A10890" s="2" t="s">
        <v>40860</v>
      </c>
      <c r="B10890" s="2">
        <v>6173</v>
      </c>
      <c r="C10890" s="2">
        <v>183</v>
      </c>
      <c r="D10890" s="2" t="s">
        <v>40851</v>
      </c>
      <c r="E10890" s="2" t="s">
        <v>40861</v>
      </c>
      <c r="F10890" s="2" t="s">
        <v>40862</v>
      </c>
      <c r="G10890" s="2" t="s">
        <v>40863</v>
      </c>
      <c r="H10890" s="2" t="s">
        <v>40855</v>
      </c>
      <c r="I10890" s="2">
        <v>469.2298346</v>
      </c>
      <c r="J10890" s="2">
        <v>498.1564702</v>
      </c>
      <c r="K10890" s="2">
        <v>712.36512200000004</v>
      </c>
      <c r="L10890" s="2">
        <v>375.5954562</v>
      </c>
      <c r="M10890" s="2">
        <v>360.0736895</v>
      </c>
      <c r="N10890" s="2">
        <v>684.91235919999997</v>
      </c>
      <c r="O10890" s="2">
        <v>495.91490099999999</v>
      </c>
      <c r="P10890" s="2">
        <v>406.54078959999998</v>
      </c>
      <c r="Q10890" s="2">
        <v>628.86609729999998</v>
      </c>
    </row>
    <row r="10891" spans="1:17" ht="19.5" customHeight="1">
      <c r="A10891" s="2" t="s">
        <v>40864</v>
      </c>
      <c r="B10891" s="2">
        <v>7983</v>
      </c>
      <c r="C10891" s="2">
        <v>250</v>
      </c>
      <c r="D10891" s="2" t="s">
        <v>225</v>
      </c>
      <c r="E10891" s="2" t="s">
        <v>40865</v>
      </c>
      <c r="F10891" s="2" t="s">
        <v>40866</v>
      </c>
      <c r="G10891" s="2" t="s">
        <v>40867</v>
      </c>
      <c r="H10891" s="2" t="s">
        <v>229</v>
      </c>
      <c r="I10891" s="2">
        <v>8.3791041899999996</v>
      </c>
      <c r="J10891" s="2">
        <v>7.0162883130000004</v>
      </c>
      <c r="K10891" s="2">
        <v>0</v>
      </c>
      <c r="L10891" s="2">
        <v>27.48259436</v>
      </c>
      <c r="M10891" s="2">
        <v>0</v>
      </c>
      <c r="N10891" s="2">
        <v>0</v>
      </c>
      <c r="O10891" s="2">
        <v>0</v>
      </c>
      <c r="P10891" s="2">
        <v>0</v>
      </c>
      <c r="Q10891" s="2">
        <v>0</v>
      </c>
    </row>
    <row r="10892" spans="1:17" ht="19.5" customHeight="1">
      <c r="A10892" s="2" t="s">
        <v>40868</v>
      </c>
      <c r="B10892" s="2">
        <v>553</v>
      </c>
      <c r="C10892" s="2">
        <v>414</v>
      </c>
      <c r="D10892" s="2" t="s">
        <v>225</v>
      </c>
      <c r="E10892" s="2" t="s">
        <v>40869</v>
      </c>
      <c r="F10892" s="2" t="s">
        <v>1146</v>
      </c>
      <c r="G10892" s="2" t="s">
        <v>33465</v>
      </c>
      <c r="H10892" s="2" t="s">
        <v>229</v>
      </c>
      <c r="I10892" s="2">
        <v>0</v>
      </c>
      <c r="J10892" s="2">
        <v>10.524432470000001</v>
      </c>
      <c r="K10892" s="2">
        <v>0</v>
      </c>
      <c r="L10892" s="2">
        <v>0</v>
      </c>
      <c r="M10892" s="2">
        <v>0</v>
      </c>
      <c r="N10892" s="2">
        <v>0</v>
      </c>
      <c r="O10892" s="2">
        <v>0</v>
      </c>
      <c r="P10892" s="2">
        <v>0</v>
      </c>
      <c r="Q10892" s="2">
        <v>0</v>
      </c>
    </row>
    <row r="10893" spans="1:17" ht="19.5" customHeight="1">
      <c r="A10893" s="2" t="s">
        <v>40870</v>
      </c>
      <c r="B10893" s="2">
        <v>6951</v>
      </c>
      <c r="C10893" s="2">
        <v>334</v>
      </c>
      <c r="D10893" s="2" t="s">
        <v>40871</v>
      </c>
      <c r="E10893" s="2" t="s">
        <v>40872</v>
      </c>
      <c r="F10893" s="2" t="s">
        <v>1029</v>
      </c>
      <c r="G10893" s="2" t="s">
        <v>40873</v>
      </c>
      <c r="H10893" s="2" t="s">
        <v>40874</v>
      </c>
      <c r="I10893" s="2">
        <v>12.568656280000001</v>
      </c>
      <c r="J10893" s="2">
        <v>0</v>
      </c>
      <c r="K10893" s="2">
        <v>0</v>
      </c>
      <c r="L10893" s="2">
        <v>0</v>
      </c>
      <c r="M10893" s="2">
        <v>0</v>
      </c>
      <c r="N10893" s="2">
        <v>0</v>
      </c>
      <c r="O10893" s="2">
        <v>0</v>
      </c>
      <c r="P10893" s="2">
        <v>0</v>
      </c>
      <c r="Q10893" s="2">
        <v>0</v>
      </c>
    </row>
    <row r="10894" spans="1:17" ht="19.5" customHeight="1">
      <c r="A10894" s="2" t="s">
        <v>40875</v>
      </c>
      <c r="B10894" s="2">
        <v>2847</v>
      </c>
      <c r="C10894" s="2">
        <v>281</v>
      </c>
      <c r="D10894" s="2" t="s">
        <v>40871</v>
      </c>
      <c r="E10894" s="2" t="s">
        <v>40876</v>
      </c>
      <c r="F10894" s="2">
        <v>2</v>
      </c>
      <c r="G10894" s="2">
        <v>33</v>
      </c>
      <c r="H10894" s="2" t="s">
        <v>40874</v>
      </c>
      <c r="I10894" s="2">
        <v>0</v>
      </c>
      <c r="J10894" s="2">
        <v>7.0162883130000004</v>
      </c>
      <c r="K10894" s="2">
        <v>0</v>
      </c>
      <c r="L10894" s="2">
        <v>0</v>
      </c>
      <c r="M10894" s="2">
        <v>0</v>
      </c>
      <c r="N10894" s="2">
        <v>0</v>
      </c>
      <c r="O10894" s="2">
        <v>0</v>
      </c>
      <c r="P10894" s="2">
        <v>0</v>
      </c>
      <c r="Q10894" s="2">
        <v>0</v>
      </c>
    </row>
    <row r="10895" spans="1:17" ht="19.5" customHeight="1">
      <c r="A10895" s="2" t="s">
        <v>40877</v>
      </c>
      <c r="B10895" s="2">
        <v>5289</v>
      </c>
      <c r="C10895" s="2">
        <v>285</v>
      </c>
      <c r="D10895" s="2" t="s">
        <v>225</v>
      </c>
      <c r="E10895" s="2" t="s">
        <v>40878</v>
      </c>
      <c r="F10895" s="2" t="s">
        <v>19584</v>
      </c>
      <c r="G10895" s="2" t="s">
        <v>40879</v>
      </c>
      <c r="H10895" s="2" t="s">
        <v>229</v>
      </c>
      <c r="I10895" s="2">
        <v>0</v>
      </c>
      <c r="J10895" s="2">
        <v>7.0162883130000004</v>
      </c>
      <c r="K10895" s="2">
        <v>0</v>
      </c>
      <c r="L10895" s="2">
        <v>27.48259436</v>
      </c>
      <c r="M10895" s="2">
        <v>0</v>
      </c>
      <c r="N10895" s="2">
        <v>0</v>
      </c>
      <c r="O10895" s="2">
        <v>24.795745050000001</v>
      </c>
      <c r="P10895" s="2">
        <v>0</v>
      </c>
      <c r="Q10895" s="2">
        <v>0</v>
      </c>
    </row>
    <row r="10896" spans="1:17" ht="19.5" customHeight="1">
      <c r="A10896" s="2" t="s">
        <v>40880</v>
      </c>
      <c r="B10896" s="2">
        <v>6252</v>
      </c>
      <c r="C10896" s="2">
        <v>386</v>
      </c>
      <c r="D10896" s="2" t="s">
        <v>225</v>
      </c>
      <c r="E10896" s="2" t="s">
        <v>40881</v>
      </c>
      <c r="F10896" s="2" t="s">
        <v>40882</v>
      </c>
      <c r="G10896" s="2" t="s">
        <v>40883</v>
      </c>
      <c r="H10896" s="2" t="s">
        <v>229</v>
      </c>
      <c r="I10896" s="2">
        <v>0</v>
      </c>
      <c r="J10896" s="2">
        <v>14.032576629999999</v>
      </c>
      <c r="K10896" s="2">
        <v>55.871774279999997</v>
      </c>
      <c r="L10896" s="2">
        <v>0</v>
      </c>
      <c r="M10896" s="2">
        <v>0</v>
      </c>
      <c r="N10896" s="2">
        <v>0</v>
      </c>
      <c r="O10896" s="2">
        <v>49.591490100000001</v>
      </c>
      <c r="P10896" s="2">
        <v>33.878399129999998</v>
      </c>
      <c r="Q10896" s="2">
        <v>34.30178712</v>
      </c>
    </row>
    <row r="10897" spans="1:17" ht="19.5" customHeight="1">
      <c r="A10897" s="2" t="s">
        <v>40884</v>
      </c>
      <c r="B10897" s="2">
        <v>23821</v>
      </c>
      <c r="C10897" s="2">
        <v>310</v>
      </c>
      <c r="D10897" s="2" t="s">
        <v>225</v>
      </c>
      <c r="E10897" s="2" t="s">
        <v>40885</v>
      </c>
      <c r="F10897" s="2" t="s">
        <v>11347</v>
      </c>
      <c r="G10897" s="2" t="s">
        <v>40886</v>
      </c>
      <c r="H10897" s="2" t="s">
        <v>229</v>
      </c>
      <c r="I10897" s="2">
        <v>0</v>
      </c>
      <c r="J10897" s="2">
        <v>14.032576629999999</v>
      </c>
      <c r="K10897" s="2">
        <v>0</v>
      </c>
      <c r="L10897" s="2">
        <v>0</v>
      </c>
      <c r="M10897" s="2">
        <v>0</v>
      </c>
      <c r="N10897" s="2">
        <v>0</v>
      </c>
      <c r="O10897" s="2">
        <v>24.795745050000001</v>
      </c>
      <c r="P10897" s="2">
        <v>0</v>
      </c>
      <c r="Q10897" s="2">
        <v>34.30178712</v>
      </c>
    </row>
    <row r="10898" spans="1:17" ht="19.5" customHeight="1">
      <c r="A10898" s="2" t="s">
        <v>40887</v>
      </c>
      <c r="B10898" s="2">
        <v>5286</v>
      </c>
      <c r="C10898" s="2">
        <v>143</v>
      </c>
      <c r="D10898" s="2" t="s">
        <v>225</v>
      </c>
      <c r="E10898" s="2" t="s">
        <v>40888</v>
      </c>
      <c r="F10898" s="2" t="s">
        <v>1263</v>
      </c>
      <c r="G10898" s="2" t="s">
        <v>1229</v>
      </c>
      <c r="H10898" s="2" t="s">
        <v>229</v>
      </c>
      <c r="I10898" s="2">
        <v>0</v>
      </c>
      <c r="J10898" s="2">
        <v>0</v>
      </c>
      <c r="K10898" s="2">
        <v>0</v>
      </c>
      <c r="L10898" s="2">
        <v>45.804323930000002</v>
      </c>
      <c r="M10898" s="2">
        <v>0</v>
      </c>
      <c r="N10898" s="2">
        <v>41.933409750000003</v>
      </c>
      <c r="O10898" s="2">
        <v>0</v>
      </c>
      <c r="P10898" s="2">
        <v>0</v>
      </c>
      <c r="Q10898" s="2">
        <v>0</v>
      </c>
    </row>
    <row r="10899" spans="1:17" ht="19.5" customHeight="1">
      <c r="A10899" s="2" t="s">
        <v>40889</v>
      </c>
      <c r="B10899" s="2">
        <v>6249</v>
      </c>
      <c r="C10899" s="2">
        <v>139</v>
      </c>
      <c r="D10899" s="2" t="s">
        <v>225</v>
      </c>
      <c r="E10899" s="2" t="s">
        <v>40890</v>
      </c>
      <c r="F10899" s="2" t="s">
        <v>19584</v>
      </c>
      <c r="G10899" s="2" t="s">
        <v>40891</v>
      </c>
      <c r="H10899" s="2" t="s">
        <v>229</v>
      </c>
      <c r="I10899" s="2">
        <v>0</v>
      </c>
      <c r="J10899" s="2">
        <v>0</v>
      </c>
      <c r="K10899" s="2">
        <v>0</v>
      </c>
      <c r="L10899" s="2">
        <v>27.48259436</v>
      </c>
      <c r="M10899" s="2">
        <v>0</v>
      </c>
      <c r="N10899" s="2">
        <v>0</v>
      </c>
      <c r="O10899" s="2">
        <v>24.795745050000001</v>
      </c>
      <c r="P10899" s="2">
        <v>0</v>
      </c>
      <c r="Q10899" s="2">
        <v>0</v>
      </c>
    </row>
    <row r="10900" spans="1:17" ht="19.5" customHeight="1">
      <c r="A10900" s="2" t="s">
        <v>40892</v>
      </c>
      <c r="B10900" s="2">
        <v>23818</v>
      </c>
      <c r="C10900" s="2">
        <v>555</v>
      </c>
      <c r="D10900" s="2" t="s">
        <v>225</v>
      </c>
      <c r="E10900" s="2" t="s">
        <v>40893</v>
      </c>
      <c r="F10900" s="2" t="s">
        <v>40894</v>
      </c>
      <c r="G10900" s="2" t="s">
        <v>40895</v>
      </c>
      <c r="H10900" s="2" t="s">
        <v>229</v>
      </c>
      <c r="I10900" s="2">
        <v>0</v>
      </c>
      <c r="J10900" s="2">
        <v>0</v>
      </c>
      <c r="K10900" s="2">
        <v>0</v>
      </c>
      <c r="L10900" s="2">
        <v>0</v>
      </c>
      <c r="M10900" s="2">
        <v>41.869033659999999</v>
      </c>
      <c r="N10900" s="2">
        <v>0</v>
      </c>
      <c r="O10900" s="2">
        <v>0</v>
      </c>
      <c r="P10900" s="2">
        <v>0</v>
      </c>
      <c r="Q10900" s="2">
        <v>57.169645209999999</v>
      </c>
    </row>
    <row r="10901" spans="1:17" ht="19.5" customHeight="1">
      <c r="A10901" s="2" t="s">
        <v>40896</v>
      </c>
      <c r="B10901" s="2">
        <v>1106</v>
      </c>
      <c r="C10901" s="2">
        <v>244</v>
      </c>
      <c r="D10901" s="2" t="s">
        <v>225</v>
      </c>
      <c r="E10901" s="2" t="s">
        <v>40897</v>
      </c>
      <c r="F10901" s="2" t="s">
        <v>40898</v>
      </c>
      <c r="G10901" s="2" t="s">
        <v>40899</v>
      </c>
      <c r="H10901" s="2" t="s">
        <v>229</v>
      </c>
      <c r="I10901" s="2">
        <v>46.085073039999997</v>
      </c>
      <c r="J10901" s="2">
        <v>14.032576629999999</v>
      </c>
      <c r="K10901" s="2">
        <v>41.903830710000001</v>
      </c>
      <c r="L10901" s="2">
        <v>54.96518871</v>
      </c>
      <c r="M10901" s="2">
        <v>92.111874060000005</v>
      </c>
      <c r="N10901" s="2">
        <v>83.866819489999997</v>
      </c>
      <c r="O10901" s="2">
        <v>111.58085269999999</v>
      </c>
      <c r="P10901" s="2">
        <v>22.585599420000001</v>
      </c>
      <c r="Q10901" s="2">
        <v>68.603574249999994</v>
      </c>
    </row>
    <row r="10902" spans="1:17" ht="19.5" customHeight="1">
      <c r="A10902" s="2" t="s">
        <v>40900</v>
      </c>
      <c r="B10902" s="2">
        <v>6212</v>
      </c>
      <c r="C10902" s="2">
        <v>168</v>
      </c>
      <c r="D10902" s="2" t="s">
        <v>225</v>
      </c>
      <c r="E10902" s="2" t="s">
        <v>40901</v>
      </c>
      <c r="F10902" s="2" t="s">
        <v>40902</v>
      </c>
      <c r="G10902" s="2" t="s">
        <v>40903</v>
      </c>
      <c r="H10902" s="2" t="s">
        <v>229</v>
      </c>
      <c r="I10902" s="2">
        <v>79.601489799999996</v>
      </c>
      <c r="J10902" s="2">
        <v>45.605874040000003</v>
      </c>
      <c r="K10902" s="2">
        <v>34.919858920000003</v>
      </c>
      <c r="L10902" s="2">
        <v>64.126053499999998</v>
      </c>
      <c r="M10902" s="2">
        <v>50.242840399999999</v>
      </c>
      <c r="N10902" s="2">
        <v>55.911212990000003</v>
      </c>
      <c r="O10902" s="2">
        <v>74.387235149999995</v>
      </c>
      <c r="P10902" s="2">
        <v>169.3919957</v>
      </c>
      <c r="Q10902" s="2">
        <v>34.30178712</v>
      </c>
    </row>
    <row r="10903" spans="1:17" ht="19.5" customHeight="1">
      <c r="A10903" s="2" t="s">
        <v>40904</v>
      </c>
      <c r="B10903" s="2">
        <v>10149</v>
      </c>
      <c r="C10903" s="2">
        <v>81</v>
      </c>
      <c r="D10903" s="2" t="s">
        <v>225</v>
      </c>
      <c r="E10903" s="2" t="s">
        <v>40905</v>
      </c>
      <c r="F10903" s="2" t="s">
        <v>40906</v>
      </c>
      <c r="G10903" s="2" t="s">
        <v>40907</v>
      </c>
      <c r="H10903" s="2" t="s">
        <v>229</v>
      </c>
      <c r="I10903" s="2">
        <v>16.758208379999999</v>
      </c>
      <c r="J10903" s="2">
        <v>0</v>
      </c>
      <c r="K10903" s="2">
        <v>0</v>
      </c>
      <c r="L10903" s="2">
        <v>0</v>
      </c>
      <c r="M10903" s="2">
        <v>0</v>
      </c>
      <c r="N10903" s="2">
        <v>0</v>
      </c>
      <c r="O10903" s="2">
        <v>0</v>
      </c>
      <c r="P10903" s="2">
        <v>0</v>
      </c>
      <c r="Q10903" s="2">
        <v>57.169645209999999</v>
      </c>
    </row>
    <row r="10904" spans="1:17" ht="19.5" customHeight="1">
      <c r="A10904" s="2" t="s">
        <v>40908</v>
      </c>
      <c r="B10904" s="2">
        <v>6640</v>
      </c>
      <c r="C10904" s="2">
        <v>309</v>
      </c>
      <c r="D10904" s="2" t="s">
        <v>40909</v>
      </c>
      <c r="E10904" s="2" t="s">
        <v>40910</v>
      </c>
      <c r="F10904" s="2">
        <v>3</v>
      </c>
      <c r="G10904" s="2">
        <v>6</v>
      </c>
      <c r="H10904" s="2" t="s">
        <v>40911</v>
      </c>
      <c r="I10904" s="2">
        <v>0</v>
      </c>
      <c r="J10904" s="2">
        <v>0</v>
      </c>
      <c r="K10904" s="2">
        <v>0</v>
      </c>
      <c r="L10904" s="2">
        <v>0</v>
      </c>
      <c r="M10904" s="2">
        <v>0</v>
      </c>
      <c r="N10904" s="2">
        <v>0</v>
      </c>
      <c r="O10904" s="2">
        <v>37.193617580000002</v>
      </c>
      <c r="P10904" s="2">
        <v>0</v>
      </c>
      <c r="Q10904" s="2">
        <v>0</v>
      </c>
    </row>
    <row r="10905" spans="1:17" ht="19.5" customHeight="1">
      <c r="A10905" s="2" t="s">
        <v>40912</v>
      </c>
      <c r="B10905" s="2">
        <v>19335</v>
      </c>
      <c r="C10905" s="2">
        <v>111</v>
      </c>
      <c r="D10905" s="2" t="s">
        <v>40913</v>
      </c>
      <c r="E10905" s="2" t="s">
        <v>40914</v>
      </c>
      <c r="F10905" s="2" t="s">
        <v>40915</v>
      </c>
      <c r="G10905" s="2" t="s">
        <v>40916</v>
      </c>
      <c r="H10905" s="2" t="s">
        <v>40917</v>
      </c>
      <c r="I10905" s="2">
        <v>16.758208379999999</v>
      </c>
      <c r="J10905" s="2">
        <v>35.081441570000003</v>
      </c>
      <c r="K10905" s="2">
        <v>20.95191535</v>
      </c>
      <c r="L10905" s="2">
        <v>0</v>
      </c>
      <c r="M10905" s="2">
        <v>50.242840399999999</v>
      </c>
      <c r="N10905" s="2">
        <v>69.889016240000004</v>
      </c>
      <c r="O10905" s="2">
        <v>49.591490100000001</v>
      </c>
      <c r="P10905" s="2">
        <v>0</v>
      </c>
      <c r="Q10905" s="2">
        <v>22.867858080000001</v>
      </c>
    </row>
    <row r="10906" spans="1:17" ht="19.5" customHeight="1">
      <c r="A10906" s="2" t="s">
        <v>40918</v>
      </c>
      <c r="B10906" s="2">
        <v>19151</v>
      </c>
      <c r="C10906" s="2">
        <v>111</v>
      </c>
      <c r="D10906" s="2" t="s">
        <v>40913</v>
      </c>
      <c r="E10906" s="2" t="s">
        <v>40914</v>
      </c>
      <c r="F10906" s="2" t="s">
        <v>1029</v>
      </c>
      <c r="G10906" s="2" t="s">
        <v>40919</v>
      </c>
      <c r="H10906" s="2" t="s">
        <v>40917</v>
      </c>
      <c r="I10906" s="2">
        <v>16.758208379999999</v>
      </c>
      <c r="J10906" s="2">
        <v>0</v>
      </c>
      <c r="K10906" s="2">
        <v>20.95191535</v>
      </c>
      <c r="L10906" s="2">
        <v>0</v>
      </c>
      <c r="M10906" s="2">
        <v>0</v>
      </c>
      <c r="N10906" s="2">
        <v>0</v>
      </c>
      <c r="O10906" s="2">
        <v>37.193617580000002</v>
      </c>
      <c r="P10906" s="2">
        <v>0</v>
      </c>
      <c r="Q10906" s="2">
        <v>0</v>
      </c>
    </row>
    <row r="10907" spans="1:17" ht="19.5" customHeight="1">
      <c r="A10907" s="2" t="s">
        <v>40920</v>
      </c>
      <c r="B10907" s="2">
        <v>4208</v>
      </c>
      <c r="C10907" s="2">
        <v>227</v>
      </c>
      <c r="D10907" s="2" t="s">
        <v>40913</v>
      </c>
      <c r="E10907" s="2" t="s">
        <v>40921</v>
      </c>
      <c r="F10907" s="2">
        <v>2</v>
      </c>
      <c r="G10907" s="2">
        <v>89</v>
      </c>
      <c r="H10907" s="2" t="s">
        <v>40917</v>
      </c>
      <c r="I10907" s="2">
        <v>0</v>
      </c>
      <c r="J10907" s="2">
        <v>0</v>
      </c>
      <c r="K10907" s="2">
        <v>0</v>
      </c>
      <c r="L10907" s="2">
        <v>0</v>
      </c>
      <c r="M10907" s="2">
        <v>16.747613470000001</v>
      </c>
      <c r="N10907" s="2">
        <v>0</v>
      </c>
      <c r="O10907" s="2">
        <v>0</v>
      </c>
      <c r="P10907" s="2">
        <v>0</v>
      </c>
      <c r="Q10907" s="2">
        <v>0</v>
      </c>
    </row>
    <row r="10908" spans="1:17" ht="19.5" customHeight="1">
      <c r="A10908" s="2" t="s">
        <v>40922</v>
      </c>
      <c r="B10908" s="2">
        <v>3823</v>
      </c>
      <c r="C10908" s="2">
        <v>115</v>
      </c>
      <c r="D10908" s="2" t="s">
        <v>40923</v>
      </c>
      <c r="E10908" s="2" t="s">
        <v>40924</v>
      </c>
      <c r="F10908" s="2" t="s">
        <v>40925</v>
      </c>
      <c r="G10908" s="2" t="s">
        <v>40926</v>
      </c>
      <c r="H10908" s="2" t="s">
        <v>40927</v>
      </c>
      <c r="I10908" s="2">
        <v>0</v>
      </c>
      <c r="J10908" s="2">
        <v>21.048864940000001</v>
      </c>
      <c r="K10908" s="2">
        <v>27.935887139999998</v>
      </c>
      <c r="L10908" s="2">
        <v>0</v>
      </c>
      <c r="M10908" s="2">
        <v>0</v>
      </c>
      <c r="N10908" s="2">
        <v>27.955606499999998</v>
      </c>
      <c r="O10908" s="2">
        <v>0</v>
      </c>
      <c r="P10908" s="2">
        <v>0</v>
      </c>
      <c r="Q10908" s="2">
        <v>22.867858080000001</v>
      </c>
    </row>
    <row r="10909" spans="1:17" ht="19.5" customHeight="1">
      <c r="A10909" s="2" t="s">
        <v>40928</v>
      </c>
      <c r="B10909" s="2">
        <v>3585</v>
      </c>
      <c r="C10909" s="2">
        <v>112</v>
      </c>
      <c r="D10909" s="2" t="s">
        <v>40929</v>
      </c>
      <c r="E10909" s="2" t="s">
        <v>40930</v>
      </c>
      <c r="F10909" s="2" t="s">
        <v>557</v>
      </c>
      <c r="G10909" s="2">
        <v>505116</v>
      </c>
      <c r="H10909" s="2" t="s">
        <v>40931</v>
      </c>
      <c r="I10909" s="2">
        <v>0</v>
      </c>
      <c r="J10909" s="2">
        <v>0</v>
      </c>
      <c r="K10909" s="2">
        <v>0</v>
      </c>
      <c r="L10909" s="2">
        <v>0</v>
      </c>
      <c r="M10909" s="2">
        <v>0</v>
      </c>
      <c r="N10909" s="2">
        <v>41.933409750000003</v>
      </c>
      <c r="O10909" s="2">
        <v>0</v>
      </c>
      <c r="P10909" s="2">
        <v>0</v>
      </c>
      <c r="Q10909" s="2">
        <v>0</v>
      </c>
    </row>
    <row r="10910" spans="1:17" ht="19.5" customHeight="1">
      <c r="A10910" s="2" t="s">
        <v>40932</v>
      </c>
      <c r="B10910" s="2">
        <v>6876</v>
      </c>
      <c r="C10910" s="2">
        <v>157</v>
      </c>
      <c r="D10910" s="2" t="s">
        <v>40929</v>
      </c>
      <c r="E10910" s="2" t="s">
        <v>40933</v>
      </c>
      <c r="F10910" s="2" t="s">
        <v>1649</v>
      </c>
      <c r="G10910" s="2" t="s">
        <v>40934</v>
      </c>
      <c r="H10910" s="2" t="s">
        <v>40931</v>
      </c>
      <c r="I10910" s="2">
        <v>0</v>
      </c>
      <c r="J10910" s="2">
        <v>7.0162883130000004</v>
      </c>
      <c r="K10910" s="2">
        <v>0</v>
      </c>
      <c r="L10910" s="2">
        <v>0</v>
      </c>
      <c r="M10910" s="2">
        <v>0</v>
      </c>
      <c r="N10910" s="2">
        <v>0</v>
      </c>
      <c r="O10910" s="2">
        <v>0</v>
      </c>
      <c r="P10910" s="2">
        <v>0</v>
      </c>
      <c r="Q10910" s="2">
        <v>0</v>
      </c>
    </row>
    <row r="10911" spans="1:17" ht="19.5" customHeight="1">
      <c r="A10911" s="2" t="s">
        <v>40935</v>
      </c>
      <c r="B10911" s="2">
        <v>594</v>
      </c>
      <c r="C10911" s="2">
        <v>285</v>
      </c>
      <c r="D10911" s="2" t="s">
        <v>40929</v>
      </c>
      <c r="E10911" s="2" t="s">
        <v>40936</v>
      </c>
      <c r="F10911" s="2">
        <v>3</v>
      </c>
      <c r="G10911" s="2">
        <v>235</v>
      </c>
      <c r="H10911" s="2" t="s">
        <v>40931</v>
      </c>
      <c r="I10911" s="2">
        <v>0</v>
      </c>
      <c r="J10911" s="2">
        <v>0</v>
      </c>
      <c r="K10911" s="2">
        <v>0</v>
      </c>
      <c r="L10911" s="2">
        <v>0</v>
      </c>
      <c r="M10911" s="2">
        <v>0</v>
      </c>
      <c r="N10911" s="2">
        <v>0</v>
      </c>
      <c r="O10911" s="2">
        <v>37.193617580000002</v>
      </c>
      <c r="P10911" s="2">
        <v>0</v>
      </c>
      <c r="Q10911" s="2">
        <v>0</v>
      </c>
    </row>
    <row r="10912" spans="1:17" ht="19.5" customHeight="1">
      <c r="A10912" s="2" t="s">
        <v>40937</v>
      </c>
      <c r="B10912" s="2">
        <v>6207</v>
      </c>
      <c r="C10912" s="2">
        <v>313</v>
      </c>
      <c r="D10912" s="2" t="s">
        <v>40938</v>
      </c>
      <c r="E10912" s="2" t="s">
        <v>40939</v>
      </c>
      <c r="F10912" s="2" t="s">
        <v>40940</v>
      </c>
      <c r="G10912" s="2" t="s">
        <v>40941</v>
      </c>
      <c r="H10912" s="2" t="s">
        <v>40942</v>
      </c>
      <c r="I10912" s="2">
        <v>385.43879270000002</v>
      </c>
      <c r="J10912" s="2">
        <v>329.76555070000001</v>
      </c>
      <c r="K10912" s="2">
        <v>412.05433529999999</v>
      </c>
      <c r="L10912" s="2">
        <v>375.5954562</v>
      </c>
      <c r="M10912" s="2">
        <v>376.821303</v>
      </c>
      <c r="N10912" s="2">
        <v>391.378491</v>
      </c>
      <c r="O10912" s="2">
        <v>322.34468570000001</v>
      </c>
      <c r="P10912" s="2">
        <v>214.56319450000001</v>
      </c>
      <c r="Q10912" s="2">
        <v>343.0178712</v>
      </c>
    </row>
    <row r="10913" spans="1:17" ht="19.5" customHeight="1">
      <c r="A10913" s="2" t="s">
        <v>40943</v>
      </c>
      <c r="B10913" s="2">
        <v>13732</v>
      </c>
      <c r="C10913" s="2">
        <v>295</v>
      </c>
      <c r="D10913" s="2" t="s">
        <v>40938</v>
      </c>
      <c r="E10913" s="2" t="s">
        <v>40944</v>
      </c>
      <c r="F10913" s="2" t="s">
        <v>40945</v>
      </c>
      <c r="G10913" s="2" t="s">
        <v>40946</v>
      </c>
      <c r="H10913" s="2" t="s">
        <v>40942</v>
      </c>
      <c r="I10913" s="2">
        <v>146.63432330000001</v>
      </c>
      <c r="J10913" s="2">
        <v>70.162883129999997</v>
      </c>
      <c r="K10913" s="2">
        <v>76.823689630000004</v>
      </c>
      <c r="L10913" s="2">
        <v>36.643459139999997</v>
      </c>
      <c r="M10913" s="2">
        <v>0</v>
      </c>
      <c r="N10913" s="2">
        <v>0</v>
      </c>
      <c r="O10913" s="2">
        <v>0</v>
      </c>
      <c r="P10913" s="2">
        <v>79.049597980000001</v>
      </c>
      <c r="Q10913" s="2">
        <v>0</v>
      </c>
    </row>
    <row r="10914" spans="1:17" ht="19.5" customHeight="1">
      <c r="A10914" s="2" t="s">
        <v>40947</v>
      </c>
      <c r="B10914" s="2">
        <v>16269</v>
      </c>
      <c r="C10914" s="2">
        <v>317</v>
      </c>
      <c r="D10914" s="2" t="s">
        <v>40938</v>
      </c>
      <c r="E10914" s="2" t="s">
        <v>40948</v>
      </c>
      <c r="F10914" s="2">
        <v>1.9721119042166E+53</v>
      </c>
      <c r="G10914" s="2" t="s">
        <v>40949</v>
      </c>
      <c r="H10914" s="2" t="s">
        <v>40942</v>
      </c>
      <c r="I10914" s="2">
        <v>1432.826816</v>
      </c>
      <c r="J10914" s="2">
        <v>1438.3391039999999</v>
      </c>
      <c r="K10914" s="2">
        <v>1243.146978</v>
      </c>
      <c r="L10914" s="2">
        <v>1447.4166359999999</v>
      </c>
      <c r="M10914" s="2">
        <v>1055.0996479999999</v>
      </c>
      <c r="N10914" s="2">
        <v>1523.5805539999999</v>
      </c>
      <c r="O10914" s="2">
        <v>1909.272369</v>
      </c>
      <c r="P10914" s="2">
        <v>1400.3071640000001</v>
      </c>
      <c r="Q10914" s="2">
        <v>1760.8250720000001</v>
      </c>
    </row>
    <row r="10915" spans="1:17" ht="19.5" customHeight="1">
      <c r="A10915" s="2" t="s">
        <v>40950</v>
      </c>
      <c r="B10915" s="2">
        <v>22835</v>
      </c>
      <c r="C10915" s="2">
        <v>192</v>
      </c>
      <c r="D10915" s="2" t="s">
        <v>40938</v>
      </c>
      <c r="E10915" s="2" t="s">
        <v>40951</v>
      </c>
      <c r="F10915" s="2">
        <v>2</v>
      </c>
      <c r="G10915" s="2">
        <v>282</v>
      </c>
      <c r="H10915" s="2" t="s">
        <v>40942</v>
      </c>
      <c r="I10915" s="2">
        <v>0</v>
      </c>
      <c r="J10915" s="2">
        <v>7.0162883130000004</v>
      </c>
      <c r="K10915" s="2">
        <v>0</v>
      </c>
      <c r="L10915" s="2">
        <v>0</v>
      </c>
      <c r="M10915" s="2">
        <v>0</v>
      </c>
      <c r="N10915" s="2">
        <v>0</v>
      </c>
      <c r="O10915" s="2">
        <v>0</v>
      </c>
      <c r="P10915" s="2">
        <v>0</v>
      </c>
      <c r="Q10915" s="2">
        <v>0</v>
      </c>
    </row>
    <row r="10916" spans="1:17" ht="19.5" customHeight="1">
      <c r="A10916" s="2" t="s">
        <v>40952</v>
      </c>
      <c r="B10916" s="2">
        <v>26344</v>
      </c>
      <c r="C10916" s="2">
        <v>218</v>
      </c>
      <c r="D10916" s="2" t="s">
        <v>40938</v>
      </c>
      <c r="E10916" s="2" t="s">
        <v>40953</v>
      </c>
      <c r="F10916" s="2">
        <v>3</v>
      </c>
      <c r="G10916" s="2">
        <v>49</v>
      </c>
      <c r="H10916" s="2" t="s">
        <v>40942</v>
      </c>
      <c r="I10916" s="2">
        <v>0</v>
      </c>
      <c r="J10916" s="2">
        <v>0</v>
      </c>
      <c r="K10916" s="2">
        <v>20.95191535</v>
      </c>
      <c r="L10916" s="2">
        <v>0</v>
      </c>
      <c r="M10916" s="2">
        <v>0</v>
      </c>
      <c r="N10916" s="2">
        <v>0</v>
      </c>
      <c r="O10916" s="2">
        <v>0</v>
      </c>
      <c r="P10916" s="2">
        <v>0</v>
      </c>
      <c r="Q10916" s="2">
        <v>0</v>
      </c>
    </row>
    <row r="10917" spans="1:17" ht="19.5" customHeight="1">
      <c r="A10917" s="2" t="s">
        <v>40954</v>
      </c>
      <c r="B10917" s="2">
        <v>31083</v>
      </c>
      <c r="C10917" s="2">
        <v>350</v>
      </c>
      <c r="D10917" s="2" t="s">
        <v>40938</v>
      </c>
      <c r="E10917" s="2" t="s">
        <v>40955</v>
      </c>
      <c r="F10917" s="2" t="s">
        <v>40956</v>
      </c>
      <c r="G10917" s="2" t="s">
        <v>40957</v>
      </c>
      <c r="H10917" s="2" t="s">
        <v>40942</v>
      </c>
      <c r="I10917" s="2">
        <v>339.3537197</v>
      </c>
      <c r="J10917" s="2">
        <v>515.69719099999998</v>
      </c>
      <c r="K10917" s="2">
        <v>314.27873030000001</v>
      </c>
      <c r="L10917" s="2">
        <v>210.6998901</v>
      </c>
      <c r="M10917" s="2">
        <v>309.83084910000002</v>
      </c>
      <c r="N10917" s="2">
        <v>363.42288450000001</v>
      </c>
      <c r="O10917" s="2">
        <v>681.88298889999999</v>
      </c>
      <c r="P10917" s="2">
        <v>350.07679100000001</v>
      </c>
      <c r="Q10917" s="2">
        <v>354.4518003</v>
      </c>
    </row>
    <row r="10918" spans="1:17" ht="19.5" customHeight="1">
      <c r="A10918" s="2" t="s">
        <v>40958</v>
      </c>
      <c r="B10918" s="2">
        <v>24930</v>
      </c>
      <c r="C10918" s="2">
        <v>158</v>
      </c>
      <c r="D10918" s="2" t="s">
        <v>40938</v>
      </c>
      <c r="E10918" s="2" t="s">
        <v>40959</v>
      </c>
      <c r="F10918" s="2" t="s">
        <v>40960</v>
      </c>
      <c r="G10918" s="2" t="s">
        <v>40961</v>
      </c>
      <c r="H10918" s="2" t="s">
        <v>40942</v>
      </c>
      <c r="I10918" s="2">
        <v>92.170146090000003</v>
      </c>
      <c r="J10918" s="2">
        <v>38.589585720000002</v>
      </c>
      <c r="K10918" s="2">
        <v>48.887802489999999</v>
      </c>
      <c r="L10918" s="2">
        <v>27.48259436</v>
      </c>
      <c r="M10918" s="2">
        <v>58.616647129999997</v>
      </c>
      <c r="N10918" s="2">
        <v>0</v>
      </c>
      <c r="O10918" s="2">
        <v>161.1723428</v>
      </c>
      <c r="P10918" s="2">
        <v>22.585599420000001</v>
      </c>
      <c r="Q10918" s="2">
        <v>57.169645209999999</v>
      </c>
    </row>
    <row r="10919" spans="1:17" ht="19.5" customHeight="1">
      <c r="A10919" s="2" t="s">
        <v>40962</v>
      </c>
      <c r="B10919" s="2">
        <v>8840</v>
      </c>
      <c r="C10919" s="2">
        <v>267</v>
      </c>
      <c r="D10919" s="2" t="s">
        <v>40963</v>
      </c>
      <c r="E10919" s="2" t="s">
        <v>40964</v>
      </c>
      <c r="F10919" s="2">
        <v>2</v>
      </c>
      <c r="G10919" s="2">
        <v>11</v>
      </c>
      <c r="H10919" s="2" t="s">
        <v>40965</v>
      </c>
      <c r="I10919" s="2">
        <v>8.3791041899999996</v>
      </c>
      <c r="J10919" s="2">
        <v>0</v>
      </c>
      <c r="K10919" s="2">
        <v>0</v>
      </c>
      <c r="L10919" s="2">
        <v>0</v>
      </c>
      <c r="M10919" s="2">
        <v>0</v>
      </c>
      <c r="N10919" s="2">
        <v>0</v>
      </c>
      <c r="O10919" s="2">
        <v>0</v>
      </c>
      <c r="P10919" s="2">
        <v>0</v>
      </c>
      <c r="Q10919" s="2">
        <v>0</v>
      </c>
    </row>
    <row r="10920" spans="1:17" ht="19.5" customHeight="1">
      <c r="A10920" s="2" t="s">
        <v>40966</v>
      </c>
      <c r="B10920" s="2">
        <v>2103</v>
      </c>
      <c r="C10920" s="2">
        <v>127</v>
      </c>
      <c r="D10920" s="2" t="s">
        <v>40967</v>
      </c>
      <c r="E10920" s="2" t="s">
        <v>40968</v>
      </c>
      <c r="F10920" s="2" t="s">
        <v>40969</v>
      </c>
      <c r="G10920" s="2" t="s">
        <v>40970</v>
      </c>
      <c r="H10920" s="2" t="s">
        <v>40971</v>
      </c>
      <c r="I10920" s="2">
        <v>50.274625139999998</v>
      </c>
      <c r="J10920" s="2">
        <v>38.589585720000002</v>
      </c>
      <c r="K10920" s="2">
        <v>69.83971785</v>
      </c>
      <c r="L10920" s="2">
        <v>27.48259436</v>
      </c>
      <c r="M10920" s="2">
        <v>25.121420199999999</v>
      </c>
      <c r="N10920" s="2">
        <v>125.8002292</v>
      </c>
      <c r="O10920" s="2">
        <v>49.591490100000001</v>
      </c>
      <c r="P10920" s="2">
        <v>56.463998549999999</v>
      </c>
      <c r="Q10920" s="2">
        <v>125.7732195</v>
      </c>
    </row>
    <row r="10921" spans="1:17" ht="19.5" customHeight="1">
      <c r="A10921" s="2" t="s">
        <v>40972</v>
      </c>
      <c r="B10921" s="2">
        <v>4437</v>
      </c>
      <c r="C10921" s="2">
        <v>181</v>
      </c>
      <c r="D10921" s="2" t="s">
        <v>40973</v>
      </c>
      <c r="E10921" s="2" t="s">
        <v>40974</v>
      </c>
      <c r="F10921" s="2">
        <v>4</v>
      </c>
      <c r="G10921" s="2">
        <v>24</v>
      </c>
      <c r="H10921" s="2" t="s">
        <v>40975</v>
      </c>
      <c r="I10921" s="2">
        <v>0</v>
      </c>
      <c r="J10921" s="2">
        <v>0</v>
      </c>
      <c r="K10921" s="2">
        <v>0</v>
      </c>
      <c r="L10921" s="2">
        <v>0</v>
      </c>
      <c r="M10921" s="2">
        <v>33.495226930000001</v>
      </c>
      <c r="N10921" s="2">
        <v>0</v>
      </c>
      <c r="O10921" s="2">
        <v>0</v>
      </c>
      <c r="P10921" s="2">
        <v>0</v>
      </c>
      <c r="Q10921" s="2">
        <v>0</v>
      </c>
    </row>
    <row r="10922" spans="1:17" ht="19.5" customHeight="1">
      <c r="A10922" s="2" t="s">
        <v>40976</v>
      </c>
      <c r="B10922" s="2">
        <v>29496</v>
      </c>
      <c r="C10922" s="2">
        <v>181</v>
      </c>
      <c r="D10922" s="2" t="s">
        <v>40973</v>
      </c>
      <c r="E10922" s="2" t="s">
        <v>40974</v>
      </c>
      <c r="F10922" s="2" t="s">
        <v>297</v>
      </c>
      <c r="G10922" s="2">
        <v>28486</v>
      </c>
      <c r="H10922" s="2" t="s">
        <v>40975</v>
      </c>
      <c r="I10922" s="2">
        <v>8.3791041899999996</v>
      </c>
      <c r="J10922" s="2">
        <v>0</v>
      </c>
      <c r="K10922" s="2">
        <v>0</v>
      </c>
      <c r="L10922" s="2">
        <v>0</v>
      </c>
      <c r="M10922" s="2">
        <v>0</v>
      </c>
      <c r="N10922" s="2">
        <v>0</v>
      </c>
      <c r="O10922" s="2">
        <v>0</v>
      </c>
      <c r="P10922" s="2">
        <v>0</v>
      </c>
      <c r="Q10922" s="2">
        <v>0</v>
      </c>
    </row>
    <row r="10923" spans="1:17" ht="19.5" customHeight="1">
      <c r="A10923" s="2" t="s">
        <v>40977</v>
      </c>
      <c r="B10923" s="2">
        <v>15285</v>
      </c>
      <c r="C10923" s="2">
        <v>261</v>
      </c>
      <c r="D10923" s="2" t="s">
        <v>40973</v>
      </c>
      <c r="E10923" s="2" t="s">
        <v>40978</v>
      </c>
      <c r="F10923" s="2" t="s">
        <v>1950</v>
      </c>
      <c r="G10923" s="2" t="s">
        <v>40979</v>
      </c>
      <c r="H10923" s="2" t="s">
        <v>40975</v>
      </c>
      <c r="I10923" s="2">
        <v>16.758208379999999</v>
      </c>
      <c r="J10923" s="2">
        <v>0</v>
      </c>
      <c r="K10923" s="2">
        <v>20.95191535</v>
      </c>
      <c r="L10923" s="2">
        <v>0</v>
      </c>
      <c r="M10923" s="2">
        <v>0</v>
      </c>
      <c r="N10923" s="2">
        <v>0</v>
      </c>
      <c r="O10923" s="2">
        <v>0</v>
      </c>
      <c r="P10923" s="2">
        <v>0</v>
      </c>
      <c r="Q10923" s="2">
        <v>22.867858080000001</v>
      </c>
    </row>
    <row r="10924" spans="1:17" ht="19.5" customHeight="1">
      <c r="A10924" s="2" t="s">
        <v>40980</v>
      </c>
      <c r="B10924" s="2">
        <v>9522</v>
      </c>
      <c r="C10924" s="2">
        <v>336</v>
      </c>
      <c r="D10924" s="2" t="s">
        <v>40973</v>
      </c>
      <c r="E10924" s="2" t="s">
        <v>40981</v>
      </c>
      <c r="F10924" s="2" t="s">
        <v>40982</v>
      </c>
      <c r="G10924" s="2" t="s">
        <v>40983</v>
      </c>
      <c r="H10924" s="2" t="s">
        <v>40975</v>
      </c>
      <c r="I10924" s="2">
        <v>0</v>
      </c>
      <c r="J10924" s="2">
        <v>1764.596511</v>
      </c>
      <c r="K10924" s="2">
        <v>3380.2423439999998</v>
      </c>
      <c r="L10924" s="2">
        <v>0</v>
      </c>
      <c r="M10924" s="2">
        <v>1289.566237</v>
      </c>
      <c r="N10924" s="2">
        <v>2306.337536</v>
      </c>
      <c r="O10924" s="2">
        <v>0</v>
      </c>
      <c r="P10924" s="2">
        <v>1355.1359649999999</v>
      </c>
      <c r="Q10924" s="2">
        <v>2195.3143759999998</v>
      </c>
    </row>
    <row r="10925" spans="1:17" ht="19.5" customHeight="1">
      <c r="A10925" s="2" t="s">
        <v>40984</v>
      </c>
      <c r="B10925" s="2">
        <v>14662</v>
      </c>
      <c r="C10925" s="2">
        <v>186</v>
      </c>
      <c r="D10925" s="2" t="s">
        <v>40985</v>
      </c>
      <c r="E10925" s="2" t="s">
        <v>40986</v>
      </c>
      <c r="F10925" s="2">
        <v>2</v>
      </c>
      <c r="G10925" s="2">
        <v>7</v>
      </c>
      <c r="H10925" s="2" t="s">
        <v>40987</v>
      </c>
      <c r="I10925" s="2">
        <v>0</v>
      </c>
      <c r="J10925" s="2">
        <v>0</v>
      </c>
      <c r="K10925" s="2">
        <v>0</v>
      </c>
      <c r="L10925" s="2">
        <v>0</v>
      </c>
      <c r="M10925" s="2">
        <v>16.747613470000001</v>
      </c>
      <c r="N10925" s="2">
        <v>0</v>
      </c>
      <c r="O10925" s="2">
        <v>0</v>
      </c>
      <c r="P10925" s="2">
        <v>0</v>
      </c>
      <c r="Q10925" s="2">
        <v>0</v>
      </c>
    </row>
    <row r="10926" spans="1:17" ht="19.5" customHeight="1">
      <c r="A10926" s="2" t="s">
        <v>40988</v>
      </c>
      <c r="B10926" s="2">
        <v>501</v>
      </c>
      <c r="C10926" s="2">
        <v>501</v>
      </c>
      <c r="D10926" s="2" t="s">
        <v>40989</v>
      </c>
      <c r="E10926" s="2" t="s">
        <v>40990</v>
      </c>
      <c r="F10926" s="2" t="s">
        <v>40991</v>
      </c>
      <c r="G10926" s="2" t="s">
        <v>40992</v>
      </c>
      <c r="H10926" s="2" t="s">
        <v>40993</v>
      </c>
      <c r="I10926" s="2">
        <v>71.222385610000003</v>
      </c>
      <c r="J10926" s="2">
        <v>31.573297409999999</v>
      </c>
      <c r="K10926" s="2">
        <v>0</v>
      </c>
      <c r="L10926" s="2">
        <v>0</v>
      </c>
      <c r="M10926" s="2">
        <v>0</v>
      </c>
      <c r="N10926" s="2">
        <v>41.933409750000003</v>
      </c>
      <c r="O10926" s="2">
        <v>136.37659780000001</v>
      </c>
      <c r="P10926" s="2">
        <v>45.171198840000002</v>
      </c>
      <c r="Q10926" s="2">
        <v>137.20714849999999</v>
      </c>
    </row>
    <row r="10927" spans="1:17" ht="19.5" customHeight="1">
      <c r="A10927" s="2" t="s">
        <v>40994</v>
      </c>
      <c r="B10927" s="2">
        <v>399</v>
      </c>
      <c r="C10927" s="2">
        <v>284</v>
      </c>
      <c r="D10927" s="2" t="s">
        <v>40995</v>
      </c>
      <c r="E10927" s="2" t="s">
        <v>40996</v>
      </c>
      <c r="F10927" s="2" t="s">
        <v>40997</v>
      </c>
      <c r="G10927" s="2" t="s">
        <v>40998</v>
      </c>
      <c r="H10927" s="2" t="s">
        <v>40999</v>
      </c>
      <c r="I10927" s="2">
        <v>8.3791041899999996</v>
      </c>
      <c r="J10927" s="2">
        <v>0</v>
      </c>
      <c r="K10927" s="2">
        <v>13.967943569999999</v>
      </c>
      <c r="L10927" s="2">
        <v>0</v>
      </c>
      <c r="M10927" s="2">
        <v>16.747613470000001</v>
      </c>
      <c r="N10927" s="2">
        <v>0</v>
      </c>
      <c r="O10927" s="2">
        <v>0</v>
      </c>
      <c r="P10927" s="2">
        <v>0</v>
      </c>
      <c r="Q10927" s="2">
        <v>0</v>
      </c>
    </row>
    <row r="10928" spans="1:17" ht="19.5" customHeight="1">
      <c r="A10928" s="2" t="s">
        <v>41000</v>
      </c>
      <c r="B10928" s="2">
        <v>759</v>
      </c>
      <c r="C10928" s="2">
        <v>121</v>
      </c>
      <c r="D10928" s="2" t="s">
        <v>40995</v>
      </c>
      <c r="E10928" s="2" t="s">
        <v>41001</v>
      </c>
      <c r="F10928" s="2">
        <v>2</v>
      </c>
      <c r="G10928" s="2">
        <v>16</v>
      </c>
      <c r="H10928" s="2" t="s">
        <v>40999</v>
      </c>
      <c r="I10928" s="2">
        <v>0</v>
      </c>
      <c r="J10928" s="2">
        <v>0</v>
      </c>
      <c r="K10928" s="2">
        <v>0</v>
      </c>
      <c r="L10928" s="2">
        <v>0</v>
      </c>
      <c r="M10928" s="2">
        <v>16.747613470000001</v>
      </c>
      <c r="N10928" s="2">
        <v>0</v>
      </c>
      <c r="O10928" s="2">
        <v>0</v>
      </c>
      <c r="P10928" s="2">
        <v>0</v>
      </c>
      <c r="Q10928" s="2">
        <v>0</v>
      </c>
    </row>
    <row r="10929" spans="1:17" ht="19.5" customHeight="1">
      <c r="A10929" s="2" t="s">
        <v>41002</v>
      </c>
      <c r="B10929" s="2">
        <v>6951</v>
      </c>
      <c r="C10929" s="2">
        <v>303</v>
      </c>
      <c r="D10929" s="2" t="s">
        <v>41003</v>
      </c>
      <c r="E10929" s="2" t="s">
        <v>41004</v>
      </c>
      <c r="F10929" s="2" t="s">
        <v>41005</v>
      </c>
      <c r="G10929" s="2" t="s">
        <v>41006</v>
      </c>
      <c r="H10929" s="2" t="s">
        <v>41007</v>
      </c>
      <c r="I10929" s="2">
        <v>20.947760469999999</v>
      </c>
      <c r="J10929" s="2">
        <v>10.524432470000001</v>
      </c>
      <c r="K10929" s="2">
        <v>20.95191535</v>
      </c>
      <c r="L10929" s="2">
        <v>45.804323930000002</v>
      </c>
      <c r="M10929" s="2">
        <v>0</v>
      </c>
      <c r="N10929" s="2">
        <v>55.911212990000003</v>
      </c>
      <c r="O10929" s="2">
        <v>24.795745050000001</v>
      </c>
      <c r="P10929" s="2">
        <v>33.878399129999998</v>
      </c>
      <c r="Q10929" s="2">
        <v>34.30178712</v>
      </c>
    </row>
    <row r="10930" spans="1:17" ht="19.5" customHeight="1">
      <c r="A10930" s="2" t="s">
        <v>41008</v>
      </c>
      <c r="B10930" s="2">
        <v>3155</v>
      </c>
      <c r="C10930" s="2">
        <v>260</v>
      </c>
      <c r="D10930" s="2" t="s">
        <v>41003</v>
      </c>
      <c r="E10930" s="2" t="s">
        <v>41009</v>
      </c>
      <c r="F10930" s="2" t="s">
        <v>345</v>
      </c>
      <c r="G10930" s="2" t="s">
        <v>6301</v>
      </c>
      <c r="H10930" s="2" t="s">
        <v>41007</v>
      </c>
      <c r="I10930" s="2">
        <v>8.3791041899999996</v>
      </c>
      <c r="J10930" s="2">
        <v>0</v>
      </c>
      <c r="K10930" s="2">
        <v>0</v>
      </c>
      <c r="L10930" s="2">
        <v>18.321729569999999</v>
      </c>
      <c r="M10930" s="2">
        <v>0</v>
      </c>
      <c r="N10930" s="2">
        <v>0</v>
      </c>
      <c r="O10930" s="2">
        <v>0</v>
      </c>
      <c r="P10930" s="2">
        <v>0</v>
      </c>
      <c r="Q10930" s="2">
        <v>0</v>
      </c>
    </row>
    <row r="10931" spans="1:17" ht="19.5" customHeight="1">
      <c r="A10931" s="2" t="s">
        <v>41010</v>
      </c>
      <c r="B10931" s="2">
        <v>6831</v>
      </c>
      <c r="C10931" s="2">
        <v>229</v>
      </c>
      <c r="D10931" s="2" t="s">
        <v>225</v>
      </c>
      <c r="E10931" s="2" t="s">
        <v>41011</v>
      </c>
      <c r="F10931" s="2" t="s">
        <v>41012</v>
      </c>
      <c r="G10931" s="2" t="s">
        <v>41013</v>
      </c>
      <c r="H10931" s="2" t="s">
        <v>229</v>
      </c>
      <c r="I10931" s="2">
        <v>1227.5387639999999</v>
      </c>
      <c r="J10931" s="2">
        <v>1743.547646</v>
      </c>
      <c r="K10931" s="2">
        <v>1857.7364950000001</v>
      </c>
      <c r="L10931" s="2">
        <v>851.96042509999995</v>
      </c>
      <c r="M10931" s="2">
        <v>1180.7067489999999</v>
      </c>
      <c r="N10931" s="2">
        <v>1132.202063</v>
      </c>
      <c r="O10931" s="2">
        <v>905.04469429999995</v>
      </c>
      <c r="P10931" s="2">
        <v>801.78877950000003</v>
      </c>
      <c r="Q10931" s="2">
        <v>1006.185756</v>
      </c>
    </row>
    <row r="10932" spans="1:17" ht="19.5" customHeight="1">
      <c r="A10932" s="2" t="s">
        <v>41014</v>
      </c>
      <c r="B10932" s="2">
        <v>15338</v>
      </c>
      <c r="C10932" s="2">
        <v>90</v>
      </c>
      <c r="D10932" s="2" t="s">
        <v>225</v>
      </c>
      <c r="E10932" s="2" t="s">
        <v>41015</v>
      </c>
      <c r="F10932" s="2" t="s">
        <v>41016</v>
      </c>
      <c r="G10932" s="2" t="s">
        <v>41017</v>
      </c>
      <c r="H10932" s="2" t="s">
        <v>229</v>
      </c>
      <c r="I10932" s="2">
        <v>12.568656280000001</v>
      </c>
      <c r="J10932" s="2">
        <v>35.081441570000003</v>
      </c>
      <c r="K10932" s="2">
        <v>20.95191535</v>
      </c>
      <c r="L10932" s="2">
        <v>0</v>
      </c>
      <c r="M10932" s="2">
        <v>0</v>
      </c>
      <c r="N10932" s="2">
        <v>0</v>
      </c>
      <c r="O10932" s="2">
        <v>0</v>
      </c>
      <c r="P10932" s="2">
        <v>0</v>
      </c>
      <c r="Q10932" s="2">
        <v>0</v>
      </c>
    </row>
    <row r="10933" spans="1:17" ht="19.5" customHeight="1">
      <c r="A10933" s="2" t="s">
        <v>41018</v>
      </c>
      <c r="B10933" s="2">
        <v>480</v>
      </c>
      <c r="C10933" s="2">
        <v>298</v>
      </c>
      <c r="D10933" s="2" t="s">
        <v>41019</v>
      </c>
      <c r="E10933" s="2" t="s">
        <v>41020</v>
      </c>
      <c r="F10933" s="2" t="s">
        <v>41021</v>
      </c>
      <c r="G10933" s="2" t="s">
        <v>41022</v>
      </c>
      <c r="H10933" s="2" t="s">
        <v>65</v>
      </c>
      <c r="I10933" s="2">
        <v>20.947760469999999</v>
      </c>
      <c r="J10933" s="2">
        <v>10.524432470000001</v>
      </c>
      <c r="K10933" s="2">
        <v>55.871774279999997</v>
      </c>
      <c r="L10933" s="2">
        <v>27.48259436</v>
      </c>
      <c r="M10933" s="2">
        <v>0</v>
      </c>
      <c r="N10933" s="2">
        <v>0</v>
      </c>
      <c r="O10933" s="2">
        <v>0</v>
      </c>
      <c r="P10933" s="2">
        <v>0</v>
      </c>
      <c r="Q10933" s="2">
        <v>0</v>
      </c>
    </row>
    <row r="10934" spans="1:17" ht="19.5" customHeight="1">
      <c r="A10934" s="2" t="s">
        <v>41023</v>
      </c>
      <c r="B10934" s="2">
        <v>3017</v>
      </c>
      <c r="C10934" s="2">
        <v>160</v>
      </c>
      <c r="D10934" s="2" t="s">
        <v>41019</v>
      </c>
      <c r="E10934" s="2" t="s">
        <v>41024</v>
      </c>
      <c r="F10934" s="2" t="s">
        <v>41025</v>
      </c>
      <c r="G10934" s="2" t="s">
        <v>41026</v>
      </c>
      <c r="H10934" s="2" t="s">
        <v>65</v>
      </c>
      <c r="I10934" s="2">
        <v>29.326864659999998</v>
      </c>
      <c r="J10934" s="2">
        <v>45.605874040000003</v>
      </c>
      <c r="K10934" s="2">
        <v>13.967943569999999</v>
      </c>
      <c r="L10934" s="2">
        <v>36.643459139999997</v>
      </c>
      <c r="M10934" s="2">
        <v>25.121420199999999</v>
      </c>
      <c r="N10934" s="2">
        <v>0</v>
      </c>
      <c r="O10934" s="2">
        <v>49.591490100000001</v>
      </c>
      <c r="P10934" s="2">
        <v>0</v>
      </c>
      <c r="Q10934" s="2">
        <v>0</v>
      </c>
    </row>
    <row r="10935" spans="1:17" ht="19.5" customHeight="1">
      <c r="A10935" s="2" t="s">
        <v>41027</v>
      </c>
      <c r="B10935" s="2">
        <v>7821</v>
      </c>
      <c r="C10935" s="2">
        <v>89</v>
      </c>
      <c r="D10935" s="2" t="s">
        <v>41019</v>
      </c>
      <c r="E10935" s="2" t="s">
        <v>41028</v>
      </c>
      <c r="F10935" s="2" t="s">
        <v>41029</v>
      </c>
      <c r="G10935" s="2" t="s">
        <v>41030</v>
      </c>
      <c r="H10935" s="2" t="s">
        <v>65</v>
      </c>
      <c r="I10935" s="2">
        <v>8.3791041899999996</v>
      </c>
      <c r="J10935" s="2">
        <v>28.065153250000002</v>
      </c>
      <c r="K10935" s="2">
        <v>20.95191535</v>
      </c>
      <c r="L10935" s="2">
        <v>0</v>
      </c>
      <c r="M10935" s="2">
        <v>0</v>
      </c>
      <c r="N10935" s="2">
        <v>0</v>
      </c>
      <c r="O10935" s="2">
        <v>0</v>
      </c>
      <c r="P10935" s="2">
        <v>0</v>
      </c>
      <c r="Q10935" s="2">
        <v>0</v>
      </c>
    </row>
    <row r="10936" spans="1:17" ht="19.5" customHeight="1">
      <c r="A10936" s="2" t="s">
        <v>41031</v>
      </c>
      <c r="B10936" s="2">
        <v>2912</v>
      </c>
      <c r="C10936" s="2">
        <v>305</v>
      </c>
      <c r="D10936" s="2" t="s">
        <v>41019</v>
      </c>
      <c r="E10936" s="2" t="s">
        <v>41032</v>
      </c>
      <c r="F10936" s="2">
        <v>5</v>
      </c>
      <c r="G10936" s="2">
        <v>81</v>
      </c>
      <c r="H10936" s="2" t="s">
        <v>65</v>
      </c>
      <c r="I10936" s="2">
        <v>0</v>
      </c>
      <c r="J10936" s="2">
        <v>17.540720780000001</v>
      </c>
      <c r="K10936" s="2">
        <v>0</v>
      </c>
      <c r="L10936" s="2">
        <v>0</v>
      </c>
      <c r="M10936" s="2">
        <v>0</v>
      </c>
      <c r="N10936" s="2">
        <v>0</v>
      </c>
      <c r="O10936" s="2">
        <v>0</v>
      </c>
      <c r="P10936" s="2">
        <v>0</v>
      </c>
      <c r="Q10936" s="2">
        <v>0</v>
      </c>
    </row>
    <row r="10937" spans="1:17" ht="19.5" customHeight="1">
      <c r="A10937" s="2" t="s">
        <v>41033</v>
      </c>
      <c r="B10937" s="2">
        <v>1397</v>
      </c>
      <c r="C10937" s="2">
        <v>316</v>
      </c>
      <c r="D10937" s="2" t="s">
        <v>41034</v>
      </c>
      <c r="E10937" s="2" t="s">
        <v>41035</v>
      </c>
      <c r="F10937" s="2" t="s">
        <v>41036</v>
      </c>
      <c r="G10937" s="2" t="s">
        <v>41037</v>
      </c>
      <c r="H10937" s="2" t="s">
        <v>41038</v>
      </c>
      <c r="I10937" s="2">
        <v>67.032833519999997</v>
      </c>
      <c r="J10937" s="2">
        <v>31.573297409999999</v>
      </c>
      <c r="K10937" s="2">
        <v>76.823689630000004</v>
      </c>
      <c r="L10937" s="2">
        <v>137.41297180000001</v>
      </c>
      <c r="M10937" s="2">
        <v>58.616647129999997</v>
      </c>
      <c r="N10937" s="2">
        <v>111.82242599999999</v>
      </c>
      <c r="O10937" s="2">
        <v>99.182980200000003</v>
      </c>
      <c r="P10937" s="2">
        <v>56.463998549999999</v>
      </c>
      <c r="Q10937" s="2">
        <v>57.169645209999999</v>
      </c>
    </row>
    <row r="10938" spans="1:17" ht="19.5" customHeight="1">
      <c r="A10938" s="2" t="s">
        <v>41039</v>
      </c>
      <c r="B10938" s="2">
        <v>3817</v>
      </c>
      <c r="C10938" s="2">
        <v>303</v>
      </c>
      <c r="D10938" s="2" t="s">
        <v>41040</v>
      </c>
      <c r="E10938" s="2" t="s">
        <v>41041</v>
      </c>
      <c r="F10938" s="2" t="s">
        <v>41042</v>
      </c>
      <c r="G10938" s="2" t="s">
        <v>41043</v>
      </c>
      <c r="H10938" s="2" t="s">
        <v>41044</v>
      </c>
      <c r="I10938" s="2">
        <v>20.947760469999999</v>
      </c>
      <c r="J10938" s="2">
        <v>31.573297409999999</v>
      </c>
      <c r="K10938" s="2">
        <v>20.95191535</v>
      </c>
      <c r="L10938" s="2">
        <v>54.96518871</v>
      </c>
      <c r="M10938" s="2">
        <v>25.121420199999999</v>
      </c>
      <c r="N10938" s="2">
        <v>125.8002292</v>
      </c>
      <c r="O10938" s="2">
        <v>0</v>
      </c>
      <c r="P10938" s="2">
        <v>0</v>
      </c>
      <c r="Q10938" s="2">
        <v>34.30178712</v>
      </c>
    </row>
    <row r="10939" spans="1:17" ht="19.5" customHeight="1">
      <c r="A10939" s="2" t="s">
        <v>41045</v>
      </c>
      <c r="B10939" s="2">
        <v>2371</v>
      </c>
      <c r="C10939" s="2">
        <v>299</v>
      </c>
      <c r="D10939" s="2" t="s">
        <v>225</v>
      </c>
      <c r="E10939" s="2" t="s">
        <v>41046</v>
      </c>
      <c r="F10939" s="2" t="s">
        <v>41047</v>
      </c>
      <c r="G10939" s="2" t="s">
        <v>41048</v>
      </c>
      <c r="H10939" s="2" t="s">
        <v>229</v>
      </c>
      <c r="I10939" s="2">
        <v>8.3791041899999996</v>
      </c>
      <c r="J10939" s="2">
        <v>17.540720780000001</v>
      </c>
      <c r="K10939" s="2">
        <v>20.95191535</v>
      </c>
      <c r="L10939" s="2">
        <v>64.126053499999998</v>
      </c>
      <c r="M10939" s="2">
        <v>16.747613470000001</v>
      </c>
      <c r="N10939" s="2">
        <v>27.955606499999998</v>
      </c>
      <c r="O10939" s="2">
        <v>24.795745050000001</v>
      </c>
      <c r="P10939" s="2">
        <v>22.585599420000001</v>
      </c>
      <c r="Q10939" s="2">
        <v>0</v>
      </c>
    </row>
    <row r="10940" spans="1:17" ht="19.5" customHeight="1">
      <c r="A10940" s="2" t="s">
        <v>41049</v>
      </c>
      <c r="B10940" s="2">
        <v>5355</v>
      </c>
      <c r="C10940" s="2">
        <v>351</v>
      </c>
      <c r="D10940" s="2" t="s">
        <v>225</v>
      </c>
      <c r="E10940" s="2" t="s">
        <v>41050</v>
      </c>
      <c r="F10940" s="2" t="s">
        <v>41051</v>
      </c>
      <c r="G10940" s="2" t="s">
        <v>41052</v>
      </c>
      <c r="H10940" s="2" t="s">
        <v>229</v>
      </c>
      <c r="I10940" s="2">
        <v>46.085073039999997</v>
      </c>
      <c r="J10940" s="2">
        <v>38.589585720000002</v>
      </c>
      <c r="K10940" s="2">
        <v>76.823689630000004</v>
      </c>
      <c r="L10940" s="2">
        <v>91.608647860000005</v>
      </c>
      <c r="M10940" s="2">
        <v>41.869033659999999</v>
      </c>
      <c r="N10940" s="2">
        <v>55.911212990000003</v>
      </c>
      <c r="O10940" s="2">
        <v>0</v>
      </c>
      <c r="P10940" s="2">
        <v>0</v>
      </c>
      <c r="Q10940" s="2">
        <v>22.867858080000001</v>
      </c>
    </row>
    <row r="10941" spans="1:17" ht="19.5" customHeight="1">
      <c r="A10941" s="2" t="s">
        <v>41053</v>
      </c>
      <c r="B10941" s="2">
        <v>4738</v>
      </c>
      <c r="C10941" s="2">
        <v>457</v>
      </c>
      <c r="D10941" s="2" t="s">
        <v>41054</v>
      </c>
      <c r="E10941" s="2" t="s">
        <v>41055</v>
      </c>
      <c r="F10941" s="2" t="s">
        <v>41056</v>
      </c>
      <c r="G10941" s="2" t="s">
        <v>41057</v>
      </c>
      <c r="H10941" s="2" t="s">
        <v>41058</v>
      </c>
      <c r="I10941" s="2">
        <v>50.274625139999998</v>
      </c>
      <c r="J10941" s="2">
        <v>21.048864940000001</v>
      </c>
      <c r="K10941" s="2">
        <v>20.95191535</v>
      </c>
      <c r="L10941" s="2">
        <v>45.804323930000002</v>
      </c>
      <c r="M10941" s="2">
        <v>58.616647129999997</v>
      </c>
      <c r="N10941" s="2">
        <v>41.933409750000003</v>
      </c>
      <c r="O10941" s="2">
        <v>37.193617580000002</v>
      </c>
      <c r="P10941" s="2">
        <v>22.585599420000001</v>
      </c>
      <c r="Q10941" s="2">
        <v>57.169645209999999</v>
      </c>
    </row>
    <row r="10942" spans="1:17" ht="19.5" customHeight="1">
      <c r="A10942" s="2" t="s">
        <v>41059</v>
      </c>
      <c r="B10942" s="2">
        <v>2634</v>
      </c>
      <c r="C10942" s="2">
        <v>539</v>
      </c>
      <c r="D10942" s="2" t="s">
        <v>41054</v>
      </c>
      <c r="E10942" s="2" t="s">
        <v>41060</v>
      </c>
      <c r="F10942" s="2" t="s">
        <v>41061</v>
      </c>
      <c r="G10942" s="2" t="s">
        <v>41062</v>
      </c>
      <c r="H10942" s="2" t="s">
        <v>41058</v>
      </c>
      <c r="I10942" s="2">
        <v>398.00744900000001</v>
      </c>
      <c r="J10942" s="2">
        <v>427.99358710000001</v>
      </c>
      <c r="K10942" s="2">
        <v>384.11844819999999</v>
      </c>
      <c r="L10942" s="2">
        <v>458.04323929999998</v>
      </c>
      <c r="M10942" s="2">
        <v>519.17601739999998</v>
      </c>
      <c r="N10942" s="2">
        <v>447.28970399999997</v>
      </c>
      <c r="O10942" s="2">
        <v>495.91490099999999</v>
      </c>
      <c r="P10942" s="2">
        <v>406.54078959999998</v>
      </c>
      <c r="Q10942" s="2">
        <v>217.24465180000001</v>
      </c>
    </row>
    <row r="10943" spans="1:17" ht="19.5" customHeight="1">
      <c r="A10943" s="2" t="s">
        <v>41063</v>
      </c>
      <c r="B10943" s="2">
        <v>12954</v>
      </c>
      <c r="C10943" s="2">
        <v>244</v>
      </c>
      <c r="D10943" s="2" t="s">
        <v>41054</v>
      </c>
      <c r="E10943" s="2" t="s">
        <v>41064</v>
      </c>
      <c r="F10943" s="2" t="s">
        <v>41065</v>
      </c>
      <c r="G10943" s="2" t="s">
        <v>41066</v>
      </c>
      <c r="H10943" s="2" t="s">
        <v>41058</v>
      </c>
      <c r="I10943" s="2">
        <v>12.568656280000001</v>
      </c>
      <c r="J10943" s="2">
        <v>0</v>
      </c>
      <c r="K10943" s="2">
        <v>0</v>
      </c>
      <c r="L10943" s="2">
        <v>45.804323930000002</v>
      </c>
      <c r="M10943" s="2">
        <v>0</v>
      </c>
      <c r="N10943" s="2">
        <v>41.933409750000003</v>
      </c>
      <c r="O10943" s="2">
        <v>37.193617580000002</v>
      </c>
      <c r="P10943" s="2">
        <v>0</v>
      </c>
      <c r="Q10943" s="2">
        <v>0</v>
      </c>
    </row>
    <row r="10944" spans="1:17" ht="19.5" customHeight="1">
      <c r="A10944" s="2" t="s">
        <v>41067</v>
      </c>
      <c r="B10944" s="2">
        <v>20440</v>
      </c>
      <c r="C10944" s="2">
        <v>596</v>
      </c>
      <c r="D10944" s="2" t="s">
        <v>41054</v>
      </c>
      <c r="E10944" s="2" t="s">
        <v>41068</v>
      </c>
      <c r="F10944" s="2" t="s">
        <v>41069</v>
      </c>
      <c r="G10944" s="2" t="s">
        <v>41070</v>
      </c>
      <c r="H10944" s="2" t="s">
        <v>41058</v>
      </c>
      <c r="I10944" s="2">
        <v>167.58208379999999</v>
      </c>
      <c r="J10944" s="2">
        <v>101.7361805</v>
      </c>
      <c r="K10944" s="2">
        <v>139.6794357</v>
      </c>
      <c r="L10944" s="2">
        <v>155.73470140000001</v>
      </c>
      <c r="M10944" s="2">
        <v>159.10232790000001</v>
      </c>
      <c r="N10944" s="2">
        <v>251.6004585</v>
      </c>
      <c r="O10944" s="2">
        <v>185.9680879</v>
      </c>
      <c r="P10944" s="2">
        <v>124.2207968</v>
      </c>
      <c r="Q10944" s="2">
        <v>320.15001310000002</v>
      </c>
    </row>
    <row r="10945" spans="1:17" ht="19.5" customHeight="1">
      <c r="A10945" s="2" t="s">
        <v>41071</v>
      </c>
      <c r="B10945" s="2">
        <v>1814</v>
      </c>
      <c r="C10945" s="2">
        <v>244</v>
      </c>
      <c r="D10945" s="2" t="s">
        <v>41054</v>
      </c>
      <c r="E10945" s="2" t="s">
        <v>41064</v>
      </c>
      <c r="F10945" s="2" t="s">
        <v>439</v>
      </c>
      <c r="G10945" s="2" t="s">
        <v>41072</v>
      </c>
      <c r="H10945" s="2" t="s">
        <v>41058</v>
      </c>
      <c r="I10945" s="2">
        <v>0</v>
      </c>
      <c r="J10945" s="2">
        <v>10.524432470000001</v>
      </c>
      <c r="K10945" s="2">
        <v>0</v>
      </c>
      <c r="L10945" s="2">
        <v>36.643459139999997</v>
      </c>
      <c r="M10945" s="2">
        <v>0</v>
      </c>
      <c r="N10945" s="2">
        <v>0</v>
      </c>
      <c r="O10945" s="2">
        <v>0</v>
      </c>
      <c r="P10945" s="2">
        <v>0</v>
      </c>
      <c r="Q10945" s="2">
        <v>0</v>
      </c>
    </row>
    <row r="10946" spans="1:17" ht="19.5" customHeight="1">
      <c r="A10946" s="2" t="s">
        <v>41073</v>
      </c>
      <c r="B10946" s="2">
        <v>9300</v>
      </c>
      <c r="C10946" s="2">
        <v>317</v>
      </c>
      <c r="D10946" s="2" t="s">
        <v>41054</v>
      </c>
      <c r="E10946" s="2" t="s">
        <v>41074</v>
      </c>
      <c r="F10946" s="2" t="s">
        <v>41075</v>
      </c>
      <c r="G10946" s="2" t="s">
        <v>41076</v>
      </c>
      <c r="H10946" s="2" t="s">
        <v>41058</v>
      </c>
      <c r="I10946" s="2">
        <v>167.58208379999999</v>
      </c>
      <c r="J10946" s="2">
        <v>305.20854159999999</v>
      </c>
      <c r="K10946" s="2">
        <v>279.3588714</v>
      </c>
      <c r="L10946" s="2">
        <v>155.73470140000001</v>
      </c>
      <c r="M10946" s="2">
        <v>159.10232790000001</v>
      </c>
      <c r="N10946" s="2">
        <v>321.48947470000002</v>
      </c>
      <c r="O10946" s="2">
        <v>198.36596040000001</v>
      </c>
      <c r="P10946" s="2">
        <v>293.61279250000001</v>
      </c>
      <c r="Q10946" s="2">
        <v>285.84822600000001</v>
      </c>
    </row>
    <row r="10947" spans="1:17" ht="19.5" customHeight="1">
      <c r="A10947" s="2" t="s">
        <v>41077</v>
      </c>
      <c r="B10947" s="2">
        <v>313</v>
      </c>
      <c r="C10947" s="2">
        <v>313</v>
      </c>
      <c r="D10947" s="2" t="s">
        <v>41078</v>
      </c>
      <c r="E10947" s="2" t="s">
        <v>41079</v>
      </c>
      <c r="F10947" s="2">
        <v>3</v>
      </c>
      <c r="G10947" s="2">
        <v>304</v>
      </c>
      <c r="H10947" s="2" t="s">
        <v>65</v>
      </c>
      <c r="I10947" s="2">
        <v>0</v>
      </c>
      <c r="J10947" s="2">
        <v>0</v>
      </c>
      <c r="K10947" s="2">
        <v>0</v>
      </c>
      <c r="L10947" s="2">
        <v>0</v>
      </c>
      <c r="M10947" s="2">
        <v>0</v>
      </c>
      <c r="N10947" s="2">
        <v>0</v>
      </c>
      <c r="O10947" s="2">
        <v>37.193617580000002</v>
      </c>
      <c r="P10947" s="2">
        <v>0</v>
      </c>
      <c r="Q10947" s="2">
        <v>0</v>
      </c>
    </row>
    <row r="10948" spans="1:17" ht="19.5" customHeight="1">
      <c r="A10948" s="2" t="s">
        <v>41080</v>
      </c>
      <c r="B10948" s="2">
        <v>5721</v>
      </c>
      <c r="C10948" s="2">
        <v>255</v>
      </c>
      <c r="D10948" s="2" t="s">
        <v>41081</v>
      </c>
      <c r="E10948" s="2" t="s">
        <v>41082</v>
      </c>
      <c r="F10948" s="2">
        <v>3</v>
      </c>
      <c r="G10948" s="2">
        <v>55</v>
      </c>
      <c r="H10948" s="2" t="s">
        <v>41083</v>
      </c>
      <c r="I10948" s="2">
        <v>0</v>
      </c>
      <c r="J10948" s="2">
        <v>0</v>
      </c>
      <c r="K10948" s="2">
        <v>0</v>
      </c>
      <c r="L10948" s="2">
        <v>27.48259436</v>
      </c>
      <c r="M10948" s="2">
        <v>0</v>
      </c>
      <c r="N10948" s="2">
        <v>0</v>
      </c>
      <c r="O10948" s="2">
        <v>0</v>
      </c>
      <c r="P10948" s="2">
        <v>0</v>
      </c>
      <c r="Q10948" s="2">
        <v>0</v>
      </c>
    </row>
    <row r="10949" spans="1:17" ht="19.5" customHeight="1">
      <c r="A10949" s="2" t="s">
        <v>41084</v>
      </c>
      <c r="B10949" s="2">
        <v>4044</v>
      </c>
      <c r="C10949" s="2">
        <v>492</v>
      </c>
      <c r="D10949" s="2" t="s">
        <v>41081</v>
      </c>
      <c r="E10949" s="2" t="s">
        <v>41085</v>
      </c>
      <c r="F10949" s="2" t="s">
        <v>6049</v>
      </c>
      <c r="G10949" s="2" t="s">
        <v>41086</v>
      </c>
      <c r="H10949" s="2" t="s">
        <v>41083</v>
      </c>
      <c r="I10949" s="2">
        <v>29.326864659999998</v>
      </c>
      <c r="J10949" s="2">
        <v>21.048864940000001</v>
      </c>
      <c r="K10949" s="2">
        <v>0</v>
      </c>
      <c r="L10949" s="2">
        <v>0</v>
      </c>
      <c r="M10949" s="2">
        <v>0</v>
      </c>
      <c r="N10949" s="2">
        <v>0</v>
      </c>
      <c r="O10949" s="2">
        <v>0</v>
      </c>
      <c r="P10949" s="2">
        <v>0</v>
      </c>
      <c r="Q10949" s="2">
        <v>0</v>
      </c>
    </row>
    <row r="10950" spans="1:17" ht="19.5" customHeight="1">
      <c r="A10950" s="2" t="s">
        <v>41087</v>
      </c>
      <c r="B10950" s="2">
        <v>3523</v>
      </c>
      <c r="C10950" s="2">
        <v>518</v>
      </c>
      <c r="D10950" s="2" t="s">
        <v>41081</v>
      </c>
      <c r="E10950" s="2" t="s">
        <v>41088</v>
      </c>
      <c r="F10950" s="2" t="s">
        <v>41089</v>
      </c>
      <c r="G10950" s="2" t="s">
        <v>41090</v>
      </c>
      <c r="H10950" s="2" t="s">
        <v>41083</v>
      </c>
      <c r="I10950" s="2">
        <v>50.274625139999998</v>
      </c>
      <c r="J10950" s="2">
        <v>10.524432470000001</v>
      </c>
      <c r="K10950" s="2">
        <v>0</v>
      </c>
      <c r="L10950" s="2">
        <v>0</v>
      </c>
      <c r="M10950" s="2">
        <v>0</v>
      </c>
      <c r="N10950" s="2">
        <v>0</v>
      </c>
      <c r="O10950" s="2">
        <v>61.989362630000002</v>
      </c>
      <c r="P10950" s="2">
        <v>0</v>
      </c>
      <c r="Q10950" s="2">
        <v>0</v>
      </c>
    </row>
    <row r="10951" spans="1:17" ht="19.5" customHeight="1">
      <c r="A10951" s="2" t="s">
        <v>41091</v>
      </c>
      <c r="B10951" s="2">
        <v>3340</v>
      </c>
      <c r="C10951" s="2">
        <v>440</v>
      </c>
      <c r="D10951" s="2" t="s">
        <v>41092</v>
      </c>
      <c r="E10951" s="2" t="s">
        <v>41093</v>
      </c>
      <c r="F10951" s="2" t="s">
        <v>41094</v>
      </c>
      <c r="G10951" s="2" t="s">
        <v>41095</v>
      </c>
      <c r="H10951" s="2" t="s">
        <v>41096</v>
      </c>
      <c r="I10951" s="2">
        <v>582.34774119999997</v>
      </c>
      <c r="J10951" s="2">
        <v>505.17275860000001</v>
      </c>
      <c r="K10951" s="2">
        <v>405.07036349999998</v>
      </c>
      <c r="L10951" s="2">
        <v>1245.8776109999999</v>
      </c>
      <c r="M10951" s="2">
        <v>1348.1828840000001</v>
      </c>
      <c r="N10951" s="2">
        <v>1020.379637</v>
      </c>
      <c r="O10951" s="2">
        <v>929.84043940000004</v>
      </c>
      <c r="P10951" s="2">
        <v>598.51838469999996</v>
      </c>
      <c r="Q10951" s="2">
        <v>605.99823919999994</v>
      </c>
    </row>
    <row r="10952" spans="1:17" ht="19.5" customHeight="1">
      <c r="A10952" s="2" t="s">
        <v>41097</v>
      </c>
      <c r="B10952" s="2">
        <v>6141</v>
      </c>
      <c r="C10952" s="2">
        <v>254</v>
      </c>
      <c r="D10952" s="2" t="s">
        <v>41098</v>
      </c>
      <c r="E10952" s="2" t="s">
        <v>41099</v>
      </c>
      <c r="F10952" s="2" t="s">
        <v>41100</v>
      </c>
      <c r="G10952" s="2" t="s">
        <v>41101</v>
      </c>
      <c r="H10952" s="2" t="s">
        <v>41102</v>
      </c>
      <c r="I10952" s="2">
        <v>0</v>
      </c>
      <c r="J10952" s="2">
        <v>10.524432470000001</v>
      </c>
      <c r="K10952" s="2">
        <v>0</v>
      </c>
      <c r="L10952" s="2">
        <v>18.321729569999999</v>
      </c>
      <c r="M10952" s="2">
        <v>0</v>
      </c>
      <c r="N10952" s="2">
        <v>0</v>
      </c>
      <c r="O10952" s="2">
        <v>0</v>
      </c>
      <c r="P10952" s="2">
        <v>0</v>
      </c>
      <c r="Q10952" s="2">
        <v>0</v>
      </c>
    </row>
    <row r="10953" spans="1:17" ht="19.5" customHeight="1">
      <c r="A10953" s="2" t="s">
        <v>41103</v>
      </c>
      <c r="B10953" s="2">
        <v>17302</v>
      </c>
      <c r="C10953" s="2">
        <v>105</v>
      </c>
      <c r="D10953" s="2" t="s">
        <v>225</v>
      </c>
      <c r="E10953" s="2" t="s">
        <v>41104</v>
      </c>
      <c r="F10953" s="2">
        <v>3</v>
      </c>
      <c r="G10953" s="2">
        <v>16</v>
      </c>
      <c r="H10953" s="2" t="s">
        <v>229</v>
      </c>
      <c r="I10953" s="2">
        <v>0</v>
      </c>
      <c r="J10953" s="2">
        <v>10.524432470000001</v>
      </c>
      <c r="K10953" s="2">
        <v>0</v>
      </c>
      <c r="L10953" s="2">
        <v>0</v>
      </c>
      <c r="M10953" s="2">
        <v>0</v>
      </c>
      <c r="N10953" s="2">
        <v>0</v>
      </c>
      <c r="O10953" s="2">
        <v>0</v>
      </c>
      <c r="P10953" s="2">
        <v>0</v>
      </c>
      <c r="Q10953" s="2">
        <v>0</v>
      </c>
    </row>
    <row r="10954" spans="1:17" ht="19.5" customHeight="1">
      <c r="A10954" s="2" t="s">
        <v>41105</v>
      </c>
      <c r="B10954" s="2">
        <v>3053</v>
      </c>
      <c r="C10954" s="2">
        <v>92</v>
      </c>
      <c r="D10954" s="2" t="s">
        <v>41098</v>
      </c>
      <c r="E10954" s="2" t="s">
        <v>41106</v>
      </c>
      <c r="F10954" s="2" t="s">
        <v>41107</v>
      </c>
      <c r="G10954" s="2" t="s">
        <v>41108</v>
      </c>
      <c r="H10954" s="2" t="s">
        <v>41102</v>
      </c>
      <c r="I10954" s="2">
        <v>0</v>
      </c>
      <c r="J10954" s="2">
        <v>17.540720780000001</v>
      </c>
      <c r="K10954" s="2">
        <v>0</v>
      </c>
      <c r="L10954" s="2">
        <v>0</v>
      </c>
      <c r="M10954" s="2">
        <v>33.495226930000001</v>
      </c>
      <c r="N10954" s="2">
        <v>27.955606499999998</v>
      </c>
      <c r="O10954" s="2">
        <v>0</v>
      </c>
      <c r="P10954" s="2">
        <v>0</v>
      </c>
      <c r="Q10954" s="2">
        <v>0</v>
      </c>
    </row>
    <row r="10955" spans="1:17" ht="19.5" customHeight="1">
      <c r="A10955" s="2" t="s">
        <v>41109</v>
      </c>
      <c r="B10955" s="2">
        <v>13216</v>
      </c>
      <c r="C10955" s="2">
        <v>373</v>
      </c>
      <c r="D10955" s="2" t="s">
        <v>225</v>
      </c>
      <c r="E10955" s="2" t="s">
        <v>41110</v>
      </c>
      <c r="F10955" s="2" t="s">
        <v>41111</v>
      </c>
      <c r="G10955" s="2" t="s">
        <v>41112</v>
      </c>
      <c r="H10955" s="2" t="s">
        <v>229</v>
      </c>
      <c r="I10955" s="2">
        <v>8.3791041899999996</v>
      </c>
      <c r="J10955" s="2">
        <v>24.557009099999998</v>
      </c>
      <c r="K10955" s="2">
        <v>20.95191535</v>
      </c>
      <c r="L10955" s="2">
        <v>0</v>
      </c>
      <c r="M10955" s="2">
        <v>0</v>
      </c>
      <c r="N10955" s="2">
        <v>0</v>
      </c>
      <c r="O10955" s="2">
        <v>0</v>
      </c>
      <c r="P10955" s="2">
        <v>0</v>
      </c>
      <c r="Q10955" s="2">
        <v>45.735716160000003</v>
      </c>
    </row>
    <row r="10956" spans="1:17" ht="19.5" customHeight="1">
      <c r="A10956" s="2" t="s">
        <v>41113</v>
      </c>
      <c r="B10956" s="2">
        <v>1722</v>
      </c>
      <c r="C10956" s="2">
        <v>281</v>
      </c>
      <c r="D10956" s="2" t="s">
        <v>225</v>
      </c>
      <c r="E10956" s="2" t="s">
        <v>41114</v>
      </c>
      <c r="F10956" s="2" t="s">
        <v>41115</v>
      </c>
      <c r="G10956" s="2" t="s">
        <v>41116</v>
      </c>
      <c r="H10956" s="2" t="s">
        <v>229</v>
      </c>
      <c r="I10956" s="2">
        <v>16.758208379999999</v>
      </c>
      <c r="J10956" s="2">
        <v>21.048864940000001</v>
      </c>
      <c r="K10956" s="2">
        <v>20.95191535</v>
      </c>
      <c r="L10956" s="2">
        <v>27.48259436</v>
      </c>
      <c r="M10956" s="2">
        <v>41.869033659999999</v>
      </c>
      <c r="N10956" s="2">
        <v>0</v>
      </c>
      <c r="O10956" s="2">
        <v>99.182980200000003</v>
      </c>
      <c r="P10956" s="2">
        <v>22.585599420000001</v>
      </c>
      <c r="Q10956" s="2">
        <v>0</v>
      </c>
    </row>
    <row r="10957" spans="1:17" ht="19.5" customHeight="1">
      <c r="A10957" s="2" t="s">
        <v>41117</v>
      </c>
      <c r="B10957" s="2">
        <v>18906</v>
      </c>
      <c r="C10957" s="2">
        <v>379</v>
      </c>
      <c r="D10957" s="2" t="s">
        <v>225</v>
      </c>
      <c r="E10957" s="2" t="s">
        <v>41118</v>
      </c>
      <c r="F10957" s="2" t="s">
        <v>41119</v>
      </c>
      <c r="G10957" s="2" t="s">
        <v>41120</v>
      </c>
      <c r="H10957" s="2" t="s">
        <v>229</v>
      </c>
      <c r="I10957" s="2">
        <v>0</v>
      </c>
      <c r="J10957" s="2">
        <v>24.557009099999998</v>
      </c>
      <c r="K10957" s="2">
        <v>34.919858920000003</v>
      </c>
      <c r="L10957" s="2">
        <v>0</v>
      </c>
      <c r="M10957" s="2">
        <v>0</v>
      </c>
      <c r="N10957" s="2">
        <v>0</v>
      </c>
      <c r="O10957" s="2">
        <v>49.591490100000001</v>
      </c>
      <c r="P10957" s="2">
        <v>0</v>
      </c>
      <c r="Q10957" s="2">
        <v>68.603574249999994</v>
      </c>
    </row>
    <row r="10958" spans="1:17" ht="19.5" customHeight="1">
      <c r="A10958" s="2" t="s">
        <v>41121</v>
      </c>
      <c r="B10958" s="2">
        <v>10085</v>
      </c>
      <c r="C10958" s="2">
        <v>176</v>
      </c>
      <c r="D10958" s="2" t="s">
        <v>41122</v>
      </c>
      <c r="E10958" s="2" t="s">
        <v>41123</v>
      </c>
      <c r="F10958" s="2">
        <v>4</v>
      </c>
      <c r="G10958" s="2">
        <v>5</v>
      </c>
      <c r="H10958" s="2" t="s">
        <v>41124</v>
      </c>
      <c r="I10958" s="2">
        <v>0</v>
      </c>
      <c r="J10958" s="2">
        <v>0</v>
      </c>
      <c r="K10958" s="2">
        <v>27.935887139999998</v>
      </c>
      <c r="L10958" s="2">
        <v>0</v>
      </c>
      <c r="M10958" s="2">
        <v>0</v>
      </c>
      <c r="N10958" s="2">
        <v>0</v>
      </c>
      <c r="O10958" s="2">
        <v>0</v>
      </c>
      <c r="P10958" s="2">
        <v>0</v>
      </c>
      <c r="Q10958" s="2">
        <v>0</v>
      </c>
    </row>
    <row r="10959" spans="1:17" ht="19.5" customHeight="1">
      <c r="A10959" s="2" t="s">
        <v>41125</v>
      </c>
      <c r="B10959" s="2">
        <v>11511</v>
      </c>
      <c r="C10959" s="2">
        <v>124</v>
      </c>
      <c r="D10959" s="2" t="s">
        <v>225</v>
      </c>
      <c r="E10959" s="2" t="s">
        <v>41126</v>
      </c>
      <c r="F10959" s="2" t="s">
        <v>41127</v>
      </c>
      <c r="G10959" s="2" t="s">
        <v>41128</v>
      </c>
      <c r="H10959" s="2" t="s">
        <v>229</v>
      </c>
      <c r="I10959" s="2">
        <v>20.947760469999999</v>
      </c>
      <c r="J10959" s="2">
        <v>0</v>
      </c>
      <c r="K10959" s="2">
        <v>0</v>
      </c>
      <c r="L10959" s="2">
        <v>0</v>
      </c>
      <c r="M10959" s="2">
        <v>0</v>
      </c>
      <c r="N10959" s="2">
        <v>0</v>
      </c>
      <c r="O10959" s="2">
        <v>0</v>
      </c>
      <c r="P10959" s="2">
        <v>0</v>
      </c>
      <c r="Q10959" s="2">
        <v>0</v>
      </c>
    </row>
    <row r="10960" spans="1:17" ht="19.5" customHeight="1">
      <c r="A10960" s="2" t="s">
        <v>41129</v>
      </c>
      <c r="B10960" s="2">
        <v>7394</v>
      </c>
      <c r="C10960" s="2">
        <v>102</v>
      </c>
      <c r="D10960" s="2" t="s">
        <v>225</v>
      </c>
      <c r="E10960" s="2" t="s">
        <v>41130</v>
      </c>
      <c r="F10960" s="2">
        <v>3</v>
      </c>
      <c r="G10960" s="2">
        <v>0</v>
      </c>
      <c r="H10960" s="2" t="s">
        <v>229</v>
      </c>
      <c r="I10960" s="2">
        <v>0</v>
      </c>
      <c r="J10960" s="2">
        <v>0</v>
      </c>
      <c r="K10960" s="2">
        <v>0</v>
      </c>
      <c r="L10960" s="2">
        <v>0</v>
      </c>
      <c r="M10960" s="2">
        <v>25.121420199999999</v>
      </c>
      <c r="N10960" s="2">
        <v>0</v>
      </c>
      <c r="O10960" s="2">
        <v>0</v>
      </c>
      <c r="P10960" s="2">
        <v>0</v>
      </c>
      <c r="Q10960" s="2">
        <v>0</v>
      </c>
    </row>
    <row r="10961" spans="1:17" ht="19.5" customHeight="1">
      <c r="A10961" s="2" t="s">
        <v>41131</v>
      </c>
      <c r="B10961" s="2">
        <v>672</v>
      </c>
      <c r="C10961" s="2">
        <v>300</v>
      </c>
      <c r="D10961" s="2" t="s">
        <v>225</v>
      </c>
      <c r="E10961" s="2" t="s">
        <v>41132</v>
      </c>
      <c r="F10961" s="2" t="s">
        <v>19750</v>
      </c>
      <c r="G10961" s="2" t="s">
        <v>41133</v>
      </c>
      <c r="H10961" s="2" t="s">
        <v>229</v>
      </c>
      <c r="I10961" s="2">
        <v>0</v>
      </c>
      <c r="J10961" s="2">
        <v>0</v>
      </c>
      <c r="K10961" s="2">
        <v>0</v>
      </c>
      <c r="L10961" s="2">
        <v>0</v>
      </c>
      <c r="M10961" s="2">
        <v>0</v>
      </c>
      <c r="N10961" s="2">
        <v>0</v>
      </c>
      <c r="O10961" s="2">
        <v>0</v>
      </c>
      <c r="P10961" s="2">
        <v>22.585599420000001</v>
      </c>
      <c r="Q10961" s="2">
        <v>0</v>
      </c>
    </row>
    <row r="10962" spans="1:17" ht="19.5" customHeight="1">
      <c r="A10962" s="2" t="s">
        <v>41134</v>
      </c>
      <c r="B10962" s="2">
        <v>1225</v>
      </c>
      <c r="C10962" s="2">
        <v>328</v>
      </c>
      <c r="D10962" s="2" t="s">
        <v>41135</v>
      </c>
      <c r="E10962" s="2" t="s">
        <v>41136</v>
      </c>
      <c r="F10962" s="2" t="s">
        <v>41137</v>
      </c>
      <c r="G10962" s="2" t="s">
        <v>41138</v>
      </c>
      <c r="H10962" s="2" t="s">
        <v>41139</v>
      </c>
      <c r="I10962" s="2">
        <v>0</v>
      </c>
      <c r="J10962" s="2">
        <v>45.605874040000003</v>
      </c>
      <c r="K10962" s="2">
        <v>0</v>
      </c>
      <c r="L10962" s="2">
        <v>36.643459139999997</v>
      </c>
      <c r="M10962" s="2">
        <v>58.616647129999997</v>
      </c>
      <c r="N10962" s="2">
        <v>0</v>
      </c>
      <c r="O10962" s="2">
        <v>0</v>
      </c>
      <c r="P10962" s="2">
        <v>79.049597980000001</v>
      </c>
      <c r="Q10962" s="2">
        <v>0</v>
      </c>
    </row>
    <row r="10963" spans="1:17" ht="19.5" customHeight="1">
      <c r="A10963" s="2" t="s">
        <v>41140</v>
      </c>
      <c r="B10963" s="2">
        <v>14407</v>
      </c>
      <c r="C10963" s="2">
        <v>155</v>
      </c>
      <c r="D10963" s="2" t="s">
        <v>41135</v>
      </c>
      <c r="E10963" s="2" t="s">
        <v>41141</v>
      </c>
      <c r="F10963" s="2" t="s">
        <v>2018</v>
      </c>
      <c r="G10963" s="2" t="s">
        <v>41142</v>
      </c>
      <c r="H10963" s="2" t="s">
        <v>41139</v>
      </c>
      <c r="I10963" s="2">
        <v>12.568656280000001</v>
      </c>
      <c r="J10963" s="2">
        <v>7.0162883130000004</v>
      </c>
      <c r="K10963" s="2">
        <v>0</v>
      </c>
      <c r="L10963" s="2">
        <v>18.321729569999999</v>
      </c>
      <c r="M10963" s="2">
        <v>0</v>
      </c>
      <c r="N10963" s="2">
        <v>0</v>
      </c>
      <c r="O10963" s="2">
        <v>0</v>
      </c>
      <c r="P10963" s="2">
        <v>0</v>
      </c>
      <c r="Q10963" s="2">
        <v>0</v>
      </c>
    </row>
    <row r="10964" spans="1:17" ht="19.5" customHeight="1">
      <c r="A10964" s="2" t="s">
        <v>41143</v>
      </c>
      <c r="B10964" s="2">
        <v>17362</v>
      </c>
      <c r="C10964" s="2">
        <v>258</v>
      </c>
      <c r="D10964" s="2" t="s">
        <v>41135</v>
      </c>
      <c r="E10964" s="2" t="s">
        <v>41144</v>
      </c>
      <c r="F10964" s="2" t="s">
        <v>41145</v>
      </c>
      <c r="G10964" s="2" t="s">
        <v>41146</v>
      </c>
      <c r="H10964" s="2" t="s">
        <v>41139</v>
      </c>
      <c r="I10964" s="2">
        <v>12.568656280000001</v>
      </c>
      <c r="J10964" s="2">
        <v>0</v>
      </c>
      <c r="K10964" s="2">
        <v>0</v>
      </c>
      <c r="L10964" s="2">
        <v>36.643459139999997</v>
      </c>
      <c r="M10964" s="2">
        <v>58.616647129999997</v>
      </c>
      <c r="N10964" s="2">
        <v>27.955606499999998</v>
      </c>
      <c r="O10964" s="2">
        <v>0</v>
      </c>
      <c r="P10964" s="2">
        <v>90.342397689999999</v>
      </c>
      <c r="Q10964" s="2">
        <v>0</v>
      </c>
    </row>
    <row r="10965" spans="1:17" ht="19.5" customHeight="1">
      <c r="A10965" s="2" t="s">
        <v>41147</v>
      </c>
      <c r="B10965" s="2">
        <v>472</v>
      </c>
      <c r="C10965" s="2">
        <v>472</v>
      </c>
      <c r="D10965" s="2" t="s">
        <v>225</v>
      </c>
      <c r="E10965" s="2" t="s">
        <v>41148</v>
      </c>
      <c r="F10965" s="2" t="s">
        <v>700</v>
      </c>
      <c r="G10965" s="2" t="s">
        <v>1593</v>
      </c>
      <c r="H10965" s="2" t="s">
        <v>229</v>
      </c>
      <c r="I10965" s="2">
        <v>20.947760469999999</v>
      </c>
      <c r="J10965" s="2">
        <v>7.0162883130000004</v>
      </c>
      <c r="K10965" s="2">
        <v>0</v>
      </c>
      <c r="L10965" s="2">
        <v>0</v>
      </c>
      <c r="M10965" s="2">
        <v>0</v>
      </c>
      <c r="N10965" s="2">
        <v>0</v>
      </c>
      <c r="O10965" s="2">
        <v>0</v>
      </c>
      <c r="P10965" s="2">
        <v>0</v>
      </c>
      <c r="Q10965" s="2">
        <v>0</v>
      </c>
    </row>
    <row r="10966" spans="1:17" ht="19.5" customHeight="1">
      <c r="A10966" s="2" t="s">
        <v>41149</v>
      </c>
      <c r="B10966" s="2">
        <v>551</v>
      </c>
      <c r="C10966" s="2">
        <v>206</v>
      </c>
      <c r="D10966" s="2" t="s">
        <v>225</v>
      </c>
      <c r="E10966" s="2" t="s">
        <v>41150</v>
      </c>
      <c r="F10966" s="2">
        <v>2</v>
      </c>
      <c r="G10966" s="2">
        <v>8</v>
      </c>
      <c r="H10966" s="2" t="s">
        <v>229</v>
      </c>
      <c r="I10966" s="2">
        <v>0</v>
      </c>
      <c r="J10966" s="2">
        <v>0</v>
      </c>
      <c r="K10966" s="2">
        <v>13.967943569999999</v>
      </c>
      <c r="L10966" s="2">
        <v>0</v>
      </c>
      <c r="M10966" s="2">
        <v>0</v>
      </c>
      <c r="N10966" s="2">
        <v>0</v>
      </c>
      <c r="O10966" s="2">
        <v>0</v>
      </c>
      <c r="P10966" s="2">
        <v>0</v>
      </c>
      <c r="Q10966" s="2">
        <v>0</v>
      </c>
    </row>
    <row r="10967" spans="1:17" ht="19.5" customHeight="1">
      <c r="A10967" s="2" t="s">
        <v>41151</v>
      </c>
      <c r="B10967" s="2">
        <v>782</v>
      </c>
      <c r="C10967" s="2">
        <v>577</v>
      </c>
      <c r="D10967" s="2" t="s">
        <v>225</v>
      </c>
      <c r="E10967" s="2" t="s">
        <v>41152</v>
      </c>
      <c r="F10967" s="2" t="s">
        <v>41153</v>
      </c>
      <c r="G10967" s="2" t="s">
        <v>41154</v>
      </c>
      <c r="H10967" s="2" t="s">
        <v>229</v>
      </c>
      <c r="I10967" s="2">
        <v>108.9283545</v>
      </c>
      <c r="J10967" s="2">
        <v>87.703603920000006</v>
      </c>
      <c r="K10967" s="2">
        <v>146.66340750000001</v>
      </c>
      <c r="L10967" s="2">
        <v>36.643459139999997</v>
      </c>
      <c r="M10967" s="2">
        <v>50.242840399999999</v>
      </c>
      <c r="N10967" s="2">
        <v>97.844622740000005</v>
      </c>
      <c r="O10967" s="2">
        <v>0</v>
      </c>
      <c r="P10967" s="2">
        <v>67.756798270000004</v>
      </c>
      <c r="Q10967" s="2">
        <v>57.169645209999999</v>
      </c>
    </row>
    <row r="10968" spans="1:17" ht="19.5" customHeight="1">
      <c r="A10968" s="2" t="s">
        <v>41155</v>
      </c>
      <c r="B10968" s="2">
        <v>49042</v>
      </c>
      <c r="C10968" s="2">
        <v>475</v>
      </c>
      <c r="D10968" s="2" t="s">
        <v>41156</v>
      </c>
      <c r="E10968" s="2" t="s">
        <v>41157</v>
      </c>
      <c r="F10968" s="2" t="s">
        <v>41158</v>
      </c>
      <c r="G10968" s="2" t="s">
        <v>41159</v>
      </c>
      <c r="H10968" s="2" t="s">
        <v>41160</v>
      </c>
      <c r="I10968" s="2">
        <v>67.032833519999997</v>
      </c>
      <c r="J10968" s="2">
        <v>45.605874040000003</v>
      </c>
      <c r="K10968" s="2">
        <v>76.823689630000004</v>
      </c>
      <c r="L10968" s="2">
        <v>27.48259436</v>
      </c>
      <c r="M10968" s="2">
        <v>41.869033659999999</v>
      </c>
      <c r="N10968" s="2">
        <v>27.955606499999998</v>
      </c>
      <c r="O10968" s="2">
        <v>24.795745050000001</v>
      </c>
      <c r="P10968" s="2">
        <v>90.342397689999999</v>
      </c>
      <c r="Q10968" s="2">
        <v>0</v>
      </c>
    </row>
    <row r="10969" spans="1:17" ht="19.5" customHeight="1">
      <c r="A10969" s="2" t="s">
        <v>41161</v>
      </c>
      <c r="B10969" s="2">
        <v>51316</v>
      </c>
      <c r="C10969" s="2">
        <v>248</v>
      </c>
      <c r="D10969" s="2" t="s">
        <v>41156</v>
      </c>
      <c r="E10969" s="2" t="s">
        <v>41162</v>
      </c>
      <c r="F10969" s="2" t="s">
        <v>41163</v>
      </c>
      <c r="G10969" s="2" t="s">
        <v>41164</v>
      </c>
      <c r="H10969" s="2" t="s">
        <v>41160</v>
      </c>
      <c r="I10969" s="2">
        <v>20.947760469999999</v>
      </c>
      <c r="J10969" s="2">
        <v>14.032576629999999</v>
      </c>
      <c r="K10969" s="2">
        <v>48.887802489999999</v>
      </c>
      <c r="L10969" s="2">
        <v>0</v>
      </c>
      <c r="M10969" s="2">
        <v>33.495226930000001</v>
      </c>
      <c r="N10969" s="2">
        <v>27.955606499999998</v>
      </c>
      <c r="O10969" s="2">
        <v>0</v>
      </c>
      <c r="P10969" s="2">
        <v>0</v>
      </c>
      <c r="Q10969" s="2">
        <v>45.735716160000003</v>
      </c>
    </row>
    <row r="10970" spans="1:17" ht="19.5" customHeight="1">
      <c r="A10970" s="2" t="s">
        <v>41165</v>
      </c>
      <c r="B10970" s="2">
        <v>9332</v>
      </c>
      <c r="C10970" s="2">
        <v>371</v>
      </c>
      <c r="D10970" s="2" t="s">
        <v>41156</v>
      </c>
      <c r="E10970" s="2" t="s">
        <v>41166</v>
      </c>
      <c r="F10970" s="2" t="s">
        <v>41167</v>
      </c>
      <c r="G10970" s="2" t="s">
        <v>41168</v>
      </c>
      <c r="H10970" s="2" t="s">
        <v>41160</v>
      </c>
      <c r="I10970" s="2">
        <v>435.71341790000002</v>
      </c>
      <c r="J10970" s="2">
        <v>505.17275860000001</v>
      </c>
      <c r="K10970" s="2">
        <v>733.3170374</v>
      </c>
      <c r="L10970" s="2">
        <v>283.98680839999997</v>
      </c>
      <c r="M10970" s="2">
        <v>535.92363090000003</v>
      </c>
      <c r="N10970" s="2">
        <v>656.95675270000004</v>
      </c>
      <c r="O10970" s="2">
        <v>570.30213619999995</v>
      </c>
      <c r="P10970" s="2">
        <v>643.68958350000003</v>
      </c>
      <c r="Q10970" s="2">
        <v>686.03574249999997</v>
      </c>
    </row>
    <row r="10971" spans="1:17" ht="19.5" customHeight="1">
      <c r="A10971" s="2" t="s">
        <v>41169</v>
      </c>
      <c r="B10971" s="2">
        <v>20035</v>
      </c>
      <c r="C10971" s="2">
        <v>353</v>
      </c>
      <c r="D10971" s="2" t="s">
        <v>41156</v>
      </c>
      <c r="E10971" s="2" t="s">
        <v>41170</v>
      </c>
      <c r="F10971" s="2" t="s">
        <v>41171</v>
      </c>
      <c r="G10971" s="2" t="s">
        <v>41172</v>
      </c>
      <c r="H10971" s="2" t="s">
        <v>41160</v>
      </c>
      <c r="I10971" s="2">
        <v>490.17759510000002</v>
      </c>
      <c r="J10971" s="2">
        <v>364.84699230000001</v>
      </c>
      <c r="K10971" s="2">
        <v>481.89405310000001</v>
      </c>
      <c r="L10971" s="2">
        <v>375.5954562</v>
      </c>
      <c r="M10971" s="2">
        <v>276.33562219999999</v>
      </c>
      <c r="N10971" s="2">
        <v>391.378491</v>
      </c>
      <c r="O10971" s="2">
        <v>396.73192080000001</v>
      </c>
      <c r="P10971" s="2">
        <v>474.2975879</v>
      </c>
      <c r="Q10971" s="2">
        <v>343.0178712</v>
      </c>
    </row>
    <row r="10972" spans="1:17" ht="19.5" customHeight="1">
      <c r="A10972" s="2" t="s">
        <v>41173</v>
      </c>
      <c r="B10972" s="2">
        <v>22309</v>
      </c>
      <c r="C10972" s="2">
        <v>371</v>
      </c>
      <c r="D10972" s="2" t="s">
        <v>41156</v>
      </c>
      <c r="E10972" s="2" t="s">
        <v>41174</v>
      </c>
      <c r="F10972" s="2" t="s">
        <v>41175</v>
      </c>
      <c r="G10972" s="2" t="s">
        <v>41176</v>
      </c>
      <c r="H10972" s="2" t="s">
        <v>41160</v>
      </c>
      <c r="I10972" s="2">
        <v>79.601489799999996</v>
      </c>
      <c r="J10972" s="2">
        <v>70.162883129999997</v>
      </c>
      <c r="K10972" s="2">
        <v>153.64737930000001</v>
      </c>
      <c r="L10972" s="2">
        <v>45.804323930000002</v>
      </c>
      <c r="M10972" s="2">
        <v>50.242840399999999</v>
      </c>
      <c r="N10972" s="2">
        <v>139.77803249999999</v>
      </c>
      <c r="O10972" s="2">
        <v>123.97872529999999</v>
      </c>
      <c r="P10972" s="2">
        <v>90.342397689999999</v>
      </c>
      <c r="Q10972" s="2">
        <v>125.7732195</v>
      </c>
    </row>
    <row r="10973" spans="1:17" ht="19.5" customHeight="1">
      <c r="A10973" s="2" t="s">
        <v>41177</v>
      </c>
      <c r="B10973" s="2">
        <v>3752</v>
      </c>
      <c r="C10973" s="2">
        <v>245</v>
      </c>
      <c r="D10973" s="2" t="s">
        <v>41156</v>
      </c>
      <c r="E10973" s="2" t="s">
        <v>41178</v>
      </c>
      <c r="F10973" s="2" t="s">
        <v>41179</v>
      </c>
      <c r="G10973" s="2">
        <v>9.2125340428215104E+16</v>
      </c>
      <c r="H10973" s="2" t="s">
        <v>41160</v>
      </c>
      <c r="I10973" s="2">
        <v>33.516416759999998</v>
      </c>
      <c r="J10973" s="2">
        <v>42.097729880000003</v>
      </c>
      <c r="K10973" s="2">
        <v>13.967943569999999</v>
      </c>
      <c r="L10973" s="2">
        <v>0</v>
      </c>
      <c r="M10973" s="2">
        <v>0</v>
      </c>
      <c r="N10973" s="2">
        <v>0</v>
      </c>
      <c r="O10973" s="2">
        <v>37.193617580000002</v>
      </c>
      <c r="P10973" s="2">
        <v>0</v>
      </c>
      <c r="Q10973" s="2">
        <v>0</v>
      </c>
    </row>
    <row r="10974" spans="1:17" ht="19.5" customHeight="1">
      <c r="A10974" s="2" t="s">
        <v>41180</v>
      </c>
      <c r="B10974" s="2">
        <v>14455</v>
      </c>
      <c r="C10974" s="2">
        <v>398</v>
      </c>
      <c r="D10974" s="2" t="s">
        <v>41156</v>
      </c>
      <c r="E10974" s="2" t="s">
        <v>41181</v>
      </c>
      <c r="F10974" s="2" t="s">
        <v>41182</v>
      </c>
      <c r="G10974" s="2" t="s">
        <v>41183</v>
      </c>
      <c r="H10974" s="2" t="s">
        <v>41160</v>
      </c>
      <c r="I10974" s="2">
        <v>20.947760469999999</v>
      </c>
      <c r="J10974" s="2">
        <v>49.114018190000003</v>
      </c>
      <c r="K10974" s="2">
        <v>27.935887139999998</v>
      </c>
      <c r="L10974" s="2">
        <v>54.96518871</v>
      </c>
      <c r="M10974" s="2">
        <v>50.242840399999999</v>
      </c>
      <c r="N10974" s="2">
        <v>27.955606499999998</v>
      </c>
      <c r="O10974" s="2">
        <v>24.795745050000001</v>
      </c>
      <c r="P10974" s="2">
        <v>33.878399129999998</v>
      </c>
      <c r="Q10974" s="2">
        <v>0</v>
      </c>
    </row>
    <row r="10975" spans="1:17" ht="19.5" customHeight="1">
      <c r="A10975" s="2" t="s">
        <v>41184</v>
      </c>
      <c r="B10975" s="2">
        <v>16729</v>
      </c>
      <c r="C10975" s="2">
        <v>245</v>
      </c>
      <c r="D10975" s="2" t="s">
        <v>41156</v>
      </c>
      <c r="E10975" s="2" t="s">
        <v>41185</v>
      </c>
      <c r="F10975" s="2">
        <v>2</v>
      </c>
      <c r="G10975" s="2">
        <v>66</v>
      </c>
      <c r="H10975" s="2" t="s">
        <v>41160</v>
      </c>
      <c r="I10975" s="2">
        <v>0</v>
      </c>
      <c r="J10975" s="2">
        <v>0</v>
      </c>
      <c r="K10975" s="2">
        <v>0</v>
      </c>
      <c r="L10975" s="2">
        <v>18.321729569999999</v>
      </c>
      <c r="M10975" s="2">
        <v>0</v>
      </c>
      <c r="N10975" s="2">
        <v>0</v>
      </c>
      <c r="O10975" s="2">
        <v>0</v>
      </c>
      <c r="P10975" s="2">
        <v>0</v>
      </c>
      <c r="Q10975" s="2">
        <v>0</v>
      </c>
    </row>
    <row r="10976" spans="1:17" ht="19.5" customHeight="1">
      <c r="A10976" s="2" t="s">
        <v>41186</v>
      </c>
      <c r="B10976" s="2">
        <v>1867</v>
      </c>
      <c r="C10976" s="2">
        <v>227</v>
      </c>
      <c r="D10976" s="2" t="s">
        <v>41156</v>
      </c>
      <c r="E10976" s="2" t="s">
        <v>41187</v>
      </c>
      <c r="F10976" s="2" t="s">
        <v>41188</v>
      </c>
      <c r="G10976" s="2" t="s">
        <v>41189</v>
      </c>
      <c r="H10976" s="2" t="s">
        <v>41160</v>
      </c>
      <c r="I10976" s="2">
        <v>71.222385610000003</v>
      </c>
      <c r="J10976" s="2">
        <v>31.573297409999999</v>
      </c>
      <c r="K10976" s="2">
        <v>20.95191535</v>
      </c>
      <c r="L10976" s="2">
        <v>54.96518871</v>
      </c>
      <c r="M10976" s="2">
        <v>175.84994140000001</v>
      </c>
      <c r="N10976" s="2">
        <v>0</v>
      </c>
      <c r="O10976" s="2">
        <v>24.795745050000001</v>
      </c>
      <c r="P10976" s="2">
        <v>33.878399129999998</v>
      </c>
      <c r="Q10976" s="2">
        <v>34.30178712</v>
      </c>
    </row>
    <row r="10977" spans="1:17" ht="19.5" customHeight="1">
      <c r="A10977" s="2" t="s">
        <v>41190</v>
      </c>
      <c r="B10977" s="2">
        <v>4141</v>
      </c>
      <c r="C10977" s="2">
        <v>319</v>
      </c>
      <c r="D10977" s="2" t="s">
        <v>41156</v>
      </c>
      <c r="E10977" s="2" t="s">
        <v>41191</v>
      </c>
      <c r="F10977" s="2" t="s">
        <v>41192</v>
      </c>
      <c r="G10977" s="2" t="s">
        <v>41193</v>
      </c>
      <c r="H10977" s="2" t="s">
        <v>41160</v>
      </c>
      <c r="I10977" s="2">
        <v>16.758208379999999</v>
      </c>
      <c r="J10977" s="2">
        <v>14.032576629999999</v>
      </c>
      <c r="K10977" s="2">
        <v>48.887802489999999</v>
      </c>
      <c r="L10977" s="2">
        <v>45.804323930000002</v>
      </c>
      <c r="M10977" s="2">
        <v>0</v>
      </c>
      <c r="N10977" s="2">
        <v>27.955606499999998</v>
      </c>
      <c r="O10977" s="2">
        <v>0</v>
      </c>
      <c r="P10977" s="2">
        <v>0</v>
      </c>
      <c r="Q10977" s="2">
        <v>0</v>
      </c>
    </row>
    <row r="10978" spans="1:17" ht="19.5" customHeight="1">
      <c r="A10978" s="2" t="s">
        <v>41194</v>
      </c>
      <c r="B10978" s="2">
        <v>8092</v>
      </c>
      <c r="C10978" s="2">
        <v>334</v>
      </c>
      <c r="D10978" s="2" t="s">
        <v>41195</v>
      </c>
      <c r="E10978" s="2" t="s">
        <v>41196</v>
      </c>
      <c r="F10978" s="2" t="s">
        <v>41197</v>
      </c>
      <c r="G10978" s="2" t="s">
        <v>41198</v>
      </c>
      <c r="H10978" s="2" t="s">
        <v>41199</v>
      </c>
      <c r="I10978" s="2">
        <v>20.947760469999999</v>
      </c>
      <c r="J10978" s="2">
        <v>21.048864940000001</v>
      </c>
      <c r="K10978" s="2">
        <v>0</v>
      </c>
      <c r="L10978" s="2">
        <v>128.252107</v>
      </c>
      <c r="M10978" s="2">
        <v>25.121420199999999</v>
      </c>
      <c r="N10978" s="2">
        <v>27.955606499999998</v>
      </c>
      <c r="O10978" s="2">
        <v>111.58085269999999</v>
      </c>
      <c r="P10978" s="2">
        <v>33.878399129999998</v>
      </c>
      <c r="Q10978" s="2">
        <v>34.30178712</v>
      </c>
    </row>
    <row r="10979" spans="1:17" ht="19.5" customHeight="1">
      <c r="A10979" s="2" t="s">
        <v>41200</v>
      </c>
      <c r="B10979" s="2">
        <v>28548</v>
      </c>
      <c r="C10979" s="2">
        <v>93</v>
      </c>
      <c r="D10979" s="2" t="s">
        <v>41195</v>
      </c>
      <c r="E10979" s="2" t="s">
        <v>41201</v>
      </c>
      <c r="F10979" s="2">
        <v>4</v>
      </c>
      <c r="G10979" s="2">
        <v>25</v>
      </c>
      <c r="H10979" s="2" t="s">
        <v>41199</v>
      </c>
      <c r="I10979" s="2">
        <v>0</v>
      </c>
      <c r="J10979" s="2">
        <v>14.032576629999999</v>
      </c>
      <c r="K10979" s="2">
        <v>0</v>
      </c>
      <c r="L10979" s="2">
        <v>0</v>
      </c>
      <c r="M10979" s="2">
        <v>0</v>
      </c>
      <c r="N10979" s="2">
        <v>0</v>
      </c>
      <c r="O10979" s="2">
        <v>0</v>
      </c>
      <c r="P10979" s="2">
        <v>0</v>
      </c>
      <c r="Q10979" s="2">
        <v>0</v>
      </c>
    </row>
    <row r="10980" spans="1:17" ht="19.5" customHeight="1">
      <c r="A10980" s="2" t="s">
        <v>41202</v>
      </c>
      <c r="B10980" s="2">
        <v>8083</v>
      </c>
      <c r="C10980" s="2">
        <v>325</v>
      </c>
      <c r="D10980" s="2" t="s">
        <v>41195</v>
      </c>
      <c r="E10980" s="2" t="s">
        <v>41203</v>
      </c>
      <c r="F10980" s="2" t="s">
        <v>41204</v>
      </c>
      <c r="G10980" s="2" t="s">
        <v>41205</v>
      </c>
      <c r="H10980" s="2" t="s">
        <v>41199</v>
      </c>
      <c r="I10980" s="2">
        <v>54.464177229999997</v>
      </c>
      <c r="J10980" s="2">
        <v>38.589585720000002</v>
      </c>
      <c r="K10980" s="2">
        <v>27.935887139999998</v>
      </c>
      <c r="L10980" s="2">
        <v>119.0912422</v>
      </c>
      <c r="M10980" s="2">
        <v>50.242840399999999</v>
      </c>
      <c r="N10980" s="2">
        <v>0</v>
      </c>
      <c r="O10980" s="2">
        <v>61.989362630000002</v>
      </c>
      <c r="P10980" s="2">
        <v>79.049597980000001</v>
      </c>
      <c r="Q10980" s="2">
        <v>91.471432329999999</v>
      </c>
    </row>
    <row r="10981" spans="1:17" ht="19.5" customHeight="1">
      <c r="A10981" s="2" t="s">
        <v>41206</v>
      </c>
      <c r="B10981" s="2">
        <v>1605</v>
      </c>
      <c r="C10981" s="2">
        <v>254</v>
      </c>
      <c r="D10981" s="2" t="s">
        <v>41195</v>
      </c>
      <c r="E10981" s="2" t="s">
        <v>41207</v>
      </c>
      <c r="F10981" s="2" t="s">
        <v>41208</v>
      </c>
      <c r="G10981" s="2" t="s">
        <v>41209</v>
      </c>
      <c r="H10981" s="2" t="s">
        <v>41199</v>
      </c>
      <c r="I10981" s="2">
        <v>79.601489799999996</v>
      </c>
      <c r="J10981" s="2">
        <v>98.22803639</v>
      </c>
      <c r="K10981" s="2">
        <v>83.807661420000002</v>
      </c>
      <c r="L10981" s="2">
        <v>164.8955661</v>
      </c>
      <c r="M10981" s="2">
        <v>142.3547145</v>
      </c>
      <c r="N10981" s="2">
        <v>153.75583570000001</v>
      </c>
      <c r="O10981" s="2">
        <v>235.55957799999999</v>
      </c>
      <c r="P10981" s="2">
        <v>203.27039479999999</v>
      </c>
      <c r="Q10981" s="2">
        <v>148.64107749999999</v>
      </c>
    </row>
    <row r="10982" spans="1:17" ht="19.5" customHeight="1">
      <c r="A10982" s="2" t="s">
        <v>41210</v>
      </c>
      <c r="B10982" s="2">
        <v>7276</v>
      </c>
      <c r="C10982" s="2">
        <v>285</v>
      </c>
      <c r="D10982" s="2" t="s">
        <v>41211</v>
      </c>
      <c r="E10982" s="2" t="s">
        <v>41212</v>
      </c>
      <c r="F10982" s="2" t="s">
        <v>41213</v>
      </c>
      <c r="G10982" s="2" t="s">
        <v>41214</v>
      </c>
      <c r="H10982" s="2" t="s">
        <v>41215</v>
      </c>
      <c r="I10982" s="2">
        <v>71.222385610000003</v>
      </c>
      <c r="J10982" s="2">
        <v>133.30947800000001</v>
      </c>
      <c r="K10982" s="2">
        <v>146.66340750000001</v>
      </c>
      <c r="L10982" s="2">
        <v>155.73470140000001</v>
      </c>
      <c r="M10982" s="2">
        <v>117.2332943</v>
      </c>
      <c r="N10982" s="2">
        <v>195.6892455</v>
      </c>
      <c r="O10982" s="2">
        <v>86.785107679999996</v>
      </c>
      <c r="P10982" s="2">
        <v>101.6351974</v>
      </c>
      <c r="Q10982" s="2">
        <v>217.24465180000001</v>
      </c>
    </row>
    <row r="10983" spans="1:17" ht="19.5" customHeight="1">
      <c r="A10983" s="2" t="s">
        <v>41216</v>
      </c>
      <c r="B10983" s="2">
        <v>9808</v>
      </c>
      <c r="C10983" s="2">
        <v>167</v>
      </c>
      <c r="D10983" s="2" t="s">
        <v>41211</v>
      </c>
      <c r="E10983" s="2" t="s">
        <v>41217</v>
      </c>
      <c r="F10983" s="2" t="s">
        <v>41218</v>
      </c>
      <c r="G10983" s="2" t="s">
        <v>41219</v>
      </c>
      <c r="H10983" s="2" t="s">
        <v>41215</v>
      </c>
      <c r="I10983" s="2">
        <v>100.5492503</v>
      </c>
      <c r="J10983" s="2">
        <v>91.211748069999999</v>
      </c>
      <c r="K10983" s="2">
        <v>104.7595768</v>
      </c>
      <c r="L10983" s="2">
        <v>82.44778307</v>
      </c>
      <c r="M10983" s="2">
        <v>125.607101</v>
      </c>
      <c r="N10983" s="2">
        <v>69.889016240000004</v>
      </c>
      <c r="O10983" s="2">
        <v>111.58085269999999</v>
      </c>
      <c r="P10983" s="2">
        <v>124.2207968</v>
      </c>
      <c r="Q10983" s="2">
        <v>0</v>
      </c>
    </row>
    <row r="10984" spans="1:17" ht="19.5" customHeight="1">
      <c r="A10984" s="2" t="s">
        <v>41220</v>
      </c>
      <c r="B10984" s="2">
        <v>7672</v>
      </c>
      <c r="C10984" s="2">
        <v>227</v>
      </c>
      <c r="D10984" s="2" t="s">
        <v>41211</v>
      </c>
      <c r="E10984" s="2" t="s">
        <v>41221</v>
      </c>
      <c r="F10984" s="2" t="s">
        <v>41222</v>
      </c>
      <c r="G10984" s="2" t="s">
        <v>41223</v>
      </c>
      <c r="H10984" s="2" t="s">
        <v>41215</v>
      </c>
      <c r="I10984" s="2">
        <v>16.758208379999999</v>
      </c>
      <c r="J10984" s="2">
        <v>28.065153250000002</v>
      </c>
      <c r="K10984" s="2">
        <v>0</v>
      </c>
      <c r="L10984" s="2">
        <v>0</v>
      </c>
      <c r="M10984" s="2">
        <v>41.869033659999999</v>
      </c>
      <c r="N10984" s="2">
        <v>0</v>
      </c>
      <c r="O10984" s="2">
        <v>0</v>
      </c>
      <c r="P10984" s="2">
        <v>33.878399129999998</v>
      </c>
      <c r="Q10984" s="2">
        <v>0</v>
      </c>
    </row>
    <row r="10985" spans="1:17" ht="19.5" customHeight="1">
      <c r="A10985" s="2" t="s">
        <v>41224</v>
      </c>
      <c r="B10985" s="2">
        <v>2650</v>
      </c>
      <c r="C10985" s="2">
        <v>118</v>
      </c>
      <c r="D10985" s="2" t="s">
        <v>41211</v>
      </c>
      <c r="E10985" s="2" t="s">
        <v>41225</v>
      </c>
      <c r="F10985" s="2" t="s">
        <v>41226</v>
      </c>
      <c r="G10985" s="2" t="s">
        <v>41227</v>
      </c>
      <c r="H10985" s="2" t="s">
        <v>41215</v>
      </c>
      <c r="I10985" s="2">
        <v>87.980593990000003</v>
      </c>
      <c r="J10985" s="2">
        <v>45.605874040000003</v>
      </c>
      <c r="K10985" s="2">
        <v>195.55121</v>
      </c>
      <c r="L10985" s="2">
        <v>137.41297180000001</v>
      </c>
      <c r="M10985" s="2">
        <v>92.111874060000005</v>
      </c>
      <c r="N10985" s="2">
        <v>125.8002292</v>
      </c>
      <c r="O10985" s="2">
        <v>0</v>
      </c>
      <c r="P10985" s="2">
        <v>112.9279971</v>
      </c>
      <c r="Q10985" s="2">
        <v>160.07500659999999</v>
      </c>
    </row>
    <row r="10986" spans="1:17" ht="19.5" customHeight="1">
      <c r="A10986" s="2" t="s">
        <v>41228</v>
      </c>
      <c r="B10986" s="2">
        <v>5874</v>
      </c>
      <c r="C10986" s="2">
        <v>226</v>
      </c>
      <c r="D10986" s="2" t="s">
        <v>41195</v>
      </c>
      <c r="E10986" s="2" t="s">
        <v>41229</v>
      </c>
      <c r="F10986" s="2" t="s">
        <v>41230</v>
      </c>
      <c r="G10986" s="2" t="s">
        <v>41231</v>
      </c>
      <c r="H10986" s="2" t="s">
        <v>41199</v>
      </c>
      <c r="I10986" s="2">
        <v>29.326864659999998</v>
      </c>
      <c r="J10986" s="2">
        <v>10.524432470000001</v>
      </c>
      <c r="K10986" s="2">
        <v>76.823689630000004</v>
      </c>
      <c r="L10986" s="2">
        <v>18.321729569999999</v>
      </c>
      <c r="M10986" s="2">
        <v>41.869033659999999</v>
      </c>
      <c r="N10986" s="2">
        <v>69.889016240000004</v>
      </c>
      <c r="O10986" s="2">
        <v>49.591490100000001</v>
      </c>
      <c r="P10986" s="2">
        <v>45.171198840000002</v>
      </c>
      <c r="Q10986" s="2">
        <v>80.037503290000004</v>
      </c>
    </row>
    <row r="10987" spans="1:17" ht="19.5" customHeight="1">
      <c r="A10987" s="2" t="s">
        <v>41232</v>
      </c>
      <c r="B10987" s="2">
        <v>13315</v>
      </c>
      <c r="C10987" s="2">
        <v>224</v>
      </c>
      <c r="D10987" s="2" t="s">
        <v>41233</v>
      </c>
      <c r="E10987" s="2" t="s">
        <v>41234</v>
      </c>
      <c r="F10987" s="2" t="s">
        <v>41235</v>
      </c>
      <c r="G10987" s="2" t="s">
        <v>41236</v>
      </c>
      <c r="H10987" s="2" t="s">
        <v>41237</v>
      </c>
      <c r="I10987" s="2">
        <v>25.137312569999999</v>
      </c>
      <c r="J10987" s="2">
        <v>10.524432470000001</v>
      </c>
      <c r="K10987" s="2">
        <v>41.903830710000001</v>
      </c>
      <c r="L10987" s="2">
        <v>0</v>
      </c>
      <c r="M10987" s="2">
        <v>33.495226930000001</v>
      </c>
      <c r="N10987" s="2">
        <v>0</v>
      </c>
      <c r="O10987" s="2">
        <v>24.795745050000001</v>
      </c>
      <c r="P10987" s="2">
        <v>79.049597980000001</v>
      </c>
      <c r="Q10987" s="2">
        <v>0</v>
      </c>
    </row>
    <row r="10988" spans="1:17" ht="19.5" customHeight="1">
      <c r="A10988" s="2" t="s">
        <v>41238</v>
      </c>
      <c r="B10988" s="2">
        <v>224</v>
      </c>
      <c r="C10988" s="2">
        <v>224</v>
      </c>
      <c r="D10988" s="2" t="s">
        <v>41233</v>
      </c>
      <c r="E10988" s="2" t="s">
        <v>41234</v>
      </c>
      <c r="F10988" s="2" t="s">
        <v>918</v>
      </c>
      <c r="G10988" s="2" t="s">
        <v>41239</v>
      </c>
      <c r="H10988" s="2" t="s">
        <v>41237</v>
      </c>
      <c r="I10988" s="2">
        <v>12.568656280000001</v>
      </c>
      <c r="J10988" s="2">
        <v>0</v>
      </c>
      <c r="K10988" s="2">
        <v>0</v>
      </c>
      <c r="L10988" s="2">
        <v>27.48259436</v>
      </c>
      <c r="M10988" s="2">
        <v>16.747613470000001</v>
      </c>
      <c r="N10988" s="2">
        <v>0</v>
      </c>
      <c r="O10988" s="2">
        <v>0</v>
      </c>
      <c r="P10988" s="2">
        <v>0</v>
      </c>
      <c r="Q10988" s="2">
        <v>0</v>
      </c>
    </row>
    <row r="10989" spans="1:17" ht="19.5" customHeight="1">
      <c r="A10989" s="2" t="s">
        <v>41240</v>
      </c>
      <c r="B10989" s="2">
        <v>19128</v>
      </c>
      <c r="C10989" s="2">
        <v>322</v>
      </c>
      <c r="D10989" s="2" t="s">
        <v>41233</v>
      </c>
      <c r="E10989" s="2" t="s">
        <v>41241</v>
      </c>
      <c r="F10989" s="2" t="s">
        <v>8978</v>
      </c>
      <c r="G10989" s="2" t="s">
        <v>41242</v>
      </c>
      <c r="H10989" s="2" t="s">
        <v>41237</v>
      </c>
      <c r="I10989" s="2">
        <v>0</v>
      </c>
      <c r="J10989" s="2">
        <v>10.524432470000001</v>
      </c>
      <c r="K10989" s="2">
        <v>0</v>
      </c>
      <c r="L10989" s="2">
        <v>54.96518871</v>
      </c>
      <c r="M10989" s="2">
        <v>0</v>
      </c>
      <c r="N10989" s="2">
        <v>0</v>
      </c>
      <c r="O10989" s="2">
        <v>0</v>
      </c>
      <c r="P10989" s="2">
        <v>0</v>
      </c>
      <c r="Q10989" s="2">
        <v>0</v>
      </c>
    </row>
    <row r="10990" spans="1:17" ht="19.5" customHeight="1">
      <c r="A10990" s="2" t="s">
        <v>41243</v>
      </c>
      <c r="B10990" s="2">
        <v>7162</v>
      </c>
      <c r="C10990" s="2">
        <v>618</v>
      </c>
      <c r="D10990" s="2" t="s">
        <v>41244</v>
      </c>
      <c r="E10990" s="2" t="s">
        <v>41245</v>
      </c>
      <c r="F10990" s="2" t="s">
        <v>41246</v>
      </c>
      <c r="G10990" s="2" t="s">
        <v>41247</v>
      </c>
      <c r="H10990" s="2" t="s">
        <v>65</v>
      </c>
      <c r="I10990" s="2">
        <v>25.137312569999999</v>
      </c>
      <c r="J10990" s="2">
        <v>63.146594819999997</v>
      </c>
      <c r="K10990" s="2">
        <v>13.967943569999999</v>
      </c>
      <c r="L10990" s="2">
        <v>0</v>
      </c>
      <c r="M10990" s="2">
        <v>41.869033659999999</v>
      </c>
      <c r="N10990" s="2">
        <v>0</v>
      </c>
      <c r="O10990" s="2">
        <v>0</v>
      </c>
      <c r="P10990" s="2">
        <v>90.342397689999999</v>
      </c>
      <c r="Q10990" s="2">
        <v>0</v>
      </c>
    </row>
    <row r="10991" spans="1:17" ht="19.5" customHeight="1">
      <c r="A10991" s="2" t="s">
        <v>41248</v>
      </c>
      <c r="B10991" s="2">
        <v>4876</v>
      </c>
      <c r="C10991" s="2">
        <v>204</v>
      </c>
      <c r="D10991" s="2" t="s">
        <v>225</v>
      </c>
      <c r="E10991" s="2" t="s">
        <v>41249</v>
      </c>
      <c r="F10991" s="2">
        <v>3</v>
      </c>
      <c r="G10991" s="2">
        <v>3</v>
      </c>
      <c r="H10991" s="2" t="s">
        <v>229</v>
      </c>
      <c r="I10991" s="2">
        <v>0</v>
      </c>
      <c r="J10991" s="2">
        <v>0</v>
      </c>
      <c r="K10991" s="2">
        <v>0</v>
      </c>
      <c r="L10991" s="2">
        <v>0</v>
      </c>
      <c r="M10991" s="2">
        <v>0</v>
      </c>
      <c r="N10991" s="2">
        <v>0</v>
      </c>
      <c r="O10991" s="2">
        <v>0</v>
      </c>
      <c r="P10991" s="2">
        <v>33.878399129999998</v>
      </c>
      <c r="Q10991" s="2">
        <v>0</v>
      </c>
    </row>
    <row r="10992" spans="1:17" ht="19.5" customHeight="1">
      <c r="A10992" s="2" t="s">
        <v>41250</v>
      </c>
      <c r="B10992" s="2">
        <v>1878</v>
      </c>
      <c r="C10992" s="2">
        <v>289</v>
      </c>
      <c r="D10992" s="2" t="s">
        <v>41251</v>
      </c>
      <c r="E10992" s="2" t="s">
        <v>41252</v>
      </c>
      <c r="F10992" s="2" t="s">
        <v>41253</v>
      </c>
      <c r="G10992" s="2">
        <v>281247140123</v>
      </c>
      <c r="H10992" s="2" t="s">
        <v>41254</v>
      </c>
      <c r="I10992" s="2">
        <v>20.947760469999999</v>
      </c>
      <c r="J10992" s="2">
        <v>17.540720780000001</v>
      </c>
      <c r="K10992" s="2">
        <v>13.967943569999999</v>
      </c>
      <c r="L10992" s="2">
        <v>0</v>
      </c>
      <c r="M10992" s="2">
        <v>0</v>
      </c>
      <c r="N10992" s="2">
        <v>0</v>
      </c>
      <c r="O10992" s="2">
        <v>0</v>
      </c>
      <c r="P10992" s="2">
        <v>22.585599420000001</v>
      </c>
      <c r="Q10992" s="2">
        <v>0</v>
      </c>
    </row>
    <row r="10993" spans="1:17" ht="19.5" customHeight="1">
      <c r="A10993" s="2" t="s">
        <v>41255</v>
      </c>
      <c r="B10993" s="2">
        <v>3585</v>
      </c>
      <c r="C10993" s="2">
        <v>81</v>
      </c>
      <c r="D10993" s="2" t="s">
        <v>41256</v>
      </c>
      <c r="E10993" s="2" t="s">
        <v>41257</v>
      </c>
      <c r="F10993" s="2">
        <v>2</v>
      </c>
      <c r="G10993" s="2">
        <v>8</v>
      </c>
      <c r="H10993" s="2" t="s">
        <v>41258</v>
      </c>
      <c r="I10993" s="2">
        <v>0</v>
      </c>
      <c r="J10993" s="2">
        <v>0</v>
      </c>
      <c r="K10993" s="2">
        <v>0</v>
      </c>
      <c r="L10993" s="2">
        <v>0</v>
      </c>
      <c r="M10993" s="2">
        <v>0</v>
      </c>
      <c r="N10993" s="2">
        <v>0</v>
      </c>
      <c r="O10993" s="2">
        <v>0</v>
      </c>
      <c r="P10993" s="2">
        <v>22.585599420000001</v>
      </c>
      <c r="Q10993" s="2">
        <v>0</v>
      </c>
    </row>
    <row r="10994" spans="1:17" ht="19.5" customHeight="1">
      <c r="A10994" s="2" t="s">
        <v>41259</v>
      </c>
      <c r="B10994" s="2">
        <v>5620</v>
      </c>
      <c r="C10994" s="2">
        <v>296</v>
      </c>
      <c r="D10994" s="2" t="s">
        <v>41256</v>
      </c>
      <c r="E10994" s="2" t="s">
        <v>41260</v>
      </c>
      <c r="F10994" s="2" t="s">
        <v>659</v>
      </c>
      <c r="G10994" s="2" t="s">
        <v>41261</v>
      </c>
      <c r="H10994" s="2" t="s">
        <v>41258</v>
      </c>
      <c r="I10994" s="2">
        <v>16.758208379999999</v>
      </c>
      <c r="J10994" s="2">
        <v>0</v>
      </c>
      <c r="K10994" s="2">
        <v>13.967943569999999</v>
      </c>
      <c r="L10994" s="2">
        <v>0</v>
      </c>
      <c r="M10994" s="2">
        <v>0</v>
      </c>
      <c r="N10994" s="2">
        <v>0</v>
      </c>
      <c r="O10994" s="2">
        <v>0</v>
      </c>
      <c r="P10994" s="2">
        <v>0</v>
      </c>
      <c r="Q10994" s="2">
        <v>0</v>
      </c>
    </row>
    <row r="10995" spans="1:17" ht="19.5" customHeight="1">
      <c r="A10995" s="2" t="s">
        <v>41262</v>
      </c>
      <c r="B10995" s="2">
        <v>2223</v>
      </c>
      <c r="C10995" s="2">
        <v>308</v>
      </c>
      <c r="D10995" s="2" t="s">
        <v>41256</v>
      </c>
      <c r="E10995" s="2" t="s">
        <v>41263</v>
      </c>
      <c r="F10995" s="2" t="s">
        <v>41264</v>
      </c>
      <c r="G10995" s="2" t="s">
        <v>41265</v>
      </c>
      <c r="H10995" s="2" t="s">
        <v>41258</v>
      </c>
      <c r="I10995" s="2">
        <v>8.3791041899999996</v>
      </c>
      <c r="J10995" s="2">
        <v>17.540720780000001</v>
      </c>
      <c r="K10995" s="2">
        <v>0</v>
      </c>
      <c r="L10995" s="2">
        <v>18.321729569999999</v>
      </c>
      <c r="M10995" s="2">
        <v>0</v>
      </c>
      <c r="N10995" s="2">
        <v>0</v>
      </c>
      <c r="O10995" s="2">
        <v>24.795745050000001</v>
      </c>
      <c r="P10995" s="2">
        <v>33.878399129999998</v>
      </c>
      <c r="Q10995" s="2">
        <v>0</v>
      </c>
    </row>
    <row r="10996" spans="1:17" ht="19.5" customHeight="1">
      <c r="A10996" s="2" t="s">
        <v>41266</v>
      </c>
      <c r="B10996" s="2">
        <v>4900</v>
      </c>
      <c r="C10996" s="2">
        <v>42</v>
      </c>
      <c r="D10996" s="2" t="s">
        <v>41256</v>
      </c>
      <c r="E10996" s="2" t="s">
        <v>41267</v>
      </c>
      <c r="F10996" s="2">
        <v>3</v>
      </c>
      <c r="G10996" s="2">
        <v>11</v>
      </c>
      <c r="H10996" s="2" t="s">
        <v>41258</v>
      </c>
      <c r="I10996" s="2">
        <v>0</v>
      </c>
      <c r="J10996" s="2">
        <v>0</v>
      </c>
      <c r="K10996" s="2">
        <v>0</v>
      </c>
      <c r="L10996" s="2">
        <v>0</v>
      </c>
      <c r="M10996" s="2">
        <v>0</v>
      </c>
      <c r="N10996" s="2">
        <v>0</v>
      </c>
      <c r="O10996" s="2">
        <v>0</v>
      </c>
      <c r="P10996" s="2">
        <v>33.878399129999998</v>
      </c>
      <c r="Q10996" s="2">
        <v>0</v>
      </c>
    </row>
    <row r="10997" spans="1:17" ht="19.5" customHeight="1">
      <c r="A10997" s="2" t="s">
        <v>41268</v>
      </c>
      <c r="B10997" s="2">
        <v>6571</v>
      </c>
      <c r="C10997" s="2">
        <v>175</v>
      </c>
      <c r="D10997" s="2" t="s">
        <v>41269</v>
      </c>
      <c r="E10997" s="2" t="s">
        <v>41270</v>
      </c>
      <c r="F10997" s="2" t="s">
        <v>825</v>
      </c>
      <c r="G10997" s="2" t="s">
        <v>41271</v>
      </c>
      <c r="H10997" s="2" t="s">
        <v>41272</v>
      </c>
      <c r="I10997" s="2">
        <v>33.516416759999998</v>
      </c>
      <c r="J10997" s="2">
        <v>7.0162883130000004</v>
      </c>
      <c r="K10997" s="2">
        <v>0</v>
      </c>
      <c r="L10997" s="2">
        <v>0</v>
      </c>
      <c r="M10997" s="2">
        <v>25.121420199999999</v>
      </c>
      <c r="N10997" s="2">
        <v>0</v>
      </c>
      <c r="O10997" s="2">
        <v>0</v>
      </c>
      <c r="P10997" s="2">
        <v>0</v>
      </c>
      <c r="Q10997" s="2">
        <v>0</v>
      </c>
    </row>
    <row r="10998" spans="1:17" ht="19.5" customHeight="1">
      <c r="A10998" s="2" t="s">
        <v>41273</v>
      </c>
      <c r="B10998" s="2">
        <v>3129</v>
      </c>
      <c r="C10998" s="2">
        <v>243</v>
      </c>
      <c r="D10998" s="2" t="s">
        <v>225</v>
      </c>
      <c r="E10998" s="2" t="s">
        <v>41274</v>
      </c>
      <c r="F10998" s="2" t="s">
        <v>700</v>
      </c>
      <c r="G10998" s="2" t="s">
        <v>1142</v>
      </c>
      <c r="H10998" s="2" t="s">
        <v>229</v>
      </c>
      <c r="I10998" s="2">
        <v>0</v>
      </c>
      <c r="J10998" s="2">
        <v>0</v>
      </c>
      <c r="K10998" s="2">
        <v>0</v>
      </c>
      <c r="L10998" s="2">
        <v>0</v>
      </c>
      <c r="M10998" s="2">
        <v>0</v>
      </c>
      <c r="N10998" s="2">
        <v>0</v>
      </c>
      <c r="O10998" s="2">
        <v>0</v>
      </c>
      <c r="P10998" s="2">
        <v>0</v>
      </c>
      <c r="Q10998" s="2">
        <v>22.867858080000001</v>
      </c>
    </row>
    <row r="10999" spans="1:17" ht="19.5" customHeight="1">
      <c r="A10999" s="2" t="s">
        <v>41275</v>
      </c>
      <c r="B10999" s="2">
        <v>2065</v>
      </c>
      <c r="C10999" s="2">
        <v>282</v>
      </c>
      <c r="D10999" s="2" t="s">
        <v>41276</v>
      </c>
      <c r="E10999" s="2" t="s">
        <v>41277</v>
      </c>
      <c r="F10999" s="2" t="s">
        <v>41278</v>
      </c>
      <c r="G10999" s="2" t="s">
        <v>41279</v>
      </c>
      <c r="H10999" s="2" t="s">
        <v>41280</v>
      </c>
      <c r="I10999" s="2">
        <v>12.568656280000001</v>
      </c>
      <c r="J10999" s="2">
        <v>31.573297409999999</v>
      </c>
      <c r="K10999" s="2">
        <v>13.967943569999999</v>
      </c>
      <c r="L10999" s="2">
        <v>18.321729569999999</v>
      </c>
      <c r="M10999" s="2">
        <v>16.747613470000001</v>
      </c>
      <c r="N10999" s="2">
        <v>0</v>
      </c>
      <c r="O10999" s="2">
        <v>0</v>
      </c>
      <c r="P10999" s="2">
        <v>0</v>
      </c>
      <c r="Q10999" s="2">
        <v>22.867858080000001</v>
      </c>
    </row>
    <row r="11000" spans="1:17" ht="19.5" customHeight="1">
      <c r="A11000" s="2" t="s">
        <v>41281</v>
      </c>
      <c r="B11000" s="2">
        <v>6500</v>
      </c>
      <c r="C11000" s="2">
        <v>61</v>
      </c>
      <c r="D11000" s="2" t="s">
        <v>41282</v>
      </c>
      <c r="E11000" s="2" t="s">
        <v>41283</v>
      </c>
      <c r="F11000" s="2" t="s">
        <v>41284</v>
      </c>
      <c r="G11000" s="2" t="s">
        <v>41285</v>
      </c>
      <c r="H11000" s="2" t="s">
        <v>41286</v>
      </c>
      <c r="I11000" s="2">
        <v>37.705968849999998</v>
      </c>
      <c r="J11000" s="2">
        <v>17.540720780000001</v>
      </c>
      <c r="K11000" s="2">
        <v>0</v>
      </c>
      <c r="L11000" s="2">
        <v>0</v>
      </c>
      <c r="M11000" s="2">
        <v>0</v>
      </c>
      <c r="N11000" s="2">
        <v>83.866819489999997</v>
      </c>
      <c r="O11000" s="2">
        <v>0</v>
      </c>
      <c r="P11000" s="2">
        <v>33.878399129999998</v>
      </c>
      <c r="Q11000" s="2">
        <v>0</v>
      </c>
    </row>
    <row r="11001" spans="1:17" ht="19.5" customHeight="1">
      <c r="A11001" s="2" t="s">
        <v>41287</v>
      </c>
      <c r="B11001" s="2">
        <v>646</v>
      </c>
      <c r="C11001" s="2">
        <v>646</v>
      </c>
      <c r="D11001" s="2" t="s">
        <v>41282</v>
      </c>
      <c r="E11001" s="2" t="s">
        <v>41288</v>
      </c>
      <c r="F11001" s="2" t="s">
        <v>41289</v>
      </c>
      <c r="G11001" s="2" t="s">
        <v>41290</v>
      </c>
      <c r="H11001" s="2" t="s">
        <v>41286</v>
      </c>
      <c r="I11001" s="2">
        <v>289.07909460000002</v>
      </c>
      <c r="J11001" s="2">
        <v>0</v>
      </c>
      <c r="K11001" s="2">
        <v>0</v>
      </c>
      <c r="L11001" s="2">
        <v>567.97361669999998</v>
      </c>
      <c r="M11001" s="2">
        <v>326.57846260000002</v>
      </c>
      <c r="N11001" s="2">
        <v>419.33409749999998</v>
      </c>
      <c r="O11001" s="2">
        <v>396.73192080000001</v>
      </c>
      <c r="P11001" s="2">
        <v>451.7119884</v>
      </c>
      <c r="Q11001" s="2">
        <v>571.69645209999999</v>
      </c>
    </row>
    <row r="11002" spans="1:17" ht="19.5" customHeight="1">
      <c r="A11002" s="2" t="s">
        <v>41291</v>
      </c>
      <c r="B11002" s="2">
        <v>9019</v>
      </c>
      <c r="C11002" s="2">
        <v>231</v>
      </c>
      <c r="D11002" s="2" t="s">
        <v>41292</v>
      </c>
      <c r="E11002" s="2" t="s">
        <v>41293</v>
      </c>
      <c r="F11002" s="2" t="s">
        <v>41294</v>
      </c>
      <c r="G11002" s="2" t="s">
        <v>41295</v>
      </c>
      <c r="H11002" s="2" t="s">
        <v>41296</v>
      </c>
      <c r="I11002" s="2">
        <v>0</v>
      </c>
      <c r="J11002" s="2">
        <v>24.557009099999998</v>
      </c>
      <c r="K11002" s="2">
        <v>27.935887139999998</v>
      </c>
      <c r="L11002" s="2">
        <v>0</v>
      </c>
      <c r="M11002" s="2">
        <v>25.121420199999999</v>
      </c>
      <c r="N11002" s="2">
        <v>0</v>
      </c>
      <c r="O11002" s="2">
        <v>0</v>
      </c>
      <c r="P11002" s="2">
        <v>0</v>
      </c>
      <c r="Q11002" s="2">
        <v>22.867858080000001</v>
      </c>
    </row>
    <row r="11003" spans="1:17" ht="19.5" customHeight="1">
      <c r="A11003" s="2" t="s">
        <v>41297</v>
      </c>
      <c r="B11003" s="2">
        <v>12885</v>
      </c>
      <c r="C11003" s="2">
        <v>240</v>
      </c>
      <c r="D11003" s="2" t="s">
        <v>41292</v>
      </c>
      <c r="E11003" s="2" t="s">
        <v>41298</v>
      </c>
      <c r="F11003" s="2" t="s">
        <v>41299</v>
      </c>
      <c r="G11003" s="2" t="s">
        <v>41300</v>
      </c>
      <c r="H11003" s="2" t="s">
        <v>41296</v>
      </c>
      <c r="I11003" s="2">
        <v>0</v>
      </c>
      <c r="J11003" s="2">
        <v>0</v>
      </c>
      <c r="K11003" s="2">
        <v>0</v>
      </c>
      <c r="L11003" s="2">
        <v>0</v>
      </c>
      <c r="M11003" s="2">
        <v>16.747613470000001</v>
      </c>
      <c r="N11003" s="2">
        <v>0</v>
      </c>
      <c r="O11003" s="2">
        <v>0</v>
      </c>
      <c r="P11003" s="2">
        <v>0</v>
      </c>
      <c r="Q11003" s="2">
        <v>0</v>
      </c>
    </row>
    <row r="11004" spans="1:17" ht="19.5" customHeight="1">
      <c r="A11004" s="2" t="s">
        <v>41301</v>
      </c>
      <c r="B11004" s="2">
        <v>5140</v>
      </c>
      <c r="C11004" s="2">
        <v>547</v>
      </c>
      <c r="D11004" s="2" t="s">
        <v>41292</v>
      </c>
      <c r="E11004" s="2" t="s">
        <v>41302</v>
      </c>
      <c r="F11004" s="2" t="s">
        <v>41303</v>
      </c>
      <c r="G11004" s="2" t="s">
        <v>41304</v>
      </c>
      <c r="H11004" s="2" t="s">
        <v>41296</v>
      </c>
      <c r="I11004" s="2">
        <v>129.8761149</v>
      </c>
      <c r="J11004" s="2">
        <v>126.29318960000001</v>
      </c>
      <c r="K11004" s="2">
        <v>188.56723819999999</v>
      </c>
      <c r="L11004" s="2">
        <v>229.02161960000001</v>
      </c>
      <c r="M11004" s="2">
        <v>0</v>
      </c>
      <c r="N11004" s="2">
        <v>125.8002292</v>
      </c>
      <c r="O11004" s="2">
        <v>297.54894059999998</v>
      </c>
      <c r="P11004" s="2">
        <v>304.9055922</v>
      </c>
      <c r="Q11004" s="2">
        <v>148.64107749999999</v>
      </c>
    </row>
    <row r="11005" spans="1:17" ht="19.5" customHeight="1">
      <c r="A11005" s="2" t="s">
        <v>41305</v>
      </c>
      <c r="B11005" s="2">
        <v>9006</v>
      </c>
      <c r="C11005" s="2">
        <v>296</v>
      </c>
      <c r="D11005" s="2" t="s">
        <v>41292</v>
      </c>
      <c r="E11005" s="2" t="s">
        <v>41306</v>
      </c>
      <c r="F11005" s="2" t="s">
        <v>396</v>
      </c>
      <c r="G11005" s="2" t="s">
        <v>41307</v>
      </c>
      <c r="H11005" s="2" t="s">
        <v>41296</v>
      </c>
      <c r="I11005" s="2">
        <v>0</v>
      </c>
      <c r="J11005" s="2">
        <v>21.048864940000001</v>
      </c>
      <c r="K11005" s="2">
        <v>0</v>
      </c>
      <c r="L11005" s="2">
        <v>0</v>
      </c>
      <c r="M11005" s="2">
        <v>0</v>
      </c>
      <c r="N11005" s="2">
        <v>0</v>
      </c>
      <c r="O11005" s="2">
        <v>0</v>
      </c>
      <c r="P11005" s="2">
        <v>0</v>
      </c>
      <c r="Q11005" s="2">
        <v>0</v>
      </c>
    </row>
    <row r="11006" spans="1:17" ht="19.5" customHeight="1">
      <c r="A11006" s="2" t="s">
        <v>41308</v>
      </c>
      <c r="B11006" s="2">
        <v>6512</v>
      </c>
      <c r="C11006" s="2">
        <v>278</v>
      </c>
      <c r="D11006" s="2" t="s">
        <v>41292</v>
      </c>
      <c r="E11006" s="2" t="s">
        <v>41309</v>
      </c>
      <c r="F11006" s="2" t="s">
        <v>41310</v>
      </c>
      <c r="G11006" s="2" t="s">
        <v>41311</v>
      </c>
      <c r="H11006" s="2" t="s">
        <v>41296</v>
      </c>
      <c r="I11006" s="2">
        <v>0</v>
      </c>
      <c r="J11006" s="2">
        <v>0</v>
      </c>
      <c r="K11006" s="2">
        <v>0</v>
      </c>
      <c r="L11006" s="2">
        <v>36.643459139999997</v>
      </c>
      <c r="M11006" s="2">
        <v>0</v>
      </c>
      <c r="N11006" s="2">
        <v>27.955606499999998</v>
      </c>
      <c r="O11006" s="2">
        <v>24.795745050000001</v>
      </c>
      <c r="P11006" s="2">
        <v>0</v>
      </c>
      <c r="Q11006" s="2">
        <v>0</v>
      </c>
    </row>
    <row r="11007" spans="1:17" ht="19.5" customHeight="1">
      <c r="A11007" s="2" t="s">
        <v>41312</v>
      </c>
      <c r="B11007" s="2">
        <v>5270</v>
      </c>
      <c r="C11007" s="2">
        <v>184</v>
      </c>
      <c r="D11007" s="2" t="s">
        <v>225</v>
      </c>
      <c r="E11007" s="2" t="s">
        <v>41313</v>
      </c>
      <c r="F11007" s="2" t="s">
        <v>41314</v>
      </c>
      <c r="G11007" s="2" t="s">
        <v>41315</v>
      </c>
      <c r="H11007" s="2" t="s">
        <v>229</v>
      </c>
      <c r="I11007" s="2">
        <v>8.3791041899999996</v>
      </c>
      <c r="J11007" s="2">
        <v>0</v>
      </c>
      <c r="K11007" s="2">
        <v>13.967943569999999</v>
      </c>
      <c r="L11007" s="2">
        <v>0</v>
      </c>
      <c r="M11007" s="2">
        <v>16.747613470000001</v>
      </c>
      <c r="N11007" s="2">
        <v>0</v>
      </c>
      <c r="O11007" s="2">
        <v>24.795745050000001</v>
      </c>
      <c r="P11007" s="2">
        <v>45.171198840000002</v>
      </c>
      <c r="Q11007" s="2">
        <v>34.30178712</v>
      </c>
    </row>
    <row r="11008" spans="1:17" ht="19.5" customHeight="1">
      <c r="A11008" s="2" t="s">
        <v>41316</v>
      </c>
      <c r="B11008" s="2">
        <v>7983</v>
      </c>
      <c r="C11008" s="2">
        <v>205</v>
      </c>
      <c r="D11008" s="2" t="s">
        <v>225</v>
      </c>
      <c r="E11008" s="2" t="s">
        <v>41317</v>
      </c>
      <c r="F11008" s="2" t="s">
        <v>1146</v>
      </c>
      <c r="G11008" s="2" t="s">
        <v>2116</v>
      </c>
      <c r="H11008" s="2" t="s">
        <v>229</v>
      </c>
      <c r="I11008" s="2">
        <v>0</v>
      </c>
      <c r="J11008" s="2">
        <v>0</v>
      </c>
      <c r="K11008" s="2">
        <v>0</v>
      </c>
      <c r="L11008" s="2">
        <v>27.48259436</v>
      </c>
      <c r="M11008" s="2">
        <v>0</v>
      </c>
      <c r="N11008" s="2">
        <v>0</v>
      </c>
      <c r="O11008" s="2">
        <v>0</v>
      </c>
      <c r="P11008" s="2">
        <v>0</v>
      </c>
      <c r="Q11008" s="2">
        <v>0</v>
      </c>
    </row>
    <row r="11009" spans="1:17" ht="19.5" customHeight="1">
      <c r="A11009" s="2" t="s">
        <v>41318</v>
      </c>
      <c r="B11009" s="2">
        <v>8983</v>
      </c>
      <c r="C11009" s="2">
        <v>118</v>
      </c>
      <c r="D11009" s="2" t="s">
        <v>41319</v>
      </c>
      <c r="E11009" s="2" t="s">
        <v>41320</v>
      </c>
      <c r="F11009" s="2">
        <v>3</v>
      </c>
      <c r="G11009" s="2">
        <v>3</v>
      </c>
      <c r="H11009" s="2" t="s">
        <v>41321</v>
      </c>
      <c r="I11009" s="2">
        <v>0</v>
      </c>
      <c r="J11009" s="2">
        <v>0</v>
      </c>
      <c r="K11009" s="2">
        <v>0</v>
      </c>
      <c r="L11009" s="2">
        <v>0</v>
      </c>
      <c r="M11009" s="2">
        <v>0</v>
      </c>
      <c r="N11009" s="2">
        <v>0</v>
      </c>
      <c r="O11009" s="2">
        <v>0</v>
      </c>
      <c r="P11009" s="2">
        <v>0</v>
      </c>
      <c r="Q11009" s="2">
        <v>34.30178712</v>
      </c>
    </row>
    <row r="11010" spans="1:17" ht="19.5" customHeight="1">
      <c r="A11010" s="2" t="s">
        <v>41322</v>
      </c>
      <c r="B11010" s="2">
        <v>2807</v>
      </c>
      <c r="C11010" s="2">
        <v>294</v>
      </c>
      <c r="D11010" s="2" t="s">
        <v>41319</v>
      </c>
      <c r="E11010" s="2" t="s">
        <v>41323</v>
      </c>
      <c r="F11010" s="2" t="s">
        <v>41324</v>
      </c>
      <c r="G11010" s="2" t="s">
        <v>41325</v>
      </c>
      <c r="H11010" s="2" t="s">
        <v>41321</v>
      </c>
      <c r="I11010" s="2">
        <v>79.601489799999996</v>
      </c>
      <c r="J11010" s="2">
        <v>98.22803639</v>
      </c>
      <c r="K11010" s="2">
        <v>111.7435486</v>
      </c>
      <c r="L11010" s="2">
        <v>64.126053499999998</v>
      </c>
      <c r="M11010" s="2">
        <v>83.738067330000007</v>
      </c>
      <c r="N11010" s="2">
        <v>209.66704870000001</v>
      </c>
      <c r="O11010" s="2">
        <v>111.58085269999999</v>
      </c>
      <c r="P11010" s="2">
        <v>158.09919600000001</v>
      </c>
      <c r="Q11010" s="2">
        <v>228.67858079999999</v>
      </c>
    </row>
    <row r="11011" spans="1:17" ht="19.5" customHeight="1">
      <c r="A11011" s="2" t="s">
        <v>41326</v>
      </c>
      <c r="B11011" s="2">
        <v>16430</v>
      </c>
      <c r="C11011" s="2">
        <v>184</v>
      </c>
      <c r="D11011" s="2" t="s">
        <v>41319</v>
      </c>
      <c r="E11011" s="2" t="s">
        <v>41327</v>
      </c>
      <c r="F11011" s="2" t="s">
        <v>41328</v>
      </c>
      <c r="G11011" s="2" t="s">
        <v>41329</v>
      </c>
      <c r="H11011" s="2" t="s">
        <v>41321</v>
      </c>
      <c r="I11011" s="2">
        <v>50.274625139999998</v>
      </c>
      <c r="J11011" s="2">
        <v>17.540720780000001</v>
      </c>
      <c r="K11011" s="2">
        <v>132.69546389999999</v>
      </c>
      <c r="L11011" s="2">
        <v>54.96518871</v>
      </c>
      <c r="M11011" s="2">
        <v>66.990453860000002</v>
      </c>
      <c r="N11011" s="2">
        <v>167.73363900000001</v>
      </c>
      <c r="O11011" s="2">
        <v>136.37659780000001</v>
      </c>
      <c r="P11011" s="2">
        <v>124.2207968</v>
      </c>
      <c r="Q11011" s="2">
        <v>34.30178712</v>
      </c>
    </row>
    <row r="11012" spans="1:17" ht="19.5" customHeight="1">
      <c r="A11012" s="2" t="s">
        <v>41330</v>
      </c>
      <c r="B11012" s="2">
        <v>13737</v>
      </c>
      <c r="C11012" s="2">
        <v>298</v>
      </c>
      <c r="D11012" s="2" t="s">
        <v>41319</v>
      </c>
      <c r="E11012" s="2" t="s">
        <v>41331</v>
      </c>
      <c r="F11012" s="2" t="s">
        <v>41332</v>
      </c>
      <c r="G11012" s="2" t="s">
        <v>41333</v>
      </c>
      <c r="H11012" s="2" t="s">
        <v>41321</v>
      </c>
      <c r="I11012" s="2">
        <v>0</v>
      </c>
      <c r="J11012" s="2">
        <v>17.540720780000001</v>
      </c>
      <c r="K11012" s="2">
        <v>13.967943569999999</v>
      </c>
      <c r="L11012" s="2">
        <v>0</v>
      </c>
      <c r="M11012" s="2">
        <v>0</v>
      </c>
      <c r="N11012" s="2">
        <v>0</v>
      </c>
      <c r="O11012" s="2">
        <v>0</v>
      </c>
      <c r="P11012" s="2">
        <v>0</v>
      </c>
      <c r="Q11012" s="2">
        <v>34.30178712</v>
      </c>
    </row>
    <row r="11013" spans="1:17" ht="19.5" customHeight="1">
      <c r="A11013" s="2" t="s">
        <v>41334</v>
      </c>
      <c r="B11013" s="2">
        <v>5162</v>
      </c>
      <c r="C11013" s="2">
        <v>298</v>
      </c>
      <c r="D11013" s="2" t="s">
        <v>41335</v>
      </c>
      <c r="E11013" s="2" t="s">
        <v>41336</v>
      </c>
      <c r="F11013" s="2" t="s">
        <v>41337</v>
      </c>
      <c r="G11013" s="2" t="s">
        <v>41338</v>
      </c>
      <c r="H11013" s="2" t="s">
        <v>41339</v>
      </c>
      <c r="I11013" s="2">
        <v>16.758208379999999</v>
      </c>
      <c r="J11013" s="2">
        <v>24.557009099999998</v>
      </c>
      <c r="K11013" s="2">
        <v>27.935887139999998</v>
      </c>
      <c r="L11013" s="2">
        <v>45.804323930000002</v>
      </c>
      <c r="M11013" s="2">
        <v>58.616647129999997</v>
      </c>
      <c r="N11013" s="2">
        <v>0</v>
      </c>
      <c r="O11013" s="2">
        <v>136.37659780000001</v>
      </c>
      <c r="P11013" s="2">
        <v>56.463998549999999</v>
      </c>
      <c r="Q11013" s="2">
        <v>57.169645209999999</v>
      </c>
    </row>
    <row r="11014" spans="1:17" ht="19.5" customHeight="1">
      <c r="A11014" s="2" t="s">
        <v>41340</v>
      </c>
      <c r="B11014" s="2">
        <v>14993</v>
      </c>
      <c r="C11014" s="2">
        <v>130</v>
      </c>
      <c r="D11014" s="2" t="s">
        <v>41335</v>
      </c>
      <c r="E11014" s="2" t="s">
        <v>41341</v>
      </c>
      <c r="F11014" s="2">
        <v>2</v>
      </c>
      <c r="G11014" s="2">
        <v>20</v>
      </c>
      <c r="H11014" s="2" t="s">
        <v>41339</v>
      </c>
      <c r="I11014" s="2">
        <v>0</v>
      </c>
      <c r="J11014" s="2">
        <v>0</v>
      </c>
      <c r="K11014" s="2">
        <v>0</v>
      </c>
      <c r="L11014" s="2">
        <v>0</v>
      </c>
      <c r="M11014" s="2">
        <v>0</v>
      </c>
      <c r="N11014" s="2">
        <v>0</v>
      </c>
      <c r="O11014" s="2">
        <v>0</v>
      </c>
      <c r="P11014" s="2">
        <v>22.585599420000001</v>
      </c>
      <c r="Q11014" s="2">
        <v>0</v>
      </c>
    </row>
    <row r="11015" spans="1:17" ht="19.5" customHeight="1">
      <c r="A11015" s="2" t="s">
        <v>41342</v>
      </c>
      <c r="B11015" s="2">
        <v>6475</v>
      </c>
      <c r="C11015" s="2">
        <v>301</v>
      </c>
      <c r="D11015" s="2" t="s">
        <v>41343</v>
      </c>
      <c r="E11015" s="2" t="s">
        <v>41344</v>
      </c>
      <c r="F11015" s="2">
        <v>6</v>
      </c>
      <c r="G11015" s="2">
        <v>40</v>
      </c>
      <c r="H11015" s="2" t="s">
        <v>41345</v>
      </c>
      <c r="I11015" s="2">
        <v>25.137312569999999</v>
      </c>
      <c r="J11015" s="2">
        <v>0</v>
      </c>
      <c r="K11015" s="2">
        <v>0</v>
      </c>
      <c r="L11015" s="2">
        <v>0</v>
      </c>
      <c r="M11015" s="2">
        <v>0</v>
      </c>
      <c r="N11015" s="2">
        <v>0</v>
      </c>
      <c r="O11015" s="2">
        <v>0</v>
      </c>
      <c r="P11015" s="2">
        <v>0</v>
      </c>
      <c r="Q11015" s="2">
        <v>0</v>
      </c>
    </row>
    <row r="11016" spans="1:17" ht="19.5" customHeight="1">
      <c r="A11016" s="2" t="s">
        <v>41346</v>
      </c>
      <c r="B11016" s="2">
        <v>1437</v>
      </c>
      <c r="C11016" s="2">
        <v>289</v>
      </c>
      <c r="D11016" s="2" t="s">
        <v>41343</v>
      </c>
      <c r="E11016" s="2" t="s">
        <v>41347</v>
      </c>
      <c r="F11016" s="2" t="s">
        <v>4423</v>
      </c>
      <c r="G11016" s="2" t="s">
        <v>41348</v>
      </c>
      <c r="H11016" s="2" t="s">
        <v>41345</v>
      </c>
      <c r="I11016" s="2">
        <v>12.568656280000001</v>
      </c>
      <c r="J11016" s="2">
        <v>0</v>
      </c>
      <c r="K11016" s="2">
        <v>0</v>
      </c>
      <c r="L11016" s="2">
        <v>27.48259436</v>
      </c>
      <c r="M11016" s="2">
        <v>0</v>
      </c>
      <c r="N11016" s="2">
        <v>0</v>
      </c>
      <c r="O11016" s="2">
        <v>0</v>
      </c>
      <c r="P11016" s="2">
        <v>22.585599420000001</v>
      </c>
      <c r="Q11016" s="2">
        <v>34.30178712</v>
      </c>
    </row>
    <row r="11017" spans="1:17" ht="19.5" customHeight="1">
      <c r="A11017" s="2" t="s">
        <v>41349</v>
      </c>
      <c r="B11017" s="2">
        <v>7280</v>
      </c>
      <c r="C11017" s="2">
        <v>131</v>
      </c>
      <c r="D11017" s="2" t="s">
        <v>41343</v>
      </c>
      <c r="E11017" s="2" t="s">
        <v>41350</v>
      </c>
      <c r="F11017" s="2">
        <v>2</v>
      </c>
      <c r="G11017" s="2">
        <v>63</v>
      </c>
      <c r="H11017" s="2" t="s">
        <v>41345</v>
      </c>
      <c r="I11017" s="2">
        <v>0</v>
      </c>
      <c r="J11017" s="2">
        <v>7.0162883130000004</v>
      </c>
      <c r="K11017" s="2">
        <v>0</v>
      </c>
      <c r="L11017" s="2">
        <v>0</v>
      </c>
      <c r="M11017" s="2">
        <v>0</v>
      </c>
      <c r="N11017" s="2">
        <v>0</v>
      </c>
      <c r="O11017" s="2">
        <v>0</v>
      </c>
      <c r="P11017" s="2">
        <v>0</v>
      </c>
      <c r="Q11017" s="2">
        <v>0</v>
      </c>
    </row>
    <row r="11018" spans="1:17" ht="19.5" customHeight="1">
      <c r="A11018" s="2" t="s">
        <v>41351</v>
      </c>
      <c r="B11018" s="2">
        <v>4724</v>
      </c>
      <c r="C11018" s="2">
        <v>168</v>
      </c>
      <c r="D11018" s="2" t="s">
        <v>41343</v>
      </c>
      <c r="E11018" s="2" t="s">
        <v>41352</v>
      </c>
      <c r="F11018" s="2" t="s">
        <v>25543</v>
      </c>
      <c r="G11018" s="2" t="s">
        <v>41353</v>
      </c>
      <c r="H11018" s="2" t="s">
        <v>41345</v>
      </c>
      <c r="I11018" s="2">
        <v>25.137312569999999</v>
      </c>
      <c r="J11018" s="2">
        <v>10.524432470000001</v>
      </c>
      <c r="K11018" s="2">
        <v>0</v>
      </c>
      <c r="L11018" s="2">
        <v>0</v>
      </c>
      <c r="M11018" s="2">
        <v>0</v>
      </c>
      <c r="N11018" s="2">
        <v>0</v>
      </c>
      <c r="O11018" s="2">
        <v>0</v>
      </c>
      <c r="P11018" s="2">
        <v>0</v>
      </c>
      <c r="Q11018" s="2">
        <v>0</v>
      </c>
    </row>
    <row r="11019" spans="1:17" ht="19.5" customHeight="1">
      <c r="A11019" s="2" t="s">
        <v>41354</v>
      </c>
      <c r="B11019" s="2">
        <v>7639</v>
      </c>
      <c r="C11019" s="2">
        <v>113</v>
      </c>
      <c r="D11019" s="2" t="s">
        <v>225</v>
      </c>
      <c r="E11019" s="2" t="s">
        <v>41355</v>
      </c>
      <c r="F11019" s="2">
        <v>2</v>
      </c>
      <c r="G11019" s="2">
        <v>4</v>
      </c>
      <c r="H11019" s="2" t="s">
        <v>229</v>
      </c>
      <c r="I11019" s="2">
        <v>0</v>
      </c>
      <c r="J11019" s="2">
        <v>0</v>
      </c>
      <c r="K11019" s="2">
        <v>13.967943569999999</v>
      </c>
      <c r="L11019" s="2">
        <v>0</v>
      </c>
      <c r="M11019" s="2">
        <v>0</v>
      </c>
      <c r="N11019" s="2">
        <v>0</v>
      </c>
      <c r="O11019" s="2">
        <v>0</v>
      </c>
      <c r="P11019" s="2">
        <v>0</v>
      </c>
      <c r="Q11019" s="2">
        <v>0</v>
      </c>
    </row>
    <row r="11020" spans="1:17" ht="19.5" customHeight="1">
      <c r="A11020" s="2" t="s">
        <v>41356</v>
      </c>
      <c r="B11020" s="2">
        <v>14576</v>
      </c>
      <c r="C11020" s="2">
        <v>200</v>
      </c>
      <c r="D11020" s="2" t="s">
        <v>41357</v>
      </c>
      <c r="E11020" s="2" t="s">
        <v>41358</v>
      </c>
      <c r="F11020" s="2" t="s">
        <v>41359</v>
      </c>
      <c r="G11020" s="2" t="s">
        <v>41360</v>
      </c>
      <c r="H11020" s="2" t="s">
        <v>41361</v>
      </c>
      <c r="I11020" s="2">
        <v>20.947760469999999</v>
      </c>
      <c r="J11020" s="2">
        <v>17.540720780000001</v>
      </c>
      <c r="K11020" s="2">
        <v>0</v>
      </c>
      <c r="L11020" s="2">
        <v>0</v>
      </c>
      <c r="M11020" s="2">
        <v>0</v>
      </c>
      <c r="N11020" s="2">
        <v>27.955606499999998</v>
      </c>
      <c r="O11020" s="2">
        <v>0</v>
      </c>
      <c r="P11020" s="2">
        <v>0</v>
      </c>
      <c r="Q11020" s="2">
        <v>0</v>
      </c>
    </row>
    <row r="11021" spans="1:17" ht="19.5" customHeight="1">
      <c r="A11021" s="2" t="s">
        <v>41362</v>
      </c>
      <c r="B11021" s="2">
        <v>5619</v>
      </c>
      <c r="C11021" s="2">
        <v>510</v>
      </c>
      <c r="D11021" s="2" t="s">
        <v>41363</v>
      </c>
      <c r="E11021" s="2" t="s">
        <v>41364</v>
      </c>
      <c r="F11021" s="2" t="s">
        <v>41365</v>
      </c>
      <c r="G11021" s="2" t="s">
        <v>41366</v>
      </c>
      <c r="H11021" s="2" t="s">
        <v>41367</v>
      </c>
      <c r="I11021" s="2">
        <v>41.895520949999998</v>
      </c>
      <c r="J11021" s="2">
        <v>31.573297409999999</v>
      </c>
      <c r="K11021" s="2">
        <v>34.919858920000003</v>
      </c>
      <c r="L11021" s="2">
        <v>54.96518871</v>
      </c>
      <c r="M11021" s="2">
        <v>16.747613470000001</v>
      </c>
      <c r="N11021" s="2">
        <v>69.889016240000004</v>
      </c>
      <c r="O11021" s="2">
        <v>74.387235149999995</v>
      </c>
      <c r="P11021" s="2">
        <v>45.171198840000002</v>
      </c>
      <c r="Q11021" s="2">
        <v>80.037503290000004</v>
      </c>
    </row>
    <row r="11022" spans="1:17" ht="19.5" customHeight="1">
      <c r="A11022" s="2" t="s">
        <v>41368</v>
      </c>
      <c r="B11022" s="2">
        <v>1951</v>
      </c>
      <c r="C11022" s="2">
        <v>206</v>
      </c>
      <c r="D11022" s="2" t="s">
        <v>225</v>
      </c>
      <c r="E11022" s="2" t="s">
        <v>41369</v>
      </c>
      <c r="F11022" s="2" t="s">
        <v>3683</v>
      </c>
      <c r="G11022" s="2" t="s">
        <v>41370</v>
      </c>
      <c r="H11022" s="2" t="s">
        <v>229</v>
      </c>
      <c r="I11022" s="2">
        <v>0</v>
      </c>
      <c r="J11022" s="2">
        <v>0</v>
      </c>
      <c r="K11022" s="2">
        <v>13.967943569999999</v>
      </c>
      <c r="L11022" s="2">
        <v>0</v>
      </c>
      <c r="M11022" s="2">
        <v>0</v>
      </c>
      <c r="N11022" s="2">
        <v>0</v>
      </c>
      <c r="O11022" s="2">
        <v>0</v>
      </c>
      <c r="P11022" s="2">
        <v>0</v>
      </c>
      <c r="Q11022" s="2">
        <v>0</v>
      </c>
    </row>
    <row r="11023" spans="1:17" ht="19.5" customHeight="1">
      <c r="A11023" s="2" t="s">
        <v>41371</v>
      </c>
      <c r="B11023" s="2">
        <v>2352</v>
      </c>
      <c r="C11023" s="2">
        <v>56</v>
      </c>
      <c r="D11023" s="2" t="s">
        <v>41372</v>
      </c>
      <c r="E11023" s="2" t="s">
        <v>41373</v>
      </c>
      <c r="F11023" s="2" t="s">
        <v>41374</v>
      </c>
      <c r="G11023" s="2" t="s">
        <v>41375</v>
      </c>
      <c r="H11023" s="2" t="s">
        <v>41376</v>
      </c>
      <c r="I11023" s="2">
        <v>0</v>
      </c>
      <c r="J11023" s="2">
        <v>10.524432470000001</v>
      </c>
      <c r="K11023" s="2">
        <v>0</v>
      </c>
      <c r="L11023" s="2">
        <v>64.126053499999998</v>
      </c>
      <c r="M11023" s="2">
        <v>33.495226930000001</v>
      </c>
      <c r="N11023" s="2">
        <v>41.933409750000003</v>
      </c>
      <c r="O11023" s="2">
        <v>24.795745050000001</v>
      </c>
      <c r="P11023" s="2">
        <v>0</v>
      </c>
      <c r="Q11023" s="2">
        <v>0</v>
      </c>
    </row>
    <row r="11024" spans="1:17" ht="19.5" customHeight="1">
      <c r="A11024" s="2" t="s">
        <v>41377</v>
      </c>
      <c r="B11024" s="2">
        <v>6246</v>
      </c>
      <c r="C11024" s="2">
        <v>341</v>
      </c>
      <c r="D11024" s="2" t="s">
        <v>41372</v>
      </c>
      <c r="E11024" s="2" t="s">
        <v>41378</v>
      </c>
      <c r="F11024" s="2" t="s">
        <v>41379</v>
      </c>
      <c r="G11024" s="2" t="s">
        <v>41380</v>
      </c>
      <c r="H11024" s="2" t="s">
        <v>41376</v>
      </c>
      <c r="I11024" s="2">
        <v>1550.1342749999999</v>
      </c>
      <c r="J11024" s="2">
        <v>1536.567141</v>
      </c>
      <c r="K11024" s="2">
        <v>1166.323288</v>
      </c>
      <c r="L11024" s="2">
        <v>1456.577501</v>
      </c>
      <c r="M11024" s="2">
        <v>1507.285212</v>
      </c>
      <c r="N11024" s="2">
        <v>1216.0688829999999</v>
      </c>
      <c r="O11024" s="2">
        <v>1041.421292</v>
      </c>
      <c r="P11024" s="2">
        <v>937.30237599999998</v>
      </c>
      <c r="Q11024" s="2">
        <v>1474.976846</v>
      </c>
    </row>
    <row r="11025" spans="1:17" ht="19.5" customHeight="1">
      <c r="A11025" s="2" t="s">
        <v>41381</v>
      </c>
      <c r="B11025" s="2">
        <v>7071</v>
      </c>
      <c r="C11025" s="2">
        <v>252</v>
      </c>
      <c r="D11025" s="2" t="s">
        <v>41372</v>
      </c>
      <c r="E11025" s="2" t="s">
        <v>41382</v>
      </c>
      <c r="F11025" s="2">
        <v>2</v>
      </c>
      <c r="G11025" s="2">
        <v>6</v>
      </c>
      <c r="H11025" s="2" t="s">
        <v>41376</v>
      </c>
      <c r="I11025" s="2">
        <v>8.3791041899999996</v>
      </c>
      <c r="J11025" s="2">
        <v>0</v>
      </c>
      <c r="K11025" s="2">
        <v>0</v>
      </c>
      <c r="L11025" s="2">
        <v>0</v>
      </c>
      <c r="M11025" s="2">
        <v>0</v>
      </c>
      <c r="N11025" s="2">
        <v>0</v>
      </c>
      <c r="O11025" s="2">
        <v>0</v>
      </c>
      <c r="P11025" s="2">
        <v>0</v>
      </c>
      <c r="Q11025" s="2">
        <v>0</v>
      </c>
    </row>
    <row r="11026" spans="1:17" ht="19.5" customHeight="1">
      <c r="A11026" s="2" t="s">
        <v>41383</v>
      </c>
      <c r="B11026" s="2">
        <v>799</v>
      </c>
      <c r="C11026" s="2">
        <v>197</v>
      </c>
      <c r="D11026" s="2" t="s">
        <v>41384</v>
      </c>
      <c r="E11026" s="2" t="s">
        <v>41385</v>
      </c>
      <c r="F11026" s="2" t="s">
        <v>41386</v>
      </c>
      <c r="G11026" s="2" t="s">
        <v>41387</v>
      </c>
      <c r="H11026" s="2" t="s">
        <v>41388</v>
      </c>
      <c r="I11026" s="2">
        <v>25.137312569999999</v>
      </c>
      <c r="J11026" s="2">
        <v>7.0162883130000004</v>
      </c>
      <c r="K11026" s="2">
        <v>0</v>
      </c>
      <c r="L11026" s="2">
        <v>36.643459139999997</v>
      </c>
      <c r="M11026" s="2">
        <v>0</v>
      </c>
      <c r="N11026" s="2">
        <v>55.911212990000003</v>
      </c>
      <c r="O11026" s="2">
        <v>0</v>
      </c>
      <c r="P11026" s="2">
        <v>0</v>
      </c>
      <c r="Q11026" s="2">
        <v>0</v>
      </c>
    </row>
    <row r="11027" spans="1:17" ht="19.5" customHeight="1">
      <c r="A11027" s="2" t="s">
        <v>41389</v>
      </c>
      <c r="B11027" s="2">
        <v>264</v>
      </c>
      <c r="C11027" s="2">
        <v>264</v>
      </c>
      <c r="D11027" s="2" t="s">
        <v>41384</v>
      </c>
      <c r="E11027" s="2" t="s">
        <v>41390</v>
      </c>
      <c r="F11027" s="2">
        <v>7</v>
      </c>
      <c r="G11027" s="2">
        <v>46</v>
      </c>
      <c r="H11027" s="2" t="s">
        <v>41388</v>
      </c>
      <c r="I11027" s="2">
        <v>0</v>
      </c>
      <c r="J11027" s="2">
        <v>0</v>
      </c>
      <c r="K11027" s="2">
        <v>0</v>
      </c>
      <c r="L11027" s="2">
        <v>64.126053499999998</v>
      </c>
      <c r="M11027" s="2">
        <v>0</v>
      </c>
      <c r="N11027" s="2">
        <v>0</v>
      </c>
      <c r="O11027" s="2">
        <v>0</v>
      </c>
      <c r="P11027" s="2">
        <v>0</v>
      </c>
      <c r="Q11027" s="2">
        <v>0</v>
      </c>
    </row>
    <row r="11028" spans="1:17" ht="19.5" customHeight="1">
      <c r="A11028" s="2" t="s">
        <v>41391</v>
      </c>
      <c r="B11028" s="2">
        <v>519</v>
      </c>
      <c r="C11028" s="2">
        <v>519</v>
      </c>
      <c r="D11028" s="2" t="s">
        <v>41384</v>
      </c>
      <c r="E11028" s="2" t="s">
        <v>41392</v>
      </c>
      <c r="F11028" s="2" t="s">
        <v>41393</v>
      </c>
      <c r="G11028" s="2" t="s">
        <v>41394</v>
      </c>
      <c r="H11028" s="2" t="s">
        <v>41388</v>
      </c>
      <c r="I11028" s="2">
        <v>46.085073039999997</v>
      </c>
      <c r="J11028" s="2">
        <v>28.065153250000002</v>
      </c>
      <c r="K11028" s="2">
        <v>0</v>
      </c>
      <c r="L11028" s="2">
        <v>0</v>
      </c>
      <c r="M11028" s="2">
        <v>0</v>
      </c>
      <c r="N11028" s="2">
        <v>0</v>
      </c>
      <c r="O11028" s="2">
        <v>0</v>
      </c>
      <c r="P11028" s="2">
        <v>0</v>
      </c>
      <c r="Q11028" s="2">
        <v>45.735716160000003</v>
      </c>
    </row>
    <row r="11029" spans="1:17" ht="19.5" customHeight="1">
      <c r="A11029" s="2" t="s">
        <v>41395</v>
      </c>
      <c r="B11029" s="2">
        <v>11222</v>
      </c>
      <c r="C11029" s="2">
        <v>168</v>
      </c>
      <c r="D11029" s="2" t="s">
        <v>225</v>
      </c>
      <c r="E11029" s="2" t="s">
        <v>41396</v>
      </c>
      <c r="F11029" s="2" t="s">
        <v>41397</v>
      </c>
      <c r="G11029" s="2" t="s">
        <v>41398</v>
      </c>
      <c r="H11029" s="2" t="s">
        <v>229</v>
      </c>
      <c r="I11029" s="2">
        <v>20.947760469999999</v>
      </c>
      <c r="J11029" s="2">
        <v>0</v>
      </c>
      <c r="K11029" s="2">
        <v>20.95191535</v>
      </c>
      <c r="L11029" s="2">
        <v>0</v>
      </c>
      <c r="M11029" s="2">
        <v>0</v>
      </c>
      <c r="N11029" s="2">
        <v>27.955606499999998</v>
      </c>
      <c r="O11029" s="2">
        <v>0</v>
      </c>
      <c r="P11029" s="2">
        <v>0</v>
      </c>
      <c r="Q11029" s="2">
        <v>0</v>
      </c>
    </row>
    <row r="11030" spans="1:17" ht="19.5" customHeight="1">
      <c r="A11030" s="2" t="s">
        <v>41399</v>
      </c>
      <c r="B11030" s="2">
        <v>5408</v>
      </c>
      <c r="C11030" s="2">
        <v>190</v>
      </c>
      <c r="D11030" s="2" t="s">
        <v>41400</v>
      </c>
      <c r="E11030" s="2" t="s">
        <v>41401</v>
      </c>
      <c r="F11030" s="2" t="s">
        <v>41402</v>
      </c>
      <c r="G11030" s="2" t="s">
        <v>41403</v>
      </c>
      <c r="H11030" s="2" t="s">
        <v>41404</v>
      </c>
      <c r="I11030" s="2">
        <v>8.3791041899999996</v>
      </c>
      <c r="J11030" s="2">
        <v>45.605874040000003</v>
      </c>
      <c r="K11030" s="2">
        <v>27.935887139999998</v>
      </c>
      <c r="L11030" s="2">
        <v>18.321729569999999</v>
      </c>
      <c r="M11030" s="2">
        <v>0</v>
      </c>
      <c r="N11030" s="2">
        <v>0</v>
      </c>
      <c r="O11030" s="2">
        <v>0</v>
      </c>
      <c r="P11030" s="2">
        <v>0</v>
      </c>
      <c r="Q11030" s="2">
        <v>0</v>
      </c>
    </row>
    <row r="11031" spans="1:17" ht="19.5" customHeight="1">
      <c r="A11031" s="2" t="s">
        <v>41405</v>
      </c>
      <c r="B11031" s="2">
        <v>662</v>
      </c>
      <c r="C11031" s="2">
        <v>250</v>
      </c>
      <c r="D11031" s="2" t="s">
        <v>41400</v>
      </c>
      <c r="E11031" s="2" t="s">
        <v>41406</v>
      </c>
      <c r="F11031" s="2">
        <v>6</v>
      </c>
      <c r="G11031" s="2">
        <v>51</v>
      </c>
      <c r="H11031" s="2" t="s">
        <v>41404</v>
      </c>
      <c r="I11031" s="2">
        <v>0</v>
      </c>
      <c r="J11031" s="2">
        <v>0</v>
      </c>
      <c r="K11031" s="2">
        <v>41.903830710000001</v>
      </c>
      <c r="L11031" s="2">
        <v>0</v>
      </c>
      <c r="M11031" s="2">
        <v>0</v>
      </c>
      <c r="N11031" s="2">
        <v>0</v>
      </c>
      <c r="O11031" s="2">
        <v>0</v>
      </c>
      <c r="P11031" s="2">
        <v>0</v>
      </c>
      <c r="Q11031" s="2">
        <v>0</v>
      </c>
    </row>
    <row r="11032" spans="1:17" ht="19.5" customHeight="1">
      <c r="A11032" s="2" t="s">
        <v>41407</v>
      </c>
      <c r="B11032" s="2">
        <v>1175</v>
      </c>
      <c r="C11032" s="2">
        <v>311</v>
      </c>
      <c r="D11032" s="2" t="s">
        <v>41408</v>
      </c>
      <c r="E11032" s="2" t="s">
        <v>41409</v>
      </c>
      <c r="F11032" s="2" t="s">
        <v>41410</v>
      </c>
      <c r="G11032" s="2" t="s">
        <v>41411</v>
      </c>
      <c r="H11032" s="2" t="s">
        <v>41412</v>
      </c>
      <c r="I11032" s="2">
        <v>16.758208379999999</v>
      </c>
      <c r="J11032" s="2">
        <v>45.605874040000003</v>
      </c>
      <c r="K11032" s="2">
        <v>20.95191535</v>
      </c>
      <c r="L11032" s="2">
        <v>27.48259436</v>
      </c>
      <c r="M11032" s="2">
        <v>0</v>
      </c>
      <c r="N11032" s="2">
        <v>69.889016240000004</v>
      </c>
      <c r="O11032" s="2">
        <v>74.387235149999995</v>
      </c>
      <c r="P11032" s="2">
        <v>67.756798270000004</v>
      </c>
      <c r="Q11032" s="2">
        <v>57.169645209999999</v>
      </c>
    </row>
    <row r="11033" spans="1:17" ht="19.5" customHeight="1">
      <c r="A11033" s="2" t="s">
        <v>41413</v>
      </c>
      <c r="B11033" s="2">
        <v>268</v>
      </c>
      <c r="C11033" s="2">
        <v>268</v>
      </c>
      <c r="D11033" s="2" t="s">
        <v>41408</v>
      </c>
      <c r="E11033" s="2" t="s">
        <v>41414</v>
      </c>
      <c r="F11033" s="2" t="s">
        <v>2116</v>
      </c>
      <c r="G11033" s="2" t="s">
        <v>41415</v>
      </c>
      <c r="H11033" s="2" t="s">
        <v>41412</v>
      </c>
      <c r="I11033" s="2">
        <v>0</v>
      </c>
      <c r="J11033" s="2">
        <v>10.524432470000001</v>
      </c>
      <c r="K11033" s="2">
        <v>0</v>
      </c>
      <c r="L11033" s="2">
        <v>0</v>
      </c>
      <c r="M11033" s="2">
        <v>41.869033659999999</v>
      </c>
      <c r="N11033" s="2">
        <v>0</v>
      </c>
      <c r="O11033" s="2">
        <v>0</v>
      </c>
      <c r="P11033" s="2">
        <v>0</v>
      </c>
      <c r="Q11033" s="2">
        <v>0</v>
      </c>
    </row>
    <row r="11034" spans="1:17" ht="19.5" customHeight="1">
      <c r="A11034" s="2" t="s">
        <v>41416</v>
      </c>
      <c r="B11034" s="2">
        <v>3464</v>
      </c>
      <c r="C11034" s="2">
        <v>653</v>
      </c>
      <c r="D11034" s="2" t="s">
        <v>41408</v>
      </c>
      <c r="E11034" s="2" t="s">
        <v>41417</v>
      </c>
      <c r="F11034" s="2" t="s">
        <v>41418</v>
      </c>
      <c r="G11034" s="2" t="s">
        <v>41419</v>
      </c>
      <c r="H11034" s="2" t="s">
        <v>41412</v>
      </c>
      <c r="I11034" s="2">
        <v>326.78506340000001</v>
      </c>
      <c r="J11034" s="2">
        <v>319.24111829999998</v>
      </c>
      <c r="K11034" s="2">
        <v>377.13447639999998</v>
      </c>
      <c r="L11034" s="2">
        <v>595.45621110000002</v>
      </c>
      <c r="M11034" s="2">
        <v>636.40931169999999</v>
      </c>
      <c r="N11034" s="2">
        <v>531.15652339999997</v>
      </c>
      <c r="O11034" s="2">
        <v>458.7212834</v>
      </c>
      <c r="P11034" s="2">
        <v>542.05438609999999</v>
      </c>
      <c r="Q11034" s="2">
        <v>560.26252299999999</v>
      </c>
    </row>
    <row r="11035" spans="1:17" ht="19.5" customHeight="1">
      <c r="A11035" s="2" t="s">
        <v>41420</v>
      </c>
      <c r="B11035" s="2">
        <v>3525</v>
      </c>
      <c r="C11035" s="2">
        <v>241</v>
      </c>
      <c r="D11035" s="2" t="s">
        <v>41408</v>
      </c>
      <c r="E11035" s="2" t="s">
        <v>41421</v>
      </c>
      <c r="F11035" s="2" t="s">
        <v>41422</v>
      </c>
      <c r="G11035" s="2" t="s">
        <v>41423</v>
      </c>
      <c r="H11035" s="2" t="s">
        <v>41412</v>
      </c>
      <c r="I11035" s="2">
        <v>12.568656280000001</v>
      </c>
      <c r="J11035" s="2">
        <v>10.524432470000001</v>
      </c>
      <c r="K11035" s="2">
        <v>0</v>
      </c>
      <c r="L11035" s="2">
        <v>36.643459139999997</v>
      </c>
      <c r="M11035" s="2">
        <v>16.747613470000001</v>
      </c>
      <c r="N11035" s="2">
        <v>0</v>
      </c>
      <c r="O11035" s="2">
        <v>0</v>
      </c>
      <c r="P11035" s="2">
        <v>56.463998549999999</v>
      </c>
      <c r="Q11035" s="2">
        <v>0</v>
      </c>
    </row>
    <row r="11036" spans="1:17" ht="19.5" customHeight="1">
      <c r="A11036" s="2" t="s">
        <v>41424</v>
      </c>
      <c r="B11036" s="2">
        <v>2119</v>
      </c>
      <c r="C11036" s="2">
        <v>238</v>
      </c>
      <c r="D11036" s="2" t="s">
        <v>41425</v>
      </c>
      <c r="E11036" s="2" t="s">
        <v>41426</v>
      </c>
      <c r="F11036" s="2">
        <v>2</v>
      </c>
      <c r="G11036" s="2">
        <v>20</v>
      </c>
      <c r="H11036" s="2" t="s">
        <v>41427</v>
      </c>
      <c r="I11036" s="2">
        <v>0</v>
      </c>
      <c r="J11036" s="2">
        <v>7.0162883130000004</v>
      </c>
      <c r="K11036" s="2">
        <v>0</v>
      </c>
      <c r="L11036" s="2">
        <v>0</v>
      </c>
      <c r="M11036" s="2">
        <v>0</v>
      </c>
      <c r="N11036" s="2">
        <v>0</v>
      </c>
      <c r="O11036" s="2">
        <v>0</v>
      </c>
      <c r="P11036" s="2">
        <v>0</v>
      </c>
      <c r="Q11036" s="2">
        <v>0</v>
      </c>
    </row>
    <row r="11037" spans="1:17" ht="19.5" customHeight="1">
      <c r="A11037" s="2" t="s">
        <v>41428</v>
      </c>
      <c r="B11037" s="2">
        <v>12582</v>
      </c>
      <c r="C11037" s="2">
        <v>126</v>
      </c>
      <c r="D11037" s="2" t="s">
        <v>41425</v>
      </c>
      <c r="E11037" s="2" t="s">
        <v>41429</v>
      </c>
      <c r="F11037" s="2" t="s">
        <v>41430</v>
      </c>
      <c r="G11037" s="2" t="s">
        <v>41431</v>
      </c>
      <c r="H11037" s="2" t="s">
        <v>41427</v>
      </c>
      <c r="I11037" s="2">
        <v>20.947760469999999</v>
      </c>
      <c r="J11037" s="2">
        <v>10.524432470000001</v>
      </c>
      <c r="K11037" s="2">
        <v>13.967943569999999</v>
      </c>
      <c r="L11037" s="2">
        <v>0</v>
      </c>
      <c r="M11037" s="2">
        <v>25.121420199999999</v>
      </c>
      <c r="N11037" s="2">
        <v>0</v>
      </c>
      <c r="O11037" s="2">
        <v>0</v>
      </c>
      <c r="P11037" s="2">
        <v>0</v>
      </c>
      <c r="Q11037" s="2">
        <v>0</v>
      </c>
    </row>
    <row r="11038" spans="1:17" ht="19.5" customHeight="1">
      <c r="A11038" s="2" t="s">
        <v>41432</v>
      </c>
      <c r="B11038" s="2">
        <v>7169</v>
      </c>
      <c r="C11038" s="2">
        <v>270</v>
      </c>
      <c r="D11038" s="2" t="s">
        <v>41425</v>
      </c>
      <c r="E11038" s="2" t="s">
        <v>41433</v>
      </c>
      <c r="F11038" s="2" t="s">
        <v>4973</v>
      </c>
      <c r="G11038" s="2" t="s">
        <v>41434</v>
      </c>
      <c r="H11038" s="2" t="s">
        <v>41427</v>
      </c>
      <c r="I11038" s="2">
        <v>0</v>
      </c>
      <c r="J11038" s="2">
        <v>0</v>
      </c>
      <c r="K11038" s="2">
        <v>0</v>
      </c>
      <c r="L11038" s="2">
        <v>0</v>
      </c>
      <c r="M11038" s="2">
        <v>33.495226930000001</v>
      </c>
      <c r="N11038" s="2">
        <v>0</v>
      </c>
      <c r="O11038" s="2">
        <v>0</v>
      </c>
      <c r="P11038" s="2">
        <v>0</v>
      </c>
      <c r="Q11038" s="2">
        <v>0</v>
      </c>
    </row>
    <row r="11039" spans="1:17" ht="19.5" customHeight="1">
      <c r="A11039" s="2" t="s">
        <v>41435</v>
      </c>
      <c r="B11039" s="2">
        <v>3935</v>
      </c>
      <c r="C11039" s="2">
        <v>571</v>
      </c>
      <c r="D11039" s="2" t="s">
        <v>41436</v>
      </c>
      <c r="E11039" s="2" t="s">
        <v>41437</v>
      </c>
      <c r="F11039" s="2" t="s">
        <v>41438</v>
      </c>
      <c r="G11039" s="2" t="s">
        <v>41439</v>
      </c>
      <c r="H11039" s="2" t="s">
        <v>41440</v>
      </c>
      <c r="I11039" s="2">
        <v>92.170146090000003</v>
      </c>
      <c r="J11039" s="2">
        <v>136.81762209999999</v>
      </c>
      <c r="K11039" s="2">
        <v>69.83971785</v>
      </c>
      <c r="L11039" s="2">
        <v>137.41297180000001</v>
      </c>
      <c r="M11039" s="2">
        <v>159.10232790000001</v>
      </c>
      <c r="N11039" s="2">
        <v>55.911212990000003</v>
      </c>
      <c r="O11039" s="2">
        <v>86.785107679999996</v>
      </c>
      <c r="P11039" s="2">
        <v>112.9279971</v>
      </c>
      <c r="Q11039" s="2">
        <v>102.9053614</v>
      </c>
    </row>
    <row r="11040" spans="1:17" ht="19.5" customHeight="1">
      <c r="A11040" s="2" t="s">
        <v>41441</v>
      </c>
      <c r="B11040" s="2">
        <v>3227</v>
      </c>
      <c r="C11040" s="2">
        <v>268</v>
      </c>
      <c r="D11040" s="2" t="s">
        <v>41436</v>
      </c>
      <c r="E11040" s="2" t="s">
        <v>41442</v>
      </c>
      <c r="F11040" s="2" t="s">
        <v>27717</v>
      </c>
      <c r="G11040" s="2" t="s">
        <v>41443</v>
      </c>
      <c r="H11040" s="2" t="s">
        <v>41440</v>
      </c>
      <c r="I11040" s="2">
        <v>0</v>
      </c>
      <c r="J11040" s="2">
        <v>17.540720780000001</v>
      </c>
      <c r="K11040" s="2">
        <v>27.935887139999998</v>
      </c>
      <c r="L11040" s="2">
        <v>27.48259436</v>
      </c>
      <c r="M11040" s="2">
        <v>25.121420199999999</v>
      </c>
      <c r="N11040" s="2">
        <v>0</v>
      </c>
      <c r="O11040" s="2">
        <v>0</v>
      </c>
      <c r="P11040" s="2">
        <v>0</v>
      </c>
      <c r="Q11040" s="2">
        <v>0</v>
      </c>
    </row>
    <row r="11041" spans="1:17" ht="19.5" customHeight="1">
      <c r="A11041" s="2" t="s">
        <v>41444</v>
      </c>
      <c r="B11041" s="2">
        <v>4470</v>
      </c>
      <c r="C11041" s="2">
        <v>400</v>
      </c>
      <c r="D11041" s="2" t="s">
        <v>41436</v>
      </c>
      <c r="E11041" s="2" t="s">
        <v>41445</v>
      </c>
      <c r="F11041" s="2" t="s">
        <v>41446</v>
      </c>
      <c r="G11041" s="2" t="s">
        <v>41447</v>
      </c>
      <c r="H11041" s="2" t="s">
        <v>41440</v>
      </c>
      <c r="I11041" s="2">
        <v>226.2358131</v>
      </c>
      <c r="J11041" s="2">
        <v>336.78183899999999</v>
      </c>
      <c r="K11041" s="2">
        <v>426.0222789</v>
      </c>
      <c r="L11041" s="2">
        <v>201.53902529999999</v>
      </c>
      <c r="M11041" s="2">
        <v>360.0736895</v>
      </c>
      <c r="N11041" s="2">
        <v>615.02334289999999</v>
      </c>
      <c r="O11041" s="2">
        <v>161.1723428</v>
      </c>
      <c r="P11041" s="2">
        <v>417.83358930000003</v>
      </c>
      <c r="Q11041" s="2">
        <v>525.96073590000003</v>
      </c>
    </row>
    <row r="11042" spans="1:17" ht="19.5" customHeight="1">
      <c r="A11042" s="2" t="s">
        <v>41448</v>
      </c>
      <c r="B11042" s="2">
        <v>4291</v>
      </c>
      <c r="C11042" s="2">
        <v>341</v>
      </c>
      <c r="D11042" s="2" t="s">
        <v>41436</v>
      </c>
      <c r="E11042" s="2" t="s">
        <v>41449</v>
      </c>
      <c r="F11042" s="2" t="s">
        <v>41450</v>
      </c>
      <c r="G11042" s="2" t="s">
        <v>41451</v>
      </c>
      <c r="H11042" s="2" t="s">
        <v>41440</v>
      </c>
      <c r="I11042" s="2">
        <v>37.705968849999998</v>
      </c>
      <c r="J11042" s="2">
        <v>31.573297409999999</v>
      </c>
      <c r="K11042" s="2">
        <v>27.935887139999998</v>
      </c>
      <c r="L11042" s="2">
        <v>73.286918290000003</v>
      </c>
      <c r="M11042" s="2">
        <v>58.616647129999997</v>
      </c>
      <c r="N11042" s="2">
        <v>111.82242599999999</v>
      </c>
      <c r="O11042" s="2">
        <v>0</v>
      </c>
      <c r="P11042" s="2">
        <v>56.463998549999999</v>
      </c>
      <c r="Q11042" s="2">
        <v>45.735716160000003</v>
      </c>
    </row>
    <row r="11043" spans="1:17" ht="19.5" customHeight="1">
      <c r="A11043" s="2" t="s">
        <v>41452</v>
      </c>
      <c r="B11043" s="2">
        <v>10404</v>
      </c>
      <c r="C11043" s="2">
        <v>174</v>
      </c>
      <c r="D11043" s="2" t="s">
        <v>41436</v>
      </c>
      <c r="E11043" s="2" t="s">
        <v>41453</v>
      </c>
      <c r="F11043" s="2" t="s">
        <v>395</v>
      </c>
      <c r="G11043" s="2" t="s">
        <v>41454</v>
      </c>
      <c r="H11043" s="2" t="s">
        <v>41440</v>
      </c>
      <c r="I11043" s="2">
        <v>8.3791041899999996</v>
      </c>
      <c r="J11043" s="2">
        <v>14.032576629999999</v>
      </c>
      <c r="K11043" s="2">
        <v>0</v>
      </c>
      <c r="L11043" s="2">
        <v>0</v>
      </c>
      <c r="M11043" s="2">
        <v>0</v>
      </c>
      <c r="N11043" s="2">
        <v>0</v>
      </c>
      <c r="O11043" s="2">
        <v>0</v>
      </c>
      <c r="P11043" s="2">
        <v>0</v>
      </c>
      <c r="Q11043" s="2">
        <v>0</v>
      </c>
    </row>
    <row r="11044" spans="1:17" ht="19.5" customHeight="1">
      <c r="A11044" s="2" t="s">
        <v>41455</v>
      </c>
      <c r="B11044" s="2">
        <v>830</v>
      </c>
      <c r="C11044" s="2">
        <v>211</v>
      </c>
      <c r="D11044" s="2" t="s">
        <v>41436</v>
      </c>
      <c r="E11044" s="2" t="s">
        <v>41456</v>
      </c>
      <c r="F11044" s="2" t="s">
        <v>439</v>
      </c>
      <c r="G11044" s="2" t="s">
        <v>4810</v>
      </c>
      <c r="H11044" s="2" t="s">
        <v>41440</v>
      </c>
      <c r="I11044" s="2">
        <v>12.568656280000001</v>
      </c>
      <c r="J11044" s="2">
        <v>0</v>
      </c>
      <c r="K11044" s="2">
        <v>0</v>
      </c>
      <c r="L11044" s="2">
        <v>0</v>
      </c>
      <c r="M11044" s="2">
        <v>0</v>
      </c>
      <c r="N11044" s="2">
        <v>0</v>
      </c>
      <c r="O11044" s="2">
        <v>0</v>
      </c>
      <c r="P11044" s="2">
        <v>0</v>
      </c>
      <c r="Q11044" s="2">
        <v>45.735716160000003</v>
      </c>
    </row>
    <row r="11045" spans="1:17" ht="19.5" customHeight="1">
      <c r="A11045" s="2" t="s">
        <v>41457</v>
      </c>
      <c r="B11045" s="2">
        <v>8494</v>
      </c>
      <c r="C11045" s="2">
        <v>180</v>
      </c>
      <c r="D11045" s="2" t="s">
        <v>41436</v>
      </c>
      <c r="E11045" s="2" t="s">
        <v>41458</v>
      </c>
      <c r="F11045" s="2">
        <v>2</v>
      </c>
      <c r="G11045" s="2">
        <v>87</v>
      </c>
      <c r="H11045" s="2" t="s">
        <v>41440</v>
      </c>
      <c r="I11045" s="2">
        <v>8.3791041899999996</v>
      </c>
      <c r="J11045" s="2">
        <v>0</v>
      </c>
      <c r="K11045" s="2">
        <v>0</v>
      </c>
      <c r="L11045" s="2">
        <v>0</v>
      </c>
      <c r="M11045" s="2">
        <v>0</v>
      </c>
      <c r="N11045" s="2">
        <v>0</v>
      </c>
      <c r="O11045" s="2">
        <v>0</v>
      </c>
      <c r="P11045" s="2">
        <v>0</v>
      </c>
      <c r="Q11045" s="2">
        <v>0</v>
      </c>
    </row>
    <row r="11046" spans="1:17" ht="19.5" customHeight="1">
      <c r="A11046" s="2" t="s">
        <v>41459</v>
      </c>
      <c r="B11046" s="2">
        <v>5322</v>
      </c>
      <c r="C11046" s="2">
        <v>335</v>
      </c>
      <c r="D11046" s="2" t="s">
        <v>41436</v>
      </c>
      <c r="E11046" s="2" t="s">
        <v>41460</v>
      </c>
      <c r="F11046" s="2" t="s">
        <v>41461</v>
      </c>
      <c r="G11046" s="2" t="s">
        <v>41462</v>
      </c>
      <c r="H11046" s="2" t="s">
        <v>41440</v>
      </c>
      <c r="I11046" s="2">
        <v>33.516416759999998</v>
      </c>
      <c r="J11046" s="2">
        <v>38.589585720000002</v>
      </c>
      <c r="K11046" s="2">
        <v>55.871774279999997</v>
      </c>
      <c r="L11046" s="2">
        <v>109.9303774</v>
      </c>
      <c r="M11046" s="2">
        <v>41.869033659999999</v>
      </c>
      <c r="N11046" s="2">
        <v>27.955606499999998</v>
      </c>
      <c r="O11046" s="2">
        <v>24.795745050000001</v>
      </c>
      <c r="P11046" s="2">
        <v>0</v>
      </c>
      <c r="Q11046" s="2">
        <v>68.603574249999994</v>
      </c>
    </row>
    <row r="11047" spans="1:17" ht="19.5" customHeight="1">
      <c r="A11047" s="2" t="s">
        <v>41463</v>
      </c>
      <c r="B11047" s="2">
        <v>525</v>
      </c>
      <c r="C11047" s="2">
        <v>302</v>
      </c>
      <c r="D11047" s="2" t="s">
        <v>41436</v>
      </c>
      <c r="E11047" s="2" t="s">
        <v>41464</v>
      </c>
      <c r="F11047" s="2" t="s">
        <v>2086</v>
      </c>
      <c r="G11047" s="2">
        <v>57144134</v>
      </c>
      <c r="H11047" s="2" t="s">
        <v>41440</v>
      </c>
      <c r="I11047" s="2">
        <v>0</v>
      </c>
      <c r="J11047" s="2">
        <v>0</v>
      </c>
      <c r="K11047" s="2">
        <v>0</v>
      </c>
      <c r="L11047" s="2">
        <v>0</v>
      </c>
      <c r="M11047" s="2">
        <v>41.869033659999999</v>
      </c>
      <c r="N11047" s="2">
        <v>0</v>
      </c>
      <c r="O11047" s="2">
        <v>0</v>
      </c>
      <c r="P11047" s="2">
        <v>0</v>
      </c>
      <c r="Q11047" s="2">
        <v>22.867858080000001</v>
      </c>
    </row>
    <row r="11048" spans="1:17" ht="19.5" customHeight="1">
      <c r="A11048" s="2" t="s">
        <v>41465</v>
      </c>
      <c r="B11048" s="2">
        <v>1122</v>
      </c>
      <c r="C11048" s="2">
        <v>419</v>
      </c>
      <c r="D11048" s="2" t="s">
        <v>41436</v>
      </c>
      <c r="E11048" s="2" t="s">
        <v>41466</v>
      </c>
      <c r="F11048" s="2" t="s">
        <v>41467</v>
      </c>
      <c r="G11048" s="2" t="s">
        <v>41468</v>
      </c>
      <c r="H11048" s="2" t="s">
        <v>41440</v>
      </c>
      <c r="I11048" s="2">
        <v>1713.526807</v>
      </c>
      <c r="J11048" s="2">
        <v>2171.5412329999999</v>
      </c>
      <c r="K11048" s="2">
        <v>2500.2618990000001</v>
      </c>
      <c r="L11048" s="2">
        <v>1905.459875</v>
      </c>
      <c r="M11048" s="2">
        <v>2001.3398090000001</v>
      </c>
      <c r="N11048" s="2">
        <v>2124.6260940000002</v>
      </c>
      <c r="O11048" s="2">
        <v>1710.9064080000001</v>
      </c>
      <c r="P11048" s="2">
        <v>1806.8479540000001</v>
      </c>
      <c r="Q11048" s="2">
        <v>2241.0500919999999</v>
      </c>
    </row>
    <row r="11049" spans="1:17" ht="19.5" customHeight="1">
      <c r="A11049" s="2" t="s">
        <v>41469</v>
      </c>
      <c r="B11049" s="2">
        <v>2879</v>
      </c>
      <c r="C11049" s="2">
        <v>473</v>
      </c>
      <c r="D11049" s="2" t="s">
        <v>41436</v>
      </c>
      <c r="E11049" s="2" t="s">
        <v>41470</v>
      </c>
      <c r="F11049" s="2" t="s">
        <v>41471</v>
      </c>
      <c r="G11049" s="2" t="s">
        <v>41472</v>
      </c>
      <c r="H11049" s="2" t="s">
        <v>41440</v>
      </c>
      <c r="I11049" s="2">
        <v>167.58208379999999</v>
      </c>
      <c r="J11049" s="2">
        <v>347.30627149999998</v>
      </c>
      <c r="K11049" s="2">
        <v>272.37489959999999</v>
      </c>
      <c r="L11049" s="2">
        <v>192.37816050000001</v>
      </c>
      <c r="M11049" s="2">
        <v>284.70942889999998</v>
      </c>
      <c r="N11049" s="2">
        <v>419.33409749999998</v>
      </c>
      <c r="O11049" s="2">
        <v>272.75319560000003</v>
      </c>
      <c r="P11049" s="2">
        <v>327.49119159999998</v>
      </c>
      <c r="Q11049" s="2">
        <v>388.75358740000001</v>
      </c>
    </row>
    <row r="11050" spans="1:17" ht="19.5" customHeight="1">
      <c r="A11050" s="2" t="s">
        <v>41473</v>
      </c>
      <c r="B11050" s="2">
        <v>1856</v>
      </c>
      <c r="C11050" s="2">
        <v>199</v>
      </c>
      <c r="D11050" s="2" t="s">
        <v>41436</v>
      </c>
      <c r="E11050" s="2" t="s">
        <v>41474</v>
      </c>
      <c r="F11050" s="2">
        <v>2</v>
      </c>
      <c r="G11050" s="2">
        <v>87</v>
      </c>
      <c r="H11050" s="2" t="s">
        <v>41440</v>
      </c>
      <c r="I11050" s="2">
        <v>0</v>
      </c>
      <c r="J11050" s="2">
        <v>0</v>
      </c>
      <c r="K11050" s="2">
        <v>0</v>
      </c>
      <c r="L11050" s="2">
        <v>0</v>
      </c>
      <c r="M11050" s="2">
        <v>0</v>
      </c>
      <c r="N11050" s="2">
        <v>27.955606499999998</v>
      </c>
      <c r="O11050" s="2">
        <v>0</v>
      </c>
      <c r="P11050" s="2">
        <v>0</v>
      </c>
      <c r="Q11050" s="2">
        <v>0</v>
      </c>
    </row>
    <row r="11051" spans="1:17" ht="19.5" customHeight="1">
      <c r="A11051" s="2" t="s">
        <v>41475</v>
      </c>
      <c r="B11051" s="2">
        <v>2471</v>
      </c>
      <c r="C11051" s="2">
        <v>249</v>
      </c>
      <c r="D11051" s="2" t="s">
        <v>41436</v>
      </c>
      <c r="E11051" s="2" t="s">
        <v>41476</v>
      </c>
      <c r="F11051" s="2">
        <v>2</v>
      </c>
      <c r="G11051" s="2">
        <v>168</v>
      </c>
      <c r="H11051" s="2" t="s">
        <v>41440</v>
      </c>
      <c r="I11051" s="2">
        <v>0</v>
      </c>
      <c r="J11051" s="2">
        <v>0</v>
      </c>
      <c r="K11051" s="2">
        <v>13.967943569999999</v>
      </c>
      <c r="L11051" s="2">
        <v>0</v>
      </c>
      <c r="M11051" s="2">
        <v>0</v>
      </c>
      <c r="N11051" s="2">
        <v>0</v>
      </c>
      <c r="O11051" s="2">
        <v>0</v>
      </c>
      <c r="P11051" s="2">
        <v>0</v>
      </c>
      <c r="Q11051" s="2">
        <v>0</v>
      </c>
    </row>
    <row r="11052" spans="1:17" ht="19.5" customHeight="1">
      <c r="A11052" s="2" t="s">
        <v>41477</v>
      </c>
      <c r="B11052" s="2">
        <v>447</v>
      </c>
      <c r="C11052" s="2">
        <v>447</v>
      </c>
      <c r="D11052" s="2" t="s">
        <v>225</v>
      </c>
      <c r="E11052" s="2" t="s">
        <v>41478</v>
      </c>
      <c r="F11052" s="2" t="s">
        <v>192</v>
      </c>
      <c r="G11052" s="2">
        <v>114122</v>
      </c>
      <c r="H11052" s="2" t="s">
        <v>229</v>
      </c>
      <c r="I11052" s="2">
        <v>8.3791041899999996</v>
      </c>
      <c r="J11052" s="2">
        <v>0</v>
      </c>
      <c r="K11052" s="2">
        <v>0</v>
      </c>
      <c r="L11052" s="2">
        <v>27.48259436</v>
      </c>
      <c r="M11052" s="2">
        <v>0</v>
      </c>
      <c r="N11052" s="2">
        <v>0</v>
      </c>
      <c r="O11052" s="2">
        <v>0</v>
      </c>
      <c r="P11052" s="2">
        <v>0</v>
      </c>
      <c r="Q11052" s="2">
        <v>0</v>
      </c>
    </row>
    <row r="11053" spans="1:17" ht="19.5" customHeight="1">
      <c r="A11053" s="2" t="s">
        <v>41479</v>
      </c>
      <c r="B11053" s="2">
        <v>10571</v>
      </c>
      <c r="C11053" s="2">
        <v>452</v>
      </c>
      <c r="D11053" s="2" t="s">
        <v>41480</v>
      </c>
      <c r="E11053" s="2" t="s">
        <v>41481</v>
      </c>
      <c r="F11053" s="2" t="s">
        <v>30160</v>
      </c>
      <c r="G11053" s="2" t="s">
        <v>41482</v>
      </c>
      <c r="H11053" s="2" t="s">
        <v>41483</v>
      </c>
      <c r="I11053" s="2">
        <v>0</v>
      </c>
      <c r="J11053" s="2">
        <v>21.048864940000001</v>
      </c>
      <c r="K11053" s="2">
        <v>20.95191535</v>
      </c>
      <c r="L11053" s="2">
        <v>0</v>
      </c>
      <c r="M11053" s="2">
        <v>25.121420199999999</v>
      </c>
      <c r="N11053" s="2">
        <v>0</v>
      </c>
      <c r="O11053" s="2">
        <v>0</v>
      </c>
      <c r="P11053" s="2">
        <v>0</v>
      </c>
      <c r="Q11053" s="2">
        <v>0</v>
      </c>
    </row>
    <row r="11054" spans="1:17" ht="19.5" customHeight="1">
      <c r="A11054" s="2" t="s">
        <v>41484</v>
      </c>
      <c r="B11054" s="2">
        <v>16624</v>
      </c>
      <c r="C11054" s="2">
        <v>126</v>
      </c>
      <c r="D11054" s="2" t="s">
        <v>41480</v>
      </c>
      <c r="E11054" s="2" t="s">
        <v>41485</v>
      </c>
      <c r="F11054" s="2">
        <v>2</v>
      </c>
      <c r="G11054" s="2">
        <v>23</v>
      </c>
      <c r="H11054" s="2" t="s">
        <v>41483</v>
      </c>
      <c r="I11054" s="2">
        <v>0</v>
      </c>
      <c r="J11054" s="2">
        <v>7.0162883130000004</v>
      </c>
      <c r="K11054" s="2">
        <v>0</v>
      </c>
      <c r="L11054" s="2">
        <v>0</v>
      </c>
      <c r="M11054" s="2">
        <v>0</v>
      </c>
      <c r="N11054" s="2">
        <v>0</v>
      </c>
      <c r="O11054" s="2">
        <v>0</v>
      </c>
      <c r="P11054" s="2">
        <v>0</v>
      </c>
      <c r="Q11054" s="2">
        <v>0</v>
      </c>
    </row>
    <row r="11055" spans="1:17" ht="19.5" customHeight="1">
      <c r="A11055" s="2" t="s">
        <v>41486</v>
      </c>
      <c r="B11055" s="2">
        <v>9121</v>
      </c>
      <c r="C11055" s="2">
        <v>555</v>
      </c>
      <c r="D11055" s="2" t="s">
        <v>41480</v>
      </c>
      <c r="E11055" s="2" t="s">
        <v>41487</v>
      </c>
      <c r="F11055" s="2" t="s">
        <v>41488</v>
      </c>
      <c r="G11055" s="2" t="s">
        <v>41489</v>
      </c>
      <c r="H11055" s="2" t="s">
        <v>41483</v>
      </c>
      <c r="I11055" s="2">
        <v>155.01342750000001</v>
      </c>
      <c r="J11055" s="2">
        <v>101.7361805</v>
      </c>
      <c r="K11055" s="2">
        <v>90.791633200000007</v>
      </c>
      <c r="L11055" s="2">
        <v>91.608647860000005</v>
      </c>
      <c r="M11055" s="2">
        <v>92.111874060000005</v>
      </c>
      <c r="N11055" s="2">
        <v>153.75583570000001</v>
      </c>
      <c r="O11055" s="2">
        <v>148.77447029999999</v>
      </c>
      <c r="P11055" s="2">
        <v>22.585599420000001</v>
      </c>
      <c r="Q11055" s="2">
        <v>274.41429699999998</v>
      </c>
    </row>
    <row r="11056" spans="1:17" ht="19.5" customHeight="1">
      <c r="A11056" s="2" t="s">
        <v>41490</v>
      </c>
      <c r="B11056" s="2">
        <v>15174</v>
      </c>
      <c r="C11056" s="2">
        <v>310</v>
      </c>
      <c r="D11056" s="2" t="s">
        <v>41480</v>
      </c>
      <c r="E11056" s="2" t="s">
        <v>41491</v>
      </c>
      <c r="F11056" s="2">
        <v>4</v>
      </c>
      <c r="G11056" s="2">
        <v>7</v>
      </c>
      <c r="H11056" s="2" t="s">
        <v>41483</v>
      </c>
      <c r="I11056" s="2">
        <v>0</v>
      </c>
      <c r="J11056" s="2">
        <v>0</v>
      </c>
      <c r="K11056" s="2">
        <v>0</v>
      </c>
      <c r="L11056" s="2">
        <v>0</v>
      </c>
      <c r="M11056" s="2">
        <v>33.495226930000001</v>
      </c>
      <c r="N11056" s="2">
        <v>0</v>
      </c>
      <c r="O11056" s="2">
        <v>0</v>
      </c>
      <c r="P11056" s="2">
        <v>0</v>
      </c>
      <c r="Q11056" s="2">
        <v>0</v>
      </c>
    </row>
    <row r="11057" spans="1:17" ht="19.5" customHeight="1">
      <c r="A11057" s="2" t="s">
        <v>41492</v>
      </c>
      <c r="B11057" s="2">
        <v>6317</v>
      </c>
      <c r="C11057" s="2">
        <v>252</v>
      </c>
      <c r="D11057" s="2" t="s">
        <v>225</v>
      </c>
      <c r="E11057" s="2" t="s">
        <v>41493</v>
      </c>
      <c r="F11057" s="2" t="s">
        <v>227</v>
      </c>
      <c r="G11057" s="2" t="s">
        <v>41494</v>
      </c>
      <c r="H11057" s="2" t="s">
        <v>229</v>
      </c>
      <c r="I11057" s="2">
        <v>16.758208379999999</v>
      </c>
      <c r="J11057" s="2">
        <v>0</v>
      </c>
      <c r="K11057" s="2">
        <v>0</v>
      </c>
      <c r="L11057" s="2">
        <v>0</v>
      </c>
      <c r="M11057" s="2">
        <v>0</v>
      </c>
      <c r="N11057" s="2">
        <v>0</v>
      </c>
      <c r="O11057" s="2">
        <v>0</v>
      </c>
      <c r="P11057" s="2">
        <v>56.463998549999999</v>
      </c>
      <c r="Q11057" s="2">
        <v>0</v>
      </c>
    </row>
    <row r="11058" spans="1:17" ht="19.5" customHeight="1">
      <c r="A11058" s="2" t="s">
        <v>41495</v>
      </c>
      <c r="B11058" s="2">
        <v>2635</v>
      </c>
      <c r="C11058" s="2">
        <v>135</v>
      </c>
      <c r="D11058" s="2" t="s">
        <v>41496</v>
      </c>
      <c r="E11058" s="2" t="s">
        <v>41497</v>
      </c>
      <c r="F11058" s="2">
        <v>4</v>
      </c>
      <c r="G11058" s="2">
        <v>40</v>
      </c>
      <c r="H11058" s="2" t="s">
        <v>41498</v>
      </c>
      <c r="I11058" s="2">
        <v>0</v>
      </c>
      <c r="J11058" s="2">
        <v>0</v>
      </c>
      <c r="K11058" s="2">
        <v>0</v>
      </c>
      <c r="L11058" s="2">
        <v>36.643459139999997</v>
      </c>
      <c r="M11058" s="2">
        <v>0</v>
      </c>
      <c r="N11058" s="2">
        <v>0</v>
      </c>
      <c r="O11058" s="2">
        <v>0</v>
      </c>
      <c r="P11058" s="2">
        <v>0</v>
      </c>
      <c r="Q11058" s="2">
        <v>0</v>
      </c>
    </row>
    <row r="11059" spans="1:17" ht="19.5" customHeight="1">
      <c r="A11059" s="2" t="s">
        <v>41499</v>
      </c>
      <c r="B11059" s="2">
        <v>849</v>
      </c>
      <c r="C11059" s="2">
        <v>311</v>
      </c>
      <c r="D11059" s="2" t="s">
        <v>41496</v>
      </c>
      <c r="E11059" s="2" t="s">
        <v>41500</v>
      </c>
      <c r="F11059" s="2" t="s">
        <v>227</v>
      </c>
      <c r="G11059" s="2" t="s">
        <v>41501</v>
      </c>
      <c r="H11059" s="2" t="s">
        <v>41498</v>
      </c>
      <c r="I11059" s="2">
        <v>16.758208379999999</v>
      </c>
      <c r="J11059" s="2">
        <v>17.540720780000001</v>
      </c>
      <c r="K11059" s="2">
        <v>0</v>
      </c>
      <c r="L11059" s="2">
        <v>0</v>
      </c>
      <c r="M11059" s="2">
        <v>0</v>
      </c>
      <c r="N11059" s="2">
        <v>0</v>
      </c>
      <c r="O11059" s="2">
        <v>0</v>
      </c>
      <c r="P11059" s="2">
        <v>0</v>
      </c>
      <c r="Q11059" s="2">
        <v>0</v>
      </c>
    </row>
    <row r="11060" spans="1:17" ht="19.5" customHeight="1">
      <c r="A11060" s="2" t="s">
        <v>41502</v>
      </c>
      <c r="B11060" s="2">
        <v>7157</v>
      </c>
      <c r="C11060" s="2">
        <v>163</v>
      </c>
      <c r="D11060" s="2" t="s">
        <v>41503</v>
      </c>
      <c r="E11060" s="2" t="s">
        <v>41504</v>
      </c>
      <c r="F11060" s="2">
        <v>4</v>
      </c>
      <c r="G11060" s="2">
        <v>0</v>
      </c>
      <c r="H11060" s="2" t="s">
        <v>41505</v>
      </c>
      <c r="I11060" s="2">
        <v>0</v>
      </c>
      <c r="J11060" s="2">
        <v>14.032576629999999</v>
      </c>
      <c r="K11060" s="2">
        <v>0</v>
      </c>
      <c r="L11060" s="2">
        <v>0</v>
      </c>
      <c r="M11060" s="2">
        <v>0</v>
      </c>
      <c r="N11060" s="2">
        <v>0</v>
      </c>
      <c r="O11060" s="2">
        <v>0</v>
      </c>
      <c r="P11060" s="2">
        <v>0</v>
      </c>
      <c r="Q11060" s="2">
        <v>0</v>
      </c>
    </row>
    <row r="11061" spans="1:17" ht="19.5" customHeight="1">
      <c r="A11061" s="2" t="s">
        <v>41506</v>
      </c>
      <c r="B11061" s="2">
        <v>1427</v>
      </c>
      <c r="C11061" s="2">
        <v>312</v>
      </c>
      <c r="D11061" s="2" t="s">
        <v>41503</v>
      </c>
      <c r="E11061" s="2" t="s">
        <v>41507</v>
      </c>
      <c r="F11061" s="2">
        <v>4</v>
      </c>
      <c r="G11061" s="2">
        <v>4</v>
      </c>
      <c r="H11061" s="2" t="s">
        <v>41505</v>
      </c>
      <c r="I11061" s="2">
        <v>0</v>
      </c>
      <c r="J11061" s="2">
        <v>0</v>
      </c>
      <c r="K11061" s="2">
        <v>0</v>
      </c>
      <c r="L11061" s="2">
        <v>0</v>
      </c>
      <c r="M11061" s="2">
        <v>33.495226930000001</v>
      </c>
      <c r="N11061" s="2">
        <v>0</v>
      </c>
      <c r="O11061" s="2">
        <v>0</v>
      </c>
      <c r="P11061" s="2">
        <v>0</v>
      </c>
      <c r="Q11061" s="2">
        <v>0</v>
      </c>
    </row>
    <row r="11062" spans="1:17" ht="19.5" customHeight="1">
      <c r="A11062" s="2" t="s">
        <v>41508</v>
      </c>
      <c r="B11062" s="2">
        <v>1541</v>
      </c>
      <c r="C11062" s="2">
        <v>172</v>
      </c>
      <c r="D11062" s="2" t="s">
        <v>41509</v>
      </c>
      <c r="E11062" s="2" t="s">
        <v>41510</v>
      </c>
      <c r="F11062" s="2">
        <v>4</v>
      </c>
      <c r="G11062" s="2">
        <v>0</v>
      </c>
      <c r="H11062" s="2" t="s">
        <v>229</v>
      </c>
      <c r="I11062" s="2">
        <v>0</v>
      </c>
      <c r="J11062" s="2">
        <v>14.032576629999999</v>
      </c>
      <c r="K11062" s="2">
        <v>0</v>
      </c>
      <c r="L11062" s="2">
        <v>0</v>
      </c>
      <c r="M11062" s="2">
        <v>0</v>
      </c>
      <c r="N11062" s="2">
        <v>0</v>
      </c>
      <c r="O11062" s="2">
        <v>0</v>
      </c>
      <c r="P11062" s="2">
        <v>0</v>
      </c>
      <c r="Q11062" s="2">
        <v>0</v>
      </c>
    </row>
    <row r="11063" spans="1:17" ht="19.5" customHeight="1">
      <c r="A11063" s="2" t="s">
        <v>41511</v>
      </c>
      <c r="B11063" s="2">
        <v>1122</v>
      </c>
      <c r="C11063" s="2">
        <v>343</v>
      </c>
      <c r="D11063" s="2" t="s">
        <v>41512</v>
      </c>
      <c r="E11063" s="2" t="s">
        <v>41513</v>
      </c>
      <c r="F11063" s="2">
        <v>5</v>
      </c>
      <c r="G11063" s="2">
        <v>67</v>
      </c>
      <c r="H11063" s="2" t="s">
        <v>41514</v>
      </c>
      <c r="I11063" s="2">
        <v>20.947760469999999</v>
      </c>
      <c r="J11063" s="2">
        <v>0</v>
      </c>
      <c r="K11063" s="2">
        <v>0</v>
      </c>
      <c r="L11063" s="2">
        <v>0</v>
      </c>
      <c r="M11063" s="2">
        <v>0</v>
      </c>
      <c r="N11063" s="2">
        <v>0</v>
      </c>
      <c r="O11063" s="2">
        <v>0</v>
      </c>
      <c r="P11063" s="2">
        <v>0</v>
      </c>
      <c r="Q11063" s="2">
        <v>0</v>
      </c>
    </row>
    <row r="11064" spans="1:17" ht="19.5" customHeight="1">
      <c r="A11064" s="2" t="s">
        <v>41515</v>
      </c>
      <c r="B11064" s="2">
        <v>3552</v>
      </c>
      <c r="C11064" s="2">
        <v>401</v>
      </c>
      <c r="D11064" s="2" t="s">
        <v>41516</v>
      </c>
      <c r="E11064" s="2" t="s">
        <v>41517</v>
      </c>
      <c r="F11064" s="2" t="s">
        <v>41518</v>
      </c>
      <c r="G11064" s="2" t="s">
        <v>41519</v>
      </c>
      <c r="H11064" s="2" t="s">
        <v>41520</v>
      </c>
      <c r="I11064" s="2">
        <v>16.758208379999999</v>
      </c>
      <c r="J11064" s="2">
        <v>24.557009099999998</v>
      </c>
      <c r="K11064" s="2">
        <v>27.935887139999998</v>
      </c>
      <c r="L11064" s="2">
        <v>0</v>
      </c>
      <c r="M11064" s="2">
        <v>0</v>
      </c>
      <c r="N11064" s="2">
        <v>0</v>
      </c>
      <c r="O11064" s="2">
        <v>0</v>
      </c>
      <c r="P11064" s="2">
        <v>33.878399129999998</v>
      </c>
      <c r="Q11064" s="2">
        <v>0</v>
      </c>
    </row>
    <row r="11065" spans="1:17" ht="19.5" customHeight="1">
      <c r="A11065" s="2" t="s">
        <v>41521</v>
      </c>
      <c r="B11065" s="2">
        <v>6240</v>
      </c>
      <c r="C11065" s="2">
        <v>194</v>
      </c>
      <c r="D11065" s="2" t="s">
        <v>41516</v>
      </c>
      <c r="E11065" s="2" t="s">
        <v>41522</v>
      </c>
      <c r="F11065" s="2" t="s">
        <v>345</v>
      </c>
      <c r="G11065" s="2" t="s">
        <v>41523</v>
      </c>
      <c r="H11065" s="2" t="s">
        <v>41520</v>
      </c>
      <c r="I11065" s="2">
        <v>0</v>
      </c>
      <c r="J11065" s="2">
        <v>0</v>
      </c>
      <c r="K11065" s="2">
        <v>13.967943569999999</v>
      </c>
      <c r="L11065" s="2">
        <v>0</v>
      </c>
      <c r="M11065" s="2">
        <v>0</v>
      </c>
      <c r="N11065" s="2">
        <v>0</v>
      </c>
      <c r="O11065" s="2">
        <v>0</v>
      </c>
      <c r="P11065" s="2">
        <v>0</v>
      </c>
      <c r="Q11065" s="2">
        <v>0</v>
      </c>
    </row>
    <row r="11066" spans="1:17" ht="19.5" customHeight="1">
      <c r="A11066" s="2" t="s">
        <v>41524</v>
      </c>
      <c r="B11066" s="2">
        <v>846</v>
      </c>
      <c r="C11066" s="2">
        <v>237</v>
      </c>
      <c r="D11066" s="2" t="s">
        <v>41525</v>
      </c>
      <c r="E11066" s="2" t="s">
        <v>41526</v>
      </c>
      <c r="F11066" s="2">
        <v>4</v>
      </c>
      <c r="G11066" s="2">
        <v>45</v>
      </c>
      <c r="H11066" s="2" t="s">
        <v>41527</v>
      </c>
      <c r="I11066" s="2">
        <v>0</v>
      </c>
      <c r="J11066" s="2">
        <v>14.032576629999999</v>
      </c>
      <c r="K11066" s="2">
        <v>0</v>
      </c>
      <c r="L11066" s="2">
        <v>0</v>
      </c>
      <c r="M11066" s="2">
        <v>0</v>
      </c>
      <c r="N11066" s="2">
        <v>0</v>
      </c>
      <c r="O11066" s="2">
        <v>0</v>
      </c>
      <c r="P11066" s="2">
        <v>0</v>
      </c>
      <c r="Q11066" s="2">
        <v>0</v>
      </c>
    </row>
    <row r="11067" spans="1:17" ht="19.5" customHeight="1">
      <c r="A11067" s="2" t="s">
        <v>41528</v>
      </c>
      <c r="B11067" s="2">
        <v>340</v>
      </c>
      <c r="C11067" s="2">
        <v>340</v>
      </c>
      <c r="D11067" s="2" t="s">
        <v>41525</v>
      </c>
      <c r="E11067" s="2" t="s">
        <v>41529</v>
      </c>
      <c r="F11067" s="2" t="s">
        <v>1146</v>
      </c>
      <c r="G11067" s="2">
        <v>221174</v>
      </c>
      <c r="H11067" s="2" t="s">
        <v>41527</v>
      </c>
      <c r="I11067" s="2">
        <v>16.758208379999999</v>
      </c>
      <c r="J11067" s="2">
        <v>0</v>
      </c>
      <c r="K11067" s="2">
        <v>0</v>
      </c>
      <c r="L11067" s="2">
        <v>0</v>
      </c>
      <c r="M11067" s="2">
        <v>0</v>
      </c>
      <c r="N11067" s="2">
        <v>0</v>
      </c>
      <c r="O11067" s="2">
        <v>37.193617580000002</v>
      </c>
      <c r="P11067" s="2">
        <v>0</v>
      </c>
      <c r="Q11067" s="2">
        <v>0</v>
      </c>
    </row>
    <row r="11068" spans="1:17" ht="19.5" customHeight="1">
      <c r="A11068" s="2" t="s">
        <v>41530</v>
      </c>
      <c r="B11068" s="2">
        <v>788</v>
      </c>
      <c r="C11068" s="2">
        <v>288</v>
      </c>
      <c r="D11068" s="2" t="s">
        <v>41531</v>
      </c>
      <c r="E11068" s="2" t="s">
        <v>41532</v>
      </c>
      <c r="F11068" s="2" t="s">
        <v>41533</v>
      </c>
      <c r="G11068" s="2" t="s">
        <v>41534</v>
      </c>
      <c r="H11068" s="2" t="s">
        <v>229</v>
      </c>
      <c r="I11068" s="2">
        <v>0</v>
      </c>
      <c r="J11068" s="2">
        <v>28.065153250000002</v>
      </c>
      <c r="K11068" s="2">
        <v>20.95191535</v>
      </c>
      <c r="L11068" s="2">
        <v>36.643459139999997</v>
      </c>
      <c r="M11068" s="2">
        <v>66.990453860000002</v>
      </c>
      <c r="N11068" s="2">
        <v>0</v>
      </c>
      <c r="O11068" s="2">
        <v>49.591490100000001</v>
      </c>
      <c r="P11068" s="2">
        <v>0</v>
      </c>
      <c r="Q11068" s="2">
        <v>80.037503290000004</v>
      </c>
    </row>
    <row r="11069" spans="1:17" ht="19.5" customHeight="1">
      <c r="A11069" s="2" t="s">
        <v>41535</v>
      </c>
      <c r="B11069" s="2">
        <v>4516</v>
      </c>
      <c r="C11069" s="2">
        <v>247</v>
      </c>
      <c r="D11069" s="2" t="s">
        <v>41536</v>
      </c>
      <c r="E11069" s="2" t="s">
        <v>41537</v>
      </c>
      <c r="F11069" s="2" t="s">
        <v>41538</v>
      </c>
      <c r="G11069" s="2" t="s">
        <v>41539</v>
      </c>
      <c r="H11069" s="2" t="s">
        <v>41540</v>
      </c>
      <c r="I11069" s="2">
        <v>79.601489799999996</v>
      </c>
      <c r="J11069" s="2">
        <v>0</v>
      </c>
      <c r="K11069" s="2">
        <v>34.919858920000003</v>
      </c>
      <c r="L11069" s="2">
        <v>91.608647860000005</v>
      </c>
      <c r="M11069" s="2">
        <v>0</v>
      </c>
      <c r="N11069" s="2">
        <v>0</v>
      </c>
      <c r="O11069" s="2">
        <v>0</v>
      </c>
      <c r="P11069" s="2">
        <v>79.049597980000001</v>
      </c>
      <c r="Q11069" s="2">
        <v>45.735716160000003</v>
      </c>
    </row>
    <row r="11070" spans="1:17" ht="19.5" customHeight="1">
      <c r="A11070" s="2" t="s">
        <v>41541</v>
      </c>
      <c r="B11070" s="2">
        <v>8178</v>
      </c>
      <c r="C11070" s="2">
        <v>269</v>
      </c>
      <c r="D11070" s="2" t="s">
        <v>41542</v>
      </c>
      <c r="E11070" s="2" t="s">
        <v>41543</v>
      </c>
      <c r="F11070" s="2" t="s">
        <v>41544</v>
      </c>
      <c r="G11070" s="2" t="s">
        <v>41545</v>
      </c>
      <c r="H11070" s="2" t="s">
        <v>41546</v>
      </c>
      <c r="I11070" s="2">
        <v>12.568656280000001</v>
      </c>
      <c r="J11070" s="2">
        <v>0</v>
      </c>
      <c r="K11070" s="2">
        <v>0</v>
      </c>
      <c r="L11070" s="2">
        <v>0</v>
      </c>
      <c r="M11070" s="2">
        <v>16.747613470000001</v>
      </c>
      <c r="N11070" s="2">
        <v>0</v>
      </c>
      <c r="O11070" s="2">
        <v>0</v>
      </c>
      <c r="P11070" s="2">
        <v>33.878399129999998</v>
      </c>
      <c r="Q11070" s="2">
        <v>0</v>
      </c>
    </row>
    <row r="11071" spans="1:17" ht="19.5" customHeight="1">
      <c r="A11071" s="2" t="s">
        <v>41547</v>
      </c>
      <c r="B11071" s="2">
        <v>2209</v>
      </c>
      <c r="C11071" s="2">
        <v>290</v>
      </c>
      <c r="D11071" s="2" t="s">
        <v>41542</v>
      </c>
      <c r="E11071" s="2" t="s">
        <v>41548</v>
      </c>
      <c r="F11071" s="2" t="s">
        <v>41549</v>
      </c>
      <c r="G11071" s="2" t="s">
        <v>41550</v>
      </c>
      <c r="H11071" s="2" t="s">
        <v>41546</v>
      </c>
      <c r="I11071" s="2">
        <v>0</v>
      </c>
      <c r="J11071" s="2">
        <v>21.048864940000001</v>
      </c>
      <c r="K11071" s="2">
        <v>0</v>
      </c>
      <c r="L11071" s="2">
        <v>36.643459139999997</v>
      </c>
      <c r="M11071" s="2">
        <v>16.747613470000001</v>
      </c>
      <c r="N11071" s="2">
        <v>69.889016240000004</v>
      </c>
      <c r="O11071" s="2">
        <v>37.193617580000002</v>
      </c>
      <c r="P11071" s="2">
        <v>0</v>
      </c>
      <c r="Q11071" s="2">
        <v>0</v>
      </c>
    </row>
    <row r="11072" spans="1:17" ht="19.5" customHeight="1">
      <c r="A11072" s="2" t="s">
        <v>41551</v>
      </c>
      <c r="B11072" s="2">
        <v>4258</v>
      </c>
      <c r="C11072" s="2">
        <v>213</v>
      </c>
      <c r="D11072" s="2" t="s">
        <v>225</v>
      </c>
      <c r="E11072" s="2" t="s">
        <v>41552</v>
      </c>
      <c r="F11072" s="2" t="s">
        <v>41553</v>
      </c>
      <c r="G11072" s="2" t="s">
        <v>41554</v>
      </c>
      <c r="H11072" s="2" t="s">
        <v>229</v>
      </c>
      <c r="I11072" s="2">
        <v>0</v>
      </c>
      <c r="J11072" s="2">
        <v>0</v>
      </c>
      <c r="K11072" s="2">
        <v>13.967943569999999</v>
      </c>
      <c r="L11072" s="2">
        <v>0</v>
      </c>
      <c r="M11072" s="2">
        <v>0</v>
      </c>
      <c r="N11072" s="2">
        <v>27.955606499999998</v>
      </c>
      <c r="O11072" s="2">
        <v>0</v>
      </c>
      <c r="P11072" s="2">
        <v>0</v>
      </c>
      <c r="Q11072" s="2">
        <v>0</v>
      </c>
    </row>
    <row r="11073" spans="1:17" ht="19.5" customHeight="1">
      <c r="A11073" s="2" t="s">
        <v>41555</v>
      </c>
      <c r="B11073" s="2">
        <v>1014</v>
      </c>
      <c r="C11073" s="2">
        <v>213</v>
      </c>
      <c r="D11073" s="2" t="s">
        <v>225</v>
      </c>
      <c r="E11073" s="2" t="s">
        <v>41552</v>
      </c>
      <c r="F11073" s="2" t="s">
        <v>41556</v>
      </c>
      <c r="G11073" s="2" t="s">
        <v>41557</v>
      </c>
      <c r="H11073" s="2" t="s">
        <v>229</v>
      </c>
      <c r="I11073" s="2">
        <v>251.3731257</v>
      </c>
      <c r="J11073" s="2">
        <v>77.179171449999998</v>
      </c>
      <c r="K11073" s="2">
        <v>111.7435486</v>
      </c>
      <c r="L11073" s="2">
        <v>513.00842799999998</v>
      </c>
      <c r="M11073" s="2">
        <v>418.69033660000002</v>
      </c>
      <c r="N11073" s="2">
        <v>209.66704870000001</v>
      </c>
      <c r="O11073" s="2">
        <v>185.9680879</v>
      </c>
      <c r="P11073" s="2">
        <v>248.4415936</v>
      </c>
      <c r="Q11073" s="2">
        <v>125.7732195</v>
      </c>
    </row>
    <row r="11074" spans="1:17" ht="19.5" customHeight="1">
      <c r="A11074" s="2" t="s">
        <v>41558</v>
      </c>
      <c r="B11074" s="2">
        <v>341</v>
      </c>
      <c r="C11074" s="2">
        <v>159</v>
      </c>
      <c r="D11074" s="2" t="s">
        <v>225</v>
      </c>
      <c r="E11074" s="2" t="s">
        <v>41559</v>
      </c>
      <c r="F11074" s="2" t="s">
        <v>659</v>
      </c>
      <c r="G11074" s="2" t="s">
        <v>41560</v>
      </c>
      <c r="H11074" s="2" t="s">
        <v>229</v>
      </c>
      <c r="I11074" s="2">
        <v>0</v>
      </c>
      <c r="J11074" s="2">
        <v>0</v>
      </c>
      <c r="K11074" s="2">
        <v>0</v>
      </c>
      <c r="L11074" s="2">
        <v>18.321729569999999</v>
      </c>
      <c r="M11074" s="2">
        <v>0</v>
      </c>
      <c r="N11074" s="2">
        <v>0</v>
      </c>
      <c r="O11074" s="2">
        <v>0</v>
      </c>
      <c r="P11074" s="2">
        <v>0</v>
      </c>
      <c r="Q11074" s="2">
        <v>0</v>
      </c>
    </row>
    <row r="11075" spans="1:17" ht="19.5" customHeight="1">
      <c r="A11075" s="2" t="s">
        <v>41561</v>
      </c>
      <c r="B11075" s="2">
        <v>5139</v>
      </c>
      <c r="C11075" s="2">
        <v>272</v>
      </c>
      <c r="D11075" s="2" t="s">
        <v>225</v>
      </c>
      <c r="E11075" s="2" t="s">
        <v>41562</v>
      </c>
      <c r="F11075" s="2">
        <v>2</v>
      </c>
      <c r="G11075" s="2">
        <v>40</v>
      </c>
      <c r="H11075" s="2" t="s">
        <v>229</v>
      </c>
      <c r="I11075" s="2">
        <v>0</v>
      </c>
      <c r="J11075" s="2">
        <v>7.0162883130000004</v>
      </c>
      <c r="K11075" s="2">
        <v>0</v>
      </c>
      <c r="L11075" s="2">
        <v>0</v>
      </c>
      <c r="M11075" s="2">
        <v>0</v>
      </c>
      <c r="N11075" s="2">
        <v>0</v>
      </c>
      <c r="O11075" s="2">
        <v>0</v>
      </c>
      <c r="P11075" s="2">
        <v>0</v>
      </c>
      <c r="Q11075" s="2">
        <v>0</v>
      </c>
    </row>
    <row r="11076" spans="1:17" ht="19.5" customHeight="1">
      <c r="A11076" s="2" t="s">
        <v>41563</v>
      </c>
      <c r="B11076" s="2">
        <v>293</v>
      </c>
      <c r="C11076" s="2">
        <v>211</v>
      </c>
      <c r="D11076" s="2" t="s">
        <v>225</v>
      </c>
      <c r="E11076" s="2" t="s">
        <v>41564</v>
      </c>
      <c r="F11076" s="2">
        <v>2</v>
      </c>
      <c r="G11076" s="2">
        <v>17</v>
      </c>
      <c r="H11076" s="2" t="s">
        <v>229</v>
      </c>
      <c r="I11076" s="2">
        <v>0</v>
      </c>
      <c r="J11076" s="2">
        <v>0</v>
      </c>
      <c r="K11076" s="2">
        <v>0</v>
      </c>
      <c r="L11076" s="2">
        <v>0</v>
      </c>
      <c r="M11076" s="2">
        <v>0</v>
      </c>
      <c r="N11076" s="2">
        <v>27.955606499999998</v>
      </c>
      <c r="O11076" s="2">
        <v>0</v>
      </c>
      <c r="P11076" s="2">
        <v>0</v>
      </c>
      <c r="Q11076" s="2">
        <v>0</v>
      </c>
    </row>
    <row r="11077" spans="1:17" ht="19.5" customHeight="1">
      <c r="A11077" s="2" t="s">
        <v>41565</v>
      </c>
      <c r="B11077" s="2">
        <v>991</v>
      </c>
      <c r="C11077" s="2">
        <v>207</v>
      </c>
      <c r="D11077" s="2" t="s">
        <v>225</v>
      </c>
      <c r="E11077" s="2" t="s">
        <v>41566</v>
      </c>
      <c r="F11077" s="2">
        <v>2</v>
      </c>
      <c r="G11077" s="2">
        <v>31</v>
      </c>
      <c r="H11077" s="2" t="s">
        <v>229</v>
      </c>
      <c r="I11077" s="2">
        <v>0</v>
      </c>
      <c r="J11077" s="2">
        <v>7.0162883130000004</v>
      </c>
      <c r="K11077" s="2">
        <v>0</v>
      </c>
      <c r="L11077" s="2">
        <v>0</v>
      </c>
      <c r="M11077" s="2">
        <v>0</v>
      </c>
      <c r="N11077" s="2">
        <v>0</v>
      </c>
      <c r="O11077" s="2">
        <v>0</v>
      </c>
      <c r="P11077" s="2">
        <v>0</v>
      </c>
      <c r="Q11077" s="2">
        <v>0</v>
      </c>
    </row>
    <row r="11078" spans="1:17" ht="19.5" customHeight="1">
      <c r="A11078" s="2" t="s">
        <v>41567</v>
      </c>
      <c r="B11078" s="2">
        <v>2204</v>
      </c>
      <c r="C11078" s="2">
        <v>250</v>
      </c>
      <c r="D11078" s="2" t="s">
        <v>41568</v>
      </c>
      <c r="E11078" s="2" t="s">
        <v>41569</v>
      </c>
      <c r="F11078" s="2" t="s">
        <v>41570</v>
      </c>
      <c r="G11078" s="2" t="s">
        <v>41571</v>
      </c>
      <c r="H11078" s="2" t="s">
        <v>41572</v>
      </c>
      <c r="I11078" s="2">
        <v>0</v>
      </c>
      <c r="J11078" s="2">
        <v>7.0162883130000004</v>
      </c>
      <c r="K11078" s="2">
        <v>0</v>
      </c>
      <c r="L11078" s="2">
        <v>0</v>
      </c>
      <c r="M11078" s="2">
        <v>0</v>
      </c>
      <c r="N11078" s="2">
        <v>0</v>
      </c>
      <c r="O11078" s="2">
        <v>0</v>
      </c>
      <c r="P11078" s="2">
        <v>0</v>
      </c>
      <c r="Q11078" s="2">
        <v>22.867858080000001</v>
      </c>
    </row>
    <row r="11079" spans="1:17" ht="19.5" customHeight="1">
      <c r="A11079" s="2" t="s">
        <v>41573</v>
      </c>
      <c r="B11079" s="2">
        <v>1076</v>
      </c>
      <c r="C11079" s="2">
        <v>251</v>
      </c>
      <c r="D11079" s="2" t="s">
        <v>41568</v>
      </c>
      <c r="E11079" s="2" t="s">
        <v>41574</v>
      </c>
      <c r="F11079" s="2" t="s">
        <v>41575</v>
      </c>
      <c r="G11079" s="2" t="s">
        <v>41576</v>
      </c>
      <c r="H11079" s="2" t="s">
        <v>41572</v>
      </c>
      <c r="I11079" s="2">
        <v>50.274625139999998</v>
      </c>
      <c r="J11079" s="2">
        <v>21.048864940000001</v>
      </c>
      <c r="K11079" s="2">
        <v>20.95191535</v>
      </c>
      <c r="L11079" s="2">
        <v>27.48259436</v>
      </c>
      <c r="M11079" s="2">
        <v>16.747613470000001</v>
      </c>
      <c r="N11079" s="2">
        <v>27.955606499999998</v>
      </c>
      <c r="O11079" s="2">
        <v>0</v>
      </c>
      <c r="P11079" s="2">
        <v>79.049597980000001</v>
      </c>
      <c r="Q11079" s="2">
        <v>0</v>
      </c>
    </row>
    <row r="11080" spans="1:17" ht="19.5" customHeight="1">
      <c r="A11080" s="2" t="s">
        <v>41577</v>
      </c>
      <c r="B11080" s="2">
        <v>1566</v>
      </c>
      <c r="C11080" s="2">
        <v>347</v>
      </c>
      <c r="D11080" s="2" t="s">
        <v>41578</v>
      </c>
      <c r="E11080" s="2" t="s">
        <v>41579</v>
      </c>
      <c r="F11080" s="2" t="s">
        <v>41580</v>
      </c>
      <c r="G11080" s="2" t="s">
        <v>41581</v>
      </c>
      <c r="H11080" s="2" t="s">
        <v>41582</v>
      </c>
      <c r="I11080" s="2">
        <v>8.3791041899999996</v>
      </c>
      <c r="J11080" s="2">
        <v>31.573297409999999</v>
      </c>
      <c r="K11080" s="2">
        <v>34.919858920000003</v>
      </c>
      <c r="L11080" s="2">
        <v>18.321729569999999</v>
      </c>
      <c r="M11080" s="2">
        <v>41.869033659999999</v>
      </c>
      <c r="N11080" s="2">
        <v>0</v>
      </c>
      <c r="O11080" s="2">
        <v>0</v>
      </c>
      <c r="P11080" s="2">
        <v>0</v>
      </c>
      <c r="Q11080" s="2">
        <v>0</v>
      </c>
    </row>
    <row r="11081" spans="1:17" ht="19.5" customHeight="1">
      <c r="A11081" s="2" t="s">
        <v>41583</v>
      </c>
      <c r="B11081" s="2">
        <v>2015</v>
      </c>
      <c r="C11081" s="2">
        <v>361</v>
      </c>
      <c r="D11081" s="2" t="s">
        <v>41578</v>
      </c>
      <c r="E11081" s="2" t="s">
        <v>41584</v>
      </c>
      <c r="F11081" s="2" t="s">
        <v>1882</v>
      </c>
      <c r="G11081" s="2">
        <v>77188</v>
      </c>
      <c r="H11081" s="2" t="s">
        <v>41582</v>
      </c>
      <c r="I11081" s="2">
        <v>0</v>
      </c>
      <c r="J11081" s="2">
        <v>28.065153250000002</v>
      </c>
      <c r="K11081" s="2">
        <v>0</v>
      </c>
      <c r="L11081" s="2">
        <v>0</v>
      </c>
      <c r="M11081" s="2">
        <v>0</v>
      </c>
      <c r="N11081" s="2">
        <v>0</v>
      </c>
      <c r="O11081" s="2">
        <v>0</v>
      </c>
      <c r="P11081" s="2">
        <v>0</v>
      </c>
      <c r="Q11081" s="2">
        <v>0</v>
      </c>
    </row>
    <row r="11082" spans="1:17" ht="19.5" customHeight="1">
      <c r="A11082" s="2" t="s">
        <v>41585</v>
      </c>
      <c r="B11082" s="2">
        <v>787</v>
      </c>
      <c r="C11082" s="2">
        <v>122</v>
      </c>
      <c r="D11082" s="2" t="s">
        <v>225</v>
      </c>
      <c r="E11082" s="2" t="s">
        <v>41586</v>
      </c>
      <c r="F11082" s="2" t="s">
        <v>41587</v>
      </c>
      <c r="G11082" s="2" t="s">
        <v>41588</v>
      </c>
      <c r="H11082" s="2" t="s">
        <v>229</v>
      </c>
      <c r="I11082" s="2">
        <v>0</v>
      </c>
      <c r="J11082" s="2">
        <v>21.048864940000001</v>
      </c>
      <c r="K11082" s="2">
        <v>0</v>
      </c>
      <c r="L11082" s="2">
        <v>0</v>
      </c>
      <c r="M11082" s="2">
        <v>25.121420199999999</v>
      </c>
      <c r="N11082" s="2">
        <v>0</v>
      </c>
      <c r="O11082" s="2">
        <v>0</v>
      </c>
      <c r="P11082" s="2">
        <v>0</v>
      </c>
      <c r="Q11082" s="2">
        <v>0</v>
      </c>
    </row>
    <row r="11083" spans="1:17" ht="19.5" customHeight="1">
      <c r="A11083" s="2" t="s">
        <v>41589</v>
      </c>
      <c r="B11083" s="2">
        <v>24788</v>
      </c>
      <c r="C11083" s="2">
        <v>214</v>
      </c>
      <c r="D11083" s="2" t="s">
        <v>41590</v>
      </c>
      <c r="E11083" s="2" t="s">
        <v>41591</v>
      </c>
      <c r="F11083" s="2" t="s">
        <v>41592</v>
      </c>
      <c r="G11083" s="2" t="s">
        <v>41593</v>
      </c>
      <c r="H11083" s="2" t="s">
        <v>41594</v>
      </c>
      <c r="I11083" s="2">
        <v>0</v>
      </c>
      <c r="J11083" s="2">
        <v>0</v>
      </c>
      <c r="K11083" s="2">
        <v>0</v>
      </c>
      <c r="L11083" s="2">
        <v>0</v>
      </c>
      <c r="M11083" s="2">
        <v>0</v>
      </c>
      <c r="N11083" s="2">
        <v>55.911212990000003</v>
      </c>
      <c r="O11083" s="2">
        <v>49.591490100000001</v>
      </c>
      <c r="P11083" s="2">
        <v>0</v>
      </c>
      <c r="Q11083" s="2">
        <v>22.867858080000001</v>
      </c>
    </row>
    <row r="11084" spans="1:17" ht="19.5" customHeight="1">
      <c r="A11084" s="2" t="s">
        <v>41595</v>
      </c>
      <c r="B11084" s="2">
        <v>4545</v>
      </c>
      <c r="C11084" s="2">
        <v>270</v>
      </c>
      <c r="D11084" s="2" t="s">
        <v>225</v>
      </c>
      <c r="E11084" s="2" t="s">
        <v>41596</v>
      </c>
      <c r="F11084" s="2">
        <v>3</v>
      </c>
      <c r="G11084" s="2">
        <v>0</v>
      </c>
      <c r="H11084" s="2" t="s">
        <v>229</v>
      </c>
      <c r="I11084" s="2">
        <v>0</v>
      </c>
      <c r="J11084" s="2">
        <v>10.524432470000001</v>
      </c>
      <c r="K11084" s="2">
        <v>0</v>
      </c>
      <c r="L11084" s="2">
        <v>0</v>
      </c>
      <c r="M11084" s="2">
        <v>0</v>
      </c>
      <c r="N11084" s="2">
        <v>0</v>
      </c>
      <c r="O11084" s="2">
        <v>0</v>
      </c>
      <c r="P11084" s="2">
        <v>0</v>
      </c>
      <c r="Q11084" s="2">
        <v>0</v>
      </c>
    </row>
    <row r="11085" spans="1:17" ht="19.5" customHeight="1">
      <c r="A11085" s="2" t="s">
        <v>41597</v>
      </c>
      <c r="B11085" s="2">
        <v>11169</v>
      </c>
      <c r="C11085" s="2">
        <v>376</v>
      </c>
      <c r="D11085" s="2" t="s">
        <v>225</v>
      </c>
      <c r="E11085" s="2" t="s">
        <v>41598</v>
      </c>
      <c r="F11085" s="2" t="s">
        <v>41599</v>
      </c>
      <c r="G11085" s="2" t="s">
        <v>41600</v>
      </c>
      <c r="H11085" s="2" t="s">
        <v>229</v>
      </c>
      <c r="I11085" s="2">
        <v>16.758208379999999</v>
      </c>
      <c r="J11085" s="2">
        <v>31.573297409999999</v>
      </c>
      <c r="K11085" s="2">
        <v>13.967943569999999</v>
      </c>
      <c r="L11085" s="2">
        <v>0</v>
      </c>
      <c r="M11085" s="2">
        <v>0</v>
      </c>
      <c r="N11085" s="2">
        <v>0</v>
      </c>
      <c r="O11085" s="2">
        <v>0</v>
      </c>
      <c r="P11085" s="2">
        <v>56.463998549999999</v>
      </c>
      <c r="Q11085" s="2">
        <v>0</v>
      </c>
    </row>
    <row r="11086" spans="1:17" ht="19.5" customHeight="1">
      <c r="A11086" s="2" t="s">
        <v>41601</v>
      </c>
      <c r="B11086" s="2">
        <v>292</v>
      </c>
      <c r="C11086" s="2">
        <v>292</v>
      </c>
      <c r="D11086" s="2" t="s">
        <v>41602</v>
      </c>
      <c r="E11086" s="2" t="s">
        <v>41603</v>
      </c>
      <c r="F11086" s="2" t="s">
        <v>41604</v>
      </c>
      <c r="G11086" s="2" t="s">
        <v>41605</v>
      </c>
      <c r="H11086" s="2" t="s">
        <v>41606</v>
      </c>
      <c r="I11086" s="2">
        <v>0</v>
      </c>
      <c r="J11086" s="2">
        <v>0</v>
      </c>
      <c r="K11086" s="2">
        <v>20.95191535</v>
      </c>
      <c r="L11086" s="2">
        <v>0</v>
      </c>
      <c r="M11086" s="2">
        <v>33.495226930000001</v>
      </c>
      <c r="N11086" s="2">
        <v>97.844622740000005</v>
      </c>
      <c r="O11086" s="2">
        <v>0</v>
      </c>
      <c r="P11086" s="2">
        <v>0</v>
      </c>
      <c r="Q11086" s="2">
        <v>0</v>
      </c>
    </row>
    <row r="11087" spans="1:17" ht="19.5" customHeight="1">
      <c r="A11087" s="2" t="s">
        <v>41607</v>
      </c>
      <c r="B11087" s="2">
        <v>3457</v>
      </c>
      <c r="C11087" s="2">
        <v>157</v>
      </c>
      <c r="D11087" s="2" t="s">
        <v>41602</v>
      </c>
      <c r="E11087" s="2" t="s">
        <v>41608</v>
      </c>
      <c r="F11087" s="2" t="s">
        <v>41609</v>
      </c>
      <c r="G11087" s="2" t="s">
        <v>41610</v>
      </c>
      <c r="H11087" s="2" t="s">
        <v>41606</v>
      </c>
      <c r="I11087" s="2">
        <v>54.464177229999997</v>
      </c>
      <c r="J11087" s="2">
        <v>21.048864940000001</v>
      </c>
      <c r="K11087" s="2">
        <v>27.935887139999998</v>
      </c>
      <c r="L11087" s="2">
        <v>91.608647860000005</v>
      </c>
      <c r="M11087" s="2">
        <v>58.616647129999997</v>
      </c>
      <c r="N11087" s="2">
        <v>41.933409750000003</v>
      </c>
      <c r="O11087" s="2">
        <v>0</v>
      </c>
      <c r="P11087" s="2">
        <v>45.171198840000002</v>
      </c>
      <c r="Q11087" s="2">
        <v>45.735716160000003</v>
      </c>
    </row>
    <row r="11088" spans="1:17" ht="19.5" customHeight="1">
      <c r="A11088" s="2" t="s">
        <v>41611</v>
      </c>
      <c r="B11088" s="2">
        <v>5407</v>
      </c>
      <c r="C11088" s="2">
        <v>138</v>
      </c>
      <c r="D11088" s="2" t="s">
        <v>41602</v>
      </c>
      <c r="E11088" s="2" t="s">
        <v>41612</v>
      </c>
      <c r="F11088" s="2" t="s">
        <v>41613</v>
      </c>
      <c r="G11088" s="2" t="s">
        <v>41614</v>
      </c>
      <c r="H11088" s="2" t="s">
        <v>41606</v>
      </c>
      <c r="I11088" s="2">
        <v>20.947760469999999</v>
      </c>
      <c r="J11088" s="2">
        <v>0</v>
      </c>
      <c r="K11088" s="2">
        <v>0</v>
      </c>
      <c r="L11088" s="2">
        <v>0</v>
      </c>
      <c r="M11088" s="2">
        <v>33.495226930000001</v>
      </c>
      <c r="N11088" s="2">
        <v>0</v>
      </c>
      <c r="O11088" s="2">
        <v>0</v>
      </c>
      <c r="P11088" s="2">
        <v>0</v>
      </c>
      <c r="Q11088" s="2">
        <v>0</v>
      </c>
    </row>
    <row r="11089" spans="1:17" ht="19.5" customHeight="1">
      <c r="A11089" s="2" t="s">
        <v>41615</v>
      </c>
      <c r="B11089" s="2">
        <v>4243</v>
      </c>
      <c r="C11089" s="2">
        <v>333</v>
      </c>
      <c r="D11089" s="2" t="s">
        <v>41602</v>
      </c>
      <c r="E11089" s="2" t="s">
        <v>41616</v>
      </c>
      <c r="F11089" s="2" t="s">
        <v>41617</v>
      </c>
      <c r="G11089" s="2" t="s">
        <v>41618</v>
      </c>
      <c r="H11089" s="2" t="s">
        <v>41606</v>
      </c>
      <c r="I11089" s="2">
        <v>12.568656280000001</v>
      </c>
      <c r="J11089" s="2">
        <v>10.524432470000001</v>
      </c>
      <c r="K11089" s="2">
        <v>27.935887139999998</v>
      </c>
      <c r="L11089" s="2">
        <v>0</v>
      </c>
      <c r="M11089" s="2">
        <v>16.747613470000001</v>
      </c>
      <c r="N11089" s="2">
        <v>0</v>
      </c>
      <c r="O11089" s="2">
        <v>37.193617580000002</v>
      </c>
      <c r="P11089" s="2">
        <v>0</v>
      </c>
      <c r="Q11089" s="2">
        <v>0</v>
      </c>
    </row>
    <row r="11090" spans="1:17" ht="19.5" customHeight="1">
      <c r="A11090" s="2" t="s">
        <v>41619</v>
      </c>
      <c r="B11090" s="2">
        <v>23418</v>
      </c>
      <c r="C11090" s="2">
        <v>414</v>
      </c>
      <c r="D11090" s="2" t="s">
        <v>41602</v>
      </c>
      <c r="E11090" s="2" t="s">
        <v>41620</v>
      </c>
      <c r="F11090" s="2" t="s">
        <v>7844</v>
      </c>
      <c r="G11090" s="2" t="s">
        <v>41621</v>
      </c>
      <c r="H11090" s="2" t="s">
        <v>41606</v>
      </c>
      <c r="I11090" s="2">
        <v>0</v>
      </c>
      <c r="J11090" s="2">
        <v>0</v>
      </c>
      <c r="K11090" s="2">
        <v>0</v>
      </c>
      <c r="L11090" s="2">
        <v>36.643459139999997</v>
      </c>
      <c r="M11090" s="2">
        <v>0</v>
      </c>
      <c r="N11090" s="2">
        <v>0</v>
      </c>
      <c r="O11090" s="2">
        <v>0</v>
      </c>
      <c r="P11090" s="2">
        <v>0</v>
      </c>
      <c r="Q11090" s="2">
        <v>0</v>
      </c>
    </row>
    <row r="11091" spans="1:17" ht="19.5" customHeight="1">
      <c r="A11091" s="2" t="s">
        <v>41622</v>
      </c>
      <c r="B11091" s="2">
        <v>5365</v>
      </c>
      <c r="C11091" s="2">
        <v>153</v>
      </c>
      <c r="D11091" s="2" t="s">
        <v>41602</v>
      </c>
      <c r="E11091" s="2" t="s">
        <v>41623</v>
      </c>
      <c r="F11091" s="2" t="s">
        <v>297</v>
      </c>
      <c r="G11091" s="2" t="s">
        <v>41624</v>
      </c>
      <c r="H11091" s="2" t="s">
        <v>41606</v>
      </c>
      <c r="I11091" s="2">
        <v>0</v>
      </c>
      <c r="J11091" s="2">
        <v>0</v>
      </c>
      <c r="K11091" s="2">
        <v>0</v>
      </c>
      <c r="L11091" s="2">
        <v>0</v>
      </c>
      <c r="M11091" s="2">
        <v>0</v>
      </c>
      <c r="N11091" s="2">
        <v>0</v>
      </c>
      <c r="O11091" s="2">
        <v>0</v>
      </c>
      <c r="P11091" s="2">
        <v>0</v>
      </c>
      <c r="Q11091" s="2">
        <v>22.867858080000001</v>
      </c>
    </row>
    <row r="11092" spans="1:17" ht="19.5" customHeight="1">
      <c r="A11092" s="2" t="s">
        <v>41625</v>
      </c>
      <c r="B11092" s="2">
        <v>649</v>
      </c>
      <c r="C11092" s="2">
        <v>369</v>
      </c>
      <c r="D11092" s="2" t="s">
        <v>41626</v>
      </c>
      <c r="E11092" s="2" t="s">
        <v>41627</v>
      </c>
      <c r="F11092" s="2" t="s">
        <v>41628</v>
      </c>
      <c r="G11092" s="2" t="s">
        <v>41629</v>
      </c>
      <c r="H11092" s="2" t="s">
        <v>65</v>
      </c>
      <c r="I11092" s="2">
        <v>46.085073039999997</v>
      </c>
      <c r="J11092" s="2">
        <v>98.22803639</v>
      </c>
      <c r="K11092" s="2">
        <v>90.791633200000007</v>
      </c>
      <c r="L11092" s="2">
        <v>91.608647860000005</v>
      </c>
      <c r="M11092" s="2">
        <v>92.111874060000005</v>
      </c>
      <c r="N11092" s="2">
        <v>125.8002292</v>
      </c>
      <c r="O11092" s="2">
        <v>86.785107679999996</v>
      </c>
      <c r="P11092" s="2">
        <v>33.878399129999998</v>
      </c>
      <c r="Q11092" s="2">
        <v>80.037503290000004</v>
      </c>
    </row>
    <row r="11093" spans="1:17" ht="19.5" customHeight="1">
      <c r="A11093" s="2" t="s">
        <v>41630</v>
      </c>
      <c r="B11093" s="2">
        <v>1885</v>
      </c>
      <c r="C11093" s="2">
        <v>334</v>
      </c>
      <c r="D11093" s="2" t="s">
        <v>41626</v>
      </c>
      <c r="E11093" s="2" t="s">
        <v>41631</v>
      </c>
      <c r="F11093" s="2" t="s">
        <v>41632</v>
      </c>
      <c r="G11093" s="2" t="s">
        <v>41633</v>
      </c>
      <c r="H11093" s="2" t="s">
        <v>65</v>
      </c>
      <c r="I11093" s="2">
        <v>0</v>
      </c>
      <c r="J11093" s="2">
        <v>17.540720780000001</v>
      </c>
      <c r="K11093" s="2">
        <v>0</v>
      </c>
      <c r="L11093" s="2">
        <v>0</v>
      </c>
      <c r="M11093" s="2">
        <v>25.121420199999999</v>
      </c>
      <c r="N11093" s="2">
        <v>0</v>
      </c>
      <c r="O11093" s="2">
        <v>0</v>
      </c>
      <c r="P11093" s="2">
        <v>0</v>
      </c>
      <c r="Q11093" s="2">
        <v>22.867858080000001</v>
      </c>
    </row>
    <row r="11094" spans="1:17" ht="19.5" customHeight="1">
      <c r="A11094" s="2" t="s">
        <v>41634</v>
      </c>
      <c r="B11094" s="2">
        <v>335</v>
      </c>
      <c r="C11094" s="2">
        <v>335</v>
      </c>
      <c r="D11094" s="2" t="s">
        <v>41626</v>
      </c>
      <c r="E11094" s="2" t="s">
        <v>41635</v>
      </c>
      <c r="F11094" s="2" t="s">
        <v>41636</v>
      </c>
      <c r="G11094" s="2" t="s">
        <v>41637</v>
      </c>
      <c r="H11094" s="2" t="s">
        <v>65</v>
      </c>
      <c r="I11094" s="2">
        <v>0</v>
      </c>
      <c r="J11094" s="2">
        <v>21.048864940000001</v>
      </c>
      <c r="K11094" s="2">
        <v>0</v>
      </c>
      <c r="L11094" s="2">
        <v>0</v>
      </c>
      <c r="M11094" s="2">
        <v>0</v>
      </c>
      <c r="N11094" s="2">
        <v>0</v>
      </c>
      <c r="O11094" s="2">
        <v>0</v>
      </c>
      <c r="P11094" s="2">
        <v>0</v>
      </c>
      <c r="Q11094" s="2">
        <v>0</v>
      </c>
    </row>
    <row r="11095" spans="1:17" ht="19.5" customHeight="1">
      <c r="A11095" s="2" t="s">
        <v>41638</v>
      </c>
      <c r="B11095" s="2">
        <v>7405</v>
      </c>
      <c r="C11095" s="2">
        <v>258</v>
      </c>
      <c r="D11095" s="2" t="s">
        <v>225</v>
      </c>
      <c r="E11095" s="2" t="s">
        <v>41639</v>
      </c>
      <c r="F11095" s="2" t="s">
        <v>395</v>
      </c>
      <c r="G11095" s="2" t="s">
        <v>41640</v>
      </c>
      <c r="H11095" s="2" t="s">
        <v>229</v>
      </c>
      <c r="I11095" s="2">
        <v>0</v>
      </c>
      <c r="J11095" s="2">
        <v>0</v>
      </c>
      <c r="K11095" s="2">
        <v>0</v>
      </c>
      <c r="L11095" s="2">
        <v>0</v>
      </c>
      <c r="M11095" s="2">
        <v>0</v>
      </c>
      <c r="N11095" s="2">
        <v>27.955606499999998</v>
      </c>
      <c r="O11095" s="2">
        <v>49.591490100000001</v>
      </c>
      <c r="P11095" s="2">
        <v>0</v>
      </c>
      <c r="Q11095" s="2">
        <v>0</v>
      </c>
    </row>
    <row r="11096" spans="1:17" ht="19.5" customHeight="1">
      <c r="A11096" s="2" t="s">
        <v>41641</v>
      </c>
      <c r="B11096" s="2">
        <v>323</v>
      </c>
      <c r="C11096" s="2">
        <v>323</v>
      </c>
      <c r="D11096" s="2" t="s">
        <v>225</v>
      </c>
      <c r="E11096" s="2" t="s">
        <v>41642</v>
      </c>
      <c r="F11096" s="2" t="s">
        <v>41643</v>
      </c>
      <c r="G11096" s="2" t="s">
        <v>41644</v>
      </c>
      <c r="H11096" s="2" t="s">
        <v>229</v>
      </c>
      <c r="I11096" s="2">
        <v>0</v>
      </c>
      <c r="J11096" s="2">
        <v>56.130306509999997</v>
      </c>
      <c r="K11096" s="2">
        <v>62.855746060000001</v>
      </c>
      <c r="L11096" s="2">
        <v>0</v>
      </c>
      <c r="M11096" s="2">
        <v>0</v>
      </c>
      <c r="N11096" s="2">
        <v>0</v>
      </c>
      <c r="O11096" s="2">
        <v>0</v>
      </c>
      <c r="P11096" s="2">
        <v>45.171198840000002</v>
      </c>
      <c r="Q11096" s="2">
        <v>0</v>
      </c>
    </row>
    <row r="11097" spans="1:17" ht="19.5" customHeight="1">
      <c r="A11097" s="2" t="s">
        <v>41645</v>
      </c>
      <c r="B11097" s="2">
        <v>357</v>
      </c>
      <c r="C11097" s="2">
        <v>357</v>
      </c>
      <c r="D11097" s="2" t="s">
        <v>41646</v>
      </c>
      <c r="E11097" s="2" t="s">
        <v>41647</v>
      </c>
      <c r="F11097" s="2" t="s">
        <v>17063</v>
      </c>
      <c r="G11097" s="2" t="s">
        <v>41648</v>
      </c>
      <c r="H11097" s="2" t="s">
        <v>41649</v>
      </c>
      <c r="I11097" s="2">
        <v>0</v>
      </c>
      <c r="J11097" s="2">
        <v>7.0162883130000004</v>
      </c>
      <c r="K11097" s="2">
        <v>27.935887139999998</v>
      </c>
      <c r="L11097" s="2">
        <v>0</v>
      </c>
      <c r="M11097" s="2">
        <v>0</v>
      </c>
      <c r="N11097" s="2">
        <v>41.933409750000003</v>
      </c>
      <c r="O11097" s="2">
        <v>0</v>
      </c>
      <c r="P11097" s="2">
        <v>0</v>
      </c>
      <c r="Q11097" s="2">
        <v>0</v>
      </c>
    </row>
    <row r="11098" spans="1:17" ht="19.5" customHeight="1">
      <c r="A11098" s="2" t="s">
        <v>41650</v>
      </c>
      <c r="B11098" s="2">
        <v>7502</v>
      </c>
      <c r="C11098" s="2">
        <v>346</v>
      </c>
      <c r="D11098" s="2" t="s">
        <v>41646</v>
      </c>
      <c r="E11098" s="2" t="s">
        <v>41651</v>
      </c>
      <c r="F11098" s="2" t="s">
        <v>41652</v>
      </c>
      <c r="G11098" s="2" t="s">
        <v>41653</v>
      </c>
      <c r="H11098" s="2" t="s">
        <v>41649</v>
      </c>
      <c r="I11098" s="2">
        <v>46.085073039999997</v>
      </c>
      <c r="J11098" s="2">
        <v>31.573297409999999</v>
      </c>
      <c r="K11098" s="2">
        <v>118.72752029999999</v>
      </c>
      <c r="L11098" s="2">
        <v>54.96518871</v>
      </c>
      <c r="M11098" s="2">
        <v>0</v>
      </c>
      <c r="N11098" s="2">
        <v>55.911212990000003</v>
      </c>
      <c r="O11098" s="2">
        <v>0</v>
      </c>
      <c r="P11098" s="2">
        <v>33.878399129999998</v>
      </c>
      <c r="Q11098" s="2">
        <v>0</v>
      </c>
    </row>
    <row r="11099" spans="1:17" ht="19.5" customHeight="1">
      <c r="A11099" s="2" t="s">
        <v>41654</v>
      </c>
      <c r="B11099" s="2">
        <v>17391</v>
      </c>
      <c r="C11099" s="2">
        <v>209</v>
      </c>
      <c r="D11099" s="2" t="s">
        <v>41655</v>
      </c>
      <c r="E11099" s="2" t="s">
        <v>41656</v>
      </c>
      <c r="F11099" s="2" t="s">
        <v>41657</v>
      </c>
      <c r="G11099" s="2" t="s">
        <v>41658</v>
      </c>
      <c r="H11099" s="2" t="s">
        <v>65</v>
      </c>
      <c r="I11099" s="2">
        <v>12.568656280000001</v>
      </c>
      <c r="J11099" s="2">
        <v>0</v>
      </c>
      <c r="K11099" s="2">
        <v>0</v>
      </c>
      <c r="L11099" s="2">
        <v>45.804323930000002</v>
      </c>
      <c r="M11099" s="2">
        <v>0</v>
      </c>
      <c r="N11099" s="2">
        <v>0</v>
      </c>
      <c r="O11099" s="2">
        <v>0</v>
      </c>
      <c r="P11099" s="2">
        <v>0</v>
      </c>
      <c r="Q11099" s="2">
        <v>22.867858080000001</v>
      </c>
    </row>
    <row r="11100" spans="1:17" ht="19.5" customHeight="1">
      <c r="A11100" s="2" t="s">
        <v>41659</v>
      </c>
      <c r="B11100" s="2">
        <v>2325</v>
      </c>
      <c r="C11100" s="2">
        <v>305</v>
      </c>
      <c r="D11100" s="2" t="s">
        <v>41655</v>
      </c>
      <c r="E11100" s="2" t="s">
        <v>41660</v>
      </c>
      <c r="F11100" s="2" t="s">
        <v>41661</v>
      </c>
      <c r="G11100" s="2" t="s">
        <v>41662</v>
      </c>
      <c r="H11100" s="2" t="s">
        <v>65</v>
      </c>
      <c r="I11100" s="2">
        <v>16.758208379999999</v>
      </c>
      <c r="J11100" s="2">
        <v>31.573297409999999</v>
      </c>
      <c r="K11100" s="2">
        <v>0</v>
      </c>
      <c r="L11100" s="2">
        <v>18.321729569999999</v>
      </c>
      <c r="M11100" s="2">
        <v>16.747613470000001</v>
      </c>
      <c r="N11100" s="2">
        <v>0</v>
      </c>
      <c r="O11100" s="2">
        <v>0</v>
      </c>
      <c r="P11100" s="2">
        <v>22.585599420000001</v>
      </c>
      <c r="Q11100" s="2">
        <v>80.037503290000004</v>
      </c>
    </row>
    <row r="11101" spans="1:17" ht="19.5" customHeight="1">
      <c r="A11101" s="2" t="s">
        <v>41663</v>
      </c>
      <c r="B11101" s="2">
        <v>5454</v>
      </c>
      <c r="C11101" s="2">
        <v>309</v>
      </c>
      <c r="D11101" s="2" t="s">
        <v>41655</v>
      </c>
      <c r="E11101" s="2" t="s">
        <v>41664</v>
      </c>
      <c r="F11101" s="2">
        <v>4</v>
      </c>
      <c r="G11101" s="2">
        <v>95</v>
      </c>
      <c r="H11101" s="2" t="s">
        <v>65</v>
      </c>
      <c r="I11101" s="2">
        <v>0</v>
      </c>
      <c r="J11101" s="2">
        <v>14.032576629999999</v>
      </c>
      <c r="K11101" s="2">
        <v>0</v>
      </c>
      <c r="L11101" s="2">
        <v>0</v>
      </c>
      <c r="M11101" s="2">
        <v>0</v>
      </c>
      <c r="N11101" s="2">
        <v>0</v>
      </c>
      <c r="O11101" s="2">
        <v>0</v>
      </c>
      <c r="P11101" s="2">
        <v>0</v>
      </c>
      <c r="Q11101" s="2">
        <v>0</v>
      </c>
    </row>
    <row r="11102" spans="1:17" ht="19.5" customHeight="1">
      <c r="A11102" s="2" t="s">
        <v>41665</v>
      </c>
      <c r="B11102" s="2">
        <v>3368</v>
      </c>
      <c r="C11102" s="2">
        <v>176</v>
      </c>
      <c r="D11102" s="2" t="s">
        <v>41655</v>
      </c>
      <c r="E11102" s="2" t="s">
        <v>41666</v>
      </c>
      <c r="F11102" s="2">
        <v>2</v>
      </c>
      <c r="G11102" s="2">
        <v>7</v>
      </c>
      <c r="H11102" s="2" t="s">
        <v>65</v>
      </c>
      <c r="I11102" s="2">
        <v>0</v>
      </c>
      <c r="J11102" s="2">
        <v>0</v>
      </c>
      <c r="K11102" s="2">
        <v>0</v>
      </c>
      <c r="L11102" s="2">
        <v>18.321729569999999</v>
      </c>
      <c r="M11102" s="2">
        <v>0</v>
      </c>
      <c r="N11102" s="2">
        <v>0</v>
      </c>
      <c r="O11102" s="2">
        <v>0</v>
      </c>
      <c r="P11102" s="2">
        <v>0</v>
      </c>
      <c r="Q11102" s="2">
        <v>0</v>
      </c>
    </row>
    <row r="11103" spans="1:17" ht="19.5" customHeight="1">
      <c r="A11103" s="2" t="s">
        <v>41667</v>
      </c>
      <c r="B11103" s="2">
        <v>327</v>
      </c>
      <c r="C11103" s="2">
        <v>327</v>
      </c>
      <c r="D11103" s="2" t="s">
        <v>41668</v>
      </c>
      <c r="E11103" s="2" t="s">
        <v>41669</v>
      </c>
      <c r="F11103" s="2" t="s">
        <v>41670</v>
      </c>
      <c r="G11103" s="2" t="s">
        <v>41671</v>
      </c>
      <c r="H11103" s="2" t="s">
        <v>41672</v>
      </c>
      <c r="I11103" s="2">
        <v>92.170146090000003</v>
      </c>
      <c r="J11103" s="2">
        <v>108.7524689</v>
      </c>
      <c r="K11103" s="2">
        <v>62.855746060000001</v>
      </c>
      <c r="L11103" s="2">
        <v>91.608647860000005</v>
      </c>
      <c r="M11103" s="2">
        <v>83.738067330000007</v>
      </c>
      <c r="N11103" s="2">
        <v>83.866819489999997</v>
      </c>
      <c r="O11103" s="2">
        <v>0</v>
      </c>
      <c r="P11103" s="2">
        <v>56.463998549999999</v>
      </c>
      <c r="Q11103" s="2">
        <v>57.169645209999999</v>
      </c>
    </row>
    <row r="11104" spans="1:17" ht="19.5" customHeight="1">
      <c r="A11104" s="2" t="s">
        <v>41673</v>
      </c>
      <c r="B11104" s="2">
        <v>601</v>
      </c>
      <c r="C11104" s="2">
        <v>225</v>
      </c>
      <c r="D11104" s="2" t="s">
        <v>41674</v>
      </c>
      <c r="E11104" s="2" t="s">
        <v>41675</v>
      </c>
      <c r="F11104" s="2" t="s">
        <v>41676</v>
      </c>
      <c r="G11104" s="2" t="s">
        <v>41677</v>
      </c>
      <c r="H11104" s="2" t="s">
        <v>65</v>
      </c>
      <c r="I11104" s="2">
        <v>0</v>
      </c>
      <c r="J11104" s="2">
        <v>17.540720780000001</v>
      </c>
      <c r="K11104" s="2">
        <v>0</v>
      </c>
      <c r="L11104" s="2">
        <v>54.96518871</v>
      </c>
      <c r="M11104" s="2">
        <v>0</v>
      </c>
      <c r="N11104" s="2">
        <v>41.933409750000003</v>
      </c>
      <c r="O11104" s="2">
        <v>0</v>
      </c>
      <c r="P11104" s="2">
        <v>22.585599420000001</v>
      </c>
      <c r="Q11104" s="2">
        <v>0</v>
      </c>
    </row>
    <row r="11105" spans="1:17" ht="19.5" customHeight="1">
      <c r="A11105" s="2" t="s">
        <v>41678</v>
      </c>
      <c r="B11105" s="2">
        <v>14212</v>
      </c>
      <c r="C11105" s="2">
        <v>313</v>
      </c>
      <c r="D11105" s="2" t="s">
        <v>41679</v>
      </c>
      <c r="E11105" s="2" t="s">
        <v>41680</v>
      </c>
      <c r="F11105" s="2" t="s">
        <v>41681</v>
      </c>
      <c r="G11105" s="2" t="s">
        <v>41682</v>
      </c>
      <c r="H11105" s="2" t="s">
        <v>41683</v>
      </c>
      <c r="I11105" s="2">
        <v>0</v>
      </c>
      <c r="J11105" s="2">
        <v>0</v>
      </c>
      <c r="K11105" s="2">
        <v>0</v>
      </c>
      <c r="L11105" s="2">
        <v>0</v>
      </c>
      <c r="M11105" s="2">
        <v>0</v>
      </c>
      <c r="N11105" s="2">
        <v>0</v>
      </c>
      <c r="O11105" s="2">
        <v>0</v>
      </c>
      <c r="P11105" s="2">
        <v>33.878399129999998</v>
      </c>
      <c r="Q11105" s="2">
        <v>0</v>
      </c>
    </row>
    <row r="11106" spans="1:17" ht="19.5" customHeight="1">
      <c r="A11106" s="2" t="s">
        <v>41684</v>
      </c>
      <c r="B11106" s="2">
        <v>381</v>
      </c>
      <c r="C11106" s="2">
        <v>295</v>
      </c>
      <c r="D11106" s="2" t="s">
        <v>41685</v>
      </c>
      <c r="E11106" s="2" t="s">
        <v>41686</v>
      </c>
      <c r="F11106" s="2" t="s">
        <v>41687</v>
      </c>
      <c r="G11106" s="2" t="s">
        <v>41688</v>
      </c>
      <c r="H11106" s="2" t="s">
        <v>41689</v>
      </c>
      <c r="I11106" s="2">
        <v>20.947760469999999</v>
      </c>
      <c r="J11106" s="2">
        <v>0</v>
      </c>
      <c r="K11106" s="2">
        <v>34.919858920000003</v>
      </c>
      <c r="L11106" s="2">
        <v>27.48259436</v>
      </c>
      <c r="M11106" s="2">
        <v>0</v>
      </c>
      <c r="N11106" s="2">
        <v>0</v>
      </c>
      <c r="O11106" s="2">
        <v>37.193617580000002</v>
      </c>
      <c r="P11106" s="2">
        <v>0</v>
      </c>
      <c r="Q11106" s="2">
        <v>0</v>
      </c>
    </row>
    <row r="11107" spans="1:17" ht="19.5" customHeight="1">
      <c r="A11107" s="2" t="s">
        <v>41690</v>
      </c>
      <c r="B11107" s="2">
        <v>12390</v>
      </c>
      <c r="C11107" s="2">
        <v>225</v>
      </c>
      <c r="D11107" s="2" t="s">
        <v>41679</v>
      </c>
      <c r="E11107" s="2" t="s">
        <v>41691</v>
      </c>
      <c r="F11107" s="2" t="s">
        <v>297</v>
      </c>
      <c r="G11107" s="2" t="s">
        <v>1229</v>
      </c>
      <c r="H11107" s="2" t="s">
        <v>41683</v>
      </c>
      <c r="I11107" s="2">
        <v>12.568656280000001</v>
      </c>
      <c r="J11107" s="2">
        <v>7.0162883130000004</v>
      </c>
      <c r="K11107" s="2">
        <v>0</v>
      </c>
      <c r="L11107" s="2">
        <v>0</v>
      </c>
      <c r="M11107" s="2">
        <v>0</v>
      </c>
      <c r="N11107" s="2">
        <v>0</v>
      </c>
      <c r="O11107" s="2">
        <v>0</v>
      </c>
      <c r="P11107" s="2">
        <v>0</v>
      </c>
      <c r="Q11107" s="2">
        <v>0</v>
      </c>
    </row>
    <row r="11108" spans="1:17" ht="19.5" customHeight="1">
      <c r="A11108" s="2" t="s">
        <v>41692</v>
      </c>
      <c r="B11108" s="2">
        <v>942</v>
      </c>
      <c r="C11108" s="2">
        <v>256</v>
      </c>
      <c r="D11108" s="2" t="s">
        <v>41693</v>
      </c>
      <c r="E11108" s="2" t="s">
        <v>41694</v>
      </c>
      <c r="F11108" s="2">
        <v>5</v>
      </c>
      <c r="G11108" s="2">
        <v>4</v>
      </c>
      <c r="H11108" s="2" t="s">
        <v>41695</v>
      </c>
      <c r="I11108" s="2">
        <v>0</v>
      </c>
      <c r="J11108" s="2">
        <v>0</v>
      </c>
      <c r="K11108" s="2">
        <v>0</v>
      </c>
      <c r="L11108" s="2">
        <v>0</v>
      </c>
      <c r="M11108" s="2">
        <v>0</v>
      </c>
      <c r="N11108" s="2">
        <v>0</v>
      </c>
      <c r="O11108" s="2">
        <v>0</v>
      </c>
      <c r="P11108" s="2">
        <v>0</v>
      </c>
      <c r="Q11108" s="2">
        <v>57.169645209999999</v>
      </c>
    </row>
    <row r="11109" spans="1:17" ht="19.5" customHeight="1">
      <c r="A11109" s="2" t="s">
        <v>41696</v>
      </c>
      <c r="B11109" s="2">
        <v>2430</v>
      </c>
      <c r="C11109" s="2">
        <v>103</v>
      </c>
      <c r="D11109" s="2" t="s">
        <v>41693</v>
      </c>
      <c r="E11109" s="2" t="s">
        <v>41697</v>
      </c>
      <c r="F11109" s="2">
        <v>3</v>
      </c>
      <c r="G11109" s="2">
        <v>14</v>
      </c>
      <c r="H11109" s="2" t="s">
        <v>41695</v>
      </c>
      <c r="I11109" s="2">
        <v>0</v>
      </c>
      <c r="J11109" s="2">
        <v>10.524432470000001</v>
      </c>
      <c r="K11109" s="2">
        <v>0</v>
      </c>
      <c r="L11109" s="2">
        <v>0</v>
      </c>
      <c r="M11109" s="2">
        <v>0</v>
      </c>
      <c r="N11109" s="2">
        <v>0</v>
      </c>
      <c r="O11109" s="2">
        <v>0</v>
      </c>
      <c r="P11109" s="2">
        <v>0</v>
      </c>
      <c r="Q11109" s="2">
        <v>0</v>
      </c>
    </row>
    <row r="11110" spans="1:17" ht="19.5" customHeight="1">
      <c r="A11110" s="2" t="s">
        <v>41698</v>
      </c>
      <c r="B11110" s="2">
        <v>5328</v>
      </c>
      <c r="C11110" s="2">
        <v>194</v>
      </c>
      <c r="D11110" s="2" t="s">
        <v>41693</v>
      </c>
      <c r="E11110" s="2" t="s">
        <v>41699</v>
      </c>
      <c r="F11110" s="2">
        <v>2</v>
      </c>
      <c r="G11110" s="2">
        <v>10</v>
      </c>
      <c r="H11110" s="2" t="s">
        <v>41695</v>
      </c>
      <c r="I11110" s="2">
        <v>8.3791041899999996</v>
      </c>
      <c r="J11110" s="2">
        <v>0</v>
      </c>
      <c r="K11110" s="2">
        <v>0</v>
      </c>
      <c r="L11110" s="2">
        <v>0</v>
      </c>
      <c r="M11110" s="2">
        <v>0</v>
      </c>
      <c r="N11110" s="2">
        <v>0</v>
      </c>
      <c r="O11110" s="2">
        <v>0</v>
      </c>
      <c r="P11110" s="2">
        <v>0</v>
      </c>
      <c r="Q11110" s="2">
        <v>0</v>
      </c>
    </row>
    <row r="11111" spans="1:17" ht="19.5" customHeight="1">
      <c r="A11111" s="2" t="s">
        <v>41700</v>
      </c>
      <c r="B11111" s="2">
        <v>9927</v>
      </c>
      <c r="C11111" s="2">
        <v>217</v>
      </c>
      <c r="D11111" s="2" t="s">
        <v>41701</v>
      </c>
      <c r="E11111" s="2" t="s">
        <v>41702</v>
      </c>
      <c r="F11111" s="2">
        <v>2</v>
      </c>
      <c r="G11111" s="2">
        <v>23</v>
      </c>
      <c r="H11111" s="2" t="s">
        <v>41703</v>
      </c>
      <c r="I11111" s="2">
        <v>0</v>
      </c>
      <c r="J11111" s="2">
        <v>7.0162883130000004</v>
      </c>
      <c r="K11111" s="2">
        <v>0</v>
      </c>
      <c r="L11111" s="2">
        <v>0</v>
      </c>
      <c r="M11111" s="2">
        <v>0</v>
      </c>
      <c r="N11111" s="2">
        <v>0</v>
      </c>
      <c r="O11111" s="2">
        <v>0</v>
      </c>
      <c r="P11111" s="2">
        <v>0</v>
      </c>
      <c r="Q11111" s="2">
        <v>0</v>
      </c>
    </row>
    <row r="11112" spans="1:17" ht="19.5" customHeight="1">
      <c r="A11112" s="2" t="s">
        <v>41704</v>
      </c>
      <c r="B11112" s="2">
        <v>6644</v>
      </c>
      <c r="C11112" s="2">
        <v>324</v>
      </c>
      <c r="D11112" s="2" t="s">
        <v>41701</v>
      </c>
      <c r="E11112" s="2" t="s">
        <v>41705</v>
      </c>
      <c r="F11112" s="2" t="s">
        <v>41706</v>
      </c>
      <c r="G11112" s="2" t="s">
        <v>41707</v>
      </c>
      <c r="H11112" s="2" t="s">
        <v>41703</v>
      </c>
      <c r="I11112" s="2">
        <v>8.3791041899999996</v>
      </c>
      <c r="J11112" s="2">
        <v>45.605874040000003</v>
      </c>
      <c r="K11112" s="2">
        <v>0</v>
      </c>
      <c r="L11112" s="2">
        <v>54.96518871</v>
      </c>
      <c r="M11112" s="2">
        <v>50.242840399999999</v>
      </c>
      <c r="N11112" s="2">
        <v>41.933409750000003</v>
      </c>
      <c r="O11112" s="2">
        <v>0</v>
      </c>
      <c r="P11112" s="2">
        <v>22.585599420000001</v>
      </c>
      <c r="Q11112" s="2">
        <v>0</v>
      </c>
    </row>
    <row r="11113" spans="1:17" ht="19.5" customHeight="1">
      <c r="A11113" s="2" t="s">
        <v>41708</v>
      </c>
      <c r="B11113" s="2">
        <v>1479</v>
      </c>
      <c r="C11113" s="2">
        <v>148</v>
      </c>
      <c r="D11113" s="2" t="s">
        <v>41701</v>
      </c>
      <c r="E11113" s="2" t="s">
        <v>41709</v>
      </c>
      <c r="F11113" s="2" t="s">
        <v>9196</v>
      </c>
      <c r="G11113" s="2" t="s">
        <v>41710</v>
      </c>
      <c r="H11113" s="2" t="s">
        <v>41703</v>
      </c>
      <c r="I11113" s="2">
        <v>8.3791041899999996</v>
      </c>
      <c r="J11113" s="2">
        <v>0</v>
      </c>
      <c r="K11113" s="2">
        <v>0</v>
      </c>
      <c r="L11113" s="2">
        <v>27.48259436</v>
      </c>
      <c r="M11113" s="2">
        <v>0</v>
      </c>
      <c r="N11113" s="2">
        <v>0</v>
      </c>
      <c r="O11113" s="2">
        <v>0</v>
      </c>
      <c r="P11113" s="2">
        <v>22.585599420000001</v>
      </c>
      <c r="Q11113" s="2">
        <v>0</v>
      </c>
    </row>
    <row r="11114" spans="1:17" ht="19.5" customHeight="1">
      <c r="A11114" s="2" t="s">
        <v>41711</v>
      </c>
      <c r="B11114" s="2">
        <v>19638</v>
      </c>
      <c r="C11114" s="2">
        <v>440</v>
      </c>
      <c r="D11114" s="2" t="s">
        <v>41712</v>
      </c>
      <c r="E11114" s="2" t="s">
        <v>41713</v>
      </c>
      <c r="F11114" s="2" t="s">
        <v>41714</v>
      </c>
      <c r="G11114" s="2" t="s">
        <v>41715</v>
      </c>
      <c r="H11114" s="2" t="s">
        <v>41716</v>
      </c>
      <c r="I11114" s="2">
        <v>37.705968849999998</v>
      </c>
      <c r="J11114" s="2">
        <v>10.524432470000001</v>
      </c>
      <c r="K11114" s="2">
        <v>41.903830710000001</v>
      </c>
      <c r="L11114" s="2">
        <v>36.643459139999997</v>
      </c>
      <c r="M11114" s="2">
        <v>0</v>
      </c>
      <c r="N11114" s="2">
        <v>41.933409750000003</v>
      </c>
      <c r="O11114" s="2">
        <v>0</v>
      </c>
      <c r="P11114" s="2">
        <v>0</v>
      </c>
      <c r="Q11114" s="2">
        <v>0</v>
      </c>
    </row>
    <row r="11115" spans="1:17" ht="19.5" customHeight="1">
      <c r="A11115" s="2" t="s">
        <v>41717</v>
      </c>
      <c r="B11115" s="2">
        <v>21563</v>
      </c>
      <c r="C11115" s="2">
        <v>328</v>
      </c>
      <c r="D11115" s="2" t="s">
        <v>41712</v>
      </c>
      <c r="E11115" s="2" t="s">
        <v>41718</v>
      </c>
      <c r="F11115" s="2" t="s">
        <v>41719</v>
      </c>
      <c r="G11115" s="2" t="s">
        <v>41720</v>
      </c>
      <c r="H11115" s="2" t="s">
        <v>41716</v>
      </c>
      <c r="I11115" s="2">
        <v>20.947760469999999</v>
      </c>
      <c r="J11115" s="2">
        <v>24.557009099999998</v>
      </c>
      <c r="K11115" s="2">
        <v>27.935887139999998</v>
      </c>
      <c r="L11115" s="2">
        <v>45.804323930000002</v>
      </c>
      <c r="M11115" s="2">
        <v>0</v>
      </c>
      <c r="N11115" s="2">
        <v>55.911212990000003</v>
      </c>
      <c r="O11115" s="2">
        <v>37.193617580000002</v>
      </c>
      <c r="P11115" s="2">
        <v>56.463998549999999</v>
      </c>
      <c r="Q11115" s="2">
        <v>45.735716160000003</v>
      </c>
    </row>
    <row r="11116" spans="1:17" ht="19.5" customHeight="1">
      <c r="A11116" s="2" t="s">
        <v>41721</v>
      </c>
      <c r="B11116" s="2">
        <v>8494</v>
      </c>
      <c r="C11116" s="2">
        <v>299</v>
      </c>
      <c r="D11116" s="2" t="s">
        <v>41712</v>
      </c>
      <c r="E11116" s="2" t="s">
        <v>41722</v>
      </c>
      <c r="F11116" s="2">
        <v>4</v>
      </c>
      <c r="G11116" s="2">
        <v>38</v>
      </c>
      <c r="H11116" s="2" t="s">
        <v>41716</v>
      </c>
      <c r="I11116" s="2">
        <v>0</v>
      </c>
      <c r="J11116" s="2">
        <v>0</v>
      </c>
      <c r="K11116" s="2">
        <v>0</v>
      </c>
      <c r="L11116" s="2">
        <v>0</v>
      </c>
      <c r="M11116" s="2">
        <v>0</v>
      </c>
      <c r="N11116" s="2">
        <v>55.911212990000003</v>
      </c>
      <c r="O11116" s="2">
        <v>0</v>
      </c>
      <c r="P11116" s="2">
        <v>0</v>
      </c>
      <c r="Q11116" s="2">
        <v>0</v>
      </c>
    </row>
    <row r="11117" spans="1:17" ht="19.5" customHeight="1">
      <c r="A11117" s="2" t="s">
        <v>41723</v>
      </c>
      <c r="B11117" s="2">
        <v>22600</v>
      </c>
      <c r="C11117" s="2">
        <v>239</v>
      </c>
      <c r="D11117" s="2" t="s">
        <v>41712</v>
      </c>
      <c r="E11117" s="2" t="s">
        <v>41724</v>
      </c>
      <c r="F11117" s="2" t="s">
        <v>439</v>
      </c>
      <c r="G11117" s="2" t="s">
        <v>41725</v>
      </c>
      <c r="H11117" s="2" t="s">
        <v>41716</v>
      </c>
      <c r="I11117" s="2">
        <v>0</v>
      </c>
      <c r="J11117" s="2">
        <v>0</v>
      </c>
      <c r="K11117" s="2">
        <v>0</v>
      </c>
      <c r="L11117" s="2">
        <v>0</v>
      </c>
      <c r="M11117" s="2">
        <v>0</v>
      </c>
      <c r="N11117" s="2">
        <v>0</v>
      </c>
      <c r="O11117" s="2">
        <v>0</v>
      </c>
      <c r="P11117" s="2">
        <v>45.171198840000002</v>
      </c>
      <c r="Q11117" s="2">
        <v>0</v>
      </c>
    </row>
    <row r="11118" spans="1:17" ht="19.5" customHeight="1">
      <c r="A11118" s="2" t="s">
        <v>41726</v>
      </c>
      <c r="B11118" s="2">
        <v>2680</v>
      </c>
      <c r="C11118" s="2">
        <v>234</v>
      </c>
      <c r="D11118" s="2" t="s">
        <v>41712</v>
      </c>
      <c r="E11118" s="2" t="s">
        <v>41727</v>
      </c>
      <c r="F11118" s="2">
        <v>6</v>
      </c>
      <c r="G11118" s="2">
        <v>64</v>
      </c>
      <c r="H11118" s="2" t="s">
        <v>41716</v>
      </c>
      <c r="I11118" s="2">
        <v>0</v>
      </c>
      <c r="J11118" s="2">
        <v>0</v>
      </c>
      <c r="K11118" s="2">
        <v>0</v>
      </c>
      <c r="L11118" s="2">
        <v>54.96518871</v>
      </c>
      <c r="M11118" s="2">
        <v>0</v>
      </c>
      <c r="N11118" s="2">
        <v>0</v>
      </c>
      <c r="O11118" s="2">
        <v>0</v>
      </c>
      <c r="P11118" s="2">
        <v>0</v>
      </c>
      <c r="Q11118" s="2">
        <v>0</v>
      </c>
    </row>
    <row r="11119" spans="1:17" ht="19.5" customHeight="1">
      <c r="A11119" s="2" t="s">
        <v>41728</v>
      </c>
      <c r="B11119" s="2">
        <v>14231</v>
      </c>
      <c r="C11119" s="2">
        <v>316</v>
      </c>
      <c r="D11119" s="2" t="s">
        <v>41712</v>
      </c>
      <c r="E11119" s="2" t="s">
        <v>41729</v>
      </c>
      <c r="F11119" s="2" t="s">
        <v>41730</v>
      </c>
      <c r="G11119" s="2" t="s">
        <v>41731</v>
      </c>
      <c r="H11119" s="2" t="s">
        <v>41716</v>
      </c>
      <c r="I11119" s="2">
        <v>8.3791041899999996</v>
      </c>
      <c r="J11119" s="2">
        <v>45.605874040000003</v>
      </c>
      <c r="K11119" s="2">
        <v>0</v>
      </c>
      <c r="L11119" s="2">
        <v>27.48259436</v>
      </c>
      <c r="M11119" s="2">
        <v>0</v>
      </c>
      <c r="N11119" s="2">
        <v>0</v>
      </c>
      <c r="O11119" s="2">
        <v>24.795745050000001</v>
      </c>
      <c r="P11119" s="2">
        <v>0</v>
      </c>
      <c r="Q11119" s="2">
        <v>0</v>
      </c>
    </row>
    <row r="11120" spans="1:17" ht="19.5" customHeight="1">
      <c r="A11120" s="2" t="s">
        <v>41732</v>
      </c>
      <c r="B11120" s="2">
        <v>63740</v>
      </c>
      <c r="C11120" s="2">
        <v>187</v>
      </c>
      <c r="D11120" s="2" t="s">
        <v>41712</v>
      </c>
      <c r="E11120" s="2" t="s">
        <v>41733</v>
      </c>
      <c r="F11120" s="2" t="s">
        <v>41734</v>
      </c>
      <c r="G11120" s="2" t="s">
        <v>41735</v>
      </c>
      <c r="H11120" s="2" t="s">
        <v>41716</v>
      </c>
      <c r="I11120" s="2">
        <v>0</v>
      </c>
      <c r="J11120" s="2">
        <v>28.065153250000002</v>
      </c>
      <c r="K11120" s="2">
        <v>27.935887139999998</v>
      </c>
      <c r="L11120" s="2">
        <v>18.321729569999999</v>
      </c>
      <c r="M11120" s="2">
        <v>0</v>
      </c>
      <c r="N11120" s="2">
        <v>0</v>
      </c>
      <c r="O11120" s="2">
        <v>0</v>
      </c>
      <c r="P11120" s="2">
        <v>22.585599420000001</v>
      </c>
      <c r="Q11120" s="2">
        <v>0</v>
      </c>
    </row>
    <row r="11121" spans="1:17" ht="19.5" customHeight="1">
      <c r="A11121" s="2" t="s">
        <v>41736</v>
      </c>
      <c r="B11121" s="2">
        <v>254</v>
      </c>
      <c r="C11121" s="2">
        <v>254</v>
      </c>
      <c r="D11121" s="2" t="s">
        <v>41712</v>
      </c>
      <c r="E11121" s="2" t="s">
        <v>41737</v>
      </c>
      <c r="F11121" s="2" t="s">
        <v>41738</v>
      </c>
      <c r="G11121" s="2" t="s">
        <v>41739</v>
      </c>
      <c r="H11121" s="2" t="s">
        <v>41716</v>
      </c>
      <c r="I11121" s="2">
        <v>25.137312569999999</v>
      </c>
      <c r="J11121" s="2">
        <v>38.589585720000002</v>
      </c>
      <c r="K11121" s="2">
        <v>34.919858920000003</v>
      </c>
      <c r="L11121" s="2">
        <v>27.48259436</v>
      </c>
      <c r="M11121" s="2">
        <v>41.869033659999999</v>
      </c>
      <c r="N11121" s="2">
        <v>125.8002292</v>
      </c>
      <c r="O11121" s="2">
        <v>24.795745050000001</v>
      </c>
      <c r="P11121" s="2">
        <v>101.6351974</v>
      </c>
      <c r="Q11121" s="2">
        <v>34.30178712</v>
      </c>
    </row>
    <row r="11122" spans="1:17" ht="19.5" customHeight="1">
      <c r="A11122" s="2" t="s">
        <v>41740</v>
      </c>
      <c r="B11122" s="2">
        <v>26513</v>
      </c>
      <c r="C11122" s="2">
        <v>187</v>
      </c>
      <c r="D11122" s="2" t="s">
        <v>41741</v>
      </c>
      <c r="E11122" s="2" t="s">
        <v>41742</v>
      </c>
      <c r="F11122" s="2" t="s">
        <v>41743</v>
      </c>
      <c r="G11122" s="2" t="s">
        <v>41744</v>
      </c>
      <c r="H11122" s="2" t="s">
        <v>41745</v>
      </c>
      <c r="I11122" s="2">
        <v>46.085073039999997</v>
      </c>
      <c r="J11122" s="2">
        <v>14.032576629999999</v>
      </c>
      <c r="K11122" s="2">
        <v>55.871774279999997</v>
      </c>
      <c r="L11122" s="2">
        <v>0</v>
      </c>
      <c r="M11122" s="2">
        <v>0</v>
      </c>
      <c r="N11122" s="2">
        <v>0</v>
      </c>
      <c r="O11122" s="2">
        <v>61.989362630000002</v>
      </c>
      <c r="P11122" s="2">
        <v>22.585599420000001</v>
      </c>
      <c r="Q11122" s="2">
        <v>57.169645209999999</v>
      </c>
    </row>
    <row r="11123" spans="1:17" ht="19.5" customHeight="1">
      <c r="A11123" s="2" t="s">
        <v>41746</v>
      </c>
      <c r="B11123" s="2">
        <v>18159</v>
      </c>
      <c r="C11123" s="2">
        <v>150</v>
      </c>
      <c r="D11123" s="2" t="s">
        <v>41741</v>
      </c>
      <c r="E11123" s="2" t="s">
        <v>41747</v>
      </c>
      <c r="F11123" s="2" t="s">
        <v>659</v>
      </c>
      <c r="G11123" s="2" t="s">
        <v>41748</v>
      </c>
      <c r="H11123" s="2" t="s">
        <v>41745</v>
      </c>
      <c r="I11123" s="2">
        <v>0</v>
      </c>
      <c r="J11123" s="2">
        <v>7.0162883130000004</v>
      </c>
      <c r="K11123" s="2">
        <v>0</v>
      </c>
      <c r="L11123" s="2">
        <v>0</v>
      </c>
      <c r="M11123" s="2">
        <v>0</v>
      </c>
      <c r="N11123" s="2">
        <v>0</v>
      </c>
      <c r="O11123" s="2">
        <v>0</v>
      </c>
      <c r="P11123" s="2">
        <v>0</v>
      </c>
      <c r="Q11123" s="2">
        <v>0</v>
      </c>
    </row>
    <row r="11124" spans="1:17" ht="19.5" customHeight="1">
      <c r="A11124" s="2" t="s">
        <v>41749</v>
      </c>
      <c r="B11124" s="2">
        <v>12959</v>
      </c>
      <c r="C11124" s="2">
        <v>113</v>
      </c>
      <c r="D11124" s="2" t="s">
        <v>41741</v>
      </c>
      <c r="E11124" s="2" t="s">
        <v>41750</v>
      </c>
      <c r="F11124" s="2">
        <v>2</v>
      </c>
      <c r="G11124" s="2">
        <v>40</v>
      </c>
      <c r="H11124" s="2" t="s">
        <v>41745</v>
      </c>
      <c r="I11124" s="2">
        <v>8.3791041899999996</v>
      </c>
      <c r="J11124" s="2">
        <v>0</v>
      </c>
      <c r="K11124" s="2">
        <v>0</v>
      </c>
      <c r="L11124" s="2">
        <v>0</v>
      </c>
      <c r="M11124" s="2">
        <v>0</v>
      </c>
      <c r="N11124" s="2">
        <v>0</v>
      </c>
      <c r="O11124" s="2">
        <v>0</v>
      </c>
      <c r="P11124" s="2">
        <v>0</v>
      </c>
      <c r="Q11124" s="2">
        <v>0</v>
      </c>
    </row>
    <row r="11125" spans="1:17" ht="19.5" customHeight="1">
      <c r="A11125" s="2" t="s">
        <v>41751</v>
      </c>
      <c r="B11125" s="2">
        <v>29883</v>
      </c>
      <c r="C11125" s="2">
        <v>113</v>
      </c>
      <c r="D11125" s="2" t="s">
        <v>41741</v>
      </c>
      <c r="E11125" s="2" t="s">
        <v>41750</v>
      </c>
      <c r="F11125" s="2" t="s">
        <v>41752</v>
      </c>
      <c r="G11125" s="2" t="s">
        <v>41753</v>
      </c>
      <c r="H11125" s="2" t="s">
        <v>41745</v>
      </c>
      <c r="I11125" s="2">
        <v>0</v>
      </c>
      <c r="J11125" s="2">
        <v>17.540720780000001</v>
      </c>
      <c r="K11125" s="2">
        <v>0</v>
      </c>
      <c r="L11125" s="2">
        <v>0</v>
      </c>
      <c r="M11125" s="2">
        <v>0</v>
      </c>
      <c r="N11125" s="2">
        <v>0</v>
      </c>
      <c r="O11125" s="2">
        <v>0</v>
      </c>
      <c r="P11125" s="2">
        <v>33.878399129999998</v>
      </c>
      <c r="Q11125" s="2">
        <v>0</v>
      </c>
    </row>
    <row r="11126" spans="1:17" ht="19.5" customHeight="1">
      <c r="A11126" s="2" t="s">
        <v>41754</v>
      </c>
      <c r="B11126" s="2">
        <v>1002</v>
      </c>
      <c r="C11126" s="2">
        <v>374</v>
      </c>
      <c r="D11126" s="2" t="s">
        <v>41741</v>
      </c>
      <c r="E11126" s="2" t="s">
        <v>41755</v>
      </c>
      <c r="F11126" s="2" t="s">
        <v>2381</v>
      </c>
      <c r="G11126" s="2">
        <v>110276140</v>
      </c>
      <c r="H11126" s="2" t="s">
        <v>41745</v>
      </c>
      <c r="I11126" s="2">
        <v>0</v>
      </c>
      <c r="J11126" s="2">
        <v>7.0162883130000004</v>
      </c>
      <c r="K11126" s="2">
        <v>27.935887139999998</v>
      </c>
      <c r="L11126" s="2">
        <v>0</v>
      </c>
      <c r="M11126" s="2">
        <v>0</v>
      </c>
      <c r="N11126" s="2">
        <v>0</v>
      </c>
      <c r="O11126" s="2">
        <v>0</v>
      </c>
      <c r="P11126" s="2">
        <v>0</v>
      </c>
      <c r="Q11126" s="2">
        <v>0</v>
      </c>
    </row>
    <row r="11127" spans="1:17" ht="19.5" customHeight="1">
      <c r="A11127" s="2" t="s">
        <v>41756</v>
      </c>
      <c r="B11127" s="2">
        <v>2775</v>
      </c>
      <c r="C11127" s="2">
        <v>475</v>
      </c>
      <c r="D11127" s="2" t="s">
        <v>41741</v>
      </c>
      <c r="E11127" s="2" t="s">
        <v>41757</v>
      </c>
      <c r="F11127" s="2" t="s">
        <v>41758</v>
      </c>
      <c r="G11127" s="2" t="s">
        <v>41759</v>
      </c>
      <c r="H11127" s="2" t="s">
        <v>41745</v>
      </c>
      <c r="I11127" s="2">
        <v>1005.4925030000001</v>
      </c>
      <c r="J11127" s="2">
        <v>1255.915608</v>
      </c>
      <c r="K11127" s="2">
        <v>1208.2271189999999</v>
      </c>
      <c r="L11127" s="2">
        <v>421.39978009999999</v>
      </c>
      <c r="M11127" s="2">
        <v>720.147379</v>
      </c>
      <c r="N11127" s="2">
        <v>922.53501440000002</v>
      </c>
      <c r="O11127" s="2">
        <v>694.28086140000005</v>
      </c>
      <c r="P11127" s="2">
        <v>959.88797539999996</v>
      </c>
      <c r="Q11127" s="2">
        <v>663.16788440000005</v>
      </c>
    </row>
    <row r="11128" spans="1:17" ht="19.5" customHeight="1">
      <c r="A11128" s="2" t="s">
        <v>41760</v>
      </c>
      <c r="B11128" s="2">
        <v>3295</v>
      </c>
      <c r="C11128" s="2">
        <v>257</v>
      </c>
      <c r="D11128" s="2" t="s">
        <v>41741</v>
      </c>
      <c r="E11128" s="2" t="s">
        <v>41761</v>
      </c>
      <c r="F11128" s="2">
        <v>3</v>
      </c>
      <c r="G11128" s="2">
        <v>154</v>
      </c>
      <c r="H11128" s="2" t="s">
        <v>41745</v>
      </c>
      <c r="I11128" s="2">
        <v>12.568656280000001</v>
      </c>
      <c r="J11128" s="2">
        <v>0</v>
      </c>
      <c r="K11128" s="2">
        <v>0</v>
      </c>
      <c r="L11128" s="2">
        <v>0</v>
      </c>
      <c r="M11128" s="2">
        <v>0</v>
      </c>
      <c r="N11128" s="2">
        <v>0</v>
      </c>
      <c r="O11128" s="2">
        <v>0</v>
      </c>
      <c r="P11128" s="2">
        <v>0</v>
      </c>
      <c r="Q11128" s="2">
        <v>0</v>
      </c>
    </row>
    <row r="11129" spans="1:17" ht="19.5" customHeight="1">
      <c r="A11129" s="2" t="s">
        <v>41762</v>
      </c>
      <c r="B11129" s="2">
        <v>357</v>
      </c>
      <c r="C11129" s="2">
        <v>357</v>
      </c>
      <c r="D11129" s="2" t="s">
        <v>41741</v>
      </c>
      <c r="E11129" s="2" t="s">
        <v>41763</v>
      </c>
      <c r="F11129" s="2" t="s">
        <v>41764</v>
      </c>
      <c r="G11129" s="2" t="s">
        <v>41765</v>
      </c>
      <c r="H11129" s="2" t="s">
        <v>41745</v>
      </c>
      <c r="I11129" s="2">
        <v>54.464177229999997</v>
      </c>
      <c r="J11129" s="2">
        <v>105.24432470000001</v>
      </c>
      <c r="K11129" s="2">
        <v>55.871774279999997</v>
      </c>
      <c r="L11129" s="2">
        <v>27.48259436</v>
      </c>
      <c r="M11129" s="2">
        <v>83.738067330000007</v>
      </c>
      <c r="N11129" s="2">
        <v>27.955606499999998</v>
      </c>
      <c r="O11129" s="2">
        <v>37.193617580000002</v>
      </c>
      <c r="P11129" s="2">
        <v>67.756798270000004</v>
      </c>
      <c r="Q11129" s="2">
        <v>45.735716160000003</v>
      </c>
    </row>
    <row r="11130" spans="1:17" ht="19.5" customHeight="1">
      <c r="A11130" s="2" t="s">
        <v>41766</v>
      </c>
      <c r="B11130" s="2">
        <v>7476</v>
      </c>
      <c r="C11130" s="2">
        <v>429</v>
      </c>
      <c r="D11130" s="2" t="s">
        <v>225</v>
      </c>
      <c r="E11130" s="2" t="s">
        <v>41767</v>
      </c>
      <c r="F11130" s="2" t="s">
        <v>41768</v>
      </c>
      <c r="G11130" s="2" t="s">
        <v>41769</v>
      </c>
      <c r="H11130" s="2" t="s">
        <v>229</v>
      </c>
      <c r="I11130" s="2">
        <v>16.758208379999999</v>
      </c>
      <c r="J11130" s="2">
        <v>7.0162883130000004</v>
      </c>
      <c r="K11130" s="2">
        <v>0</v>
      </c>
      <c r="L11130" s="2">
        <v>0</v>
      </c>
      <c r="M11130" s="2">
        <v>0</v>
      </c>
      <c r="N11130" s="2">
        <v>0</v>
      </c>
      <c r="O11130" s="2">
        <v>0</v>
      </c>
      <c r="P11130" s="2">
        <v>0</v>
      </c>
      <c r="Q11130" s="2">
        <v>0</v>
      </c>
    </row>
    <row r="11131" spans="1:17" ht="19.5" customHeight="1">
      <c r="A11131" s="2" t="s">
        <v>41770</v>
      </c>
      <c r="B11131" s="2">
        <v>266</v>
      </c>
      <c r="C11131" s="2">
        <v>266</v>
      </c>
      <c r="D11131" s="2" t="s">
        <v>41771</v>
      </c>
      <c r="E11131" s="2" t="s">
        <v>41772</v>
      </c>
      <c r="F11131" s="2" t="s">
        <v>41773</v>
      </c>
      <c r="G11131" s="2" t="s">
        <v>41774</v>
      </c>
      <c r="H11131" s="2" t="s">
        <v>41775</v>
      </c>
      <c r="I11131" s="2">
        <v>20.947760469999999</v>
      </c>
      <c r="J11131" s="2">
        <v>10.524432470000001</v>
      </c>
      <c r="K11131" s="2">
        <v>0</v>
      </c>
      <c r="L11131" s="2">
        <v>0</v>
      </c>
      <c r="M11131" s="2">
        <v>0</v>
      </c>
      <c r="N11131" s="2">
        <v>0</v>
      </c>
      <c r="O11131" s="2">
        <v>0</v>
      </c>
      <c r="P11131" s="2">
        <v>0</v>
      </c>
      <c r="Q11131" s="2">
        <v>45.735716160000003</v>
      </c>
    </row>
    <row r="11132" spans="1:17" ht="19.5" customHeight="1">
      <c r="A11132" s="2" t="s">
        <v>41776</v>
      </c>
      <c r="B11132" s="2">
        <v>548</v>
      </c>
      <c r="C11132" s="2">
        <v>234</v>
      </c>
      <c r="D11132" s="2" t="s">
        <v>41771</v>
      </c>
      <c r="E11132" s="2" t="s">
        <v>41777</v>
      </c>
      <c r="F11132" s="2">
        <v>2</v>
      </c>
      <c r="G11132" s="2">
        <v>1</v>
      </c>
      <c r="H11132" s="2" t="s">
        <v>41775</v>
      </c>
      <c r="I11132" s="2">
        <v>8.3791041899999996</v>
      </c>
      <c r="J11132" s="2">
        <v>0</v>
      </c>
      <c r="K11132" s="2">
        <v>0</v>
      </c>
      <c r="L11132" s="2">
        <v>0</v>
      </c>
      <c r="M11132" s="2">
        <v>0</v>
      </c>
      <c r="N11132" s="2">
        <v>0</v>
      </c>
      <c r="O11132" s="2">
        <v>0</v>
      </c>
      <c r="P11132" s="2">
        <v>0</v>
      </c>
      <c r="Q11132" s="2">
        <v>0</v>
      </c>
    </row>
    <row r="11133" spans="1:17" ht="19.5" customHeight="1">
      <c r="A11133" s="2" t="s">
        <v>41778</v>
      </c>
      <c r="B11133" s="2">
        <v>10677</v>
      </c>
      <c r="C11133" s="2">
        <v>360</v>
      </c>
      <c r="D11133" s="2" t="s">
        <v>41771</v>
      </c>
      <c r="E11133" s="2" t="s">
        <v>41779</v>
      </c>
      <c r="F11133" s="2" t="s">
        <v>41780</v>
      </c>
      <c r="G11133" s="2" t="s">
        <v>41781</v>
      </c>
      <c r="H11133" s="2" t="s">
        <v>41775</v>
      </c>
      <c r="I11133" s="2">
        <v>134.06566699999999</v>
      </c>
      <c r="J11133" s="2">
        <v>119.27690130000001</v>
      </c>
      <c r="K11133" s="2">
        <v>111.7435486</v>
      </c>
      <c r="L11133" s="2">
        <v>73.286918290000003</v>
      </c>
      <c r="M11133" s="2">
        <v>41.869033659999999</v>
      </c>
      <c r="N11133" s="2">
        <v>209.66704870000001</v>
      </c>
      <c r="O11133" s="2">
        <v>272.75319560000003</v>
      </c>
      <c r="P11133" s="2">
        <v>79.049597980000001</v>
      </c>
      <c r="Q11133" s="2">
        <v>114.3392904</v>
      </c>
    </row>
    <row r="11134" spans="1:17" ht="19.5" customHeight="1">
      <c r="A11134" s="2" t="s">
        <v>41782</v>
      </c>
      <c r="B11134" s="2">
        <v>43714</v>
      </c>
      <c r="C11134" s="2">
        <v>115</v>
      </c>
      <c r="D11134" s="2" t="s">
        <v>41771</v>
      </c>
      <c r="E11134" s="2" t="s">
        <v>41783</v>
      </c>
      <c r="F11134" s="2" t="s">
        <v>41784</v>
      </c>
      <c r="G11134" s="2" t="s">
        <v>41785</v>
      </c>
      <c r="H11134" s="2" t="s">
        <v>41775</v>
      </c>
      <c r="I11134" s="2">
        <v>46.085073039999997</v>
      </c>
      <c r="J11134" s="2">
        <v>56.130306509999997</v>
      </c>
      <c r="K11134" s="2">
        <v>62.855746060000001</v>
      </c>
      <c r="L11134" s="2">
        <v>73.286918290000003</v>
      </c>
      <c r="M11134" s="2">
        <v>33.495226930000001</v>
      </c>
      <c r="N11134" s="2">
        <v>69.889016240000004</v>
      </c>
      <c r="O11134" s="2">
        <v>0</v>
      </c>
      <c r="P11134" s="2">
        <v>0</v>
      </c>
      <c r="Q11134" s="2">
        <v>34.30178712</v>
      </c>
    </row>
    <row r="11135" spans="1:17" ht="19.5" customHeight="1">
      <c r="A11135" s="2" t="s">
        <v>41786</v>
      </c>
      <c r="B11135" s="2">
        <v>66303</v>
      </c>
      <c r="C11135" s="2">
        <v>96</v>
      </c>
      <c r="D11135" s="2" t="s">
        <v>41771</v>
      </c>
      <c r="E11135" s="2" t="s">
        <v>41787</v>
      </c>
      <c r="F11135" s="2" t="s">
        <v>41788</v>
      </c>
      <c r="G11135" s="2" t="s">
        <v>41789</v>
      </c>
      <c r="H11135" s="2" t="s">
        <v>41775</v>
      </c>
      <c r="I11135" s="2">
        <v>117.3074587</v>
      </c>
      <c r="J11135" s="2">
        <v>35.081441570000003</v>
      </c>
      <c r="K11135" s="2">
        <v>27.935887139999998</v>
      </c>
      <c r="L11135" s="2">
        <v>36.643459139999997</v>
      </c>
      <c r="M11135" s="2">
        <v>66.990453860000002</v>
      </c>
      <c r="N11135" s="2">
        <v>41.933409750000003</v>
      </c>
      <c r="O11135" s="2">
        <v>61.989362630000002</v>
      </c>
      <c r="P11135" s="2">
        <v>22.585599420000001</v>
      </c>
      <c r="Q11135" s="2">
        <v>68.603574249999994</v>
      </c>
    </row>
    <row r="11136" spans="1:17" ht="19.5" customHeight="1">
      <c r="A11136" s="2" t="s">
        <v>41790</v>
      </c>
      <c r="B11136" s="2">
        <v>90320</v>
      </c>
      <c r="C11136" s="2">
        <v>193</v>
      </c>
      <c r="D11136" s="2" t="s">
        <v>41771</v>
      </c>
      <c r="E11136" s="2" t="s">
        <v>41791</v>
      </c>
      <c r="F11136" s="2" t="s">
        <v>41792</v>
      </c>
      <c r="G11136" s="2" t="s">
        <v>41793</v>
      </c>
      <c r="H11136" s="2" t="s">
        <v>41775</v>
      </c>
      <c r="I11136" s="2">
        <v>16.758208379999999</v>
      </c>
      <c r="J11136" s="2">
        <v>35.081441570000003</v>
      </c>
      <c r="K11136" s="2">
        <v>0</v>
      </c>
      <c r="L11136" s="2">
        <v>0</v>
      </c>
      <c r="M11136" s="2">
        <v>25.121420199999999</v>
      </c>
      <c r="N11136" s="2">
        <v>0</v>
      </c>
      <c r="O11136" s="2">
        <v>0</v>
      </c>
      <c r="P11136" s="2">
        <v>0</v>
      </c>
      <c r="Q11136" s="2">
        <v>0</v>
      </c>
    </row>
    <row r="11137" spans="1:17" ht="19.5" customHeight="1">
      <c r="A11137" s="2" t="s">
        <v>41794</v>
      </c>
      <c r="B11137" s="2">
        <v>3482</v>
      </c>
      <c r="C11137" s="2">
        <v>325</v>
      </c>
      <c r="D11137" s="2" t="s">
        <v>41771</v>
      </c>
      <c r="E11137" s="2" t="s">
        <v>41795</v>
      </c>
      <c r="F11137" s="2" t="s">
        <v>41796</v>
      </c>
      <c r="G11137" s="2" t="s">
        <v>41797</v>
      </c>
      <c r="H11137" s="2" t="s">
        <v>41775</v>
      </c>
      <c r="I11137" s="2">
        <v>8.3791041899999996</v>
      </c>
      <c r="J11137" s="2">
        <v>35.081441570000003</v>
      </c>
      <c r="K11137" s="2">
        <v>13.967943569999999</v>
      </c>
      <c r="L11137" s="2">
        <v>0</v>
      </c>
      <c r="M11137" s="2">
        <v>0</v>
      </c>
      <c r="N11137" s="2">
        <v>27.955606499999998</v>
      </c>
      <c r="O11137" s="2">
        <v>0</v>
      </c>
      <c r="P11137" s="2">
        <v>0</v>
      </c>
      <c r="Q11137" s="2">
        <v>0</v>
      </c>
    </row>
    <row r="11138" spans="1:17" ht="19.5" customHeight="1">
      <c r="A11138" s="2" t="s">
        <v>41798</v>
      </c>
      <c r="B11138" s="2">
        <v>7613</v>
      </c>
      <c r="C11138" s="2">
        <v>115</v>
      </c>
      <c r="D11138" s="2" t="s">
        <v>41771</v>
      </c>
      <c r="E11138" s="2" t="s">
        <v>41799</v>
      </c>
      <c r="F11138" s="2">
        <v>2</v>
      </c>
      <c r="G11138" s="2">
        <v>4</v>
      </c>
      <c r="H11138" s="2" t="s">
        <v>41775</v>
      </c>
      <c r="I11138" s="2">
        <v>0</v>
      </c>
      <c r="J11138" s="2">
        <v>0</v>
      </c>
      <c r="K11138" s="2">
        <v>0</v>
      </c>
      <c r="L11138" s="2">
        <v>0</v>
      </c>
      <c r="M11138" s="2">
        <v>0</v>
      </c>
      <c r="N11138" s="2">
        <v>0</v>
      </c>
      <c r="O11138" s="2">
        <v>24.795745050000001</v>
      </c>
      <c r="P11138" s="2">
        <v>0</v>
      </c>
      <c r="Q11138" s="2">
        <v>0</v>
      </c>
    </row>
    <row r="11139" spans="1:17" ht="19.5" customHeight="1">
      <c r="A11139" s="2" t="s">
        <v>41800</v>
      </c>
      <c r="B11139" s="2">
        <v>4112</v>
      </c>
      <c r="C11139" s="2">
        <v>497</v>
      </c>
      <c r="D11139" s="2" t="s">
        <v>41771</v>
      </c>
      <c r="E11139" s="2" t="s">
        <v>41801</v>
      </c>
      <c r="F11139" s="2" t="s">
        <v>41802</v>
      </c>
      <c r="G11139" s="2" t="s">
        <v>41803</v>
      </c>
      <c r="H11139" s="2" t="s">
        <v>41775</v>
      </c>
      <c r="I11139" s="2">
        <v>226.2358131</v>
      </c>
      <c r="J11139" s="2">
        <v>228.02937019999999</v>
      </c>
      <c r="K11139" s="2">
        <v>125.7114921</v>
      </c>
      <c r="L11139" s="2">
        <v>219.86075489999999</v>
      </c>
      <c r="M11139" s="2">
        <v>175.84994140000001</v>
      </c>
      <c r="N11139" s="2">
        <v>209.66704870000001</v>
      </c>
      <c r="O11139" s="2">
        <v>198.36596040000001</v>
      </c>
      <c r="P11139" s="2">
        <v>316.19839189999999</v>
      </c>
      <c r="Q11139" s="2">
        <v>240.11250989999999</v>
      </c>
    </row>
    <row r="11140" spans="1:17" ht="19.5" customHeight="1">
      <c r="A11140" s="2" t="s">
        <v>41804</v>
      </c>
      <c r="B11140" s="2">
        <v>26701</v>
      </c>
      <c r="C11140" s="2">
        <v>96</v>
      </c>
      <c r="D11140" s="2" t="s">
        <v>41771</v>
      </c>
      <c r="E11140" s="2" t="s">
        <v>41787</v>
      </c>
      <c r="F11140" s="2" t="s">
        <v>41805</v>
      </c>
      <c r="G11140" s="2" t="s">
        <v>41806</v>
      </c>
      <c r="H11140" s="2" t="s">
        <v>41775</v>
      </c>
      <c r="I11140" s="2">
        <v>29.326864659999998</v>
      </c>
      <c r="J11140" s="2">
        <v>14.032576629999999</v>
      </c>
      <c r="K11140" s="2">
        <v>27.935887139999998</v>
      </c>
      <c r="L11140" s="2">
        <v>0</v>
      </c>
      <c r="M11140" s="2">
        <v>0</v>
      </c>
      <c r="N11140" s="2">
        <v>0</v>
      </c>
      <c r="O11140" s="2">
        <v>37.193617580000002</v>
      </c>
      <c r="P11140" s="2">
        <v>0</v>
      </c>
      <c r="Q11140" s="2">
        <v>0</v>
      </c>
    </row>
    <row r="11141" spans="1:17" ht="19.5" customHeight="1">
      <c r="A11141" s="2" t="s">
        <v>41807</v>
      </c>
      <c r="B11141" s="2">
        <v>3786</v>
      </c>
      <c r="C11141" s="2">
        <v>324</v>
      </c>
      <c r="D11141" s="2" t="s">
        <v>41771</v>
      </c>
      <c r="E11141" s="2" t="s">
        <v>41808</v>
      </c>
      <c r="F11141" s="2">
        <v>2</v>
      </c>
      <c r="G11141" s="2">
        <v>20</v>
      </c>
      <c r="H11141" s="2" t="s">
        <v>41775</v>
      </c>
      <c r="I11141" s="2">
        <v>0</v>
      </c>
      <c r="J11141" s="2">
        <v>0</v>
      </c>
      <c r="K11141" s="2">
        <v>0</v>
      </c>
      <c r="L11141" s="2">
        <v>18.321729569999999</v>
      </c>
      <c r="M11141" s="2">
        <v>0</v>
      </c>
      <c r="N11141" s="2">
        <v>0</v>
      </c>
      <c r="O11141" s="2">
        <v>0</v>
      </c>
      <c r="P11141" s="2">
        <v>0</v>
      </c>
      <c r="Q11141" s="2">
        <v>0</v>
      </c>
    </row>
    <row r="11142" spans="1:17" ht="19.5" customHeight="1">
      <c r="A11142" s="2" t="s">
        <v>41809</v>
      </c>
      <c r="B11142" s="2">
        <v>8182</v>
      </c>
      <c r="C11142" s="2">
        <v>420</v>
      </c>
      <c r="D11142" s="2" t="s">
        <v>41771</v>
      </c>
      <c r="E11142" s="2" t="s">
        <v>41810</v>
      </c>
      <c r="F11142" s="2" t="s">
        <v>41811</v>
      </c>
      <c r="G11142" s="2" t="s">
        <v>41812</v>
      </c>
      <c r="H11142" s="2" t="s">
        <v>41775</v>
      </c>
      <c r="I11142" s="2">
        <v>0</v>
      </c>
      <c r="J11142" s="2">
        <v>14.032576629999999</v>
      </c>
      <c r="K11142" s="2">
        <v>34.919858920000003</v>
      </c>
      <c r="L11142" s="2">
        <v>18.321729569999999</v>
      </c>
      <c r="M11142" s="2">
        <v>16.747613470000001</v>
      </c>
      <c r="N11142" s="2">
        <v>0</v>
      </c>
      <c r="O11142" s="2">
        <v>0</v>
      </c>
      <c r="P11142" s="2">
        <v>0</v>
      </c>
      <c r="Q11142" s="2">
        <v>45.735716160000003</v>
      </c>
    </row>
    <row r="11143" spans="1:17" ht="19.5" customHeight="1">
      <c r="A11143" s="2" t="s">
        <v>41813</v>
      </c>
      <c r="B11143" s="2">
        <v>4121</v>
      </c>
      <c r="C11143" s="2">
        <v>216</v>
      </c>
      <c r="D11143" s="2" t="s">
        <v>225</v>
      </c>
      <c r="E11143" s="2" t="s">
        <v>41814</v>
      </c>
      <c r="F11143" s="2" t="s">
        <v>41815</v>
      </c>
      <c r="G11143" s="2" t="s">
        <v>2864</v>
      </c>
      <c r="H11143" s="2" t="s">
        <v>229</v>
      </c>
      <c r="I11143" s="2">
        <v>33.516416759999998</v>
      </c>
      <c r="J11143" s="2">
        <v>24.557009099999998</v>
      </c>
      <c r="K11143" s="2">
        <v>27.935887139999998</v>
      </c>
      <c r="L11143" s="2">
        <v>0</v>
      </c>
      <c r="M11143" s="2">
        <v>0</v>
      </c>
      <c r="N11143" s="2">
        <v>0</v>
      </c>
      <c r="O11143" s="2">
        <v>61.989362630000002</v>
      </c>
      <c r="P11143" s="2">
        <v>0</v>
      </c>
      <c r="Q11143" s="2">
        <v>0</v>
      </c>
    </row>
    <row r="11144" spans="1:17" ht="19.5" customHeight="1">
      <c r="A11144" s="2" t="s">
        <v>41816</v>
      </c>
      <c r="B11144" s="2">
        <v>4040</v>
      </c>
      <c r="C11144" s="2">
        <v>66</v>
      </c>
      <c r="D11144" s="2" t="s">
        <v>41817</v>
      </c>
      <c r="E11144" s="2" t="s">
        <v>41818</v>
      </c>
      <c r="F11144" s="2">
        <v>3</v>
      </c>
      <c r="G11144" s="2">
        <v>530</v>
      </c>
      <c r="H11144" s="2" t="s">
        <v>41819</v>
      </c>
      <c r="I11144" s="2">
        <v>0</v>
      </c>
      <c r="J11144" s="2">
        <v>10.524432470000001</v>
      </c>
      <c r="K11144" s="2">
        <v>0</v>
      </c>
      <c r="L11144" s="2">
        <v>0</v>
      </c>
      <c r="M11144" s="2">
        <v>0</v>
      </c>
      <c r="N11144" s="2">
        <v>0</v>
      </c>
      <c r="O11144" s="2">
        <v>0</v>
      </c>
      <c r="P11144" s="2">
        <v>0</v>
      </c>
      <c r="Q11144" s="2">
        <v>0</v>
      </c>
    </row>
    <row r="11145" spans="1:17" ht="19.5" customHeight="1">
      <c r="A11145" s="2" t="s">
        <v>41820</v>
      </c>
      <c r="B11145" s="2">
        <v>704</v>
      </c>
      <c r="C11145" s="2">
        <v>195</v>
      </c>
      <c r="D11145" s="2" t="s">
        <v>41817</v>
      </c>
      <c r="E11145" s="2" t="s">
        <v>41821</v>
      </c>
      <c r="F11145" s="2">
        <v>4</v>
      </c>
      <c r="G11145" s="2">
        <v>499</v>
      </c>
      <c r="H11145" s="2" t="s">
        <v>41819</v>
      </c>
      <c r="I11145" s="2">
        <v>16.758208379999999</v>
      </c>
      <c r="J11145" s="2">
        <v>0</v>
      </c>
      <c r="K11145" s="2">
        <v>0</v>
      </c>
      <c r="L11145" s="2">
        <v>0</v>
      </c>
      <c r="M11145" s="2">
        <v>0</v>
      </c>
      <c r="N11145" s="2">
        <v>0</v>
      </c>
      <c r="O11145" s="2">
        <v>0</v>
      </c>
      <c r="P11145" s="2">
        <v>0</v>
      </c>
      <c r="Q11145" s="2">
        <v>0</v>
      </c>
    </row>
    <row r="11146" spans="1:17" ht="19.5" customHeight="1">
      <c r="A11146" s="2" t="s">
        <v>41822</v>
      </c>
      <c r="B11146" s="2">
        <v>736</v>
      </c>
      <c r="C11146" s="2">
        <v>241</v>
      </c>
      <c r="D11146" s="2" t="s">
        <v>41817</v>
      </c>
      <c r="E11146" s="2" t="s">
        <v>41823</v>
      </c>
      <c r="F11146" s="2" t="s">
        <v>96</v>
      </c>
      <c r="G11146" s="2">
        <v>410384288</v>
      </c>
      <c r="H11146" s="2" t="s">
        <v>41819</v>
      </c>
      <c r="I11146" s="2">
        <v>0</v>
      </c>
      <c r="J11146" s="2">
        <v>0</v>
      </c>
      <c r="K11146" s="2">
        <v>0</v>
      </c>
      <c r="L11146" s="2">
        <v>0</v>
      </c>
      <c r="M11146" s="2">
        <v>0</v>
      </c>
      <c r="N11146" s="2">
        <v>0</v>
      </c>
      <c r="O11146" s="2">
        <v>0</v>
      </c>
      <c r="P11146" s="2">
        <v>0</v>
      </c>
      <c r="Q11146" s="2">
        <v>22.867858080000001</v>
      </c>
    </row>
    <row r="11147" spans="1:17" ht="19.5" customHeight="1">
      <c r="A11147" s="2" t="s">
        <v>41824</v>
      </c>
      <c r="B11147" s="2">
        <v>2574</v>
      </c>
      <c r="C11147" s="2">
        <v>204</v>
      </c>
      <c r="D11147" s="2" t="s">
        <v>41817</v>
      </c>
      <c r="E11147" s="2" t="s">
        <v>41825</v>
      </c>
      <c r="F11147" s="2" t="s">
        <v>297</v>
      </c>
      <c r="G11147" s="2">
        <v>874225</v>
      </c>
      <c r="H11147" s="2" t="s">
        <v>41819</v>
      </c>
      <c r="I11147" s="2">
        <v>0</v>
      </c>
      <c r="J11147" s="2">
        <v>0</v>
      </c>
      <c r="K11147" s="2">
        <v>13.967943569999999</v>
      </c>
      <c r="L11147" s="2">
        <v>0</v>
      </c>
      <c r="M11147" s="2">
        <v>0</v>
      </c>
      <c r="N11147" s="2">
        <v>0</v>
      </c>
      <c r="O11147" s="2">
        <v>0</v>
      </c>
      <c r="P11147" s="2">
        <v>0</v>
      </c>
      <c r="Q11147" s="2">
        <v>0</v>
      </c>
    </row>
    <row r="11148" spans="1:17" ht="19.5" customHeight="1">
      <c r="A11148" s="2" t="s">
        <v>41826</v>
      </c>
      <c r="B11148" s="2">
        <v>399</v>
      </c>
      <c r="C11148" s="2">
        <v>321</v>
      </c>
      <c r="D11148" s="2" t="s">
        <v>41817</v>
      </c>
      <c r="E11148" s="2" t="s">
        <v>41827</v>
      </c>
      <c r="F11148" s="2">
        <v>3</v>
      </c>
      <c r="G11148" s="2">
        <v>470</v>
      </c>
      <c r="H11148" s="2" t="s">
        <v>41819</v>
      </c>
      <c r="I11148" s="2">
        <v>12.568656280000001</v>
      </c>
      <c r="J11148" s="2">
        <v>0</v>
      </c>
      <c r="K11148" s="2">
        <v>0</v>
      </c>
      <c r="L11148" s="2">
        <v>0</v>
      </c>
      <c r="M11148" s="2">
        <v>0</v>
      </c>
      <c r="N11148" s="2">
        <v>0</v>
      </c>
      <c r="O11148" s="2">
        <v>0</v>
      </c>
      <c r="P11148" s="2">
        <v>0</v>
      </c>
      <c r="Q11148" s="2">
        <v>0</v>
      </c>
    </row>
    <row r="11149" spans="1:17" ht="19.5" customHeight="1">
      <c r="A11149" s="2" t="s">
        <v>41828</v>
      </c>
      <c r="B11149" s="2">
        <v>216</v>
      </c>
      <c r="C11149" s="2">
        <v>216</v>
      </c>
      <c r="D11149" s="2" t="s">
        <v>41817</v>
      </c>
      <c r="E11149" s="2" t="s">
        <v>41829</v>
      </c>
      <c r="F11149" s="2">
        <v>2</v>
      </c>
      <c r="G11149" s="2">
        <v>720</v>
      </c>
      <c r="H11149" s="2" t="s">
        <v>41819</v>
      </c>
      <c r="I11149" s="2">
        <v>0</v>
      </c>
      <c r="J11149" s="2">
        <v>0</v>
      </c>
      <c r="K11149" s="2">
        <v>0</v>
      </c>
      <c r="L11149" s="2">
        <v>0</v>
      </c>
      <c r="M11149" s="2">
        <v>16.747613470000001</v>
      </c>
      <c r="N11149" s="2">
        <v>0</v>
      </c>
      <c r="O11149" s="2">
        <v>0</v>
      </c>
      <c r="P11149" s="2">
        <v>0</v>
      </c>
      <c r="Q11149" s="2">
        <v>0</v>
      </c>
    </row>
    <row r="11150" spans="1:17" ht="19.5" customHeight="1">
      <c r="A11150" s="2" t="s">
        <v>41830</v>
      </c>
      <c r="B11150" s="2">
        <v>205</v>
      </c>
      <c r="C11150" s="2">
        <v>205</v>
      </c>
      <c r="D11150" s="2" t="s">
        <v>41817</v>
      </c>
      <c r="E11150" s="2" t="s">
        <v>41831</v>
      </c>
      <c r="F11150" s="2">
        <v>7</v>
      </c>
      <c r="G11150" s="2">
        <v>267</v>
      </c>
      <c r="H11150" s="2" t="s">
        <v>41819</v>
      </c>
      <c r="I11150" s="2">
        <v>0</v>
      </c>
      <c r="J11150" s="2">
        <v>0</v>
      </c>
      <c r="K11150" s="2">
        <v>0</v>
      </c>
      <c r="L11150" s="2">
        <v>64.126053499999998</v>
      </c>
      <c r="M11150" s="2">
        <v>0</v>
      </c>
      <c r="N11150" s="2">
        <v>0</v>
      </c>
      <c r="O11150" s="2">
        <v>0</v>
      </c>
      <c r="P11150" s="2">
        <v>0</v>
      </c>
      <c r="Q11150" s="2">
        <v>0</v>
      </c>
    </row>
    <row r="11151" spans="1:17" ht="19.5" customHeight="1">
      <c r="A11151" s="2" t="s">
        <v>41832</v>
      </c>
      <c r="B11151" s="2">
        <v>1078</v>
      </c>
      <c r="C11151" s="2">
        <v>130</v>
      </c>
      <c r="D11151" s="2" t="s">
        <v>41833</v>
      </c>
      <c r="E11151" s="2" t="s">
        <v>41834</v>
      </c>
      <c r="F11151" s="2">
        <v>3</v>
      </c>
      <c r="G11151" s="2">
        <v>25</v>
      </c>
      <c r="H11151" s="2" t="s">
        <v>41835</v>
      </c>
      <c r="I11151" s="2">
        <v>0</v>
      </c>
      <c r="J11151" s="2">
        <v>0</v>
      </c>
      <c r="K11151" s="2">
        <v>0</v>
      </c>
      <c r="L11151" s="2">
        <v>0</v>
      </c>
      <c r="M11151" s="2">
        <v>0</v>
      </c>
      <c r="N11151" s="2">
        <v>0</v>
      </c>
      <c r="O11151" s="2">
        <v>0</v>
      </c>
      <c r="P11151" s="2">
        <v>0</v>
      </c>
      <c r="Q11151" s="2">
        <v>34.30178712</v>
      </c>
    </row>
    <row r="11152" spans="1:17" ht="19.5" customHeight="1">
      <c r="A11152" s="2" t="s">
        <v>41836</v>
      </c>
      <c r="B11152" s="2">
        <v>449</v>
      </c>
      <c r="C11152" s="2">
        <v>263</v>
      </c>
      <c r="D11152" s="2" t="s">
        <v>41833</v>
      </c>
      <c r="E11152" s="2" t="s">
        <v>41837</v>
      </c>
      <c r="F11152" s="2" t="s">
        <v>41838</v>
      </c>
      <c r="G11152" s="2" t="s">
        <v>41839</v>
      </c>
      <c r="H11152" s="2" t="s">
        <v>41835</v>
      </c>
      <c r="I11152" s="2">
        <v>16.758208379999999</v>
      </c>
      <c r="J11152" s="2">
        <v>0</v>
      </c>
      <c r="K11152" s="2">
        <v>13.967943569999999</v>
      </c>
      <c r="L11152" s="2">
        <v>0</v>
      </c>
      <c r="M11152" s="2">
        <v>0</v>
      </c>
      <c r="N11152" s="2">
        <v>0</v>
      </c>
      <c r="O11152" s="2">
        <v>0</v>
      </c>
      <c r="P11152" s="2">
        <v>0</v>
      </c>
      <c r="Q11152" s="2">
        <v>45.735716160000003</v>
      </c>
    </row>
    <row r="11153" spans="1:17" ht="19.5" customHeight="1">
      <c r="A11153" s="2" t="s">
        <v>41840</v>
      </c>
      <c r="B11153" s="2">
        <v>529</v>
      </c>
      <c r="C11153" s="2">
        <v>215</v>
      </c>
      <c r="D11153" s="2" t="s">
        <v>225</v>
      </c>
      <c r="E11153" s="2" t="s">
        <v>41841</v>
      </c>
      <c r="F11153" s="2" t="s">
        <v>41842</v>
      </c>
      <c r="G11153" s="2" t="s">
        <v>41843</v>
      </c>
      <c r="H11153" s="2" t="s">
        <v>229</v>
      </c>
      <c r="I11153" s="2">
        <v>20.947760469999999</v>
      </c>
      <c r="J11153" s="2">
        <v>7.0162883130000004</v>
      </c>
      <c r="K11153" s="2">
        <v>0</v>
      </c>
      <c r="L11153" s="2">
        <v>82.44778307</v>
      </c>
      <c r="M11153" s="2">
        <v>41.869033659999999</v>
      </c>
      <c r="N11153" s="2">
        <v>0</v>
      </c>
      <c r="O11153" s="2">
        <v>0</v>
      </c>
      <c r="P11153" s="2">
        <v>0</v>
      </c>
      <c r="Q11153" s="2">
        <v>0</v>
      </c>
    </row>
    <row r="11154" spans="1:17" ht="19.5" customHeight="1">
      <c r="A11154" s="2" t="s">
        <v>41844</v>
      </c>
      <c r="B11154" s="2">
        <v>4857</v>
      </c>
      <c r="C11154" s="2">
        <v>394</v>
      </c>
      <c r="D11154" s="2" t="s">
        <v>225</v>
      </c>
      <c r="E11154" s="2" t="s">
        <v>41845</v>
      </c>
      <c r="F11154" s="2" t="s">
        <v>41846</v>
      </c>
      <c r="G11154" s="2" t="s">
        <v>41847</v>
      </c>
      <c r="H11154" s="2" t="s">
        <v>229</v>
      </c>
      <c r="I11154" s="2">
        <v>41.895520949999998</v>
      </c>
      <c r="J11154" s="2">
        <v>56.130306509999997</v>
      </c>
      <c r="K11154" s="2">
        <v>69.83971785</v>
      </c>
      <c r="L11154" s="2">
        <v>27.48259436</v>
      </c>
      <c r="M11154" s="2">
        <v>33.495226930000001</v>
      </c>
      <c r="N11154" s="2">
        <v>0</v>
      </c>
      <c r="O11154" s="2">
        <v>74.387235149999995</v>
      </c>
      <c r="P11154" s="2">
        <v>22.585599420000001</v>
      </c>
      <c r="Q11154" s="2">
        <v>57.169645209999999</v>
      </c>
    </row>
    <row r="11155" spans="1:17" ht="19.5" customHeight="1">
      <c r="A11155" s="2" t="s">
        <v>41848</v>
      </c>
      <c r="B11155" s="2">
        <v>19025</v>
      </c>
      <c r="C11155" s="2">
        <v>159</v>
      </c>
      <c r="D11155" s="2" t="s">
        <v>225</v>
      </c>
      <c r="E11155" s="2" t="s">
        <v>41849</v>
      </c>
      <c r="F11155" s="2">
        <v>2</v>
      </c>
      <c r="G11155" s="2">
        <v>51</v>
      </c>
      <c r="H11155" s="2" t="s">
        <v>229</v>
      </c>
      <c r="I11155" s="2">
        <v>0</v>
      </c>
      <c r="J11155" s="2">
        <v>0</v>
      </c>
      <c r="K11155" s="2">
        <v>13.967943569999999</v>
      </c>
      <c r="L11155" s="2">
        <v>0</v>
      </c>
      <c r="M11155" s="2">
        <v>0</v>
      </c>
      <c r="N11155" s="2">
        <v>0</v>
      </c>
      <c r="O11155" s="2">
        <v>0</v>
      </c>
      <c r="P11155" s="2">
        <v>0</v>
      </c>
      <c r="Q11155" s="2">
        <v>0</v>
      </c>
    </row>
    <row r="11156" spans="1:17" ht="19.5" customHeight="1">
      <c r="A11156" s="2" t="s">
        <v>41850</v>
      </c>
      <c r="B11156" s="2">
        <v>14293</v>
      </c>
      <c r="C11156" s="2">
        <v>186</v>
      </c>
      <c r="D11156" s="2" t="s">
        <v>225</v>
      </c>
      <c r="E11156" s="2" t="s">
        <v>41851</v>
      </c>
      <c r="F11156" s="2">
        <v>2</v>
      </c>
      <c r="G11156" s="2">
        <v>125</v>
      </c>
      <c r="H11156" s="2" t="s">
        <v>229</v>
      </c>
      <c r="I11156" s="2">
        <v>0</v>
      </c>
      <c r="J11156" s="2">
        <v>7.0162883130000004</v>
      </c>
      <c r="K11156" s="2">
        <v>0</v>
      </c>
      <c r="L11156" s="2">
        <v>0</v>
      </c>
      <c r="M11156" s="2">
        <v>0</v>
      </c>
      <c r="N11156" s="2">
        <v>0</v>
      </c>
      <c r="O11156" s="2">
        <v>0</v>
      </c>
      <c r="P11156" s="2">
        <v>0</v>
      </c>
      <c r="Q11156" s="2">
        <v>0</v>
      </c>
    </row>
    <row r="11157" spans="1:17" ht="19.5" customHeight="1">
      <c r="A11157" s="2" t="s">
        <v>41852</v>
      </c>
      <c r="B11157" s="2">
        <v>8639</v>
      </c>
      <c r="C11157" s="2">
        <v>101</v>
      </c>
      <c r="D11157" s="2" t="s">
        <v>41853</v>
      </c>
      <c r="E11157" s="2" t="s">
        <v>41854</v>
      </c>
      <c r="F11157" s="2" t="s">
        <v>41855</v>
      </c>
      <c r="G11157" s="2" t="s">
        <v>41856</v>
      </c>
      <c r="H11157" s="2" t="s">
        <v>41857</v>
      </c>
      <c r="I11157" s="2">
        <v>20.947760469999999</v>
      </c>
      <c r="J11157" s="2">
        <v>14.032576629999999</v>
      </c>
      <c r="K11157" s="2">
        <v>13.967943569999999</v>
      </c>
      <c r="L11157" s="2">
        <v>0</v>
      </c>
      <c r="M11157" s="2">
        <v>0</v>
      </c>
      <c r="N11157" s="2">
        <v>0</v>
      </c>
      <c r="O11157" s="2">
        <v>0</v>
      </c>
      <c r="P11157" s="2">
        <v>0</v>
      </c>
      <c r="Q11157" s="2">
        <v>45.735716160000003</v>
      </c>
    </row>
    <row r="11158" spans="1:17" ht="19.5" customHeight="1">
      <c r="A11158" s="2" t="s">
        <v>41858</v>
      </c>
      <c r="B11158" s="2">
        <v>24523</v>
      </c>
      <c r="C11158" s="2">
        <v>236</v>
      </c>
      <c r="D11158" s="2" t="s">
        <v>41853</v>
      </c>
      <c r="E11158" s="2" t="s">
        <v>41859</v>
      </c>
      <c r="F11158" s="2">
        <v>3</v>
      </c>
      <c r="G11158" s="2">
        <v>69</v>
      </c>
      <c r="H11158" s="2" t="s">
        <v>41857</v>
      </c>
      <c r="I11158" s="2">
        <v>0</v>
      </c>
      <c r="J11158" s="2">
        <v>10.524432470000001</v>
      </c>
      <c r="K11158" s="2">
        <v>0</v>
      </c>
      <c r="L11158" s="2">
        <v>0</v>
      </c>
      <c r="M11158" s="2">
        <v>0</v>
      </c>
      <c r="N11158" s="2">
        <v>0</v>
      </c>
      <c r="O11158" s="2">
        <v>0</v>
      </c>
      <c r="P11158" s="2">
        <v>0</v>
      </c>
      <c r="Q11158" s="2">
        <v>0</v>
      </c>
    </row>
    <row r="11159" spans="1:17" ht="19.5" customHeight="1">
      <c r="A11159" s="2" t="s">
        <v>41860</v>
      </c>
      <c r="B11159" s="2">
        <v>2195</v>
      </c>
      <c r="C11159" s="2">
        <v>42</v>
      </c>
      <c r="D11159" s="2" t="s">
        <v>41853</v>
      </c>
      <c r="E11159" s="2" t="s">
        <v>41861</v>
      </c>
      <c r="F11159" s="2" t="s">
        <v>41862</v>
      </c>
      <c r="G11159" s="2" t="s">
        <v>41863</v>
      </c>
      <c r="H11159" s="2" t="s">
        <v>41857</v>
      </c>
      <c r="I11159" s="2">
        <v>29.326864659999998</v>
      </c>
      <c r="J11159" s="2">
        <v>7.0162883130000004</v>
      </c>
      <c r="K11159" s="2">
        <v>20.95191535</v>
      </c>
      <c r="L11159" s="2">
        <v>0</v>
      </c>
      <c r="M11159" s="2">
        <v>0</v>
      </c>
      <c r="N11159" s="2">
        <v>27.955606499999998</v>
      </c>
      <c r="O11159" s="2">
        <v>0</v>
      </c>
      <c r="P11159" s="2">
        <v>0</v>
      </c>
      <c r="Q11159" s="2">
        <v>45.735716160000003</v>
      </c>
    </row>
    <row r="11160" spans="1:17" ht="19.5" customHeight="1">
      <c r="A11160" s="2" t="s">
        <v>41864</v>
      </c>
      <c r="B11160" s="2">
        <v>4918</v>
      </c>
      <c r="C11160" s="2">
        <v>293</v>
      </c>
      <c r="D11160" s="2" t="s">
        <v>41853</v>
      </c>
      <c r="E11160" s="2" t="s">
        <v>41865</v>
      </c>
      <c r="F11160" s="2" t="s">
        <v>192</v>
      </c>
      <c r="G11160" s="2" t="s">
        <v>41866</v>
      </c>
      <c r="H11160" s="2" t="s">
        <v>41857</v>
      </c>
      <c r="I11160" s="2">
        <v>0</v>
      </c>
      <c r="J11160" s="2">
        <v>0</v>
      </c>
      <c r="K11160" s="2">
        <v>0</v>
      </c>
      <c r="L11160" s="2">
        <v>0</v>
      </c>
      <c r="M11160" s="2">
        <v>16.747613470000001</v>
      </c>
      <c r="N11160" s="2">
        <v>0</v>
      </c>
      <c r="O11160" s="2">
        <v>37.193617580000002</v>
      </c>
      <c r="P11160" s="2">
        <v>0</v>
      </c>
      <c r="Q11160" s="2">
        <v>0</v>
      </c>
    </row>
    <row r="11161" spans="1:17" ht="19.5" customHeight="1">
      <c r="A11161" s="2" t="s">
        <v>41867</v>
      </c>
      <c r="B11161" s="2">
        <v>12366</v>
      </c>
      <c r="C11161" s="2">
        <v>210</v>
      </c>
      <c r="D11161" s="2" t="s">
        <v>225</v>
      </c>
      <c r="E11161" s="2" t="s">
        <v>41868</v>
      </c>
      <c r="F11161" s="2">
        <v>2</v>
      </c>
      <c r="G11161" s="2">
        <v>8</v>
      </c>
      <c r="H11161" s="2" t="s">
        <v>229</v>
      </c>
      <c r="I11161" s="2">
        <v>0</v>
      </c>
      <c r="J11161" s="2">
        <v>0</v>
      </c>
      <c r="K11161" s="2">
        <v>0</v>
      </c>
      <c r="L11161" s="2">
        <v>0</v>
      </c>
      <c r="M11161" s="2">
        <v>16.747613470000001</v>
      </c>
      <c r="N11161" s="2">
        <v>0</v>
      </c>
      <c r="O11161" s="2">
        <v>0</v>
      </c>
      <c r="P11161" s="2">
        <v>0</v>
      </c>
      <c r="Q11161" s="2">
        <v>0</v>
      </c>
    </row>
    <row r="11162" spans="1:17" ht="19.5" customHeight="1">
      <c r="A11162" s="2" t="s">
        <v>41869</v>
      </c>
      <c r="B11162" s="2">
        <v>404</v>
      </c>
      <c r="C11162" s="2">
        <v>300</v>
      </c>
      <c r="D11162" s="2" t="s">
        <v>41870</v>
      </c>
      <c r="E11162" s="2" t="s">
        <v>41871</v>
      </c>
      <c r="F11162" s="2">
        <v>2</v>
      </c>
      <c r="G11162" s="2">
        <v>4</v>
      </c>
      <c r="H11162" s="2" t="s">
        <v>41872</v>
      </c>
      <c r="I11162" s="2">
        <v>0</v>
      </c>
      <c r="J11162" s="2">
        <v>0</v>
      </c>
      <c r="K11162" s="2">
        <v>0</v>
      </c>
      <c r="L11162" s="2">
        <v>0</v>
      </c>
      <c r="M11162" s="2">
        <v>0</v>
      </c>
      <c r="N11162" s="2">
        <v>0</v>
      </c>
      <c r="O11162" s="2">
        <v>0</v>
      </c>
      <c r="P11162" s="2">
        <v>0</v>
      </c>
      <c r="Q11162" s="2">
        <v>22.867858080000001</v>
      </c>
    </row>
    <row r="11163" spans="1:17" ht="19.5" customHeight="1">
      <c r="A11163" s="2" t="s">
        <v>41873</v>
      </c>
      <c r="B11163" s="2">
        <v>279</v>
      </c>
      <c r="C11163" s="2">
        <v>279</v>
      </c>
      <c r="D11163" s="2" t="s">
        <v>41870</v>
      </c>
      <c r="E11163" s="2" t="s">
        <v>41874</v>
      </c>
      <c r="F11163" s="2" t="s">
        <v>345</v>
      </c>
      <c r="G11163" s="2" t="s">
        <v>41875</v>
      </c>
      <c r="H11163" s="2" t="s">
        <v>41872</v>
      </c>
      <c r="I11163" s="2">
        <v>8.3791041899999996</v>
      </c>
      <c r="J11163" s="2">
        <v>7.0162883130000004</v>
      </c>
      <c r="K11163" s="2">
        <v>0</v>
      </c>
      <c r="L11163" s="2">
        <v>0</v>
      </c>
      <c r="M11163" s="2">
        <v>0</v>
      </c>
      <c r="N11163" s="2">
        <v>0</v>
      </c>
      <c r="O11163" s="2">
        <v>0</v>
      </c>
      <c r="P11163" s="2">
        <v>0</v>
      </c>
      <c r="Q11163" s="2">
        <v>0</v>
      </c>
    </row>
    <row r="11164" spans="1:17" ht="19.5" customHeight="1">
      <c r="A11164" s="2" t="s">
        <v>41876</v>
      </c>
      <c r="B11164" s="2">
        <v>2984</v>
      </c>
      <c r="C11164" s="2">
        <v>291</v>
      </c>
      <c r="D11164" s="2" t="s">
        <v>41877</v>
      </c>
      <c r="E11164" s="2" t="s">
        <v>41878</v>
      </c>
      <c r="F11164" s="2">
        <v>4</v>
      </c>
      <c r="G11164" s="2">
        <v>21</v>
      </c>
      <c r="H11164" s="2" t="s">
        <v>41879</v>
      </c>
      <c r="I11164" s="2">
        <v>0</v>
      </c>
      <c r="J11164" s="2">
        <v>0</v>
      </c>
      <c r="K11164" s="2">
        <v>0</v>
      </c>
      <c r="L11164" s="2">
        <v>0</v>
      </c>
      <c r="M11164" s="2">
        <v>0</v>
      </c>
      <c r="N11164" s="2">
        <v>0</v>
      </c>
      <c r="O11164" s="2">
        <v>0</v>
      </c>
      <c r="P11164" s="2">
        <v>0</v>
      </c>
      <c r="Q11164" s="2">
        <v>45.735716160000003</v>
      </c>
    </row>
    <row r="11165" spans="1:17" ht="19.5" customHeight="1">
      <c r="A11165" s="2" t="s">
        <v>41880</v>
      </c>
      <c r="B11165" s="2">
        <v>1346</v>
      </c>
      <c r="C11165" s="2">
        <v>291</v>
      </c>
      <c r="D11165" s="2" t="s">
        <v>41877</v>
      </c>
      <c r="E11165" s="2" t="s">
        <v>41878</v>
      </c>
      <c r="F11165" s="2">
        <v>5</v>
      </c>
      <c r="G11165" s="2">
        <v>43</v>
      </c>
      <c r="H11165" s="2" t="s">
        <v>41879</v>
      </c>
      <c r="I11165" s="2">
        <v>20.947760469999999</v>
      </c>
      <c r="J11165" s="2">
        <v>0</v>
      </c>
      <c r="K11165" s="2">
        <v>0</v>
      </c>
      <c r="L11165" s="2">
        <v>0</v>
      </c>
      <c r="M11165" s="2">
        <v>0</v>
      </c>
      <c r="N11165" s="2">
        <v>0</v>
      </c>
      <c r="O11165" s="2">
        <v>0</v>
      </c>
      <c r="P11165" s="2">
        <v>0</v>
      </c>
      <c r="Q11165" s="2">
        <v>0</v>
      </c>
    </row>
    <row r="11166" spans="1:17" ht="19.5" customHeight="1">
      <c r="A11166" s="2" t="s">
        <v>41881</v>
      </c>
      <c r="B11166" s="2">
        <v>23383</v>
      </c>
      <c r="C11166" s="2">
        <v>173</v>
      </c>
      <c r="D11166" s="2" t="s">
        <v>41882</v>
      </c>
      <c r="E11166" s="2" t="s">
        <v>41883</v>
      </c>
      <c r="F11166" s="2">
        <v>4</v>
      </c>
      <c r="G11166" s="2">
        <v>3</v>
      </c>
      <c r="H11166" s="2" t="s">
        <v>41884</v>
      </c>
      <c r="I11166" s="2">
        <v>0</v>
      </c>
      <c r="J11166" s="2">
        <v>0</v>
      </c>
      <c r="K11166" s="2">
        <v>0</v>
      </c>
      <c r="L11166" s="2">
        <v>0</v>
      </c>
      <c r="M11166" s="2">
        <v>0</v>
      </c>
      <c r="N11166" s="2">
        <v>0</v>
      </c>
      <c r="O11166" s="2">
        <v>0</v>
      </c>
      <c r="P11166" s="2">
        <v>0</v>
      </c>
      <c r="Q11166" s="2">
        <v>45.735716160000003</v>
      </c>
    </row>
    <row r="11167" spans="1:17" ht="19.5" customHeight="1">
      <c r="A11167" s="2" t="s">
        <v>41885</v>
      </c>
      <c r="B11167" s="2">
        <v>16628</v>
      </c>
      <c r="C11167" s="2">
        <v>244</v>
      </c>
      <c r="D11167" s="2" t="s">
        <v>41882</v>
      </c>
      <c r="E11167" s="2" t="s">
        <v>41886</v>
      </c>
      <c r="F11167" s="2" t="s">
        <v>41887</v>
      </c>
      <c r="G11167" s="2" t="s">
        <v>41888</v>
      </c>
      <c r="H11167" s="2" t="s">
        <v>41884</v>
      </c>
      <c r="I11167" s="2">
        <v>0</v>
      </c>
      <c r="J11167" s="2">
        <v>0</v>
      </c>
      <c r="K11167" s="2">
        <v>20.95191535</v>
      </c>
      <c r="L11167" s="2">
        <v>27.48259436</v>
      </c>
      <c r="M11167" s="2">
        <v>41.869033659999999</v>
      </c>
      <c r="N11167" s="2">
        <v>0</v>
      </c>
      <c r="O11167" s="2">
        <v>0</v>
      </c>
      <c r="P11167" s="2">
        <v>0</v>
      </c>
      <c r="Q11167" s="2">
        <v>0</v>
      </c>
    </row>
    <row r="11168" spans="1:17" ht="19.5" customHeight="1">
      <c r="A11168" s="2" t="s">
        <v>41889</v>
      </c>
      <c r="B11168" s="2">
        <v>6558</v>
      </c>
      <c r="C11168" s="2">
        <v>496</v>
      </c>
      <c r="D11168" s="2" t="s">
        <v>41882</v>
      </c>
      <c r="E11168" s="2" t="s">
        <v>41890</v>
      </c>
      <c r="F11168" s="2" t="s">
        <v>41891</v>
      </c>
      <c r="G11168" s="2" t="s">
        <v>41892</v>
      </c>
      <c r="H11168" s="2" t="s">
        <v>41884</v>
      </c>
      <c r="I11168" s="2">
        <v>29.326864659999998</v>
      </c>
      <c r="J11168" s="2">
        <v>21.048864940000001</v>
      </c>
      <c r="K11168" s="2">
        <v>48.887802489999999</v>
      </c>
      <c r="L11168" s="2">
        <v>0</v>
      </c>
      <c r="M11168" s="2">
        <v>0</v>
      </c>
      <c r="N11168" s="2">
        <v>0</v>
      </c>
      <c r="O11168" s="2">
        <v>24.795745050000001</v>
      </c>
      <c r="P11168" s="2">
        <v>33.878399129999998</v>
      </c>
      <c r="Q11168" s="2">
        <v>45.735716160000003</v>
      </c>
    </row>
    <row r="11169" spans="1:17" ht="19.5" customHeight="1">
      <c r="A11169" s="2" t="s">
        <v>41893</v>
      </c>
      <c r="B11169" s="2">
        <v>15488</v>
      </c>
      <c r="C11169" s="2">
        <v>283</v>
      </c>
      <c r="D11169" s="2" t="s">
        <v>41882</v>
      </c>
      <c r="E11169" s="2" t="s">
        <v>41894</v>
      </c>
      <c r="F11169" s="2" t="s">
        <v>41895</v>
      </c>
      <c r="G11169" s="2" t="s">
        <v>41896</v>
      </c>
      <c r="H11169" s="2" t="s">
        <v>41884</v>
      </c>
      <c r="I11169" s="2">
        <v>50.274625139999998</v>
      </c>
      <c r="J11169" s="2">
        <v>28.065153250000002</v>
      </c>
      <c r="K11169" s="2">
        <v>62.855746060000001</v>
      </c>
      <c r="L11169" s="2">
        <v>109.9303774</v>
      </c>
      <c r="M11169" s="2">
        <v>0</v>
      </c>
      <c r="N11169" s="2">
        <v>0</v>
      </c>
      <c r="O11169" s="2">
        <v>37.193617580000002</v>
      </c>
      <c r="P11169" s="2">
        <v>33.878399129999998</v>
      </c>
      <c r="Q11169" s="2">
        <v>34.30178712</v>
      </c>
    </row>
    <row r="11170" spans="1:17" ht="19.5" customHeight="1">
      <c r="A11170" s="2" t="s">
        <v>41897</v>
      </c>
      <c r="B11170" s="2">
        <v>4069</v>
      </c>
      <c r="C11170" s="2">
        <v>99</v>
      </c>
      <c r="D11170" s="2" t="s">
        <v>41882</v>
      </c>
      <c r="E11170" s="2" t="s">
        <v>41898</v>
      </c>
      <c r="F11170" s="2">
        <v>2</v>
      </c>
      <c r="G11170" s="2">
        <v>68</v>
      </c>
      <c r="H11170" s="2" t="s">
        <v>41884</v>
      </c>
      <c r="I11170" s="2">
        <v>0</v>
      </c>
      <c r="J11170" s="2">
        <v>0</v>
      </c>
      <c r="K11170" s="2">
        <v>0</v>
      </c>
      <c r="L11170" s="2">
        <v>18.321729569999999</v>
      </c>
      <c r="M11170" s="2">
        <v>0</v>
      </c>
      <c r="N11170" s="2">
        <v>0</v>
      </c>
      <c r="O11170" s="2">
        <v>0</v>
      </c>
      <c r="P11170" s="2">
        <v>0</v>
      </c>
      <c r="Q11170" s="2">
        <v>0</v>
      </c>
    </row>
    <row r="11171" spans="1:17" ht="19.5" customHeight="1">
      <c r="A11171" s="2" t="s">
        <v>41899</v>
      </c>
      <c r="B11171" s="2">
        <v>11370</v>
      </c>
      <c r="C11171" s="2">
        <v>224</v>
      </c>
      <c r="D11171" s="2" t="s">
        <v>41882</v>
      </c>
      <c r="E11171" s="2" t="s">
        <v>41900</v>
      </c>
      <c r="F11171" s="2">
        <v>2</v>
      </c>
      <c r="G11171" s="2">
        <v>70</v>
      </c>
      <c r="H11171" s="2" t="s">
        <v>41884</v>
      </c>
      <c r="I11171" s="2">
        <v>0</v>
      </c>
      <c r="J11171" s="2">
        <v>0</v>
      </c>
      <c r="K11171" s="2">
        <v>0</v>
      </c>
      <c r="L11171" s="2">
        <v>0</v>
      </c>
      <c r="M11171" s="2">
        <v>16.747613470000001</v>
      </c>
      <c r="N11171" s="2">
        <v>0</v>
      </c>
      <c r="O11171" s="2">
        <v>0</v>
      </c>
      <c r="P11171" s="2">
        <v>0</v>
      </c>
      <c r="Q11171" s="2">
        <v>0</v>
      </c>
    </row>
    <row r="11172" spans="1:17" ht="19.5" customHeight="1">
      <c r="A11172" s="2" t="s">
        <v>41901</v>
      </c>
      <c r="B11172" s="2">
        <v>12999</v>
      </c>
      <c r="C11172" s="2">
        <v>342</v>
      </c>
      <c r="D11172" s="2" t="s">
        <v>41882</v>
      </c>
      <c r="E11172" s="2" t="s">
        <v>41902</v>
      </c>
      <c r="F11172" s="2">
        <v>6</v>
      </c>
      <c r="G11172" s="2">
        <v>45</v>
      </c>
      <c r="H11172" s="2" t="s">
        <v>41884</v>
      </c>
      <c r="I11172" s="2">
        <v>0</v>
      </c>
      <c r="J11172" s="2">
        <v>0</v>
      </c>
      <c r="K11172" s="2">
        <v>0</v>
      </c>
      <c r="L11172" s="2">
        <v>0</v>
      </c>
      <c r="M11172" s="2">
        <v>50.242840399999999</v>
      </c>
      <c r="N11172" s="2">
        <v>0</v>
      </c>
      <c r="O11172" s="2">
        <v>0</v>
      </c>
      <c r="P11172" s="2">
        <v>0</v>
      </c>
      <c r="Q11172" s="2">
        <v>0</v>
      </c>
    </row>
    <row r="11173" spans="1:17" ht="19.5" customHeight="1">
      <c r="A11173" s="2" t="s">
        <v>41903</v>
      </c>
      <c r="B11173" s="2">
        <v>12170</v>
      </c>
      <c r="C11173" s="2">
        <v>228</v>
      </c>
      <c r="D11173" s="2" t="s">
        <v>41882</v>
      </c>
      <c r="E11173" s="2" t="s">
        <v>41904</v>
      </c>
      <c r="F11173" s="2" t="s">
        <v>228</v>
      </c>
      <c r="G11173" s="2">
        <v>157243</v>
      </c>
      <c r="H11173" s="2" t="s">
        <v>41884</v>
      </c>
      <c r="I11173" s="2">
        <v>25.137312569999999</v>
      </c>
      <c r="J11173" s="2">
        <v>7.0162883130000004</v>
      </c>
      <c r="K11173" s="2">
        <v>0</v>
      </c>
      <c r="L11173" s="2">
        <v>0</v>
      </c>
      <c r="M11173" s="2">
        <v>0</v>
      </c>
      <c r="N11173" s="2">
        <v>0</v>
      </c>
      <c r="O11173" s="2">
        <v>0</v>
      </c>
      <c r="P11173" s="2">
        <v>0</v>
      </c>
      <c r="Q11173" s="2">
        <v>0</v>
      </c>
    </row>
    <row r="11174" spans="1:17" ht="19.5" customHeight="1">
      <c r="A11174" s="2" t="s">
        <v>41905</v>
      </c>
      <c r="B11174" s="2">
        <v>5796</v>
      </c>
      <c r="C11174" s="2">
        <v>197</v>
      </c>
      <c r="D11174" s="2" t="s">
        <v>41882</v>
      </c>
      <c r="E11174" s="2" t="s">
        <v>41906</v>
      </c>
      <c r="F11174" s="2" t="s">
        <v>41907</v>
      </c>
      <c r="G11174" s="2" t="s">
        <v>41908</v>
      </c>
      <c r="H11174" s="2" t="s">
        <v>41884</v>
      </c>
      <c r="I11174" s="2">
        <v>41.895520949999998</v>
      </c>
      <c r="J11174" s="2">
        <v>0</v>
      </c>
      <c r="K11174" s="2">
        <v>48.887802489999999</v>
      </c>
      <c r="L11174" s="2">
        <v>91.608647860000005</v>
      </c>
      <c r="M11174" s="2">
        <v>0</v>
      </c>
      <c r="N11174" s="2">
        <v>41.933409750000003</v>
      </c>
      <c r="O11174" s="2">
        <v>0</v>
      </c>
      <c r="P11174" s="2">
        <v>0</v>
      </c>
      <c r="Q11174" s="2">
        <v>0</v>
      </c>
    </row>
    <row r="11175" spans="1:17" ht="19.5" customHeight="1">
      <c r="A11175" s="2" t="s">
        <v>41909</v>
      </c>
      <c r="B11175" s="2">
        <v>35512</v>
      </c>
      <c r="C11175" s="2">
        <v>335</v>
      </c>
      <c r="D11175" s="2" t="s">
        <v>41882</v>
      </c>
      <c r="E11175" s="2" t="s">
        <v>41910</v>
      </c>
      <c r="F11175" s="2" t="s">
        <v>3683</v>
      </c>
      <c r="G11175" s="2" t="s">
        <v>41911</v>
      </c>
      <c r="H11175" s="2" t="s">
        <v>41884</v>
      </c>
      <c r="I11175" s="2">
        <v>0</v>
      </c>
      <c r="J11175" s="2">
        <v>0</v>
      </c>
      <c r="K11175" s="2">
        <v>13.967943569999999</v>
      </c>
      <c r="L11175" s="2">
        <v>0</v>
      </c>
      <c r="M11175" s="2">
        <v>0</v>
      </c>
      <c r="N11175" s="2">
        <v>0</v>
      </c>
      <c r="O11175" s="2">
        <v>0</v>
      </c>
      <c r="P11175" s="2">
        <v>0</v>
      </c>
      <c r="Q11175" s="2">
        <v>0</v>
      </c>
    </row>
    <row r="11176" spans="1:17" ht="19.5" customHeight="1">
      <c r="A11176" s="2" t="s">
        <v>41912</v>
      </c>
      <c r="B11176" s="2">
        <v>15493</v>
      </c>
      <c r="C11176" s="2">
        <v>128</v>
      </c>
      <c r="D11176" s="2" t="s">
        <v>41882</v>
      </c>
      <c r="E11176" s="2" t="s">
        <v>41913</v>
      </c>
      <c r="F11176" s="2" t="s">
        <v>41914</v>
      </c>
      <c r="G11176" s="2" t="s">
        <v>41915</v>
      </c>
      <c r="H11176" s="2" t="s">
        <v>41884</v>
      </c>
      <c r="I11176" s="2">
        <v>29.326864659999998</v>
      </c>
      <c r="J11176" s="2">
        <v>28.065153250000002</v>
      </c>
      <c r="K11176" s="2">
        <v>20.95191535</v>
      </c>
      <c r="L11176" s="2">
        <v>27.48259436</v>
      </c>
      <c r="M11176" s="2">
        <v>0</v>
      </c>
      <c r="N11176" s="2">
        <v>0</v>
      </c>
      <c r="O11176" s="2">
        <v>24.795745050000001</v>
      </c>
      <c r="P11176" s="2">
        <v>0</v>
      </c>
      <c r="Q11176" s="2">
        <v>0</v>
      </c>
    </row>
    <row r="11177" spans="1:17" ht="19.5" customHeight="1">
      <c r="A11177" s="2" t="s">
        <v>41916</v>
      </c>
      <c r="B11177" s="2">
        <v>1710</v>
      </c>
      <c r="C11177" s="2">
        <v>255</v>
      </c>
      <c r="D11177" s="2" t="s">
        <v>41882</v>
      </c>
      <c r="E11177" s="2" t="s">
        <v>41917</v>
      </c>
      <c r="F11177" s="2" t="s">
        <v>41918</v>
      </c>
      <c r="G11177" s="2" t="s">
        <v>41919</v>
      </c>
      <c r="H11177" s="2" t="s">
        <v>41884</v>
      </c>
      <c r="I11177" s="2">
        <v>20.947760469999999</v>
      </c>
      <c r="J11177" s="2">
        <v>59.638450659999997</v>
      </c>
      <c r="K11177" s="2">
        <v>0</v>
      </c>
      <c r="L11177" s="2">
        <v>0</v>
      </c>
      <c r="M11177" s="2">
        <v>33.495226930000001</v>
      </c>
      <c r="N11177" s="2">
        <v>55.911212990000003</v>
      </c>
      <c r="O11177" s="2">
        <v>0</v>
      </c>
      <c r="P11177" s="2">
        <v>79.049597980000001</v>
      </c>
      <c r="Q11177" s="2">
        <v>0</v>
      </c>
    </row>
    <row r="11178" spans="1:17" ht="19.5" customHeight="1">
      <c r="A11178" s="2" t="s">
        <v>41920</v>
      </c>
      <c r="B11178" s="2">
        <v>17028</v>
      </c>
      <c r="C11178" s="2">
        <v>279</v>
      </c>
      <c r="D11178" s="2" t="s">
        <v>225</v>
      </c>
      <c r="E11178" s="2" t="s">
        <v>41921</v>
      </c>
      <c r="F11178" s="2">
        <v>5</v>
      </c>
      <c r="G11178" s="2">
        <v>1</v>
      </c>
      <c r="H11178" s="2" t="s">
        <v>229</v>
      </c>
      <c r="I11178" s="2">
        <v>20.947760469999999</v>
      </c>
      <c r="J11178" s="2">
        <v>0</v>
      </c>
      <c r="K11178" s="2">
        <v>0</v>
      </c>
      <c r="L11178" s="2">
        <v>0</v>
      </c>
      <c r="M11178" s="2">
        <v>0</v>
      </c>
      <c r="N11178" s="2">
        <v>0</v>
      </c>
      <c r="O11178" s="2">
        <v>0</v>
      </c>
      <c r="P11178" s="2">
        <v>0</v>
      </c>
      <c r="Q11178" s="2">
        <v>0</v>
      </c>
    </row>
    <row r="11179" spans="1:17" ht="19.5" customHeight="1">
      <c r="A11179" s="2" t="s">
        <v>41922</v>
      </c>
      <c r="B11179" s="2">
        <v>2054</v>
      </c>
      <c r="C11179" s="2">
        <v>300</v>
      </c>
      <c r="D11179" s="2" t="s">
        <v>225</v>
      </c>
      <c r="E11179" s="2" t="s">
        <v>41923</v>
      </c>
      <c r="F11179" s="2" t="s">
        <v>41924</v>
      </c>
      <c r="G11179" s="2" t="s">
        <v>41925</v>
      </c>
      <c r="H11179" s="2" t="s">
        <v>229</v>
      </c>
      <c r="I11179" s="2">
        <v>20.947760469999999</v>
      </c>
      <c r="J11179" s="2">
        <v>7.0162883130000004</v>
      </c>
      <c r="K11179" s="2">
        <v>62.855746060000001</v>
      </c>
      <c r="L11179" s="2">
        <v>0</v>
      </c>
      <c r="M11179" s="2">
        <v>16.747613470000001</v>
      </c>
      <c r="N11179" s="2">
        <v>0</v>
      </c>
      <c r="O11179" s="2">
        <v>0</v>
      </c>
      <c r="P11179" s="2">
        <v>33.878399129999998</v>
      </c>
      <c r="Q11179" s="2">
        <v>57.169645209999999</v>
      </c>
    </row>
    <row r="11180" spans="1:17" ht="19.5" customHeight="1">
      <c r="A11180" s="2" t="s">
        <v>41926</v>
      </c>
      <c r="B11180" s="2">
        <v>5221</v>
      </c>
      <c r="C11180" s="2">
        <v>410</v>
      </c>
      <c r="D11180" s="2" t="s">
        <v>41927</v>
      </c>
      <c r="E11180" s="2" t="s">
        <v>41928</v>
      </c>
      <c r="F11180" s="2" t="s">
        <v>41929</v>
      </c>
      <c r="G11180" s="2" t="s">
        <v>41930</v>
      </c>
      <c r="H11180" s="2" t="s">
        <v>41931</v>
      </c>
      <c r="I11180" s="2">
        <v>0</v>
      </c>
      <c r="J11180" s="2">
        <v>14.032576629999999</v>
      </c>
      <c r="K11180" s="2">
        <v>0</v>
      </c>
      <c r="L11180" s="2">
        <v>0</v>
      </c>
      <c r="M11180" s="2">
        <v>0</v>
      </c>
      <c r="N11180" s="2">
        <v>41.933409750000003</v>
      </c>
      <c r="O11180" s="2">
        <v>0</v>
      </c>
      <c r="P11180" s="2">
        <v>0</v>
      </c>
      <c r="Q11180" s="2">
        <v>0</v>
      </c>
    </row>
    <row r="11181" spans="1:17" ht="19.5" customHeight="1">
      <c r="A11181" s="2" t="s">
        <v>41932</v>
      </c>
      <c r="B11181" s="2">
        <v>17331</v>
      </c>
      <c r="C11181" s="2">
        <v>141</v>
      </c>
      <c r="D11181" s="2" t="s">
        <v>41927</v>
      </c>
      <c r="E11181" s="2" t="s">
        <v>41933</v>
      </c>
      <c r="F11181" s="2" t="s">
        <v>41934</v>
      </c>
      <c r="G11181" s="2" t="s">
        <v>41935</v>
      </c>
      <c r="H11181" s="2" t="s">
        <v>41931</v>
      </c>
      <c r="I11181" s="2">
        <v>0</v>
      </c>
      <c r="J11181" s="2">
        <v>7.0162883130000004</v>
      </c>
      <c r="K11181" s="2">
        <v>0</v>
      </c>
      <c r="L11181" s="2">
        <v>0</v>
      </c>
      <c r="M11181" s="2">
        <v>0</v>
      </c>
      <c r="N11181" s="2">
        <v>0</v>
      </c>
      <c r="O11181" s="2">
        <v>24.795745050000001</v>
      </c>
      <c r="P11181" s="2">
        <v>0</v>
      </c>
      <c r="Q11181" s="2">
        <v>0</v>
      </c>
    </row>
    <row r="11182" spans="1:17" ht="19.5" customHeight="1">
      <c r="A11182" s="2" t="s">
        <v>41936</v>
      </c>
      <c r="B11182" s="2">
        <v>5803</v>
      </c>
      <c r="C11182" s="2">
        <v>180</v>
      </c>
      <c r="D11182" s="2" t="s">
        <v>41937</v>
      </c>
      <c r="E11182" s="2" t="s">
        <v>41938</v>
      </c>
      <c r="F11182" s="2" t="s">
        <v>700</v>
      </c>
      <c r="G11182" s="2" t="s">
        <v>41939</v>
      </c>
      <c r="H11182" s="2" t="s">
        <v>41940</v>
      </c>
      <c r="I11182" s="2">
        <v>0</v>
      </c>
      <c r="J11182" s="2">
        <v>17.540720780000001</v>
      </c>
      <c r="K11182" s="2">
        <v>0</v>
      </c>
      <c r="L11182" s="2">
        <v>0</v>
      </c>
      <c r="M11182" s="2">
        <v>16.747613470000001</v>
      </c>
      <c r="N11182" s="2">
        <v>0</v>
      </c>
      <c r="O11182" s="2">
        <v>0</v>
      </c>
      <c r="P11182" s="2">
        <v>0</v>
      </c>
      <c r="Q11182" s="2">
        <v>0</v>
      </c>
    </row>
    <row r="11183" spans="1:17" ht="19.5" customHeight="1">
      <c r="A11183" s="2" t="s">
        <v>41941</v>
      </c>
      <c r="B11183" s="2">
        <v>2198</v>
      </c>
      <c r="C11183" s="2">
        <v>182</v>
      </c>
      <c r="D11183" s="2" t="s">
        <v>41942</v>
      </c>
      <c r="E11183" s="2" t="s">
        <v>41943</v>
      </c>
      <c r="F11183" s="2" t="s">
        <v>41944</v>
      </c>
      <c r="G11183" s="2" t="s">
        <v>41945</v>
      </c>
      <c r="H11183" s="2" t="s">
        <v>41946</v>
      </c>
      <c r="I11183" s="2">
        <v>209.4776047</v>
      </c>
      <c r="J11183" s="2">
        <v>417.46915460000002</v>
      </c>
      <c r="K11183" s="2">
        <v>139.6794357</v>
      </c>
      <c r="L11183" s="2">
        <v>238.18248439999999</v>
      </c>
      <c r="M11183" s="2">
        <v>209.34516830000001</v>
      </c>
      <c r="N11183" s="2">
        <v>223.64485199999999</v>
      </c>
      <c r="O11183" s="2">
        <v>123.97872529999999</v>
      </c>
      <c r="P11183" s="2">
        <v>271.02719309999998</v>
      </c>
      <c r="Q11183" s="2">
        <v>160.07500659999999</v>
      </c>
    </row>
    <row r="11184" spans="1:17" ht="19.5" customHeight="1">
      <c r="A11184" s="2" t="s">
        <v>41947</v>
      </c>
      <c r="B11184" s="2">
        <v>8939</v>
      </c>
      <c r="C11184" s="2">
        <v>370</v>
      </c>
      <c r="D11184" s="2" t="s">
        <v>41942</v>
      </c>
      <c r="E11184" s="2" t="s">
        <v>41948</v>
      </c>
      <c r="F11184" s="2" t="s">
        <v>41949</v>
      </c>
      <c r="G11184" s="2" t="s">
        <v>41950</v>
      </c>
      <c r="H11184" s="2" t="s">
        <v>41946</v>
      </c>
      <c r="I11184" s="2">
        <v>247.18357359999999</v>
      </c>
      <c r="J11184" s="2">
        <v>536.74605599999995</v>
      </c>
      <c r="K11184" s="2">
        <v>223.4870971</v>
      </c>
      <c r="L11184" s="2">
        <v>338.95199710000003</v>
      </c>
      <c r="M11184" s="2">
        <v>586.16647130000001</v>
      </c>
      <c r="N11184" s="2">
        <v>265.57826169999998</v>
      </c>
      <c r="O11184" s="2">
        <v>285.15106809999997</v>
      </c>
      <c r="P11184" s="2">
        <v>372.66239050000001</v>
      </c>
      <c r="Q11184" s="2">
        <v>160.07500659999999</v>
      </c>
    </row>
    <row r="11185" spans="1:17" ht="19.5" customHeight="1">
      <c r="A11185" s="2" t="s">
        <v>41951</v>
      </c>
      <c r="B11185" s="2">
        <v>3486</v>
      </c>
      <c r="C11185" s="2">
        <v>245</v>
      </c>
      <c r="D11185" s="2" t="s">
        <v>41942</v>
      </c>
      <c r="E11185" s="2" t="s">
        <v>41952</v>
      </c>
      <c r="F11185" s="2" t="s">
        <v>1649</v>
      </c>
      <c r="G11185" s="2" t="s">
        <v>41953</v>
      </c>
      <c r="H11185" s="2" t="s">
        <v>41946</v>
      </c>
      <c r="I11185" s="2">
        <v>8.3791041899999996</v>
      </c>
      <c r="J11185" s="2">
        <v>7.0162883130000004</v>
      </c>
      <c r="K11185" s="2">
        <v>0</v>
      </c>
      <c r="L11185" s="2">
        <v>18.321729569999999</v>
      </c>
      <c r="M11185" s="2">
        <v>0</v>
      </c>
      <c r="N11185" s="2">
        <v>0</v>
      </c>
      <c r="O11185" s="2">
        <v>0</v>
      </c>
      <c r="P11185" s="2">
        <v>0</v>
      </c>
      <c r="Q11185" s="2">
        <v>0</v>
      </c>
    </row>
    <row r="11186" spans="1:17" ht="19.5" customHeight="1">
      <c r="A11186" s="2" t="s">
        <v>41954</v>
      </c>
      <c r="B11186" s="2">
        <v>3156</v>
      </c>
      <c r="C11186" s="2">
        <v>164</v>
      </c>
      <c r="D11186" s="2" t="s">
        <v>41955</v>
      </c>
      <c r="E11186" s="2" t="s">
        <v>41956</v>
      </c>
      <c r="F11186" s="2">
        <v>2</v>
      </c>
      <c r="G11186" s="2">
        <v>34</v>
      </c>
      <c r="H11186" s="2" t="s">
        <v>41957</v>
      </c>
      <c r="I11186" s="2">
        <v>0</v>
      </c>
      <c r="J11186" s="2">
        <v>7.0162883130000004</v>
      </c>
      <c r="K11186" s="2">
        <v>0</v>
      </c>
      <c r="L11186" s="2">
        <v>0</v>
      </c>
      <c r="M11186" s="2">
        <v>0</v>
      </c>
      <c r="N11186" s="2">
        <v>0</v>
      </c>
      <c r="O11186" s="2">
        <v>0</v>
      </c>
      <c r="P11186" s="2">
        <v>0</v>
      </c>
      <c r="Q11186" s="2">
        <v>0</v>
      </c>
    </row>
    <row r="11187" spans="1:17" ht="19.5" customHeight="1">
      <c r="A11187" s="2" t="s">
        <v>41958</v>
      </c>
      <c r="B11187" s="2">
        <v>3063</v>
      </c>
      <c r="C11187" s="2">
        <v>378</v>
      </c>
      <c r="D11187" s="2" t="s">
        <v>41959</v>
      </c>
      <c r="E11187" s="2" t="s">
        <v>41960</v>
      </c>
      <c r="F11187" s="2" t="s">
        <v>41961</v>
      </c>
      <c r="G11187" s="2" t="s">
        <v>41962</v>
      </c>
      <c r="H11187" s="2" t="s">
        <v>41963</v>
      </c>
      <c r="I11187" s="2">
        <v>16.758208379999999</v>
      </c>
      <c r="J11187" s="2">
        <v>21.048864940000001</v>
      </c>
      <c r="K11187" s="2">
        <v>20.95191535</v>
      </c>
      <c r="L11187" s="2">
        <v>0</v>
      </c>
      <c r="M11187" s="2">
        <v>0</v>
      </c>
      <c r="N11187" s="2">
        <v>0</v>
      </c>
      <c r="O11187" s="2">
        <v>0</v>
      </c>
      <c r="P11187" s="2">
        <v>0</v>
      </c>
      <c r="Q11187" s="2">
        <v>57.169645209999999</v>
      </c>
    </row>
    <row r="11188" spans="1:17" ht="19.5" customHeight="1">
      <c r="A11188" s="2" t="s">
        <v>41964</v>
      </c>
      <c r="B11188" s="2">
        <v>3097</v>
      </c>
      <c r="C11188" s="2">
        <v>221</v>
      </c>
      <c r="D11188" s="2" t="s">
        <v>225</v>
      </c>
      <c r="E11188" s="2" t="s">
        <v>41965</v>
      </c>
      <c r="F11188" s="2" t="s">
        <v>41966</v>
      </c>
      <c r="G11188" s="2" t="s">
        <v>41967</v>
      </c>
      <c r="H11188" s="2" t="s">
        <v>229</v>
      </c>
      <c r="I11188" s="2">
        <v>12.568656280000001</v>
      </c>
      <c r="J11188" s="2">
        <v>0</v>
      </c>
      <c r="K11188" s="2">
        <v>20.95191535</v>
      </c>
      <c r="L11188" s="2">
        <v>0</v>
      </c>
      <c r="M11188" s="2">
        <v>0</v>
      </c>
      <c r="N11188" s="2">
        <v>27.955606499999998</v>
      </c>
      <c r="O11188" s="2">
        <v>0</v>
      </c>
      <c r="P11188" s="2">
        <v>0</v>
      </c>
      <c r="Q11188" s="2">
        <v>0</v>
      </c>
    </row>
    <row r="11189" spans="1:17" ht="19.5" customHeight="1">
      <c r="A11189" s="2" t="s">
        <v>41968</v>
      </c>
      <c r="B11189" s="2">
        <v>31532</v>
      </c>
      <c r="C11189" s="2">
        <v>405</v>
      </c>
      <c r="D11189" s="2" t="s">
        <v>225</v>
      </c>
      <c r="E11189" s="2" t="s">
        <v>41969</v>
      </c>
      <c r="F11189" s="2" t="s">
        <v>41970</v>
      </c>
      <c r="G11189" s="2" t="s">
        <v>41971</v>
      </c>
      <c r="H11189" s="2" t="s">
        <v>229</v>
      </c>
      <c r="I11189" s="2">
        <v>523.69401189999996</v>
      </c>
      <c r="J11189" s="2">
        <v>368.35513639999999</v>
      </c>
      <c r="K11189" s="2">
        <v>307.2947585</v>
      </c>
      <c r="L11189" s="2">
        <v>558.81275189999997</v>
      </c>
      <c r="M11189" s="2">
        <v>326.57846260000002</v>
      </c>
      <c r="N11189" s="2">
        <v>167.73363900000001</v>
      </c>
      <c r="O11189" s="2">
        <v>285.15106809999997</v>
      </c>
      <c r="P11189" s="2">
        <v>191.9775951</v>
      </c>
      <c r="Q11189" s="2">
        <v>205.81072270000001</v>
      </c>
    </row>
    <row r="11190" spans="1:17" ht="19.5" customHeight="1">
      <c r="A11190" s="2" t="s">
        <v>41972</v>
      </c>
      <c r="B11190" s="2">
        <v>58926</v>
      </c>
      <c r="C11190" s="2">
        <v>225</v>
      </c>
      <c r="D11190" s="2" t="s">
        <v>225</v>
      </c>
      <c r="E11190" s="2" t="s">
        <v>41973</v>
      </c>
      <c r="F11190" s="2" t="s">
        <v>41974</v>
      </c>
      <c r="G11190" s="2" t="s">
        <v>41975</v>
      </c>
      <c r="H11190" s="2" t="s">
        <v>229</v>
      </c>
      <c r="I11190" s="2">
        <v>12.568656280000001</v>
      </c>
      <c r="J11190" s="2">
        <v>17.540720780000001</v>
      </c>
      <c r="K11190" s="2">
        <v>0</v>
      </c>
      <c r="L11190" s="2">
        <v>27.48259436</v>
      </c>
      <c r="M11190" s="2">
        <v>41.869033659999999</v>
      </c>
      <c r="N11190" s="2">
        <v>0</v>
      </c>
      <c r="O11190" s="2">
        <v>24.795745050000001</v>
      </c>
      <c r="P11190" s="2">
        <v>0</v>
      </c>
      <c r="Q11190" s="2">
        <v>0</v>
      </c>
    </row>
    <row r="11191" spans="1:17" ht="19.5" customHeight="1">
      <c r="A11191" s="2" t="s">
        <v>41976</v>
      </c>
      <c r="B11191" s="2">
        <v>1387</v>
      </c>
      <c r="C11191" s="2">
        <v>296</v>
      </c>
      <c r="D11191" s="2" t="s">
        <v>225</v>
      </c>
      <c r="E11191" s="2" t="s">
        <v>41977</v>
      </c>
      <c r="F11191" s="2">
        <v>4</v>
      </c>
      <c r="G11191" s="2">
        <v>67</v>
      </c>
      <c r="H11191" s="2" t="s">
        <v>229</v>
      </c>
      <c r="I11191" s="2">
        <v>0</v>
      </c>
      <c r="J11191" s="2">
        <v>0</v>
      </c>
      <c r="K11191" s="2">
        <v>0</v>
      </c>
      <c r="L11191" s="2">
        <v>0</v>
      </c>
      <c r="M11191" s="2">
        <v>33.495226930000001</v>
      </c>
      <c r="N11191" s="2">
        <v>0</v>
      </c>
      <c r="O11191" s="2">
        <v>0</v>
      </c>
      <c r="P11191" s="2">
        <v>0</v>
      </c>
      <c r="Q11191" s="2">
        <v>0</v>
      </c>
    </row>
    <row r="11192" spans="1:17" ht="19.5" customHeight="1">
      <c r="A11192" s="2" t="s">
        <v>41978</v>
      </c>
      <c r="B11192" s="2">
        <v>4755</v>
      </c>
      <c r="C11192" s="2">
        <v>137</v>
      </c>
      <c r="D11192" s="2" t="s">
        <v>41979</v>
      </c>
      <c r="E11192" s="2" t="s">
        <v>41980</v>
      </c>
      <c r="F11192" s="2">
        <v>2</v>
      </c>
      <c r="G11192" s="2">
        <v>47</v>
      </c>
      <c r="H11192" s="2" t="s">
        <v>229</v>
      </c>
      <c r="I11192" s="2">
        <v>0</v>
      </c>
      <c r="J11192" s="2">
        <v>7.0162883130000004</v>
      </c>
      <c r="K11192" s="2">
        <v>0</v>
      </c>
      <c r="L11192" s="2">
        <v>0</v>
      </c>
      <c r="M11192" s="2">
        <v>0</v>
      </c>
      <c r="N11192" s="2">
        <v>0</v>
      </c>
      <c r="O11192" s="2">
        <v>0</v>
      </c>
      <c r="P11192" s="2">
        <v>0</v>
      </c>
      <c r="Q11192" s="2">
        <v>0</v>
      </c>
    </row>
    <row r="11193" spans="1:17" ht="19.5" customHeight="1">
      <c r="A11193" s="2" t="s">
        <v>41981</v>
      </c>
      <c r="B11193" s="2">
        <v>4396</v>
      </c>
      <c r="C11193" s="2">
        <v>137</v>
      </c>
      <c r="D11193" s="2" t="s">
        <v>41979</v>
      </c>
      <c r="E11193" s="2" t="s">
        <v>41980</v>
      </c>
      <c r="F11193" s="2" t="s">
        <v>41982</v>
      </c>
      <c r="G11193" s="2" t="s">
        <v>41983</v>
      </c>
      <c r="H11193" s="2" t="s">
        <v>229</v>
      </c>
      <c r="I11193" s="2">
        <v>46.085073039999997</v>
      </c>
      <c r="J11193" s="2">
        <v>42.097729880000003</v>
      </c>
      <c r="K11193" s="2">
        <v>104.7595768</v>
      </c>
      <c r="L11193" s="2">
        <v>0</v>
      </c>
      <c r="M11193" s="2">
        <v>33.495226930000001</v>
      </c>
      <c r="N11193" s="2">
        <v>0</v>
      </c>
      <c r="O11193" s="2">
        <v>99.182980200000003</v>
      </c>
      <c r="P11193" s="2">
        <v>56.463998549999999</v>
      </c>
      <c r="Q11193" s="2">
        <v>34.30178712</v>
      </c>
    </row>
    <row r="11194" spans="1:17" ht="19.5" customHeight="1">
      <c r="A11194" s="2" t="s">
        <v>41984</v>
      </c>
      <c r="B11194" s="2">
        <v>11024</v>
      </c>
      <c r="C11194" s="2">
        <v>305</v>
      </c>
      <c r="D11194" s="2" t="s">
        <v>41985</v>
      </c>
      <c r="E11194" s="2" t="s">
        <v>41986</v>
      </c>
      <c r="F11194" s="2">
        <v>4</v>
      </c>
      <c r="G11194" s="2">
        <v>2</v>
      </c>
      <c r="H11194" s="2" t="s">
        <v>41987</v>
      </c>
      <c r="I11194" s="2">
        <v>0</v>
      </c>
      <c r="J11194" s="2">
        <v>0</v>
      </c>
      <c r="K11194" s="2">
        <v>0</v>
      </c>
      <c r="L11194" s="2">
        <v>0</v>
      </c>
      <c r="M11194" s="2">
        <v>0</v>
      </c>
      <c r="N11194" s="2">
        <v>0</v>
      </c>
      <c r="O11194" s="2">
        <v>0</v>
      </c>
      <c r="P11194" s="2">
        <v>0</v>
      </c>
      <c r="Q11194" s="2">
        <v>45.735716160000003</v>
      </c>
    </row>
    <row r="11195" spans="1:17" ht="19.5" customHeight="1">
      <c r="A11195" s="2" t="s">
        <v>41988</v>
      </c>
      <c r="B11195" s="2">
        <v>12389</v>
      </c>
      <c r="C11195" s="2">
        <v>329</v>
      </c>
      <c r="D11195" s="2" t="s">
        <v>225</v>
      </c>
      <c r="E11195" s="2" t="s">
        <v>41989</v>
      </c>
      <c r="F11195" s="2" t="s">
        <v>41990</v>
      </c>
      <c r="G11195" s="2" t="s">
        <v>41991</v>
      </c>
      <c r="H11195" s="2" t="s">
        <v>229</v>
      </c>
      <c r="I11195" s="2">
        <v>8.3791041899999996</v>
      </c>
      <c r="J11195" s="2">
        <v>0</v>
      </c>
      <c r="K11195" s="2">
        <v>13.967943569999999</v>
      </c>
      <c r="L11195" s="2">
        <v>0</v>
      </c>
      <c r="M11195" s="2">
        <v>0</v>
      </c>
      <c r="N11195" s="2">
        <v>0</v>
      </c>
      <c r="O11195" s="2">
        <v>0</v>
      </c>
      <c r="P11195" s="2">
        <v>0</v>
      </c>
      <c r="Q11195" s="2">
        <v>0</v>
      </c>
    </row>
    <row r="11196" spans="1:17" ht="19.5" customHeight="1">
      <c r="A11196" s="2" t="s">
        <v>41992</v>
      </c>
      <c r="B11196" s="2">
        <v>26275</v>
      </c>
      <c r="C11196" s="2">
        <v>149</v>
      </c>
      <c r="D11196" s="2" t="s">
        <v>225</v>
      </c>
      <c r="E11196" s="2" t="s">
        <v>41993</v>
      </c>
      <c r="F11196" s="2" t="s">
        <v>41994</v>
      </c>
      <c r="G11196" s="2" t="s">
        <v>41995</v>
      </c>
      <c r="H11196" s="2" t="s">
        <v>229</v>
      </c>
      <c r="I11196" s="2">
        <v>20.947760469999999</v>
      </c>
      <c r="J11196" s="2">
        <v>10.524432470000001</v>
      </c>
      <c r="K11196" s="2">
        <v>20.95191535</v>
      </c>
      <c r="L11196" s="2">
        <v>18.321729569999999</v>
      </c>
      <c r="M11196" s="2">
        <v>0</v>
      </c>
      <c r="N11196" s="2">
        <v>0</v>
      </c>
      <c r="O11196" s="2">
        <v>0</v>
      </c>
      <c r="P11196" s="2">
        <v>0</v>
      </c>
      <c r="Q11196" s="2">
        <v>0</v>
      </c>
    </row>
    <row r="11197" spans="1:17" ht="19.5" customHeight="1">
      <c r="A11197" s="2" t="s">
        <v>41996</v>
      </c>
      <c r="B11197" s="2">
        <v>2502</v>
      </c>
      <c r="C11197" s="2">
        <v>365</v>
      </c>
      <c r="D11197" s="2" t="s">
        <v>225</v>
      </c>
      <c r="E11197" s="2" t="s">
        <v>41997</v>
      </c>
      <c r="F11197" s="2" t="s">
        <v>41998</v>
      </c>
      <c r="G11197" s="2" t="s">
        <v>41999</v>
      </c>
      <c r="H11197" s="2" t="s">
        <v>229</v>
      </c>
      <c r="I11197" s="2">
        <v>37.705968849999998</v>
      </c>
      <c r="J11197" s="2">
        <v>59.638450659999997</v>
      </c>
      <c r="K11197" s="2">
        <v>20.95191535</v>
      </c>
      <c r="L11197" s="2">
        <v>45.804323930000002</v>
      </c>
      <c r="M11197" s="2">
        <v>58.616647129999997</v>
      </c>
      <c r="N11197" s="2">
        <v>55.911212990000003</v>
      </c>
      <c r="O11197" s="2">
        <v>74.387235149999995</v>
      </c>
      <c r="P11197" s="2">
        <v>33.878399129999998</v>
      </c>
      <c r="Q11197" s="2">
        <v>0</v>
      </c>
    </row>
    <row r="11198" spans="1:17" ht="19.5" customHeight="1">
      <c r="A11198" s="2" t="s">
        <v>42000</v>
      </c>
      <c r="B11198" s="2">
        <v>16388</v>
      </c>
      <c r="C11198" s="2">
        <v>149</v>
      </c>
      <c r="D11198" s="2" t="s">
        <v>225</v>
      </c>
      <c r="E11198" s="2" t="s">
        <v>41993</v>
      </c>
      <c r="F11198" s="2" t="s">
        <v>42001</v>
      </c>
      <c r="G11198" s="2" t="s">
        <v>42002</v>
      </c>
      <c r="H11198" s="2" t="s">
        <v>229</v>
      </c>
      <c r="I11198" s="2">
        <v>37.705968849999998</v>
      </c>
      <c r="J11198" s="2">
        <v>63.146594819999997</v>
      </c>
      <c r="K11198" s="2">
        <v>34.919858920000003</v>
      </c>
      <c r="L11198" s="2">
        <v>18.321729569999999</v>
      </c>
      <c r="M11198" s="2">
        <v>0</v>
      </c>
      <c r="N11198" s="2">
        <v>0</v>
      </c>
      <c r="O11198" s="2">
        <v>0</v>
      </c>
      <c r="P11198" s="2">
        <v>0</v>
      </c>
      <c r="Q11198" s="2">
        <v>0</v>
      </c>
    </row>
    <row r="11199" spans="1:17" ht="19.5" customHeight="1">
      <c r="A11199" s="2" t="s">
        <v>42003</v>
      </c>
      <c r="B11199" s="2">
        <v>6273</v>
      </c>
      <c r="C11199" s="2">
        <v>368</v>
      </c>
      <c r="D11199" s="2" t="s">
        <v>225</v>
      </c>
      <c r="E11199" s="2" t="s">
        <v>42004</v>
      </c>
      <c r="F11199" s="2" t="s">
        <v>42005</v>
      </c>
      <c r="G11199" s="2" t="s">
        <v>42006</v>
      </c>
      <c r="H11199" s="2" t="s">
        <v>229</v>
      </c>
      <c r="I11199" s="2">
        <v>498.55669929999999</v>
      </c>
      <c r="J11199" s="2">
        <v>571.82749750000005</v>
      </c>
      <c r="K11199" s="2">
        <v>677.44526310000003</v>
      </c>
      <c r="L11199" s="2">
        <v>677.90399409999998</v>
      </c>
      <c r="M11199" s="2">
        <v>644.78311840000003</v>
      </c>
      <c r="N11199" s="2">
        <v>852.64599820000001</v>
      </c>
      <c r="O11199" s="2">
        <v>471.11915599999998</v>
      </c>
      <c r="P11199" s="2">
        <v>564.63998549999997</v>
      </c>
      <c r="Q11199" s="2">
        <v>823.24289099999999</v>
      </c>
    </row>
    <row r="11200" spans="1:17" ht="19.5" customHeight="1">
      <c r="A11200" s="2" t="s">
        <v>42007</v>
      </c>
      <c r="B11200" s="2">
        <v>1402</v>
      </c>
      <c r="C11200" s="2">
        <v>315</v>
      </c>
      <c r="D11200" s="2" t="s">
        <v>42008</v>
      </c>
      <c r="E11200" s="2" t="s">
        <v>42009</v>
      </c>
      <c r="F11200" s="2" t="s">
        <v>42010</v>
      </c>
      <c r="G11200" s="2">
        <v>3.0322122620925598E+50</v>
      </c>
      <c r="H11200" s="2" t="s">
        <v>42011</v>
      </c>
      <c r="I11200" s="2">
        <v>37.705968849999998</v>
      </c>
      <c r="J11200" s="2">
        <v>31.573297409999999</v>
      </c>
      <c r="K11200" s="2">
        <v>62.855746060000001</v>
      </c>
      <c r="L11200" s="2">
        <v>27.48259436</v>
      </c>
      <c r="M11200" s="2">
        <v>25.121420199999999</v>
      </c>
      <c r="N11200" s="2">
        <v>97.844622740000005</v>
      </c>
      <c r="O11200" s="2">
        <v>0</v>
      </c>
      <c r="P11200" s="2">
        <v>33.878399129999998</v>
      </c>
      <c r="Q11200" s="2">
        <v>68.603574249999994</v>
      </c>
    </row>
    <row r="11201" spans="1:17" ht="19.5" customHeight="1">
      <c r="A11201" s="2" t="s">
        <v>42012</v>
      </c>
      <c r="B11201" s="2">
        <v>2066</v>
      </c>
      <c r="C11201" s="2">
        <v>130</v>
      </c>
      <c r="D11201" s="2" t="s">
        <v>42013</v>
      </c>
      <c r="E11201" s="2" t="s">
        <v>42014</v>
      </c>
      <c r="F11201" s="2" t="s">
        <v>38580</v>
      </c>
      <c r="G11201" s="2" t="s">
        <v>42015</v>
      </c>
      <c r="H11201" s="2" t="s">
        <v>42016</v>
      </c>
      <c r="I11201" s="2">
        <v>12.568656280000001</v>
      </c>
      <c r="J11201" s="2">
        <v>21.048864940000001</v>
      </c>
      <c r="K11201" s="2">
        <v>0</v>
      </c>
      <c r="L11201" s="2">
        <v>0</v>
      </c>
      <c r="M11201" s="2">
        <v>0</v>
      </c>
      <c r="N11201" s="2">
        <v>55.911212990000003</v>
      </c>
      <c r="O11201" s="2">
        <v>37.193617580000002</v>
      </c>
      <c r="P11201" s="2">
        <v>0</v>
      </c>
      <c r="Q11201" s="2">
        <v>0</v>
      </c>
    </row>
    <row r="11202" spans="1:17" ht="19.5" customHeight="1">
      <c r="A11202" s="2" t="s">
        <v>42017</v>
      </c>
      <c r="B11202" s="2">
        <v>3447</v>
      </c>
      <c r="C11202" s="2">
        <v>289</v>
      </c>
      <c r="D11202" s="2" t="s">
        <v>42018</v>
      </c>
      <c r="E11202" s="2" t="s">
        <v>42019</v>
      </c>
      <c r="F11202" s="2" t="s">
        <v>42020</v>
      </c>
      <c r="G11202" s="2">
        <v>4.0532354413818701E+17</v>
      </c>
      <c r="H11202" s="2" t="s">
        <v>42021</v>
      </c>
      <c r="I11202" s="2">
        <v>8.3791041899999996</v>
      </c>
      <c r="J11202" s="2">
        <v>7.0162883130000004</v>
      </c>
      <c r="K11202" s="2">
        <v>20.95191535</v>
      </c>
      <c r="L11202" s="2">
        <v>0</v>
      </c>
      <c r="M11202" s="2">
        <v>0</v>
      </c>
      <c r="N11202" s="2">
        <v>0</v>
      </c>
      <c r="O11202" s="2">
        <v>24.795745050000001</v>
      </c>
      <c r="P11202" s="2">
        <v>0</v>
      </c>
      <c r="Q11202" s="2">
        <v>34.30178712</v>
      </c>
    </row>
    <row r="11203" spans="1:17" ht="19.5" customHeight="1">
      <c r="A11203" s="2" t="s">
        <v>42022</v>
      </c>
      <c r="B11203" s="2">
        <v>7214</v>
      </c>
      <c r="C11203" s="2">
        <v>195</v>
      </c>
      <c r="D11203" s="2" t="s">
        <v>42018</v>
      </c>
      <c r="E11203" s="2" t="s">
        <v>42023</v>
      </c>
      <c r="F11203" s="2">
        <v>2</v>
      </c>
      <c r="G11203" s="2">
        <v>74</v>
      </c>
      <c r="H11203" s="2" t="s">
        <v>42021</v>
      </c>
      <c r="I11203" s="2">
        <v>0</v>
      </c>
      <c r="J11203" s="2">
        <v>0</v>
      </c>
      <c r="K11203" s="2">
        <v>13.967943569999999</v>
      </c>
      <c r="L11203" s="2">
        <v>0</v>
      </c>
      <c r="M11203" s="2">
        <v>0</v>
      </c>
      <c r="N11203" s="2">
        <v>0</v>
      </c>
      <c r="O11203" s="2">
        <v>0</v>
      </c>
      <c r="P11203" s="2">
        <v>0</v>
      </c>
      <c r="Q11203" s="2">
        <v>0</v>
      </c>
    </row>
    <row r="11204" spans="1:17" ht="19.5" customHeight="1">
      <c r="A11204" s="2" t="s">
        <v>42024</v>
      </c>
      <c r="B11204" s="2">
        <v>5832</v>
      </c>
      <c r="C11204" s="2">
        <v>287</v>
      </c>
      <c r="D11204" s="2" t="s">
        <v>42018</v>
      </c>
      <c r="E11204" s="2" t="s">
        <v>42025</v>
      </c>
      <c r="F11204" s="2" t="s">
        <v>192</v>
      </c>
      <c r="G11204" s="2">
        <v>186271</v>
      </c>
      <c r="H11204" s="2" t="s">
        <v>42021</v>
      </c>
      <c r="I11204" s="2">
        <v>8.3791041899999996</v>
      </c>
      <c r="J11204" s="2">
        <v>10.524432470000001</v>
      </c>
      <c r="K11204" s="2">
        <v>0</v>
      </c>
      <c r="L11204" s="2">
        <v>0</v>
      </c>
      <c r="M11204" s="2">
        <v>0</v>
      </c>
      <c r="N11204" s="2">
        <v>0</v>
      </c>
      <c r="O11204" s="2">
        <v>0</v>
      </c>
      <c r="P11204" s="2">
        <v>0</v>
      </c>
      <c r="Q11204" s="2">
        <v>0</v>
      </c>
    </row>
    <row r="11205" spans="1:17" ht="19.5" customHeight="1">
      <c r="A11205" s="2" t="s">
        <v>42026</v>
      </c>
      <c r="B11205" s="2">
        <v>5763</v>
      </c>
      <c r="C11205" s="2">
        <v>240</v>
      </c>
      <c r="D11205" s="2" t="s">
        <v>42027</v>
      </c>
      <c r="E11205" s="2" t="s">
        <v>42028</v>
      </c>
      <c r="F11205" s="2" t="s">
        <v>297</v>
      </c>
      <c r="G11205" s="2" t="s">
        <v>8458</v>
      </c>
      <c r="H11205" s="2" t="s">
        <v>65</v>
      </c>
      <c r="I11205" s="2">
        <v>0</v>
      </c>
      <c r="J11205" s="2">
        <v>7.0162883130000004</v>
      </c>
      <c r="K11205" s="2">
        <v>0</v>
      </c>
      <c r="L11205" s="2">
        <v>0</v>
      </c>
      <c r="M11205" s="2">
        <v>0</v>
      </c>
      <c r="N11205" s="2">
        <v>0</v>
      </c>
      <c r="O11205" s="2">
        <v>0</v>
      </c>
      <c r="P11205" s="2">
        <v>0</v>
      </c>
      <c r="Q11205" s="2">
        <v>0</v>
      </c>
    </row>
    <row r="11206" spans="1:17" ht="19.5" customHeight="1">
      <c r="A11206" s="2" t="s">
        <v>42029</v>
      </c>
      <c r="B11206" s="2">
        <v>6603</v>
      </c>
      <c r="C11206" s="2">
        <v>51</v>
      </c>
      <c r="D11206" s="2" t="s">
        <v>225</v>
      </c>
      <c r="E11206" s="2" t="s">
        <v>42030</v>
      </c>
      <c r="F11206" s="2" t="s">
        <v>42031</v>
      </c>
      <c r="G11206" s="2" t="s">
        <v>42032</v>
      </c>
      <c r="H11206" s="2" t="s">
        <v>229</v>
      </c>
      <c r="I11206" s="2">
        <v>0</v>
      </c>
      <c r="J11206" s="2">
        <v>0</v>
      </c>
      <c r="K11206" s="2">
        <v>48.887802489999999</v>
      </c>
      <c r="L11206" s="2">
        <v>0</v>
      </c>
      <c r="M11206" s="2">
        <v>0</v>
      </c>
      <c r="N11206" s="2">
        <v>0</v>
      </c>
      <c r="O11206" s="2">
        <v>0</v>
      </c>
      <c r="P11206" s="2">
        <v>0</v>
      </c>
      <c r="Q11206" s="2">
        <v>0</v>
      </c>
    </row>
    <row r="11207" spans="1:17" ht="19.5" customHeight="1">
      <c r="A11207" s="2" t="s">
        <v>42033</v>
      </c>
      <c r="B11207" s="2">
        <v>1549</v>
      </c>
      <c r="C11207" s="2">
        <v>360</v>
      </c>
      <c r="D11207" s="2" t="s">
        <v>42034</v>
      </c>
      <c r="E11207" s="2" t="s">
        <v>42035</v>
      </c>
      <c r="F11207" s="2">
        <v>2</v>
      </c>
      <c r="G11207" s="2">
        <v>187</v>
      </c>
      <c r="H11207" s="2" t="s">
        <v>42036</v>
      </c>
      <c r="I11207" s="2">
        <v>0</v>
      </c>
      <c r="J11207" s="2">
        <v>7.0162883130000004</v>
      </c>
      <c r="K11207" s="2">
        <v>0</v>
      </c>
      <c r="L11207" s="2">
        <v>0</v>
      </c>
      <c r="M11207" s="2">
        <v>0</v>
      </c>
      <c r="N11207" s="2">
        <v>0</v>
      </c>
      <c r="O11207" s="2">
        <v>0</v>
      </c>
      <c r="P11207" s="2">
        <v>0</v>
      </c>
      <c r="Q11207" s="2">
        <v>0</v>
      </c>
    </row>
    <row r="11208" spans="1:17" ht="19.5" customHeight="1">
      <c r="A11208" s="2" t="s">
        <v>42037</v>
      </c>
      <c r="B11208" s="2">
        <v>4866</v>
      </c>
      <c r="C11208" s="2">
        <v>588</v>
      </c>
      <c r="D11208" s="2" t="s">
        <v>42034</v>
      </c>
      <c r="E11208" s="2" t="s">
        <v>42038</v>
      </c>
      <c r="F11208" s="2" t="s">
        <v>42039</v>
      </c>
      <c r="G11208" s="2" t="s">
        <v>42040</v>
      </c>
      <c r="H11208" s="2" t="s">
        <v>42036</v>
      </c>
      <c r="I11208" s="2">
        <v>268.1313341</v>
      </c>
      <c r="J11208" s="2">
        <v>259.60266760000002</v>
      </c>
      <c r="K11208" s="2">
        <v>363.16653280000003</v>
      </c>
      <c r="L11208" s="2">
        <v>283.98680839999997</v>
      </c>
      <c r="M11208" s="2">
        <v>192.59755480000001</v>
      </c>
      <c r="N11208" s="2">
        <v>335.46727800000002</v>
      </c>
      <c r="O11208" s="2">
        <v>334.74255820000002</v>
      </c>
      <c r="P11208" s="2">
        <v>248.4415936</v>
      </c>
      <c r="Q11208" s="2">
        <v>320.15001310000002</v>
      </c>
    </row>
    <row r="11209" spans="1:17" ht="19.5" customHeight="1">
      <c r="A11209" s="2" t="s">
        <v>42041</v>
      </c>
      <c r="B11209" s="2">
        <v>13797</v>
      </c>
      <c r="C11209" s="2">
        <v>209</v>
      </c>
      <c r="D11209" s="2" t="s">
        <v>42034</v>
      </c>
      <c r="E11209" s="2" t="s">
        <v>42042</v>
      </c>
      <c r="F11209" s="2" t="s">
        <v>42043</v>
      </c>
      <c r="G11209" s="2" t="s">
        <v>42044</v>
      </c>
      <c r="H11209" s="2" t="s">
        <v>42036</v>
      </c>
      <c r="I11209" s="2">
        <v>79.601489799999996</v>
      </c>
      <c r="J11209" s="2">
        <v>80.687315600000005</v>
      </c>
      <c r="K11209" s="2">
        <v>83.807661420000002</v>
      </c>
      <c r="L11209" s="2">
        <v>64.126053499999998</v>
      </c>
      <c r="M11209" s="2">
        <v>117.2332943</v>
      </c>
      <c r="N11209" s="2">
        <v>111.82242599999999</v>
      </c>
      <c r="O11209" s="2">
        <v>86.785107679999996</v>
      </c>
      <c r="P11209" s="2">
        <v>67.756798270000004</v>
      </c>
      <c r="Q11209" s="2">
        <v>102.9053614</v>
      </c>
    </row>
    <row r="11210" spans="1:17" ht="19.5" customHeight="1">
      <c r="A11210" s="2" t="s">
        <v>42045</v>
      </c>
      <c r="B11210" s="2">
        <v>12399</v>
      </c>
      <c r="C11210" s="2">
        <v>340</v>
      </c>
      <c r="D11210" s="2" t="s">
        <v>42034</v>
      </c>
      <c r="E11210" s="2" t="s">
        <v>42046</v>
      </c>
      <c r="F11210" s="2">
        <v>2</v>
      </c>
      <c r="G11210" s="2">
        <v>101</v>
      </c>
      <c r="H11210" s="2" t="s">
        <v>42036</v>
      </c>
      <c r="I11210" s="2">
        <v>0</v>
      </c>
      <c r="J11210" s="2">
        <v>0</v>
      </c>
      <c r="K11210" s="2">
        <v>13.967943569999999</v>
      </c>
      <c r="L11210" s="2">
        <v>0</v>
      </c>
      <c r="M11210" s="2">
        <v>0</v>
      </c>
      <c r="N11210" s="2">
        <v>0</v>
      </c>
      <c r="O11210" s="2">
        <v>0</v>
      </c>
      <c r="P11210" s="2">
        <v>0</v>
      </c>
      <c r="Q11210" s="2">
        <v>0</v>
      </c>
    </row>
    <row r="11211" spans="1:17" ht="19.5" customHeight="1">
      <c r="A11211" s="2" t="s">
        <v>42047</v>
      </c>
      <c r="B11211" s="2">
        <v>340</v>
      </c>
      <c r="C11211" s="2">
        <v>340</v>
      </c>
      <c r="D11211" s="2" t="s">
        <v>42034</v>
      </c>
      <c r="E11211" s="2" t="s">
        <v>42046</v>
      </c>
      <c r="F11211" s="2" t="s">
        <v>659</v>
      </c>
      <c r="G11211" s="2" t="s">
        <v>42048</v>
      </c>
      <c r="H11211" s="2" t="s">
        <v>42036</v>
      </c>
      <c r="I11211" s="2">
        <v>0</v>
      </c>
      <c r="J11211" s="2">
        <v>14.032576629999999</v>
      </c>
      <c r="K11211" s="2">
        <v>0</v>
      </c>
      <c r="L11211" s="2">
        <v>0</v>
      </c>
      <c r="M11211" s="2">
        <v>0</v>
      </c>
      <c r="N11211" s="2">
        <v>0</v>
      </c>
      <c r="O11211" s="2">
        <v>0</v>
      </c>
      <c r="P11211" s="2">
        <v>0</v>
      </c>
      <c r="Q11211" s="2">
        <v>22.867858080000001</v>
      </c>
    </row>
    <row r="11212" spans="1:17" ht="19.5" customHeight="1">
      <c r="A11212" s="2" t="s">
        <v>42049</v>
      </c>
      <c r="B11212" s="2">
        <v>2348</v>
      </c>
      <c r="C11212" s="2">
        <v>69</v>
      </c>
      <c r="D11212" s="2" t="s">
        <v>42050</v>
      </c>
      <c r="E11212" s="2" t="s">
        <v>42051</v>
      </c>
      <c r="F11212" s="2" t="s">
        <v>42052</v>
      </c>
      <c r="G11212" s="2" t="s">
        <v>42053</v>
      </c>
      <c r="H11212" s="2" t="s">
        <v>42054</v>
      </c>
      <c r="I11212" s="2">
        <v>20.947760469999999</v>
      </c>
      <c r="J11212" s="2">
        <v>56.130306509999997</v>
      </c>
      <c r="K11212" s="2">
        <v>34.919858920000003</v>
      </c>
      <c r="L11212" s="2">
        <v>54.96518871</v>
      </c>
      <c r="M11212" s="2">
        <v>41.869033659999999</v>
      </c>
      <c r="N11212" s="2">
        <v>55.911212990000003</v>
      </c>
      <c r="O11212" s="2">
        <v>49.591490100000001</v>
      </c>
      <c r="P11212" s="2">
        <v>90.342397689999999</v>
      </c>
      <c r="Q11212" s="2">
        <v>22.867858080000001</v>
      </c>
    </row>
    <row r="11213" spans="1:17" ht="19.5" customHeight="1">
      <c r="A11213" s="2" t="s">
        <v>42055</v>
      </c>
      <c r="B11213" s="2">
        <v>3100</v>
      </c>
      <c r="C11213" s="2">
        <v>312</v>
      </c>
      <c r="D11213" s="2" t="s">
        <v>42056</v>
      </c>
      <c r="E11213" s="2" t="s">
        <v>42057</v>
      </c>
      <c r="F11213" s="2" t="s">
        <v>700</v>
      </c>
      <c r="G11213" s="2" t="s">
        <v>42058</v>
      </c>
      <c r="H11213" s="2" t="s">
        <v>42059</v>
      </c>
      <c r="I11213" s="2">
        <v>0</v>
      </c>
      <c r="J11213" s="2">
        <v>0</v>
      </c>
      <c r="K11213" s="2">
        <v>13.967943569999999</v>
      </c>
      <c r="L11213" s="2">
        <v>0</v>
      </c>
      <c r="M11213" s="2">
        <v>0</v>
      </c>
      <c r="N11213" s="2">
        <v>0</v>
      </c>
      <c r="O11213" s="2">
        <v>0</v>
      </c>
      <c r="P11213" s="2">
        <v>0</v>
      </c>
      <c r="Q11213" s="2">
        <v>0</v>
      </c>
    </row>
    <row r="11214" spans="1:17" ht="19.5" customHeight="1">
      <c r="A11214" s="2" t="s">
        <v>42060</v>
      </c>
      <c r="B11214" s="2">
        <v>1121</v>
      </c>
      <c r="C11214" s="2">
        <v>219</v>
      </c>
      <c r="D11214" s="2" t="s">
        <v>42061</v>
      </c>
      <c r="E11214" s="2" t="s">
        <v>42062</v>
      </c>
      <c r="F11214" s="2">
        <v>2</v>
      </c>
      <c r="G11214" s="2">
        <v>107</v>
      </c>
      <c r="H11214" s="2" t="s">
        <v>42063</v>
      </c>
      <c r="I11214" s="2">
        <v>0</v>
      </c>
      <c r="J11214" s="2">
        <v>7.0162883130000004</v>
      </c>
      <c r="K11214" s="2">
        <v>0</v>
      </c>
      <c r="L11214" s="2">
        <v>0</v>
      </c>
      <c r="M11214" s="2">
        <v>0</v>
      </c>
      <c r="N11214" s="2">
        <v>0</v>
      </c>
      <c r="O11214" s="2">
        <v>0</v>
      </c>
      <c r="P11214" s="2">
        <v>0</v>
      </c>
      <c r="Q11214" s="2">
        <v>0</v>
      </c>
    </row>
    <row r="11215" spans="1:17" ht="19.5" customHeight="1">
      <c r="A11215" s="2" t="s">
        <v>42064</v>
      </c>
      <c r="B11215" s="2">
        <v>2839</v>
      </c>
      <c r="C11215" s="2">
        <v>219</v>
      </c>
      <c r="D11215" s="2" t="s">
        <v>42061</v>
      </c>
      <c r="E11215" s="2" t="s">
        <v>42062</v>
      </c>
      <c r="F11215" s="2" t="s">
        <v>7146</v>
      </c>
      <c r="G11215" s="2">
        <v>73776105166</v>
      </c>
      <c r="H11215" s="2" t="s">
        <v>42063</v>
      </c>
      <c r="I11215" s="2">
        <v>12.568656280000001</v>
      </c>
      <c r="J11215" s="2">
        <v>7.0162883130000004</v>
      </c>
      <c r="K11215" s="2">
        <v>0</v>
      </c>
      <c r="L11215" s="2">
        <v>0</v>
      </c>
      <c r="M11215" s="2">
        <v>0</v>
      </c>
      <c r="N11215" s="2">
        <v>0</v>
      </c>
      <c r="O11215" s="2">
        <v>0</v>
      </c>
      <c r="P11215" s="2">
        <v>0</v>
      </c>
      <c r="Q11215" s="2">
        <v>0</v>
      </c>
    </row>
    <row r="11216" spans="1:17" ht="19.5" customHeight="1">
      <c r="A11216" s="2" t="s">
        <v>42065</v>
      </c>
      <c r="B11216" s="2">
        <v>5029</v>
      </c>
      <c r="C11216" s="2">
        <v>260</v>
      </c>
      <c r="D11216" s="2" t="s">
        <v>42061</v>
      </c>
      <c r="E11216" s="2" t="s">
        <v>42066</v>
      </c>
      <c r="F11216" s="2" t="s">
        <v>42067</v>
      </c>
      <c r="G11216" s="2" t="s">
        <v>42068</v>
      </c>
      <c r="H11216" s="2" t="s">
        <v>42063</v>
      </c>
      <c r="I11216" s="2">
        <v>16.758208379999999</v>
      </c>
      <c r="J11216" s="2">
        <v>28.065153250000002</v>
      </c>
      <c r="K11216" s="2">
        <v>27.935887139999998</v>
      </c>
      <c r="L11216" s="2">
        <v>18.321729569999999</v>
      </c>
      <c r="M11216" s="2">
        <v>25.121420199999999</v>
      </c>
      <c r="N11216" s="2">
        <v>83.866819489999997</v>
      </c>
      <c r="O11216" s="2">
        <v>0</v>
      </c>
      <c r="P11216" s="2">
        <v>0</v>
      </c>
      <c r="Q11216" s="2">
        <v>0</v>
      </c>
    </row>
    <row r="11217" spans="1:17" ht="19.5" customHeight="1">
      <c r="A11217" s="2" t="s">
        <v>42069</v>
      </c>
      <c r="B11217" s="2">
        <v>10127</v>
      </c>
      <c r="C11217" s="2">
        <v>299</v>
      </c>
      <c r="D11217" s="2" t="s">
        <v>42061</v>
      </c>
      <c r="E11217" s="2" t="s">
        <v>42070</v>
      </c>
      <c r="F11217" s="2">
        <v>5</v>
      </c>
      <c r="G11217" s="2">
        <v>166</v>
      </c>
      <c r="H11217" s="2" t="s">
        <v>42063</v>
      </c>
      <c r="I11217" s="2">
        <v>0</v>
      </c>
      <c r="J11217" s="2">
        <v>17.540720780000001</v>
      </c>
      <c r="K11217" s="2">
        <v>0</v>
      </c>
      <c r="L11217" s="2">
        <v>0</v>
      </c>
      <c r="M11217" s="2">
        <v>0</v>
      </c>
      <c r="N11217" s="2">
        <v>0</v>
      </c>
      <c r="O11217" s="2">
        <v>0</v>
      </c>
      <c r="P11217" s="2">
        <v>0</v>
      </c>
      <c r="Q11217" s="2">
        <v>0</v>
      </c>
    </row>
    <row r="11218" spans="1:17" ht="19.5" customHeight="1">
      <c r="A11218" s="2" t="s">
        <v>42071</v>
      </c>
      <c r="B11218" s="2">
        <v>13580</v>
      </c>
      <c r="C11218" s="2">
        <v>290</v>
      </c>
      <c r="D11218" s="2" t="s">
        <v>42061</v>
      </c>
      <c r="E11218" s="2" t="s">
        <v>42072</v>
      </c>
      <c r="F11218" s="2" t="s">
        <v>396</v>
      </c>
      <c r="G11218" s="2">
        <v>83113</v>
      </c>
      <c r="H11218" s="2" t="s">
        <v>42063</v>
      </c>
      <c r="I11218" s="2">
        <v>25.137312569999999</v>
      </c>
      <c r="J11218" s="2">
        <v>21.048864940000001</v>
      </c>
      <c r="K11218" s="2">
        <v>0</v>
      </c>
      <c r="L11218" s="2">
        <v>0</v>
      </c>
      <c r="M11218" s="2">
        <v>0</v>
      </c>
      <c r="N11218" s="2">
        <v>0</v>
      </c>
      <c r="O11218" s="2">
        <v>0</v>
      </c>
      <c r="P11218" s="2">
        <v>0</v>
      </c>
      <c r="Q11218" s="2">
        <v>0</v>
      </c>
    </row>
    <row r="11219" spans="1:17" ht="19.5" customHeight="1">
      <c r="A11219" s="2" t="s">
        <v>42073</v>
      </c>
      <c r="B11219" s="2">
        <v>5089</v>
      </c>
      <c r="C11219" s="2">
        <v>262</v>
      </c>
      <c r="D11219" s="2" t="s">
        <v>42061</v>
      </c>
      <c r="E11219" s="2" t="s">
        <v>42074</v>
      </c>
      <c r="F11219" s="2">
        <v>3</v>
      </c>
      <c r="G11219" s="2">
        <v>190</v>
      </c>
      <c r="H11219" s="2" t="s">
        <v>42063</v>
      </c>
      <c r="I11219" s="2">
        <v>0</v>
      </c>
      <c r="J11219" s="2">
        <v>0</v>
      </c>
      <c r="K11219" s="2">
        <v>0</v>
      </c>
      <c r="L11219" s="2">
        <v>0</v>
      </c>
      <c r="M11219" s="2">
        <v>25.121420199999999</v>
      </c>
      <c r="N11219" s="2">
        <v>0</v>
      </c>
      <c r="O11219" s="2">
        <v>0</v>
      </c>
      <c r="P11219" s="2">
        <v>0</v>
      </c>
      <c r="Q11219" s="2">
        <v>0</v>
      </c>
    </row>
    <row r="11220" spans="1:17" ht="19.5" customHeight="1">
      <c r="A11220" s="2" t="s">
        <v>42075</v>
      </c>
      <c r="B11220" s="2">
        <v>16937</v>
      </c>
      <c r="C11220" s="2">
        <v>100</v>
      </c>
      <c r="D11220" s="2" t="s">
        <v>42076</v>
      </c>
      <c r="E11220" s="2" t="s">
        <v>42077</v>
      </c>
      <c r="F11220" s="2">
        <v>2</v>
      </c>
      <c r="G11220" s="2">
        <v>8</v>
      </c>
      <c r="H11220" s="2" t="s">
        <v>42078</v>
      </c>
      <c r="I11220" s="2">
        <v>0</v>
      </c>
      <c r="J11220" s="2">
        <v>0</v>
      </c>
      <c r="K11220" s="2">
        <v>0</v>
      </c>
      <c r="L11220" s="2">
        <v>0</v>
      </c>
      <c r="M11220" s="2">
        <v>0</v>
      </c>
      <c r="N11220" s="2">
        <v>27.955606499999998</v>
      </c>
      <c r="O11220" s="2">
        <v>0</v>
      </c>
      <c r="P11220" s="2">
        <v>0</v>
      </c>
      <c r="Q11220" s="2">
        <v>0</v>
      </c>
    </row>
    <row r="11221" spans="1:17" ht="19.5" customHeight="1">
      <c r="A11221" s="2" t="s">
        <v>42079</v>
      </c>
      <c r="B11221" s="2">
        <v>3363</v>
      </c>
      <c r="C11221" s="2">
        <v>246</v>
      </c>
      <c r="D11221" s="2" t="s">
        <v>42076</v>
      </c>
      <c r="E11221" s="2" t="s">
        <v>42080</v>
      </c>
      <c r="F11221" s="2">
        <v>3</v>
      </c>
      <c r="G11221" s="2">
        <v>59</v>
      </c>
      <c r="H11221" s="2" t="s">
        <v>42078</v>
      </c>
      <c r="I11221" s="2">
        <v>0</v>
      </c>
      <c r="J11221" s="2">
        <v>10.524432470000001</v>
      </c>
      <c r="K11221" s="2">
        <v>0</v>
      </c>
      <c r="L11221" s="2">
        <v>0</v>
      </c>
      <c r="M11221" s="2">
        <v>0</v>
      </c>
      <c r="N11221" s="2">
        <v>0</v>
      </c>
      <c r="O11221" s="2">
        <v>0</v>
      </c>
      <c r="P11221" s="2">
        <v>0</v>
      </c>
      <c r="Q11221" s="2">
        <v>0</v>
      </c>
    </row>
    <row r="11222" spans="1:17" ht="19.5" customHeight="1">
      <c r="A11222" s="2" t="s">
        <v>42081</v>
      </c>
      <c r="B11222" s="2">
        <v>7665</v>
      </c>
      <c r="C11222" s="2">
        <v>123</v>
      </c>
      <c r="D11222" s="2" t="s">
        <v>42076</v>
      </c>
      <c r="E11222" s="2" t="s">
        <v>42082</v>
      </c>
      <c r="F11222" s="2" t="s">
        <v>42083</v>
      </c>
      <c r="G11222" s="2" t="s">
        <v>42084</v>
      </c>
      <c r="H11222" s="2" t="s">
        <v>42078</v>
      </c>
      <c r="I11222" s="2">
        <v>138.25521910000001</v>
      </c>
      <c r="J11222" s="2">
        <v>277.14338839999999</v>
      </c>
      <c r="K11222" s="2">
        <v>216.50312529999999</v>
      </c>
      <c r="L11222" s="2">
        <v>146.57383659999999</v>
      </c>
      <c r="M11222" s="2">
        <v>259.58800869999999</v>
      </c>
      <c r="N11222" s="2">
        <v>335.46727800000002</v>
      </c>
      <c r="O11222" s="2">
        <v>210.76383290000001</v>
      </c>
      <c r="P11222" s="2">
        <v>361.3695907</v>
      </c>
      <c r="Q11222" s="2">
        <v>182.9428647</v>
      </c>
    </row>
    <row r="11223" spans="1:17" ht="19.5" customHeight="1">
      <c r="A11223" s="2" t="s">
        <v>42085</v>
      </c>
      <c r="B11223" s="2">
        <v>976</v>
      </c>
      <c r="C11223" s="2">
        <v>111</v>
      </c>
      <c r="D11223" s="2" t="s">
        <v>42076</v>
      </c>
      <c r="E11223" s="2" t="s">
        <v>42086</v>
      </c>
      <c r="F11223" s="2" t="s">
        <v>42087</v>
      </c>
      <c r="G11223" s="2" t="s">
        <v>42088</v>
      </c>
      <c r="H11223" s="2" t="s">
        <v>42078</v>
      </c>
      <c r="I11223" s="2">
        <v>41.895520949999998</v>
      </c>
      <c r="J11223" s="2">
        <v>21.048864940000001</v>
      </c>
      <c r="K11223" s="2">
        <v>0</v>
      </c>
      <c r="L11223" s="2">
        <v>54.96518871</v>
      </c>
      <c r="M11223" s="2">
        <v>58.616647129999997</v>
      </c>
      <c r="N11223" s="2">
        <v>41.933409750000003</v>
      </c>
      <c r="O11223" s="2">
        <v>0</v>
      </c>
      <c r="P11223" s="2">
        <v>0</v>
      </c>
      <c r="Q11223" s="2">
        <v>102.9053614</v>
      </c>
    </row>
    <row r="11224" spans="1:17" ht="19.5" customHeight="1">
      <c r="A11224" s="2" t="s">
        <v>42089</v>
      </c>
      <c r="B11224" s="2">
        <v>10418</v>
      </c>
      <c r="C11224" s="2">
        <v>187</v>
      </c>
      <c r="D11224" s="2" t="s">
        <v>42090</v>
      </c>
      <c r="E11224" s="2" t="s">
        <v>42091</v>
      </c>
      <c r="F11224" s="2">
        <v>3</v>
      </c>
      <c r="G11224" s="2">
        <v>15</v>
      </c>
      <c r="H11224" s="2" t="s">
        <v>42092</v>
      </c>
      <c r="I11224" s="2">
        <v>0</v>
      </c>
      <c r="J11224" s="2">
        <v>0</v>
      </c>
      <c r="K11224" s="2">
        <v>20.95191535</v>
      </c>
      <c r="L11224" s="2">
        <v>0</v>
      </c>
      <c r="M11224" s="2">
        <v>0</v>
      </c>
      <c r="N11224" s="2">
        <v>0</v>
      </c>
      <c r="O11224" s="2">
        <v>0</v>
      </c>
      <c r="P11224" s="2">
        <v>0</v>
      </c>
      <c r="Q11224" s="2">
        <v>0</v>
      </c>
    </row>
    <row r="11225" spans="1:17" ht="19.5" customHeight="1">
      <c r="A11225" s="2" t="s">
        <v>42093</v>
      </c>
      <c r="B11225" s="2">
        <v>1185</v>
      </c>
      <c r="C11225" s="2">
        <v>276</v>
      </c>
      <c r="D11225" s="2" t="s">
        <v>42090</v>
      </c>
      <c r="E11225" s="2" t="s">
        <v>42094</v>
      </c>
      <c r="F11225" s="2" t="s">
        <v>918</v>
      </c>
      <c r="G11225" s="2" t="s">
        <v>42095</v>
      </c>
      <c r="H11225" s="2" t="s">
        <v>42092</v>
      </c>
      <c r="I11225" s="2">
        <v>0</v>
      </c>
      <c r="J11225" s="2">
        <v>10.524432470000001</v>
      </c>
      <c r="K11225" s="2">
        <v>20.95191535</v>
      </c>
      <c r="L11225" s="2">
        <v>0</v>
      </c>
      <c r="M11225" s="2">
        <v>0</v>
      </c>
      <c r="N11225" s="2">
        <v>27.955606499999998</v>
      </c>
      <c r="O11225" s="2">
        <v>0</v>
      </c>
      <c r="P11225" s="2">
        <v>0</v>
      </c>
      <c r="Q11225" s="2">
        <v>0</v>
      </c>
    </row>
    <row r="11226" spans="1:17" ht="19.5" customHeight="1">
      <c r="A11226" s="2" t="s">
        <v>42096</v>
      </c>
      <c r="B11226" s="2">
        <v>5837</v>
      </c>
      <c r="C11226" s="2">
        <v>346</v>
      </c>
      <c r="D11226" s="2" t="s">
        <v>42090</v>
      </c>
      <c r="E11226" s="2" t="s">
        <v>42097</v>
      </c>
      <c r="F11226" s="2" t="s">
        <v>42098</v>
      </c>
      <c r="G11226" s="2" t="s">
        <v>42099</v>
      </c>
      <c r="H11226" s="2" t="s">
        <v>42092</v>
      </c>
      <c r="I11226" s="2">
        <v>0</v>
      </c>
      <c r="J11226" s="2">
        <v>70.162883129999997</v>
      </c>
      <c r="K11226" s="2">
        <v>0</v>
      </c>
      <c r="L11226" s="2">
        <v>0</v>
      </c>
      <c r="M11226" s="2">
        <v>66.990453860000002</v>
      </c>
      <c r="N11226" s="2">
        <v>0</v>
      </c>
      <c r="O11226" s="2">
        <v>0</v>
      </c>
      <c r="P11226" s="2">
        <v>22.585599420000001</v>
      </c>
      <c r="Q11226" s="2">
        <v>34.30178712</v>
      </c>
    </row>
    <row r="11227" spans="1:17" ht="19.5" customHeight="1">
      <c r="A11227" s="2" t="s">
        <v>42100</v>
      </c>
      <c r="B11227" s="2">
        <v>6454</v>
      </c>
      <c r="C11227" s="2">
        <v>344</v>
      </c>
      <c r="D11227" s="2" t="s">
        <v>42101</v>
      </c>
      <c r="E11227" s="2" t="s">
        <v>42102</v>
      </c>
      <c r="F11227" s="2" t="s">
        <v>42103</v>
      </c>
      <c r="G11227" s="2" t="s">
        <v>42104</v>
      </c>
      <c r="H11227" s="2" t="s">
        <v>42105</v>
      </c>
      <c r="I11227" s="2">
        <v>33.516416759999998</v>
      </c>
      <c r="J11227" s="2">
        <v>38.589585720000002</v>
      </c>
      <c r="K11227" s="2">
        <v>0</v>
      </c>
      <c r="L11227" s="2">
        <v>0</v>
      </c>
      <c r="M11227" s="2">
        <v>0</v>
      </c>
      <c r="N11227" s="2">
        <v>0</v>
      </c>
      <c r="O11227" s="2">
        <v>0</v>
      </c>
      <c r="P11227" s="2">
        <v>22.585599420000001</v>
      </c>
      <c r="Q11227" s="2">
        <v>0</v>
      </c>
    </row>
    <row r="11228" spans="1:17" ht="19.5" customHeight="1">
      <c r="A11228" s="2" t="s">
        <v>42106</v>
      </c>
      <c r="B11228" s="2">
        <v>28205</v>
      </c>
      <c r="C11228" s="2">
        <v>44</v>
      </c>
      <c r="D11228" s="2" t="s">
        <v>42101</v>
      </c>
      <c r="E11228" s="2" t="s">
        <v>42107</v>
      </c>
      <c r="F11228" s="2" t="s">
        <v>37876</v>
      </c>
      <c r="G11228" s="2" t="s">
        <v>42108</v>
      </c>
      <c r="H11228" s="2" t="s">
        <v>42105</v>
      </c>
      <c r="I11228" s="2">
        <v>0</v>
      </c>
      <c r="J11228" s="2">
        <v>0</v>
      </c>
      <c r="K11228" s="2">
        <v>0</v>
      </c>
      <c r="L11228" s="2">
        <v>0</v>
      </c>
      <c r="M11228" s="2">
        <v>0</v>
      </c>
      <c r="N11228" s="2">
        <v>0</v>
      </c>
      <c r="O11228" s="2">
        <v>0</v>
      </c>
      <c r="P11228" s="2">
        <v>45.171198840000002</v>
      </c>
      <c r="Q11228" s="2">
        <v>0</v>
      </c>
    </row>
    <row r="11229" spans="1:17" ht="19.5" customHeight="1">
      <c r="A11229" s="2" t="s">
        <v>42109</v>
      </c>
      <c r="B11229" s="2">
        <v>1730</v>
      </c>
      <c r="C11229" s="2">
        <v>175</v>
      </c>
      <c r="D11229" s="2" t="s">
        <v>42110</v>
      </c>
      <c r="E11229" s="2" t="s">
        <v>42111</v>
      </c>
      <c r="F11229" s="2" t="s">
        <v>42112</v>
      </c>
      <c r="G11229" s="2" t="s">
        <v>42113</v>
      </c>
      <c r="H11229" s="2" t="s">
        <v>42114</v>
      </c>
      <c r="I11229" s="2">
        <v>33.516416759999998</v>
      </c>
      <c r="J11229" s="2">
        <v>17.540720780000001</v>
      </c>
      <c r="K11229" s="2">
        <v>0</v>
      </c>
      <c r="L11229" s="2">
        <v>45.804323930000002</v>
      </c>
      <c r="M11229" s="2">
        <v>16.747613470000001</v>
      </c>
      <c r="N11229" s="2">
        <v>0</v>
      </c>
      <c r="O11229" s="2">
        <v>0</v>
      </c>
      <c r="P11229" s="2">
        <v>0</v>
      </c>
      <c r="Q11229" s="2">
        <v>22.867858080000001</v>
      </c>
    </row>
    <row r="11230" spans="1:17" ht="19.5" customHeight="1">
      <c r="A11230" s="2" t="s">
        <v>42115</v>
      </c>
      <c r="B11230" s="2">
        <v>500</v>
      </c>
      <c r="C11230" s="2">
        <v>238</v>
      </c>
      <c r="D11230" s="2" t="s">
        <v>42116</v>
      </c>
      <c r="E11230" s="2" t="s">
        <v>42117</v>
      </c>
      <c r="F11230" s="2" t="s">
        <v>42118</v>
      </c>
      <c r="G11230" s="2" t="s">
        <v>42119</v>
      </c>
      <c r="H11230" s="2" t="s">
        <v>42120</v>
      </c>
      <c r="I11230" s="2">
        <v>0</v>
      </c>
      <c r="J11230" s="2">
        <v>17.540720780000001</v>
      </c>
      <c r="K11230" s="2">
        <v>0</v>
      </c>
      <c r="L11230" s="2">
        <v>91.608647860000005</v>
      </c>
      <c r="M11230" s="2">
        <v>58.616647129999997</v>
      </c>
      <c r="N11230" s="2">
        <v>27.955606499999998</v>
      </c>
      <c r="O11230" s="2">
        <v>0</v>
      </c>
      <c r="P11230" s="2">
        <v>22.585599420000001</v>
      </c>
      <c r="Q11230" s="2">
        <v>0</v>
      </c>
    </row>
    <row r="11231" spans="1:17" ht="19.5" customHeight="1">
      <c r="A11231" s="2" t="s">
        <v>42121</v>
      </c>
      <c r="B11231" s="2">
        <v>7314</v>
      </c>
      <c r="C11231" s="2">
        <v>295</v>
      </c>
      <c r="D11231" s="2" t="s">
        <v>42122</v>
      </c>
      <c r="E11231" s="2" t="s">
        <v>42123</v>
      </c>
      <c r="F11231" s="2" t="s">
        <v>42124</v>
      </c>
      <c r="G11231" s="2" t="s">
        <v>42125</v>
      </c>
      <c r="H11231" s="2" t="s">
        <v>42126</v>
      </c>
      <c r="I11231" s="2">
        <v>29.326864659999998</v>
      </c>
      <c r="J11231" s="2">
        <v>52.622162350000004</v>
      </c>
      <c r="K11231" s="2">
        <v>27.935887139999998</v>
      </c>
      <c r="L11231" s="2">
        <v>45.804323930000002</v>
      </c>
      <c r="M11231" s="2">
        <v>108.8594875</v>
      </c>
      <c r="N11231" s="2">
        <v>0</v>
      </c>
      <c r="O11231" s="2">
        <v>24.795745050000001</v>
      </c>
      <c r="P11231" s="2">
        <v>22.585599420000001</v>
      </c>
      <c r="Q11231" s="2">
        <v>80.037503290000004</v>
      </c>
    </row>
    <row r="11232" spans="1:17" ht="19.5" customHeight="1">
      <c r="A11232" s="2" t="s">
        <v>42127</v>
      </c>
      <c r="B11232" s="2">
        <v>27985</v>
      </c>
      <c r="C11232" s="2">
        <v>243</v>
      </c>
      <c r="D11232" s="2" t="s">
        <v>225</v>
      </c>
      <c r="E11232" s="2" t="s">
        <v>42128</v>
      </c>
      <c r="F11232" s="2" t="s">
        <v>42129</v>
      </c>
      <c r="G11232" s="2" t="s">
        <v>42130</v>
      </c>
      <c r="H11232" s="2" t="s">
        <v>229</v>
      </c>
      <c r="I11232" s="2">
        <v>58.653729329999997</v>
      </c>
      <c r="J11232" s="2">
        <v>42.097729880000003</v>
      </c>
      <c r="K11232" s="2">
        <v>27.935887139999998</v>
      </c>
      <c r="L11232" s="2">
        <v>45.804323930000002</v>
      </c>
      <c r="M11232" s="2">
        <v>50.242840399999999</v>
      </c>
      <c r="N11232" s="2">
        <v>41.933409750000003</v>
      </c>
      <c r="O11232" s="2">
        <v>0</v>
      </c>
      <c r="P11232" s="2">
        <v>45.171198840000002</v>
      </c>
      <c r="Q11232" s="2">
        <v>0</v>
      </c>
    </row>
    <row r="11233" spans="1:17" ht="19.5" customHeight="1">
      <c r="A11233" s="2" t="s">
        <v>42131</v>
      </c>
      <c r="B11233" s="2">
        <v>2058</v>
      </c>
      <c r="C11233" s="2">
        <v>236</v>
      </c>
      <c r="D11233" s="2" t="s">
        <v>42132</v>
      </c>
      <c r="E11233" s="2" t="s">
        <v>42133</v>
      </c>
      <c r="F11233" s="2" t="s">
        <v>30160</v>
      </c>
      <c r="G11233" s="2" t="s">
        <v>42134</v>
      </c>
      <c r="H11233" s="2" t="s">
        <v>42135</v>
      </c>
      <c r="I11233" s="2">
        <v>25.137312569999999</v>
      </c>
      <c r="J11233" s="2">
        <v>10.524432470000001</v>
      </c>
      <c r="K11233" s="2">
        <v>0</v>
      </c>
      <c r="L11233" s="2">
        <v>0</v>
      </c>
      <c r="M11233" s="2">
        <v>25.121420199999999</v>
      </c>
      <c r="N11233" s="2">
        <v>0</v>
      </c>
      <c r="O11233" s="2">
        <v>0</v>
      </c>
      <c r="P11233" s="2">
        <v>0</v>
      </c>
      <c r="Q11233" s="2">
        <v>0</v>
      </c>
    </row>
    <row r="11234" spans="1:17" ht="19.5" customHeight="1">
      <c r="A11234" s="2" t="s">
        <v>42136</v>
      </c>
      <c r="B11234" s="2">
        <v>2350</v>
      </c>
      <c r="C11234" s="2">
        <v>302</v>
      </c>
      <c r="D11234" s="2" t="s">
        <v>42132</v>
      </c>
      <c r="E11234" s="2" t="s">
        <v>42137</v>
      </c>
      <c r="F11234" s="2">
        <v>3</v>
      </c>
      <c r="G11234" s="2">
        <v>65</v>
      </c>
      <c r="H11234" s="2" t="s">
        <v>42135</v>
      </c>
      <c r="I11234" s="2">
        <v>0</v>
      </c>
      <c r="J11234" s="2">
        <v>10.524432470000001</v>
      </c>
      <c r="K11234" s="2">
        <v>0</v>
      </c>
      <c r="L11234" s="2">
        <v>0</v>
      </c>
      <c r="M11234" s="2">
        <v>0</v>
      </c>
      <c r="N11234" s="2">
        <v>0</v>
      </c>
      <c r="O11234" s="2">
        <v>0</v>
      </c>
      <c r="P11234" s="2">
        <v>0</v>
      </c>
      <c r="Q11234" s="2">
        <v>0</v>
      </c>
    </row>
    <row r="11235" spans="1:17" ht="19.5" customHeight="1">
      <c r="A11235" s="2" t="s">
        <v>42138</v>
      </c>
      <c r="B11235" s="2">
        <v>539</v>
      </c>
      <c r="C11235" s="2">
        <v>279</v>
      </c>
      <c r="D11235" s="2" t="s">
        <v>225</v>
      </c>
      <c r="E11235" s="2" t="s">
        <v>42139</v>
      </c>
      <c r="F11235" s="2">
        <v>4</v>
      </c>
      <c r="G11235" s="2">
        <v>51</v>
      </c>
      <c r="H11235" s="2" t="s">
        <v>229</v>
      </c>
      <c r="I11235" s="2">
        <v>0</v>
      </c>
      <c r="J11235" s="2">
        <v>0</v>
      </c>
      <c r="K11235" s="2">
        <v>27.935887139999998</v>
      </c>
      <c r="L11235" s="2">
        <v>0</v>
      </c>
      <c r="M11235" s="2">
        <v>0</v>
      </c>
      <c r="N11235" s="2">
        <v>0</v>
      </c>
      <c r="O11235" s="2">
        <v>0</v>
      </c>
      <c r="P11235" s="2">
        <v>0</v>
      </c>
      <c r="Q11235" s="2">
        <v>0</v>
      </c>
    </row>
    <row r="11236" spans="1:17" ht="19.5" customHeight="1">
      <c r="A11236" s="2" t="s">
        <v>42140</v>
      </c>
      <c r="B11236" s="2">
        <v>1082</v>
      </c>
      <c r="C11236" s="2">
        <v>126</v>
      </c>
      <c r="D11236" s="2" t="s">
        <v>42141</v>
      </c>
      <c r="E11236" s="2" t="s">
        <v>42142</v>
      </c>
      <c r="F11236" s="2" t="s">
        <v>42143</v>
      </c>
      <c r="G11236" s="2" t="s">
        <v>42144</v>
      </c>
      <c r="H11236" s="2" t="s">
        <v>65</v>
      </c>
      <c r="I11236" s="2">
        <v>251.3731257</v>
      </c>
      <c r="J11236" s="2">
        <v>533.23791180000001</v>
      </c>
      <c r="K11236" s="2">
        <v>433.00625070000001</v>
      </c>
      <c r="L11236" s="2">
        <v>467.2041041</v>
      </c>
      <c r="M11236" s="2">
        <v>468.933177</v>
      </c>
      <c r="N11236" s="2">
        <v>642.97894940000003</v>
      </c>
      <c r="O11236" s="2">
        <v>161.1723428</v>
      </c>
      <c r="P11236" s="2">
        <v>180.68479540000001</v>
      </c>
      <c r="Q11236" s="2">
        <v>297.28215510000001</v>
      </c>
    </row>
    <row r="11237" spans="1:17" ht="19.5" customHeight="1">
      <c r="A11237" s="2" t="s">
        <v>42145</v>
      </c>
      <c r="B11237" s="2">
        <v>1157</v>
      </c>
      <c r="C11237" s="2">
        <v>330</v>
      </c>
      <c r="D11237" s="2" t="s">
        <v>42141</v>
      </c>
      <c r="E11237" s="2" t="s">
        <v>42146</v>
      </c>
      <c r="F11237" s="2" t="s">
        <v>42147</v>
      </c>
      <c r="G11237" s="2" t="s">
        <v>42148</v>
      </c>
      <c r="H11237" s="2" t="s">
        <v>65</v>
      </c>
      <c r="I11237" s="2">
        <v>25.137312569999999</v>
      </c>
      <c r="J11237" s="2">
        <v>17.540720780000001</v>
      </c>
      <c r="K11237" s="2">
        <v>69.83971785</v>
      </c>
      <c r="L11237" s="2">
        <v>18.321729569999999</v>
      </c>
      <c r="M11237" s="2">
        <v>33.495226930000001</v>
      </c>
      <c r="N11237" s="2">
        <v>0</v>
      </c>
      <c r="O11237" s="2">
        <v>0</v>
      </c>
      <c r="P11237" s="2">
        <v>0</v>
      </c>
      <c r="Q11237" s="2">
        <v>0</v>
      </c>
    </row>
    <row r="11238" spans="1:17" ht="19.5" customHeight="1">
      <c r="A11238" s="2" t="s">
        <v>42149</v>
      </c>
      <c r="B11238" s="2">
        <v>13450</v>
      </c>
      <c r="C11238" s="2">
        <v>201</v>
      </c>
      <c r="D11238" s="2" t="s">
        <v>42150</v>
      </c>
      <c r="E11238" s="2" t="s">
        <v>42151</v>
      </c>
      <c r="F11238" s="2" t="s">
        <v>42152</v>
      </c>
      <c r="G11238" s="2" t="s">
        <v>42153</v>
      </c>
      <c r="H11238" s="2" t="s">
        <v>42154</v>
      </c>
      <c r="I11238" s="2">
        <v>33.516416759999998</v>
      </c>
      <c r="J11238" s="2">
        <v>21.048864940000001</v>
      </c>
      <c r="K11238" s="2">
        <v>13.967943569999999</v>
      </c>
      <c r="L11238" s="2">
        <v>0</v>
      </c>
      <c r="M11238" s="2">
        <v>0</v>
      </c>
      <c r="N11238" s="2">
        <v>27.955606499999998</v>
      </c>
      <c r="O11238" s="2">
        <v>37.193617580000002</v>
      </c>
      <c r="P11238" s="2">
        <v>0</v>
      </c>
      <c r="Q11238" s="2">
        <v>0</v>
      </c>
    </row>
    <row r="11239" spans="1:17" ht="19.5" customHeight="1">
      <c r="A11239" s="2" t="s">
        <v>42155</v>
      </c>
      <c r="B11239" s="2">
        <v>269</v>
      </c>
      <c r="C11239" s="2">
        <v>269</v>
      </c>
      <c r="D11239" s="2" t="s">
        <v>42150</v>
      </c>
      <c r="E11239" s="2" t="s">
        <v>42156</v>
      </c>
      <c r="F11239" s="2">
        <v>2</v>
      </c>
      <c r="G11239" s="2">
        <v>11</v>
      </c>
      <c r="H11239" s="2" t="s">
        <v>42154</v>
      </c>
      <c r="I11239" s="2">
        <v>0</v>
      </c>
      <c r="J11239" s="2">
        <v>0</v>
      </c>
      <c r="K11239" s="2">
        <v>0</v>
      </c>
      <c r="L11239" s="2">
        <v>0</v>
      </c>
      <c r="M11239" s="2">
        <v>0</v>
      </c>
      <c r="N11239" s="2">
        <v>0</v>
      </c>
      <c r="O11239" s="2">
        <v>24.795745050000001</v>
      </c>
      <c r="P11239" s="2">
        <v>0</v>
      </c>
      <c r="Q11239" s="2">
        <v>0</v>
      </c>
    </row>
    <row r="11240" spans="1:17" ht="19.5" customHeight="1">
      <c r="A11240" s="2" t="s">
        <v>42157</v>
      </c>
      <c r="B11240" s="2">
        <v>4820</v>
      </c>
      <c r="C11240" s="2">
        <v>438</v>
      </c>
      <c r="D11240" s="2" t="s">
        <v>42158</v>
      </c>
      <c r="E11240" s="2" t="s">
        <v>42159</v>
      </c>
      <c r="F11240" s="2">
        <v>3</v>
      </c>
      <c r="G11240" s="2">
        <v>19</v>
      </c>
      <c r="H11240" s="2" t="s">
        <v>42160</v>
      </c>
      <c r="I11240" s="2">
        <v>0</v>
      </c>
      <c r="J11240" s="2">
        <v>10.524432470000001</v>
      </c>
      <c r="K11240" s="2">
        <v>0</v>
      </c>
      <c r="L11240" s="2">
        <v>0</v>
      </c>
      <c r="M11240" s="2">
        <v>0</v>
      </c>
      <c r="N11240" s="2">
        <v>0</v>
      </c>
      <c r="O11240" s="2">
        <v>0</v>
      </c>
      <c r="P11240" s="2">
        <v>0</v>
      </c>
      <c r="Q11240" s="2">
        <v>0</v>
      </c>
    </row>
    <row r="11241" spans="1:17" ht="19.5" customHeight="1">
      <c r="A11241" s="2" t="s">
        <v>42161</v>
      </c>
      <c r="B11241" s="2">
        <v>27198</v>
      </c>
      <c r="C11241" s="2">
        <v>331</v>
      </c>
      <c r="D11241" s="2" t="s">
        <v>225</v>
      </c>
      <c r="E11241" s="2" t="s">
        <v>42162</v>
      </c>
      <c r="F11241" s="2" t="s">
        <v>42163</v>
      </c>
      <c r="G11241" s="2" t="s">
        <v>42164</v>
      </c>
      <c r="H11241" s="2" t="s">
        <v>229</v>
      </c>
      <c r="I11241" s="2">
        <v>50.274625139999998</v>
      </c>
      <c r="J11241" s="2">
        <v>0</v>
      </c>
      <c r="K11241" s="2">
        <v>27.935887139999998</v>
      </c>
      <c r="L11241" s="2">
        <v>45.804323930000002</v>
      </c>
      <c r="M11241" s="2">
        <v>0</v>
      </c>
      <c r="N11241" s="2">
        <v>0</v>
      </c>
      <c r="O11241" s="2">
        <v>74.387235149999995</v>
      </c>
      <c r="P11241" s="2">
        <v>0</v>
      </c>
      <c r="Q11241" s="2">
        <v>22.867858080000001</v>
      </c>
    </row>
    <row r="11242" spans="1:17" ht="19.5" customHeight="1">
      <c r="A11242" s="2" t="s">
        <v>42165</v>
      </c>
      <c r="B11242" s="2">
        <v>16076</v>
      </c>
      <c r="C11242" s="2">
        <v>225</v>
      </c>
      <c r="D11242" s="2" t="s">
        <v>225</v>
      </c>
      <c r="E11242" s="2" t="s">
        <v>42166</v>
      </c>
      <c r="F11242" s="2" t="s">
        <v>42167</v>
      </c>
      <c r="G11242" s="2" t="s">
        <v>42168</v>
      </c>
      <c r="H11242" s="2" t="s">
        <v>229</v>
      </c>
      <c r="I11242" s="2">
        <v>29.326864659999998</v>
      </c>
      <c r="J11242" s="2">
        <v>0</v>
      </c>
      <c r="K11242" s="2">
        <v>0</v>
      </c>
      <c r="L11242" s="2">
        <v>36.643459139999997</v>
      </c>
      <c r="M11242" s="2">
        <v>0</v>
      </c>
      <c r="N11242" s="2">
        <v>27.955606499999998</v>
      </c>
      <c r="O11242" s="2">
        <v>0</v>
      </c>
      <c r="P11242" s="2">
        <v>0</v>
      </c>
      <c r="Q11242" s="2">
        <v>0</v>
      </c>
    </row>
    <row r="11243" spans="1:17" ht="19.5" customHeight="1">
      <c r="A11243" s="2" t="s">
        <v>42169</v>
      </c>
      <c r="B11243" s="2">
        <v>1333</v>
      </c>
      <c r="C11243" s="2">
        <v>1333</v>
      </c>
      <c r="D11243" s="2" t="s">
        <v>225</v>
      </c>
      <c r="E11243" s="2" t="s">
        <v>42170</v>
      </c>
      <c r="F11243" s="2" t="s">
        <v>42171</v>
      </c>
      <c r="G11243" s="2" t="s">
        <v>42172</v>
      </c>
      <c r="H11243" s="2" t="s">
        <v>229</v>
      </c>
      <c r="I11243" s="2">
        <v>67.032833519999997</v>
      </c>
      <c r="J11243" s="2">
        <v>49.114018190000003</v>
      </c>
      <c r="K11243" s="2">
        <v>69.83971785</v>
      </c>
      <c r="L11243" s="2">
        <v>229.02161960000001</v>
      </c>
      <c r="M11243" s="2">
        <v>150.72852119999999</v>
      </c>
      <c r="N11243" s="2">
        <v>125.8002292</v>
      </c>
      <c r="O11243" s="2">
        <v>123.97872529999999</v>
      </c>
      <c r="P11243" s="2">
        <v>56.463998549999999</v>
      </c>
      <c r="Q11243" s="2">
        <v>102.9053614</v>
      </c>
    </row>
    <row r="11244" spans="1:17" ht="19.5" customHeight="1">
      <c r="A11244" s="2" t="s">
        <v>42173</v>
      </c>
      <c r="B11244" s="2">
        <v>1350</v>
      </c>
      <c r="C11244" s="2">
        <v>233</v>
      </c>
      <c r="D11244" s="2" t="s">
        <v>225</v>
      </c>
      <c r="E11244" s="2" t="s">
        <v>42174</v>
      </c>
      <c r="F11244" s="2" t="s">
        <v>345</v>
      </c>
      <c r="G11244" s="2" t="s">
        <v>19712</v>
      </c>
      <c r="H11244" s="2" t="s">
        <v>229</v>
      </c>
      <c r="I11244" s="2">
        <v>8.3791041899999996</v>
      </c>
      <c r="J11244" s="2">
        <v>0</v>
      </c>
      <c r="K11244" s="2">
        <v>13.967943569999999</v>
      </c>
      <c r="L11244" s="2">
        <v>0</v>
      </c>
      <c r="M11244" s="2">
        <v>0</v>
      </c>
      <c r="N11244" s="2">
        <v>0</v>
      </c>
      <c r="O11244" s="2">
        <v>0</v>
      </c>
      <c r="P11244" s="2">
        <v>0</v>
      </c>
      <c r="Q11244" s="2">
        <v>0</v>
      </c>
    </row>
    <row r="11245" spans="1:17" ht="19.5" customHeight="1">
      <c r="A11245" s="2" t="s">
        <v>42175</v>
      </c>
      <c r="B11245" s="2">
        <v>5824</v>
      </c>
      <c r="C11245" s="2">
        <v>345</v>
      </c>
      <c r="D11245" s="2" t="s">
        <v>225</v>
      </c>
      <c r="E11245" s="2" t="s">
        <v>42176</v>
      </c>
      <c r="F11245" s="2" t="s">
        <v>42177</v>
      </c>
      <c r="G11245" s="2" t="s">
        <v>42178</v>
      </c>
      <c r="H11245" s="2" t="s">
        <v>229</v>
      </c>
      <c r="I11245" s="2">
        <v>71.222385610000003</v>
      </c>
      <c r="J11245" s="2">
        <v>63.146594819999997</v>
      </c>
      <c r="K11245" s="2">
        <v>125.7114921</v>
      </c>
      <c r="L11245" s="2">
        <v>0</v>
      </c>
      <c r="M11245" s="2">
        <v>83.738067330000007</v>
      </c>
      <c r="N11245" s="2">
        <v>125.8002292</v>
      </c>
      <c r="O11245" s="2">
        <v>61.989362630000002</v>
      </c>
      <c r="P11245" s="2">
        <v>33.878399129999998</v>
      </c>
      <c r="Q11245" s="2">
        <v>125.7732195</v>
      </c>
    </row>
    <row r="11246" spans="1:17" ht="19.5" customHeight="1">
      <c r="A11246" s="2" t="s">
        <v>42179</v>
      </c>
      <c r="B11246" s="2">
        <v>5908</v>
      </c>
      <c r="C11246" s="2">
        <v>429</v>
      </c>
      <c r="D11246" s="2" t="s">
        <v>225</v>
      </c>
      <c r="E11246" s="2" t="s">
        <v>42180</v>
      </c>
      <c r="F11246" s="2" t="s">
        <v>42181</v>
      </c>
      <c r="G11246" s="2" t="s">
        <v>42182</v>
      </c>
      <c r="H11246" s="2" t="s">
        <v>229</v>
      </c>
      <c r="I11246" s="2">
        <v>104.7388024</v>
      </c>
      <c r="J11246" s="2">
        <v>42.097729880000003</v>
      </c>
      <c r="K11246" s="2">
        <v>118.72752029999999</v>
      </c>
      <c r="L11246" s="2">
        <v>100.7695126</v>
      </c>
      <c r="M11246" s="2">
        <v>108.8594875</v>
      </c>
      <c r="N11246" s="2">
        <v>69.889016240000004</v>
      </c>
      <c r="O11246" s="2">
        <v>99.182980200000003</v>
      </c>
      <c r="P11246" s="2">
        <v>67.756798270000004</v>
      </c>
      <c r="Q11246" s="2">
        <v>68.603574249999994</v>
      </c>
    </row>
    <row r="11247" spans="1:17" ht="19.5" customHeight="1">
      <c r="A11247" s="2" t="s">
        <v>42183</v>
      </c>
      <c r="B11247" s="2">
        <v>8432</v>
      </c>
      <c r="C11247" s="2">
        <v>313</v>
      </c>
      <c r="D11247" s="2" t="s">
        <v>225</v>
      </c>
      <c r="E11247" s="2" t="s">
        <v>42184</v>
      </c>
      <c r="F11247" s="2" t="s">
        <v>42185</v>
      </c>
      <c r="G11247" s="2" t="s">
        <v>42186</v>
      </c>
      <c r="H11247" s="2" t="s">
        <v>229</v>
      </c>
      <c r="I11247" s="2">
        <v>0</v>
      </c>
      <c r="J11247" s="2">
        <v>10.524432470000001</v>
      </c>
      <c r="K11247" s="2">
        <v>0</v>
      </c>
      <c r="L11247" s="2">
        <v>27.48259436</v>
      </c>
      <c r="M11247" s="2">
        <v>16.747613470000001</v>
      </c>
      <c r="N11247" s="2">
        <v>0</v>
      </c>
      <c r="O11247" s="2">
        <v>0</v>
      </c>
      <c r="P11247" s="2">
        <v>22.585599420000001</v>
      </c>
      <c r="Q11247" s="2">
        <v>0</v>
      </c>
    </row>
    <row r="11248" spans="1:17" ht="19.5" customHeight="1">
      <c r="A11248" s="2" t="s">
        <v>42187</v>
      </c>
      <c r="B11248" s="2">
        <v>17184</v>
      </c>
      <c r="C11248" s="2">
        <v>179</v>
      </c>
      <c r="D11248" s="2" t="s">
        <v>225</v>
      </c>
      <c r="E11248" s="2" t="s">
        <v>42188</v>
      </c>
      <c r="F11248" s="2" t="s">
        <v>42189</v>
      </c>
      <c r="G11248" s="2" t="s">
        <v>42190</v>
      </c>
      <c r="H11248" s="2" t="s">
        <v>229</v>
      </c>
      <c r="I11248" s="2">
        <v>54.464177229999997</v>
      </c>
      <c r="J11248" s="2">
        <v>45.605874040000003</v>
      </c>
      <c r="K11248" s="2">
        <v>41.903830710000001</v>
      </c>
      <c r="L11248" s="2">
        <v>82.44778307</v>
      </c>
      <c r="M11248" s="2">
        <v>83.738067330000007</v>
      </c>
      <c r="N11248" s="2">
        <v>69.889016240000004</v>
      </c>
      <c r="O11248" s="2">
        <v>86.785107679999996</v>
      </c>
      <c r="P11248" s="2">
        <v>0</v>
      </c>
      <c r="Q11248" s="2">
        <v>0</v>
      </c>
    </row>
    <row r="11249" spans="1:17" ht="19.5" customHeight="1">
      <c r="A11249" s="2" t="s">
        <v>42191</v>
      </c>
      <c r="B11249" s="2">
        <v>77778</v>
      </c>
      <c r="C11249" s="2">
        <v>340</v>
      </c>
      <c r="D11249" s="2" t="s">
        <v>225</v>
      </c>
      <c r="E11249" s="2" t="s">
        <v>42192</v>
      </c>
      <c r="F11249" s="2" t="s">
        <v>42193</v>
      </c>
      <c r="G11249" s="2" t="s">
        <v>42194</v>
      </c>
      <c r="H11249" s="2" t="s">
        <v>229</v>
      </c>
      <c r="I11249" s="2">
        <v>16.758208379999999</v>
      </c>
      <c r="J11249" s="2">
        <v>28.065153250000002</v>
      </c>
      <c r="K11249" s="2">
        <v>55.871774279999997</v>
      </c>
      <c r="L11249" s="2">
        <v>27.48259436</v>
      </c>
      <c r="M11249" s="2">
        <v>0</v>
      </c>
      <c r="N11249" s="2">
        <v>55.911212990000003</v>
      </c>
      <c r="O11249" s="2">
        <v>37.193617580000002</v>
      </c>
      <c r="P11249" s="2">
        <v>22.585599420000001</v>
      </c>
      <c r="Q11249" s="2">
        <v>45.735716160000003</v>
      </c>
    </row>
    <row r="11250" spans="1:17" ht="19.5" customHeight="1">
      <c r="A11250" s="2" t="s">
        <v>42195</v>
      </c>
      <c r="B11250" s="2">
        <v>11489</v>
      </c>
      <c r="C11250" s="2">
        <v>296</v>
      </c>
      <c r="D11250" s="2" t="s">
        <v>225</v>
      </c>
      <c r="E11250" s="2" t="s">
        <v>42196</v>
      </c>
      <c r="F11250" s="2" t="s">
        <v>42197</v>
      </c>
      <c r="G11250" s="2" t="s">
        <v>42198</v>
      </c>
      <c r="H11250" s="2" t="s">
        <v>229</v>
      </c>
      <c r="I11250" s="2">
        <v>25.137312569999999</v>
      </c>
      <c r="J11250" s="2">
        <v>0</v>
      </c>
      <c r="K11250" s="2">
        <v>0</v>
      </c>
      <c r="L11250" s="2">
        <v>0</v>
      </c>
      <c r="M11250" s="2">
        <v>0</v>
      </c>
      <c r="N11250" s="2">
        <v>0</v>
      </c>
      <c r="O11250" s="2">
        <v>49.591490100000001</v>
      </c>
      <c r="P11250" s="2">
        <v>0</v>
      </c>
      <c r="Q11250" s="2">
        <v>0</v>
      </c>
    </row>
    <row r="11251" spans="1:17" ht="19.5" customHeight="1">
      <c r="A11251" s="2" t="s">
        <v>42199</v>
      </c>
      <c r="B11251" s="2">
        <v>60677</v>
      </c>
      <c r="C11251" s="2">
        <v>207</v>
      </c>
      <c r="D11251" s="2" t="s">
        <v>225</v>
      </c>
      <c r="E11251" s="2" t="s">
        <v>42200</v>
      </c>
      <c r="F11251" s="2" t="s">
        <v>42201</v>
      </c>
      <c r="G11251" s="2" t="s">
        <v>42202</v>
      </c>
      <c r="H11251" s="2" t="s">
        <v>229</v>
      </c>
      <c r="I11251" s="2">
        <v>276.51043829999998</v>
      </c>
      <c r="J11251" s="2">
        <v>157.86648700000001</v>
      </c>
      <c r="K11251" s="2">
        <v>83.807661420000002</v>
      </c>
      <c r="L11251" s="2">
        <v>247.34334920000001</v>
      </c>
      <c r="M11251" s="2">
        <v>209.34516830000001</v>
      </c>
      <c r="N11251" s="2">
        <v>125.8002292</v>
      </c>
      <c r="O11251" s="2">
        <v>185.9680879</v>
      </c>
      <c r="P11251" s="2">
        <v>79.049597980000001</v>
      </c>
      <c r="Q11251" s="2">
        <v>160.07500659999999</v>
      </c>
    </row>
    <row r="11252" spans="1:17" ht="19.5" customHeight="1">
      <c r="A11252" s="2" t="s">
        <v>42203</v>
      </c>
      <c r="B11252" s="2">
        <v>21648</v>
      </c>
      <c r="C11252" s="2">
        <v>280</v>
      </c>
      <c r="D11252" s="2" t="s">
        <v>225</v>
      </c>
      <c r="E11252" s="2" t="s">
        <v>42204</v>
      </c>
      <c r="F11252" s="2" t="s">
        <v>42205</v>
      </c>
      <c r="G11252" s="2" t="s">
        <v>42206</v>
      </c>
      <c r="H11252" s="2" t="s">
        <v>229</v>
      </c>
      <c r="I11252" s="2">
        <v>58.653729329999997</v>
      </c>
      <c r="J11252" s="2">
        <v>21.048864940000001</v>
      </c>
      <c r="K11252" s="2">
        <v>55.871774279999997</v>
      </c>
      <c r="L11252" s="2">
        <v>73.286918290000003</v>
      </c>
      <c r="M11252" s="2">
        <v>16.747613470000001</v>
      </c>
      <c r="N11252" s="2">
        <v>83.866819489999997</v>
      </c>
      <c r="O11252" s="2">
        <v>61.989362630000002</v>
      </c>
      <c r="P11252" s="2">
        <v>56.463998549999999</v>
      </c>
      <c r="Q11252" s="2">
        <v>45.735716160000003</v>
      </c>
    </row>
    <row r="11253" spans="1:17" ht="19.5" customHeight="1">
      <c r="A11253" s="2" t="s">
        <v>42207</v>
      </c>
      <c r="B11253" s="2">
        <v>23870</v>
      </c>
      <c r="C11253" s="2">
        <v>259</v>
      </c>
      <c r="D11253" s="2" t="s">
        <v>225</v>
      </c>
      <c r="E11253" s="2" t="s">
        <v>42208</v>
      </c>
      <c r="F11253" s="2" t="s">
        <v>42209</v>
      </c>
      <c r="G11253" s="2" t="s">
        <v>42210</v>
      </c>
      <c r="H11253" s="2" t="s">
        <v>229</v>
      </c>
      <c r="I11253" s="2">
        <v>12.568656280000001</v>
      </c>
      <c r="J11253" s="2">
        <v>0</v>
      </c>
      <c r="K11253" s="2">
        <v>0</v>
      </c>
      <c r="L11253" s="2">
        <v>0</v>
      </c>
      <c r="M11253" s="2">
        <v>25.121420199999999</v>
      </c>
      <c r="N11253" s="2">
        <v>0</v>
      </c>
      <c r="O11253" s="2">
        <v>0</v>
      </c>
      <c r="P11253" s="2">
        <v>0</v>
      </c>
      <c r="Q11253" s="2">
        <v>0</v>
      </c>
    </row>
    <row r="11254" spans="1:17" ht="19.5" customHeight="1">
      <c r="A11254" s="2" t="s">
        <v>42211</v>
      </c>
      <c r="B11254" s="2">
        <v>1219</v>
      </c>
      <c r="C11254" s="2">
        <v>387</v>
      </c>
      <c r="D11254" s="2" t="s">
        <v>42212</v>
      </c>
      <c r="E11254" s="2" t="s">
        <v>42213</v>
      </c>
      <c r="F11254" s="2" t="s">
        <v>42214</v>
      </c>
      <c r="G11254" s="2">
        <v>148211248494</v>
      </c>
      <c r="H11254" s="2" t="s">
        <v>42215</v>
      </c>
      <c r="I11254" s="2">
        <v>0</v>
      </c>
      <c r="J11254" s="2">
        <v>0</v>
      </c>
      <c r="K11254" s="2">
        <v>13.967943569999999</v>
      </c>
      <c r="L11254" s="2">
        <v>45.804323930000002</v>
      </c>
      <c r="M11254" s="2">
        <v>0</v>
      </c>
      <c r="N11254" s="2">
        <v>0</v>
      </c>
      <c r="O11254" s="2">
        <v>0</v>
      </c>
      <c r="P11254" s="2">
        <v>0</v>
      </c>
      <c r="Q11254" s="2">
        <v>0</v>
      </c>
    </row>
    <row r="11255" spans="1:17" ht="19.5" customHeight="1">
      <c r="A11255" s="2" t="s">
        <v>42216</v>
      </c>
      <c r="B11255" s="2">
        <v>14835</v>
      </c>
      <c r="C11255" s="2">
        <v>235</v>
      </c>
      <c r="D11255" s="2" t="s">
        <v>42217</v>
      </c>
      <c r="E11255" s="2" t="s">
        <v>42218</v>
      </c>
      <c r="F11255" s="2">
        <v>2</v>
      </c>
      <c r="G11255" s="2">
        <v>9</v>
      </c>
      <c r="H11255" s="2" t="s">
        <v>42219</v>
      </c>
      <c r="I11255" s="2">
        <v>0</v>
      </c>
      <c r="J11255" s="2">
        <v>0</v>
      </c>
      <c r="K11255" s="2">
        <v>0</v>
      </c>
      <c r="L11255" s="2">
        <v>0</v>
      </c>
      <c r="M11255" s="2">
        <v>16.747613470000001</v>
      </c>
      <c r="N11255" s="2">
        <v>0</v>
      </c>
      <c r="O11255" s="2">
        <v>0</v>
      </c>
      <c r="P11255" s="2">
        <v>0</v>
      </c>
      <c r="Q11255" s="2">
        <v>0</v>
      </c>
    </row>
    <row r="11256" spans="1:17" ht="19.5" customHeight="1">
      <c r="A11256" s="2" t="s">
        <v>42220</v>
      </c>
      <c r="B11256" s="2">
        <v>19368</v>
      </c>
      <c r="C11256" s="2">
        <v>253</v>
      </c>
      <c r="D11256" s="2" t="s">
        <v>42217</v>
      </c>
      <c r="E11256" s="2" t="s">
        <v>42221</v>
      </c>
      <c r="F11256" s="2" t="s">
        <v>42222</v>
      </c>
      <c r="G11256" s="2" t="s">
        <v>42223</v>
      </c>
      <c r="H11256" s="2" t="s">
        <v>42219</v>
      </c>
      <c r="I11256" s="2">
        <v>0</v>
      </c>
      <c r="J11256" s="2">
        <v>0</v>
      </c>
      <c r="K11256" s="2">
        <v>0</v>
      </c>
      <c r="L11256" s="2">
        <v>0</v>
      </c>
      <c r="M11256" s="2">
        <v>0</v>
      </c>
      <c r="N11256" s="2">
        <v>27.955606499999998</v>
      </c>
      <c r="O11256" s="2">
        <v>0</v>
      </c>
      <c r="P11256" s="2">
        <v>0</v>
      </c>
      <c r="Q11256" s="2">
        <v>0</v>
      </c>
    </row>
    <row r="11257" spans="1:17" ht="19.5" customHeight="1">
      <c r="A11257" s="2" t="s">
        <v>42224</v>
      </c>
      <c r="B11257" s="2">
        <v>4699</v>
      </c>
      <c r="C11257" s="2">
        <v>166</v>
      </c>
      <c r="D11257" s="2" t="s">
        <v>42217</v>
      </c>
      <c r="E11257" s="2" t="s">
        <v>42225</v>
      </c>
      <c r="F11257" s="2" t="s">
        <v>42226</v>
      </c>
      <c r="G11257" s="2" t="s">
        <v>42227</v>
      </c>
      <c r="H11257" s="2" t="s">
        <v>42219</v>
      </c>
      <c r="I11257" s="2">
        <v>0</v>
      </c>
      <c r="J11257" s="2">
        <v>0</v>
      </c>
      <c r="K11257" s="2">
        <v>0</v>
      </c>
      <c r="L11257" s="2">
        <v>45.804323930000002</v>
      </c>
      <c r="M11257" s="2">
        <v>25.121420199999999</v>
      </c>
      <c r="N11257" s="2">
        <v>0</v>
      </c>
      <c r="O11257" s="2">
        <v>24.795745050000001</v>
      </c>
      <c r="P11257" s="2">
        <v>0</v>
      </c>
      <c r="Q11257" s="2">
        <v>34.30178712</v>
      </c>
    </row>
    <row r="11258" spans="1:17" ht="19.5" customHeight="1">
      <c r="A11258" s="2" t="s">
        <v>42228</v>
      </c>
      <c r="B11258" s="2">
        <v>2017</v>
      </c>
      <c r="C11258" s="2">
        <v>268</v>
      </c>
      <c r="D11258" s="2" t="s">
        <v>42217</v>
      </c>
      <c r="E11258" s="2" t="s">
        <v>42229</v>
      </c>
      <c r="F11258" s="2" t="s">
        <v>1828</v>
      </c>
      <c r="G11258" s="2" t="s">
        <v>42230</v>
      </c>
      <c r="H11258" s="2" t="s">
        <v>42219</v>
      </c>
      <c r="I11258" s="2">
        <v>0</v>
      </c>
      <c r="J11258" s="2">
        <v>0</v>
      </c>
      <c r="K11258" s="2">
        <v>0</v>
      </c>
      <c r="L11258" s="2">
        <v>0</v>
      </c>
      <c r="M11258" s="2">
        <v>41.869033659999999</v>
      </c>
      <c r="N11258" s="2">
        <v>0</v>
      </c>
      <c r="O11258" s="2">
        <v>0</v>
      </c>
      <c r="P11258" s="2">
        <v>0</v>
      </c>
      <c r="Q11258" s="2">
        <v>0</v>
      </c>
    </row>
    <row r="11259" spans="1:17" ht="19.5" customHeight="1">
      <c r="A11259" s="2" t="s">
        <v>42231</v>
      </c>
      <c r="B11259" s="2">
        <v>1475</v>
      </c>
      <c r="C11259" s="2">
        <v>303</v>
      </c>
      <c r="D11259" s="2" t="s">
        <v>42232</v>
      </c>
      <c r="E11259" s="2" t="s">
        <v>42233</v>
      </c>
      <c r="F11259" s="2" t="s">
        <v>42234</v>
      </c>
      <c r="G11259" s="2" t="s">
        <v>42235</v>
      </c>
      <c r="H11259" s="2" t="s">
        <v>42236</v>
      </c>
      <c r="I11259" s="2">
        <v>16.758208379999999</v>
      </c>
      <c r="J11259" s="2">
        <v>21.048864940000001</v>
      </c>
      <c r="K11259" s="2">
        <v>55.871774279999997</v>
      </c>
      <c r="L11259" s="2">
        <v>0</v>
      </c>
      <c r="M11259" s="2">
        <v>0</v>
      </c>
      <c r="N11259" s="2">
        <v>0</v>
      </c>
      <c r="O11259" s="2">
        <v>24.795745050000001</v>
      </c>
      <c r="P11259" s="2">
        <v>0</v>
      </c>
      <c r="Q11259" s="2">
        <v>0</v>
      </c>
    </row>
    <row r="11260" spans="1:17" ht="19.5" customHeight="1">
      <c r="A11260" s="2" t="s">
        <v>42237</v>
      </c>
      <c r="B11260" s="2">
        <v>1907</v>
      </c>
      <c r="C11260" s="2">
        <v>321</v>
      </c>
      <c r="D11260" s="2" t="s">
        <v>42232</v>
      </c>
      <c r="E11260" s="2" t="s">
        <v>42238</v>
      </c>
      <c r="F11260" s="2">
        <v>10</v>
      </c>
      <c r="G11260" s="2">
        <v>20</v>
      </c>
      <c r="H11260" s="2" t="s">
        <v>42236</v>
      </c>
      <c r="I11260" s="2">
        <v>0</v>
      </c>
      <c r="J11260" s="2">
        <v>35.081441570000003</v>
      </c>
      <c r="K11260" s="2">
        <v>0</v>
      </c>
      <c r="L11260" s="2">
        <v>0</v>
      </c>
      <c r="M11260" s="2">
        <v>0</v>
      </c>
      <c r="N11260" s="2">
        <v>0</v>
      </c>
      <c r="O11260" s="2">
        <v>0</v>
      </c>
      <c r="P11260" s="2">
        <v>0</v>
      </c>
      <c r="Q11260" s="2">
        <v>0</v>
      </c>
    </row>
    <row r="11261" spans="1:17" ht="19.5" customHeight="1">
      <c r="A11261" s="2" t="s">
        <v>42239</v>
      </c>
      <c r="B11261" s="2">
        <v>14806</v>
      </c>
      <c r="C11261" s="2">
        <v>187</v>
      </c>
      <c r="D11261" s="2" t="s">
        <v>42232</v>
      </c>
      <c r="E11261" s="2" t="s">
        <v>42240</v>
      </c>
      <c r="F11261" s="2" t="s">
        <v>22795</v>
      </c>
      <c r="G11261" s="2" t="s">
        <v>42241</v>
      </c>
      <c r="H11261" s="2" t="s">
        <v>42236</v>
      </c>
      <c r="I11261" s="2">
        <v>20.947760469999999</v>
      </c>
      <c r="J11261" s="2">
        <v>31.573297409999999</v>
      </c>
      <c r="K11261" s="2">
        <v>20.95191535</v>
      </c>
      <c r="L11261" s="2">
        <v>0</v>
      </c>
      <c r="M11261" s="2">
        <v>0</v>
      </c>
      <c r="N11261" s="2">
        <v>0</v>
      </c>
      <c r="O11261" s="2">
        <v>0</v>
      </c>
      <c r="P11261" s="2">
        <v>0</v>
      </c>
      <c r="Q11261" s="2">
        <v>0</v>
      </c>
    </row>
    <row r="11262" spans="1:17" ht="19.5" customHeight="1">
      <c r="A11262" s="2" t="s">
        <v>42242</v>
      </c>
      <c r="B11262" s="2">
        <v>18158</v>
      </c>
      <c r="C11262" s="2">
        <v>411</v>
      </c>
      <c r="D11262" s="2" t="s">
        <v>42232</v>
      </c>
      <c r="E11262" s="2" t="s">
        <v>42243</v>
      </c>
      <c r="F11262" s="2" t="s">
        <v>42244</v>
      </c>
      <c r="G11262" s="2" t="s">
        <v>42245</v>
      </c>
      <c r="H11262" s="2" t="s">
        <v>42236</v>
      </c>
      <c r="I11262" s="2">
        <v>50.274625139999998</v>
      </c>
      <c r="J11262" s="2">
        <v>31.573297409999999</v>
      </c>
      <c r="K11262" s="2">
        <v>55.871774279999997</v>
      </c>
      <c r="L11262" s="2">
        <v>0</v>
      </c>
      <c r="M11262" s="2">
        <v>16.747613470000001</v>
      </c>
      <c r="N11262" s="2">
        <v>0</v>
      </c>
      <c r="O11262" s="2">
        <v>0</v>
      </c>
      <c r="P11262" s="2">
        <v>22.585599420000001</v>
      </c>
      <c r="Q11262" s="2">
        <v>0</v>
      </c>
    </row>
    <row r="11263" spans="1:17" ht="19.5" customHeight="1">
      <c r="A11263" s="2" t="s">
        <v>42246</v>
      </c>
      <c r="B11263" s="2">
        <v>22128</v>
      </c>
      <c r="C11263" s="2">
        <v>127</v>
      </c>
      <c r="D11263" s="2" t="s">
        <v>42247</v>
      </c>
      <c r="E11263" s="2" t="s">
        <v>42248</v>
      </c>
      <c r="F11263" s="2" t="s">
        <v>42249</v>
      </c>
      <c r="G11263" s="2" t="s">
        <v>42250</v>
      </c>
      <c r="H11263" s="2" t="s">
        <v>65</v>
      </c>
      <c r="I11263" s="2">
        <v>67.032833519999997</v>
      </c>
      <c r="J11263" s="2">
        <v>42.097729880000003</v>
      </c>
      <c r="K11263" s="2">
        <v>76.823689630000004</v>
      </c>
      <c r="L11263" s="2">
        <v>64.126053499999998</v>
      </c>
      <c r="M11263" s="2">
        <v>58.616647129999997</v>
      </c>
      <c r="N11263" s="2">
        <v>111.82242599999999</v>
      </c>
      <c r="O11263" s="2">
        <v>99.182980200000003</v>
      </c>
      <c r="P11263" s="2">
        <v>90.342397689999999</v>
      </c>
      <c r="Q11263" s="2">
        <v>91.471432329999999</v>
      </c>
    </row>
    <row r="11264" spans="1:17" ht="19.5" customHeight="1">
      <c r="A11264" s="2" t="s">
        <v>42251</v>
      </c>
      <c r="B11264" s="2">
        <v>701</v>
      </c>
      <c r="C11264" s="2">
        <v>172</v>
      </c>
      <c r="D11264" s="2" t="s">
        <v>225</v>
      </c>
      <c r="E11264" s="2" t="s">
        <v>42252</v>
      </c>
      <c r="F11264" s="2">
        <v>2</v>
      </c>
      <c r="G11264" s="2">
        <v>7</v>
      </c>
      <c r="H11264" s="2" t="s">
        <v>229</v>
      </c>
      <c r="I11264" s="2">
        <v>0</v>
      </c>
      <c r="J11264" s="2">
        <v>0</v>
      </c>
      <c r="K11264" s="2">
        <v>0</v>
      </c>
      <c r="L11264" s="2">
        <v>0</v>
      </c>
      <c r="M11264" s="2">
        <v>0</v>
      </c>
      <c r="N11264" s="2">
        <v>0</v>
      </c>
      <c r="O11264" s="2">
        <v>0</v>
      </c>
      <c r="P11264" s="2">
        <v>22.585599420000001</v>
      </c>
      <c r="Q11264" s="2">
        <v>0</v>
      </c>
    </row>
    <row r="11265" spans="1:17" ht="19.5" customHeight="1">
      <c r="A11265" s="2" t="s">
        <v>42253</v>
      </c>
      <c r="B11265" s="2">
        <v>5948</v>
      </c>
      <c r="C11265" s="2">
        <v>275</v>
      </c>
      <c r="D11265" s="2" t="s">
        <v>42254</v>
      </c>
      <c r="E11265" s="2" t="s">
        <v>42255</v>
      </c>
      <c r="F11265" s="2" t="s">
        <v>42256</v>
      </c>
      <c r="G11265" s="2" t="s">
        <v>42257</v>
      </c>
      <c r="H11265" s="2" t="s">
        <v>42258</v>
      </c>
      <c r="I11265" s="2">
        <v>29.326864659999998</v>
      </c>
      <c r="J11265" s="2">
        <v>14.032576629999999</v>
      </c>
      <c r="K11265" s="2">
        <v>34.919858920000003</v>
      </c>
      <c r="L11265" s="2">
        <v>0</v>
      </c>
      <c r="M11265" s="2">
        <v>0</v>
      </c>
      <c r="N11265" s="2">
        <v>0</v>
      </c>
      <c r="O11265" s="2">
        <v>0</v>
      </c>
      <c r="P11265" s="2">
        <v>0</v>
      </c>
      <c r="Q11265" s="2">
        <v>0</v>
      </c>
    </row>
    <row r="11266" spans="1:17" ht="19.5" customHeight="1">
      <c r="A11266" s="2" t="s">
        <v>42259</v>
      </c>
      <c r="B11266" s="2">
        <v>3302</v>
      </c>
      <c r="C11266" s="2">
        <v>214</v>
      </c>
      <c r="D11266" s="2" t="s">
        <v>42260</v>
      </c>
      <c r="E11266" s="2" t="s">
        <v>42261</v>
      </c>
      <c r="F11266" s="2" t="s">
        <v>1569</v>
      </c>
      <c r="G11266" s="2" t="s">
        <v>26390</v>
      </c>
      <c r="H11266" s="2" t="s">
        <v>42262</v>
      </c>
      <c r="I11266" s="2">
        <v>16.758208379999999</v>
      </c>
      <c r="J11266" s="2">
        <v>14.032576629999999</v>
      </c>
      <c r="K11266" s="2">
        <v>0</v>
      </c>
      <c r="L11266" s="2">
        <v>0</v>
      </c>
      <c r="M11266" s="2">
        <v>0</v>
      </c>
      <c r="N11266" s="2">
        <v>0</v>
      </c>
      <c r="O11266" s="2">
        <v>0</v>
      </c>
      <c r="P11266" s="2">
        <v>0</v>
      </c>
      <c r="Q11266" s="2">
        <v>0</v>
      </c>
    </row>
    <row r="11267" spans="1:17" ht="19.5" customHeight="1">
      <c r="A11267" s="2" t="s">
        <v>42263</v>
      </c>
      <c r="B11267" s="2">
        <v>1393</v>
      </c>
      <c r="C11267" s="2">
        <v>331</v>
      </c>
      <c r="D11267" s="2" t="s">
        <v>42264</v>
      </c>
      <c r="E11267" s="2" t="s">
        <v>42265</v>
      </c>
      <c r="F11267" s="2">
        <v>4</v>
      </c>
      <c r="G11267" s="2">
        <v>32</v>
      </c>
      <c r="H11267" s="2" t="s">
        <v>42266</v>
      </c>
      <c r="I11267" s="2">
        <v>0</v>
      </c>
      <c r="J11267" s="2">
        <v>14.032576629999999</v>
      </c>
      <c r="K11267" s="2">
        <v>0</v>
      </c>
      <c r="L11267" s="2">
        <v>0</v>
      </c>
      <c r="M11267" s="2">
        <v>0</v>
      </c>
      <c r="N11267" s="2">
        <v>0</v>
      </c>
      <c r="O11267" s="2">
        <v>0</v>
      </c>
      <c r="P11267" s="2">
        <v>0</v>
      </c>
      <c r="Q11267" s="2">
        <v>0</v>
      </c>
    </row>
    <row r="11268" spans="1:17" ht="19.5" customHeight="1">
      <c r="A11268" s="2" t="s">
        <v>42267</v>
      </c>
      <c r="B11268" s="2">
        <v>8858</v>
      </c>
      <c r="C11268" s="2">
        <v>358</v>
      </c>
      <c r="D11268" s="2" t="s">
        <v>42264</v>
      </c>
      <c r="E11268" s="2" t="s">
        <v>42268</v>
      </c>
      <c r="F11268" s="2">
        <v>2</v>
      </c>
      <c r="G11268" s="2">
        <v>14</v>
      </c>
      <c r="H11268" s="2" t="s">
        <v>42266</v>
      </c>
      <c r="I11268" s="2">
        <v>8.3791041899999996</v>
      </c>
      <c r="J11268" s="2">
        <v>0</v>
      </c>
      <c r="K11268" s="2">
        <v>0</v>
      </c>
      <c r="L11268" s="2">
        <v>0</v>
      </c>
      <c r="M11268" s="2">
        <v>0</v>
      </c>
      <c r="N11268" s="2">
        <v>0</v>
      </c>
      <c r="O11268" s="2">
        <v>0</v>
      </c>
      <c r="P11268" s="2">
        <v>0</v>
      </c>
      <c r="Q11268" s="2">
        <v>0</v>
      </c>
    </row>
    <row r="11269" spans="1:17" ht="19.5" customHeight="1">
      <c r="A11269" s="2" t="s">
        <v>42269</v>
      </c>
      <c r="B11269" s="2">
        <v>3987</v>
      </c>
      <c r="C11269" s="2">
        <v>346</v>
      </c>
      <c r="D11269" s="2" t="s">
        <v>42270</v>
      </c>
      <c r="E11269" s="2" t="s">
        <v>42271</v>
      </c>
      <c r="F11269" s="2" t="s">
        <v>42272</v>
      </c>
      <c r="G11269" s="2" t="s">
        <v>42273</v>
      </c>
      <c r="H11269" s="2" t="s">
        <v>42274</v>
      </c>
      <c r="I11269" s="2">
        <v>238.80446939999999</v>
      </c>
      <c r="J11269" s="2">
        <v>266.6189559</v>
      </c>
      <c r="K11269" s="2">
        <v>258.40695599999998</v>
      </c>
      <c r="L11269" s="2">
        <v>421.39978009999999</v>
      </c>
      <c r="M11269" s="2">
        <v>468.933177</v>
      </c>
      <c r="N11269" s="2">
        <v>405.35629419999998</v>
      </c>
      <c r="O11269" s="2">
        <v>595.09788119999996</v>
      </c>
      <c r="P11269" s="2">
        <v>700.15358209999999</v>
      </c>
      <c r="Q11269" s="2">
        <v>548.82859399999995</v>
      </c>
    </row>
    <row r="11270" spans="1:17" ht="19.5" customHeight="1">
      <c r="A11270" s="2" t="s">
        <v>42275</v>
      </c>
      <c r="B11270" s="2">
        <v>50860</v>
      </c>
      <c r="C11270" s="2">
        <v>361</v>
      </c>
      <c r="D11270" s="2" t="s">
        <v>42270</v>
      </c>
      <c r="E11270" s="2" t="s">
        <v>42276</v>
      </c>
      <c r="F11270" s="2" t="s">
        <v>42277</v>
      </c>
      <c r="G11270" s="2" t="s">
        <v>42278</v>
      </c>
      <c r="H11270" s="2" t="s">
        <v>42274</v>
      </c>
      <c r="I11270" s="2">
        <v>12.568656280000001</v>
      </c>
      <c r="J11270" s="2">
        <v>14.032576629999999</v>
      </c>
      <c r="K11270" s="2">
        <v>0</v>
      </c>
      <c r="L11270" s="2">
        <v>27.48259436</v>
      </c>
      <c r="M11270" s="2">
        <v>41.869033659999999</v>
      </c>
      <c r="N11270" s="2">
        <v>83.866819489999997</v>
      </c>
      <c r="O11270" s="2">
        <v>99.182980200000003</v>
      </c>
      <c r="P11270" s="2">
        <v>33.878399129999998</v>
      </c>
      <c r="Q11270" s="2">
        <v>114.3392904</v>
      </c>
    </row>
    <row r="11271" spans="1:17" ht="19.5" customHeight="1">
      <c r="A11271" s="2" t="s">
        <v>42279</v>
      </c>
      <c r="B11271" s="2">
        <v>1233</v>
      </c>
      <c r="C11271" s="2">
        <v>353</v>
      </c>
      <c r="D11271" s="2" t="s">
        <v>42280</v>
      </c>
      <c r="E11271" s="2" t="s">
        <v>42281</v>
      </c>
      <c r="F11271" s="2" t="s">
        <v>345</v>
      </c>
      <c r="G11271" s="2" t="s">
        <v>3412</v>
      </c>
      <c r="H11271" s="2" t="s">
        <v>42282</v>
      </c>
      <c r="I11271" s="2">
        <v>0</v>
      </c>
      <c r="J11271" s="2">
        <v>7.0162883130000004</v>
      </c>
      <c r="K11271" s="2">
        <v>0</v>
      </c>
      <c r="L11271" s="2">
        <v>0</v>
      </c>
      <c r="M11271" s="2">
        <v>0</v>
      </c>
      <c r="N11271" s="2">
        <v>27.955606499999998</v>
      </c>
      <c r="O11271" s="2">
        <v>0</v>
      </c>
      <c r="P11271" s="2">
        <v>0</v>
      </c>
      <c r="Q11271" s="2">
        <v>0</v>
      </c>
    </row>
    <row r="11272" spans="1:17" ht="19.5" customHeight="1">
      <c r="A11272" s="2" t="s">
        <v>42283</v>
      </c>
      <c r="B11272" s="2">
        <v>10758</v>
      </c>
      <c r="C11272" s="2">
        <v>123</v>
      </c>
      <c r="D11272" s="2" t="s">
        <v>42284</v>
      </c>
      <c r="E11272" s="2" t="s">
        <v>42285</v>
      </c>
      <c r="F11272" s="2" t="s">
        <v>8073</v>
      </c>
      <c r="G11272" s="2">
        <v>4761002244</v>
      </c>
      <c r="H11272" s="2" t="s">
        <v>42286</v>
      </c>
      <c r="I11272" s="2">
        <v>20.947760469999999</v>
      </c>
      <c r="J11272" s="2">
        <v>21.048864940000001</v>
      </c>
      <c r="K11272" s="2">
        <v>0</v>
      </c>
      <c r="L11272" s="2">
        <v>0</v>
      </c>
      <c r="M11272" s="2">
        <v>0</v>
      </c>
      <c r="N11272" s="2">
        <v>0</v>
      </c>
      <c r="O11272" s="2">
        <v>49.591490100000001</v>
      </c>
      <c r="P11272" s="2">
        <v>0</v>
      </c>
      <c r="Q11272" s="2">
        <v>0</v>
      </c>
    </row>
    <row r="11273" spans="1:17" ht="19.5" customHeight="1">
      <c r="A11273" s="2" t="s">
        <v>42287</v>
      </c>
      <c r="B11273" s="2">
        <v>9793</v>
      </c>
      <c r="C11273" s="2">
        <v>277</v>
      </c>
      <c r="D11273" s="2" t="s">
        <v>42284</v>
      </c>
      <c r="E11273" s="2" t="s">
        <v>42288</v>
      </c>
      <c r="F11273" s="2">
        <v>3</v>
      </c>
      <c r="G11273" s="2">
        <v>918</v>
      </c>
      <c r="H11273" s="2" t="s">
        <v>42286</v>
      </c>
      <c r="I11273" s="2">
        <v>0</v>
      </c>
      <c r="J11273" s="2">
        <v>10.524432470000001</v>
      </c>
      <c r="K11273" s="2">
        <v>0</v>
      </c>
      <c r="L11273" s="2">
        <v>0</v>
      </c>
      <c r="M11273" s="2">
        <v>0</v>
      </c>
      <c r="N11273" s="2">
        <v>0</v>
      </c>
      <c r="O11273" s="2">
        <v>0</v>
      </c>
      <c r="P11273" s="2">
        <v>0</v>
      </c>
      <c r="Q11273" s="2">
        <v>0</v>
      </c>
    </row>
    <row r="11274" spans="1:17" ht="19.5" customHeight="1">
      <c r="A11274" s="2" t="s">
        <v>42289</v>
      </c>
      <c r="B11274" s="2">
        <v>7727</v>
      </c>
      <c r="C11274" s="2">
        <v>375</v>
      </c>
      <c r="D11274" s="2" t="s">
        <v>42284</v>
      </c>
      <c r="E11274" s="2" t="s">
        <v>42290</v>
      </c>
      <c r="F11274" s="2" t="s">
        <v>297</v>
      </c>
      <c r="G11274" s="2">
        <v>336170</v>
      </c>
      <c r="H11274" s="2" t="s">
        <v>42286</v>
      </c>
      <c r="I11274" s="2">
        <v>0</v>
      </c>
      <c r="J11274" s="2">
        <v>0</v>
      </c>
      <c r="K11274" s="2">
        <v>0</v>
      </c>
      <c r="L11274" s="2">
        <v>0</v>
      </c>
      <c r="M11274" s="2">
        <v>25.121420199999999</v>
      </c>
      <c r="N11274" s="2">
        <v>0</v>
      </c>
      <c r="O11274" s="2">
        <v>0</v>
      </c>
      <c r="P11274" s="2">
        <v>22.585599420000001</v>
      </c>
      <c r="Q11274" s="2">
        <v>0</v>
      </c>
    </row>
    <row r="11275" spans="1:17" ht="19.5" customHeight="1">
      <c r="A11275" s="2" t="s">
        <v>42291</v>
      </c>
      <c r="B11275" s="2">
        <v>1787</v>
      </c>
      <c r="C11275" s="2">
        <v>284</v>
      </c>
      <c r="D11275" s="2" t="s">
        <v>42284</v>
      </c>
      <c r="E11275" s="2" t="s">
        <v>42292</v>
      </c>
      <c r="F11275" s="2" t="s">
        <v>42293</v>
      </c>
      <c r="G11275" s="2" t="s">
        <v>42294</v>
      </c>
      <c r="H11275" s="2" t="s">
        <v>42286</v>
      </c>
      <c r="I11275" s="2">
        <v>37.705968849999998</v>
      </c>
      <c r="J11275" s="2">
        <v>38.589585720000002</v>
      </c>
      <c r="K11275" s="2">
        <v>48.887802489999999</v>
      </c>
      <c r="L11275" s="2">
        <v>0</v>
      </c>
      <c r="M11275" s="2">
        <v>33.495226930000001</v>
      </c>
      <c r="N11275" s="2">
        <v>27.955606499999998</v>
      </c>
      <c r="O11275" s="2">
        <v>37.193617580000002</v>
      </c>
      <c r="P11275" s="2">
        <v>0</v>
      </c>
      <c r="Q11275" s="2">
        <v>45.735716160000003</v>
      </c>
    </row>
    <row r="11276" spans="1:17" ht="19.5" customHeight="1">
      <c r="A11276" s="2" t="s">
        <v>42295</v>
      </c>
      <c r="B11276" s="2">
        <v>5628</v>
      </c>
      <c r="C11276" s="2">
        <v>435</v>
      </c>
      <c r="D11276" s="2" t="s">
        <v>42284</v>
      </c>
      <c r="E11276" s="2" t="s">
        <v>42296</v>
      </c>
      <c r="F11276" s="2" t="s">
        <v>42297</v>
      </c>
      <c r="G11276" s="2" t="s">
        <v>42298</v>
      </c>
      <c r="H11276" s="2" t="s">
        <v>42286</v>
      </c>
      <c r="I11276" s="2">
        <v>297.45819870000003</v>
      </c>
      <c r="J11276" s="2">
        <v>543.7623443</v>
      </c>
      <c r="K11276" s="2">
        <v>265.39092779999999</v>
      </c>
      <c r="L11276" s="2">
        <v>109.9303774</v>
      </c>
      <c r="M11276" s="2">
        <v>175.84994140000001</v>
      </c>
      <c r="N11276" s="2">
        <v>209.66704870000001</v>
      </c>
      <c r="O11276" s="2">
        <v>322.34468570000001</v>
      </c>
      <c r="P11276" s="2">
        <v>214.56319450000001</v>
      </c>
      <c r="Q11276" s="2">
        <v>171.5089356</v>
      </c>
    </row>
    <row r="11277" spans="1:17" ht="19.5" customHeight="1">
      <c r="A11277" s="2" t="s">
        <v>42299</v>
      </c>
      <c r="B11277" s="2">
        <v>11912</v>
      </c>
      <c r="C11277" s="2">
        <v>232</v>
      </c>
      <c r="D11277" s="2" t="s">
        <v>42284</v>
      </c>
      <c r="E11277" s="2" t="s">
        <v>42300</v>
      </c>
      <c r="F11277" s="2" t="s">
        <v>42301</v>
      </c>
      <c r="G11277" s="2" t="s">
        <v>42302</v>
      </c>
      <c r="H11277" s="2" t="s">
        <v>42286</v>
      </c>
      <c r="I11277" s="2">
        <v>134.06566699999999</v>
      </c>
      <c r="J11277" s="2">
        <v>161.37463120000001</v>
      </c>
      <c r="K11277" s="2">
        <v>104.7595768</v>
      </c>
      <c r="L11277" s="2">
        <v>137.41297180000001</v>
      </c>
      <c r="M11277" s="2">
        <v>117.2332943</v>
      </c>
      <c r="N11277" s="2">
        <v>69.889016240000004</v>
      </c>
      <c r="O11277" s="2">
        <v>86.785107679999996</v>
      </c>
      <c r="P11277" s="2">
        <v>135.51359650000001</v>
      </c>
      <c r="Q11277" s="2">
        <v>137.20714849999999</v>
      </c>
    </row>
    <row r="11278" spans="1:17" ht="19.5" customHeight="1">
      <c r="A11278" s="2" t="s">
        <v>42303</v>
      </c>
      <c r="B11278" s="2">
        <v>1899</v>
      </c>
      <c r="C11278" s="2">
        <v>232</v>
      </c>
      <c r="D11278" s="2" t="s">
        <v>42284</v>
      </c>
      <c r="E11278" s="2" t="s">
        <v>42304</v>
      </c>
      <c r="F11278" s="2">
        <v>3</v>
      </c>
      <c r="G11278" s="2">
        <v>1055</v>
      </c>
      <c r="H11278" s="2" t="s">
        <v>42286</v>
      </c>
      <c r="I11278" s="2">
        <v>0</v>
      </c>
      <c r="J11278" s="2">
        <v>10.524432470000001</v>
      </c>
      <c r="K11278" s="2">
        <v>0</v>
      </c>
      <c r="L11278" s="2">
        <v>0</v>
      </c>
      <c r="M11278" s="2">
        <v>0</v>
      </c>
      <c r="N11278" s="2">
        <v>0</v>
      </c>
      <c r="O11278" s="2">
        <v>0</v>
      </c>
      <c r="P11278" s="2">
        <v>0</v>
      </c>
      <c r="Q11278" s="2">
        <v>0</v>
      </c>
    </row>
    <row r="11279" spans="1:17" ht="19.5" customHeight="1">
      <c r="A11279" s="2" t="s">
        <v>42305</v>
      </c>
      <c r="B11279" s="2">
        <v>3964</v>
      </c>
      <c r="C11279" s="2">
        <v>383</v>
      </c>
      <c r="D11279" s="2" t="s">
        <v>42284</v>
      </c>
      <c r="E11279" s="2" t="s">
        <v>42306</v>
      </c>
      <c r="F11279" s="2" t="s">
        <v>42307</v>
      </c>
      <c r="G11279" s="2" t="s">
        <v>42308</v>
      </c>
      <c r="H11279" s="2" t="s">
        <v>42286</v>
      </c>
      <c r="I11279" s="2">
        <v>330.97461550000003</v>
      </c>
      <c r="J11279" s="2">
        <v>1298.013338</v>
      </c>
      <c r="K11279" s="2">
        <v>328.24667390000002</v>
      </c>
      <c r="L11279" s="2">
        <v>229.02161960000001</v>
      </c>
      <c r="M11279" s="2">
        <v>200.97136159999999</v>
      </c>
      <c r="N11279" s="2">
        <v>279.55606499999999</v>
      </c>
      <c r="O11279" s="2">
        <v>347.14043070000002</v>
      </c>
      <c r="P11279" s="2">
        <v>203.27039479999999</v>
      </c>
      <c r="Q11279" s="2">
        <v>297.28215510000001</v>
      </c>
    </row>
    <row r="11280" spans="1:17" ht="19.5" customHeight="1">
      <c r="A11280" s="2" t="s">
        <v>42309</v>
      </c>
      <c r="B11280" s="2">
        <v>10248</v>
      </c>
      <c r="C11280" s="2">
        <v>454</v>
      </c>
      <c r="D11280" s="2" t="s">
        <v>42284</v>
      </c>
      <c r="E11280" s="2" t="s">
        <v>42310</v>
      </c>
      <c r="F11280" s="2" t="s">
        <v>42311</v>
      </c>
      <c r="G11280" s="2" t="s">
        <v>42312</v>
      </c>
      <c r="H11280" s="2" t="s">
        <v>42286</v>
      </c>
      <c r="I11280" s="2">
        <v>310.02685500000001</v>
      </c>
      <c r="J11280" s="2">
        <v>420.97729880000003</v>
      </c>
      <c r="K11280" s="2">
        <v>321.26270210000001</v>
      </c>
      <c r="L11280" s="2">
        <v>192.37816050000001</v>
      </c>
      <c r="M11280" s="2">
        <v>251.214202</v>
      </c>
      <c r="N11280" s="2">
        <v>349.4450812</v>
      </c>
      <c r="O11280" s="2">
        <v>260.355323</v>
      </c>
      <c r="P11280" s="2">
        <v>169.3919957</v>
      </c>
      <c r="Q11280" s="2">
        <v>114.3392904</v>
      </c>
    </row>
    <row r="11281" spans="1:17" ht="19.5" customHeight="1">
      <c r="A11281" s="2" t="s">
        <v>42313</v>
      </c>
      <c r="B11281" s="2">
        <v>8458</v>
      </c>
      <c r="C11281" s="2">
        <v>331</v>
      </c>
      <c r="D11281" s="2" t="s">
        <v>42284</v>
      </c>
      <c r="E11281" s="2" t="s">
        <v>42314</v>
      </c>
      <c r="F11281" s="2" t="s">
        <v>42315</v>
      </c>
      <c r="G11281" s="2">
        <v>121372719162120</v>
      </c>
      <c r="H11281" s="2" t="s">
        <v>42286</v>
      </c>
      <c r="I11281" s="2">
        <v>16.758208379999999</v>
      </c>
      <c r="J11281" s="2">
        <v>21.048864940000001</v>
      </c>
      <c r="K11281" s="2">
        <v>13.967943569999999</v>
      </c>
      <c r="L11281" s="2">
        <v>0</v>
      </c>
      <c r="M11281" s="2">
        <v>0</v>
      </c>
      <c r="N11281" s="2">
        <v>41.933409750000003</v>
      </c>
      <c r="O11281" s="2">
        <v>0</v>
      </c>
      <c r="P11281" s="2">
        <v>0</v>
      </c>
      <c r="Q11281" s="2">
        <v>0</v>
      </c>
    </row>
    <row r="11282" spans="1:17" ht="19.5" customHeight="1">
      <c r="A11282" s="2" t="s">
        <v>42316</v>
      </c>
      <c r="B11282" s="2">
        <v>151</v>
      </c>
      <c r="C11282" s="2">
        <v>151</v>
      </c>
      <c r="D11282" s="2" t="s">
        <v>42284</v>
      </c>
      <c r="E11282" s="2" t="s">
        <v>42317</v>
      </c>
      <c r="F11282" s="2">
        <v>2</v>
      </c>
      <c r="G11282" s="2">
        <v>639</v>
      </c>
      <c r="H11282" s="2" t="s">
        <v>42286</v>
      </c>
      <c r="I11282" s="2">
        <v>0</v>
      </c>
      <c r="J11282" s="2">
        <v>7.0162883130000004</v>
      </c>
      <c r="K11282" s="2">
        <v>0</v>
      </c>
      <c r="L11282" s="2">
        <v>0</v>
      </c>
      <c r="M11282" s="2">
        <v>0</v>
      </c>
      <c r="N11282" s="2">
        <v>0</v>
      </c>
      <c r="O11282" s="2">
        <v>0</v>
      </c>
      <c r="P11282" s="2">
        <v>0</v>
      </c>
      <c r="Q11282" s="2">
        <v>0</v>
      </c>
    </row>
    <row r="11283" spans="1:17" ht="19.5" customHeight="1">
      <c r="A11283" s="2" t="s">
        <v>42318</v>
      </c>
      <c r="B11283" s="2">
        <v>16284</v>
      </c>
      <c r="C11283" s="2">
        <v>95</v>
      </c>
      <c r="D11283" s="2" t="s">
        <v>225</v>
      </c>
      <c r="E11283" s="2" t="s">
        <v>42319</v>
      </c>
      <c r="F11283" s="2">
        <v>4</v>
      </c>
      <c r="G11283" s="2">
        <v>8</v>
      </c>
      <c r="H11283" s="2" t="s">
        <v>229</v>
      </c>
      <c r="I11283" s="2">
        <v>0</v>
      </c>
      <c r="J11283" s="2">
        <v>0</v>
      </c>
      <c r="K11283" s="2">
        <v>0</v>
      </c>
      <c r="L11283" s="2">
        <v>36.643459139999997</v>
      </c>
      <c r="M11283" s="2">
        <v>0</v>
      </c>
      <c r="N11283" s="2">
        <v>0</v>
      </c>
      <c r="O11283" s="2">
        <v>0</v>
      </c>
      <c r="P11283" s="2">
        <v>0</v>
      </c>
      <c r="Q11283" s="2">
        <v>0</v>
      </c>
    </row>
    <row r="11284" spans="1:17" ht="19.5" customHeight="1">
      <c r="A11284" s="2" t="s">
        <v>42320</v>
      </c>
      <c r="B11284" s="2">
        <v>2769</v>
      </c>
      <c r="C11284" s="2">
        <v>217</v>
      </c>
      <c r="D11284" s="2" t="s">
        <v>42321</v>
      </c>
      <c r="E11284" s="2" t="s">
        <v>42322</v>
      </c>
      <c r="F11284" s="2">
        <v>4</v>
      </c>
      <c r="G11284" s="2">
        <v>7</v>
      </c>
      <c r="H11284" s="2" t="s">
        <v>65</v>
      </c>
      <c r="I11284" s="2">
        <v>16.758208379999999</v>
      </c>
      <c r="J11284" s="2">
        <v>0</v>
      </c>
      <c r="K11284" s="2">
        <v>0</v>
      </c>
      <c r="L11284" s="2">
        <v>0</v>
      </c>
      <c r="M11284" s="2">
        <v>0</v>
      </c>
      <c r="N11284" s="2">
        <v>0</v>
      </c>
      <c r="O11284" s="2">
        <v>0</v>
      </c>
      <c r="P11284" s="2">
        <v>0</v>
      </c>
      <c r="Q11284" s="2">
        <v>0</v>
      </c>
    </row>
    <row r="11285" spans="1:17" ht="19.5" customHeight="1">
      <c r="A11285" s="2" t="s">
        <v>42323</v>
      </c>
      <c r="B11285" s="2">
        <v>4011</v>
      </c>
      <c r="C11285" s="2">
        <v>180</v>
      </c>
      <c r="D11285" s="2" t="s">
        <v>42324</v>
      </c>
      <c r="E11285" s="2" t="s">
        <v>42325</v>
      </c>
      <c r="F11285" s="2" t="s">
        <v>30193</v>
      </c>
      <c r="G11285" s="2" t="s">
        <v>42326</v>
      </c>
      <c r="H11285" s="2" t="s">
        <v>42327</v>
      </c>
      <c r="I11285" s="2">
        <v>12.568656280000001</v>
      </c>
      <c r="J11285" s="2">
        <v>10.524432470000001</v>
      </c>
      <c r="K11285" s="2">
        <v>27.935887139999998</v>
      </c>
      <c r="L11285" s="2">
        <v>0</v>
      </c>
      <c r="M11285" s="2">
        <v>0</v>
      </c>
      <c r="N11285" s="2">
        <v>0</v>
      </c>
      <c r="O11285" s="2">
        <v>0</v>
      </c>
      <c r="P11285" s="2">
        <v>0</v>
      </c>
      <c r="Q11285" s="2">
        <v>0</v>
      </c>
    </row>
    <row r="11286" spans="1:17" ht="19.5" customHeight="1">
      <c r="A11286" s="2" t="s">
        <v>42328</v>
      </c>
      <c r="B11286" s="2">
        <v>12825</v>
      </c>
      <c r="C11286" s="2">
        <v>420</v>
      </c>
      <c r="D11286" s="2" t="s">
        <v>42329</v>
      </c>
      <c r="E11286" s="2" t="s">
        <v>42330</v>
      </c>
      <c r="F11286" s="2" t="s">
        <v>1045</v>
      </c>
      <c r="G11286" s="2" t="s">
        <v>42331</v>
      </c>
      <c r="H11286" s="2" t="s">
        <v>42332</v>
      </c>
      <c r="I11286" s="2">
        <v>0</v>
      </c>
      <c r="J11286" s="2">
        <v>7.0162883130000004</v>
      </c>
      <c r="K11286" s="2">
        <v>20.95191535</v>
      </c>
      <c r="L11286" s="2">
        <v>0</v>
      </c>
      <c r="M11286" s="2">
        <v>0</v>
      </c>
      <c r="N11286" s="2">
        <v>0</v>
      </c>
      <c r="O11286" s="2">
        <v>0</v>
      </c>
      <c r="P11286" s="2">
        <v>0</v>
      </c>
      <c r="Q11286" s="2">
        <v>0</v>
      </c>
    </row>
    <row r="11287" spans="1:17" ht="19.5" customHeight="1">
      <c r="A11287" s="2" t="s">
        <v>42333</v>
      </c>
      <c r="B11287" s="2">
        <v>5262</v>
      </c>
      <c r="C11287" s="2">
        <v>345</v>
      </c>
      <c r="D11287" s="2" t="s">
        <v>225</v>
      </c>
      <c r="E11287" s="2" t="s">
        <v>42334</v>
      </c>
      <c r="F11287" s="2" t="s">
        <v>1569</v>
      </c>
      <c r="G11287" s="2" t="s">
        <v>37313</v>
      </c>
      <c r="H11287" s="2" t="s">
        <v>229</v>
      </c>
      <c r="I11287" s="2">
        <v>0</v>
      </c>
      <c r="J11287" s="2">
        <v>0</v>
      </c>
      <c r="K11287" s="2">
        <v>27.935887139999998</v>
      </c>
      <c r="L11287" s="2">
        <v>0</v>
      </c>
      <c r="M11287" s="2">
        <v>0</v>
      </c>
      <c r="N11287" s="2">
        <v>0</v>
      </c>
      <c r="O11287" s="2">
        <v>0</v>
      </c>
      <c r="P11287" s="2">
        <v>0</v>
      </c>
      <c r="Q11287" s="2">
        <v>45.735716160000003</v>
      </c>
    </row>
    <row r="11288" spans="1:17" ht="19.5" customHeight="1">
      <c r="A11288" s="2" t="s">
        <v>42335</v>
      </c>
      <c r="B11288" s="2">
        <v>15834</v>
      </c>
      <c r="C11288" s="2">
        <v>83</v>
      </c>
      <c r="D11288" s="2" t="s">
        <v>225</v>
      </c>
      <c r="E11288" s="2" t="s">
        <v>42336</v>
      </c>
      <c r="F11288" s="2" t="s">
        <v>42337</v>
      </c>
      <c r="G11288" s="2" t="s">
        <v>42338</v>
      </c>
      <c r="H11288" s="2" t="s">
        <v>229</v>
      </c>
      <c r="I11288" s="2">
        <v>0</v>
      </c>
      <c r="J11288" s="2">
        <v>7.0162883130000004</v>
      </c>
      <c r="K11288" s="2">
        <v>0</v>
      </c>
      <c r="L11288" s="2">
        <v>0</v>
      </c>
      <c r="M11288" s="2">
        <v>0</v>
      </c>
      <c r="N11288" s="2">
        <v>69.889016240000004</v>
      </c>
      <c r="O11288" s="2">
        <v>0</v>
      </c>
      <c r="P11288" s="2">
        <v>0</v>
      </c>
      <c r="Q11288" s="2">
        <v>45.735716160000003</v>
      </c>
    </row>
    <row r="11289" spans="1:17" ht="19.5" customHeight="1">
      <c r="A11289" s="2" t="s">
        <v>42339</v>
      </c>
      <c r="B11289" s="2">
        <v>2464</v>
      </c>
      <c r="C11289" s="2">
        <v>326</v>
      </c>
      <c r="D11289" s="2" t="s">
        <v>42340</v>
      </c>
      <c r="E11289" s="2" t="s">
        <v>42341</v>
      </c>
      <c r="F11289" s="2" t="s">
        <v>42342</v>
      </c>
      <c r="G11289" s="2">
        <v>179389222100124</v>
      </c>
      <c r="H11289" s="2" t="s">
        <v>42343</v>
      </c>
      <c r="I11289" s="2">
        <v>0</v>
      </c>
      <c r="J11289" s="2">
        <v>31.573297409999999</v>
      </c>
      <c r="K11289" s="2">
        <v>0</v>
      </c>
      <c r="L11289" s="2">
        <v>18.321729569999999</v>
      </c>
      <c r="M11289" s="2">
        <v>0</v>
      </c>
      <c r="N11289" s="2">
        <v>111.82242599999999</v>
      </c>
      <c r="O11289" s="2">
        <v>0</v>
      </c>
      <c r="P11289" s="2">
        <v>33.878399129999998</v>
      </c>
      <c r="Q11289" s="2">
        <v>0</v>
      </c>
    </row>
    <row r="11290" spans="1:17" ht="19.5" customHeight="1">
      <c r="A11290" s="2" t="s">
        <v>42344</v>
      </c>
      <c r="B11290" s="2">
        <v>5635</v>
      </c>
      <c r="C11290" s="2">
        <v>112</v>
      </c>
      <c r="D11290" s="2" t="s">
        <v>42340</v>
      </c>
      <c r="E11290" s="2" t="s">
        <v>42345</v>
      </c>
      <c r="F11290" s="2" t="s">
        <v>345</v>
      </c>
      <c r="G11290" s="2" t="s">
        <v>42346</v>
      </c>
      <c r="H11290" s="2" t="s">
        <v>42343</v>
      </c>
      <c r="I11290" s="2">
        <v>0</v>
      </c>
      <c r="J11290" s="2">
        <v>0</v>
      </c>
      <c r="K11290" s="2">
        <v>13.967943569999999</v>
      </c>
      <c r="L11290" s="2">
        <v>18.321729569999999</v>
      </c>
      <c r="M11290" s="2">
        <v>0</v>
      </c>
      <c r="N11290" s="2">
        <v>0</v>
      </c>
      <c r="O11290" s="2">
        <v>0</v>
      </c>
      <c r="P11290" s="2">
        <v>0</v>
      </c>
      <c r="Q11290" s="2">
        <v>0</v>
      </c>
    </row>
    <row r="11291" spans="1:17" ht="19.5" customHeight="1">
      <c r="A11291" s="2" t="s">
        <v>42347</v>
      </c>
      <c r="B11291" s="2">
        <v>7149</v>
      </c>
      <c r="C11291" s="2">
        <v>459</v>
      </c>
      <c r="D11291" s="2" t="s">
        <v>42340</v>
      </c>
      <c r="E11291" s="2" t="s">
        <v>42348</v>
      </c>
      <c r="F11291" s="2" t="s">
        <v>42349</v>
      </c>
      <c r="G11291" s="2" t="s">
        <v>42350</v>
      </c>
      <c r="H11291" s="2" t="s">
        <v>42343</v>
      </c>
      <c r="I11291" s="2">
        <v>259.75222989999997</v>
      </c>
      <c r="J11291" s="2">
        <v>242.06194679999999</v>
      </c>
      <c r="K11291" s="2">
        <v>97.775604990000005</v>
      </c>
      <c r="L11291" s="2">
        <v>338.95199710000003</v>
      </c>
      <c r="M11291" s="2">
        <v>460.55937030000001</v>
      </c>
      <c r="N11291" s="2">
        <v>419.33409749999998</v>
      </c>
      <c r="O11291" s="2">
        <v>260.355323</v>
      </c>
      <c r="P11291" s="2">
        <v>271.02719309999998</v>
      </c>
      <c r="Q11291" s="2">
        <v>377.31965839999998</v>
      </c>
    </row>
    <row r="11292" spans="1:17" ht="19.5" customHeight="1">
      <c r="A11292" s="2" t="s">
        <v>42351</v>
      </c>
      <c r="B11292" s="2">
        <v>32559</v>
      </c>
      <c r="C11292" s="2">
        <v>422</v>
      </c>
      <c r="D11292" s="2" t="s">
        <v>42340</v>
      </c>
      <c r="E11292" s="2" t="s">
        <v>42352</v>
      </c>
      <c r="F11292" s="2" t="s">
        <v>42353</v>
      </c>
      <c r="G11292" s="2" t="s">
        <v>42354</v>
      </c>
      <c r="H11292" s="2" t="s">
        <v>42343</v>
      </c>
      <c r="I11292" s="2">
        <v>20.947760469999999</v>
      </c>
      <c r="J11292" s="2">
        <v>24.557009099999998</v>
      </c>
      <c r="K11292" s="2">
        <v>62.855746060000001</v>
      </c>
      <c r="L11292" s="2">
        <v>0</v>
      </c>
      <c r="M11292" s="2">
        <v>75.364260590000001</v>
      </c>
      <c r="N11292" s="2">
        <v>27.955606499999998</v>
      </c>
      <c r="O11292" s="2">
        <v>37.193617580000002</v>
      </c>
      <c r="P11292" s="2">
        <v>45.171198840000002</v>
      </c>
      <c r="Q11292" s="2">
        <v>0</v>
      </c>
    </row>
    <row r="11293" spans="1:17" ht="19.5" customHeight="1">
      <c r="A11293" s="2" t="s">
        <v>42355</v>
      </c>
      <c r="B11293" s="2">
        <v>34545</v>
      </c>
      <c r="C11293" s="2">
        <v>500</v>
      </c>
      <c r="D11293" s="2" t="s">
        <v>42340</v>
      </c>
      <c r="E11293" s="2" t="s">
        <v>42356</v>
      </c>
      <c r="F11293" s="2" t="s">
        <v>42357</v>
      </c>
      <c r="G11293" s="2" t="s">
        <v>42358</v>
      </c>
      <c r="H11293" s="2" t="s">
        <v>42343</v>
      </c>
      <c r="I11293" s="2">
        <v>343.54327180000001</v>
      </c>
      <c r="J11293" s="2">
        <v>357.83070400000003</v>
      </c>
      <c r="K11293" s="2">
        <v>502.84596850000003</v>
      </c>
      <c r="L11293" s="2">
        <v>357.27372659999997</v>
      </c>
      <c r="M11293" s="2">
        <v>468.933177</v>
      </c>
      <c r="N11293" s="2">
        <v>307.51167149999998</v>
      </c>
      <c r="O11293" s="2">
        <v>582.70000870000001</v>
      </c>
      <c r="P11293" s="2">
        <v>519.46878670000001</v>
      </c>
      <c r="Q11293" s="2">
        <v>331.58394220000002</v>
      </c>
    </row>
    <row r="11294" spans="1:17" ht="19.5" customHeight="1">
      <c r="A11294" s="2" t="s">
        <v>42359</v>
      </c>
      <c r="B11294" s="2">
        <v>49685</v>
      </c>
      <c r="C11294" s="2">
        <v>335</v>
      </c>
      <c r="D11294" s="2" t="s">
        <v>225</v>
      </c>
      <c r="E11294" s="2" t="s">
        <v>42360</v>
      </c>
      <c r="F11294" s="2" t="s">
        <v>42361</v>
      </c>
      <c r="G11294" s="2" t="s">
        <v>42362</v>
      </c>
      <c r="H11294" s="2" t="s">
        <v>229</v>
      </c>
      <c r="I11294" s="2">
        <v>46.085073039999997</v>
      </c>
      <c r="J11294" s="2">
        <v>77.179171449999998</v>
      </c>
      <c r="K11294" s="2">
        <v>41.903830710000001</v>
      </c>
      <c r="L11294" s="2">
        <v>73.286918290000003</v>
      </c>
      <c r="M11294" s="2">
        <v>50.242840399999999</v>
      </c>
      <c r="N11294" s="2">
        <v>69.889016240000004</v>
      </c>
      <c r="O11294" s="2">
        <v>49.591490100000001</v>
      </c>
      <c r="P11294" s="2">
        <v>79.049597980000001</v>
      </c>
      <c r="Q11294" s="2">
        <v>68.603574249999994</v>
      </c>
    </row>
    <row r="11295" spans="1:17" ht="19.5" customHeight="1">
      <c r="A11295" s="2" t="s">
        <v>42363</v>
      </c>
      <c r="B11295" s="2">
        <v>170</v>
      </c>
      <c r="C11295" s="2">
        <v>170</v>
      </c>
      <c r="D11295" s="2" t="s">
        <v>42364</v>
      </c>
      <c r="E11295" s="2" t="s">
        <v>42365</v>
      </c>
      <c r="F11295" s="2" t="s">
        <v>297</v>
      </c>
      <c r="G11295" s="2" t="s">
        <v>1849</v>
      </c>
      <c r="H11295" s="2" t="s">
        <v>42366</v>
      </c>
      <c r="I11295" s="2">
        <v>0</v>
      </c>
      <c r="J11295" s="2">
        <v>0</v>
      </c>
      <c r="K11295" s="2">
        <v>0</v>
      </c>
      <c r="L11295" s="2">
        <v>0</v>
      </c>
      <c r="M11295" s="2">
        <v>16.747613470000001</v>
      </c>
      <c r="N11295" s="2">
        <v>0</v>
      </c>
      <c r="O11295" s="2">
        <v>0</v>
      </c>
      <c r="P11295" s="2">
        <v>0</v>
      </c>
      <c r="Q11295" s="2">
        <v>0</v>
      </c>
    </row>
    <row r="11296" spans="1:17" ht="19.5" customHeight="1">
      <c r="A11296" s="2" t="s">
        <v>42367</v>
      </c>
      <c r="B11296" s="2">
        <v>19101</v>
      </c>
      <c r="C11296" s="2">
        <v>233</v>
      </c>
      <c r="D11296" s="2" t="s">
        <v>42368</v>
      </c>
      <c r="E11296" s="2" t="s">
        <v>42369</v>
      </c>
      <c r="F11296" s="2" t="s">
        <v>42370</v>
      </c>
      <c r="G11296" s="2" t="s">
        <v>42371</v>
      </c>
      <c r="H11296" s="2" t="s">
        <v>229</v>
      </c>
      <c r="I11296" s="2">
        <v>33.516416759999998</v>
      </c>
      <c r="J11296" s="2">
        <v>84.195459760000006</v>
      </c>
      <c r="K11296" s="2">
        <v>34.919858920000003</v>
      </c>
      <c r="L11296" s="2">
        <v>82.44778307</v>
      </c>
      <c r="M11296" s="2">
        <v>108.8594875</v>
      </c>
      <c r="N11296" s="2">
        <v>0</v>
      </c>
      <c r="O11296" s="2">
        <v>0</v>
      </c>
      <c r="P11296" s="2">
        <v>56.463998549999999</v>
      </c>
      <c r="Q11296" s="2">
        <v>80.037503290000004</v>
      </c>
    </row>
    <row r="11297" spans="1:17" ht="19.5" customHeight="1">
      <c r="A11297" s="2" t="s">
        <v>42372</v>
      </c>
      <c r="B11297" s="2">
        <v>1804</v>
      </c>
      <c r="C11297" s="2">
        <v>122</v>
      </c>
      <c r="D11297" s="2" t="s">
        <v>42368</v>
      </c>
      <c r="E11297" s="2" t="s">
        <v>42373</v>
      </c>
      <c r="F11297" s="2">
        <v>4</v>
      </c>
      <c r="G11297" s="2">
        <v>195</v>
      </c>
      <c r="H11297" s="2" t="s">
        <v>229</v>
      </c>
      <c r="I11297" s="2">
        <v>0</v>
      </c>
      <c r="J11297" s="2">
        <v>14.032576629999999</v>
      </c>
      <c r="K11297" s="2">
        <v>0</v>
      </c>
      <c r="L11297" s="2">
        <v>0</v>
      </c>
      <c r="M11297" s="2">
        <v>0</v>
      </c>
      <c r="N11297" s="2">
        <v>0</v>
      </c>
      <c r="O11297" s="2">
        <v>0</v>
      </c>
      <c r="P11297" s="2">
        <v>0</v>
      </c>
      <c r="Q11297" s="2">
        <v>0</v>
      </c>
    </row>
    <row r="11298" spans="1:17" ht="19.5" customHeight="1">
      <c r="A11298" s="2" t="s">
        <v>42374</v>
      </c>
      <c r="B11298" s="2">
        <v>7709</v>
      </c>
      <c r="C11298" s="2">
        <v>342</v>
      </c>
      <c r="D11298" s="2" t="s">
        <v>42368</v>
      </c>
      <c r="E11298" s="2" t="s">
        <v>42375</v>
      </c>
      <c r="F11298" s="2" t="s">
        <v>1146</v>
      </c>
      <c r="G11298" s="2">
        <v>116232</v>
      </c>
      <c r="H11298" s="2" t="s">
        <v>229</v>
      </c>
      <c r="I11298" s="2">
        <v>16.758208379999999</v>
      </c>
      <c r="J11298" s="2">
        <v>10.524432470000001</v>
      </c>
      <c r="K11298" s="2">
        <v>0</v>
      </c>
      <c r="L11298" s="2">
        <v>0</v>
      </c>
      <c r="M11298" s="2">
        <v>0</v>
      </c>
      <c r="N11298" s="2">
        <v>0</v>
      </c>
      <c r="O11298" s="2">
        <v>0</v>
      </c>
      <c r="P11298" s="2">
        <v>0</v>
      </c>
      <c r="Q11298" s="2">
        <v>0</v>
      </c>
    </row>
    <row r="11299" spans="1:17" ht="19.5" customHeight="1">
      <c r="A11299" s="2" t="s">
        <v>42376</v>
      </c>
      <c r="B11299" s="2">
        <v>9576</v>
      </c>
      <c r="C11299" s="2">
        <v>358</v>
      </c>
      <c r="D11299" s="2" t="s">
        <v>42368</v>
      </c>
      <c r="E11299" s="2" t="s">
        <v>42377</v>
      </c>
      <c r="F11299" s="2" t="s">
        <v>42378</v>
      </c>
      <c r="G11299" s="2" t="s">
        <v>42379</v>
      </c>
      <c r="H11299" s="2" t="s">
        <v>229</v>
      </c>
      <c r="I11299" s="2">
        <v>29.326864659999998</v>
      </c>
      <c r="J11299" s="2">
        <v>42.097729880000003</v>
      </c>
      <c r="K11299" s="2">
        <v>20.95191535</v>
      </c>
      <c r="L11299" s="2">
        <v>36.643459139999997</v>
      </c>
      <c r="M11299" s="2">
        <v>25.121420199999999</v>
      </c>
      <c r="N11299" s="2">
        <v>0</v>
      </c>
      <c r="O11299" s="2">
        <v>0</v>
      </c>
      <c r="P11299" s="2">
        <v>45.171198840000002</v>
      </c>
      <c r="Q11299" s="2">
        <v>57.169645209999999</v>
      </c>
    </row>
    <row r="11300" spans="1:17" ht="19.5" customHeight="1">
      <c r="A11300" s="2" t="s">
        <v>42380</v>
      </c>
      <c r="B11300" s="2">
        <v>16617</v>
      </c>
      <c r="C11300" s="2">
        <v>270</v>
      </c>
      <c r="D11300" s="2" t="s">
        <v>42368</v>
      </c>
      <c r="E11300" s="2" t="s">
        <v>42381</v>
      </c>
      <c r="F11300" s="2" t="s">
        <v>42382</v>
      </c>
      <c r="G11300" s="2" t="s">
        <v>42383</v>
      </c>
      <c r="H11300" s="2" t="s">
        <v>229</v>
      </c>
      <c r="I11300" s="2">
        <v>0</v>
      </c>
      <c r="J11300" s="2">
        <v>21.048864940000001</v>
      </c>
      <c r="K11300" s="2">
        <v>0</v>
      </c>
      <c r="L11300" s="2">
        <v>0</v>
      </c>
      <c r="M11300" s="2">
        <v>0</v>
      </c>
      <c r="N11300" s="2">
        <v>55.911212990000003</v>
      </c>
      <c r="O11300" s="2">
        <v>0</v>
      </c>
      <c r="P11300" s="2">
        <v>0</v>
      </c>
      <c r="Q11300" s="2">
        <v>0</v>
      </c>
    </row>
    <row r="11301" spans="1:17" ht="19.5" customHeight="1">
      <c r="A11301" s="2" t="s">
        <v>42384</v>
      </c>
      <c r="B11301" s="2">
        <v>8175</v>
      </c>
      <c r="C11301" s="2">
        <v>270</v>
      </c>
      <c r="D11301" s="2" t="s">
        <v>225</v>
      </c>
      <c r="E11301" s="2" t="s">
        <v>42385</v>
      </c>
      <c r="F11301" s="2" t="s">
        <v>42386</v>
      </c>
      <c r="G11301" s="2" t="s">
        <v>42387</v>
      </c>
      <c r="H11301" s="2" t="s">
        <v>229</v>
      </c>
      <c r="I11301" s="2">
        <v>83.791041899999996</v>
      </c>
      <c r="J11301" s="2">
        <v>56.130306509999997</v>
      </c>
      <c r="K11301" s="2">
        <v>34.919858920000003</v>
      </c>
      <c r="L11301" s="2">
        <v>45.804323930000002</v>
      </c>
      <c r="M11301" s="2">
        <v>16.747613470000001</v>
      </c>
      <c r="N11301" s="2">
        <v>41.933409750000003</v>
      </c>
      <c r="O11301" s="2">
        <v>61.989362630000002</v>
      </c>
      <c r="P11301" s="2">
        <v>79.049597980000001</v>
      </c>
      <c r="Q11301" s="2">
        <v>22.867858080000001</v>
      </c>
    </row>
    <row r="11302" spans="1:17" ht="19.5" customHeight="1">
      <c r="A11302" s="2" t="s">
        <v>42388</v>
      </c>
      <c r="B11302" s="2">
        <v>15534</v>
      </c>
      <c r="C11302" s="2">
        <v>263</v>
      </c>
      <c r="D11302" s="2" t="s">
        <v>225</v>
      </c>
      <c r="E11302" s="2" t="s">
        <v>42389</v>
      </c>
      <c r="F11302" s="2" t="s">
        <v>42390</v>
      </c>
      <c r="G11302" s="2" t="s">
        <v>42391</v>
      </c>
      <c r="H11302" s="2" t="s">
        <v>229</v>
      </c>
      <c r="I11302" s="2">
        <v>0</v>
      </c>
      <c r="J11302" s="2">
        <v>31.573297409999999</v>
      </c>
      <c r="K11302" s="2">
        <v>27.935887139999998</v>
      </c>
      <c r="L11302" s="2">
        <v>18.321729569999999</v>
      </c>
      <c r="M11302" s="2">
        <v>0</v>
      </c>
      <c r="N11302" s="2">
        <v>41.933409750000003</v>
      </c>
      <c r="O11302" s="2">
        <v>37.193617580000002</v>
      </c>
      <c r="P11302" s="2">
        <v>22.585599420000001</v>
      </c>
      <c r="Q11302" s="2">
        <v>22.867858080000001</v>
      </c>
    </row>
    <row r="11303" spans="1:17" ht="19.5" customHeight="1">
      <c r="A11303" s="2" t="s">
        <v>42392</v>
      </c>
      <c r="B11303" s="2">
        <v>18623</v>
      </c>
      <c r="C11303" s="2">
        <v>262</v>
      </c>
      <c r="D11303" s="2" t="s">
        <v>225</v>
      </c>
      <c r="E11303" s="2" t="s">
        <v>42393</v>
      </c>
      <c r="F11303" s="2" t="s">
        <v>26548</v>
      </c>
      <c r="G11303" s="2" t="s">
        <v>42394</v>
      </c>
      <c r="H11303" s="2" t="s">
        <v>229</v>
      </c>
      <c r="I11303" s="2">
        <v>12.568656280000001</v>
      </c>
      <c r="J11303" s="2">
        <v>38.589585720000002</v>
      </c>
      <c r="K11303" s="2">
        <v>0</v>
      </c>
      <c r="L11303" s="2">
        <v>0</v>
      </c>
      <c r="M11303" s="2">
        <v>0</v>
      </c>
      <c r="N11303" s="2">
        <v>0</v>
      </c>
      <c r="O11303" s="2">
        <v>0</v>
      </c>
      <c r="P11303" s="2">
        <v>0</v>
      </c>
      <c r="Q11303" s="2">
        <v>0</v>
      </c>
    </row>
    <row r="11304" spans="1:17" ht="19.5" customHeight="1">
      <c r="A11304" s="2" t="s">
        <v>42395</v>
      </c>
      <c r="B11304" s="2">
        <v>27245</v>
      </c>
      <c r="C11304" s="2">
        <v>148</v>
      </c>
      <c r="D11304" s="2" t="s">
        <v>225</v>
      </c>
      <c r="E11304" s="2" t="s">
        <v>42396</v>
      </c>
      <c r="F11304" s="2" t="s">
        <v>7024</v>
      </c>
      <c r="G11304" s="2" t="s">
        <v>42397</v>
      </c>
      <c r="H11304" s="2" t="s">
        <v>229</v>
      </c>
      <c r="I11304" s="2">
        <v>16.758208379999999</v>
      </c>
      <c r="J11304" s="2">
        <v>0</v>
      </c>
      <c r="K11304" s="2">
        <v>0</v>
      </c>
      <c r="L11304" s="2">
        <v>0</v>
      </c>
      <c r="M11304" s="2">
        <v>16.747613470000001</v>
      </c>
      <c r="N11304" s="2">
        <v>0</v>
      </c>
      <c r="O11304" s="2">
        <v>0</v>
      </c>
      <c r="P11304" s="2">
        <v>0</v>
      </c>
      <c r="Q11304" s="2">
        <v>0</v>
      </c>
    </row>
    <row r="11305" spans="1:17" ht="19.5" customHeight="1">
      <c r="A11305" s="2" t="s">
        <v>42398</v>
      </c>
      <c r="B11305" s="2">
        <v>37312</v>
      </c>
      <c r="C11305" s="2">
        <v>195</v>
      </c>
      <c r="D11305" s="2" t="s">
        <v>225</v>
      </c>
      <c r="E11305" s="2" t="s">
        <v>42399</v>
      </c>
      <c r="F11305" s="2">
        <v>2</v>
      </c>
      <c r="G11305" s="2">
        <v>32</v>
      </c>
      <c r="H11305" s="2" t="s">
        <v>229</v>
      </c>
      <c r="I11305" s="2">
        <v>0</v>
      </c>
      <c r="J11305" s="2">
        <v>0</v>
      </c>
      <c r="K11305" s="2">
        <v>13.967943569999999</v>
      </c>
      <c r="L11305" s="2">
        <v>0</v>
      </c>
      <c r="M11305" s="2">
        <v>0</v>
      </c>
      <c r="N11305" s="2">
        <v>0</v>
      </c>
      <c r="O11305" s="2">
        <v>0</v>
      </c>
      <c r="P11305" s="2">
        <v>0</v>
      </c>
      <c r="Q11305" s="2">
        <v>0</v>
      </c>
    </row>
    <row r="11306" spans="1:17" ht="19.5" customHeight="1">
      <c r="A11306" s="2" t="s">
        <v>42400</v>
      </c>
      <c r="B11306" s="2">
        <v>2013</v>
      </c>
      <c r="C11306" s="2">
        <v>293</v>
      </c>
      <c r="D11306" s="2" t="s">
        <v>42401</v>
      </c>
      <c r="E11306" s="2" t="s">
        <v>42402</v>
      </c>
      <c r="F11306" s="2" t="s">
        <v>42403</v>
      </c>
      <c r="G11306" s="2" t="s">
        <v>42404</v>
      </c>
      <c r="H11306" s="2" t="s">
        <v>65</v>
      </c>
      <c r="I11306" s="2">
        <v>16.758208379999999</v>
      </c>
      <c r="J11306" s="2">
        <v>35.081441570000003</v>
      </c>
      <c r="K11306" s="2">
        <v>41.903830710000001</v>
      </c>
      <c r="L11306" s="2">
        <v>18.321729569999999</v>
      </c>
      <c r="M11306" s="2">
        <v>0</v>
      </c>
      <c r="N11306" s="2">
        <v>69.889016240000004</v>
      </c>
      <c r="O11306" s="2">
        <v>0</v>
      </c>
      <c r="P11306" s="2">
        <v>33.878399129999998</v>
      </c>
      <c r="Q11306" s="2">
        <v>34.30178712</v>
      </c>
    </row>
    <row r="11307" spans="1:17" ht="19.5" customHeight="1">
      <c r="A11307" s="2" t="s">
        <v>42405</v>
      </c>
      <c r="B11307" s="2">
        <v>2696</v>
      </c>
      <c r="C11307" s="2">
        <v>226</v>
      </c>
      <c r="D11307" s="2" t="s">
        <v>42401</v>
      </c>
      <c r="E11307" s="2" t="s">
        <v>42406</v>
      </c>
      <c r="F11307" s="2" t="s">
        <v>42407</v>
      </c>
      <c r="G11307" s="2" t="s">
        <v>42408</v>
      </c>
      <c r="H11307" s="2" t="s">
        <v>65</v>
      </c>
      <c r="I11307" s="2">
        <v>12.568656280000001</v>
      </c>
      <c r="J11307" s="2">
        <v>7.0162883130000004</v>
      </c>
      <c r="K11307" s="2">
        <v>0</v>
      </c>
      <c r="L11307" s="2">
        <v>18.321729569999999</v>
      </c>
      <c r="M11307" s="2">
        <v>0</v>
      </c>
      <c r="N11307" s="2">
        <v>0</v>
      </c>
      <c r="O11307" s="2">
        <v>0</v>
      </c>
      <c r="P11307" s="2">
        <v>0</v>
      </c>
      <c r="Q11307" s="2">
        <v>68.603574249999994</v>
      </c>
    </row>
    <row r="11308" spans="1:17" ht="19.5" customHeight="1">
      <c r="A11308" s="2" t="s">
        <v>42409</v>
      </c>
      <c r="B11308" s="2">
        <v>7855</v>
      </c>
      <c r="C11308" s="2">
        <v>237</v>
      </c>
      <c r="D11308" s="2" t="s">
        <v>42410</v>
      </c>
      <c r="E11308" s="2" t="s">
        <v>42411</v>
      </c>
      <c r="F11308" s="2" t="s">
        <v>3287</v>
      </c>
      <c r="G11308" s="2">
        <v>500469173</v>
      </c>
      <c r="H11308" s="2" t="s">
        <v>42412</v>
      </c>
      <c r="I11308" s="2">
        <v>20.947760469999999</v>
      </c>
      <c r="J11308" s="2">
        <v>0</v>
      </c>
      <c r="K11308" s="2">
        <v>0</v>
      </c>
      <c r="L11308" s="2">
        <v>18.321729569999999</v>
      </c>
      <c r="M11308" s="2">
        <v>0</v>
      </c>
      <c r="N11308" s="2">
        <v>0</v>
      </c>
      <c r="O11308" s="2">
        <v>0</v>
      </c>
      <c r="P11308" s="2">
        <v>0</v>
      </c>
      <c r="Q11308" s="2">
        <v>22.867858080000001</v>
      </c>
    </row>
    <row r="11309" spans="1:17" ht="19.5" customHeight="1">
      <c r="A11309" s="2" t="s">
        <v>42413</v>
      </c>
      <c r="B11309" s="2">
        <v>1764</v>
      </c>
      <c r="C11309" s="2">
        <v>281</v>
      </c>
      <c r="D11309" s="2" t="s">
        <v>42410</v>
      </c>
      <c r="E11309" s="2" t="s">
        <v>42414</v>
      </c>
      <c r="F11309" s="2" t="s">
        <v>42415</v>
      </c>
      <c r="G11309" s="2" t="s">
        <v>42416</v>
      </c>
      <c r="H11309" s="2" t="s">
        <v>42412</v>
      </c>
      <c r="I11309" s="2">
        <v>0</v>
      </c>
      <c r="J11309" s="2">
        <v>73.671027289999998</v>
      </c>
      <c r="K11309" s="2">
        <v>20.95191535</v>
      </c>
      <c r="L11309" s="2">
        <v>119.0912422</v>
      </c>
      <c r="M11309" s="2">
        <v>0</v>
      </c>
      <c r="N11309" s="2">
        <v>83.866819489999997</v>
      </c>
      <c r="O11309" s="2">
        <v>123.97872529999999</v>
      </c>
      <c r="P11309" s="2">
        <v>33.878399129999998</v>
      </c>
      <c r="Q11309" s="2">
        <v>34.30178712</v>
      </c>
    </row>
    <row r="11310" spans="1:17" ht="19.5" customHeight="1">
      <c r="A11310" s="2" t="s">
        <v>42417</v>
      </c>
      <c r="B11310" s="2">
        <v>10523</v>
      </c>
      <c r="C11310" s="2">
        <v>349</v>
      </c>
      <c r="D11310" s="2" t="s">
        <v>42418</v>
      </c>
      <c r="E11310" s="2" t="s">
        <v>42419</v>
      </c>
      <c r="F11310" s="2" t="s">
        <v>192</v>
      </c>
      <c r="G11310" s="2">
        <v>171158</v>
      </c>
      <c r="H11310" s="2" t="s">
        <v>65</v>
      </c>
      <c r="I11310" s="2">
        <v>0</v>
      </c>
      <c r="J11310" s="2">
        <v>0</v>
      </c>
      <c r="K11310" s="2">
        <v>0</v>
      </c>
      <c r="L11310" s="2">
        <v>18.321729569999999</v>
      </c>
      <c r="M11310" s="2">
        <v>0</v>
      </c>
      <c r="N11310" s="2">
        <v>0</v>
      </c>
      <c r="O11310" s="2">
        <v>37.193617580000002</v>
      </c>
      <c r="P11310" s="2">
        <v>0</v>
      </c>
      <c r="Q11310" s="2">
        <v>0</v>
      </c>
    </row>
    <row r="11311" spans="1:17" ht="19.5" customHeight="1">
      <c r="A11311" s="2" t="s">
        <v>42420</v>
      </c>
      <c r="B11311" s="2">
        <v>16612</v>
      </c>
      <c r="C11311" s="2">
        <v>589</v>
      </c>
      <c r="D11311" s="2" t="s">
        <v>42418</v>
      </c>
      <c r="E11311" s="2" t="s">
        <v>42421</v>
      </c>
      <c r="F11311" s="2" t="s">
        <v>42422</v>
      </c>
      <c r="G11311" s="2" t="s">
        <v>42423</v>
      </c>
      <c r="H11311" s="2" t="s">
        <v>65</v>
      </c>
      <c r="I11311" s="2">
        <v>645.1910226</v>
      </c>
      <c r="J11311" s="2">
        <v>522.71347930000002</v>
      </c>
      <c r="K11311" s="2">
        <v>488.87802490000001</v>
      </c>
      <c r="L11311" s="2">
        <v>467.2041041</v>
      </c>
      <c r="M11311" s="2">
        <v>494.05459719999999</v>
      </c>
      <c r="N11311" s="2">
        <v>670.93455589999996</v>
      </c>
      <c r="O11311" s="2">
        <v>595.09788119999996</v>
      </c>
      <c r="P11311" s="2">
        <v>632.39678379999998</v>
      </c>
      <c r="Q11311" s="2">
        <v>651.73395530000005</v>
      </c>
    </row>
    <row r="11312" spans="1:17" ht="19.5" customHeight="1">
      <c r="A11312" s="2" t="s">
        <v>42424</v>
      </c>
      <c r="B11312" s="2">
        <v>12759</v>
      </c>
      <c r="C11312" s="2">
        <v>363</v>
      </c>
      <c r="D11312" s="2" t="s">
        <v>42418</v>
      </c>
      <c r="E11312" s="2" t="s">
        <v>42425</v>
      </c>
      <c r="F11312" s="2" t="s">
        <v>42426</v>
      </c>
      <c r="G11312" s="2" t="s">
        <v>42427</v>
      </c>
      <c r="H11312" s="2" t="s">
        <v>65</v>
      </c>
      <c r="I11312" s="2">
        <v>87.980593990000003</v>
      </c>
      <c r="J11312" s="2">
        <v>178.91535200000001</v>
      </c>
      <c r="K11312" s="2">
        <v>132.69546389999999</v>
      </c>
      <c r="L11312" s="2">
        <v>64.126053499999998</v>
      </c>
      <c r="M11312" s="2">
        <v>33.495226930000001</v>
      </c>
      <c r="N11312" s="2">
        <v>69.889016240000004</v>
      </c>
      <c r="O11312" s="2">
        <v>99.182980200000003</v>
      </c>
      <c r="P11312" s="2">
        <v>0</v>
      </c>
      <c r="Q11312" s="2">
        <v>102.9053614</v>
      </c>
    </row>
    <row r="11313" spans="1:17" ht="19.5" customHeight="1">
      <c r="A11313" s="2" t="s">
        <v>42428</v>
      </c>
      <c r="B11313" s="2">
        <v>1922</v>
      </c>
      <c r="C11313" s="2">
        <v>284</v>
      </c>
      <c r="D11313" s="2" t="s">
        <v>42418</v>
      </c>
      <c r="E11313" s="2" t="s">
        <v>42429</v>
      </c>
      <c r="F11313" s="2" t="s">
        <v>5423</v>
      </c>
      <c r="G11313" s="2">
        <v>358463</v>
      </c>
      <c r="H11313" s="2" t="s">
        <v>65</v>
      </c>
      <c r="I11313" s="2">
        <v>20.947760469999999</v>
      </c>
      <c r="J11313" s="2">
        <v>17.540720780000001</v>
      </c>
      <c r="K11313" s="2">
        <v>0</v>
      </c>
      <c r="L11313" s="2">
        <v>0</v>
      </c>
      <c r="M11313" s="2">
        <v>0</v>
      </c>
      <c r="N11313" s="2">
        <v>0</v>
      </c>
      <c r="O11313" s="2">
        <v>0</v>
      </c>
      <c r="P11313" s="2">
        <v>0</v>
      </c>
      <c r="Q11313" s="2">
        <v>0</v>
      </c>
    </row>
    <row r="11314" spans="1:17" ht="19.5" customHeight="1">
      <c r="A11314" s="2" t="s">
        <v>42430</v>
      </c>
      <c r="B11314" s="2">
        <v>8011</v>
      </c>
      <c r="C11314" s="2">
        <v>480</v>
      </c>
      <c r="D11314" s="2" t="s">
        <v>42418</v>
      </c>
      <c r="E11314" s="2" t="s">
        <v>42431</v>
      </c>
      <c r="F11314" s="2" t="s">
        <v>42432</v>
      </c>
      <c r="G11314" s="2" t="s">
        <v>42433</v>
      </c>
      <c r="H11314" s="2" t="s">
        <v>65</v>
      </c>
      <c r="I11314" s="2">
        <v>150.82387539999999</v>
      </c>
      <c r="J11314" s="2">
        <v>228.02937019999999</v>
      </c>
      <c r="K11314" s="2">
        <v>272.37489959999999</v>
      </c>
      <c r="L11314" s="2">
        <v>82.44778307</v>
      </c>
      <c r="M11314" s="2">
        <v>117.2332943</v>
      </c>
      <c r="N11314" s="2">
        <v>139.77803249999999</v>
      </c>
      <c r="O11314" s="2">
        <v>111.58085269999999</v>
      </c>
      <c r="P11314" s="2">
        <v>101.6351974</v>
      </c>
      <c r="Q11314" s="2">
        <v>137.20714849999999</v>
      </c>
    </row>
    <row r="11315" spans="1:17" ht="19.5" customHeight="1">
      <c r="A11315" s="2" t="s">
        <v>42434</v>
      </c>
      <c r="B11315" s="2">
        <v>8580</v>
      </c>
      <c r="C11315" s="2">
        <v>294</v>
      </c>
      <c r="D11315" s="2" t="s">
        <v>42418</v>
      </c>
      <c r="E11315" s="2" t="s">
        <v>42435</v>
      </c>
      <c r="F11315" s="2">
        <v>2</v>
      </c>
      <c r="G11315" s="2">
        <v>277</v>
      </c>
      <c r="H11315" s="2" t="s">
        <v>65</v>
      </c>
      <c r="I11315" s="2">
        <v>0</v>
      </c>
      <c r="J11315" s="2">
        <v>7.0162883130000004</v>
      </c>
      <c r="K11315" s="2">
        <v>0</v>
      </c>
      <c r="L11315" s="2">
        <v>0</v>
      </c>
      <c r="M11315" s="2">
        <v>0</v>
      </c>
      <c r="N11315" s="2">
        <v>0</v>
      </c>
      <c r="O11315" s="2">
        <v>0</v>
      </c>
      <c r="P11315" s="2">
        <v>0</v>
      </c>
      <c r="Q11315" s="2">
        <v>0</v>
      </c>
    </row>
    <row r="11316" spans="1:17" ht="19.5" customHeight="1">
      <c r="A11316" s="2" t="s">
        <v>42436</v>
      </c>
      <c r="B11316" s="2">
        <v>6212</v>
      </c>
      <c r="C11316" s="2">
        <v>319</v>
      </c>
      <c r="D11316" s="2" t="s">
        <v>42418</v>
      </c>
      <c r="E11316" s="2" t="s">
        <v>42437</v>
      </c>
      <c r="F11316" s="2" t="s">
        <v>42438</v>
      </c>
      <c r="G11316" s="2">
        <v>239215310195</v>
      </c>
      <c r="H11316" s="2" t="s">
        <v>65</v>
      </c>
      <c r="I11316" s="2">
        <v>8.3791041899999996</v>
      </c>
      <c r="J11316" s="2">
        <v>45.605874040000003</v>
      </c>
      <c r="K11316" s="2">
        <v>0</v>
      </c>
      <c r="L11316" s="2">
        <v>0</v>
      </c>
      <c r="M11316" s="2">
        <v>16.747613470000001</v>
      </c>
      <c r="N11316" s="2">
        <v>0</v>
      </c>
      <c r="O11316" s="2">
        <v>0</v>
      </c>
      <c r="P11316" s="2">
        <v>0</v>
      </c>
      <c r="Q11316" s="2">
        <v>0</v>
      </c>
    </row>
    <row r="11317" spans="1:17" ht="19.5" customHeight="1">
      <c r="A11317" s="2" t="s">
        <v>42439</v>
      </c>
      <c r="B11317" s="2">
        <v>417</v>
      </c>
      <c r="C11317" s="2">
        <v>417</v>
      </c>
      <c r="D11317" s="2" t="s">
        <v>42440</v>
      </c>
      <c r="E11317" s="2" t="s">
        <v>42441</v>
      </c>
      <c r="F11317" s="2">
        <v>4</v>
      </c>
      <c r="G11317" s="2">
        <v>8</v>
      </c>
      <c r="H11317" s="2" t="s">
        <v>42442</v>
      </c>
      <c r="I11317" s="2">
        <v>0</v>
      </c>
      <c r="J11317" s="2">
        <v>14.032576629999999</v>
      </c>
      <c r="K11317" s="2">
        <v>0</v>
      </c>
      <c r="L11317" s="2">
        <v>0</v>
      </c>
      <c r="M11317" s="2">
        <v>0</v>
      </c>
      <c r="N11317" s="2">
        <v>0</v>
      </c>
      <c r="O11317" s="2">
        <v>0</v>
      </c>
      <c r="P11317" s="2">
        <v>0</v>
      </c>
      <c r="Q11317" s="2">
        <v>0</v>
      </c>
    </row>
    <row r="11318" spans="1:17" ht="19.5" customHeight="1">
      <c r="A11318" s="2" t="s">
        <v>42443</v>
      </c>
      <c r="B11318" s="2">
        <v>1069</v>
      </c>
      <c r="C11318" s="2">
        <v>173</v>
      </c>
      <c r="D11318" s="2" t="s">
        <v>42444</v>
      </c>
      <c r="E11318" s="2" t="s">
        <v>42445</v>
      </c>
      <c r="F11318" s="2" t="s">
        <v>42446</v>
      </c>
      <c r="G11318" s="2" t="s">
        <v>42447</v>
      </c>
      <c r="H11318" s="2" t="s">
        <v>42448</v>
      </c>
      <c r="I11318" s="2">
        <v>54.464177229999997</v>
      </c>
      <c r="J11318" s="2">
        <v>38.589585720000002</v>
      </c>
      <c r="K11318" s="2">
        <v>34.919858920000003</v>
      </c>
      <c r="L11318" s="2">
        <v>0</v>
      </c>
      <c r="M11318" s="2">
        <v>0</v>
      </c>
      <c r="N11318" s="2">
        <v>0</v>
      </c>
      <c r="O11318" s="2">
        <v>0</v>
      </c>
      <c r="P11318" s="2">
        <v>33.878399129999998</v>
      </c>
      <c r="Q11318" s="2">
        <v>80.037503290000004</v>
      </c>
    </row>
    <row r="11319" spans="1:17" ht="19.5" customHeight="1">
      <c r="A11319" s="2" t="s">
        <v>42449</v>
      </c>
      <c r="B11319" s="2">
        <v>7590</v>
      </c>
      <c r="C11319" s="2">
        <v>248</v>
      </c>
      <c r="D11319" s="2" t="s">
        <v>42444</v>
      </c>
      <c r="E11319" s="2" t="s">
        <v>42450</v>
      </c>
      <c r="F11319" s="2" t="s">
        <v>42451</v>
      </c>
      <c r="G11319" s="2" t="s">
        <v>42452</v>
      </c>
      <c r="H11319" s="2" t="s">
        <v>42448</v>
      </c>
      <c r="I11319" s="2">
        <v>12.568656280000001</v>
      </c>
      <c r="J11319" s="2">
        <v>0</v>
      </c>
      <c r="K11319" s="2">
        <v>20.95191535</v>
      </c>
      <c r="L11319" s="2">
        <v>45.804323930000002</v>
      </c>
      <c r="M11319" s="2">
        <v>83.738067330000007</v>
      </c>
      <c r="N11319" s="2">
        <v>0</v>
      </c>
      <c r="O11319" s="2">
        <v>24.795745050000001</v>
      </c>
      <c r="P11319" s="2">
        <v>33.878399129999998</v>
      </c>
      <c r="Q11319" s="2">
        <v>34.30178712</v>
      </c>
    </row>
    <row r="11320" spans="1:17" ht="19.5" customHeight="1">
      <c r="A11320" s="2" t="s">
        <v>42453</v>
      </c>
      <c r="B11320" s="2">
        <v>568</v>
      </c>
      <c r="C11320" s="2">
        <v>381</v>
      </c>
      <c r="D11320" s="2" t="s">
        <v>42444</v>
      </c>
      <c r="E11320" s="2" t="s">
        <v>42454</v>
      </c>
      <c r="F11320" s="2" t="s">
        <v>228</v>
      </c>
      <c r="G11320" s="2" t="s">
        <v>42455</v>
      </c>
      <c r="H11320" s="2" t="s">
        <v>42448</v>
      </c>
      <c r="I11320" s="2">
        <v>0</v>
      </c>
      <c r="J11320" s="2">
        <v>0</v>
      </c>
      <c r="K11320" s="2">
        <v>13.967943569999999</v>
      </c>
      <c r="L11320" s="2">
        <v>0</v>
      </c>
      <c r="M11320" s="2">
        <v>0</v>
      </c>
      <c r="N11320" s="2">
        <v>0</v>
      </c>
      <c r="O11320" s="2">
        <v>0</v>
      </c>
      <c r="P11320" s="2">
        <v>0</v>
      </c>
      <c r="Q11320" s="2">
        <v>0</v>
      </c>
    </row>
    <row r="11321" spans="1:17" ht="19.5" customHeight="1">
      <c r="A11321" s="2" t="s">
        <v>42456</v>
      </c>
      <c r="B11321" s="2">
        <v>19511</v>
      </c>
      <c r="C11321" s="2">
        <v>151</v>
      </c>
      <c r="D11321" s="2" t="s">
        <v>42444</v>
      </c>
      <c r="E11321" s="2" t="s">
        <v>42457</v>
      </c>
      <c r="F11321" s="2">
        <v>4</v>
      </c>
      <c r="G11321" s="2">
        <v>44</v>
      </c>
      <c r="H11321" s="2" t="s">
        <v>42448</v>
      </c>
      <c r="I11321" s="2">
        <v>16.758208379999999</v>
      </c>
      <c r="J11321" s="2">
        <v>0</v>
      </c>
      <c r="K11321" s="2">
        <v>0</v>
      </c>
      <c r="L11321" s="2">
        <v>0</v>
      </c>
      <c r="M11321" s="2">
        <v>0</v>
      </c>
      <c r="N11321" s="2">
        <v>0</v>
      </c>
      <c r="O11321" s="2">
        <v>0</v>
      </c>
      <c r="P11321" s="2">
        <v>0</v>
      </c>
      <c r="Q11321" s="2">
        <v>0</v>
      </c>
    </row>
    <row r="11322" spans="1:17" ht="19.5" customHeight="1">
      <c r="A11322" s="2" t="s">
        <v>42458</v>
      </c>
      <c r="B11322" s="2">
        <v>1128</v>
      </c>
      <c r="C11322" s="2">
        <v>223</v>
      </c>
      <c r="D11322" s="2" t="s">
        <v>42459</v>
      </c>
      <c r="E11322" s="2" t="s">
        <v>42460</v>
      </c>
      <c r="F11322" s="2" t="s">
        <v>42461</v>
      </c>
      <c r="G11322" s="2" t="s">
        <v>42462</v>
      </c>
      <c r="H11322" s="2" t="s">
        <v>42463</v>
      </c>
      <c r="I11322" s="2">
        <v>0</v>
      </c>
      <c r="J11322" s="2">
        <v>0</v>
      </c>
      <c r="K11322" s="2">
        <v>0</v>
      </c>
      <c r="L11322" s="2">
        <v>27.48259436</v>
      </c>
      <c r="M11322" s="2">
        <v>0</v>
      </c>
      <c r="N11322" s="2">
        <v>0</v>
      </c>
      <c r="O11322" s="2">
        <v>0</v>
      </c>
      <c r="P11322" s="2">
        <v>0</v>
      </c>
      <c r="Q11322" s="2">
        <v>0</v>
      </c>
    </row>
    <row r="11323" spans="1:17" ht="19.5" customHeight="1">
      <c r="A11323" s="2" t="s">
        <v>42464</v>
      </c>
      <c r="B11323" s="2">
        <v>9382</v>
      </c>
      <c r="C11323" s="2">
        <v>100</v>
      </c>
      <c r="D11323" s="2" t="s">
        <v>225</v>
      </c>
      <c r="E11323" s="2" t="s">
        <v>42465</v>
      </c>
      <c r="F11323" s="2">
        <v>4</v>
      </c>
      <c r="G11323" s="2">
        <v>1</v>
      </c>
      <c r="H11323" s="2" t="s">
        <v>229</v>
      </c>
      <c r="I11323" s="2">
        <v>16.758208379999999</v>
      </c>
      <c r="J11323" s="2">
        <v>0</v>
      </c>
      <c r="K11323" s="2">
        <v>0</v>
      </c>
      <c r="L11323" s="2">
        <v>0</v>
      </c>
      <c r="M11323" s="2">
        <v>0</v>
      </c>
      <c r="N11323" s="2">
        <v>0</v>
      </c>
      <c r="O11323" s="2">
        <v>0</v>
      </c>
      <c r="P11323" s="2">
        <v>0</v>
      </c>
      <c r="Q11323" s="2">
        <v>0</v>
      </c>
    </row>
    <row r="11324" spans="1:17" ht="19.5" customHeight="1">
      <c r="A11324" s="2" t="s">
        <v>42466</v>
      </c>
      <c r="B11324" s="2">
        <v>19479</v>
      </c>
      <c r="C11324" s="2">
        <v>464</v>
      </c>
      <c r="D11324" s="2" t="s">
        <v>42467</v>
      </c>
      <c r="E11324" s="2" t="s">
        <v>42468</v>
      </c>
      <c r="F11324" s="2" t="s">
        <v>42469</v>
      </c>
      <c r="G11324" s="2" t="s">
        <v>42470</v>
      </c>
      <c r="H11324" s="2">
        <v>43167</v>
      </c>
      <c r="I11324" s="2">
        <v>37.705968849999998</v>
      </c>
      <c r="J11324" s="2">
        <v>63.146594819999997</v>
      </c>
      <c r="K11324" s="2">
        <v>0</v>
      </c>
      <c r="L11324" s="2">
        <v>0</v>
      </c>
      <c r="M11324" s="2">
        <v>0</v>
      </c>
      <c r="N11324" s="2">
        <v>0</v>
      </c>
      <c r="O11324" s="2">
        <v>0</v>
      </c>
      <c r="P11324" s="2">
        <v>0</v>
      </c>
      <c r="Q11324" s="2">
        <v>0</v>
      </c>
    </row>
    <row r="11325" spans="1:17" ht="19.5" customHeight="1">
      <c r="A11325" s="2" t="s">
        <v>42471</v>
      </c>
      <c r="B11325" s="2">
        <v>1756</v>
      </c>
      <c r="C11325" s="2">
        <v>269</v>
      </c>
      <c r="D11325" s="2" t="s">
        <v>42467</v>
      </c>
      <c r="E11325" s="2" t="s">
        <v>42472</v>
      </c>
      <c r="F11325" s="2" t="s">
        <v>42473</v>
      </c>
      <c r="G11325" s="2" t="s">
        <v>42474</v>
      </c>
      <c r="H11325" s="2">
        <v>43167</v>
      </c>
      <c r="I11325" s="2">
        <v>41.895520949999998</v>
      </c>
      <c r="J11325" s="2">
        <v>45.605874040000003</v>
      </c>
      <c r="K11325" s="2">
        <v>0</v>
      </c>
      <c r="L11325" s="2">
        <v>45.804323930000002</v>
      </c>
      <c r="M11325" s="2">
        <v>0</v>
      </c>
      <c r="N11325" s="2">
        <v>0</v>
      </c>
      <c r="O11325" s="2">
        <v>0</v>
      </c>
      <c r="P11325" s="2">
        <v>0</v>
      </c>
      <c r="Q11325" s="2">
        <v>0</v>
      </c>
    </row>
    <row r="11326" spans="1:17" ht="19.5" customHeight="1">
      <c r="A11326" s="2" t="s">
        <v>42475</v>
      </c>
      <c r="B11326" s="2">
        <v>179</v>
      </c>
      <c r="C11326" s="2">
        <v>179</v>
      </c>
      <c r="D11326" s="2" t="s">
        <v>42467</v>
      </c>
      <c r="E11326" s="2" t="s">
        <v>42476</v>
      </c>
      <c r="F11326" s="2" t="s">
        <v>192</v>
      </c>
      <c r="G11326" s="2" t="s">
        <v>42477</v>
      </c>
      <c r="H11326" s="2">
        <v>43167</v>
      </c>
      <c r="I11326" s="2">
        <v>0</v>
      </c>
      <c r="J11326" s="2">
        <v>7.0162883130000004</v>
      </c>
      <c r="K11326" s="2">
        <v>0</v>
      </c>
      <c r="L11326" s="2">
        <v>27.48259436</v>
      </c>
      <c r="M11326" s="2">
        <v>0</v>
      </c>
      <c r="N11326" s="2">
        <v>0</v>
      </c>
      <c r="O11326" s="2">
        <v>0</v>
      </c>
      <c r="P11326" s="2">
        <v>0</v>
      </c>
      <c r="Q11326" s="2">
        <v>0</v>
      </c>
    </row>
    <row r="11327" spans="1:17" ht="19.5" customHeight="1">
      <c r="A11327" s="2" t="s">
        <v>42478</v>
      </c>
      <c r="B11327" s="2">
        <v>1813</v>
      </c>
      <c r="C11327" s="2">
        <v>278</v>
      </c>
      <c r="D11327" s="2" t="s">
        <v>42467</v>
      </c>
      <c r="E11327" s="2" t="s">
        <v>42479</v>
      </c>
      <c r="F11327" s="2" t="s">
        <v>1542</v>
      </c>
      <c r="G11327" s="2" t="s">
        <v>42480</v>
      </c>
      <c r="H11327" s="2">
        <v>43167</v>
      </c>
      <c r="I11327" s="2">
        <v>8.3791041899999996</v>
      </c>
      <c r="J11327" s="2">
        <v>7.0162883130000004</v>
      </c>
      <c r="K11327" s="2">
        <v>0</v>
      </c>
      <c r="L11327" s="2">
        <v>0</v>
      </c>
      <c r="M11327" s="2">
        <v>0</v>
      </c>
      <c r="N11327" s="2">
        <v>0</v>
      </c>
      <c r="O11327" s="2">
        <v>37.193617580000002</v>
      </c>
      <c r="P11327" s="2">
        <v>0</v>
      </c>
      <c r="Q11327" s="2">
        <v>0</v>
      </c>
    </row>
    <row r="11328" spans="1:17" ht="19.5" customHeight="1">
      <c r="A11328" s="2" t="s">
        <v>42481</v>
      </c>
      <c r="B11328" s="2">
        <v>4505</v>
      </c>
      <c r="C11328" s="2">
        <v>278</v>
      </c>
      <c r="D11328" s="2" t="s">
        <v>42467</v>
      </c>
      <c r="E11328" s="2" t="s">
        <v>42482</v>
      </c>
      <c r="F11328" s="2" t="s">
        <v>3994</v>
      </c>
      <c r="G11328" s="2" t="s">
        <v>42483</v>
      </c>
      <c r="H11328" s="2">
        <v>43167</v>
      </c>
      <c r="I11328" s="2">
        <v>8.3791041899999996</v>
      </c>
      <c r="J11328" s="2">
        <v>21.048864940000001</v>
      </c>
      <c r="K11328" s="2">
        <v>0</v>
      </c>
      <c r="L11328" s="2">
        <v>0</v>
      </c>
      <c r="M11328" s="2">
        <v>0</v>
      </c>
      <c r="N11328" s="2">
        <v>0</v>
      </c>
      <c r="O11328" s="2">
        <v>0</v>
      </c>
      <c r="P11328" s="2">
        <v>0</v>
      </c>
      <c r="Q11328" s="2">
        <v>0</v>
      </c>
    </row>
    <row r="11329" spans="1:17" ht="19.5" customHeight="1">
      <c r="A11329" s="2" t="s">
        <v>42484</v>
      </c>
      <c r="B11329" s="2">
        <v>6518</v>
      </c>
      <c r="C11329" s="2">
        <v>129</v>
      </c>
      <c r="D11329" s="2" t="s">
        <v>42485</v>
      </c>
      <c r="E11329" s="2" t="s">
        <v>42486</v>
      </c>
      <c r="F11329" s="2">
        <v>3</v>
      </c>
      <c r="G11329" s="2">
        <v>54</v>
      </c>
      <c r="H11329" s="2" t="s">
        <v>65</v>
      </c>
      <c r="I11329" s="2">
        <v>0</v>
      </c>
      <c r="J11329" s="2">
        <v>10.524432470000001</v>
      </c>
      <c r="K11329" s="2">
        <v>0</v>
      </c>
      <c r="L11329" s="2">
        <v>0</v>
      </c>
      <c r="M11329" s="2">
        <v>0</v>
      </c>
      <c r="N11329" s="2">
        <v>0</v>
      </c>
      <c r="O11329" s="2">
        <v>0</v>
      </c>
      <c r="P11329" s="2">
        <v>0</v>
      </c>
      <c r="Q11329" s="2">
        <v>0</v>
      </c>
    </row>
    <row r="11330" spans="1:17" ht="19.5" customHeight="1">
      <c r="A11330" s="2" t="s">
        <v>42487</v>
      </c>
      <c r="B11330" s="2">
        <v>3894</v>
      </c>
      <c r="C11330" s="2">
        <v>495</v>
      </c>
      <c r="D11330" s="2" t="s">
        <v>42488</v>
      </c>
      <c r="E11330" s="2" t="s">
        <v>42489</v>
      </c>
      <c r="F11330" s="2" t="s">
        <v>42490</v>
      </c>
      <c r="G11330" s="2" t="s">
        <v>42491</v>
      </c>
      <c r="H11330" s="2" t="s">
        <v>42492</v>
      </c>
      <c r="I11330" s="2">
        <v>75.411937710000004</v>
      </c>
      <c r="J11330" s="2">
        <v>108.7524689</v>
      </c>
      <c r="K11330" s="2">
        <v>83.807661420000002</v>
      </c>
      <c r="L11330" s="2">
        <v>73.286918290000003</v>
      </c>
      <c r="M11330" s="2">
        <v>58.616647129999997</v>
      </c>
      <c r="N11330" s="2">
        <v>55.911212990000003</v>
      </c>
      <c r="O11330" s="2">
        <v>136.37659780000001</v>
      </c>
      <c r="P11330" s="2">
        <v>45.171198840000002</v>
      </c>
      <c r="Q11330" s="2">
        <v>114.3392904</v>
      </c>
    </row>
    <row r="11331" spans="1:17" ht="19.5" customHeight="1">
      <c r="A11331" s="2" t="s">
        <v>42493</v>
      </c>
      <c r="B11331" s="2">
        <v>1681</v>
      </c>
      <c r="C11331" s="2">
        <v>269</v>
      </c>
      <c r="D11331" s="2" t="s">
        <v>42488</v>
      </c>
      <c r="E11331" s="2" t="s">
        <v>42494</v>
      </c>
      <c r="F11331" s="2">
        <v>2</v>
      </c>
      <c r="G11331" s="2">
        <v>27</v>
      </c>
      <c r="H11331" s="2" t="s">
        <v>42492</v>
      </c>
      <c r="I11331" s="2">
        <v>8.3791041899999996</v>
      </c>
      <c r="J11331" s="2">
        <v>0</v>
      </c>
      <c r="K11331" s="2">
        <v>0</v>
      </c>
      <c r="L11331" s="2">
        <v>0</v>
      </c>
      <c r="M11331" s="2">
        <v>0</v>
      </c>
      <c r="N11331" s="2">
        <v>0</v>
      </c>
      <c r="O11331" s="2">
        <v>0</v>
      </c>
      <c r="P11331" s="2">
        <v>0</v>
      </c>
      <c r="Q11331" s="2">
        <v>0</v>
      </c>
    </row>
    <row r="11332" spans="1:17" ht="19.5" customHeight="1">
      <c r="A11332" s="2" t="s">
        <v>42495</v>
      </c>
      <c r="B11332" s="2">
        <v>12556</v>
      </c>
      <c r="C11332" s="2">
        <v>399</v>
      </c>
      <c r="D11332" s="2" t="s">
        <v>42496</v>
      </c>
      <c r="E11332" s="2" t="s">
        <v>42497</v>
      </c>
      <c r="F11332" s="2" t="s">
        <v>42498</v>
      </c>
      <c r="G11332" s="2" t="s">
        <v>42499</v>
      </c>
      <c r="H11332" s="2" t="s">
        <v>65</v>
      </c>
      <c r="I11332" s="2">
        <v>0</v>
      </c>
      <c r="J11332" s="2">
        <v>0</v>
      </c>
      <c r="K11332" s="2">
        <v>0</v>
      </c>
      <c r="L11332" s="2">
        <v>0</v>
      </c>
      <c r="M11332" s="2">
        <v>0</v>
      </c>
      <c r="N11332" s="2">
        <v>0</v>
      </c>
      <c r="O11332" s="2">
        <v>86.785107679999996</v>
      </c>
      <c r="P11332" s="2">
        <v>0</v>
      </c>
      <c r="Q11332" s="2">
        <v>0</v>
      </c>
    </row>
    <row r="11333" spans="1:17" ht="19.5" customHeight="1">
      <c r="A11333" s="2" t="s">
        <v>42500</v>
      </c>
      <c r="B11333" s="2">
        <v>3008</v>
      </c>
      <c r="C11333" s="2">
        <v>284</v>
      </c>
      <c r="D11333" s="2" t="s">
        <v>42501</v>
      </c>
      <c r="E11333" s="2" t="s">
        <v>42502</v>
      </c>
      <c r="F11333" s="2" t="s">
        <v>700</v>
      </c>
      <c r="G11333" s="2" t="s">
        <v>23391</v>
      </c>
      <c r="H11333" s="2" t="s">
        <v>42503</v>
      </c>
      <c r="I11333" s="2">
        <v>8.3791041899999996</v>
      </c>
      <c r="J11333" s="2">
        <v>0</v>
      </c>
      <c r="K11333" s="2">
        <v>0</v>
      </c>
      <c r="L11333" s="2">
        <v>0</v>
      </c>
      <c r="M11333" s="2">
        <v>0</v>
      </c>
      <c r="N11333" s="2">
        <v>0</v>
      </c>
      <c r="O11333" s="2">
        <v>0</v>
      </c>
      <c r="P11333" s="2">
        <v>0</v>
      </c>
      <c r="Q11333" s="2">
        <v>0</v>
      </c>
    </row>
    <row r="11334" spans="1:17" ht="19.5" customHeight="1">
      <c r="A11334" s="2" t="s">
        <v>42504</v>
      </c>
      <c r="B11334" s="2">
        <v>5845</v>
      </c>
      <c r="C11334" s="2">
        <v>229</v>
      </c>
      <c r="D11334" s="2" t="s">
        <v>225</v>
      </c>
      <c r="E11334" s="2" t="s">
        <v>42505</v>
      </c>
      <c r="F11334" s="2" t="s">
        <v>297</v>
      </c>
      <c r="G11334" s="2" t="s">
        <v>4507</v>
      </c>
      <c r="H11334" s="2" t="s">
        <v>229</v>
      </c>
      <c r="I11334" s="2">
        <v>12.568656280000001</v>
      </c>
      <c r="J11334" s="2">
        <v>0</v>
      </c>
      <c r="K11334" s="2">
        <v>0</v>
      </c>
      <c r="L11334" s="2">
        <v>0</v>
      </c>
      <c r="M11334" s="2">
        <v>0</v>
      </c>
      <c r="N11334" s="2">
        <v>0</v>
      </c>
      <c r="O11334" s="2">
        <v>0</v>
      </c>
      <c r="P11334" s="2">
        <v>0</v>
      </c>
      <c r="Q11334" s="2">
        <v>22.867858080000001</v>
      </c>
    </row>
    <row r="11335" spans="1:17" ht="19.5" customHeight="1">
      <c r="A11335" s="2" t="s">
        <v>42506</v>
      </c>
      <c r="B11335" s="2">
        <v>3283</v>
      </c>
      <c r="C11335" s="2">
        <v>179</v>
      </c>
      <c r="D11335" s="2" t="s">
        <v>42507</v>
      </c>
      <c r="E11335" s="2" t="s">
        <v>42508</v>
      </c>
      <c r="F11335" s="2">
        <v>2</v>
      </c>
      <c r="G11335" s="2">
        <v>3845</v>
      </c>
      <c r="H11335" s="2" t="s">
        <v>65</v>
      </c>
      <c r="I11335" s="2">
        <v>0</v>
      </c>
      <c r="J11335" s="2">
        <v>7.0162883130000004</v>
      </c>
      <c r="K11335" s="2">
        <v>0</v>
      </c>
      <c r="L11335" s="2">
        <v>0</v>
      </c>
      <c r="M11335" s="2">
        <v>0</v>
      </c>
      <c r="N11335" s="2">
        <v>0</v>
      </c>
      <c r="O11335" s="2">
        <v>0</v>
      </c>
      <c r="P11335" s="2">
        <v>0</v>
      </c>
      <c r="Q11335" s="2">
        <v>0</v>
      </c>
    </row>
    <row r="11336" spans="1:17" ht="19.5" customHeight="1">
      <c r="A11336" s="2" t="s">
        <v>42509</v>
      </c>
      <c r="B11336" s="2">
        <v>1904</v>
      </c>
      <c r="C11336" s="2">
        <v>429</v>
      </c>
      <c r="D11336" s="2" t="s">
        <v>42507</v>
      </c>
      <c r="E11336" s="2" t="s">
        <v>42510</v>
      </c>
      <c r="F11336" s="2" t="s">
        <v>42511</v>
      </c>
      <c r="G11336" s="2">
        <v>6.8371015237427397E+20</v>
      </c>
      <c r="H11336" s="2" t="s">
        <v>65</v>
      </c>
      <c r="I11336" s="2">
        <v>37.705968849999998</v>
      </c>
      <c r="J11336" s="2">
        <v>35.081441570000003</v>
      </c>
      <c r="K11336" s="2">
        <v>34.919858920000003</v>
      </c>
      <c r="L11336" s="2">
        <v>18.321729569999999</v>
      </c>
      <c r="M11336" s="2">
        <v>41.869033659999999</v>
      </c>
      <c r="N11336" s="2">
        <v>0</v>
      </c>
      <c r="O11336" s="2">
        <v>0</v>
      </c>
      <c r="P11336" s="2">
        <v>0</v>
      </c>
      <c r="Q11336" s="2">
        <v>0</v>
      </c>
    </row>
    <row r="11337" spans="1:17" ht="19.5" customHeight="1">
      <c r="A11337" s="2" t="s">
        <v>42512</v>
      </c>
      <c r="B11337" s="2">
        <v>4860</v>
      </c>
      <c r="C11337" s="2">
        <v>172</v>
      </c>
      <c r="D11337" s="2" t="s">
        <v>42507</v>
      </c>
      <c r="E11337" s="2" t="s">
        <v>42513</v>
      </c>
      <c r="F11337" s="2" t="s">
        <v>659</v>
      </c>
      <c r="G11337" s="2">
        <v>46051919</v>
      </c>
      <c r="H11337" s="2" t="s">
        <v>65</v>
      </c>
      <c r="I11337" s="2">
        <v>0</v>
      </c>
      <c r="J11337" s="2">
        <v>14.032576629999999</v>
      </c>
      <c r="K11337" s="2">
        <v>13.967943569999999</v>
      </c>
      <c r="L11337" s="2">
        <v>0</v>
      </c>
      <c r="M11337" s="2">
        <v>0</v>
      </c>
      <c r="N11337" s="2">
        <v>0</v>
      </c>
      <c r="O11337" s="2">
        <v>0</v>
      </c>
      <c r="P11337" s="2">
        <v>0</v>
      </c>
      <c r="Q11337" s="2">
        <v>0</v>
      </c>
    </row>
    <row r="11338" spans="1:17" ht="19.5" customHeight="1">
      <c r="A11338" s="2" t="s">
        <v>42514</v>
      </c>
      <c r="B11338" s="2">
        <v>755</v>
      </c>
      <c r="C11338" s="2">
        <v>277</v>
      </c>
      <c r="D11338" s="2" t="s">
        <v>42507</v>
      </c>
      <c r="E11338" s="2" t="s">
        <v>42515</v>
      </c>
      <c r="F11338" s="2">
        <v>4</v>
      </c>
      <c r="G11338" s="2">
        <v>11026</v>
      </c>
      <c r="H11338" s="2" t="s">
        <v>65</v>
      </c>
      <c r="I11338" s="2">
        <v>0</v>
      </c>
      <c r="J11338" s="2">
        <v>14.032576629999999</v>
      </c>
      <c r="K11338" s="2">
        <v>0</v>
      </c>
      <c r="L11338" s="2">
        <v>0</v>
      </c>
      <c r="M11338" s="2">
        <v>0</v>
      </c>
      <c r="N11338" s="2">
        <v>0</v>
      </c>
      <c r="O11338" s="2">
        <v>0</v>
      </c>
      <c r="P11338" s="2">
        <v>0</v>
      </c>
      <c r="Q11338" s="2">
        <v>0</v>
      </c>
    </row>
    <row r="11339" spans="1:17" ht="19.5" customHeight="1">
      <c r="A11339" s="2" t="s">
        <v>42516</v>
      </c>
      <c r="B11339" s="2">
        <v>3285</v>
      </c>
      <c r="C11339" s="2">
        <v>162</v>
      </c>
      <c r="D11339" s="2" t="s">
        <v>42507</v>
      </c>
      <c r="E11339" s="2" t="s">
        <v>42517</v>
      </c>
      <c r="F11339" s="2">
        <v>4</v>
      </c>
      <c r="G11339" s="2">
        <v>4677</v>
      </c>
      <c r="H11339" s="2" t="s">
        <v>65</v>
      </c>
      <c r="I11339" s="2">
        <v>16.758208379999999</v>
      </c>
      <c r="J11339" s="2">
        <v>0</v>
      </c>
      <c r="K11339" s="2">
        <v>0</v>
      </c>
      <c r="L11339" s="2">
        <v>0</v>
      </c>
      <c r="M11339" s="2">
        <v>0</v>
      </c>
      <c r="N11339" s="2">
        <v>0</v>
      </c>
      <c r="O11339" s="2">
        <v>0</v>
      </c>
      <c r="P11339" s="2">
        <v>0</v>
      </c>
      <c r="Q11339" s="2">
        <v>0</v>
      </c>
    </row>
    <row r="11340" spans="1:17" ht="19.5" customHeight="1">
      <c r="A11340" s="2" t="s">
        <v>42518</v>
      </c>
      <c r="B11340" s="2">
        <v>684</v>
      </c>
      <c r="C11340" s="2">
        <v>240</v>
      </c>
      <c r="D11340" s="2" t="s">
        <v>42507</v>
      </c>
      <c r="E11340" s="2" t="s">
        <v>42519</v>
      </c>
      <c r="F11340" s="2">
        <v>3</v>
      </c>
      <c r="G11340" s="2">
        <v>10845</v>
      </c>
      <c r="H11340" s="2" t="s">
        <v>65</v>
      </c>
      <c r="I11340" s="2">
        <v>12.568656280000001</v>
      </c>
      <c r="J11340" s="2">
        <v>0</v>
      </c>
      <c r="K11340" s="2">
        <v>0</v>
      </c>
      <c r="L11340" s="2">
        <v>0</v>
      </c>
      <c r="M11340" s="2">
        <v>0</v>
      </c>
      <c r="N11340" s="2">
        <v>0</v>
      </c>
      <c r="O11340" s="2">
        <v>0</v>
      </c>
      <c r="P11340" s="2">
        <v>0</v>
      </c>
      <c r="Q11340" s="2">
        <v>0</v>
      </c>
    </row>
    <row r="11341" spans="1:17" ht="19.5" customHeight="1">
      <c r="A11341" s="2" t="s">
        <v>42520</v>
      </c>
      <c r="B11341" s="2">
        <v>2459</v>
      </c>
      <c r="C11341" s="2">
        <v>412</v>
      </c>
      <c r="D11341" s="2" t="s">
        <v>42507</v>
      </c>
      <c r="E11341" s="2" t="s">
        <v>42521</v>
      </c>
      <c r="F11341" s="2" t="s">
        <v>233</v>
      </c>
      <c r="G11341" s="2">
        <v>7192101314006</v>
      </c>
      <c r="H11341" s="2" t="s">
        <v>65</v>
      </c>
      <c r="I11341" s="2">
        <v>25.137312569999999</v>
      </c>
      <c r="J11341" s="2">
        <v>17.540720780000001</v>
      </c>
      <c r="K11341" s="2">
        <v>13.967943569999999</v>
      </c>
      <c r="L11341" s="2">
        <v>0</v>
      </c>
      <c r="M11341" s="2">
        <v>0</v>
      </c>
      <c r="N11341" s="2">
        <v>0</v>
      </c>
      <c r="O11341" s="2">
        <v>0</v>
      </c>
      <c r="P11341" s="2">
        <v>0</v>
      </c>
      <c r="Q11341" s="2">
        <v>0</v>
      </c>
    </row>
    <row r="11342" spans="1:17" ht="19.5" customHeight="1">
      <c r="A11342" s="2" t="s">
        <v>42522</v>
      </c>
      <c r="B11342" s="2">
        <v>353</v>
      </c>
      <c r="C11342" s="2">
        <v>353</v>
      </c>
      <c r="D11342" s="2" t="s">
        <v>42523</v>
      </c>
      <c r="E11342" s="2" t="s">
        <v>42524</v>
      </c>
      <c r="F11342" s="2">
        <v>4</v>
      </c>
      <c r="G11342" s="2">
        <v>30</v>
      </c>
      <c r="H11342" s="2" t="s">
        <v>65</v>
      </c>
      <c r="I11342" s="2">
        <v>0</v>
      </c>
      <c r="J11342" s="2">
        <v>14.032576629999999</v>
      </c>
      <c r="K11342" s="2">
        <v>0</v>
      </c>
      <c r="L11342" s="2">
        <v>0</v>
      </c>
      <c r="M11342" s="2">
        <v>0</v>
      </c>
      <c r="N11342" s="2">
        <v>0</v>
      </c>
      <c r="O11342" s="2">
        <v>0</v>
      </c>
      <c r="P11342" s="2">
        <v>0</v>
      </c>
      <c r="Q11342" s="2">
        <v>0</v>
      </c>
    </row>
    <row r="11343" spans="1:17" ht="19.5" customHeight="1">
      <c r="A11343" s="2" t="s">
        <v>42525</v>
      </c>
      <c r="B11343" s="2">
        <v>22515</v>
      </c>
      <c r="C11343" s="2">
        <v>172</v>
      </c>
      <c r="D11343" s="2" t="s">
        <v>225</v>
      </c>
      <c r="E11343" s="2" t="s">
        <v>42526</v>
      </c>
      <c r="F11343" s="2" t="s">
        <v>28458</v>
      </c>
      <c r="G11343" s="2" t="s">
        <v>42527</v>
      </c>
      <c r="H11343" s="2" t="s">
        <v>229</v>
      </c>
      <c r="I11343" s="2">
        <v>12.568656280000001</v>
      </c>
      <c r="J11343" s="2">
        <v>0</v>
      </c>
      <c r="K11343" s="2">
        <v>0</v>
      </c>
      <c r="L11343" s="2">
        <v>27.48259436</v>
      </c>
      <c r="M11343" s="2">
        <v>0</v>
      </c>
      <c r="N11343" s="2">
        <v>41.933409750000003</v>
      </c>
      <c r="O11343" s="2">
        <v>0</v>
      </c>
      <c r="P11343" s="2">
        <v>0</v>
      </c>
      <c r="Q11343" s="2">
        <v>0</v>
      </c>
    </row>
    <row r="11344" spans="1:17" ht="19.5" customHeight="1">
      <c r="A11344" s="2" t="s">
        <v>42528</v>
      </c>
      <c r="B11344" s="2">
        <v>6034</v>
      </c>
      <c r="C11344" s="2">
        <v>328</v>
      </c>
      <c r="D11344" s="2" t="s">
        <v>225</v>
      </c>
      <c r="E11344" s="2" t="s">
        <v>42529</v>
      </c>
      <c r="F11344" s="2" t="s">
        <v>42530</v>
      </c>
      <c r="G11344" s="2" t="s">
        <v>42531</v>
      </c>
      <c r="H11344" s="2" t="s">
        <v>229</v>
      </c>
      <c r="I11344" s="2">
        <v>25.137312569999999</v>
      </c>
      <c r="J11344" s="2">
        <v>0</v>
      </c>
      <c r="K11344" s="2">
        <v>0</v>
      </c>
      <c r="L11344" s="2">
        <v>0</v>
      </c>
      <c r="M11344" s="2">
        <v>33.495226930000001</v>
      </c>
      <c r="N11344" s="2">
        <v>83.866819489999997</v>
      </c>
      <c r="O11344" s="2">
        <v>61.989362630000002</v>
      </c>
      <c r="P11344" s="2">
        <v>33.878399129999998</v>
      </c>
      <c r="Q11344" s="2">
        <v>0</v>
      </c>
    </row>
    <row r="11345" spans="1:17" ht="19.5" customHeight="1">
      <c r="A11345" s="2" t="s">
        <v>42532</v>
      </c>
      <c r="B11345" s="2">
        <v>3301</v>
      </c>
      <c r="C11345" s="2">
        <v>274</v>
      </c>
      <c r="D11345" s="2" t="s">
        <v>225</v>
      </c>
      <c r="E11345" s="2" t="s">
        <v>42533</v>
      </c>
      <c r="F11345" s="2" t="s">
        <v>2824</v>
      </c>
      <c r="G11345" s="2" t="s">
        <v>42534</v>
      </c>
      <c r="H11345" s="2" t="s">
        <v>229</v>
      </c>
      <c r="I11345" s="2">
        <v>0</v>
      </c>
      <c r="J11345" s="2">
        <v>0</v>
      </c>
      <c r="K11345" s="2">
        <v>0</v>
      </c>
      <c r="L11345" s="2">
        <v>0</v>
      </c>
      <c r="M11345" s="2">
        <v>25.121420199999999</v>
      </c>
      <c r="N11345" s="2">
        <v>0</v>
      </c>
      <c r="O11345" s="2">
        <v>0</v>
      </c>
      <c r="P11345" s="2">
        <v>0</v>
      </c>
      <c r="Q11345" s="2">
        <v>0</v>
      </c>
    </row>
    <row r="11346" spans="1:17" ht="19.5" customHeight="1">
      <c r="A11346" s="2" t="s">
        <v>42535</v>
      </c>
      <c r="B11346" s="2">
        <v>9291</v>
      </c>
      <c r="C11346" s="2">
        <v>551</v>
      </c>
      <c r="D11346" s="2" t="s">
        <v>42536</v>
      </c>
      <c r="E11346" s="2" t="s">
        <v>42537</v>
      </c>
      <c r="F11346" s="2" t="s">
        <v>42538</v>
      </c>
      <c r="G11346" s="2" t="s">
        <v>42539</v>
      </c>
      <c r="H11346" s="2" t="s">
        <v>42540</v>
      </c>
      <c r="I11346" s="2">
        <v>75.411937710000004</v>
      </c>
      <c r="J11346" s="2">
        <v>73.671027289999998</v>
      </c>
      <c r="K11346" s="2">
        <v>167.6153228</v>
      </c>
      <c r="L11346" s="2">
        <v>45.804323930000002</v>
      </c>
      <c r="M11346" s="2">
        <v>66.990453860000002</v>
      </c>
      <c r="N11346" s="2">
        <v>55.911212990000003</v>
      </c>
      <c r="O11346" s="2">
        <v>99.182980200000003</v>
      </c>
      <c r="P11346" s="2">
        <v>79.049597980000001</v>
      </c>
      <c r="Q11346" s="2">
        <v>160.07500659999999</v>
      </c>
    </row>
    <row r="11347" spans="1:17" ht="19.5" customHeight="1">
      <c r="A11347" s="2" t="s">
        <v>42541</v>
      </c>
      <c r="B11347" s="2">
        <v>11206</v>
      </c>
      <c r="C11347" s="2">
        <v>363</v>
      </c>
      <c r="D11347" s="2" t="s">
        <v>42536</v>
      </c>
      <c r="E11347" s="2" t="s">
        <v>42542</v>
      </c>
      <c r="F11347" s="2" t="s">
        <v>42543</v>
      </c>
      <c r="G11347" s="2" t="s">
        <v>42544</v>
      </c>
      <c r="H11347" s="2" t="s">
        <v>42540</v>
      </c>
      <c r="I11347" s="2">
        <v>0</v>
      </c>
      <c r="J11347" s="2">
        <v>17.540720780000001</v>
      </c>
      <c r="K11347" s="2">
        <v>0</v>
      </c>
      <c r="L11347" s="2">
        <v>0</v>
      </c>
      <c r="M11347" s="2">
        <v>0</v>
      </c>
      <c r="N11347" s="2">
        <v>0</v>
      </c>
      <c r="O11347" s="2">
        <v>37.193617580000002</v>
      </c>
      <c r="P11347" s="2">
        <v>0</v>
      </c>
      <c r="Q11347" s="2">
        <v>68.603574249999994</v>
      </c>
    </row>
    <row r="11348" spans="1:17" ht="19.5" customHeight="1">
      <c r="A11348" s="2" t="s">
        <v>42545</v>
      </c>
      <c r="B11348" s="2">
        <v>3034</v>
      </c>
      <c r="C11348" s="2">
        <v>146</v>
      </c>
      <c r="D11348" s="2" t="s">
        <v>42546</v>
      </c>
      <c r="E11348" s="2" t="s">
        <v>42547</v>
      </c>
      <c r="F11348" s="2" t="s">
        <v>9689</v>
      </c>
      <c r="G11348" s="2" t="s">
        <v>42548</v>
      </c>
      <c r="H11348" s="2" t="s">
        <v>65</v>
      </c>
      <c r="I11348" s="2">
        <v>0</v>
      </c>
      <c r="J11348" s="2">
        <v>0</v>
      </c>
      <c r="K11348" s="2">
        <v>0</v>
      </c>
      <c r="L11348" s="2">
        <v>0</v>
      </c>
      <c r="M11348" s="2">
        <v>16.747613470000001</v>
      </c>
      <c r="N11348" s="2">
        <v>0</v>
      </c>
      <c r="O11348" s="2">
        <v>0</v>
      </c>
      <c r="P11348" s="2">
        <v>67.756798270000004</v>
      </c>
      <c r="Q11348" s="2">
        <v>0</v>
      </c>
    </row>
    <row r="11349" spans="1:17" ht="19.5" customHeight="1">
      <c r="A11349" s="2" t="s">
        <v>42549</v>
      </c>
      <c r="B11349" s="2">
        <v>6167</v>
      </c>
      <c r="C11349" s="2">
        <v>339</v>
      </c>
      <c r="D11349" s="2" t="s">
        <v>42550</v>
      </c>
      <c r="E11349" s="2" t="s">
        <v>42551</v>
      </c>
      <c r="F11349" s="2" t="s">
        <v>42552</v>
      </c>
      <c r="G11349" s="2" t="s">
        <v>42553</v>
      </c>
      <c r="H11349" s="2" t="s">
        <v>42554</v>
      </c>
      <c r="I11349" s="2">
        <v>62.843281419999997</v>
      </c>
      <c r="J11349" s="2">
        <v>59.638450659999997</v>
      </c>
      <c r="K11349" s="2">
        <v>34.919858920000003</v>
      </c>
      <c r="L11349" s="2">
        <v>45.804323930000002</v>
      </c>
      <c r="M11349" s="2">
        <v>16.747613470000001</v>
      </c>
      <c r="N11349" s="2">
        <v>0</v>
      </c>
      <c r="O11349" s="2">
        <v>99.182980200000003</v>
      </c>
      <c r="P11349" s="2">
        <v>90.342397689999999</v>
      </c>
      <c r="Q11349" s="2">
        <v>0</v>
      </c>
    </row>
    <row r="11350" spans="1:17" ht="19.5" customHeight="1">
      <c r="A11350" s="2" t="s">
        <v>42555</v>
      </c>
      <c r="B11350" s="2">
        <v>14130</v>
      </c>
      <c r="C11350" s="2">
        <v>415</v>
      </c>
      <c r="D11350" s="2" t="s">
        <v>42550</v>
      </c>
      <c r="E11350" s="2" t="s">
        <v>42556</v>
      </c>
      <c r="F11350" s="2">
        <v>2</v>
      </c>
      <c r="G11350" s="2">
        <v>16</v>
      </c>
      <c r="H11350" s="2" t="s">
        <v>42554</v>
      </c>
      <c r="I11350" s="2">
        <v>8.3791041899999996</v>
      </c>
      <c r="J11350" s="2">
        <v>0</v>
      </c>
      <c r="K11350" s="2">
        <v>0</v>
      </c>
      <c r="L11350" s="2">
        <v>0</v>
      </c>
      <c r="M11350" s="2">
        <v>0</v>
      </c>
      <c r="N11350" s="2">
        <v>0</v>
      </c>
      <c r="O11350" s="2">
        <v>0</v>
      </c>
      <c r="P11350" s="2">
        <v>0</v>
      </c>
      <c r="Q11350" s="2">
        <v>0</v>
      </c>
    </row>
    <row r="11351" spans="1:17" ht="19.5" customHeight="1">
      <c r="A11351" s="2" t="s">
        <v>42557</v>
      </c>
      <c r="B11351" s="2">
        <v>20959</v>
      </c>
      <c r="C11351" s="2">
        <v>379</v>
      </c>
      <c r="D11351" s="2" t="s">
        <v>225</v>
      </c>
      <c r="E11351" s="2" t="s">
        <v>42558</v>
      </c>
      <c r="F11351" s="2" t="s">
        <v>4055</v>
      </c>
      <c r="G11351" s="2" t="s">
        <v>42559</v>
      </c>
      <c r="H11351" s="2" t="s">
        <v>229</v>
      </c>
      <c r="I11351" s="2">
        <v>12.568656280000001</v>
      </c>
      <c r="J11351" s="2">
        <v>14.032576629999999</v>
      </c>
      <c r="K11351" s="2">
        <v>0</v>
      </c>
      <c r="L11351" s="2">
        <v>0</v>
      </c>
      <c r="M11351" s="2">
        <v>0</v>
      </c>
      <c r="N11351" s="2">
        <v>0</v>
      </c>
      <c r="O11351" s="2">
        <v>0</v>
      </c>
      <c r="P11351" s="2">
        <v>22.585599420000001</v>
      </c>
      <c r="Q11351" s="2">
        <v>0</v>
      </c>
    </row>
    <row r="11352" spans="1:17" ht="19.5" customHeight="1">
      <c r="A11352" s="2" t="s">
        <v>42560</v>
      </c>
      <c r="B11352" s="2">
        <v>4146</v>
      </c>
      <c r="C11352" s="2">
        <v>390</v>
      </c>
      <c r="D11352" s="2" t="s">
        <v>42561</v>
      </c>
      <c r="E11352" s="2" t="s">
        <v>42562</v>
      </c>
      <c r="F11352" s="2" t="s">
        <v>42563</v>
      </c>
      <c r="G11352" s="2" t="s">
        <v>42564</v>
      </c>
      <c r="H11352" s="2" t="s">
        <v>42565</v>
      </c>
      <c r="I11352" s="2">
        <v>0</v>
      </c>
      <c r="J11352" s="2">
        <v>35.081441570000003</v>
      </c>
      <c r="K11352" s="2">
        <v>41.903830710000001</v>
      </c>
      <c r="L11352" s="2">
        <v>36.643459139999997</v>
      </c>
      <c r="M11352" s="2">
        <v>25.121420199999999</v>
      </c>
      <c r="N11352" s="2">
        <v>0</v>
      </c>
      <c r="O11352" s="2">
        <v>0</v>
      </c>
      <c r="P11352" s="2">
        <v>0</v>
      </c>
      <c r="Q11352" s="2">
        <v>0</v>
      </c>
    </row>
    <row r="11353" spans="1:17" ht="19.5" customHeight="1">
      <c r="A11353" s="2" t="s">
        <v>42566</v>
      </c>
      <c r="B11353" s="2">
        <v>8484</v>
      </c>
      <c r="C11353" s="2">
        <v>127</v>
      </c>
      <c r="D11353" s="2" t="s">
        <v>42561</v>
      </c>
      <c r="E11353" s="2" t="s">
        <v>42567</v>
      </c>
      <c r="F11353" s="2" t="s">
        <v>7844</v>
      </c>
      <c r="G11353" s="2" t="s">
        <v>6515</v>
      </c>
      <c r="H11353" s="2" t="s">
        <v>42565</v>
      </c>
      <c r="I11353" s="2">
        <v>25.137312569999999</v>
      </c>
      <c r="J11353" s="2">
        <v>14.032576629999999</v>
      </c>
      <c r="K11353" s="2">
        <v>0</v>
      </c>
      <c r="L11353" s="2">
        <v>0</v>
      </c>
      <c r="M11353" s="2">
        <v>0</v>
      </c>
      <c r="N11353" s="2">
        <v>0</v>
      </c>
      <c r="O11353" s="2">
        <v>0</v>
      </c>
      <c r="P11353" s="2">
        <v>0</v>
      </c>
      <c r="Q11353" s="2">
        <v>0</v>
      </c>
    </row>
    <row r="11354" spans="1:17" ht="19.5" customHeight="1">
      <c r="A11354" s="2" t="s">
        <v>42568</v>
      </c>
      <c r="B11354" s="2">
        <v>2351</v>
      </c>
      <c r="C11354" s="2">
        <v>281</v>
      </c>
      <c r="D11354" s="2" t="s">
        <v>42561</v>
      </c>
      <c r="E11354" s="2" t="s">
        <v>42569</v>
      </c>
      <c r="F11354" s="2" t="s">
        <v>42570</v>
      </c>
      <c r="G11354" s="2" t="s">
        <v>42571</v>
      </c>
      <c r="H11354" s="2" t="s">
        <v>42565</v>
      </c>
      <c r="I11354" s="2">
        <v>75.411937710000004</v>
      </c>
      <c r="J11354" s="2">
        <v>45.605874040000003</v>
      </c>
      <c r="K11354" s="2">
        <v>41.903830710000001</v>
      </c>
      <c r="L11354" s="2">
        <v>64.126053499999998</v>
      </c>
      <c r="M11354" s="2">
        <v>16.747613470000001</v>
      </c>
      <c r="N11354" s="2">
        <v>97.844622740000005</v>
      </c>
      <c r="O11354" s="2">
        <v>74.387235149999995</v>
      </c>
      <c r="P11354" s="2">
        <v>45.171198840000002</v>
      </c>
      <c r="Q11354" s="2">
        <v>182.9428647</v>
      </c>
    </row>
    <row r="11355" spans="1:17" ht="19.5" customHeight="1">
      <c r="A11355" s="2" t="s">
        <v>42572</v>
      </c>
      <c r="B11355" s="2">
        <v>747</v>
      </c>
      <c r="C11355" s="2">
        <v>229</v>
      </c>
      <c r="D11355" s="2" t="s">
        <v>42561</v>
      </c>
      <c r="E11355" s="2" t="s">
        <v>42573</v>
      </c>
      <c r="F11355" s="2">
        <v>2</v>
      </c>
      <c r="G11355" s="2">
        <v>8</v>
      </c>
      <c r="H11355" s="2" t="s">
        <v>42565</v>
      </c>
      <c r="I11355" s="2">
        <v>0</v>
      </c>
      <c r="J11355" s="2">
        <v>0</v>
      </c>
      <c r="K11355" s="2">
        <v>0</v>
      </c>
      <c r="L11355" s="2">
        <v>0</v>
      </c>
      <c r="M11355" s="2">
        <v>16.747613470000001</v>
      </c>
      <c r="N11355" s="2">
        <v>0</v>
      </c>
      <c r="O11355" s="2">
        <v>0</v>
      </c>
      <c r="P11355" s="2">
        <v>0</v>
      </c>
      <c r="Q11355" s="2">
        <v>0</v>
      </c>
    </row>
    <row r="11356" spans="1:17" ht="19.5" customHeight="1">
      <c r="A11356" s="2" t="s">
        <v>42574</v>
      </c>
      <c r="B11356" s="2">
        <v>8209</v>
      </c>
      <c r="C11356" s="2">
        <v>216</v>
      </c>
      <c r="D11356" s="2" t="s">
        <v>42575</v>
      </c>
      <c r="E11356" s="2" t="s">
        <v>42576</v>
      </c>
      <c r="F11356" s="2" t="s">
        <v>2116</v>
      </c>
      <c r="G11356" s="2" t="s">
        <v>42577</v>
      </c>
      <c r="H11356" s="2" t="s">
        <v>42578</v>
      </c>
      <c r="I11356" s="2">
        <v>12.568656280000001</v>
      </c>
      <c r="J11356" s="2">
        <v>0</v>
      </c>
      <c r="K11356" s="2">
        <v>0</v>
      </c>
      <c r="L11356" s="2">
        <v>45.804323930000002</v>
      </c>
      <c r="M11356" s="2">
        <v>0</v>
      </c>
      <c r="N11356" s="2">
        <v>0</v>
      </c>
      <c r="O11356" s="2">
        <v>0</v>
      </c>
      <c r="P11356" s="2">
        <v>0</v>
      </c>
      <c r="Q11356" s="2">
        <v>0</v>
      </c>
    </row>
    <row r="11357" spans="1:17" ht="19.5" customHeight="1">
      <c r="A11357" s="2" t="s">
        <v>42579</v>
      </c>
      <c r="B11357" s="2">
        <v>26730</v>
      </c>
      <c r="C11357" s="2">
        <v>180</v>
      </c>
      <c r="D11357" s="2" t="s">
        <v>42575</v>
      </c>
      <c r="E11357" s="2" t="s">
        <v>42580</v>
      </c>
      <c r="F11357" s="2">
        <v>3</v>
      </c>
      <c r="G11357" s="2">
        <v>12</v>
      </c>
      <c r="H11357" s="2" t="s">
        <v>42578</v>
      </c>
      <c r="I11357" s="2">
        <v>0</v>
      </c>
      <c r="J11357" s="2">
        <v>0</v>
      </c>
      <c r="K11357" s="2">
        <v>20.95191535</v>
      </c>
      <c r="L11357" s="2">
        <v>0</v>
      </c>
      <c r="M11357" s="2">
        <v>0</v>
      </c>
      <c r="N11357" s="2">
        <v>0</v>
      </c>
      <c r="O11357" s="2">
        <v>0</v>
      </c>
      <c r="P11357" s="2">
        <v>0</v>
      </c>
      <c r="Q11357" s="2">
        <v>0</v>
      </c>
    </row>
    <row r="11358" spans="1:17" ht="19.5" customHeight="1">
      <c r="A11358" s="2" t="s">
        <v>42581</v>
      </c>
      <c r="B11358" s="2">
        <v>11996</v>
      </c>
      <c r="C11358" s="2">
        <v>340</v>
      </c>
      <c r="D11358" s="2" t="s">
        <v>42575</v>
      </c>
      <c r="E11358" s="2" t="s">
        <v>42582</v>
      </c>
      <c r="F11358" s="2" t="s">
        <v>2777</v>
      </c>
      <c r="G11358" s="2" t="s">
        <v>12630</v>
      </c>
      <c r="H11358" s="2" t="s">
        <v>42578</v>
      </c>
      <c r="I11358" s="2">
        <v>25.137312569999999</v>
      </c>
      <c r="J11358" s="2">
        <v>0</v>
      </c>
      <c r="K11358" s="2">
        <v>0</v>
      </c>
      <c r="L11358" s="2">
        <v>0</v>
      </c>
      <c r="M11358" s="2">
        <v>25.121420199999999</v>
      </c>
      <c r="N11358" s="2">
        <v>0</v>
      </c>
      <c r="O11358" s="2">
        <v>0</v>
      </c>
      <c r="P11358" s="2">
        <v>0</v>
      </c>
      <c r="Q11358" s="2">
        <v>0</v>
      </c>
    </row>
    <row r="11359" spans="1:17" ht="19.5" customHeight="1">
      <c r="A11359" s="2" t="s">
        <v>42583</v>
      </c>
      <c r="B11359" s="2">
        <v>2152</v>
      </c>
      <c r="C11359" s="2">
        <v>225</v>
      </c>
      <c r="D11359" s="2" t="s">
        <v>42575</v>
      </c>
      <c r="E11359" s="2" t="s">
        <v>42584</v>
      </c>
      <c r="F11359" s="2" t="s">
        <v>21115</v>
      </c>
      <c r="G11359" s="2" t="s">
        <v>42585</v>
      </c>
      <c r="H11359" s="2" t="s">
        <v>42578</v>
      </c>
      <c r="I11359" s="2">
        <v>12.568656280000001</v>
      </c>
      <c r="J11359" s="2">
        <v>28.065153250000002</v>
      </c>
      <c r="K11359" s="2">
        <v>27.935887139999998</v>
      </c>
      <c r="L11359" s="2">
        <v>0</v>
      </c>
      <c r="M11359" s="2">
        <v>0</v>
      </c>
      <c r="N11359" s="2">
        <v>0</v>
      </c>
      <c r="O11359" s="2">
        <v>0</v>
      </c>
      <c r="P11359" s="2">
        <v>0</v>
      </c>
      <c r="Q11359" s="2">
        <v>0</v>
      </c>
    </row>
    <row r="11360" spans="1:17" ht="19.5" customHeight="1">
      <c r="A11360" s="2" t="s">
        <v>42586</v>
      </c>
      <c r="B11360" s="2">
        <v>2598</v>
      </c>
      <c r="C11360" s="2">
        <v>357</v>
      </c>
      <c r="D11360" s="2" t="s">
        <v>42575</v>
      </c>
      <c r="E11360" s="2" t="s">
        <v>42587</v>
      </c>
      <c r="F11360" s="2" t="s">
        <v>42588</v>
      </c>
      <c r="G11360" s="2" t="s">
        <v>42589</v>
      </c>
      <c r="H11360" s="2" t="s">
        <v>42578</v>
      </c>
      <c r="I11360" s="2">
        <v>284.8895425</v>
      </c>
      <c r="J11360" s="2">
        <v>312.22482989999997</v>
      </c>
      <c r="K11360" s="2">
        <v>356.18256100000002</v>
      </c>
      <c r="L11360" s="2">
        <v>219.86075489999999</v>
      </c>
      <c r="M11360" s="2">
        <v>259.58800869999999</v>
      </c>
      <c r="N11360" s="2">
        <v>391.378491</v>
      </c>
      <c r="O11360" s="2">
        <v>198.36596040000001</v>
      </c>
      <c r="P11360" s="2">
        <v>316.19839189999999</v>
      </c>
      <c r="Q11360" s="2">
        <v>365.88572929999998</v>
      </c>
    </row>
    <row r="11361" spans="1:17" ht="19.5" customHeight="1">
      <c r="A11361" s="2" t="s">
        <v>42590</v>
      </c>
      <c r="B11361" s="2">
        <v>313</v>
      </c>
      <c r="C11361" s="2">
        <v>230</v>
      </c>
      <c r="D11361" s="2" t="s">
        <v>42591</v>
      </c>
      <c r="E11361" s="2" t="s">
        <v>42592</v>
      </c>
      <c r="F11361" s="2">
        <v>3</v>
      </c>
      <c r="G11361" s="2">
        <v>3</v>
      </c>
      <c r="H11361" s="2" t="s">
        <v>42593</v>
      </c>
      <c r="I11361" s="2">
        <v>12.568656280000001</v>
      </c>
      <c r="J11361" s="2">
        <v>0</v>
      </c>
      <c r="K11361" s="2">
        <v>0</v>
      </c>
      <c r="L11361" s="2">
        <v>0</v>
      </c>
      <c r="M11361" s="2">
        <v>0</v>
      </c>
      <c r="N11361" s="2">
        <v>0</v>
      </c>
      <c r="O11361" s="2">
        <v>0</v>
      </c>
      <c r="P11361" s="2">
        <v>0</v>
      </c>
      <c r="Q11361" s="2">
        <v>0</v>
      </c>
    </row>
    <row r="11362" spans="1:17" ht="19.5" customHeight="1">
      <c r="A11362" s="2" t="s">
        <v>42594</v>
      </c>
      <c r="B11362" s="2">
        <v>2813</v>
      </c>
      <c r="C11362" s="2">
        <v>185</v>
      </c>
      <c r="D11362" s="2" t="s">
        <v>42595</v>
      </c>
      <c r="E11362" s="2" t="s">
        <v>42596</v>
      </c>
      <c r="F11362" s="2" t="s">
        <v>42597</v>
      </c>
      <c r="G11362" s="2" t="s">
        <v>42598</v>
      </c>
      <c r="H11362" s="2" t="s">
        <v>42599</v>
      </c>
      <c r="I11362" s="2">
        <v>25.137312569999999</v>
      </c>
      <c r="J11362" s="2">
        <v>52.622162350000004</v>
      </c>
      <c r="K11362" s="2">
        <v>41.903830710000001</v>
      </c>
      <c r="L11362" s="2">
        <v>27.48259436</v>
      </c>
      <c r="M11362" s="2">
        <v>41.869033659999999</v>
      </c>
      <c r="N11362" s="2">
        <v>27.955606499999998</v>
      </c>
      <c r="O11362" s="2">
        <v>0</v>
      </c>
      <c r="P11362" s="2">
        <v>0</v>
      </c>
      <c r="Q11362" s="2">
        <v>80.037503290000004</v>
      </c>
    </row>
    <row r="11363" spans="1:17" ht="19.5" customHeight="1">
      <c r="A11363" s="2" t="s">
        <v>42600</v>
      </c>
      <c r="B11363" s="2">
        <v>6869</v>
      </c>
      <c r="C11363" s="2">
        <v>185</v>
      </c>
      <c r="D11363" s="2" t="s">
        <v>42595</v>
      </c>
      <c r="E11363" s="2" t="s">
        <v>42596</v>
      </c>
      <c r="F11363" s="2" t="s">
        <v>42601</v>
      </c>
      <c r="G11363" s="2" t="s">
        <v>42602</v>
      </c>
      <c r="H11363" s="2" t="s">
        <v>42599</v>
      </c>
      <c r="I11363" s="2">
        <v>0</v>
      </c>
      <c r="J11363" s="2">
        <v>10.524432470000001</v>
      </c>
      <c r="K11363" s="2">
        <v>34.919858920000003</v>
      </c>
      <c r="L11363" s="2">
        <v>0</v>
      </c>
      <c r="M11363" s="2">
        <v>33.495226930000001</v>
      </c>
      <c r="N11363" s="2">
        <v>0</v>
      </c>
      <c r="O11363" s="2">
        <v>0</v>
      </c>
      <c r="P11363" s="2">
        <v>22.585599420000001</v>
      </c>
      <c r="Q11363" s="2">
        <v>0</v>
      </c>
    </row>
    <row r="11364" spans="1:17" ht="19.5" customHeight="1">
      <c r="A11364" s="2" t="s">
        <v>42603</v>
      </c>
      <c r="B11364" s="2">
        <v>8927</v>
      </c>
      <c r="C11364" s="2">
        <v>298</v>
      </c>
      <c r="D11364" s="2" t="s">
        <v>42595</v>
      </c>
      <c r="E11364" s="2" t="s">
        <v>42604</v>
      </c>
      <c r="F11364" s="2" t="s">
        <v>42605</v>
      </c>
      <c r="G11364" s="2" t="s">
        <v>42606</v>
      </c>
      <c r="H11364" s="2" t="s">
        <v>42599</v>
      </c>
      <c r="I11364" s="2">
        <v>12.568656280000001</v>
      </c>
      <c r="J11364" s="2">
        <v>42.097729880000003</v>
      </c>
      <c r="K11364" s="2">
        <v>27.935887139999998</v>
      </c>
      <c r="L11364" s="2">
        <v>0</v>
      </c>
      <c r="M11364" s="2">
        <v>41.869033659999999</v>
      </c>
      <c r="N11364" s="2">
        <v>0</v>
      </c>
      <c r="O11364" s="2">
        <v>24.795745050000001</v>
      </c>
      <c r="P11364" s="2">
        <v>0</v>
      </c>
      <c r="Q11364" s="2">
        <v>57.169645209999999</v>
      </c>
    </row>
    <row r="11365" spans="1:17" ht="19.5" customHeight="1">
      <c r="A11365" s="2" t="s">
        <v>42607</v>
      </c>
      <c r="B11365" s="2">
        <v>13614</v>
      </c>
      <c r="C11365" s="2">
        <v>462</v>
      </c>
      <c r="D11365" s="2" t="s">
        <v>42595</v>
      </c>
      <c r="E11365" s="2" t="s">
        <v>42608</v>
      </c>
      <c r="F11365" s="2" t="s">
        <v>42609</v>
      </c>
      <c r="G11365" s="2" t="s">
        <v>42610</v>
      </c>
      <c r="H11365" s="2" t="s">
        <v>42599</v>
      </c>
      <c r="I11365" s="2">
        <v>833.72086690000003</v>
      </c>
      <c r="J11365" s="2">
        <v>617.43337159999999</v>
      </c>
      <c r="K11365" s="2">
        <v>698.3971785</v>
      </c>
      <c r="L11365" s="2">
        <v>393.91718580000003</v>
      </c>
      <c r="M11365" s="2">
        <v>527.54982419999999</v>
      </c>
      <c r="N11365" s="2">
        <v>531.15652339999997</v>
      </c>
      <c r="O11365" s="2">
        <v>1202.5936349999999</v>
      </c>
      <c r="P11365" s="2">
        <v>542.05438609999999</v>
      </c>
      <c r="Q11365" s="2">
        <v>663.16788440000005</v>
      </c>
    </row>
    <row r="11366" spans="1:17" ht="19.5" customHeight="1">
      <c r="A11366" s="2" t="s">
        <v>42611</v>
      </c>
      <c r="B11366" s="2">
        <v>23285</v>
      </c>
      <c r="C11366" s="2">
        <v>268</v>
      </c>
      <c r="D11366" s="2" t="s">
        <v>42595</v>
      </c>
      <c r="E11366" s="2" t="s">
        <v>42612</v>
      </c>
      <c r="F11366" s="2" t="s">
        <v>42613</v>
      </c>
      <c r="G11366" s="2" t="s">
        <v>42614</v>
      </c>
      <c r="H11366" s="2" t="s">
        <v>42599</v>
      </c>
      <c r="I11366" s="2">
        <v>25.137312569999999</v>
      </c>
      <c r="J11366" s="2">
        <v>52.622162350000004</v>
      </c>
      <c r="K11366" s="2">
        <v>20.95191535</v>
      </c>
      <c r="L11366" s="2">
        <v>36.643459139999997</v>
      </c>
      <c r="M11366" s="2">
        <v>0</v>
      </c>
      <c r="N11366" s="2">
        <v>0</v>
      </c>
      <c r="O11366" s="2">
        <v>86.785107679999996</v>
      </c>
      <c r="P11366" s="2">
        <v>0</v>
      </c>
      <c r="Q11366" s="2">
        <v>91.471432329999999</v>
      </c>
    </row>
    <row r="11367" spans="1:17" ht="19.5" customHeight="1">
      <c r="A11367" s="2" t="s">
        <v>42615</v>
      </c>
      <c r="B11367" s="2">
        <v>42978</v>
      </c>
      <c r="C11367" s="2">
        <v>388</v>
      </c>
      <c r="D11367" s="2" t="s">
        <v>42595</v>
      </c>
      <c r="E11367" s="2" t="s">
        <v>42616</v>
      </c>
      <c r="F11367" s="2" t="s">
        <v>42617</v>
      </c>
      <c r="G11367" s="2" t="s">
        <v>42618</v>
      </c>
      <c r="H11367" s="2" t="s">
        <v>42599</v>
      </c>
      <c r="I11367" s="2">
        <v>117.3074587</v>
      </c>
      <c r="J11367" s="2">
        <v>175.40720780000001</v>
      </c>
      <c r="K11367" s="2">
        <v>132.69546389999999</v>
      </c>
      <c r="L11367" s="2">
        <v>192.37816050000001</v>
      </c>
      <c r="M11367" s="2">
        <v>200.97136159999999</v>
      </c>
      <c r="N11367" s="2">
        <v>195.6892455</v>
      </c>
      <c r="O11367" s="2">
        <v>297.54894059999998</v>
      </c>
      <c r="P11367" s="2">
        <v>0</v>
      </c>
      <c r="Q11367" s="2">
        <v>125.7732195</v>
      </c>
    </row>
    <row r="11368" spans="1:17" ht="19.5" customHeight="1">
      <c r="A11368" s="2" t="s">
        <v>42619</v>
      </c>
      <c r="B11368" s="2">
        <v>12061</v>
      </c>
      <c r="C11368" s="2">
        <v>104</v>
      </c>
      <c r="D11368" s="2" t="s">
        <v>42595</v>
      </c>
      <c r="E11368" s="2" t="s">
        <v>42620</v>
      </c>
      <c r="F11368" s="2" t="s">
        <v>192</v>
      </c>
      <c r="G11368" s="2">
        <v>293412</v>
      </c>
      <c r="H11368" s="2" t="s">
        <v>42599</v>
      </c>
      <c r="I11368" s="2">
        <v>8.3791041899999996</v>
      </c>
      <c r="J11368" s="2">
        <v>10.524432470000001</v>
      </c>
      <c r="K11368" s="2">
        <v>0</v>
      </c>
      <c r="L11368" s="2">
        <v>0</v>
      </c>
      <c r="M11368" s="2">
        <v>0</v>
      </c>
      <c r="N11368" s="2">
        <v>0</v>
      </c>
      <c r="O11368" s="2">
        <v>0</v>
      </c>
      <c r="P11368" s="2">
        <v>0</v>
      </c>
      <c r="Q11368" s="2">
        <v>0</v>
      </c>
    </row>
    <row r="11369" spans="1:17" ht="19.5" customHeight="1">
      <c r="A11369" s="2" t="s">
        <v>42621</v>
      </c>
      <c r="B11369" s="2">
        <v>7817</v>
      </c>
      <c r="C11369" s="2">
        <v>156</v>
      </c>
      <c r="D11369" s="2" t="s">
        <v>42622</v>
      </c>
      <c r="E11369" s="2" t="s">
        <v>42623</v>
      </c>
      <c r="F11369" s="2">
        <v>3</v>
      </c>
      <c r="G11369" s="2">
        <v>16</v>
      </c>
      <c r="H11369" s="2">
        <v>43164</v>
      </c>
      <c r="I11369" s="2">
        <v>0</v>
      </c>
      <c r="J11369" s="2">
        <v>0</v>
      </c>
      <c r="K11369" s="2">
        <v>0</v>
      </c>
      <c r="L11369" s="2">
        <v>0</v>
      </c>
      <c r="M11369" s="2">
        <v>0</v>
      </c>
      <c r="N11369" s="2">
        <v>0</v>
      </c>
      <c r="O11369" s="2">
        <v>0</v>
      </c>
      <c r="P11369" s="2">
        <v>0</v>
      </c>
      <c r="Q11369" s="2">
        <v>34.30178712</v>
      </c>
    </row>
    <row r="11370" spans="1:17" ht="19.5" customHeight="1">
      <c r="A11370" s="2" t="s">
        <v>42624</v>
      </c>
      <c r="B11370" s="2">
        <v>2840</v>
      </c>
      <c r="C11370" s="2">
        <v>167</v>
      </c>
      <c r="D11370" s="2" t="s">
        <v>42622</v>
      </c>
      <c r="E11370" s="2" t="s">
        <v>42625</v>
      </c>
      <c r="F11370" s="2">
        <v>8</v>
      </c>
      <c r="G11370" s="2">
        <v>206</v>
      </c>
      <c r="H11370" s="2">
        <v>43164</v>
      </c>
      <c r="I11370" s="2">
        <v>33.516416759999998</v>
      </c>
      <c r="J11370" s="2">
        <v>0</v>
      </c>
      <c r="K11370" s="2">
        <v>0</v>
      </c>
      <c r="L11370" s="2">
        <v>0</v>
      </c>
      <c r="M11370" s="2">
        <v>0</v>
      </c>
      <c r="N11370" s="2">
        <v>0</v>
      </c>
      <c r="O11370" s="2">
        <v>0</v>
      </c>
      <c r="P11370" s="2">
        <v>0</v>
      </c>
      <c r="Q11370" s="2">
        <v>0</v>
      </c>
    </row>
    <row r="11371" spans="1:17" ht="19.5" customHeight="1">
      <c r="A11371" s="2" t="s">
        <v>42626</v>
      </c>
      <c r="B11371" s="2">
        <v>6513</v>
      </c>
      <c r="C11371" s="2">
        <v>685</v>
      </c>
      <c r="D11371" s="2" t="s">
        <v>42622</v>
      </c>
      <c r="E11371" s="2" t="s">
        <v>42627</v>
      </c>
      <c r="F11371" s="2" t="s">
        <v>42628</v>
      </c>
      <c r="G11371" s="2" t="s">
        <v>42629</v>
      </c>
      <c r="H11371" s="2">
        <v>43164</v>
      </c>
      <c r="I11371" s="2">
        <v>460.85073039999997</v>
      </c>
      <c r="J11371" s="2">
        <v>634.97409240000002</v>
      </c>
      <c r="K11371" s="2">
        <v>537.76582740000003</v>
      </c>
      <c r="L11371" s="2">
        <v>513.00842799999998</v>
      </c>
      <c r="M11371" s="2">
        <v>678.27834529999996</v>
      </c>
      <c r="N11371" s="2">
        <v>768.77917869999999</v>
      </c>
      <c r="O11371" s="2">
        <v>421.52766589999999</v>
      </c>
      <c r="P11371" s="2">
        <v>632.39678379999998</v>
      </c>
      <c r="Q11371" s="2">
        <v>571.69645209999999</v>
      </c>
    </row>
    <row r="11372" spans="1:17" ht="19.5" customHeight="1">
      <c r="A11372" s="2" t="s">
        <v>42630</v>
      </c>
      <c r="B11372" s="2">
        <v>9707</v>
      </c>
      <c r="C11372" s="2">
        <v>116</v>
      </c>
      <c r="D11372" s="2" t="s">
        <v>42622</v>
      </c>
      <c r="E11372" s="2" t="s">
        <v>42631</v>
      </c>
      <c r="F11372" s="2">
        <v>2</v>
      </c>
      <c r="G11372" s="2">
        <v>30</v>
      </c>
      <c r="H11372" s="2">
        <v>43164</v>
      </c>
      <c r="I11372" s="2">
        <v>8.3791041899999996</v>
      </c>
      <c r="J11372" s="2">
        <v>0</v>
      </c>
      <c r="K11372" s="2">
        <v>0</v>
      </c>
      <c r="L11372" s="2">
        <v>0</v>
      </c>
      <c r="M11372" s="2">
        <v>0</v>
      </c>
      <c r="N11372" s="2">
        <v>0</v>
      </c>
      <c r="O11372" s="2">
        <v>0</v>
      </c>
      <c r="P11372" s="2">
        <v>0</v>
      </c>
      <c r="Q11372" s="2">
        <v>0</v>
      </c>
    </row>
    <row r="11373" spans="1:17" ht="19.5" customHeight="1">
      <c r="A11373" s="2" t="s">
        <v>42632</v>
      </c>
      <c r="B11373" s="2">
        <v>5903</v>
      </c>
      <c r="C11373" s="2">
        <v>387</v>
      </c>
      <c r="D11373" s="2" t="s">
        <v>42622</v>
      </c>
      <c r="E11373" s="2" t="s">
        <v>42633</v>
      </c>
      <c r="F11373" s="2">
        <v>6</v>
      </c>
      <c r="G11373" s="2">
        <v>235</v>
      </c>
      <c r="H11373" s="2">
        <v>43164</v>
      </c>
      <c r="I11373" s="2">
        <v>0</v>
      </c>
      <c r="J11373" s="2">
        <v>21.048864940000001</v>
      </c>
      <c r="K11373" s="2">
        <v>0</v>
      </c>
      <c r="L11373" s="2">
        <v>0</v>
      </c>
      <c r="M11373" s="2">
        <v>0</v>
      </c>
      <c r="N11373" s="2">
        <v>0</v>
      </c>
      <c r="O11373" s="2">
        <v>0</v>
      </c>
      <c r="P11373" s="2">
        <v>0</v>
      </c>
      <c r="Q11373" s="2">
        <v>0</v>
      </c>
    </row>
    <row r="11374" spans="1:17" ht="19.5" customHeight="1">
      <c r="A11374" s="2" t="s">
        <v>42634</v>
      </c>
      <c r="B11374" s="2">
        <v>3804</v>
      </c>
      <c r="C11374" s="2">
        <v>393</v>
      </c>
      <c r="D11374" s="2" t="s">
        <v>42622</v>
      </c>
      <c r="E11374" s="2" t="s">
        <v>42635</v>
      </c>
      <c r="F11374" s="2" t="s">
        <v>42636</v>
      </c>
      <c r="G11374" s="2" t="s">
        <v>42637</v>
      </c>
      <c r="H11374" s="2">
        <v>43164</v>
      </c>
      <c r="I11374" s="2">
        <v>578.15818909999996</v>
      </c>
      <c r="J11374" s="2">
        <v>694.61254299999996</v>
      </c>
      <c r="K11374" s="2">
        <v>796.17278350000004</v>
      </c>
      <c r="L11374" s="2">
        <v>476.36496890000001</v>
      </c>
      <c r="M11374" s="2">
        <v>778.76402610000002</v>
      </c>
      <c r="N11374" s="2">
        <v>740.82357219999994</v>
      </c>
      <c r="O11374" s="2">
        <v>247.95745049999999</v>
      </c>
      <c r="P11374" s="2">
        <v>734.03198120000002</v>
      </c>
      <c r="Q11374" s="2">
        <v>628.86609729999998</v>
      </c>
    </row>
    <row r="11375" spans="1:17" ht="19.5" customHeight="1">
      <c r="A11375" s="2" t="s">
        <v>42638</v>
      </c>
      <c r="B11375" s="2">
        <v>3750</v>
      </c>
      <c r="C11375" s="2">
        <v>280</v>
      </c>
      <c r="D11375" s="2" t="s">
        <v>42622</v>
      </c>
      <c r="E11375" s="2" t="s">
        <v>42639</v>
      </c>
      <c r="F11375" s="2">
        <v>3</v>
      </c>
      <c r="G11375" s="2">
        <v>226</v>
      </c>
      <c r="H11375" s="2">
        <v>43164</v>
      </c>
      <c r="I11375" s="2">
        <v>12.568656280000001</v>
      </c>
      <c r="J11375" s="2">
        <v>0</v>
      </c>
      <c r="K11375" s="2">
        <v>0</v>
      </c>
      <c r="L11375" s="2">
        <v>0</v>
      </c>
      <c r="M11375" s="2">
        <v>0</v>
      </c>
      <c r="N11375" s="2">
        <v>0</v>
      </c>
      <c r="O11375" s="2">
        <v>0</v>
      </c>
      <c r="P11375" s="2">
        <v>0</v>
      </c>
      <c r="Q11375" s="2">
        <v>0</v>
      </c>
    </row>
    <row r="11376" spans="1:17" ht="19.5" customHeight="1">
      <c r="A11376" s="2" t="s">
        <v>42640</v>
      </c>
      <c r="B11376" s="2">
        <v>3397</v>
      </c>
      <c r="C11376" s="2">
        <v>319</v>
      </c>
      <c r="D11376" s="2" t="s">
        <v>42622</v>
      </c>
      <c r="E11376" s="2" t="s">
        <v>42641</v>
      </c>
      <c r="F11376" s="2">
        <v>4</v>
      </c>
      <c r="G11376" s="2">
        <v>168</v>
      </c>
      <c r="H11376" s="2">
        <v>43164</v>
      </c>
      <c r="I11376" s="2">
        <v>0</v>
      </c>
      <c r="J11376" s="2">
        <v>0</v>
      </c>
      <c r="K11376" s="2">
        <v>27.935887139999998</v>
      </c>
      <c r="L11376" s="2">
        <v>0</v>
      </c>
      <c r="M11376" s="2">
        <v>0</v>
      </c>
      <c r="N11376" s="2">
        <v>0</v>
      </c>
      <c r="O11376" s="2">
        <v>0</v>
      </c>
      <c r="P11376" s="2">
        <v>0</v>
      </c>
      <c r="Q11376" s="2">
        <v>0</v>
      </c>
    </row>
    <row r="11377" spans="1:17" ht="19.5" customHeight="1">
      <c r="A11377" s="2" t="s">
        <v>42642</v>
      </c>
      <c r="B11377" s="2">
        <v>28400</v>
      </c>
      <c r="C11377" s="2">
        <v>258</v>
      </c>
      <c r="D11377" s="2" t="s">
        <v>42643</v>
      </c>
      <c r="E11377" s="2" t="s">
        <v>42644</v>
      </c>
      <c r="F11377" s="2" t="s">
        <v>42645</v>
      </c>
      <c r="G11377" s="2" t="s">
        <v>42646</v>
      </c>
      <c r="H11377" s="2" t="s">
        <v>42647</v>
      </c>
      <c r="I11377" s="2">
        <v>8.3791041899999996</v>
      </c>
      <c r="J11377" s="2">
        <v>14.032576629999999</v>
      </c>
      <c r="K11377" s="2">
        <v>55.871774279999997</v>
      </c>
      <c r="L11377" s="2">
        <v>18.321729569999999</v>
      </c>
      <c r="M11377" s="2">
        <v>33.495226930000001</v>
      </c>
      <c r="N11377" s="2">
        <v>0</v>
      </c>
      <c r="O11377" s="2">
        <v>74.387235149999995</v>
      </c>
      <c r="P11377" s="2">
        <v>45.171198840000002</v>
      </c>
      <c r="Q11377" s="2">
        <v>0</v>
      </c>
    </row>
    <row r="11378" spans="1:17" ht="19.5" customHeight="1">
      <c r="A11378" s="2" t="s">
        <v>42648</v>
      </c>
      <c r="B11378" s="2">
        <v>2086</v>
      </c>
      <c r="C11378" s="2">
        <v>392</v>
      </c>
      <c r="D11378" s="2" t="s">
        <v>42643</v>
      </c>
      <c r="E11378" s="2" t="s">
        <v>42649</v>
      </c>
      <c r="F11378" s="2" t="s">
        <v>42650</v>
      </c>
      <c r="G11378" s="2" t="s">
        <v>42651</v>
      </c>
      <c r="H11378" s="2" t="s">
        <v>42647</v>
      </c>
      <c r="I11378" s="2">
        <v>728.98206449999998</v>
      </c>
      <c r="J11378" s="2">
        <v>627.95780400000001</v>
      </c>
      <c r="K11378" s="2">
        <v>579.66965809999999</v>
      </c>
      <c r="L11378" s="2">
        <v>1126.7863689999999</v>
      </c>
      <c r="M11378" s="2">
        <v>870.87590020000005</v>
      </c>
      <c r="N11378" s="2">
        <v>447.28970399999997</v>
      </c>
      <c r="O11378" s="2">
        <v>805.86171409999997</v>
      </c>
      <c r="P11378" s="2">
        <v>734.03198120000002</v>
      </c>
      <c r="Q11378" s="2">
        <v>400.18751639999999</v>
      </c>
    </row>
    <row r="11379" spans="1:17" ht="19.5" customHeight="1">
      <c r="A11379" s="2" t="s">
        <v>42652</v>
      </c>
      <c r="B11379" s="2">
        <v>18582</v>
      </c>
      <c r="C11379" s="2">
        <v>205</v>
      </c>
      <c r="D11379" s="2" t="s">
        <v>42643</v>
      </c>
      <c r="E11379" s="2" t="s">
        <v>42653</v>
      </c>
      <c r="F11379" s="2">
        <v>2</v>
      </c>
      <c r="G11379" s="2">
        <v>70</v>
      </c>
      <c r="H11379" s="2" t="s">
        <v>42647</v>
      </c>
      <c r="I11379" s="2">
        <v>0</v>
      </c>
      <c r="J11379" s="2">
        <v>7.0162883130000004</v>
      </c>
      <c r="K11379" s="2">
        <v>0</v>
      </c>
      <c r="L11379" s="2">
        <v>0</v>
      </c>
      <c r="M11379" s="2">
        <v>0</v>
      </c>
      <c r="N11379" s="2">
        <v>0</v>
      </c>
      <c r="O11379" s="2">
        <v>0</v>
      </c>
      <c r="P11379" s="2">
        <v>0</v>
      </c>
      <c r="Q11379" s="2">
        <v>0</v>
      </c>
    </row>
    <row r="11380" spans="1:17" ht="19.5" customHeight="1">
      <c r="A11380" s="2" t="s">
        <v>42654</v>
      </c>
      <c r="B11380" s="2">
        <v>4202</v>
      </c>
      <c r="C11380" s="2">
        <v>171</v>
      </c>
      <c r="D11380" s="2" t="s">
        <v>42655</v>
      </c>
      <c r="E11380" s="2" t="s">
        <v>42656</v>
      </c>
      <c r="F11380" s="2" t="s">
        <v>42657</v>
      </c>
      <c r="G11380" s="2" t="s">
        <v>42658</v>
      </c>
      <c r="H11380" s="2" t="s">
        <v>42659</v>
      </c>
      <c r="I11380" s="2">
        <v>96.359698179999995</v>
      </c>
      <c r="J11380" s="2">
        <v>59.638450659999997</v>
      </c>
      <c r="K11380" s="2">
        <v>34.919858920000003</v>
      </c>
      <c r="L11380" s="2">
        <v>45.804323930000002</v>
      </c>
      <c r="M11380" s="2">
        <v>66.990453860000002</v>
      </c>
      <c r="N11380" s="2">
        <v>55.911212990000003</v>
      </c>
      <c r="O11380" s="2">
        <v>0</v>
      </c>
      <c r="P11380" s="2">
        <v>0</v>
      </c>
      <c r="Q11380" s="2">
        <v>0</v>
      </c>
    </row>
    <row r="11381" spans="1:17" ht="19.5" customHeight="1">
      <c r="A11381" s="2" t="s">
        <v>42660</v>
      </c>
      <c r="B11381" s="2">
        <v>18871</v>
      </c>
      <c r="C11381" s="2">
        <v>510</v>
      </c>
      <c r="D11381" s="2" t="s">
        <v>42655</v>
      </c>
      <c r="E11381" s="2" t="s">
        <v>42661</v>
      </c>
      <c r="F11381" s="2" t="s">
        <v>42662</v>
      </c>
      <c r="G11381" s="2" t="s">
        <v>42663</v>
      </c>
      <c r="H11381" s="2" t="s">
        <v>42659</v>
      </c>
      <c r="I11381" s="2">
        <v>62.843281419999997</v>
      </c>
      <c r="J11381" s="2">
        <v>73.671027289999998</v>
      </c>
      <c r="K11381" s="2">
        <v>48.887802489999999</v>
      </c>
      <c r="L11381" s="2">
        <v>100.7695126</v>
      </c>
      <c r="M11381" s="2">
        <v>100.4856808</v>
      </c>
      <c r="N11381" s="2">
        <v>111.82242599999999</v>
      </c>
      <c r="O11381" s="2">
        <v>37.193617580000002</v>
      </c>
      <c r="P11381" s="2">
        <v>22.585599420000001</v>
      </c>
      <c r="Q11381" s="2">
        <v>137.20714849999999</v>
      </c>
    </row>
    <row r="11382" spans="1:17" ht="19.5" customHeight="1">
      <c r="A11382" s="2" t="s">
        <v>42664</v>
      </c>
      <c r="B11382" s="2">
        <v>3597</v>
      </c>
      <c r="C11382" s="2">
        <v>259</v>
      </c>
      <c r="D11382" s="2" t="s">
        <v>42655</v>
      </c>
      <c r="E11382" s="2" t="s">
        <v>42665</v>
      </c>
      <c r="F11382" s="2" t="s">
        <v>42666</v>
      </c>
      <c r="G11382" s="2" t="s">
        <v>42667</v>
      </c>
      <c r="H11382" s="2" t="s">
        <v>42659</v>
      </c>
      <c r="I11382" s="2">
        <v>8.3791041899999996</v>
      </c>
      <c r="J11382" s="2">
        <v>14.032576629999999</v>
      </c>
      <c r="K11382" s="2">
        <v>0</v>
      </c>
      <c r="L11382" s="2">
        <v>0</v>
      </c>
      <c r="M11382" s="2">
        <v>0</v>
      </c>
      <c r="N11382" s="2">
        <v>0</v>
      </c>
      <c r="O11382" s="2">
        <v>0</v>
      </c>
      <c r="P11382" s="2">
        <v>0</v>
      </c>
      <c r="Q11382" s="2">
        <v>0</v>
      </c>
    </row>
    <row r="11383" spans="1:17" ht="19.5" customHeight="1">
      <c r="A11383" s="2" t="s">
        <v>42668</v>
      </c>
      <c r="B11383" s="2">
        <v>4365</v>
      </c>
      <c r="C11383" s="2">
        <v>379</v>
      </c>
      <c r="D11383" s="2" t="s">
        <v>42669</v>
      </c>
      <c r="E11383" s="2" t="s">
        <v>42670</v>
      </c>
      <c r="F11383" s="2" t="s">
        <v>42671</v>
      </c>
      <c r="G11383" s="2" t="s">
        <v>42672</v>
      </c>
      <c r="H11383" s="2" t="s">
        <v>65</v>
      </c>
      <c r="I11383" s="2">
        <v>0</v>
      </c>
      <c r="J11383" s="2">
        <v>17.540720780000001</v>
      </c>
      <c r="K11383" s="2">
        <v>0</v>
      </c>
      <c r="L11383" s="2">
        <v>0</v>
      </c>
      <c r="M11383" s="2">
        <v>41.869033659999999</v>
      </c>
      <c r="N11383" s="2">
        <v>27.955606499999998</v>
      </c>
      <c r="O11383" s="2">
        <v>0</v>
      </c>
      <c r="P11383" s="2">
        <v>33.878399129999998</v>
      </c>
      <c r="Q11383" s="2">
        <v>34.30178712</v>
      </c>
    </row>
    <row r="11384" spans="1:17" ht="19.5" customHeight="1">
      <c r="A11384" s="2" t="s">
        <v>42673</v>
      </c>
      <c r="B11384" s="2">
        <v>3397</v>
      </c>
      <c r="C11384" s="2">
        <v>226</v>
      </c>
      <c r="D11384" s="2" t="s">
        <v>42669</v>
      </c>
      <c r="E11384" s="2" t="s">
        <v>42674</v>
      </c>
      <c r="F11384" s="2">
        <v>4</v>
      </c>
      <c r="G11384" s="2">
        <v>8</v>
      </c>
      <c r="H11384" s="2" t="s">
        <v>65</v>
      </c>
      <c r="I11384" s="2">
        <v>0</v>
      </c>
      <c r="J11384" s="2">
        <v>0</v>
      </c>
      <c r="K11384" s="2">
        <v>0</v>
      </c>
      <c r="L11384" s="2">
        <v>0</v>
      </c>
      <c r="M11384" s="2">
        <v>0</v>
      </c>
      <c r="N11384" s="2">
        <v>0</v>
      </c>
      <c r="O11384" s="2">
        <v>49.591490100000001</v>
      </c>
      <c r="P11384" s="2">
        <v>0</v>
      </c>
      <c r="Q11384" s="2">
        <v>0</v>
      </c>
    </row>
    <row r="11385" spans="1:17" ht="19.5" customHeight="1">
      <c r="A11385" s="2" t="s">
        <v>42675</v>
      </c>
      <c r="B11385" s="2">
        <v>2237</v>
      </c>
      <c r="C11385" s="2">
        <v>300</v>
      </c>
      <c r="D11385" s="2" t="s">
        <v>42676</v>
      </c>
      <c r="E11385" s="2" t="s">
        <v>42677</v>
      </c>
      <c r="F11385" s="2" t="s">
        <v>42678</v>
      </c>
      <c r="G11385" s="2" t="s">
        <v>42679</v>
      </c>
      <c r="H11385" s="2" t="s">
        <v>42680</v>
      </c>
      <c r="I11385" s="2">
        <v>54.464177229999997</v>
      </c>
      <c r="J11385" s="2">
        <v>38.589585720000002</v>
      </c>
      <c r="K11385" s="2">
        <v>0</v>
      </c>
      <c r="L11385" s="2">
        <v>0</v>
      </c>
      <c r="M11385" s="2">
        <v>0</v>
      </c>
      <c r="N11385" s="2">
        <v>0</v>
      </c>
      <c r="O11385" s="2">
        <v>0</v>
      </c>
      <c r="P11385" s="2">
        <v>0</v>
      </c>
      <c r="Q11385" s="2">
        <v>0</v>
      </c>
    </row>
    <row r="11386" spans="1:17" ht="19.5" customHeight="1">
      <c r="A11386" s="2" t="s">
        <v>42681</v>
      </c>
      <c r="B11386" s="2">
        <v>2670</v>
      </c>
      <c r="C11386" s="2">
        <v>204</v>
      </c>
      <c r="D11386" s="2" t="s">
        <v>225</v>
      </c>
      <c r="E11386" s="2" t="s">
        <v>42682</v>
      </c>
      <c r="F11386" s="2">
        <v>5</v>
      </c>
      <c r="G11386" s="2">
        <v>0</v>
      </c>
      <c r="H11386" s="2" t="s">
        <v>229</v>
      </c>
      <c r="I11386" s="2">
        <v>0</v>
      </c>
      <c r="J11386" s="2">
        <v>0</v>
      </c>
      <c r="K11386" s="2">
        <v>0</v>
      </c>
      <c r="L11386" s="2">
        <v>45.804323930000002</v>
      </c>
      <c r="M11386" s="2">
        <v>0</v>
      </c>
      <c r="N11386" s="2">
        <v>0</v>
      </c>
      <c r="O11386" s="2">
        <v>0</v>
      </c>
      <c r="P11386" s="2">
        <v>0</v>
      </c>
      <c r="Q11386" s="2">
        <v>0</v>
      </c>
    </row>
    <row r="11387" spans="1:17" ht="19.5" customHeight="1">
      <c r="A11387" s="2" t="s">
        <v>42683</v>
      </c>
      <c r="B11387" s="2">
        <v>9868</v>
      </c>
      <c r="C11387" s="2">
        <v>364</v>
      </c>
      <c r="D11387" s="2" t="s">
        <v>225</v>
      </c>
      <c r="E11387" s="2" t="s">
        <v>42684</v>
      </c>
      <c r="F11387" s="2" t="s">
        <v>42685</v>
      </c>
      <c r="G11387" s="2" t="s">
        <v>42686</v>
      </c>
      <c r="H11387" s="2" t="s">
        <v>229</v>
      </c>
      <c r="I11387" s="2">
        <v>0</v>
      </c>
      <c r="J11387" s="2">
        <v>0</v>
      </c>
      <c r="K11387" s="2">
        <v>0</v>
      </c>
      <c r="L11387" s="2">
        <v>0</v>
      </c>
      <c r="M11387" s="2">
        <v>16.747613470000001</v>
      </c>
      <c r="N11387" s="2">
        <v>0</v>
      </c>
      <c r="O11387" s="2">
        <v>24.795745050000001</v>
      </c>
      <c r="P11387" s="2">
        <v>0</v>
      </c>
      <c r="Q11387" s="2">
        <v>0</v>
      </c>
    </row>
    <row r="11388" spans="1:17" ht="19.5" customHeight="1">
      <c r="A11388" s="2" t="s">
        <v>42687</v>
      </c>
      <c r="B11388" s="2">
        <v>19039</v>
      </c>
      <c r="C11388" s="2">
        <v>208</v>
      </c>
      <c r="D11388" s="2" t="s">
        <v>225</v>
      </c>
      <c r="E11388" s="2" t="s">
        <v>42688</v>
      </c>
      <c r="F11388" s="2" t="s">
        <v>42689</v>
      </c>
      <c r="G11388" s="2" t="s">
        <v>42690</v>
      </c>
      <c r="H11388" s="2" t="s">
        <v>229</v>
      </c>
      <c r="I11388" s="2">
        <v>0</v>
      </c>
      <c r="J11388" s="2">
        <v>0</v>
      </c>
      <c r="K11388" s="2">
        <v>0</v>
      </c>
      <c r="L11388" s="2">
        <v>0</v>
      </c>
      <c r="M11388" s="2">
        <v>0</v>
      </c>
      <c r="N11388" s="2">
        <v>0</v>
      </c>
      <c r="O11388" s="2">
        <v>0</v>
      </c>
      <c r="P11388" s="2">
        <v>0</v>
      </c>
      <c r="Q11388" s="2">
        <v>45.735716160000003</v>
      </c>
    </row>
    <row r="11389" spans="1:17" ht="19.5" customHeight="1">
      <c r="A11389" s="2" t="s">
        <v>42691</v>
      </c>
      <c r="B11389" s="2">
        <v>3651</v>
      </c>
      <c r="C11389" s="2">
        <v>303</v>
      </c>
      <c r="D11389" s="2" t="s">
        <v>225</v>
      </c>
      <c r="E11389" s="2" t="s">
        <v>42692</v>
      </c>
      <c r="F11389" s="2">
        <v>2</v>
      </c>
      <c r="G11389" s="2">
        <v>3</v>
      </c>
      <c r="H11389" s="2" t="s">
        <v>229</v>
      </c>
      <c r="I11389" s="2">
        <v>8.3791041899999996</v>
      </c>
      <c r="J11389" s="2">
        <v>0</v>
      </c>
      <c r="K11389" s="2">
        <v>0</v>
      </c>
      <c r="L11389" s="2">
        <v>0</v>
      </c>
      <c r="M11389" s="2">
        <v>0</v>
      </c>
      <c r="N11389" s="2">
        <v>0</v>
      </c>
      <c r="O11389" s="2">
        <v>0</v>
      </c>
      <c r="P11389" s="2">
        <v>0</v>
      </c>
      <c r="Q11389" s="2">
        <v>0</v>
      </c>
    </row>
    <row r="11390" spans="1:17" ht="19.5" customHeight="1">
      <c r="A11390" s="2" t="s">
        <v>42693</v>
      </c>
      <c r="B11390" s="2">
        <v>9954</v>
      </c>
      <c r="C11390" s="2">
        <v>398</v>
      </c>
      <c r="D11390" s="2" t="s">
        <v>42694</v>
      </c>
      <c r="E11390" s="2" t="s">
        <v>42695</v>
      </c>
      <c r="F11390" s="2" t="s">
        <v>42696</v>
      </c>
      <c r="G11390" s="2" t="s">
        <v>42697</v>
      </c>
      <c r="H11390" s="2" t="s">
        <v>65</v>
      </c>
      <c r="I11390" s="2">
        <v>54.464177229999997</v>
      </c>
      <c r="J11390" s="2">
        <v>84.195459760000006</v>
      </c>
      <c r="K11390" s="2">
        <v>41.903830710000001</v>
      </c>
      <c r="L11390" s="2">
        <v>18.321729569999999</v>
      </c>
      <c r="M11390" s="2">
        <v>25.121420199999999</v>
      </c>
      <c r="N11390" s="2">
        <v>27.955606499999998</v>
      </c>
      <c r="O11390" s="2">
        <v>74.387235149999995</v>
      </c>
      <c r="P11390" s="2">
        <v>33.878399129999998</v>
      </c>
      <c r="Q11390" s="2">
        <v>57.169645209999999</v>
      </c>
    </row>
    <row r="11391" spans="1:17" ht="19.5" customHeight="1">
      <c r="A11391" s="2" t="s">
        <v>42698</v>
      </c>
      <c r="B11391" s="2">
        <v>19440</v>
      </c>
      <c r="C11391" s="2">
        <v>208</v>
      </c>
      <c r="D11391" s="2" t="s">
        <v>42694</v>
      </c>
      <c r="E11391" s="2" t="s">
        <v>42699</v>
      </c>
      <c r="F11391" s="2" t="s">
        <v>42700</v>
      </c>
      <c r="G11391" s="2" t="s">
        <v>42701</v>
      </c>
      <c r="H11391" s="2" t="s">
        <v>65</v>
      </c>
      <c r="I11391" s="2">
        <v>37.705968849999998</v>
      </c>
      <c r="J11391" s="2">
        <v>115.7687572</v>
      </c>
      <c r="K11391" s="2">
        <v>132.69546389999999</v>
      </c>
      <c r="L11391" s="2">
        <v>36.643459139999997</v>
      </c>
      <c r="M11391" s="2">
        <v>108.8594875</v>
      </c>
      <c r="N11391" s="2">
        <v>41.933409750000003</v>
      </c>
      <c r="O11391" s="2">
        <v>24.795745050000001</v>
      </c>
      <c r="P11391" s="2">
        <v>45.171198840000002</v>
      </c>
      <c r="Q11391" s="2">
        <v>45.735716160000003</v>
      </c>
    </row>
    <row r="11392" spans="1:17" ht="19.5" customHeight="1">
      <c r="A11392" s="2" t="s">
        <v>42702</v>
      </c>
      <c r="B11392" s="2">
        <v>1142</v>
      </c>
      <c r="C11392" s="2">
        <v>252</v>
      </c>
      <c r="D11392" s="2" t="s">
        <v>42694</v>
      </c>
      <c r="E11392" s="2" t="s">
        <v>42703</v>
      </c>
      <c r="F11392" s="2">
        <v>5</v>
      </c>
      <c r="G11392" s="2">
        <v>67</v>
      </c>
      <c r="H11392" s="2" t="s">
        <v>65</v>
      </c>
      <c r="I11392" s="2">
        <v>20.947760469999999</v>
      </c>
      <c r="J11392" s="2">
        <v>0</v>
      </c>
      <c r="K11392" s="2">
        <v>0</v>
      </c>
      <c r="L11392" s="2">
        <v>0</v>
      </c>
      <c r="M11392" s="2">
        <v>0</v>
      </c>
      <c r="N11392" s="2">
        <v>0</v>
      </c>
      <c r="O11392" s="2">
        <v>0</v>
      </c>
      <c r="P11392" s="2">
        <v>0</v>
      </c>
      <c r="Q11392" s="2">
        <v>0</v>
      </c>
    </row>
    <row r="11393" spans="1:17" ht="19.5" customHeight="1">
      <c r="A11393" s="2" t="s">
        <v>42704</v>
      </c>
      <c r="B11393" s="2">
        <v>1359</v>
      </c>
      <c r="C11393" s="2">
        <v>417</v>
      </c>
      <c r="D11393" s="2" t="s">
        <v>42694</v>
      </c>
      <c r="E11393" s="2" t="s">
        <v>42705</v>
      </c>
      <c r="F11393" s="2">
        <v>3</v>
      </c>
      <c r="G11393" s="2">
        <v>64</v>
      </c>
      <c r="H11393" s="2" t="s">
        <v>65</v>
      </c>
      <c r="I11393" s="2">
        <v>0</v>
      </c>
      <c r="J11393" s="2">
        <v>10.524432470000001</v>
      </c>
      <c r="K11393" s="2">
        <v>0</v>
      </c>
      <c r="L11393" s="2">
        <v>0</v>
      </c>
      <c r="M11393" s="2">
        <v>0</v>
      </c>
      <c r="N11393" s="2">
        <v>0</v>
      </c>
      <c r="O11393" s="2">
        <v>0</v>
      </c>
      <c r="P11393" s="2">
        <v>0</v>
      </c>
      <c r="Q11393" s="2">
        <v>0</v>
      </c>
    </row>
    <row r="11394" spans="1:17" ht="19.5" customHeight="1">
      <c r="A11394" s="2" t="s">
        <v>42706</v>
      </c>
      <c r="B11394" s="2">
        <v>1671</v>
      </c>
      <c r="C11394" s="2">
        <v>339</v>
      </c>
      <c r="D11394" s="2" t="s">
        <v>42694</v>
      </c>
      <c r="E11394" s="2" t="s">
        <v>42707</v>
      </c>
      <c r="F11394" s="2" t="s">
        <v>696</v>
      </c>
      <c r="G11394" s="2" t="s">
        <v>42708</v>
      </c>
      <c r="H11394" s="2" t="s">
        <v>65</v>
      </c>
      <c r="I11394" s="2">
        <v>25.137312569999999</v>
      </c>
      <c r="J11394" s="2">
        <v>0</v>
      </c>
      <c r="K11394" s="2">
        <v>0</v>
      </c>
      <c r="L11394" s="2">
        <v>18.321729569999999</v>
      </c>
      <c r="M11394" s="2">
        <v>0</v>
      </c>
      <c r="N11394" s="2">
        <v>0</v>
      </c>
      <c r="O11394" s="2">
        <v>0</v>
      </c>
      <c r="P11394" s="2">
        <v>33.878399129999998</v>
      </c>
      <c r="Q11394" s="2">
        <v>0</v>
      </c>
    </row>
    <row r="11395" spans="1:17" ht="19.5" customHeight="1">
      <c r="A11395" s="2" t="s">
        <v>42709</v>
      </c>
      <c r="B11395" s="2">
        <v>3369</v>
      </c>
      <c r="C11395" s="2">
        <v>364</v>
      </c>
      <c r="D11395" s="2" t="s">
        <v>42694</v>
      </c>
      <c r="E11395" s="2" t="s">
        <v>42710</v>
      </c>
      <c r="F11395" s="2" t="s">
        <v>42711</v>
      </c>
      <c r="G11395" s="2" t="s">
        <v>42712</v>
      </c>
      <c r="H11395" s="2" t="s">
        <v>65</v>
      </c>
      <c r="I11395" s="2">
        <v>41.895520949999998</v>
      </c>
      <c r="J11395" s="2">
        <v>35.081441570000003</v>
      </c>
      <c r="K11395" s="2">
        <v>62.855746060000001</v>
      </c>
      <c r="L11395" s="2">
        <v>0</v>
      </c>
      <c r="M11395" s="2">
        <v>0</v>
      </c>
      <c r="N11395" s="2">
        <v>0</v>
      </c>
      <c r="O11395" s="2">
        <v>0</v>
      </c>
      <c r="P11395" s="2">
        <v>0</v>
      </c>
      <c r="Q11395" s="2">
        <v>0</v>
      </c>
    </row>
    <row r="11396" spans="1:17" ht="19.5" customHeight="1">
      <c r="A11396" s="2" t="s">
        <v>42713</v>
      </c>
      <c r="B11396" s="2">
        <v>9815</v>
      </c>
      <c r="C11396" s="2">
        <v>308</v>
      </c>
      <c r="D11396" s="2" t="s">
        <v>42694</v>
      </c>
      <c r="E11396" s="2" t="s">
        <v>42714</v>
      </c>
      <c r="F11396" s="2">
        <v>4</v>
      </c>
      <c r="G11396" s="2">
        <v>53</v>
      </c>
      <c r="H11396" s="2" t="s">
        <v>65</v>
      </c>
      <c r="I11396" s="2">
        <v>16.758208379999999</v>
      </c>
      <c r="J11396" s="2">
        <v>0</v>
      </c>
      <c r="K11396" s="2">
        <v>0</v>
      </c>
      <c r="L11396" s="2">
        <v>0</v>
      </c>
      <c r="M11396" s="2">
        <v>0</v>
      </c>
      <c r="N11396" s="2">
        <v>0</v>
      </c>
      <c r="O11396" s="2">
        <v>0</v>
      </c>
      <c r="P11396" s="2">
        <v>0</v>
      </c>
      <c r="Q11396" s="2">
        <v>0</v>
      </c>
    </row>
    <row r="11397" spans="1:17" ht="19.5" customHeight="1">
      <c r="A11397" s="2" t="s">
        <v>42715</v>
      </c>
      <c r="B11397" s="2">
        <v>13608</v>
      </c>
      <c r="C11397" s="2">
        <v>380</v>
      </c>
      <c r="D11397" s="2" t="s">
        <v>42694</v>
      </c>
      <c r="E11397" s="2" t="s">
        <v>42716</v>
      </c>
      <c r="F11397" s="2" t="s">
        <v>42717</v>
      </c>
      <c r="G11397" s="2" t="s">
        <v>42718</v>
      </c>
      <c r="H11397" s="2" t="s">
        <v>65</v>
      </c>
      <c r="I11397" s="2">
        <v>67.032833519999997</v>
      </c>
      <c r="J11397" s="2">
        <v>59.638450659999997</v>
      </c>
      <c r="K11397" s="2">
        <v>20.95191535</v>
      </c>
      <c r="L11397" s="2">
        <v>18.321729569999999</v>
      </c>
      <c r="M11397" s="2">
        <v>83.738067330000007</v>
      </c>
      <c r="N11397" s="2">
        <v>69.889016240000004</v>
      </c>
      <c r="O11397" s="2">
        <v>37.193617580000002</v>
      </c>
      <c r="P11397" s="2">
        <v>33.878399129999998</v>
      </c>
      <c r="Q11397" s="2">
        <v>80.037503290000004</v>
      </c>
    </row>
    <row r="11398" spans="1:17" ht="19.5" customHeight="1">
      <c r="A11398" s="2" t="s">
        <v>42719</v>
      </c>
      <c r="B11398" s="2">
        <v>5092</v>
      </c>
      <c r="C11398" s="2">
        <v>179</v>
      </c>
      <c r="D11398" s="2" t="s">
        <v>225</v>
      </c>
      <c r="E11398" s="2" t="s">
        <v>42720</v>
      </c>
      <c r="F11398" s="2" t="s">
        <v>42721</v>
      </c>
      <c r="G11398" s="2" t="s">
        <v>42722</v>
      </c>
      <c r="H11398" s="2" t="s">
        <v>229</v>
      </c>
      <c r="I11398" s="2">
        <v>16.758208379999999</v>
      </c>
      <c r="J11398" s="2">
        <v>38.589585720000002</v>
      </c>
      <c r="K11398" s="2">
        <v>13.967943569999999</v>
      </c>
      <c r="L11398" s="2">
        <v>45.804323930000002</v>
      </c>
      <c r="M11398" s="2">
        <v>0</v>
      </c>
      <c r="N11398" s="2">
        <v>0</v>
      </c>
      <c r="O11398" s="2">
        <v>0</v>
      </c>
      <c r="P11398" s="2">
        <v>0</v>
      </c>
      <c r="Q11398" s="2">
        <v>91.471432329999999</v>
      </c>
    </row>
    <row r="11399" spans="1:17" ht="19.5" customHeight="1">
      <c r="A11399" s="2" t="s">
        <v>42723</v>
      </c>
      <c r="B11399" s="2">
        <v>177</v>
      </c>
      <c r="C11399" s="2">
        <v>177</v>
      </c>
      <c r="D11399" s="2" t="s">
        <v>42724</v>
      </c>
      <c r="E11399" s="2" t="s">
        <v>42725</v>
      </c>
      <c r="F11399" s="2" t="s">
        <v>42726</v>
      </c>
      <c r="G11399" s="2" t="s">
        <v>42727</v>
      </c>
      <c r="H11399" s="2" t="s">
        <v>42728</v>
      </c>
      <c r="I11399" s="2">
        <v>41.895520949999998</v>
      </c>
      <c r="J11399" s="2">
        <v>24.557009099999998</v>
      </c>
      <c r="K11399" s="2">
        <v>0</v>
      </c>
      <c r="L11399" s="2">
        <v>164.8955661</v>
      </c>
      <c r="M11399" s="2">
        <v>58.616647129999997</v>
      </c>
      <c r="N11399" s="2">
        <v>0</v>
      </c>
      <c r="O11399" s="2">
        <v>24.795745050000001</v>
      </c>
      <c r="P11399" s="2">
        <v>0</v>
      </c>
      <c r="Q11399" s="2">
        <v>0</v>
      </c>
    </row>
    <row r="11400" spans="1:17" ht="19.5" customHeight="1">
      <c r="A11400" s="2" t="s">
        <v>42729</v>
      </c>
      <c r="B11400" s="2">
        <v>3561</v>
      </c>
      <c r="C11400" s="2">
        <v>298</v>
      </c>
      <c r="D11400" s="2" t="s">
        <v>225</v>
      </c>
      <c r="E11400" s="2" t="s">
        <v>42730</v>
      </c>
      <c r="F11400" s="2">
        <v>3</v>
      </c>
      <c r="G11400" s="2">
        <v>32</v>
      </c>
      <c r="H11400" s="2" t="s">
        <v>229</v>
      </c>
      <c r="I11400" s="2">
        <v>0</v>
      </c>
      <c r="J11400" s="2">
        <v>10.524432470000001</v>
      </c>
      <c r="K11400" s="2">
        <v>0</v>
      </c>
      <c r="L11400" s="2">
        <v>0</v>
      </c>
      <c r="M11400" s="2">
        <v>0</v>
      </c>
      <c r="N11400" s="2">
        <v>0</v>
      </c>
      <c r="O11400" s="2">
        <v>0</v>
      </c>
      <c r="P11400" s="2">
        <v>0</v>
      </c>
      <c r="Q11400" s="2">
        <v>0</v>
      </c>
    </row>
    <row r="11401" spans="1:17" ht="19.5" customHeight="1">
      <c r="A11401" s="2" t="s">
        <v>42731</v>
      </c>
      <c r="B11401" s="2">
        <v>1135</v>
      </c>
      <c r="C11401" s="2">
        <v>353</v>
      </c>
      <c r="D11401" s="2" t="s">
        <v>42732</v>
      </c>
      <c r="E11401" s="2" t="s">
        <v>42733</v>
      </c>
      <c r="F11401" s="2" t="s">
        <v>42734</v>
      </c>
      <c r="G11401" s="2" t="s">
        <v>42735</v>
      </c>
      <c r="H11401" s="2" t="s">
        <v>42736</v>
      </c>
      <c r="I11401" s="2">
        <v>71.222385610000003</v>
      </c>
      <c r="J11401" s="2">
        <v>94.719892229999999</v>
      </c>
      <c r="K11401" s="2">
        <v>62.855746060000001</v>
      </c>
      <c r="L11401" s="2">
        <v>27.48259436</v>
      </c>
      <c r="M11401" s="2">
        <v>58.616647129999997</v>
      </c>
      <c r="N11401" s="2">
        <v>0</v>
      </c>
      <c r="O11401" s="2">
        <v>0</v>
      </c>
      <c r="P11401" s="2">
        <v>0</v>
      </c>
      <c r="Q11401" s="2">
        <v>68.603574249999994</v>
      </c>
    </row>
    <row r="11402" spans="1:17" ht="19.5" customHeight="1">
      <c r="A11402" s="2" t="s">
        <v>42737</v>
      </c>
      <c r="B11402" s="2">
        <v>264</v>
      </c>
      <c r="C11402" s="2">
        <v>264</v>
      </c>
      <c r="D11402" s="2" t="s">
        <v>42738</v>
      </c>
      <c r="E11402" s="2" t="s">
        <v>42739</v>
      </c>
      <c r="F11402" s="2" t="s">
        <v>228</v>
      </c>
      <c r="G11402" s="2" t="s">
        <v>7418</v>
      </c>
      <c r="H11402" s="2" t="s">
        <v>42740</v>
      </c>
      <c r="I11402" s="2">
        <v>25.137312569999999</v>
      </c>
      <c r="J11402" s="2">
        <v>7.0162883130000004</v>
      </c>
      <c r="K11402" s="2">
        <v>0</v>
      </c>
      <c r="L11402" s="2">
        <v>0</v>
      </c>
      <c r="M11402" s="2">
        <v>0</v>
      </c>
      <c r="N11402" s="2">
        <v>0</v>
      </c>
      <c r="O11402" s="2">
        <v>0</v>
      </c>
      <c r="P11402" s="2">
        <v>0</v>
      </c>
      <c r="Q11402" s="2">
        <v>0</v>
      </c>
    </row>
    <row r="11403" spans="1:17" ht="19.5" customHeight="1">
      <c r="A11403" s="2" t="s">
        <v>42741</v>
      </c>
      <c r="B11403" s="2">
        <v>639</v>
      </c>
      <c r="C11403" s="2">
        <v>281</v>
      </c>
      <c r="D11403" s="2" t="s">
        <v>42738</v>
      </c>
      <c r="E11403" s="2" t="s">
        <v>42742</v>
      </c>
      <c r="F11403" s="2" t="s">
        <v>42743</v>
      </c>
      <c r="G11403" s="2" t="s">
        <v>42744</v>
      </c>
      <c r="H11403" s="2" t="s">
        <v>42740</v>
      </c>
      <c r="I11403" s="2">
        <v>58.653729329999997</v>
      </c>
      <c r="J11403" s="2">
        <v>63.146594819999997</v>
      </c>
      <c r="K11403" s="2">
        <v>48.887802489999999</v>
      </c>
      <c r="L11403" s="2">
        <v>0</v>
      </c>
      <c r="M11403" s="2">
        <v>33.495226930000001</v>
      </c>
      <c r="N11403" s="2">
        <v>0</v>
      </c>
      <c r="O11403" s="2">
        <v>24.795745050000001</v>
      </c>
      <c r="P11403" s="2">
        <v>0</v>
      </c>
      <c r="Q11403" s="2">
        <v>22.867858080000001</v>
      </c>
    </row>
    <row r="11404" spans="1:17" ht="19.5" customHeight="1">
      <c r="A11404" s="2" t="s">
        <v>42745</v>
      </c>
      <c r="B11404" s="2">
        <v>7611</v>
      </c>
      <c r="C11404" s="2">
        <v>515</v>
      </c>
      <c r="D11404" s="2" t="s">
        <v>42746</v>
      </c>
      <c r="E11404" s="2" t="s">
        <v>42747</v>
      </c>
      <c r="F11404" s="2" t="s">
        <v>42748</v>
      </c>
      <c r="G11404" s="2" t="s">
        <v>42749</v>
      </c>
      <c r="H11404" s="2" t="s">
        <v>42750</v>
      </c>
      <c r="I11404" s="2">
        <v>92.170146090000003</v>
      </c>
      <c r="J11404" s="2">
        <v>199.9642169</v>
      </c>
      <c r="K11404" s="2">
        <v>132.69546389999999</v>
      </c>
      <c r="L11404" s="2">
        <v>192.37816050000001</v>
      </c>
      <c r="M11404" s="2">
        <v>251.214202</v>
      </c>
      <c r="N11404" s="2">
        <v>195.6892455</v>
      </c>
      <c r="O11404" s="2">
        <v>223.16170550000001</v>
      </c>
      <c r="P11404" s="2">
        <v>135.51359650000001</v>
      </c>
      <c r="Q11404" s="2">
        <v>240.11250989999999</v>
      </c>
    </row>
    <row r="11405" spans="1:17" ht="19.5" customHeight="1">
      <c r="A11405" s="2" t="s">
        <v>42751</v>
      </c>
      <c r="B11405" s="2">
        <v>15594</v>
      </c>
      <c r="C11405" s="2">
        <v>240</v>
      </c>
      <c r="D11405" s="2" t="s">
        <v>42746</v>
      </c>
      <c r="E11405" s="2" t="s">
        <v>42752</v>
      </c>
      <c r="F11405" s="2" t="s">
        <v>42753</v>
      </c>
      <c r="G11405" s="2" t="s">
        <v>42754</v>
      </c>
      <c r="H11405" s="2" t="s">
        <v>42750</v>
      </c>
      <c r="I11405" s="2">
        <v>46.085073039999997</v>
      </c>
      <c r="J11405" s="2">
        <v>70.162883129999997</v>
      </c>
      <c r="K11405" s="2">
        <v>41.903830710000001</v>
      </c>
      <c r="L11405" s="2">
        <v>36.643459139999997</v>
      </c>
      <c r="M11405" s="2">
        <v>25.121420199999999</v>
      </c>
      <c r="N11405" s="2">
        <v>111.82242599999999</v>
      </c>
      <c r="O11405" s="2">
        <v>161.1723428</v>
      </c>
      <c r="P11405" s="2">
        <v>56.463998549999999</v>
      </c>
      <c r="Q11405" s="2">
        <v>0</v>
      </c>
    </row>
    <row r="11406" spans="1:17" ht="19.5" customHeight="1">
      <c r="A11406" s="2" t="s">
        <v>42755</v>
      </c>
      <c r="B11406" s="2">
        <v>17260</v>
      </c>
      <c r="C11406" s="2">
        <v>253</v>
      </c>
      <c r="D11406" s="2" t="s">
        <v>42746</v>
      </c>
      <c r="E11406" s="2" t="s">
        <v>42756</v>
      </c>
      <c r="F11406" s="2" t="s">
        <v>42757</v>
      </c>
      <c r="G11406" s="2" t="s">
        <v>42758</v>
      </c>
      <c r="H11406" s="2" t="s">
        <v>42750</v>
      </c>
      <c r="I11406" s="2">
        <v>41.895520949999998</v>
      </c>
      <c r="J11406" s="2">
        <v>49.114018190000003</v>
      </c>
      <c r="K11406" s="2">
        <v>48.887802489999999</v>
      </c>
      <c r="L11406" s="2">
        <v>18.321729569999999</v>
      </c>
      <c r="M11406" s="2">
        <v>58.616647129999997</v>
      </c>
      <c r="N11406" s="2">
        <v>83.866819489999997</v>
      </c>
      <c r="O11406" s="2">
        <v>61.989362630000002</v>
      </c>
      <c r="P11406" s="2">
        <v>90.342397689999999</v>
      </c>
      <c r="Q11406" s="2">
        <v>22.867858080000001</v>
      </c>
    </row>
    <row r="11407" spans="1:17" ht="19.5" customHeight="1">
      <c r="A11407" s="2" t="s">
        <v>42759</v>
      </c>
      <c r="B11407" s="2">
        <v>9782</v>
      </c>
      <c r="C11407" s="2">
        <v>292</v>
      </c>
      <c r="D11407" s="2" t="s">
        <v>42746</v>
      </c>
      <c r="E11407" s="2" t="s">
        <v>42760</v>
      </c>
      <c r="F11407" s="2" t="s">
        <v>1831</v>
      </c>
      <c r="G11407" s="2" t="s">
        <v>42761</v>
      </c>
      <c r="H11407" s="2" t="s">
        <v>42750</v>
      </c>
      <c r="I11407" s="2">
        <v>0</v>
      </c>
      <c r="J11407" s="2">
        <v>0</v>
      </c>
      <c r="K11407" s="2">
        <v>0</v>
      </c>
      <c r="L11407" s="2">
        <v>0</v>
      </c>
      <c r="M11407" s="2">
        <v>25.121420199999999</v>
      </c>
      <c r="N11407" s="2">
        <v>0</v>
      </c>
      <c r="O11407" s="2">
        <v>0</v>
      </c>
      <c r="P11407" s="2">
        <v>0</v>
      </c>
      <c r="Q11407" s="2">
        <v>34.30178712</v>
      </c>
    </row>
    <row r="11408" spans="1:17" ht="19.5" customHeight="1">
      <c r="A11408" s="2" t="s">
        <v>42762</v>
      </c>
      <c r="B11408" s="2">
        <v>755</v>
      </c>
      <c r="C11408" s="2">
        <v>337</v>
      </c>
      <c r="D11408" s="2" t="s">
        <v>42746</v>
      </c>
      <c r="E11408" s="2" t="s">
        <v>42763</v>
      </c>
      <c r="F11408" s="2">
        <v>3</v>
      </c>
      <c r="G11408" s="2">
        <v>7</v>
      </c>
      <c r="H11408" s="2" t="s">
        <v>42750</v>
      </c>
      <c r="I11408" s="2">
        <v>0</v>
      </c>
      <c r="J11408" s="2">
        <v>0</v>
      </c>
      <c r="K11408" s="2">
        <v>20.95191535</v>
      </c>
      <c r="L11408" s="2">
        <v>0</v>
      </c>
      <c r="M11408" s="2">
        <v>0</v>
      </c>
      <c r="N11408" s="2">
        <v>0</v>
      </c>
      <c r="O11408" s="2">
        <v>0</v>
      </c>
      <c r="P11408" s="2">
        <v>0</v>
      </c>
      <c r="Q11408" s="2">
        <v>0</v>
      </c>
    </row>
    <row r="11409" spans="1:17" ht="19.5" customHeight="1">
      <c r="A11409" s="2" t="s">
        <v>42764</v>
      </c>
      <c r="B11409" s="2">
        <v>2230</v>
      </c>
      <c r="C11409" s="2">
        <v>239</v>
      </c>
      <c r="D11409" s="2" t="s">
        <v>42746</v>
      </c>
      <c r="E11409" s="2" t="s">
        <v>42765</v>
      </c>
      <c r="F11409" s="2" t="s">
        <v>42766</v>
      </c>
      <c r="G11409" s="2" t="s">
        <v>42767</v>
      </c>
      <c r="H11409" s="2" t="s">
        <v>42750</v>
      </c>
      <c r="I11409" s="2">
        <v>8.3791041899999996</v>
      </c>
      <c r="J11409" s="2">
        <v>10.524432470000001</v>
      </c>
      <c r="K11409" s="2">
        <v>0</v>
      </c>
      <c r="L11409" s="2">
        <v>45.804323930000002</v>
      </c>
      <c r="M11409" s="2">
        <v>92.111874060000005</v>
      </c>
      <c r="N11409" s="2">
        <v>0</v>
      </c>
      <c r="O11409" s="2">
        <v>0</v>
      </c>
      <c r="P11409" s="2">
        <v>67.756798270000004</v>
      </c>
      <c r="Q11409" s="2">
        <v>0</v>
      </c>
    </row>
    <row r="11410" spans="1:17" ht="19.5" customHeight="1">
      <c r="A11410" s="2" t="s">
        <v>42768</v>
      </c>
      <c r="B11410" s="2">
        <v>12847</v>
      </c>
      <c r="C11410" s="2">
        <v>332</v>
      </c>
      <c r="D11410" s="2" t="s">
        <v>42746</v>
      </c>
      <c r="E11410" s="2" t="s">
        <v>42769</v>
      </c>
      <c r="F11410" s="2" t="s">
        <v>42770</v>
      </c>
      <c r="G11410" s="2" t="s">
        <v>42771</v>
      </c>
      <c r="H11410" s="2" t="s">
        <v>42750</v>
      </c>
      <c r="I11410" s="2">
        <v>0</v>
      </c>
      <c r="J11410" s="2">
        <v>24.557009099999998</v>
      </c>
      <c r="K11410" s="2">
        <v>13.967943569999999</v>
      </c>
      <c r="L11410" s="2">
        <v>64.126053499999998</v>
      </c>
      <c r="M11410" s="2">
        <v>41.869033659999999</v>
      </c>
      <c r="N11410" s="2">
        <v>0</v>
      </c>
      <c r="O11410" s="2">
        <v>74.387235149999995</v>
      </c>
      <c r="P11410" s="2">
        <v>56.463998549999999</v>
      </c>
      <c r="Q11410" s="2">
        <v>0</v>
      </c>
    </row>
    <row r="11411" spans="1:17" ht="19.5" customHeight="1">
      <c r="A11411" s="2" t="s">
        <v>42772</v>
      </c>
      <c r="B11411" s="2">
        <v>10882</v>
      </c>
      <c r="C11411" s="2">
        <v>228</v>
      </c>
      <c r="D11411" s="2" t="s">
        <v>42773</v>
      </c>
      <c r="E11411" s="2" t="s">
        <v>42774</v>
      </c>
      <c r="F11411" s="2" t="s">
        <v>42775</v>
      </c>
      <c r="G11411" s="2">
        <v>5.3440547669856402E+29</v>
      </c>
      <c r="H11411" s="2" t="s">
        <v>42776</v>
      </c>
      <c r="I11411" s="2">
        <v>33.516416759999998</v>
      </c>
      <c r="J11411" s="2">
        <v>10.524432470000001</v>
      </c>
      <c r="K11411" s="2">
        <v>34.919858920000003</v>
      </c>
      <c r="L11411" s="2">
        <v>0</v>
      </c>
      <c r="M11411" s="2">
        <v>0</v>
      </c>
      <c r="N11411" s="2">
        <v>0</v>
      </c>
      <c r="O11411" s="2">
        <v>24.795745050000001</v>
      </c>
      <c r="P11411" s="2">
        <v>0</v>
      </c>
      <c r="Q11411" s="2">
        <v>34.30178712</v>
      </c>
    </row>
    <row r="11412" spans="1:17" ht="19.5" customHeight="1">
      <c r="A11412" s="2" t="s">
        <v>42777</v>
      </c>
      <c r="B11412" s="2">
        <v>631</v>
      </c>
      <c r="C11412" s="2">
        <v>296</v>
      </c>
      <c r="D11412" s="2" t="s">
        <v>42778</v>
      </c>
      <c r="E11412" s="2" t="s">
        <v>42779</v>
      </c>
      <c r="F11412" s="2">
        <v>2</v>
      </c>
      <c r="G11412" s="2">
        <v>14</v>
      </c>
      <c r="H11412" s="2" t="s">
        <v>42780</v>
      </c>
      <c r="I11412" s="2">
        <v>0</v>
      </c>
      <c r="J11412" s="2">
        <v>0</v>
      </c>
      <c r="K11412" s="2">
        <v>0</v>
      </c>
      <c r="L11412" s="2">
        <v>0</v>
      </c>
      <c r="M11412" s="2">
        <v>0</v>
      </c>
      <c r="N11412" s="2">
        <v>27.955606499999998</v>
      </c>
      <c r="O11412" s="2">
        <v>0</v>
      </c>
      <c r="P11412" s="2">
        <v>0</v>
      </c>
      <c r="Q11412" s="2">
        <v>0</v>
      </c>
    </row>
    <row r="11413" spans="1:17" ht="19.5" customHeight="1">
      <c r="A11413" s="2" t="s">
        <v>42781</v>
      </c>
      <c r="B11413" s="2">
        <v>387</v>
      </c>
      <c r="C11413" s="2">
        <v>273</v>
      </c>
      <c r="D11413" s="2" t="s">
        <v>42778</v>
      </c>
      <c r="E11413" s="2" t="s">
        <v>42782</v>
      </c>
      <c r="F11413" s="2">
        <v>3</v>
      </c>
      <c r="G11413" s="2">
        <v>47</v>
      </c>
      <c r="H11413" s="2" t="s">
        <v>42780</v>
      </c>
      <c r="I11413" s="2">
        <v>0</v>
      </c>
      <c r="J11413" s="2">
        <v>10.524432470000001</v>
      </c>
      <c r="K11413" s="2">
        <v>0</v>
      </c>
      <c r="L11413" s="2">
        <v>0</v>
      </c>
      <c r="M11413" s="2">
        <v>0</v>
      </c>
      <c r="N11413" s="2">
        <v>0</v>
      </c>
      <c r="O11413" s="2">
        <v>0</v>
      </c>
      <c r="P11413" s="2">
        <v>0</v>
      </c>
      <c r="Q11413" s="2">
        <v>0</v>
      </c>
    </row>
    <row r="11414" spans="1:17" ht="19.5" customHeight="1">
      <c r="A11414" s="2" t="s">
        <v>42783</v>
      </c>
      <c r="B11414" s="2">
        <v>3496</v>
      </c>
      <c r="C11414" s="2">
        <v>403</v>
      </c>
      <c r="D11414" s="2" t="s">
        <v>42784</v>
      </c>
      <c r="E11414" s="2" t="s">
        <v>42785</v>
      </c>
      <c r="F11414" s="2" t="s">
        <v>42786</v>
      </c>
      <c r="G11414" s="2" t="s">
        <v>42787</v>
      </c>
      <c r="H11414" s="2" t="s">
        <v>42788</v>
      </c>
      <c r="I11414" s="2">
        <v>0</v>
      </c>
      <c r="J11414" s="2">
        <v>10.524432470000001</v>
      </c>
      <c r="K11414" s="2">
        <v>13.967943569999999</v>
      </c>
      <c r="L11414" s="2">
        <v>0</v>
      </c>
      <c r="M11414" s="2">
        <v>0</v>
      </c>
      <c r="N11414" s="2">
        <v>0</v>
      </c>
      <c r="O11414" s="2">
        <v>0</v>
      </c>
      <c r="P11414" s="2">
        <v>22.585599420000001</v>
      </c>
      <c r="Q11414" s="2">
        <v>0</v>
      </c>
    </row>
    <row r="11415" spans="1:17" ht="19.5" customHeight="1">
      <c r="A11415" s="2" t="s">
        <v>42789</v>
      </c>
      <c r="B11415" s="2">
        <v>15430</v>
      </c>
      <c r="C11415" s="2">
        <v>263</v>
      </c>
      <c r="D11415" s="2" t="s">
        <v>42784</v>
      </c>
      <c r="E11415" s="2" t="s">
        <v>42790</v>
      </c>
      <c r="F11415" s="2">
        <v>2</v>
      </c>
      <c r="G11415" s="2">
        <v>36</v>
      </c>
      <c r="H11415" s="2" t="s">
        <v>42788</v>
      </c>
      <c r="I11415" s="2">
        <v>0</v>
      </c>
      <c r="J11415" s="2">
        <v>7.0162883130000004</v>
      </c>
      <c r="K11415" s="2">
        <v>0</v>
      </c>
      <c r="L11415" s="2">
        <v>0</v>
      </c>
      <c r="M11415" s="2">
        <v>0</v>
      </c>
      <c r="N11415" s="2">
        <v>0</v>
      </c>
      <c r="O11415" s="2">
        <v>0</v>
      </c>
      <c r="P11415" s="2">
        <v>0</v>
      </c>
      <c r="Q11415" s="2">
        <v>0</v>
      </c>
    </row>
    <row r="11416" spans="1:17" ht="19.5" customHeight="1">
      <c r="A11416" s="2" t="s">
        <v>42791</v>
      </c>
      <c r="B11416" s="2">
        <v>28287</v>
      </c>
      <c r="C11416" s="2">
        <v>150</v>
      </c>
      <c r="D11416" s="2" t="s">
        <v>42784</v>
      </c>
      <c r="E11416" s="2" t="s">
        <v>42792</v>
      </c>
      <c r="F11416" s="2" t="s">
        <v>42793</v>
      </c>
      <c r="G11416" s="2" t="s">
        <v>42794</v>
      </c>
      <c r="H11416" s="2" t="s">
        <v>42788</v>
      </c>
      <c r="I11416" s="2">
        <v>0</v>
      </c>
      <c r="J11416" s="2">
        <v>7.0162883130000004</v>
      </c>
      <c r="K11416" s="2">
        <v>13.967943569999999</v>
      </c>
      <c r="L11416" s="2">
        <v>0</v>
      </c>
      <c r="M11416" s="2">
        <v>25.121420199999999</v>
      </c>
      <c r="N11416" s="2">
        <v>0</v>
      </c>
      <c r="O11416" s="2">
        <v>24.795745050000001</v>
      </c>
      <c r="P11416" s="2">
        <v>0</v>
      </c>
      <c r="Q11416" s="2">
        <v>0</v>
      </c>
    </row>
    <row r="11417" spans="1:17" ht="19.5" customHeight="1">
      <c r="A11417" s="2" t="s">
        <v>42795</v>
      </c>
      <c r="B11417" s="2">
        <v>45296</v>
      </c>
      <c r="C11417" s="2">
        <v>188</v>
      </c>
      <c r="D11417" s="2" t="s">
        <v>42784</v>
      </c>
      <c r="E11417" s="2" t="s">
        <v>42796</v>
      </c>
      <c r="F11417" s="2" t="s">
        <v>42797</v>
      </c>
      <c r="G11417" s="2" t="s">
        <v>42798</v>
      </c>
      <c r="H11417" s="2" t="s">
        <v>42788</v>
      </c>
      <c r="I11417" s="2">
        <v>12.568656280000001</v>
      </c>
      <c r="J11417" s="2">
        <v>31.573297409999999</v>
      </c>
      <c r="K11417" s="2">
        <v>41.903830710000001</v>
      </c>
      <c r="L11417" s="2">
        <v>0</v>
      </c>
      <c r="M11417" s="2">
        <v>41.869033659999999</v>
      </c>
      <c r="N11417" s="2">
        <v>0</v>
      </c>
      <c r="O11417" s="2">
        <v>0</v>
      </c>
      <c r="P11417" s="2">
        <v>79.049597980000001</v>
      </c>
      <c r="Q11417" s="2">
        <v>0</v>
      </c>
    </row>
    <row r="11418" spans="1:17" ht="19.5" customHeight="1">
      <c r="A11418" s="2" t="s">
        <v>42799</v>
      </c>
      <c r="B11418" s="2">
        <v>5231</v>
      </c>
      <c r="C11418" s="2">
        <v>345</v>
      </c>
      <c r="D11418" s="2" t="s">
        <v>42773</v>
      </c>
      <c r="E11418" s="2" t="s">
        <v>42800</v>
      </c>
      <c r="F11418" s="2" t="s">
        <v>42801</v>
      </c>
      <c r="G11418" s="2">
        <v>5.0341841772689E+50</v>
      </c>
      <c r="H11418" s="2" t="s">
        <v>42776</v>
      </c>
      <c r="I11418" s="2">
        <v>188.52984430000001</v>
      </c>
      <c r="J11418" s="2">
        <v>178.91535200000001</v>
      </c>
      <c r="K11418" s="2">
        <v>174.59929460000001</v>
      </c>
      <c r="L11418" s="2">
        <v>164.8955661</v>
      </c>
      <c r="M11418" s="2">
        <v>100.4856808</v>
      </c>
      <c r="N11418" s="2">
        <v>153.75583570000001</v>
      </c>
      <c r="O11418" s="2">
        <v>86.785107679999996</v>
      </c>
      <c r="P11418" s="2">
        <v>180.68479540000001</v>
      </c>
      <c r="Q11418" s="2">
        <v>80.037503290000004</v>
      </c>
    </row>
    <row r="11419" spans="1:17" ht="19.5" customHeight="1">
      <c r="A11419" s="2" t="s">
        <v>42802</v>
      </c>
      <c r="B11419" s="2">
        <v>3524</v>
      </c>
      <c r="C11419" s="2">
        <v>286</v>
      </c>
      <c r="D11419" s="2" t="s">
        <v>42784</v>
      </c>
      <c r="E11419" s="2" t="s">
        <v>42803</v>
      </c>
      <c r="F11419" s="2" t="s">
        <v>42804</v>
      </c>
      <c r="G11419" s="2" t="s">
        <v>42805</v>
      </c>
      <c r="H11419" s="2" t="s">
        <v>42788</v>
      </c>
      <c r="I11419" s="2">
        <v>125.6865628</v>
      </c>
      <c r="J11419" s="2">
        <v>140.3257663</v>
      </c>
      <c r="K11419" s="2">
        <v>195.55121</v>
      </c>
      <c r="L11419" s="2">
        <v>229.02161960000001</v>
      </c>
      <c r="M11419" s="2">
        <v>217.718975</v>
      </c>
      <c r="N11419" s="2">
        <v>293.53386819999997</v>
      </c>
      <c r="O11419" s="2">
        <v>111.58085269999999</v>
      </c>
      <c r="P11419" s="2">
        <v>22.585599420000001</v>
      </c>
      <c r="Q11419" s="2">
        <v>137.20714849999999</v>
      </c>
    </row>
    <row r="11420" spans="1:17" ht="19.5" customHeight="1">
      <c r="A11420" s="2" t="s">
        <v>42806</v>
      </c>
      <c r="B11420" s="2">
        <v>4918</v>
      </c>
      <c r="C11420" s="2">
        <v>119</v>
      </c>
      <c r="D11420" s="2" t="s">
        <v>42773</v>
      </c>
      <c r="E11420" s="2" t="s">
        <v>42807</v>
      </c>
      <c r="F11420" s="2" t="s">
        <v>42808</v>
      </c>
      <c r="G11420" s="2">
        <v>3.4753777048327003E+20</v>
      </c>
      <c r="H11420" s="2" t="s">
        <v>42776</v>
      </c>
      <c r="I11420" s="2">
        <v>29.326864659999998</v>
      </c>
      <c r="J11420" s="2">
        <v>0</v>
      </c>
      <c r="K11420" s="2">
        <v>41.903830710000001</v>
      </c>
      <c r="L11420" s="2">
        <v>27.48259436</v>
      </c>
      <c r="M11420" s="2">
        <v>0</v>
      </c>
      <c r="N11420" s="2">
        <v>0</v>
      </c>
      <c r="O11420" s="2">
        <v>0</v>
      </c>
      <c r="P11420" s="2">
        <v>0</v>
      </c>
      <c r="Q11420" s="2">
        <v>0</v>
      </c>
    </row>
    <row r="11421" spans="1:17" ht="19.5" customHeight="1">
      <c r="A11421" s="2" t="s">
        <v>42809</v>
      </c>
      <c r="B11421" s="2">
        <v>19720</v>
      </c>
      <c r="C11421" s="2">
        <v>119</v>
      </c>
      <c r="D11421" s="2" t="s">
        <v>42773</v>
      </c>
      <c r="E11421" s="2" t="s">
        <v>42807</v>
      </c>
      <c r="F11421" s="2" t="s">
        <v>42810</v>
      </c>
      <c r="G11421" s="2">
        <v>3.6630033649122701E+29</v>
      </c>
      <c r="H11421" s="2" t="s">
        <v>42776</v>
      </c>
      <c r="I11421" s="2">
        <v>33.516416759999998</v>
      </c>
      <c r="J11421" s="2">
        <v>73.671027289999998</v>
      </c>
      <c r="K11421" s="2">
        <v>34.919858920000003</v>
      </c>
      <c r="L11421" s="2">
        <v>36.643459139999997</v>
      </c>
      <c r="M11421" s="2">
        <v>50.242840399999999</v>
      </c>
      <c r="N11421" s="2">
        <v>0</v>
      </c>
      <c r="O11421" s="2">
        <v>49.591490100000001</v>
      </c>
      <c r="P11421" s="2">
        <v>0</v>
      </c>
      <c r="Q11421" s="2">
        <v>0</v>
      </c>
    </row>
    <row r="11422" spans="1:17" ht="19.5" customHeight="1">
      <c r="A11422" s="2" t="s">
        <v>42811</v>
      </c>
      <c r="B11422" s="2">
        <v>6958</v>
      </c>
      <c r="C11422" s="2">
        <v>95</v>
      </c>
      <c r="D11422" s="2" t="s">
        <v>42812</v>
      </c>
      <c r="E11422" s="2" t="s">
        <v>42813</v>
      </c>
      <c r="F11422" s="2" t="s">
        <v>42814</v>
      </c>
      <c r="G11422" s="2" t="s">
        <v>42815</v>
      </c>
      <c r="H11422" s="2" t="s">
        <v>42816</v>
      </c>
      <c r="I11422" s="2">
        <v>0</v>
      </c>
      <c r="J11422" s="2">
        <v>35.081441570000003</v>
      </c>
      <c r="K11422" s="2">
        <v>34.919858920000003</v>
      </c>
      <c r="L11422" s="2">
        <v>36.643459139999997</v>
      </c>
      <c r="M11422" s="2">
        <v>75.364260590000001</v>
      </c>
      <c r="N11422" s="2">
        <v>69.889016240000004</v>
      </c>
      <c r="O11422" s="2">
        <v>74.387235149999995</v>
      </c>
      <c r="P11422" s="2">
        <v>124.2207968</v>
      </c>
      <c r="Q11422" s="2">
        <v>34.30178712</v>
      </c>
    </row>
    <row r="11423" spans="1:17" ht="19.5" customHeight="1">
      <c r="A11423" s="2" t="s">
        <v>42817</v>
      </c>
      <c r="B11423" s="2">
        <v>3996</v>
      </c>
      <c r="C11423" s="2">
        <v>414</v>
      </c>
      <c r="D11423" s="2" t="s">
        <v>42812</v>
      </c>
      <c r="E11423" s="2" t="s">
        <v>42818</v>
      </c>
      <c r="F11423" s="2" t="s">
        <v>42819</v>
      </c>
      <c r="G11423" s="2" t="s">
        <v>42820</v>
      </c>
      <c r="H11423" s="2" t="s">
        <v>42816</v>
      </c>
      <c r="I11423" s="2">
        <v>75.411937710000004</v>
      </c>
      <c r="J11423" s="2">
        <v>66.654738980000005</v>
      </c>
      <c r="K11423" s="2">
        <v>97.775604990000005</v>
      </c>
      <c r="L11423" s="2">
        <v>119.0912422</v>
      </c>
      <c r="M11423" s="2">
        <v>75.364260590000001</v>
      </c>
      <c r="N11423" s="2">
        <v>181.71144219999999</v>
      </c>
      <c r="O11423" s="2">
        <v>74.387235149999995</v>
      </c>
      <c r="P11423" s="2">
        <v>124.2207968</v>
      </c>
      <c r="Q11423" s="2">
        <v>160.07500659999999</v>
      </c>
    </row>
    <row r="11424" spans="1:17" ht="19.5" customHeight="1">
      <c r="A11424" s="2" t="s">
        <v>42821</v>
      </c>
      <c r="B11424" s="2">
        <v>9317</v>
      </c>
      <c r="C11424" s="2">
        <v>199</v>
      </c>
      <c r="D11424" s="2" t="s">
        <v>42812</v>
      </c>
      <c r="E11424" s="2" t="s">
        <v>42822</v>
      </c>
      <c r="F11424" s="2">
        <v>2</v>
      </c>
      <c r="G11424" s="2">
        <v>26</v>
      </c>
      <c r="H11424" s="2" t="s">
        <v>42816</v>
      </c>
      <c r="I11424" s="2">
        <v>0</v>
      </c>
      <c r="J11424" s="2">
        <v>0</v>
      </c>
      <c r="K11424" s="2">
        <v>0</v>
      </c>
      <c r="L11424" s="2">
        <v>0</v>
      </c>
      <c r="M11424" s="2">
        <v>16.747613470000001</v>
      </c>
      <c r="N11424" s="2">
        <v>0</v>
      </c>
      <c r="O11424" s="2">
        <v>0</v>
      </c>
      <c r="P11424" s="2">
        <v>0</v>
      </c>
      <c r="Q11424" s="2">
        <v>0</v>
      </c>
    </row>
    <row r="11425" spans="1:17" ht="19.5" customHeight="1">
      <c r="A11425" s="2" t="s">
        <v>42823</v>
      </c>
      <c r="B11425" s="2">
        <v>31118</v>
      </c>
      <c r="C11425" s="2">
        <v>252</v>
      </c>
      <c r="D11425" s="2" t="s">
        <v>42812</v>
      </c>
      <c r="E11425" s="2" t="s">
        <v>42824</v>
      </c>
      <c r="F11425" s="2" t="s">
        <v>42825</v>
      </c>
      <c r="G11425" s="2" t="s">
        <v>42826</v>
      </c>
      <c r="H11425" s="2" t="s">
        <v>42816</v>
      </c>
      <c r="I11425" s="2">
        <v>8.3791041899999996</v>
      </c>
      <c r="J11425" s="2">
        <v>14.032576629999999</v>
      </c>
      <c r="K11425" s="2">
        <v>0</v>
      </c>
      <c r="L11425" s="2">
        <v>27.48259436</v>
      </c>
      <c r="M11425" s="2">
        <v>0</v>
      </c>
      <c r="N11425" s="2">
        <v>0</v>
      </c>
      <c r="O11425" s="2">
        <v>24.795745050000001</v>
      </c>
      <c r="P11425" s="2">
        <v>0</v>
      </c>
      <c r="Q11425" s="2">
        <v>0</v>
      </c>
    </row>
    <row r="11426" spans="1:17" ht="19.5" customHeight="1">
      <c r="A11426" s="2" t="s">
        <v>42827</v>
      </c>
      <c r="B11426" s="2">
        <v>28582</v>
      </c>
      <c r="C11426" s="2">
        <v>276</v>
      </c>
      <c r="D11426" s="2" t="s">
        <v>42828</v>
      </c>
      <c r="E11426" s="2" t="s">
        <v>42829</v>
      </c>
      <c r="F11426" s="2" t="s">
        <v>42830</v>
      </c>
      <c r="G11426" s="2" t="s">
        <v>42831</v>
      </c>
      <c r="H11426" s="2" t="s">
        <v>42832</v>
      </c>
      <c r="I11426" s="2">
        <v>16.758208379999999</v>
      </c>
      <c r="J11426" s="2">
        <v>0</v>
      </c>
      <c r="K11426" s="2">
        <v>27.935887139999998</v>
      </c>
      <c r="L11426" s="2">
        <v>0</v>
      </c>
      <c r="M11426" s="2">
        <v>0</v>
      </c>
      <c r="N11426" s="2">
        <v>0</v>
      </c>
      <c r="O11426" s="2">
        <v>0</v>
      </c>
      <c r="P11426" s="2">
        <v>0</v>
      </c>
      <c r="Q11426" s="2">
        <v>0</v>
      </c>
    </row>
    <row r="11427" spans="1:17" ht="19.5" customHeight="1">
      <c r="A11427" s="2" t="s">
        <v>42833</v>
      </c>
      <c r="B11427" s="2">
        <v>524</v>
      </c>
      <c r="C11427" s="2">
        <v>524</v>
      </c>
      <c r="D11427" s="2" t="s">
        <v>42773</v>
      </c>
      <c r="E11427" s="2" t="s">
        <v>42834</v>
      </c>
      <c r="F11427" s="2" t="s">
        <v>42835</v>
      </c>
      <c r="G11427" s="2" t="s">
        <v>42836</v>
      </c>
      <c r="H11427" s="2" t="s">
        <v>42776</v>
      </c>
      <c r="I11427" s="2">
        <v>50.274625139999998</v>
      </c>
      <c r="J11427" s="2">
        <v>147.34205460000001</v>
      </c>
      <c r="K11427" s="2">
        <v>0</v>
      </c>
      <c r="L11427" s="2">
        <v>0</v>
      </c>
      <c r="M11427" s="2">
        <v>33.495226930000001</v>
      </c>
      <c r="N11427" s="2">
        <v>0</v>
      </c>
      <c r="O11427" s="2">
        <v>0</v>
      </c>
      <c r="P11427" s="2">
        <v>0</v>
      </c>
      <c r="Q11427" s="2">
        <v>0</v>
      </c>
    </row>
    <row r="11428" spans="1:17" ht="19.5" customHeight="1">
      <c r="A11428" s="2" t="s">
        <v>42837</v>
      </c>
      <c r="B11428" s="2">
        <v>585</v>
      </c>
      <c r="C11428" s="2">
        <v>212</v>
      </c>
      <c r="D11428" s="2" t="s">
        <v>42838</v>
      </c>
      <c r="E11428" s="2" t="s">
        <v>42839</v>
      </c>
      <c r="F11428" s="2">
        <v>3</v>
      </c>
      <c r="G11428" s="2">
        <v>39</v>
      </c>
      <c r="H11428" s="2" t="s">
        <v>42840</v>
      </c>
      <c r="I11428" s="2">
        <v>0</v>
      </c>
      <c r="J11428" s="2">
        <v>0</v>
      </c>
      <c r="K11428" s="2">
        <v>0</v>
      </c>
      <c r="L11428" s="2">
        <v>27.48259436</v>
      </c>
      <c r="M11428" s="2">
        <v>0</v>
      </c>
      <c r="N11428" s="2">
        <v>0</v>
      </c>
      <c r="O11428" s="2">
        <v>0</v>
      </c>
      <c r="P11428" s="2">
        <v>0</v>
      </c>
      <c r="Q11428" s="2">
        <v>0</v>
      </c>
    </row>
    <row r="11429" spans="1:17" ht="19.5" customHeight="1">
      <c r="A11429" s="2" t="s">
        <v>42841</v>
      </c>
      <c r="B11429" s="2">
        <v>1081</v>
      </c>
      <c r="C11429" s="2">
        <v>383</v>
      </c>
      <c r="D11429" s="2" t="s">
        <v>42842</v>
      </c>
      <c r="E11429" s="2" t="s">
        <v>42843</v>
      </c>
      <c r="F11429" s="2" t="s">
        <v>700</v>
      </c>
      <c r="G11429" s="2" t="s">
        <v>42844</v>
      </c>
      <c r="H11429" s="2" t="s">
        <v>42845</v>
      </c>
      <c r="I11429" s="2">
        <v>20.947760469999999</v>
      </c>
      <c r="J11429" s="2">
        <v>0</v>
      </c>
      <c r="K11429" s="2">
        <v>0</v>
      </c>
      <c r="L11429" s="2">
        <v>0</v>
      </c>
      <c r="M11429" s="2">
        <v>0</v>
      </c>
      <c r="N11429" s="2">
        <v>0</v>
      </c>
      <c r="O11429" s="2">
        <v>24.795745050000001</v>
      </c>
      <c r="P11429" s="2">
        <v>0</v>
      </c>
      <c r="Q11429" s="2">
        <v>0</v>
      </c>
    </row>
    <row r="11430" spans="1:17" ht="19.5" customHeight="1">
      <c r="A11430" s="2" t="s">
        <v>42846</v>
      </c>
      <c r="B11430" s="2">
        <v>18521</v>
      </c>
      <c r="C11430" s="2">
        <v>272</v>
      </c>
      <c r="D11430" s="2" t="s">
        <v>42847</v>
      </c>
      <c r="E11430" s="2" t="s">
        <v>42848</v>
      </c>
      <c r="F11430" s="2" t="s">
        <v>42849</v>
      </c>
      <c r="G11430" s="2" t="s">
        <v>42850</v>
      </c>
      <c r="H11430" s="2" t="s">
        <v>42851</v>
      </c>
      <c r="I11430" s="2">
        <v>8.3791041899999996</v>
      </c>
      <c r="J11430" s="2">
        <v>14.032576629999999</v>
      </c>
      <c r="K11430" s="2">
        <v>0</v>
      </c>
      <c r="L11430" s="2">
        <v>0</v>
      </c>
      <c r="M11430" s="2">
        <v>0</v>
      </c>
      <c r="N11430" s="2">
        <v>0</v>
      </c>
      <c r="O11430" s="2">
        <v>0</v>
      </c>
      <c r="P11430" s="2">
        <v>0</v>
      </c>
      <c r="Q11430" s="2">
        <v>0</v>
      </c>
    </row>
    <row r="11431" spans="1:17" ht="19.5" customHeight="1">
      <c r="A11431" s="2" t="s">
        <v>42852</v>
      </c>
      <c r="B11431" s="2">
        <v>60321</v>
      </c>
      <c r="C11431" s="2">
        <v>274</v>
      </c>
      <c r="D11431" s="2" t="s">
        <v>42847</v>
      </c>
      <c r="E11431" s="2" t="s">
        <v>42853</v>
      </c>
      <c r="F11431" s="2" t="s">
        <v>487</v>
      </c>
      <c r="G11431" s="2" t="s">
        <v>42854</v>
      </c>
      <c r="H11431" s="2" t="s">
        <v>42851</v>
      </c>
      <c r="I11431" s="2">
        <v>0</v>
      </c>
      <c r="J11431" s="2">
        <v>14.032576629999999</v>
      </c>
      <c r="K11431" s="2">
        <v>0</v>
      </c>
      <c r="L11431" s="2">
        <v>0</v>
      </c>
      <c r="M11431" s="2">
        <v>0</v>
      </c>
      <c r="N11431" s="2">
        <v>0</v>
      </c>
      <c r="O11431" s="2">
        <v>0</v>
      </c>
      <c r="P11431" s="2">
        <v>0</v>
      </c>
      <c r="Q11431" s="2">
        <v>0</v>
      </c>
    </row>
    <row r="11432" spans="1:17" ht="19.5" customHeight="1">
      <c r="A11432" s="2" t="s">
        <v>42855</v>
      </c>
      <c r="B11432" s="2">
        <v>23670</v>
      </c>
      <c r="C11432" s="2">
        <v>210</v>
      </c>
      <c r="D11432" s="2" t="s">
        <v>42847</v>
      </c>
      <c r="E11432" s="2" t="s">
        <v>42856</v>
      </c>
      <c r="F11432" s="2" t="s">
        <v>42857</v>
      </c>
      <c r="G11432" s="2" t="s">
        <v>42858</v>
      </c>
      <c r="H11432" s="2" t="s">
        <v>42851</v>
      </c>
      <c r="I11432" s="2">
        <v>8.3791041899999996</v>
      </c>
      <c r="J11432" s="2">
        <v>0</v>
      </c>
      <c r="K11432" s="2">
        <v>0</v>
      </c>
      <c r="L11432" s="2">
        <v>0</v>
      </c>
      <c r="M11432" s="2">
        <v>0</v>
      </c>
      <c r="N11432" s="2">
        <v>0</v>
      </c>
      <c r="O11432" s="2">
        <v>0</v>
      </c>
      <c r="P11432" s="2">
        <v>0</v>
      </c>
      <c r="Q11432" s="2">
        <v>34.30178712</v>
      </c>
    </row>
    <row r="11433" spans="1:17" ht="19.5" customHeight="1">
      <c r="A11433" s="2" t="s">
        <v>42859</v>
      </c>
      <c r="B11433" s="2">
        <v>10334</v>
      </c>
      <c r="C11433" s="2">
        <v>341</v>
      </c>
      <c r="D11433" s="2" t="s">
        <v>42847</v>
      </c>
      <c r="E11433" s="2" t="s">
        <v>42860</v>
      </c>
      <c r="F11433" s="2" t="s">
        <v>42861</v>
      </c>
      <c r="G11433" s="2" t="s">
        <v>42862</v>
      </c>
      <c r="H11433" s="2" t="s">
        <v>42851</v>
      </c>
      <c r="I11433" s="2">
        <v>8.3791041899999996</v>
      </c>
      <c r="J11433" s="2">
        <v>10.524432470000001</v>
      </c>
      <c r="K11433" s="2">
        <v>0</v>
      </c>
      <c r="L11433" s="2">
        <v>0</v>
      </c>
      <c r="M11433" s="2">
        <v>0</v>
      </c>
      <c r="N11433" s="2">
        <v>0</v>
      </c>
      <c r="O11433" s="2">
        <v>0</v>
      </c>
      <c r="P11433" s="2">
        <v>0</v>
      </c>
      <c r="Q11433" s="2">
        <v>0</v>
      </c>
    </row>
    <row r="11434" spans="1:17" ht="19.5" customHeight="1">
      <c r="A11434" s="2" t="s">
        <v>42863</v>
      </c>
      <c r="B11434" s="2">
        <v>1744</v>
      </c>
      <c r="C11434" s="2">
        <v>274</v>
      </c>
      <c r="D11434" s="2" t="s">
        <v>42847</v>
      </c>
      <c r="E11434" s="2" t="s">
        <v>42864</v>
      </c>
      <c r="F11434" s="2" t="s">
        <v>42865</v>
      </c>
      <c r="G11434" s="2" t="s">
        <v>42866</v>
      </c>
      <c r="H11434" s="2" t="s">
        <v>42851</v>
      </c>
      <c r="I11434" s="2">
        <v>37.705968849999998</v>
      </c>
      <c r="J11434" s="2">
        <v>70.162883129999997</v>
      </c>
      <c r="K11434" s="2">
        <v>27.935887139999998</v>
      </c>
      <c r="L11434" s="2">
        <v>54.96518871</v>
      </c>
      <c r="M11434" s="2">
        <v>83.738067330000007</v>
      </c>
      <c r="N11434" s="2">
        <v>139.77803249999999</v>
      </c>
      <c r="O11434" s="2">
        <v>61.989362630000002</v>
      </c>
      <c r="P11434" s="2">
        <v>56.463998549999999</v>
      </c>
      <c r="Q11434" s="2">
        <v>0</v>
      </c>
    </row>
    <row r="11435" spans="1:17" ht="19.5" customHeight="1">
      <c r="A11435" s="2" t="s">
        <v>42867</v>
      </c>
      <c r="B11435" s="2">
        <v>3832</v>
      </c>
      <c r="C11435" s="2">
        <v>382</v>
      </c>
      <c r="D11435" s="2" t="s">
        <v>225</v>
      </c>
      <c r="E11435" s="2" t="s">
        <v>42868</v>
      </c>
      <c r="F11435" s="2" t="s">
        <v>42869</v>
      </c>
      <c r="G11435" s="2" t="s">
        <v>42870</v>
      </c>
      <c r="H11435" s="2" t="s">
        <v>229</v>
      </c>
      <c r="I11435" s="2">
        <v>0</v>
      </c>
      <c r="J11435" s="2">
        <v>17.540720780000001</v>
      </c>
      <c r="K11435" s="2">
        <v>0</v>
      </c>
      <c r="L11435" s="2">
        <v>0</v>
      </c>
      <c r="M11435" s="2">
        <v>0</v>
      </c>
      <c r="N11435" s="2">
        <v>0</v>
      </c>
      <c r="O11435" s="2">
        <v>0</v>
      </c>
      <c r="P11435" s="2">
        <v>0</v>
      </c>
      <c r="Q11435" s="2">
        <v>0</v>
      </c>
    </row>
    <row r="11436" spans="1:17" ht="19.5" customHeight="1">
      <c r="A11436" s="2" t="s">
        <v>42871</v>
      </c>
      <c r="B11436" s="2">
        <v>286</v>
      </c>
      <c r="C11436" s="2">
        <v>286</v>
      </c>
      <c r="D11436" s="2" t="s">
        <v>225</v>
      </c>
      <c r="E11436" s="2" t="s">
        <v>42872</v>
      </c>
      <c r="F11436" s="2" t="s">
        <v>659</v>
      </c>
      <c r="G11436" s="2" t="s">
        <v>42873</v>
      </c>
      <c r="H11436" s="2" t="s">
        <v>229</v>
      </c>
      <c r="I11436" s="2">
        <v>16.758208379999999</v>
      </c>
      <c r="J11436" s="2">
        <v>7.0162883130000004</v>
      </c>
      <c r="K11436" s="2">
        <v>0</v>
      </c>
      <c r="L11436" s="2">
        <v>0</v>
      </c>
      <c r="M11436" s="2">
        <v>0</v>
      </c>
      <c r="N11436" s="2">
        <v>0</v>
      </c>
      <c r="O11436" s="2">
        <v>0</v>
      </c>
      <c r="P11436" s="2">
        <v>0</v>
      </c>
      <c r="Q11436" s="2">
        <v>0</v>
      </c>
    </row>
    <row r="11437" spans="1:17" ht="19.5" customHeight="1">
      <c r="A11437" s="2" t="s">
        <v>42874</v>
      </c>
      <c r="B11437" s="2">
        <v>283</v>
      </c>
      <c r="C11437" s="2">
        <v>283</v>
      </c>
      <c r="D11437" s="2" t="s">
        <v>225</v>
      </c>
      <c r="E11437" s="2" t="s">
        <v>42875</v>
      </c>
      <c r="F11437" s="2">
        <v>3</v>
      </c>
      <c r="G11437" s="2">
        <v>34</v>
      </c>
      <c r="H11437" s="2" t="s">
        <v>229</v>
      </c>
      <c r="I11437" s="2">
        <v>0</v>
      </c>
      <c r="J11437" s="2">
        <v>10.524432470000001</v>
      </c>
      <c r="K11437" s="2">
        <v>0</v>
      </c>
      <c r="L11437" s="2">
        <v>0</v>
      </c>
      <c r="M11437" s="2">
        <v>0</v>
      </c>
      <c r="N11437" s="2">
        <v>0</v>
      </c>
      <c r="O11437" s="2">
        <v>0</v>
      </c>
      <c r="P11437" s="2">
        <v>0</v>
      </c>
      <c r="Q11437" s="2">
        <v>0</v>
      </c>
    </row>
    <row r="11438" spans="1:17" ht="19.5" customHeight="1">
      <c r="A11438" s="2" t="s">
        <v>42876</v>
      </c>
      <c r="B11438" s="2">
        <v>344</v>
      </c>
      <c r="C11438" s="2">
        <v>249</v>
      </c>
      <c r="D11438" s="2" t="s">
        <v>42877</v>
      </c>
      <c r="E11438" s="2" t="s">
        <v>42878</v>
      </c>
      <c r="F11438" s="2" t="s">
        <v>4861</v>
      </c>
      <c r="G11438" s="2">
        <v>53430713469</v>
      </c>
      <c r="H11438" s="2" t="s">
        <v>42879</v>
      </c>
      <c r="I11438" s="2">
        <v>0</v>
      </c>
      <c r="J11438" s="2">
        <v>7.0162883130000004</v>
      </c>
      <c r="K11438" s="2">
        <v>0</v>
      </c>
      <c r="L11438" s="2">
        <v>45.804323930000002</v>
      </c>
      <c r="M11438" s="2">
        <v>16.747613470000001</v>
      </c>
      <c r="N11438" s="2">
        <v>0</v>
      </c>
      <c r="O11438" s="2">
        <v>0</v>
      </c>
      <c r="P11438" s="2">
        <v>0</v>
      </c>
      <c r="Q11438" s="2">
        <v>0</v>
      </c>
    </row>
    <row r="11439" spans="1:17" ht="19.5" customHeight="1">
      <c r="A11439" s="2" t="s">
        <v>42880</v>
      </c>
      <c r="B11439" s="2">
        <v>1213</v>
      </c>
      <c r="C11439" s="2">
        <v>296</v>
      </c>
      <c r="D11439" s="2" t="s">
        <v>42881</v>
      </c>
      <c r="E11439" s="2" t="s">
        <v>42882</v>
      </c>
      <c r="F11439" s="2" t="s">
        <v>42883</v>
      </c>
      <c r="G11439" s="2" t="s">
        <v>42884</v>
      </c>
      <c r="H11439" s="2" t="s">
        <v>42885</v>
      </c>
      <c r="I11439" s="2">
        <v>0</v>
      </c>
      <c r="J11439" s="2">
        <v>21.048864940000001</v>
      </c>
      <c r="K11439" s="2">
        <v>0</v>
      </c>
      <c r="L11439" s="2">
        <v>0</v>
      </c>
      <c r="M11439" s="2">
        <v>33.495226930000001</v>
      </c>
      <c r="N11439" s="2">
        <v>0</v>
      </c>
      <c r="O11439" s="2">
        <v>0</v>
      </c>
      <c r="P11439" s="2">
        <v>0</v>
      </c>
      <c r="Q11439" s="2">
        <v>22.867858080000001</v>
      </c>
    </row>
    <row r="11440" spans="1:17" ht="19.5" customHeight="1">
      <c r="A11440" s="2" t="s">
        <v>42886</v>
      </c>
      <c r="B11440" s="2">
        <v>7127</v>
      </c>
      <c r="C11440" s="2">
        <v>314</v>
      </c>
      <c r="D11440" s="2" t="s">
        <v>42881</v>
      </c>
      <c r="E11440" s="2" t="s">
        <v>42887</v>
      </c>
      <c r="F11440" s="2" t="s">
        <v>42888</v>
      </c>
      <c r="G11440" s="2" t="s">
        <v>42889</v>
      </c>
      <c r="H11440" s="2" t="s">
        <v>42885</v>
      </c>
      <c r="I11440" s="2">
        <v>46.085073039999997</v>
      </c>
      <c r="J11440" s="2">
        <v>21.048864940000001</v>
      </c>
      <c r="K11440" s="2">
        <v>34.919858920000003</v>
      </c>
      <c r="L11440" s="2">
        <v>0</v>
      </c>
      <c r="M11440" s="2">
        <v>16.747613470000001</v>
      </c>
      <c r="N11440" s="2">
        <v>0</v>
      </c>
      <c r="O11440" s="2">
        <v>0</v>
      </c>
      <c r="P11440" s="2">
        <v>33.878399129999998</v>
      </c>
      <c r="Q11440" s="2">
        <v>0</v>
      </c>
    </row>
    <row r="11441" spans="1:17" ht="19.5" customHeight="1">
      <c r="A11441" s="2" t="s">
        <v>42890</v>
      </c>
      <c r="B11441" s="2">
        <v>10459</v>
      </c>
      <c r="C11441" s="2">
        <v>238</v>
      </c>
      <c r="D11441" s="2" t="s">
        <v>42881</v>
      </c>
      <c r="E11441" s="2" t="s">
        <v>42891</v>
      </c>
      <c r="F11441" s="2">
        <v>2</v>
      </c>
      <c r="G11441" s="2">
        <v>39</v>
      </c>
      <c r="H11441" s="2" t="s">
        <v>42885</v>
      </c>
      <c r="I11441" s="2">
        <v>0</v>
      </c>
      <c r="J11441" s="2">
        <v>7.0162883130000004</v>
      </c>
      <c r="K11441" s="2">
        <v>0</v>
      </c>
      <c r="L11441" s="2">
        <v>0</v>
      </c>
      <c r="M11441" s="2">
        <v>0</v>
      </c>
      <c r="N11441" s="2">
        <v>0</v>
      </c>
      <c r="O11441" s="2">
        <v>0</v>
      </c>
      <c r="P11441" s="2">
        <v>0</v>
      </c>
      <c r="Q11441" s="2">
        <v>0</v>
      </c>
    </row>
    <row r="11442" spans="1:17" ht="19.5" customHeight="1">
      <c r="A11442" s="2" t="s">
        <v>42892</v>
      </c>
      <c r="B11442" s="2">
        <v>2406</v>
      </c>
      <c r="C11442" s="2">
        <v>170</v>
      </c>
      <c r="D11442" s="2" t="s">
        <v>42881</v>
      </c>
      <c r="E11442" s="2" t="s">
        <v>42893</v>
      </c>
      <c r="F11442" s="2" t="s">
        <v>42894</v>
      </c>
      <c r="G11442" s="2" t="s">
        <v>42895</v>
      </c>
      <c r="H11442" s="2" t="s">
        <v>42885</v>
      </c>
      <c r="I11442" s="2">
        <v>20.947760469999999</v>
      </c>
      <c r="J11442" s="2">
        <v>14.032576629999999</v>
      </c>
      <c r="K11442" s="2">
        <v>0</v>
      </c>
      <c r="L11442" s="2">
        <v>0</v>
      </c>
      <c r="M11442" s="2">
        <v>0</v>
      </c>
      <c r="N11442" s="2">
        <v>0</v>
      </c>
      <c r="O11442" s="2">
        <v>37.193617580000002</v>
      </c>
      <c r="P11442" s="2">
        <v>0</v>
      </c>
      <c r="Q11442" s="2">
        <v>0</v>
      </c>
    </row>
    <row r="11443" spans="1:17" ht="19.5" customHeight="1">
      <c r="A11443" s="2" t="s">
        <v>42896</v>
      </c>
      <c r="B11443" s="2">
        <v>5738</v>
      </c>
      <c r="C11443" s="2">
        <v>264</v>
      </c>
      <c r="D11443" s="2" t="s">
        <v>42881</v>
      </c>
      <c r="E11443" s="2" t="s">
        <v>42897</v>
      </c>
      <c r="F11443" s="2" t="s">
        <v>3287</v>
      </c>
      <c r="G11443" s="2" t="s">
        <v>42898</v>
      </c>
      <c r="H11443" s="2" t="s">
        <v>42885</v>
      </c>
      <c r="I11443" s="2">
        <v>20.947760469999999</v>
      </c>
      <c r="J11443" s="2">
        <v>7.0162883130000004</v>
      </c>
      <c r="K11443" s="2">
        <v>13.967943569999999</v>
      </c>
      <c r="L11443" s="2">
        <v>0</v>
      </c>
      <c r="M11443" s="2">
        <v>0</v>
      </c>
      <c r="N11443" s="2">
        <v>0</v>
      </c>
      <c r="O11443" s="2">
        <v>0</v>
      </c>
      <c r="P11443" s="2">
        <v>0</v>
      </c>
      <c r="Q11443" s="2">
        <v>0</v>
      </c>
    </row>
    <row r="11444" spans="1:17" ht="19.5" customHeight="1">
      <c r="A11444" s="2" t="s">
        <v>42899</v>
      </c>
      <c r="B11444" s="2">
        <v>10344</v>
      </c>
      <c r="C11444" s="2">
        <v>236</v>
      </c>
      <c r="D11444" s="2" t="s">
        <v>42900</v>
      </c>
      <c r="E11444" s="2" t="s">
        <v>42901</v>
      </c>
      <c r="F11444" s="2">
        <v>2</v>
      </c>
      <c r="G11444" s="2">
        <v>7</v>
      </c>
      <c r="H11444" s="2" t="s">
        <v>42902</v>
      </c>
      <c r="I11444" s="2">
        <v>8.3791041899999996</v>
      </c>
      <c r="J11444" s="2">
        <v>0</v>
      </c>
      <c r="K11444" s="2">
        <v>0</v>
      </c>
      <c r="L11444" s="2">
        <v>0</v>
      </c>
      <c r="M11444" s="2">
        <v>0</v>
      </c>
      <c r="N11444" s="2">
        <v>0</v>
      </c>
      <c r="O11444" s="2">
        <v>0</v>
      </c>
      <c r="P11444" s="2">
        <v>0</v>
      </c>
      <c r="Q11444" s="2">
        <v>0</v>
      </c>
    </row>
    <row r="11445" spans="1:17" ht="19.5" customHeight="1">
      <c r="A11445" s="2" t="s">
        <v>42903</v>
      </c>
      <c r="B11445" s="2">
        <v>16679</v>
      </c>
      <c r="C11445" s="2">
        <v>189</v>
      </c>
      <c r="D11445" s="2" t="s">
        <v>42904</v>
      </c>
      <c r="E11445" s="2" t="s">
        <v>42905</v>
      </c>
      <c r="F11445" s="2">
        <v>2</v>
      </c>
      <c r="G11445" s="2">
        <v>37</v>
      </c>
      <c r="H11445" s="2" t="s">
        <v>42906</v>
      </c>
      <c r="I11445" s="2">
        <v>0</v>
      </c>
      <c r="J11445" s="2">
        <v>0</v>
      </c>
      <c r="K11445" s="2">
        <v>0</v>
      </c>
      <c r="L11445" s="2">
        <v>0</v>
      </c>
      <c r="M11445" s="2">
        <v>0</v>
      </c>
      <c r="N11445" s="2">
        <v>0</v>
      </c>
      <c r="O11445" s="2">
        <v>24.795745050000001</v>
      </c>
      <c r="P11445" s="2">
        <v>0</v>
      </c>
      <c r="Q11445" s="2">
        <v>0</v>
      </c>
    </row>
    <row r="11446" spans="1:17" ht="19.5" customHeight="1">
      <c r="A11446" s="2" t="s">
        <v>42907</v>
      </c>
      <c r="B11446" s="2">
        <v>2114</v>
      </c>
      <c r="C11446" s="2">
        <v>130</v>
      </c>
      <c r="D11446" s="2" t="s">
        <v>42904</v>
      </c>
      <c r="E11446" s="2" t="s">
        <v>42908</v>
      </c>
      <c r="F11446" s="2" t="s">
        <v>1417</v>
      </c>
      <c r="G11446" s="2" t="s">
        <v>42909</v>
      </c>
      <c r="H11446" s="2" t="s">
        <v>42906</v>
      </c>
      <c r="I11446" s="2">
        <v>16.758208379999999</v>
      </c>
      <c r="J11446" s="2">
        <v>17.540720780000001</v>
      </c>
      <c r="K11446" s="2">
        <v>13.967943569999999</v>
      </c>
      <c r="L11446" s="2">
        <v>0</v>
      </c>
      <c r="M11446" s="2">
        <v>0</v>
      </c>
      <c r="N11446" s="2">
        <v>0</v>
      </c>
      <c r="O11446" s="2">
        <v>0</v>
      </c>
      <c r="P11446" s="2">
        <v>0</v>
      </c>
      <c r="Q11446" s="2">
        <v>0</v>
      </c>
    </row>
    <row r="11447" spans="1:17" ht="19.5" customHeight="1">
      <c r="A11447" s="2" t="s">
        <v>42910</v>
      </c>
      <c r="B11447" s="2">
        <v>13770</v>
      </c>
      <c r="C11447" s="2">
        <v>107</v>
      </c>
      <c r="D11447" s="2" t="s">
        <v>225</v>
      </c>
      <c r="E11447" s="2" t="s">
        <v>42911</v>
      </c>
      <c r="F11447" s="2" t="s">
        <v>36110</v>
      </c>
      <c r="G11447" s="2">
        <v>74152183113</v>
      </c>
      <c r="H11447" s="2" t="s">
        <v>229</v>
      </c>
      <c r="I11447" s="2">
        <v>0</v>
      </c>
      <c r="J11447" s="2">
        <v>0</v>
      </c>
      <c r="K11447" s="2">
        <v>13.967943569999999</v>
      </c>
      <c r="L11447" s="2">
        <v>18.321729569999999</v>
      </c>
      <c r="M11447" s="2">
        <v>41.869033659999999</v>
      </c>
      <c r="N11447" s="2">
        <v>0</v>
      </c>
      <c r="O11447" s="2">
        <v>0</v>
      </c>
      <c r="P11447" s="2">
        <v>0</v>
      </c>
      <c r="Q11447" s="2">
        <v>22.867858080000001</v>
      </c>
    </row>
    <row r="11448" spans="1:17" ht="19.5" customHeight="1">
      <c r="A11448" s="2" t="s">
        <v>42912</v>
      </c>
      <c r="B11448" s="2">
        <v>1244</v>
      </c>
      <c r="C11448" s="2">
        <v>273</v>
      </c>
      <c r="D11448" s="2" t="s">
        <v>42913</v>
      </c>
      <c r="E11448" s="2" t="s">
        <v>42914</v>
      </c>
      <c r="F11448" s="2" t="s">
        <v>345</v>
      </c>
      <c r="G11448" s="2" t="s">
        <v>12643</v>
      </c>
      <c r="H11448" s="2" t="s">
        <v>42915</v>
      </c>
      <c r="I11448" s="2">
        <v>0</v>
      </c>
      <c r="J11448" s="2">
        <v>0</v>
      </c>
      <c r="K11448" s="2">
        <v>13.967943569999999</v>
      </c>
      <c r="L11448" s="2">
        <v>0</v>
      </c>
      <c r="M11448" s="2">
        <v>0</v>
      </c>
      <c r="N11448" s="2">
        <v>27.955606499999998</v>
      </c>
      <c r="O11448" s="2">
        <v>0</v>
      </c>
      <c r="P11448" s="2">
        <v>0</v>
      </c>
      <c r="Q11448" s="2">
        <v>0</v>
      </c>
    </row>
    <row r="11449" spans="1:17" ht="19.5" customHeight="1">
      <c r="A11449" s="2" t="s">
        <v>42916</v>
      </c>
      <c r="B11449" s="2">
        <v>901</v>
      </c>
      <c r="C11449" s="2">
        <v>270</v>
      </c>
      <c r="D11449" s="2" t="s">
        <v>42913</v>
      </c>
      <c r="E11449" s="2" t="s">
        <v>42917</v>
      </c>
      <c r="F11449" s="2">
        <v>2</v>
      </c>
      <c r="G11449" s="2">
        <v>12</v>
      </c>
      <c r="H11449" s="2" t="s">
        <v>42915</v>
      </c>
      <c r="I11449" s="2">
        <v>0</v>
      </c>
      <c r="J11449" s="2">
        <v>0</v>
      </c>
      <c r="K11449" s="2">
        <v>0</v>
      </c>
      <c r="L11449" s="2">
        <v>0</v>
      </c>
      <c r="M11449" s="2">
        <v>0</v>
      </c>
      <c r="N11449" s="2">
        <v>0</v>
      </c>
      <c r="O11449" s="2">
        <v>24.795745050000001</v>
      </c>
      <c r="P11449" s="2">
        <v>0</v>
      </c>
      <c r="Q11449" s="2">
        <v>0</v>
      </c>
    </row>
    <row r="11450" spans="1:17" ht="19.5" customHeight="1">
      <c r="A11450" s="2" t="s">
        <v>42918</v>
      </c>
      <c r="B11450" s="2">
        <v>9229</v>
      </c>
      <c r="C11450" s="2">
        <v>154</v>
      </c>
      <c r="D11450" s="2" t="s">
        <v>225</v>
      </c>
      <c r="E11450" s="2" t="s">
        <v>42919</v>
      </c>
      <c r="F11450" s="2" t="s">
        <v>25479</v>
      </c>
      <c r="G11450" s="2" t="s">
        <v>39250</v>
      </c>
      <c r="H11450" s="2" t="s">
        <v>229</v>
      </c>
      <c r="I11450" s="2">
        <v>12.568656280000001</v>
      </c>
      <c r="J11450" s="2">
        <v>0</v>
      </c>
      <c r="K11450" s="2">
        <v>0</v>
      </c>
      <c r="L11450" s="2">
        <v>0</v>
      </c>
      <c r="M11450" s="2">
        <v>0</v>
      </c>
      <c r="N11450" s="2">
        <v>0</v>
      </c>
      <c r="O11450" s="2">
        <v>0</v>
      </c>
      <c r="P11450" s="2">
        <v>0</v>
      </c>
      <c r="Q11450" s="2">
        <v>0</v>
      </c>
    </row>
    <row r="11451" spans="1:17" ht="19.5" customHeight="1">
      <c r="A11451" s="2" t="s">
        <v>42920</v>
      </c>
      <c r="B11451" s="2">
        <v>3028</v>
      </c>
      <c r="C11451" s="2">
        <v>203</v>
      </c>
      <c r="D11451" s="2" t="s">
        <v>42913</v>
      </c>
      <c r="E11451" s="2" t="s">
        <v>42921</v>
      </c>
      <c r="F11451" s="2" t="s">
        <v>557</v>
      </c>
      <c r="G11451" s="2" t="s">
        <v>42922</v>
      </c>
      <c r="H11451" s="2" t="s">
        <v>42915</v>
      </c>
      <c r="I11451" s="2">
        <v>0</v>
      </c>
      <c r="J11451" s="2">
        <v>0</v>
      </c>
      <c r="K11451" s="2">
        <v>0</v>
      </c>
      <c r="L11451" s="2">
        <v>0</v>
      </c>
      <c r="M11451" s="2">
        <v>25.121420199999999</v>
      </c>
      <c r="N11451" s="2">
        <v>0</v>
      </c>
      <c r="O11451" s="2">
        <v>0</v>
      </c>
      <c r="P11451" s="2">
        <v>33.878399129999998</v>
      </c>
      <c r="Q11451" s="2">
        <v>0</v>
      </c>
    </row>
    <row r="11452" spans="1:17" ht="19.5" customHeight="1">
      <c r="A11452" s="2" t="s">
        <v>42923</v>
      </c>
      <c r="B11452" s="2">
        <v>2625</v>
      </c>
      <c r="C11452" s="2">
        <v>321</v>
      </c>
      <c r="D11452" s="2" t="s">
        <v>42913</v>
      </c>
      <c r="E11452" s="2" t="s">
        <v>42924</v>
      </c>
      <c r="F11452" s="2" t="s">
        <v>3684</v>
      </c>
      <c r="G11452" s="2" t="s">
        <v>42925</v>
      </c>
      <c r="H11452" s="2" t="s">
        <v>42915</v>
      </c>
      <c r="I11452" s="2">
        <v>16.758208379999999</v>
      </c>
      <c r="J11452" s="2">
        <v>24.557009099999998</v>
      </c>
      <c r="K11452" s="2">
        <v>27.935887139999998</v>
      </c>
      <c r="L11452" s="2">
        <v>27.48259436</v>
      </c>
      <c r="M11452" s="2">
        <v>0</v>
      </c>
      <c r="N11452" s="2">
        <v>0</v>
      </c>
      <c r="O11452" s="2">
        <v>0</v>
      </c>
      <c r="P11452" s="2">
        <v>0</v>
      </c>
      <c r="Q11452" s="2">
        <v>0</v>
      </c>
    </row>
    <row r="11453" spans="1:17" ht="19.5" customHeight="1">
      <c r="A11453" s="2" t="s">
        <v>42926</v>
      </c>
      <c r="B11453" s="2">
        <v>1919</v>
      </c>
      <c r="C11453" s="2">
        <v>224</v>
      </c>
      <c r="D11453" s="2" t="s">
        <v>42927</v>
      </c>
      <c r="E11453" s="2" t="s">
        <v>42928</v>
      </c>
      <c r="F11453" s="2" t="s">
        <v>42929</v>
      </c>
      <c r="G11453" s="2" t="s">
        <v>42930</v>
      </c>
      <c r="H11453" s="2" t="s">
        <v>42931</v>
      </c>
      <c r="I11453" s="2">
        <v>0</v>
      </c>
      <c r="J11453" s="2">
        <v>0</v>
      </c>
      <c r="K11453" s="2">
        <v>20.95191535</v>
      </c>
      <c r="L11453" s="2">
        <v>0</v>
      </c>
      <c r="M11453" s="2">
        <v>0</v>
      </c>
      <c r="N11453" s="2">
        <v>0</v>
      </c>
      <c r="O11453" s="2">
        <v>0</v>
      </c>
      <c r="P11453" s="2">
        <v>0</v>
      </c>
      <c r="Q11453" s="2">
        <v>57.169645209999999</v>
      </c>
    </row>
    <row r="11454" spans="1:17" ht="19.5" customHeight="1">
      <c r="A11454" s="2" t="s">
        <v>42932</v>
      </c>
      <c r="B11454" s="2">
        <v>32544</v>
      </c>
      <c r="C11454" s="2">
        <v>269</v>
      </c>
      <c r="D11454" s="2" t="s">
        <v>42927</v>
      </c>
      <c r="E11454" s="2" t="s">
        <v>42933</v>
      </c>
      <c r="F11454" s="2" t="s">
        <v>42934</v>
      </c>
      <c r="G11454" s="2" t="s">
        <v>42935</v>
      </c>
      <c r="H11454" s="2" t="s">
        <v>42931</v>
      </c>
      <c r="I11454" s="2">
        <v>0</v>
      </c>
      <c r="J11454" s="2">
        <v>28.065153250000002</v>
      </c>
      <c r="K11454" s="2">
        <v>13.967943569999999</v>
      </c>
      <c r="L11454" s="2">
        <v>18.321729569999999</v>
      </c>
      <c r="M11454" s="2">
        <v>58.616647129999997</v>
      </c>
      <c r="N11454" s="2">
        <v>97.844622740000005</v>
      </c>
      <c r="O11454" s="2">
        <v>37.193617580000002</v>
      </c>
      <c r="P11454" s="2">
        <v>33.878399129999998</v>
      </c>
      <c r="Q11454" s="2">
        <v>34.30178712</v>
      </c>
    </row>
    <row r="11455" spans="1:17" ht="19.5" customHeight="1">
      <c r="A11455" s="2" t="s">
        <v>42936</v>
      </c>
      <c r="B11455" s="2">
        <v>1495</v>
      </c>
      <c r="C11455" s="2">
        <v>287</v>
      </c>
      <c r="D11455" s="2" t="s">
        <v>42937</v>
      </c>
      <c r="E11455" s="2" t="s">
        <v>42938</v>
      </c>
      <c r="F11455" s="2" t="s">
        <v>192</v>
      </c>
      <c r="G11455" s="2" t="s">
        <v>42939</v>
      </c>
      <c r="H11455" s="2" t="s">
        <v>42940</v>
      </c>
      <c r="I11455" s="2">
        <v>8.3791041899999996</v>
      </c>
      <c r="J11455" s="2">
        <v>10.524432470000001</v>
      </c>
      <c r="K11455" s="2">
        <v>0</v>
      </c>
      <c r="L11455" s="2">
        <v>0</v>
      </c>
      <c r="M11455" s="2">
        <v>0</v>
      </c>
      <c r="N11455" s="2">
        <v>0</v>
      </c>
      <c r="O11455" s="2">
        <v>0</v>
      </c>
      <c r="P11455" s="2">
        <v>0</v>
      </c>
      <c r="Q11455" s="2">
        <v>0</v>
      </c>
    </row>
    <row r="11456" spans="1:17" ht="19.5" customHeight="1">
      <c r="A11456" s="2" t="s">
        <v>42941</v>
      </c>
      <c r="B11456" s="2">
        <v>3400</v>
      </c>
      <c r="C11456" s="2">
        <v>285</v>
      </c>
      <c r="D11456" s="2" t="s">
        <v>42937</v>
      </c>
      <c r="E11456" s="2" t="s">
        <v>42942</v>
      </c>
      <c r="F11456" s="2" t="s">
        <v>42943</v>
      </c>
      <c r="G11456" s="2" t="s">
        <v>42944</v>
      </c>
      <c r="H11456" s="2" t="s">
        <v>42940</v>
      </c>
      <c r="I11456" s="2">
        <v>146.63432330000001</v>
      </c>
      <c r="J11456" s="2">
        <v>94.719892229999999</v>
      </c>
      <c r="K11456" s="2">
        <v>62.855746060000001</v>
      </c>
      <c r="L11456" s="2">
        <v>64.126053499999998</v>
      </c>
      <c r="M11456" s="2">
        <v>0</v>
      </c>
      <c r="N11456" s="2">
        <v>0</v>
      </c>
      <c r="O11456" s="2">
        <v>49.591490100000001</v>
      </c>
      <c r="P11456" s="2">
        <v>33.878399129999998</v>
      </c>
      <c r="Q11456" s="2">
        <v>0</v>
      </c>
    </row>
    <row r="11457" spans="1:17" ht="19.5" customHeight="1">
      <c r="A11457" s="2" t="s">
        <v>42945</v>
      </c>
      <c r="B11457" s="2">
        <v>1365</v>
      </c>
      <c r="C11457" s="2">
        <v>305</v>
      </c>
      <c r="D11457" s="2" t="s">
        <v>42946</v>
      </c>
      <c r="E11457" s="2" t="s">
        <v>42947</v>
      </c>
      <c r="F11457" s="2">
        <v>4</v>
      </c>
      <c r="G11457" s="2">
        <v>18</v>
      </c>
      <c r="H11457" s="2" t="s">
        <v>42948</v>
      </c>
      <c r="I11457" s="2">
        <v>0</v>
      </c>
      <c r="J11457" s="2">
        <v>14.032576629999999</v>
      </c>
      <c r="K11457" s="2">
        <v>0</v>
      </c>
      <c r="L11457" s="2">
        <v>0</v>
      </c>
      <c r="M11457" s="2">
        <v>0</v>
      </c>
      <c r="N11457" s="2">
        <v>0</v>
      </c>
      <c r="O11457" s="2">
        <v>0</v>
      </c>
      <c r="P11457" s="2">
        <v>0</v>
      </c>
      <c r="Q11457" s="2">
        <v>0</v>
      </c>
    </row>
    <row r="11458" spans="1:17" ht="19.5" customHeight="1">
      <c r="A11458" s="2" t="s">
        <v>42949</v>
      </c>
      <c r="B11458" s="2">
        <v>2571</v>
      </c>
      <c r="C11458" s="2">
        <v>121</v>
      </c>
      <c r="D11458" s="2" t="s">
        <v>42950</v>
      </c>
      <c r="E11458" s="2" t="s">
        <v>42951</v>
      </c>
      <c r="F11458" s="2">
        <v>3</v>
      </c>
      <c r="G11458" s="2">
        <v>1</v>
      </c>
      <c r="H11458" s="2" t="s">
        <v>42952</v>
      </c>
      <c r="I11458" s="2">
        <v>0</v>
      </c>
      <c r="J11458" s="2">
        <v>0</v>
      </c>
      <c r="K11458" s="2">
        <v>0</v>
      </c>
      <c r="L11458" s="2">
        <v>27.48259436</v>
      </c>
      <c r="M11458" s="2">
        <v>0</v>
      </c>
      <c r="N11458" s="2">
        <v>0</v>
      </c>
      <c r="O11458" s="2">
        <v>0</v>
      </c>
      <c r="P11458" s="2">
        <v>0</v>
      </c>
      <c r="Q11458" s="2">
        <v>0</v>
      </c>
    </row>
    <row r="11459" spans="1:17" ht="19.5" customHeight="1">
      <c r="A11459" s="2" t="s">
        <v>42953</v>
      </c>
      <c r="B11459" s="2">
        <v>739</v>
      </c>
      <c r="C11459" s="2">
        <v>310</v>
      </c>
      <c r="D11459" s="2" t="s">
        <v>42950</v>
      </c>
      <c r="E11459" s="2" t="s">
        <v>42954</v>
      </c>
      <c r="F11459" s="2" t="s">
        <v>3994</v>
      </c>
      <c r="G11459" s="2" t="s">
        <v>1142</v>
      </c>
      <c r="H11459" s="2" t="s">
        <v>42952</v>
      </c>
      <c r="I11459" s="2">
        <v>0</v>
      </c>
      <c r="J11459" s="2">
        <v>0</v>
      </c>
      <c r="K11459" s="2">
        <v>0</v>
      </c>
      <c r="L11459" s="2">
        <v>0</v>
      </c>
      <c r="M11459" s="2">
        <v>0</v>
      </c>
      <c r="N11459" s="2">
        <v>0</v>
      </c>
      <c r="O11459" s="2">
        <v>24.795745050000001</v>
      </c>
      <c r="P11459" s="2">
        <v>0</v>
      </c>
      <c r="Q11459" s="2">
        <v>68.603574249999994</v>
      </c>
    </row>
    <row r="11460" spans="1:17" ht="19.5" customHeight="1">
      <c r="A11460" s="2" t="s">
        <v>42955</v>
      </c>
      <c r="B11460" s="2">
        <v>6614</v>
      </c>
      <c r="C11460" s="2">
        <v>58</v>
      </c>
      <c r="D11460" s="2" t="s">
        <v>42950</v>
      </c>
      <c r="E11460" s="2" t="s">
        <v>42956</v>
      </c>
      <c r="F11460" s="2">
        <v>3</v>
      </c>
      <c r="G11460" s="2">
        <v>19</v>
      </c>
      <c r="H11460" s="2" t="s">
        <v>42952</v>
      </c>
      <c r="I11460" s="2">
        <v>0</v>
      </c>
      <c r="J11460" s="2">
        <v>0</v>
      </c>
      <c r="K11460" s="2">
        <v>20.95191535</v>
      </c>
      <c r="L11460" s="2">
        <v>0</v>
      </c>
      <c r="M11460" s="2">
        <v>0</v>
      </c>
      <c r="N11460" s="2">
        <v>0</v>
      </c>
      <c r="O11460" s="2">
        <v>0</v>
      </c>
      <c r="P11460" s="2">
        <v>0</v>
      </c>
      <c r="Q11460" s="2">
        <v>0</v>
      </c>
    </row>
    <row r="11461" spans="1:17" ht="19.5" customHeight="1">
      <c r="A11461" s="2" t="s">
        <v>42957</v>
      </c>
      <c r="B11461" s="2">
        <v>12906</v>
      </c>
      <c r="C11461" s="2">
        <v>138</v>
      </c>
      <c r="D11461" s="2" t="s">
        <v>42950</v>
      </c>
      <c r="E11461" s="2" t="s">
        <v>42958</v>
      </c>
      <c r="F11461" s="2" t="s">
        <v>42959</v>
      </c>
      <c r="G11461" s="2" t="s">
        <v>42960</v>
      </c>
      <c r="H11461" s="2" t="s">
        <v>42952</v>
      </c>
      <c r="I11461" s="2">
        <v>58.653729329999997</v>
      </c>
      <c r="J11461" s="2">
        <v>101.7361805</v>
      </c>
      <c r="K11461" s="2">
        <v>104.7595768</v>
      </c>
      <c r="L11461" s="2">
        <v>64.126053499999998</v>
      </c>
      <c r="M11461" s="2">
        <v>125.607101</v>
      </c>
      <c r="N11461" s="2">
        <v>41.933409750000003</v>
      </c>
      <c r="O11461" s="2">
        <v>49.591490100000001</v>
      </c>
      <c r="P11461" s="2">
        <v>112.9279971</v>
      </c>
      <c r="Q11461" s="2">
        <v>34.30178712</v>
      </c>
    </row>
    <row r="11462" spans="1:17" ht="19.5" customHeight="1">
      <c r="A11462" s="2" t="s">
        <v>42961</v>
      </c>
      <c r="B11462" s="2">
        <v>4565</v>
      </c>
      <c r="C11462" s="2">
        <v>170</v>
      </c>
      <c r="D11462" s="2" t="s">
        <v>42962</v>
      </c>
      <c r="E11462" s="2" t="s">
        <v>42963</v>
      </c>
      <c r="F11462" s="2" t="s">
        <v>42964</v>
      </c>
      <c r="G11462" s="2" t="s">
        <v>42965</v>
      </c>
      <c r="H11462" s="2" t="s">
        <v>42966</v>
      </c>
      <c r="I11462" s="2">
        <v>8.3791041899999996</v>
      </c>
      <c r="J11462" s="2">
        <v>24.557009099999998</v>
      </c>
      <c r="K11462" s="2">
        <v>13.967943569999999</v>
      </c>
      <c r="L11462" s="2">
        <v>0</v>
      </c>
      <c r="M11462" s="2">
        <v>0</v>
      </c>
      <c r="N11462" s="2">
        <v>0</v>
      </c>
      <c r="O11462" s="2">
        <v>0</v>
      </c>
      <c r="P11462" s="2">
        <v>22.585599420000001</v>
      </c>
      <c r="Q11462" s="2">
        <v>0</v>
      </c>
    </row>
    <row r="11463" spans="1:17" ht="19.5" customHeight="1">
      <c r="A11463" s="2" t="s">
        <v>42967</v>
      </c>
      <c r="B11463" s="2">
        <v>4406</v>
      </c>
      <c r="C11463" s="2">
        <v>339</v>
      </c>
      <c r="D11463" s="2" t="s">
        <v>42962</v>
      </c>
      <c r="E11463" s="2" t="s">
        <v>42968</v>
      </c>
      <c r="F11463" s="2" t="s">
        <v>18943</v>
      </c>
      <c r="G11463" s="2" t="s">
        <v>42969</v>
      </c>
      <c r="H11463" s="2" t="s">
        <v>42966</v>
      </c>
      <c r="I11463" s="2">
        <v>0</v>
      </c>
      <c r="J11463" s="2">
        <v>0</v>
      </c>
      <c r="K11463" s="2">
        <v>0</v>
      </c>
      <c r="L11463" s="2">
        <v>0</v>
      </c>
      <c r="M11463" s="2">
        <v>0</v>
      </c>
      <c r="N11463" s="2">
        <v>41.933409750000003</v>
      </c>
      <c r="O11463" s="2">
        <v>0</v>
      </c>
      <c r="P11463" s="2">
        <v>22.585599420000001</v>
      </c>
      <c r="Q11463" s="2">
        <v>0</v>
      </c>
    </row>
    <row r="11464" spans="1:17" ht="19.5" customHeight="1">
      <c r="A11464" s="2" t="s">
        <v>42970</v>
      </c>
      <c r="B11464" s="2">
        <v>3734</v>
      </c>
      <c r="C11464" s="2">
        <v>108</v>
      </c>
      <c r="D11464" s="2" t="s">
        <v>42971</v>
      </c>
      <c r="E11464" s="2" t="s">
        <v>42972</v>
      </c>
      <c r="F11464" s="2">
        <v>3</v>
      </c>
      <c r="G11464" s="2">
        <v>7</v>
      </c>
      <c r="H11464" s="2" t="s">
        <v>42973</v>
      </c>
      <c r="I11464" s="2">
        <v>0</v>
      </c>
      <c r="J11464" s="2">
        <v>0</v>
      </c>
      <c r="K11464" s="2">
        <v>0</v>
      </c>
      <c r="L11464" s="2">
        <v>0</v>
      </c>
      <c r="M11464" s="2">
        <v>0</v>
      </c>
      <c r="N11464" s="2">
        <v>0</v>
      </c>
      <c r="O11464" s="2">
        <v>0</v>
      </c>
      <c r="P11464" s="2">
        <v>33.878399129999998</v>
      </c>
      <c r="Q11464" s="2">
        <v>0</v>
      </c>
    </row>
    <row r="11465" spans="1:17" ht="19.5" customHeight="1">
      <c r="A11465" s="2" t="s">
        <v>42974</v>
      </c>
      <c r="B11465" s="2">
        <v>250</v>
      </c>
      <c r="C11465" s="2">
        <v>250</v>
      </c>
      <c r="D11465" s="2" t="s">
        <v>42975</v>
      </c>
      <c r="E11465" s="2" t="s">
        <v>42976</v>
      </c>
      <c r="F11465" s="2" t="s">
        <v>42977</v>
      </c>
      <c r="G11465" s="2" t="s">
        <v>42978</v>
      </c>
      <c r="H11465" s="2" t="s">
        <v>42979</v>
      </c>
      <c r="I11465" s="2">
        <v>0</v>
      </c>
      <c r="J11465" s="2">
        <v>0</v>
      </c>
      <c r="K11465" s="2">
        <v>0</v>
      </c>
      <c r="L11465" s="2">
        <v>82.44778307</v>
      </c>
      <c r="M11465" s="2">
        <v>16.747613470000001</v>
      </c>
      <c r="N11465" s="2">
        <v>0</v>
      </c>
      <c r="O11465" s="2">
        <v>61.989362630000002</v>
      </c>
      <c r="P11465" s="2">
        <v>45.171198840000002</v>
      </c>
      <c r="Q11465" s="2">
        <v>0</v>
      </c>
    </row>
    <row r="11466" spans="1:17" ht="19.5" customHeight="1">
      <c r="A11466" s="2" t="s">
        <v>42980</v>
      </c>
      <c r="B11466" s="2">
        <v>2318</v>
      </c>
      <c r="C11466" s="2">
        <v>175</v>
      </c>
      <c r="D11466" s="2" t="s">
        <v>42981</v>
      </c>
      <c r="E11466" s="2" t="s">
        <v>42982</v>
      </c>
      <c r="F11466" s="2" t="s">
        <v>42983</v>
      </c>
      <c r="G11466" s="2" t="s">
        <v>42984</v>
      </c>
      <c r="H11466" s="2" t="s">
        <v>42985</v>
      </c>
      <c r="I11466" s="2">
        <v>33.516416759999998</v>
      </c>
      <c r="J11466" s="2">
        <v>14.032576629999999</v>
      </c>
      <c r="K11466" s="2">
        <v>27.935887139999998</v>
      </c>
      <c r="L11466" s="2">
        <v>54.96518871</v>
      </c>
      <c r="M11466" s="2">
        <v>16.747613470000001</v>
      </c>
      <c r="N11466" s="2">
        <v>0</v>
      </c>
      <c r="O11466" s="2">
        <v>0</v>
      </c>
      <c r="P11466" s="2">
        <v>0</v>
      </c>
      <c r="Q11466" s="2">
        <v>0</v>
      </c>
    </row>
    <row r="11467" spans="1:17" ht="19.5" customHeight="1">
      <c r="A11467" s="2" t="s">
        <v>42986</v>
      </c>
      <c r="B11467" s="2">
        <v>7746</v>
      </c>
      <c r="C11467" s="2">
        <v>426</v>
      </c>
      <c r="D11467" s="2" t="s">
        <v>42981</v>
      </c>
      <c r="E11467" s="2" t="s">
        <v>42987</v>
      </c>
      <c r="F11467" s="2" t="s">
        <v>345</v>
      </c>
      <c r="G11467" s="2" t="s">
        <v>42988</v>
      </c>
      <c r="H11467" s="2" t="s">
        <v>42985</v>
      </c>
      <c r="I11467" s="2">
        <v>8.3791041899999996</v>
      </c>
      <c r="J11467" s="2">
        <v>7.0162883130000004</v>
      </c>
      <c r="K11467" s="2">
        <v>0</v>
      </c>
      <c r="L11467" s="2">
        <v>0</v>
      </c>
      <c r="M11467" s="2">
        <v>0</v>
      </c>
      <c r="N11467" s="2">
        <v>0</v>
      </c>
      <c r="O11467" s="2">
        <v>0</v>
      </c>
      <c r="P11467" s="2">
        <v>0</v>
      </c>
      <c r="Q11467" s="2">
        <v>0</v>
      </c>
    </row>
    <row r="11468" spans="1:17" ht="19.5" customHeight="1">
      <c r="A11468" s="2" t="s">
        <v>42989</v>
      </c>
      <c r="B11468" s="2">
        <v>4102</v>
      </c>
      <c r="C11468" s="2">
        <v>299</v>
      </c>
      <c r="D11468" s="2" t="s">
        <v>42981</v>
      </c>
      <c r="E11468" s="2" t="s">
        <v>42990</v>
      </c>
      <c r="F11468" s="2" t="s">
        <v>3887</v>
      </c>
      <c r="G11468" s="2" t="s">
        <v>42991</v>
      </c>
      <c r="H11468" s="2" t="s">
        <v>42985</v>
      </c>
      <c r="I11468" s="2">
        <v>8.3791041899999996</v>
      </c>
      <c r="J11468" s="2">
        <v>14.032576629999999</v>
      </c>
      <c r="K11468" s="2">
        <v>0</v>
      </c>
      <c r="L11468" s="2">
        <v>0</v>
      </c>
      <c r="M11468" s="2">
        <v>0</v>
      </c>
      <c r="N11468" s="2">
        <v>41.933409750000003</v>
      </c>
      <c r="O11468" s="2">
        <v>24.795745050000001</v>
      </c>
      <c r="P11468" s="2">
        <v>0</v>
      </c>
      <c r="Q11468" s="2">
        <v>0</v>
      </c>
    </row>
    <row r="11469" spans="1:17" ht="19.5" customHeight="1">
      <c r="A11469" s="2" t="s">
        <v>42992</v>
      </c>
      <c r="B11469" s="2">
        <v>13379</v>
      </c>
      <c r="C11469" s="2">
        <v>235</v>
      </c>
      <c r="D11469" s="2" t="s">
        <v>42993</v>
      </c>
      <c r="E11469" s="2" t="s">
        <v>42994</v>
      </c>
      <c r="F11469" s="2" t="s">
        <v>42995</v>
      </c>
      <c r="G11469" s="2">
        <v>4.0410777842501601E+18</v>
      </c>
      <c r="H11469" s="2" t="s">
        <v>42996</v>
      </c>
      <c r="I11469" s="2">
        <v>12.568656280000001</v>
      </c>
      <c r="J11469" s="2">
        <v>0</v>
      </c>
      <c r="K11469" s="2">
        <v>0</v>
      </c>
      <c r="L11469" s="2">
        <v>0</v>
      </c>
      <c r="M11469" s="2">
        <v>0</v>
      </c>
      <c r="N11469" s="2">
        <v>0</v>
      </c>
      <c r="O11469" s="2">
        <v>37.193617580000002</v>
      </c>
      <c r="P11469" s="2">
        <v>0</v>
      </c>
      <c r="Q11469" s="2">
        <v>0</v>
      </c>
    </row>
    <row r="11470" spans="1:17" ht="19.5" customHeight="1">
      <c r="A11470" s="2" t="s">
        <v>42997</v>
      </c>
      <c r="B11470" s="2">
        <v>12234</v>
      </c>
      <c r="C11470" s="2">
        <v>283</v>
      </c>
      <c r="D11470" s="2" t="s">
        <v>42993</v>
      </c>
      <c r="E11470" s="2" t="s">
        <v>42998</v>
      </c>
      <c r="F11470" s="2" t="s">
        <v>42999</v>
      </c>
      <c r="G11470" s="2">
        <v>5.2714049696402002E+21</v>
      </c>
      <c r="H11470" s="2" t="s">
        <v>42996</v>
      </c>
      <c r="I11470" s="2">
        <v>175.96118799999999</v>
      </c>
      <c r="J11470" s="2">
        <v>0</v>
      </c>
      <c r="K11470" s="2">
        <v>0</v>
      </c>
      <c r="L11470" s="2">
        <v>265.6650788</v>
      </c>
      <c r="M11470" s="2">
        <v>0</v>
      </c>
      <c r="N11470" s="2">
        <v>0</v>
      </c>
      <c r="O11470" s="2">
        <v>111.58085269999999</v>
      </c>
      <c r="P11470" s="2">
        <v>0</v>
      </c>
      <c r="Q11470" s="2">
        <v>0</v>
      </c>
    </row>
    <row r="11471" spans="1:17" ht="19.5" customHeight="1">
      <c r="A11471" s="2" t="s">
        <v>43000</v>
      </c>
      <c r="B11471" s="2">
        <v>7531</v>
      </c>
      <c r="C11471" s="2">
        <v>400</v>
      </c>
      <c r="D11471" s="2" t="s">
        <v>42993</v>
      </c>
      <c r="E11471" s="2" t="s">
        <v>43001</v>
      </c>
      <c r="F11471" s="2" t="s">
        <v>43002</v>
      </c>
      <c r="G11471" s="2" t="s">
        <v>43003</v>
      </c>
      <c r="H11471" s="2" t="s">
        <v>42996</v>
      </c>
      <c r="I11471" s="2">
        <v>142.44477119999999</v>
      </c>
      <c r="J11471" s="2">
        <v>185.9316403</v>
      </c>
      <c r="K11471" s="2">
        <v>104.7595768</v>
      </c>
      <c r="L11471" s="2">
        <v>128.252107</v>
      </c>
      <c r="M11471" s="2">
        <v>58.616647129999997</v>
      </c>
      <c r="N11471" s="2">
        <v>97.844622740000005</v>
      </c>
      <c r="O11471" s="2">
        <v>173.5702154</v>
      </c>
      <c r="P11471" s="2">
        <v>79.049597980000001</v>
      </c>
      <c r="Q11471" s="2">
        <v>102.9053614</v>
      </c>
    </row>
    <row r="11472" spans="1:17" ht="19.5" customHeight="1">
      <c r="A11472" s="2" t="s">
        <v>43004</v>
      </c>
      <c r="B11472" s="2">
        <v>3019</v>
      </c>
      <c r="C11472" s="2">
        <v>234</v>
      </c>
      <c r="D11472" s="2" t="s">
        <v>42993</v>
      </c>
      <c r="E11472" s="2" t="s">
        <v>43005</v>
      </c>
      <c r="F11472" s="2" t="s">
        <v>12202</v>
      </c>
      <c r="G11472" s="2">
        <v>2056286110222</v>
      </c>
      <c r="H11472" s="2" t="s">
        <v>42996</v>
      </c>
      <c r="I11472" s="2">
        <v>16.758208379999999</v>
      </c>
      <c r="J11472" s="2">
        <v>0</v>
      </c>
      <c r="K11472" s="2">
        <v>20.95191535</v>
      </c>
      <c r="L11472" s="2">
        <v>27.48259436</v>
      </c>
      <c r="M11472" s="2">
        <v>0</v>
      </c>
      <c r="N11472" s="2">
        <v>0</v>
      </c>
      <c r="O11472" s="2">
        <v>0</v>
      </c>
      <c r="P11472" s="2">
        <v>0</v>
      </c>
      <c r="Q11472" s="2">
        <v>0</v>
      </c>
    </row>
    <row r="11473" spans="1:17" ht="19.5" customHeight="1">
      <c r="A11473" s="2" t="s">
        <v>43006</v>
      </c>
      <c r="B11473" s="2">
        <v>32657</v>
      </c>
      <c r="C11473" s="2">
        <v>361</v>
      </c>
      <c r="D11473" s="2" t="s">
        <v>42993</v>
      </c>
      <c r="E11473" s="2" t="s">
        <v>43007</v>
      </c>
      <c r="F11473" s="2" t="s">
        <v>43008</v>
      </c>
      <c r="G11473" s="2">
        <v>7.7281553515252798E+24</v>
      </c>
      <c r="H11473" s="2" t="s">
        <v>42996</v>
      </c>
      <c r="I11473" s="2">
        <v>37.705968849999998</v>
      </c>
      <c r="J11473" s="2">
        <v>7.0162883130000004</v>
      </c>
      <c r="K11473" s="2">
        <v>0</v>
      </c>
      <c r="L11473" s="2">
        <v>27.48259436</v>
      </c>
      <c r="M11473" s="2">
        <v>0</v>
      </c>
      <c r="N11473" s="2">
        <v>0</v>
      </c>
      <c r="O11473" s="2">
        <v>61.989362630000002</v>
      </c>
      <c r="P11473" s="2">
        <v>0</v>
      </c>
      <c r="Q11473" s="2">
        <v>0</v>
      </c>
    </row>
    <row r="11474" spans="1:17" ht="19.5" customHeight="1">
      <c r="A11474" s="2" t="s">
        <v>43009</v>
      </c>
      <c r="B11474" s="2">
        <v>20307</v>
      </c>
      <c r="C11474" s="2">
        <v>368</v>
      </c>
      <c r="D11474" s="2" t="s">
        <v>42993</v>
      </c>
      <c r="E11474" s="2" t="s">
        <v>43010</v>
      </c>
      <c r="F11474" s="2" t="s">
        <v>43011</v>
      </c>
      <c r="G11474" s="2">
        <v>7.77759578228227E+45</v>
      </c>
      <c r="H11474" s="2" t="s">
        <v>42996</v>
      </c>
      <c r="I11474" s="2">
        <v>37.705968849999998</v>
      </c>
      <c r="J11474" s="2">
        <v>7.0162883130000004</v>
      </c>
      <c r="K11474" s="2">
        <v>0</v>
      </c>
      <c r="L11474" s="2">
        <v>36.643459139999997</v>
      </c>
      <c r="M11474" s="2">
        <v>0</v>
      </c>
      <c r="N11474" s="2">
        <v>27.955606499999998</v>
      </c>
      <c r="O11474" s="2">
        <v>0</v>
      </c>
      <c r="P11474" s="2">
        <v>0</v>
      </c>
      <c r="Q11474" s="2">
        <v>91.471432329999999</v>
      </c>
    </row>
    <row r="11475" spans="1:17" ht="19.5" customHeight="1">
      <c r="A11475" s="2" t="s">
        <v>43012</v>
      </c>
      <c r="B11475" s="2">
        <v>14581</v>
      </c>
      <c r="C11475" s="2">
        <v>278</v>
      </c>
      <c r="D11475" s="2" t="s">
        <v>42993</v>
      </c>
      <c r="E11475" s="2" t="s">
        <v>43013</v>
      </c>
      <c r="F11475" s="2" t="s">
        <v>43014</v>
      </c>
      <c r="G11475" s="2">
        <v>5.17558474202174E+20</v>
      </c>
      <c r="H11475" s="2" t="s">
        <v>42996</v>
      </c>
      <c r="I11475" s="2">
        <v>0</v>
      </c>
      <c r="J11475" s="2">
        <v>24.557009099999998</v>
      </c>
      <c r="K11475" s="2">
        <v>0</v>
      </c>
      <c r="L11475" s="2">
        <v>0</v>
      </c>
      <c r="M11475" s="2">
        <v>33.495226930000001</v>
      </c>
      <c r="N11475" s="2">
        <v>0</v>
      </c>
      <c r="O11475" s="2">
        <v>99.182980200000003</v>
      </c>
      <c r="P11475" s="2">
        <v>0</v>
      </c>
      <c r="Q11475" s="2">
        <v>0</v>
      </c>
    </row>
    <row r="11476" spans="1:17" ht="19.5" customHeight="1">
      <c r="A11476" s="2" t="s">
        <v>43015</v>
      </c>
      <c r="B11476" s="2">
        <v>27567</v>
      </c>
      <c r="C11476" s="2">
        <v>221</v>
      </c>
      <c r="D11476" s="2" t="s">
        <v>42993</v>
      </c>
      <c r="E11476" s="2" t="s">
        <v>43016</v>
      </c>
      <c r="F11476" s="2" t="s">
        <v>43017</v>
      </c>
      <c r="G11476" s="2">
        <v>5.2755944711121403E+37</v>
      </c>
      <c r="H11476" s="2" t="s">
        <v>42996</v>
      </c>
      <c r="I11476" s="2">
        <v>16.758208379999999</v>
      </c>
      <c r="J11476" s="2">
        <v>24.557009099999998</v>
      </c>
      <c r="K11476" s="2">
        <v>0</v>
      </c>
      <c r="L11476" s="2">
        <v>18.321729569999999</v>
      </c>
      <c r="M11476" s="2">
        <v>0</v>
      </c>
      <c r="N11476" s="2">
        <v>0</v>
      </c>
      <c r="O11476" s="2">
        <v>0</v>
      </c>
      <c r="P11476" s="2">
        <v>22.585599420000001</v>
      </c>
      <c r="Q11476" s="2">
        <v>0</v>
      </c>
    </row>
    <row r="11477" spans="1:17" ht="19.5" customHeight="1">
      <c r="A11477" s="2" t="s">
        <v>43018</v>
      </c>
      <c r="B11477" s="2">
        <v>1618</v>
      </c>
      <c r="C11477" s="2">
        <v>294</v>
      </c>
      <c r="D11477" s="2" t="s">
        <v>42993</v>
      </c>
      <c r="E11477" s="2" t="s">
        <v>43019</v>
      </c>
      <c r="F11477" s="2" t="s">
        <v>43020</v>
      </c>
      <c r="G11477" s="2" t="s">
        <v>43021</v>
      </c>
      <c r="H11477" s="2" t="s">
        <v>42996</v>
      </c>
      <c r="I11477" s="2">
        <v>67.032833519999997</v>
      </c>
      <c r="J11477" s="2">
        <v>35.081441570000003</v>
      </c>
      <c r="K11477" s="2">
        <v>34.919858920000003</v>
      </c>
      <c r="L11477" s="2">
        <v>82.44778307</v>
      </c>
      <c r="M11477" s="2">
        <v>50.242840399999999</v>
      </c>
      <c r="N11477" s="2">
        <v>97.844622740000005</v>
      </c>
      <c r="O11477" s="2">
        <v>74.387235149999995</v>
      </c>
      <c r="P11477" s="2">
        <v>67.756798270000004</v>
      </c>
      <c r="Q11477" s="2">
        <v>102.9053614</v>
      </c>
    </row>
    <row r="11478" spans="1:17" ht="19.5" customHeight="1">
      <c r="A11478" s="2" t="s">
        <v>43022</v>
      </c>
      <c r="B11478" s="2">
        <v>14604</v>
      </c>
      <c r="C11478" s="2">
        <v>245</v>
      </c>
      <c r="D11478" s="2" t="s">
        <v>42993</v>
      </c>
      <c r="E11478" s="2" t="s">
        <v>43023</v>
      </c>
      <c r="F11478" s="2" t="s">
        <v>43024</v>
      </c>
      <c r="G11478" s="2">
        <v>6.49622499162418E+41</v>
      </c>
      <c r="H11478" s="2" t="s">
        <v>42996</v>
      </c>
      <c r="I11478" s="2">
        <v>16.758208379999999</v>
      </c>
      <c r="J11478" s="2">
        <v>14.032576629999999</v>
      </c>
      <c r="K11478" s="2">
        <v>0</v>
      </c>
      <c r="L11478" s="2">
        <v>0</v>
      </c>
      <c r="M11478" s="2">
        <v>25.121420199999999</v>
      </c>
      <c r="N11478" s="2">
        <v>0</v>
      </c>
      <c r="O11478" s="2">
        <v>61.989362630000002</v>
      </c>
      <c r="P11478" s="2">
        <v>33.878399129999998</v>
      </c>
      <c r="Q11478" s="2">
        <v>0</v>
      </c>
    </row>
    <row r="11479" spans="1:17" ht="19.5" customHeight="1">
      <c r="A11479" s="2" t="s">
        <v>43025</v>
      </c>
      <c r="B11479" s="2">
        <v>2178</v>
      </c>
      <c r="C11479" s="2">
        <v>251</v>
      </c>
      <c r="D11479" s="2" t="s">
        <v>43026</v>
      </c>
      <c r="E11479" s="2" t="s">
        <v>43027</v>
      </c>
      <c r="F11479" s="2" t="s">
        <v>43028</v>
      </c>
      <c r="G11479" s="2" t="s">
        <v>43029</v>
      </c>
      <c r="H11479" s="2" t="s">
        <v>43030</v>
      </c>
      <c r="I11479" s="2">
        <v>37.705968849999998</v>
      </c>
      <c r="J11479" s="2">
        <v>0</v>
      </c>
      <c r="K11479" s="2">
        <v>0</v>
      </c>
      <c r="L11479" s="2">
        <v>27.48259436</v>
      </c>
      <c r="M11479" s="2">
        <v>50.242840399999999</v>
      </c>
      <c r="N11479" s="2">
        <v>0</v>
      </c>
      <c r="O11479" s="2">
        <v>0</v>
      </c>
      <c r="P11479" s="2">
        <v>22.585599420000001</v>
      </c>
      <c r="Q11479" s="2">
        <v>0</v>
      </c>
    </row>
    <row r="11480" spans="1:17" ht="19.5" customHeight="1">
      <c r="A11480" s="2" t="s">
        <v>43031</v>
      </c>
      <c r="B11480" s="2">
        <v>17956</v>
      </c>
      <c r="C11480" s="2">
        <v>93</v>
      </c>
      <c r="D11480" s="2" t="s">
        <v>43026</v>
      </c>
      <c r="E11480" s="2" t="s">
        <v>43032</v>
      </c>
      <c r="F11480" s="2" t="s">
        <v>43033</v>
      </c>
      <c r="G11480" s="2" t="s">
        <v>43034</v>
      </c>
      <c r="H11480" s="2" t="s">
        <v>43030</v>
      </c>
      <c r="I11480" s="2">
        <v>25.137312569999999</v>
      </c>
      <c r="J11480" s="2">
        <v>7.0162883130000004</v>
      </c>
      <c r="K11480" s="2">
        <v>13.967943569999999</v>
      </c>
      <c r="L11480" s="2">
        <v>45.804323930000002</v>
      </c>
      <c r="M11480" s="2">
        <v>50.242840399999999</v>
      </c>
      <c r="N11480" s="2">
        <v>41.933409750000003</v>
      </c>
      <c r="O11480" s="2">
        <v>24.795745050000001</v>
      </c>
      <c r="P11480" s="2">
        <v>0</v>
      </c>
      <c r="Q11480" s="2">
        <v>22.867858080000001</v>
      </c>
    </row>
    <row r="11481" spans="1:17" ht="19.5" customHeight="1">
      <c r="A11481" s="2" t="s">
        <v>43035</v>
      </c>
      <c r="B11481" s="2">
        <v>5451</v>
      </c>
      <c r="C11481" s="2">
        <v>477</v>
      </c>
      <c r="D11481" s="2" t="s">
        <v>43036</v>
      </c>
      <c r="E11481" s="2" t="s">
        <v>43037</v>
      </c>
      <c r="F11481" s="2" t="s">
        <v>43038</v>
      </c>
      <c r="G11481" s="2" t="s">
        <v>43039</v>
      </c>
      <c r="H11481" s="2" t="s">
        <v>43040</v>
      </c>
      <c r="I11481" s="2">
        <v>0</v>
      </c>
      <c r="J11481" s="2">
        <v>0</v>
      </c>
      <c r="K11481" s="2">
        <v>27.935887139999998</v>
      </c>
      <c r="L11481" s="2">
        <v>0</v>
      </c>
      <c r="M11481" s="2">
        <v>0</v>
      </c>
      <c r="N11481" s="2">
        <v>41.933409750000003</v>
      </c>
      <c r="O11481" s="2">
        <v>74.387235149999995</v>
      </c>
      <c r="P11481" s="2">
        <v>0</v>
      </c>
      <c r="Q11481" s="2">
        <v>0</v>
      </c>
    </row>
    <row r="11482" spans="1:17" ht="19.5" customHeight="1">
      <c r="A11482" s="2" t="s">
        <v>43041</v>
      </c>
      <c r="B11482" s="2">
        <v>1197</v>
      </c>
      <c r="C11482" s="2">
        <v>56</v>
      </c>
      <c r="D11482" s="2" t="s">
        <v>43042</v>
      </c>
      <c r="E11482" s="2" t="s">
        <v>43043</v>
      </c>
      <c r="F11482" s="2">
        <v>2</v>
      </c>
      <c r="G11482" s="2">
        <v>2</v>
      </c>
      <c r="H11482" s="2" t="s">
        <v>43044</v>
      </c>
      <c r="I11482" s="2">
        <v>0</v>
      </c>
      <c r="J11482" s="2">
        <v>0</v>
      </c>
      <c r="K11482" s="2">
        <v>0</v>
      </c>
      <c r="L11482" s="2">
        <v>0</v>
      </c>
      <c r="M11482" s="2">
        <v>0</v>
      </c>
      <c r="N11482" s="2">
        <v>0</v>
      </c>
      <c r="O11482" s="2">
        <v>0</v>
      </c>
      <c r="P11482" s="2">
        <v>22.585599420000001</v>
      </c>
      <c r="Q11482" s="2">
        <v>0</v>
      </c>
    </row>
    <row r="11483" spans="1:17" ht="19.5" customHeight="1">
      <c r="A11483" s="2" t="s">
        <v>43045</v>
      </c>
      <c r="B11483" s="2">
        <v>4526</v>
      </c>
      <c r="C11483" s="2">
        <v>365</v>
      </c>
      <c r="D11483" s="2" t="s">
        <v>43026</v>
      </c>
      <c r="E11483" s="2" t="s">
        <v>43046</v>
      </c>
      <c r="F11483" s="2" t="s">
        <v>43047</v>
      </c>
      <c r="G11483" s="2" t="s">
        <v>43048</v>
      </c>
      <c r="H11483" s="2" t="s">
        <v>43030</v>
      </c>
      <c r="I11483" s="2">
        <v>50.274625139999998</v>
      </c>
      <c r="J11483" s="2">
        <v>84.195459760000006</v>
      </c>
      <c r="K11483" s="2">
        <v>69.83971785</v>
      </c>
      <c r="L11483" s="2">
        <v>18.321729569999999</v>
      </c>
      <c r="M11483" s="2">
        <v>75.364260590000001</v>
      </c>
      <c r="N11483" s="2">
        <v>55.911212990000003</v>
      </c>
      <c r="O11483" s="2">
        <v>0</v>
      </c>
      <c r="P11483" s="2">
        <v>112.9279971</v>
      </c>
      <c r="Q11483" s="2">
        <v>80.037503290000004</v>
      </c>
    </row>
    <row r="11484" spans="1:17" ht="19.5" customHeight="1">
      <c r="A11484" s="2" t="s">
        <v>43049</v>
      </c>
      <c r="B11484" s="2">
        <v>3823</v>
      </c>
      <c r="C11484" s="2">
        <v>327</v>
      </c>
      <c r="D11484" s="2" t="s">
        <v>43050</v>
      </c>
      <c r="E11484" s="2" t="s">
        <v>43051</v>
      </c>
      <c r="F11484" s="2" t="s">
        <v>43052</v>
      </c>
      <c r="G11484" s="2" t="s">
        <v>43053</v>
      </c>
      <c r="H11484" s="2" t="s">
        <v>43054</v>
      </c>
      <c r="I11484" s="2">
        <v>142.44477119999999</v>
      </c>
      <c r="J11484" s="2">
        <v>122.7850455</v>
      </c>
      <c r="K11484" s="2">
        <v>174.59929460000001</v>
      </c>
      <c r="L11484" s="2">
        <v>109.9303774</v>
      </c>
      <c r="M11484" s="2">
        <v>83.738067330000007</v>
      </c>
      <c r="N11484" s="2">
        <v>83.866819489999997</v>
      </c>
      <c r="O11484" s="2">
        <v>136.37659780000001</v>
      </c>
      <c r="P11484" s="2">
        <v>271.02719309999998</v>
      </c>
      <c r="Q11484" s="2">
        <v>285.84822600000001</v>
      </c>
    </row>
    <row r="11485" spans="1:17" ht="19.5" customHeight="1">
      <c r="A11485" s="2" t="s">
        <v>43055</v>
      </c>
      <c r="B11485" s="2">
        <v>6925</v>
      </c>
      <c r="C11485" s="2">
        <v>536</v>
      </c>
      <c r="D11485" s="2" t="s">
        <v>43050</v>
      </c>
      <c r="E11485" s="2" t="s">
        <v>43056</v>
      </c>
      <c r="F11485" s="2" t="s">
        <v>43057</v>
      </c>
      <c r="G11485" s="2" t="s">
        <v>43058</v>
      </c>
      <c r="H11485" s="2" t="s">
        <v>43054</v>
      </c>
      <c r="I11485" s="2">
        <v>377.05968849999999</v>
      </c>
      <c r="J11485" s="2">
        <v>263.1108117</v>
      </c>
      <c r="K11485" s="2">
        <v>237.45504070000001</v>
      </c>
      <c r="L11485" s="2">
        <v>201.53902529999999</v>
      </c>
      <c r="M11485" s="2">
        <v>100.4856808</v>
      </c>
      <c r="N11485" s="2">
        <v>111.82242599999999</v>
      </c>
      <c r="O11485" s="2">
        <v>198.36596040000001</v>
      </c>
      <c r="P11485" s="2">
        <v>158.09919600000001</v>
      </c>
      <c r="Q11485" s="2">
        <v>194.37679370000001</v>
      </c>
    </row>
    <row r="11486" spans="1:17" ht="19.5" customHeight="1">
      <c r="A11486" s="2" t="s">
        <v>43059</v>
      </c>
      <c r="B11486" s="2">
        <v>8358</v>
      </c>
      <c r="C11486" s="2">
        <v>332</v>
      </c>
      <c r="D11486" s="2" t="s">
        <v>43050</v>
      </c>
      <c r="E11486" s="2" t="s">
        <v>43060</v>
      </c>
      <c r="F11486" s="2" t="s">
        <v>192</v>
      </c>
      <c r="G11486" s="2" t="s">
        <v>3272</v>
      </c>
      <c r="H11486" s="2" t="s">
        <v>43054</v>
      </c>
      <c r="I11486" s="2">
        <v>0</v>
      </c>
      <c r="J11486" s="2">
        <v>10.524432470000001</v>
      </c>
      <c r="K11486" s="2">
        <v>0</v>
      </c>
      <c r="L11486" s="2">
        <v>0</v>
      </c>
      <c r="M11486" s="2">
        <v>0</v>
      </c>
      <c r="N11486" s="2">
        <v>0</v>
      </c>
      <c r="O11486" s="2">
        <v>0</v>
      </c>
      <c r="P11486" s="2">
        <v>0</v>
      </c>
      <c r="Q11486" s="2">
        <v>0</v>
      </c>
    </row>
    <row r="11487" spans="1:17" ht="19.5" customHeight="1">
      <c r="A11487" s="2" t="s">
        <v>43061</v>
      </c>
      <c r="B11487" s="2">
        <v>10569</v>
      </c>
      <c r="C11487" s="2">
        <v>252</v>
      </c>
      <c r="D11487" s="2" t="s">
        <v>43050</v>
      </c>
      <c r="E11487" s="2" t="s">
        <v>43062</v>
      </c>
      <c r="F11487" s="2" t="s">
        <v>1029</v>
      </c>
      <c r="G11487" s="2" t="s">
        <v>43063</v>
      </c>
      <c r="H11487" s="2" t="s">
        <v>43054</v>
      </c>
      <c r="I11487" s="2">
        <v>0</v>
      </c>
      <c r="J11487" s="2">
        <v>0</v>
      </c>
      <c r="K11487" s="2">
        <v>27.935887139999998</v>
      </c>
      <c r="L11487" s="2">
        <v>27.48259436</v>
      </c>
      <c r="M11487" s="2">
        <v>25.121420199999999</v>
      </c>
      <c r="N11487" s="2">
        <v>0</v>
      </c>
      <c r="O11487" s="2">
        <v>0</v>
      </c>
      <c r="P11487" s="2">
        <v>0</v>
      </c>
      <c r="Q11487" s="2">
        <v>0</v>
      </c>
    </row>
    <row r="11488" spans="1:17" ht="19.5" customHeight="1">
      <c r="A11488" s="2" t="s">
        <v>43064</v>
      </c>
      <c r="B11488" s="2">
        <v>22266</v>
      </c>
      <c r="C11488" s="2">
        <v>155</v>
      </c>
      <c r="D11488" s="2" t="s">
        <v>43050</v>
      </c>
      <c r="E11488" s="2" t="s">
        <v>43065</v>
      </c>
      <c r="F11488" s="2" t="s">
        <v>43066</v>
      </c>
      <c r="G11488" s="2" t="s">
        <v>43067</v>
      </c>
      <c r="H11488" s="2" t="s">
        <v>43054</v>
      </c>
      <c r="I11488" s="2">
        <v>12.568656280000001</v>
      </c>
      <c r="J11488" s="2">
        <v>17.540720780000001</v>
      </c>
      <c r="K11488" s="2">
        <v>27.935887139999998</v>
      </c>
      <c r="L11488" s="2">
        <v>0</v>
      </c>
      <c r="M11488" s="2">
        <v>0</v>
      </c>
      <c r="N11488" s="2">
        <v>0</v>
      </c>
      <c r="O11488" s="2">
        <v>74.387235149999995</v>
      </c>
      <c r="P11488" s="2">
        <v>0</v>
      </c>
      <c r="Q11488" s="2">
        <v>0</v>
      </c>
    </row>
    <row r="11489" spans="1:17" ht="19.5" customHeight="1">
      <c r="A11489" s="2" t="s">
        <v>43068</v>
      </c>
      <c r="B11489" s="2">
        <v>35555</v>
      </c>
      <c r="C11489" s="2">
        <v>175</v>
      </c>
      <c r="D11489" s="2" t="s">
        <v>43050</v>
      </c>
      <c r="E11489" s="2" t="s">
        <v>43069</v>
      </c>
      <c r="F11489" s="2" t="s">
        <v>43070</v>
      </c>
      <c r="G11489" s="2" t="s">
        <v>43071</v>
      </c>
      <c r="H11489" s="2" t="s">
        <v>43054</v>
      </c>
      <c r="I11489" s="2">
        <v>0</v>
      </c>
      <c r="J11489" s="2">
        <v>17.540720780000001</v>
      </c>
      <c r="K11489" s="2">
        <v>13.967943569999999</v>
      </c>
      <c r="L11489" s="2">
        <v>0</v>
      </c>
      <c r="M11489" s="2">
        <v>16.747613470000001</v>
      </c>
      <c r="N11489" s="2">
        <v>0</v>
      </c>
      <c r="O11489" s="2">
        <v>0</v>
      </c>
      <c r="P11489" s="2">
        <v>0</v>
      </c>
      <c r="Q11489" s="2">
        <v>0</v>
      </c>
    </row>
    <row r="11490" spans="1:17" ht="19.5" customHeight="1">
      <c r="A11490" s="2" t="s">
        <v>43072</v>
      </c>
      <c r="B11490" s="2">
        <v>45180</v>
      </c>
      <c r="C11490" s="2">
        <v>445</v>
      </c>
      <c r="D11490" s="2" t="s">
        <v>43050</v>
      </c>
      <c r="E11490" s="2" t="s">
        <v>43073</v>
      </c>
      <c r="F11490" s="2" t="s">
        <v>43074</v>
      </c>
      <c r="G11490" s="2">
        <v>166219125148</v>
      </c>
      <c r="H11490" s="2" t="s">
        <v>43054</v>
      </c>
      <c r="I11490" s="2">
        <v>8.3791041899999996</v>
      </c>
      <c r="J11490" s="2">
        <v>28.065153250000002</v>
      </c>
      <c r="K11490" s="2">
        <v>0</v>
      </c>
      <c r="L11490" s="2">
        <v>0</v>
      </c>
      <c r="M11490" s="2">
        <v>0</v>
      </c>
      <c r="N11490" s="2">
        <v>0</v>
      </c>
      <c r="O11490" s="2">
        <v>0</v>
      </c>
      <c r="P11490" s="2">
        <v>0</v>
      </c>
      <c r="Q11490" s="2">
        <v>0</v>
      </c>
    </row>
    <row r="11491" spans="1:17" ht="19.5" customHeight="1">
      <c r="A11491" s="2" t="s">
        <v>43075</v>
      </c>
      <c r="B11491" s="2">
        <v>61632</v>
      </c>
      <c r="C11491" s="2">
        <v>313</v>
      </c>
      <c r="D11491" s="2" t="s">
        <v>43050</v>
      </c>
      <c r="E11491" s="2" t="s">
        <v>43076</v>
      </c>
      <c r="F11491" s="2" t="s">
        <v>43077</v>
      </c>
      <c r="G11491" s="2" t="s">
        <v>43078</v>
      </c>
      <c r="H11491" s="2" t="s">
        <v>43054</v>
      </c>
      <c r="I11491" s="2">
        <v>41.895520949999998</v>
      </c>
      <c r="J11491" s="2">
        <v>38.589585720000002</v>
      </c>
      <c r="K11491" s="2">
        <v>41.903830710000001</v>
      </c>
      <c r="L11491" s="2">
        <v>0</v>
      </c>
      <c r="M11491" s="2">
        <v>0</v>
      </c>
      <c r="N11491" s="2">
        <v>0</v>
      </c>
      <c r="O11491" s="2">
        <v>49.591490100000001</v>
      </c>
      <c r="P11491" s="2">
        <v>0</v>
      </c>
      <c r="Q11491" s="2">
        <v>34.30178712</v>
      </c>
    </row>
    <row r="11492" spans="1:17" ht="19.5" customHeight="1">
      <c r="A11492" s="2" t="s">
        <v>43079</v>
      </c>
      <c r="B11492" s="2">
        <v>77905</v>
      </c>
      <c r="C11492" s="2">
        <v>357</v>
      </c>
      <c r="D11492" s="2" t="s">
        <v>43050</v>
      </c>
      <c r="E11492" s="2" t="s">
        <v>43080</v>
      </c>
      <c r="F11492" s="2" t="s">
        <v>43081</v>
      </c>
      <c r="G11492" s="2" t="s">
        <v>43082</v>
      </c>
      <c r="H11492" s="2" t="s">
        <v>43054</v>
      </c>
      <c r="I11492" s="2">
        <v>16.758208379999999</v>
      </c>
      <c r="J11492" s="2">
        <v>42.097729880000003</v>
      </c>
      <c r="K11492" s="2">
        <v>0</v>
      </c>
      <c r="L11492" s="2">
        <v>0</v>
      </c>
      <c r="M11492" s="2">
        <v>0</v>
      </c>
      <c r="N11492" s="2">
        <v>0</v>
      </c>
      <c r="O11492" s="2">
        <v>24.795745050000001</v>
      </c>
      <c r="P11492" s="2">
        <v>22.585599420000001</v>
      </c>
      <c r="Q11492" s="2">
        <v>0</v>
      </c>
    </row>
    <row r="11493" spans="1:17" ht="19.5" customHeight="1">
      <c r="A11493" s="2" t="s">
        <v>43083</v>
      </c>
      <c r="B11493" s="2">
        <v>5207</v>
      </c>
      <c r="C11493" s="2">
        <v>79</v>
      </c>
      <c r="D11493" s="2" t="s">
        <v>43026</v>
      </c>
      <c r="E11493" s="2" t="s">
        <v>43084</v>
      </c>
      <c r="F11493" s="2" t="s">
        <v>43085</v>
      </c>
      <c r="G11493" s="2" t="s">
        <v>43086</v>
      </c>
      <c r="H11493" s="2" t="s">
        <v>43030</v>
      </c>
      <c r="I11493" s="2">
        <v>92.170146090000003</v>
      </c>
      <c r="J11493" s="2">
        <v>84.195459760000006</v>
      </c>
      <c r="K11493" s="2">
        <v>48.887802489999999</v>
      </c>
      <c r="L11493" s="2">
        <v>183.21729569999999</v>
      </c>
      <c r="M11493" s="2">
        <v>117.2332943</v>
      </c>
      <c r="N11493" s="2">
        <v>55.911212990000003</v>
      </c>
      <c r="O11493" s="2">
        <v>148.77447029999999</v>
      </c>
      <c r="P11493" s="2">
        <v>135.51359650000001</v>
      </c>
      <c r="Q11493" s="2">
        <v>68.603574249999994</v>
      </c>
    </row>
    <row r="11494" spans="1:17" ht="19.5" customHeight="1">
      <c r="A11494" s="2" t="s">
        <v>43087</v>
      </c>
      <c r="B11494" s="2">
        <v>4090</v>
      </c>
      <c r="C11494" s="2">
        <v>339</v>
      </c>
      <c r="D11494" s="2" t="s">
        <v>43050</v>
      </c>
      <c r="E11494" s="2" t="s">
        <v>43088</v>
      </c>
      <c r="F11494" s="2" t="s">
        <v>192</v>
      </c>
      <c r="G11494" s="2">
        <v>340312</v>
      </c>
      <c r="H11494" s="2" t="s">
        <v>43054</v>
      </c>
      <c r="I11494" s="2">
        <v>0</v>
      </c>
      <c r="J11494" s="2">
        <v>10.524432470000001</v>
      </c>
      <c r="K11494" s="2">
        <v>0</v>
      </c>
      <c r="L11494" s="2">
        <v>0</v>
      </c>
      <c r="M11494" s="2">
        <v>0</v>
      </c>
      <c r="N11494" s="2">
        <v>0</v>
      </c>
      <c r="O11494" s="2">
        <v>0</v>
      </c>
      <c r="P11494" s="2">
        <v>0</v>
      </c>
      <c r="Q11494" s="2">
        <v>0</v>
      </c>
    </row>
    <row r="11495" spans="1:17" ht="19.5" customHeight="1">
      <c r="A11495" s="2" t="s">
        <v>43089</v>
      </c>
      <c r="B11495" s="2">
        <v>17379</v>
      </c>
      <c r="C11495" s="2">
        <v>303</v>
      </c>
      <c r="D11495" s="2" t="s">
        <v>43050</v>
      </c>
      <c r="E11495" s="2" t="s">
        <v>43090</v>
      </c>
      <c r="F11495" s="2" t="s">
        <v>1399</v>
      </c>
      <c r="G11495" s="2" t="s">
        <v>43091</v>
      </c>
      <c r="H11495" s="2" t="s">
        <v>43054</v>
      </c>
      <c r="I11495" s="2">
        <v>0</v>
      </c>
      <c r="J11495" s="2">
        <v>0</v>
      </c>
      <c r="K11495" s="2">
        <v>0</v>
      </c>
      <c r="L11495" s="2">
        <v>0</v>
      </c>
      <c r="M11495" s="2">
        <v>0</v>
      </c>
      <c r="N11495" s="2">
        <v>0</v>
      </c>
      <c r="O11495" s="2">
        <v>0</v>
      </c>
      <c r="P11495" s="2">
        <v>33.878399129999998</v>
      </c>
      <c r="Q11495" s="2">
        <v>45.735716160000003</v>
      </c>
    </row>
    <row r="11496" spans="1:17" ht="19.5" customHeight="1">
      <c r="A11496" s="2" t="s">
        <v>43092</v>
      </c>
      <c r="B11496" s="2">
        <v>4563</v>
      </c>
      <c r="C11496" s="2">
        <v>413</v>
      </c>
      <c r="D11496" s="2" t="s">
        <v>43050</v>
      </c>
      <c r="E11496" s="2" t="s">
        <v>43093</v>
      </c>
      <c r="F11496" s="2" t="s">
        <v>1950</v>
      </c>
      <c r="G11496" s="2" t="s">
        <v>43094</v>
      </c>
      <c r="H11496" s="2" t="s">
        <v>43054</v>
      </c>
      <c r="I11496" s="2">
        <v>0</v>
      </c>
      <c r="J11496" s="2">
        <v>0</v>
      </c>
      <c r="K11496" s="2">
        <v>13.967943569999999</v>
      </c>
      <c r="L11496" s="2">
        <v>0</v>
      </c>
      <c r="M11496" s="2">
        <v>0</v>
      </c>
      <c r="N11496" s="2">
        <v>0</v>
      </c>
      <c r="O11496" s="2">
        <v>0</v>
      </c>
      <c r="P11496" s="2">
        <v>0</v>
      </c>
      <c r="Q11496" s="2">
        <v>0</v>
      </c>
    </row>
    <row r="11497" spans="1:17" ht="19.5" customHeight="1">
      <c r="A11497" s="2" t="s">
        <v>43095</v>
      </c>
      <c r="B11497" s="2">
        <v>2150</v>
      </c>
      <c r="C11497" s="2">
        <v>315</v>
      </c>
      <c r="D11497" s="2" t="s">
        <v>43050</v>
      </c>
      <c r="E11497" s="2" t="s">
        <v>43096</v>
      </c>
      <c r="F11497" s="2" t="s">
        <v>538</v>
      </c>
      <c r="G11497" s="2">
        <v>282185</v>
      </c>
      <c r="H11497" s="2" t="s">
        <v>43054</v>
      </c>
      <c r="I11497" s="2">
        <v>16.758208379999999</v>
      </c>
      <c r="J11497" s="2">
        <v>0</v>
      </c>
      <c r="K11497" s="2">
        <v>0</v>
      </c>
      <c r="L11497" s="2">
        <v>0</v>
      </c>
      <c r="M11497" s="2">
        <v>0</v>
      </c>
      <c r="N11497" s="2">
        <v>0</v>
      </c>
      <c r="O11497" s="2">
        <v>0</v>
      </c>
      <c r="P11497" s="2">
        <v>0</v>
      </c>
      <c r="Q11497" s="2">
        <v>0</v>
      </c>
    </row>
    <row r="11498" spans="1:17" ht="19.5" customHeight="1">
      <c r="A11498" s="2" t="s">
        <v>43097</v>
      </c>
      <c r="B11498" s="2">
        <v>7491</v>
      </c>
      <c r="C11498" s="2">
        <v>214</v>
      </c>
      <c r="D11498" s="2" t="s">
        <v>43050</v>
      </c>
      <c r="E11498" s="2" t="s">
        <v>43098</v>
      </c>
      <c r="F11498" s="2" t="s">
        <v>28191</v>
      </c>
      <c r="G11498" s="2" t="s">
        <v>43099</v>
      </c>
      <c r="H11498" s="2" t="s">
        <v>43054</v>
      </c>
      <c r="I11498" s="2">
        <v>0</v>
      </c>
      <c r="J11498" s="2">
        <v>0</v>
      </c>
      <c r="K11498" s="2">
        <v>20.95191535</v>
      </c>
      <c r="L11498" s="2">
        <v>0</v>
      </c>
      <c r="M11498" s="2">
        <v>0</v>
      </c>
      <c r="N11498" s="2">
        <v>0</v>
      </c>
      <c r="O11498" s="2">
        <v>0</v>
      </c>
      <c r="P11498" s="2">
        <v>0</v>
      </c>
      <c r="Q11498" s="2">
        <v>0</v>
      </c>
    </row>
    <row r="11499" spans="1:17" ht="19.5" customHeight="1">
      <c r="A11499" s="2" t="s">
        <v>43100</v>
      </c>
      <c r="B11499" s="2">
        <v>22353</v>
      </c>
      <c r="C11499" s="2">
        <v>385</v>
      </c>
      <c r="D11499" s="2" t="s">
        <v>43050</v>
      </c>
      <c r="E11499" s="2" t="s">
        <v>43101</v>
      </c>
      <c r="F11499" s="2" t="s">
        <v>43102</v>
      </c>
      <c r="G11499" s="2">
        <v>376436157257268</v>
      </c>
      <c r="H11499" s="2" t="s">
        <v>43054</v>
      </c>
      <c r="I11499" s="2">
        <v>8.3791041899999996</v>
      </c>
      <c r="J11499" s="2">
        <v>21.048864940000001</v>
      </c>
      <c r="K11499" s="2">
        <v>0</v>
      </c>
      <c r="L11499" s="2">
        <v>0</v>
      </c>
      <c r="M11499" s="2">
        <v>0</v>
      </c>
      <c r="N11499" s="2">
        <v>0</v>
      </c>
      <c r="O11499" s="2">
        <v>0</v>
      </c>
      <c r="P11499" s="2">
        <v>0</v>
      </c>
      <c r="Q11499" s="2">
        <v>0</v>
      </c>
    </row>
    <row r="11500" spans="1:17" ht="19.5" customHeight="1">
      <c r="A11500" s="2" t="s">
        <v>43103</v>
      </c>
      <c r="B11500" s="2">
        <v>2007</v>
      </c>
      <c r="C11500" s="2">
        <v>348</v>
      </c>
      <c r="D11500" s="2" t="s">
        <v>43050</v>
      </c>
      <c r="E11500" s="2" t="s">
        <v>43104</v>
      </c>
      <c r="F11500" s="2" t="s">
        <v>43105</v>
      </c>
      <c r="G11500" s="2" t="s">
        <v>43106</v>
      </c>
      <c r="H11500" s="2" t="s">
        <v>43054</v>
      </c>
      <c r="I11500" s="2">
        <v>1227.5387639999999</v>
      </c>
      <c r="J11500" s="2">
        <v>1105.065409</v>
      </c>
      <c r="K11500" s="2">
        <v>845.06058599999994</v>
      </c>
      <c r="L11500" s="2">
        <v>302.30853789999998</v>
      </c>
      <c r="M11500" s="2">
        <v>661.53073189999998</v>
      </c>
      <c r="N11500" s="2">
        <v>796.73478520000003</v>
      </c>
      <c r="O11500" s="2">
        <v>843.05533170000001</v>
      </c>
      <c r="P11500" s="2">
        <v>926.00957630000005</v>
      </c>
      <c r="Q11500" s="2">
        <v>994.75182659999996</v>
      </c>
    </row>
    <row r="11501" spans="1:17" ht="19.5" customHeight="1">
      <c r="A11501" s="2" t="s">
        <v>43107</v>
      </c>
      <c r="B11501" s="2">
        <v>9632</v>
      </c>
      <c r="C11501" s="2">
        <v>390</v>
      </c>
      <c r="D11501" s="2" t="s">
        <v>43050</v>
      </c>
      <c r="E11501" s="2" t="s">
        <v>43108</v>
      </c>
      <c r="F11501" s="2" t="s">
        <v>43109</v>
      </c>
      <c r="G11501" s="2" t="s">
        <v>43110</v>
      </c>
      <c r="H11501" s="2" t="s">
        <v>43054</v>
      </c>
      <c r="I11501" s="2">
        <v>67.032833519999997</v>
      </c>
      <c r="J11501" s="2">
        <v>31.573297409999999</v>
      </c>
      <c r="K11501" s="2">
        <v>0</v>
      </c>
      <c r="L11501" s="2">
        <v>0</v>
      </c>
      <c r="M11501" s="2">
        <v>0</v>
      </c>
      <c r="N11501" s="2">
        <v>0</v>
      </c>
      <c r="O11501" s="2">
        <v>74.387235149999995</v>
      </c>
      <c r="P11501" s="2">
        <v>22.585599420000001</v>
      </c>
      <c r="Q11501" s="2">
        <v>0</v>
      </c>
    </row>
    <row r="11502" spans="1:17" ht="19.5" customHeight="1">
      <c r="A11502" s="2" t="s">
        <v>43111</v>
      </c>
      <c r="B11502" s="2">
        <v>38033</v>
      </c>
      <c r="C11502" s="2">
        <v>332</v>
      </c>
      <c r="D11502" s="2" t="s">
        <v>43050</v>
      </c>
      <c r="E11502" s="2" t="s">
        <v>43112</v>
      </c>
      <c r="F11502" s="2" t="s">
        <v>43113</v>
      </c>
      <c r="G11502" s="2" t="s">
        <v>43114</v>
      </c>
      <c r="H11502" s="2" t="s">
        <v>43054</v>
      </c>
      <c r="I11502" s="2">
        <v>209.4776047</v>
      </c>
      <c r="J11502" s="2">
        <v>203.4723611</v>
      </c>
      <c r="K11502" s="2">
        <v>97.775604990000005</v>
      </c>
      <c r="L11502" s="2">
        <v>128.252107</v>
      </c>
      <c r="M11502" s="2">
        <v>75.364260590000001</v>
      </c>
      <c r="N11502" s="2">
        <v>0</v>
      </c>
      <c r="O11502" s="2">
        <v>322.34468570000001</v>
      </c>
      <c r="P11502" s="2">
        <v>304.9055922</v>
      </c>
      <c r="Q11502" s="2">
        <v>148.64107749999999</v>
      </c>
    </row>
    <row r="11503" spans="1:17" ht="19.5" customHeight="1">
      <c r="A11503" s="2" t="s">
        <v>43115</v>
      </c>
      <c r="B11503" s="2">
        <v>55562</v>
      </c>
      <c r="C11503" s="2">
        <v>411</v>
      </c>
      <c r="D11503" s="2" t="s">
        <v>43050</v>
      </c>
      <c r="E11503" s="2" t="s">
        <v>43116</v>
      </c>
      <c r="F11503" s="2" t="s">
        <v>43117</v>
      </c>
      <c r="G11503" s="2" t="s">
        <v>43118</v>
      </c>
      <c r="H11503" s="2" t="s">
        <v>43054</v>
      </c>
      <c r="I11503" s="2">
        <v>423.14476159999998</v>
      </c>
      <c r="J11503" s="2">
        <v>280.65153249999997</v>
      </c>
      <c r="K11503" s="2">
        <v>55.871774279999997</v>
      </c>
      <c r="L11503" s="2">
        <v>73.286918290000003</v>
      </c>
      <c r="M11503" s="2">
        <v>92.111874060000005</v>
      </c>
      <c r="N11503" s="2">
        <v>41.933409750000003</v>
      </c>
      <c r="O11503" s="2">
        <v>545.50639109999997</v>
      </c>
      <c r="P11503" s="2">
        <v>327.49119159999998</v>
      </c>
      <c r="Q11503" s="2">
        <v>102.9053614</v>
      </c>
    </row>
    <row r="11504" spans="1:17" ht="19.5" customHeight="1">
      <c r="A11504" s="2" t="s">
        <v>43119</v>
      </c>
      <c r="B11504" s="2">
        <v>2003</v>
      </c>
      <c r="C11504" s="2">
        <v>328</v>
      </c>
      <c r="D11504" s="2" t="s">
        <v>43050</v>
      </c>
      <c r="E11504" s="2" t="s">
        <v>43120</v>
      </c>
      <c r="F11504" s="2" t="s">
        <v>700</v>
      </c>
      <c r="G11504" s="2">
        <v>466277</v>
      </c>
      <c r="H11504" s="2" t="s">
        <v>43054</v>
      </c>
      <c r="I11504" s="2">
        <v>8.3791041899999996</v>
      </c>
      <c r="J11504" s="2">
        <v>0</v>
      </c>
      <c r="K11504" s="2">
        <v>0</v>
      </c>
      <c r="L11504" s="2">
        <v>0</v>
      </c>
      <c r="M11504" s="2">
        <v>0</v>
      </c>
      <c r="N11504" s="2">
        <v>0</v>
      </c>
      <c r="O11504" s="2">
        <v>0</v>
      </c>
      <c r="P11504" s="2">
        <v>0</v>
      </c>
      <c r="Q11504" s="2">
        <v>0</v>
      </c>
    </row>
    <row r="11505" spans="1:17" ht="19.5" customHeight="1">
      <c r="A11505" s="2" t="s">
        <v>43121</v>
      </c>
      <c r="B11505" s="2">
        <v>4879</v>
      </c>
      <c r="C11505" s="2">
        <v>108</v>
      </c>
      <c r="D11505" s="2" t="s">
        <v>225</v>
      </c>
      <c r="E11505" s="2" t="s">
        <v>43122</v>
      </c>
      <c r="F11505" s="2" t="s">
        <v>560</v>
      </c>
      <c r="G11505" s="2" t="s">
        <v>43123</v>
      </c>
      <c r="H11505" s="2" t="s">
        <v>229</v>
      </c>
      <c r="I11505" s="2">
        <v>0</v>
      </c>
      <c r="J11505" s="2">
        <v>0</v>
      </c>
      <c r="K11505" s="2">
        <v>0</v>
      </c>
      <c r="L11505" s="2">
        <v>0</v>
      </c>
      <c r="M11505" s="2">
        <v>41.869033659999999</v>
      </c>
      <c r="N11505" s="2">
        <v>0</v>
      </c>
      <c r="O11505" s="2">
        <v>0</v>
      </c>
      <c r="P11505" s="2">
        <v>0</v>
      </c>
      <c r="Q11505" s="2">
        <v>0</v>
      </c>
    </row>
    <row r="11506" spans="1:17" ht="19.5" customHeight="1">
      <c r="A11506" s="2" t="s">
        <v>43124</v>
      </c>
      <c r="B11506" s="2">
        <v>8079</v>
      </c>
      <c r="C11506" s="2">
        <v>424</v>
      </c>
      <c r="D11506" s="2" t="s">
        <v>43125</v>
      </c>
      <c r="E11506" s="2" t="s">
        <v>43126</v>
      </c>
      <c r="F11506" s="2">
        <v>5</v>
      </c>
      <c r="G11506" s="2">
        <v>30</v>
      </c>
      <c r="H11506" s="2" t="s">
        <v>43127</v>
      </c>
      <c r="I11506" s="2">
        <v>0</v>
      </c>
      <c r="J11506" s="2">
        <v>17.540720780000001</v>
      </c>
      <c r="K11506" s="2">
        <v>0</v>
      </c>
      <c r="L11506" s="2">
        <v>0</v>
      </c>
      <c r="M11506" s="2">
        <v>0</v>
      </c>
      <c r="N11506" s="2">
        <v>0</v>
      </c>
      <c r="O11506" s="2">
        <v>0</v>
      </c>
      <c r="P11506" s="2">
        <v>0</v>
      </c>
      <c r="Q11506" s="2">
        <v>0</v>
      </c>
    </row>
    <row r="11507" spans="1:17" ht="19.5" customHeight="1">
      <c r="A11507" s="2" t="s">
        <v>43128</v>
      </c>
      <c r="B11507" s="2">
        <v>18660</v>
      </c>
      <c r="C11507" s="2">
        <v>63</v>
      </c>
      <c r="D11507" s="2" t="s">
        <v>225</v>
      </c>
      <c r="E11507" s="2" t="s">
        <v>43129</v>
      </c>
      <c r="F11507" s="2">
        <v>5</v>
      </c>
      <c r="G11507" s="2">
        <v>0</v>
      </c>
      <c r="H11507" s="2" t="s">
        <v>229</v>
      </c>
      <c r="I11507" s="2">
        <v>20.947760469999999</v>
      </c>
      <c r="J11507" s="2">
        <v>0</v>
      </c>
      <c r="K11507" s="2">
        <v>0</v>
      </c>
      <c r="L11507" s="2">
        <v>0</v>
      </c>
      <c r="M11507" s="2">
        <v>0</v>
      </c>
      <c r="N11507" s="2">
        <v>0</v>
      </c>
      <c r="O11507" s="2">
        <v>0</v>
      </c>
      <c r="P11507" s="2">
        <v>0</v>
      </c>
      <c r="Q11507" s="2">
        <v>0</v>
      </c>
    </row>
    <row r="11508" spans="1:17" ht="19.5" customHeight="1">
      <c r="A11508" s="2" t="s">
        <v>43130</v>
      </c>
      <c r="B11508" s="2">
        <v>13102</v>
      </c>
      <c r="C11508" s="2">
        <v>222</v>
      </c>
      <c r="D11508" s="2" t="s">
        <v>43131</v>
      </c>
      <c r="E11508" s="2" t="s">
        <v>43132</v>
      </c>
      <c r="F11508" s="2">
        <v>2</v>
      </c>
      <c r="G11508" s="2">
        <v>4</v>
      </c>
      <c r="H11508" s="2" t="s">
        <v>43133</v>
      </c>
      <c r="I11508" s="2">
        <v>0</v>
      </c>
      <c r="J11508" s="2">
        <v>0</v>
      </c>
      <c r="K11508" s="2">
        <v>0</v>
      </c>
      <c r="L11508" s="2">
        <v>0</v>
      </c>
      <c r="M11508" s="2">
        <v>16.747613470000001</v>
      </c>
      <c r="N11508" s="2">
        <v>0</v>
      </c>
      <c r="O11508" s="2">
        <v>0</v>
      </c>
      <c r="P11508" s="2">
        <v>0</v>
      </c>
      <c r="Q11508" s="2">
        <v>0</v>
      </c>
    </row>
    <row r="11509" spans="1:17" ht="19.5" customHeight="1">
      <c r="A11509" s="2" t="s">
        <v>43134</v>
      </c>
      <c r="B11509" s="2">
        <v>5017</v>
      </c>
      <c r="C11509" s="2">
        <v>226</v>
      </c>
      <c r="D11509" s="2" t="s">
        <v>43135</v>
      </c>
      <c r="E11509" s="2" t="s">
        <v>43136</v>
      </c>
      <c r="F11509" s="2" t="s">
        <v>43137</v>
      </c>
      <c r="G11509" s="2" t="s">
        <v>43138</v>
      </c>
      <c r="H11509" s="2" t="s">
        <v>43139</v>
      </c>
      <c r="I11509" s="2">
        <v>75.411937710000004</v>
      </c>
      <c r="J11509" s="2">
        <v>56.130306509999997</v>
      </c>
      <c r="K11509" s="2">
        <v>48.887802489999999</v>
      </c>
      <c r="L11509" s="2">
        <v>0</v>
      </c>
      <c r="M11509" s="2">
        <v>16.747613470000001</v>
      </c>
      <c r="N11509" s="2">
        <v>111.82242599999999</v>
      </c>
      <c r="O11509" s="2">
        <v>0</v>
      </c>
      <c r="P11509" s="2">
        <v>56.463998549999999</v>
      </c>
      <c r="Q11509" s="2">
        <v>80.037503290000004</v>
      </c>
    </row>
    <row r="11510" spans="1:17" ht="19.5" customHeight="1">
      <c r="A11510" s="2" t="s">
        <v>43140</v>
      </c>
      <c r="B11510" s="2">
        <v>13175</v>
      </c>
      <c r="C11510" s="2">
        <v>46</v>
      </c>
      <c r="D11510" s="2" t="s">
        <v>43141</v>
      </c>
      <c r="E11510" s="2" t="s">
        <v>43142</v>
      </c>
      <c r="F11510" s="2" t="s">
        <v>43143</v>
      </c>
      <c r="G11510" s="2" t="s">
        <v>43144</v>
      </c>
      <c r="H11510" s="2" t="s">
        <v>43145</v>
      </c>
      <c r="I11510" s="2">
        <v>25.137312569999999</v>
      </c>
      <c r="J11510" s="2">
        <v>31.573297409999999</v>
      </c>
      <c r="K11510" s="2">
        <v>41.903830710000001</v>
      </c>
      <c r="L11510" s="2">
        <v>0</v>
      </c>
      <c r="M11510" s="2">
        <v>25.121420199999999</v>
      </c>
      <c r="N11510" s="2">
        <v>0</v>
      </c>
      <c r="O11510" s="2">
        <v>24.795745050000001</v>
      </c>
      <c r="P11510" s="2">
        <v>45.171198840000002</v>
      </c>
      <c r="Q11510" s="2">
        <v>0</v>
      </c>
    </row>
    <row r="11511" spans="1:17" ht="19.5" customHeight="1">
      <c r="A11511" s="2" t="s">
        <v>43146</v>
      </c>
      <c r="B11511" s="2">
        <v>35727</v>
      </c>
      <c r="C11511" s="2">
        <v>364</v>
      </c>
      <c r="D11511" s="2" t="s">
        <v>225</v>
      </c>
      <c r="E11511" s="2" t="s">
        <v>43147</v>
      </c>
      <c r="F11511" s="2" t="s">
        <v>43148</v>
      </c>
      <c r="G11511" s="2" t="s">
        <v>43149</v>
      </c>
      <c r="H11511" s="2" t="s">
        <v>229</v>
      </c>
      <c r="I11511" s="2">
        <v>20.947760469999999</v>
      </c>
      <c r="J11511" s="2">
        <v>31.573297409999999</v>
      </c>
      <c r="K11511" s="2">
        <v>20.95191535</v>
      </c>
      <c r="L11511" s="2">
        <v>0</v>
      </c>
      <c r="M11511" s="2">
        <v>33.495226930000001</v>
      </c>
      <c r="N11511" s="2">
        <v>0</v>
      </c>
      <c r="O11511" s="2">
        <v>49.591490100000001</v>
      </c>
      <c r="P11511" s="2">
        <v>0</v>
      </c>
      <c r="Q11511" s="2">
        <v>0</v>
      </c>
    </row>
    <row r="11512" spans="1:17" ht="19.5" customHeight="1">
      <c r="A11512" s="2" t="s">
        <v>43150</v>
      </c>
      <c r="B11512" s="2">
        <v>33905</v>
      </c>
      <c r="C11512" s="2">
        <v>127</v>
      </c>
      <c r="D11512" s="2" t="s">
        <v>43151</v>
      </c>
      <c r="E11512" s="2" t="s">
        <v>43152</v>
      </c>
      <c r="F11512" s="2" t="s">
        <v>1542</v>
      </c>
      <c r="G11512" s="2" t="s">
        <v>43153</v>
      </c>
      <c r="H11512" s="2" t="s">
        <v>43154</v>
      </c>
      <c r="I11512" s="2">
        <v>0</v>
      </c>
      <c r="J11512" s="2">
        <v>10.524432470000001</v>
      </c>
      <c r="K11512" s="2">
        <v>0</v>
      </c>
      <c r="L11512" s="2">
        <v>0</v>
      </c>
      <c r="M11512" s="2">
        <v>0</v>
      </c>
      <c r="N11512" s="2">
        <v>0</v>
      </c>
      <c r="O11512" s="2">
        <v>0</v>
      </c>
      <c r="P11512" s="2">
        <v>0</v>
      </c>
      <c r="Q11512" s="2">
        <v>0</v>
      </c>
    </row>
    <row r="11513" spans="1:17" ht="19.5" customHeight="1">
      <c r="A11513" s="2" t="s">
        <v>43155</v>
      </c>
      <c r="B11513" s="2">
        <v>33804</v>
      </c>
      <c r="C11513" s="2">
        <v>268</v>
      </c>
      <c r="D11513" s="2" t="s">
        <v>43151</v>
      </c>
      <c r="E11513" s="2" t="s">
        <v>43156</v>
      </c>
      <c r="F11513" s="2" t="s">
        <v>43157</v>
      </c>
      <c r="G11513" s="2" t="s">
        <v>43158</v>
      </c>
      <c r="H11513" s="2" t="s">
        <v>43154</v>
      </c>
      <c r="I11513" s="2">
        <v>0</v>
      </c>
      <c r="J11513" s="2">
        <v>24.557009099999998</v>
      </c>
      <c r="K11513" s="2">
        <v>27.935887139999998</v>
      </c>
      <c r="L11513" s="2">
        <v>0</v>
      </c>
      <c r="M11513" s="2">
        <v>0</v>
      </c>
      <c r="N11513" s="2">
        <v>0</v>
      </c>
      <c r="O11513" s="2">
        <v>0</v>
      </c>
      <c r="P11513" s="2">
        <v>0</v>
      </c>
      <c r="Q11513" s="2">
        <v>22.867858080000001</v>
      </c>
    </row>
    <row r="11514" spans="1:17" ht="19.5" customHeight="1">
      <c r="A11514" s="2" t="s">
        <v>43159</v>
      </c>
      <c r="B11514" s="2">
        <v>14569</v>
      </c>
      <c r="C11514" s="2">
        <v>206</v>
      </c>
      <c r="D11514" s="2" t="s">
        <v>43151</v>
      </c>
      <c r="E11514" s="2" t="s">
        <v>43160</v>
      </c>
      <c r="F11514" s="2">
        <v>3</v>
      </c>
      <c r="G11514" s="2">
        <v>29</v>
      </c>
      <c r="H11514" s="2" t="s">
        <v>43154</v>
      </c>
      <c r="I11514" s="2">
        <v>0</v>
      </c>
      <c r="J11514" s="2">
        <v>0</v>
      </c>
      <c r="K11514" s="2">
        <v>0</v>
      </c>
      <c r="L11514" s="2">
        <v>0</v>
      </c>
      <c r="M11514" s="2">
        <v>25.121420199999999</v>
      </c>
      <c r="N11514" s="2">
        <v>0</v>
      </c>
      <c r="O11514" s="2">
        <v>0</v>
      </c>
      <c r="P11514" s="2">
        <v>0</v>
      </c>
      <c r="Q11514" s="2">
        <v>0</v>
      </c>
    </row>
    <row r="11515" spans="1:17" ht="19.5" customHeight="1">
      <c r="A11515" s="2" t="s">
        <v>43161</v>
      </c>
      <c r="B11515" s="2">
        <v>18886</v>
      </c>
      <c r="C11515" s="2">
        <v>429</v>
      </c>
      <c r="D11515" s="2" t="s">
        <v>43151</v>
      </c>
      <c r="E11515" s="2" t="s">
        <v>43162</v>
      </c>
      <c r="F11515" s="2" t="s">
        <v>43163</v>
      </c>
      <c r="G11515" s="2" t="s">
        <v>43164</v>
      </c>
      <c r="H11515" s="2" t="s">
        <v>43154</v>
      </c>
      <c r="I11515" s="2">
        <v>272.32088620000002</v>
      </c>
      <c r="J11515" s="2">
        <v>347.30627149999998</v>
      </c>
      <c r="K11515" s="2">
        <v>370.15050459999998</v>
      </c>
      <c r="L11515" s="2">
        <v>210.6998901</v>
      </c>
      <c r="M11515" s="2">
        <v>184.22374809999999</v>
      </c>
      <c r="N11515" s="2">
        <v>265.57826169999998</v>
      </c>
      <c r="O11515" s="2">
        <v>334.74255820000002</v>
      </c>
      <c r="P11515" s="2">
        <v>440.41918870000001</v>
      </c>
      <c r="Q11515" s="2">
        <v>457.35716159999998</v>
      </c>
    </row>
    <row r="11516" spans="1:17" ht="19.5" customHeight="1">
      <c r="A11516" s="2" t="s">
        <v>43165</v>
      </c>
      <c r="B11516" s="2">
        <v>14211</v>
      </c>
      <c r="C11516" s="2">
        <v>96</v>
      </c>
      <c r="D11516" s="2" t="s">
        <v>43151</v>
      </c>
      <c r="E11516" s="2" t="s">
        <v>43166</v>
      </c>
      <c r="F11516" s="2">
        <v>3</v>
      </c>
      <c r="G11516" s="2">
        <v>25</v>
      </c>
      <c r="H11516" s="2" t="s">
        <v>43154</v>
      </c>
      <c r="I11516" s="2">
        <v>0</v>
      </c>
      <c r="J11516" s="2">
        <v>0</v>
      </c>
      <c r="K11516" s="2">
        <v>0</v>
      </c>
      <c r="L11516" s="2">
        <v>0</v>
      </c>
      <c r="M11516" s="2">
        <v>0</v>
      </c>
      <c r="N11516" s="2">
        <v>0</v>
      </c>
      <c r="O11516" s="2">
        <v>0</v>
      </c>
      <c r="P11516" s="2">
        <v>0</v>
      </c>
      <c r="Q11516" s="2">
        <v>34.30178712</v>
      </c>
    </row>
    <row r="11517" spans="1:17" ht="19.5" customHeight="1">
      <c r="A11517" s="2" t="s">
        <v>43167</v>
      </c>
      <c r="B11517" s="2">
        <v>4420</v>
      </c>
      <c r="C11517" s="2">
        <v>230</v>
      </c>
      <c r="D11517" s="2" t="s">
        <v>43151</v>
      </c>
      <c r="E11517" s="2" t="s">
        <v>43168</v>
      </c>
      <c r="F11517" s="2" t="s">
        <v>43169</v>
      </c>
      <c r="G11517" s="2" t="s">
        <v>43170</v>
      </c>
      <c r="H11517" s="2" t="s">
        <v>43154</v>
      </c>
      <c r="I11517" s="2">
        <v>83.791041899999996</v>
      </c>
      <c r="J11517" s="2">
        <v>28.065153250000002</v>
      </c>
      <c r="K11517" s="2">
        <v>13.967943569999999</v>
      </c>
      <c r="L11517" s="2">
        <v>0</v>
      </c>
      <c r="M11517" s="2">
        <v>41.869033659999999</v>
      </c>
      <c r="N11517" s="2">
        <v>0</v>
      </c>
      <c r="O11517" s="2">
        <v>74.387235149999995</v>
      </c>
      <c r="P11517" s="2">
        <v>0</v>
      </c>
      <c r="Q11517" s="2">
        <v>91.471432329999999</v>
      </c>
    </row>
    <row r="11518" spans="1:17" ht="19.5" customHeight="1">
      <c r="A11518" s="2" t="s">
        <v>43171</v>
      </c>
      <c r="B11518" s="2">
        <v>3872</v>
      </c>
      <c r="C11518" s="2">
        <v>102</v>
      </c>
      <c r="D11518" s="2" t="s">
        <v>225</v>
      </c>
      <c r="E11518" s="2" t="s">
        <v>43172</v>
      </c>
      <c r="F11518" s="2" t="s">
        <v>43173</v>
      </c>
      <c r="G11518" s="2" t="s">
        <v>43174</v>
      </c>
      <c r="H11518" s="2" t="s">
        <v>229</v>
      </c>
      <c r="I11518" s="2">
        <v>242.9940215</v>
      </c>
      <c r="J11518" s="2">
        <v>217.5049377</v>
      </c>
      <c r="K11518" s="2">
        <v>244.43901249999999</v>
      </c>
      <c r="L11518" s="2">
        <v>146.57383659999999</v>
      </c>
      <c r="M11518" s="2">
        <v>75.364260590000001</v>
      </c>
      <c r="N11518" s="2">
        <v>181.71144219999999</v>
      </c>
      <c r="O11518" s="2">
        <v>86.785107679999996</v>
      </c>
      <c r="P11518" s="2">
        <v>101.6351974</v>
      </c>
      <c r="Q11518" s="2">
        <v>34.30178712</v>
      </c>
    </row>
    <row r="11519" spans="1:17" ht="19.5" customHeight="1">
      <c r="A11519" s="2" t="s">
        <v>43175</v>
      </c>
      <c r="B11519" s="2">
        <v>27346</v>
      </c>
      <c r="C11519" s="2">
        <v>102</v>
      </c>
      <c r="D11519" s="2" t="s">
        <v>225</v>
      </c>
      <c r="E11519" s="2" t="s">
        <v>43172</v>
      </c>
      <c r="F11519" s="2" t="s">
        <v>43176</v>
      </c>
      <c r="G11519" s="2" t="s">
        <v>43177</v>
      </c>
      <c r="H11519" s="2" t="s">
        <v>229</v>
      </c>
      <c r="I11519" s="2">
        <v>58.653729329999997</v>
      </c>
      <c r="J11519" s="2">
        <v>77.179171449999998</v>
      </c>
      <c r="K11519" s="2">
        <v>69.83971785</v>
      </c>
      <c r="L11519" s="2">
        <v>0</v>
      </c>
      <c r="M11519" s="2">
        <v>25.121420199999999</v>
      </c>
      <c r="N11519" s="2">
        <v>27.955606499999998</v>
      </c>
      <c r="O11519" s="2">
        <v>0</v>
      </c>
      <c r="P11519" s="2">
        <v>22.585599420000001</v>
      </c>
      <c r="Q11519" s="2">
        <v>45.735716160000003</v>
      </c>
    </row>
    <row r="11520" spans="1:17" ht="19.5" customHeight="1">
      <c r="A11520" s="2" t="s">
        <v>43178</v>
      </c>
      <c r="B11520" s="2">
        <v>2677</v>
      </c>
      <c r="C11520" s="2">
        <v>309</v>
      </c>
      <c r="D11520" s="2" t="s">
        <v>225</v>
      </c>
      <c r="E11520" s="2" t="s">
        <v>43179</v>
      </c>
      <c r="F11520" s="2" t="s">
        <v>4558</v>
      </c>
      <c r="G11520" s="2" t="s">
        <v>43180</v>
      </c>
      <c r="H11520" s="2" t="s">
        <v>229</v>
      </c>
      <c r="I11520" s="2">
        <v>12.568656280000001</v>
      </c>
      <c r="J11520" s="2">
        <v>0</v>
      </c>
      <c r="K11520" s="2">
        <v>0</v>
      </c>
      <c r="L11520" s="2">
        <v>0</v>
      </c>
      <c r="M11520" s="2">
        <v>50.242840399999999</v>
      </c>
      <c r="N11520" s="2">
        <v>0</v>
      </c>
      <c r="O11520" s="2">
        <v>0</v>
      </c>
      <c r="P11520" s="2">
        <v>0</v>
      </c>
      <c r="Q11520" s="2">
        <v>0</v>
      </c>
    </row>
    <row r="11521" spans="1:17" ht="19.5" customHeight="1">
      <c r="A11521" s="2" t="s">
        <v>43181</v>
      </c>
      <c r="B11521" s="2">
        <v>11888</v>
      </c>
      <c r="C11521" s="2">
        <v>201</v>
      </c>
      <c r="D11521" s="2" t="s">
        <v>43182</v>
      </c>
      <c r="E11521" s="2" t="s">
        <v>43183</v>
      </c>
      <c r="F11521" s="2" t="s">
        <v>43184</v>
      </c>
      <c r="G11521" s="2" t="s">
        <v>43185</v>
      </c>
      <c r="H11521" s="2" t="s">
        <v>43186</v>
      </c>
      <c r="I11521" s="2">
        <v>0</v>
      </c>
      <c r="J11521" s="2">
        <v>0</v>
      </c>
      <c r="K11521" s="2">
        <v>0</v>
      </c>
      <c r="L11521" s="2">
        <v>18.321729569999999</v>
      </c>
      <c r="M11521" s="2">
        <v>0</v>
      </c>
      <c r="N11521" s="2">
        <v>0</v>
      </c>
      <c r="O11521" s="2">
        <v>0</v>
      </c>
      <c r="P11521" s="2">
        <v>0</v>
      </c>
      <c r="Q11521" s="2">
        <v>0</v>
      </c>
    </row>
    <row r="11522" spans="1:17" ht="19.5" customHeight="1">
      <c r="A11522" s="2" t="s">
        <v>43187</v>
      </c>
      <c r="B11522" s="2">
        <v>12088</v>
      </c>
      <c r="C11522" s="2">
        <v>209</v>
      </c>
      <c r="D11522" s="2" t="s">
        <v>225</v>
      </c>
      <c r="E11522" s="2" t="s">
        <v>43188</v>
      </c>
      <c r="F11522" s="2" t="s">
        <v>43189</v>
      </c>
      <c r="G11522" s="2" t="s">
        <v>43190</v>
      </c>
      <c r="H11522" s="2" t="s">
        <v>229</v>
      </c>
      <c r="I11522" s="2">
        <v>0</v>
      </c>
      <c r="J11522" s="2">
        <v>7.0162883130000004</v>
      </c>
      <c r="K11522" s="2">
        <v>0</v>
      </c>
      <c r="L11522" s="2">
        <v>0</v>
      </c>
      <c r="M11522" s="2">
        <v>0</v>
      </c>
      <c r="N11522" s="2">
        <v>0</v>
      </c>
      <c r="O11522" s="2">
        <v>0</v>
      </c>
      <c r="P11522" s="2">
        <v>0</v>
      </c>
      <c r="Q11522" s="2">
        <v>0</v>
      </c>
    </row>
    <row r="11523" spans="1:17" ht="19.5" customHeight="1">
      <c r="A11523" s="2" t="s">
        <v>43191</v>
      </c>
      <c r="B11523" s="2">
        <v>5848</v>
      </c>
      <c r="C11523" s="2">
        <v>206</v>
      </c>
      <c r="D11523" s="2" t="s">
        <v>43192</v>
      </c>
      <c r="E11523" s="2" t="s">
        <v>43193</v>
      </c>
      <c r="F11523" s="2">
        <v>2</v>
      </c>
      <c r="G11523" s="2">
        <v>7</v>
      </c>
      <c r="H11523" s="2" t="s">
        <v>43194</v>
      </c>
      <c r="I11523" s="2">
        <v>0</v>
      </c>
      <c r="J11523" s="2">
        <v>7.0162883130000004</v>
      </c>
      <c r="K11523" s="2">
        <v>0</v>
      </c>
      <c r="L11523" s="2">
        <v>0</v>
      </c>
      <c r="M11523" s="2">
        <v>0</v>
      </c>
      <c r="N11523" s="2">
        <v>0</v>
      </c>
      <c r="O11523" s="2">
        <v>0</v>
      </c>
      <c r="P11523" s="2">
        <v>0</v>
      </c>
      <c r="Q11523" s="2">
        <v>0</v>
      </c>
    </row>
    <row r="11524" spans="1:17" ht="19.5" customHeight="1">
      <c r="A11524" s="2" t="s">
        <v>43195</v>
      </c>
      <c r="B11524" s="2">
        <v>5091</v>
      </c>
      <c r="C11524" s="2">
        <v>168</v>
      </c>
      <c r="D11524" s="2" t="s">
        <v>43196</v>
      </c>
      <c r="E11524" s="2" t="s">
        <v>43197</v>
      </c>
      <c r="F11524" s="2" t="s">
        <v>43198</v>
      </c>
      <c r="G11524" s="2" t="s">
        <v>43199</v>
      </c>
      <c r="H11524" s="2" t="s">
        <v>43200</v>
      </c>
      <c r="I11524" s="2">
        <v>25.137312569999999</v>
      </c>
      <c r="J11524" s="2">
        <v>14.032576629999999</v>
      </c>
      <c r="K11524" s="2">
        <v>69.83971785</v>
      </c>
      <c r="L11524" s="2">
        <v>0</v>
      </c>
      <c r="M11524" s="2">
        <v>16.747613470000001</v>
      </c>
      <c r="N11524" s="2">
        <v>0</v>
      </c>
      <c r="O11524" s="2">
        <v>0</v>
      </c>
      <c r="P11524" s="2">
        <v>0</v>
      </c>
      <c r="Q11524" s="2">
        <v>0</v>
      </c>
    </row>
    <row r="11525" spans="1:17" ht="19.5" customHeight="1">
      <c r="A11525" s="2" t="s">
        <v>43201</v>
      </c>
      <c r="B11525" s="2">
        <v>5621</v>
      </c>
      <c r="C11525" s="2">
        <v>236</v>
      </c>
      <c r="D11525" s="2" t="s">
        <v>43196</v>
      </c>
      <c r="E11525" s="2" t="s">
        <v>43202</v>
      </c>
      <c r="F11525" s="2" t="s">
        <v>43203</v>
      </c>
      <c r="G11525" s="2" t="s">
        <v>43204</v>
      </c>
      <c r="H11525" s="2" t="s">
        <v>43200</v>
      </c>
      <c r="I11525" s="2">
        <v>0</v>
      </c>
      <c r="J11525" s="2">
        <v>0</v>
      </c>
      <c r="K11525" s="2">
        <v>27.935887139999998</v>
      </c>
      <c r="L11525" s="2">
        <v>0</v>
      </c>
      <c r="M11525" s="2">
        <v>25.121420199999999</v>
      </c>
      <c r="N11525" s="2">
        <v>0</v>
      </c>
      <c r="O11525" s="2">
        <v>0</v>
      </c>
      <c r="P11525" s="2">
        <v>0</v>
      </c>
      <c r="Q11525" s="2">
        <v>0</v>
      </c>
    </row>
    <row r="11526" spans="1:17" ht="19.5" customHeight="1">
      <c r="A11526" s="2" t="s">
        <v>43205</v>
      </c>
      <c r="B11526" s="2">
        <v>4088</v>
      </c>
      <c r="C11526" s="2">
        <v>325</v>
      </c>
      <c r="D11526" s="2" t="s">
        <v>43196</v>
      </c>
      <c r="E11526" s="2" t="s">
        <v>43206</v>
      </c>
      <c r="F11526" s="2">
        <v>2</v>
      </c>
      <c r="G11526" s="2">
        <v>13</v>
      </c>
      <c r="H11526" s="2" t="s">
        <v>43200</v>
      </c>
      <c r="I11526" s="2">
        <v>0</v>
      </c>
      <c r="J11526" s="2">
        <v>0</v>
      </c>
      <c r="K11526" s="2">
        <v>13.967943569999999</v>
      </c>
      <c r="L11526" s="2">
        <v>0</v>
      </c>
      <c r="M11526" s="2">
        <v>0</v>
      </c>
      <c r="N11526" s="2">
        <v>0</v>
      </c>
      <c r="O11526" s="2">
        <v>0</v>
      </c>
      <c r="P11526" s="2">
        <v>0</v>
      </c>
      <c r="Q11526" s="2">
        <v>0</v>
      </c>
    </row>
    <row r="11527" spans="1:17" ht="19.5" customHeight="1">
      <c r="A11527" s="2" t="s">
        <v>43207</v>
      </c>
      <c r="B11527" s="2">
        <v>3450</v>
      </c>
      <c r="C11527" s="2">
        <v>309</v>
      </c>
      <c r="D11527" s="2" t="s">
        <v>43196</v>
      </c>
      <c r="E11527" s="2" t="s">
        <v>43208</v>
      </c>
      <c r="F11527" s="2" t="s">
        <v>192</v>
      </c>
      <c r="G11527" s="2" t="s">
        <v>43209</v>
      </c>
      <c r="H11527" s="2" t="s">
        <v>43200</v>
      </c>
      <c r="I11527" s="2">
        <v>12.568656280000001</v>
      </c>
      <c r="J11527" s="2">
        <v>0</v>
      </c>
      <c r="K11527" s="2">
        <v>0</v>
      </c>
      <c r="L11527" s="2">
        <v>0</v>
      </c>
      <c r="M11527" s="2">
        <v>0</v>
      </c>
      <c r="N11527" s="2">
        <v>0</v>
      </c>
      <c r="O11527" s="2">
        <v>0</v>
      </c>
      <c r="P11527" s="2">
        <v>0</v>
      </c>
      <c r="Q11527" s="2">
        <v>0</v>
      </c>
    </row>
    <row r="11528" spans="1:17" ht="19.5" customHeight="1">
      <c r="A11528" s="2" t="s">
        <v>43210</v>
      </c>
      <c r="B11528" s="2">
        <v>6752</v>
      </c>
      <c r="C11528" s="2">
        <v>272</v>
      </c>
      <c r="D11528" s="2" t="s">
        <v>43196</v>
      </c>
      <c r="E11528" s="2" t="s">
        <v>43211</v>
      </c>
      <c r="F11528" s="2" t="s">
        <v>43212</v>
      </c>
      <c r="G11528" s="2" t="s">
        <v>43213</v>
      </c>
      <c r="H11528" s="2" t="s">
        <v>43200</v>
      </c>
      <c r="I11528" s="2">
        <v>0</v>
      </c>
      <c r="J11528" s="2">
        <v>7.0162883130000004</v>
      </c>
      <c r="K11528" s="2">
        <v>41.903830710000001</v>
      </c>
      <c r="L11528" s="2">
        <v>0</v>
      </c>
      <c r="M11528" s="2">
        <v>0</v>
      </c>
      <c r="N11528" s="2">
        <v>27.955606499999998</v>
      </c>
      <c r="O11528" s="2">
        <v>0</v>
      </c>
      <c r="P11528" s="2">
        <v>0</v>
      </c>
      <c r="Q11528" s="2">
        <v>0</v>
      </c>
    </row>
    <row r="11529" spans="1:17" ht="19.5" customHeight="1">
      <c r="A11529" s="2" t="s">
        <v>43214</v>
      </c>
      <c r="B11529" s="2">
        <v>311</v>
      </c>
      <c r="C11529" s="2">
        <v>311</v>
      </c>
      <c r="D11529" s="2" t="s">
        <v>43215</v>
      </c>
      <c r="E11529" s="2" t="s">
        <v>43216</v>
      </c>
      <c r="F11529" s="2">
        <v>2</v>
      </c>
      <c r="G11529" s="2">
        <v>0</v>
      </c>
      <c r="H11529" s="2" t="s">
        <v>43217</v>
      </c>
      <c r="I11529" s="2">
        <v>0</v>
      </c>
      <c r="J11529" s="2">
        <v>0</v>
      </c>
      <c r="K11529" s="2">
        <v>13.967943569999999</v>
      </c>
      <c r="L11529" s="2">
        <v>0</v>
      </c>
      <c r="M11529" s="2">
        <v>0</v>
      </c>
      <c r="N11529" s="2">
        <v>0</v>
      </c>
      <c r="O11529" s="2">
        <v>0</v>
      </c>
      <c r="P11529" s="2">
        <v>0</v>
      </c>
      <c r="Q11529" s="2">
        <v>0</v>
      </c>
    </row>
    <row r="11530" spans="1:17" ht="19.5" customHeight="1">
      <c r="A11530" s="2" t="s">
        <v>43218</v>
      </c>
      <c r="B11530" s="2">
        <v>9601</v>
      </c>
      <c r="C11530" s="2">
        <v>200</v>
      </c>
      <c r="D11530" s="2" t="s">
        <v>43219</v>
      </c>
      <c r="E11530" s="2" t="s">
        <v>43220</v>
      </c>
      <c r="F11530" s="2" t="s">
        <v>43221</v>
      </c>
      <c r="G11530" s="2" t="s">
        <v>43222</v>
      </c>
      <c r="H11530" s="2" t="s">
        <v>43223</v>
      </c>
      <c r="I11530" s="2">
        <v>0</v>
      </c>
      <c r="J11530" s="2">
        <v>28.065153250000002</v>
      </c>
      <c r="K11530" s="2">
        <v>55.871774279999997</v>
      </c>
      <c r="L11530" s="2">
        <v>27.48259436</v>
      </c>
      <c r="M11530" s="2">
        <v>0</v>
      </c>
      <c r="N11530" s="2">
        <v>0</v>
      </c>
      <c r="O11530" s="2">
        <v>49.591490100000001</v>
      </c>
      <c r="P11530" s="2">
        <v>56.463998549999999</v>
      </c>
      <c r="Q11530" s="2">
        <v>102.9053614</v>
      </c>
    </row>
    <row r="11531" spans="1:17" ht="19.5" customHeight="1">
      <c r="A11531" s="2" t="s">
        <v>43224</v>
      </c>
      <c r="B11531" s="2">
        <v>8041</v>
      </c>
      <c r="C11531" s="2">
        <v>239</v>
      </c>
      <c r="D11531" s="2" t="s">
        <v>43225</v>
      </c>
      <c r="E11531" s="2" t="s">
        <v>43226</v>
      </c>
      <c r="F11531" s="2" t="s">
        <v>345</v>
      </c>
      <c r="G11531" s="2" t="s">
        <v>43227</v>
      </c>
      <c r="H11531" s="2" t="s">
        <v>43228</v>
      </c>
      <c r="I11531" s="2">
        <v>0</v>
      </c>
      <c r="J11531" s="2">
        <v>7.0162883130000004</v>
      </c>
      <c r="K11531" s="2">
        <v>0</v>
      </c>
      <c r="L11531" s="2">
        <v>0</v>
      </c>
      <c r="M11531" s="2">
        <v>0</v>
      </c>
      <c r="N11531" s="2">
        <v>0</v>
      </c>
      <c r="O11531" s="2">
        <v>24.795745050000001</v>
      </c>
      <c r="P11531" s="2">
        <v>0</v>
      </c>
      <c r="Q11531" s="2">
        <v>0</v>
      </c>
    </row>
    <row r="11532" spans="1:17" ht="19.5" customHeight="1">
      <c r="A11532" s="2" t="s">
        <v>43229</v>
      </c>
      <c r="B11532" s="2">
        <v>4672</v>
      </c>
      <c r="C11532" s="2">
        <v>420</v>
      </c>
      <c r="D11532" s="2" t="s">
        <v>43225</v>
      </c>
      <c r="E11532" s="2" t="s">
        <v>43230</v>
      </c>
      <c r="F11532" s="2" t="s">
        <v>43231</v>
      </c>
      <c r="G11532" s="2" t="s">
        <v>43232</v>
      </c>
      <c r="H11532" s="2" t="s">
        <v>43228</v>
      </c>
      <c r="I11532" s="2">
        <v>33.516416759999998</v>
      </c>
      <c r="J11532" s="2">
        <v>7.0162883130000004</v>
      </c>
      <c r="K11532" s="2">
        <v>0</v>
      </c>
      <c r="L11532" s="2">
        <v>0</v>
      </c>
      <c r="M11532" s="2">
        <v>25.121420199999999</v>
      </c>
      <c r="N11532" s="2">
        <v>0</v>
      </c>
      <c r="O11532" s="2">
        <v>0</v>
      </c>
      <c r="P11532" s="2">
        <v>0</v>
      </c>
      <c r="Q11532" s="2">
        <v>45.735716160000003</v>
      </c>
    </row>
    <row r="11533" spans="1:17" ht="19.5" customHeight="1">
      <c r="A11533" s="2" t="s">
        <v>43233</v>
      </c>
      <c r="B11533" s="2">
        <v>9378</v>
      </c>
      <c r="C11533" s="2">
        <v>292</v>
      </c>
      <c r="D11533" s="2" t="s">
        <v>43225</v>
      </c>
      <c r="E11533" s="2" t="s">
        <v>43234</v>
      </c>
      <c r="F11533" s="2" t="s">
        <v>43235</v>
      </c>
      <c r="G11533" s="2" t="s">
        <v>43236</v>
      </c>
      <c r="H11533" s="2" t="s">
        <v>43228</v>
      </c>
      <c r="I11533" s="2">
        <v>29.326864659999998</v>
      </c>
      <c r="J11533" s="2">
        <v>35.081441570000003</v>
      </c>
      <c r="K11533" s="2">
        <v>41.903830710000001</v>
      </c>
      <c r="L11533" s="2">
        <v>27.48259436</v>
      </c>
      <c r="M11533" s="2">
        <v>16.747613470000001</v>
      </c>
      <c r="N11533" s="2">
        <v>41.933409750000003</v>
      </c>
      <c r="O11533" s="2">
        <v>74.387235149999995</v>
      </c>
      <c r="P11533" s="2">
        <v>0</v>
      </c>
      <c r="Q11533" s="2">
        <v>34.30178712</v>
      </c>
    </row>
    <row r="11534" spans="1:17" ht="19.5" customHeight="1">
      <c r="A11534" s="2" t="s">
        <v>43237</v>
      </c>
      <c r="B11534" s="2">
        <v>9383</v>
      </c>
      <c r="C11534" s="2">
        <v>221</v>
      </c>
      <c r="D11534" s="2" t="s">
        <v>43225</v>
      </c>
      <c r="E11534" s="2" t="s">
        <v>43238</v>
      </c>
      <c r="F11534" s="2">
        <v>2</v>
      </c>
      <c r="G11534" s="2">
        <v>11</v>
      </c>
      <c r="H11534" s="2" t="s">
        <v>43228</v>
      </c>
      <c r="I11534" s="2">
        <v>0</v>
      </c>
      <c r="J11534" s="2">
        <v>0</v>
      </c>
      <c r="K11534" s="2">
        <v>13.967943569999999</v>
      </c>
      <c r="L11534" s="2">
        <v>0</v>
      </c>
      <c r="M11534" s="2">
        <v>0</v>
      </c>
      <c r="N11534" s="2">
        <v>0</v>
      </c>
      <c r="O11534" s="2">
        <v>0</v>
      </c>
      <c r="P11534" s="2">
        <v>0</v>
      </c>
      <c r="Q11534" s="2">
        <v>0</v>
      </c>
    </row>
    <row r="11535" spans="1:17" ht="19.5" customHeight="1">
      <c r="A11535" s="2" t="s">
        <v>43239</v>
      </c>
      <c r="B11535" s="2">
        <v>12750</v>
      </c>
      <c r="C11535" s="2">
        <v>388</v>
      </c>
      <c r="D11535" s="2" t="s">
        <v>43240</v>
      </c>
      <c r="E11535" s="2" t="s">
        <v>43241</v>
      </c>
      <c r="F11535" s="2" t="s">
        <v>557</v>
      </c>
      <c r="G11535" s="2" t="s">
        <v>43242</v>
      </c>
      <c r="H11535" s="2" t="s">
        <v>43243</v>
      </c>
      <c r="I11535" s="2">
        <v>12.568656280000001</v>
      </c>
      <c r="J11535" s="2">
        <v>0</v>
      </c>
      <c r="K11535" s="2">
        <v>0</v>
      </c>
      <c r="L11535" s="2">
        <v>0</v>
      </c>
      <c r="M11535" s="2">
        <v>0</v>
      </c>
      <c r="N11535" s="2">
        <v>0</v>
      </c>
      <c r="O11535" s="2">
        <v>0</v>
      </c>
      <c r="P11535" s="2">
        <v>0</v>
      </c>
      <c r="Q11535" s="2">
        <v>34.30178712</v>
      </c>
    </row>
    <row r="11536" spans="1:17" ht="19.5" customHeight="1">
      <c r="A11536" s="2" t="s">
        <v>43244</v>
      </c>
      <c r="B11536" s="2">
        <v>5021</v>
      </c>
      <c r="C11536" s="2">
        <v>197</v>
      </c>
      <c r="D11536" s="2" t="s">
        <v>43240</v>
      </c>
      <c r="E11536" s="2" t="s">
        <v>43245</v>
      </c>
      <c r="F11536" s="2">
        <v>3</v>
      </c>
      <c r="G11536" s="2">
        <v>67</v>
      </c>
      <c r="H11536" s="2" t="s">
        <v>43243</v>
      </c>
      <c r="I11536" s="2">
        <v>0</v>
      </c>
      <c r="J11536" s="2">
        <v>0</v>
      </c>
      <c r="K11536" s="2">
        <v>0</v>
      </c>
      <c r="L11536" s="2">
        <v>0</v>
      </c>
      <c r="M11536" s="2">
        <v>25.121420199999999</v>
      </c>
      <c r="N11536" s="2">
        <v>0</v>
      </c>
      <c r="O11536" s="2">
        <v>0</v>
      </c>
      <c r="P11536" s="2">
        <v>0</v>
      </c>
      <c r="Q11536" s="2">
        <v>0</v>
      </c>
    </row>
    <row r="11537" spans="1:17" ht="19.5" customHeight="1">
      <c r="A11537" s="2" t="s">
        <v>43246</v>
      </c>
      <c r="B11537" s="2">
        <v>33716</v>
      </c>
      <c r="C11537" s="2">
        <v>267</v>
      </c>
      <c r="D11537" s="2" t="s">
        <v>43240</v>
      </c>
      <c r="E11537" s="2" t="s">
        <v>43247</v>
      </c>
      <c r="F11537" s="2" t="s">
        <v>43248</v>
      </c>
      <c r="G11537" s="2" t="s">
        <v>43249</v>
      </c>
      <c r="H11537" s="2" t="s">
        <v>43243</v>
      </c>
      <c r="I11537" s="2">
        <v>16.758208379999999</v>
      </c>
      <c r="J11537" s="2">
        <v>21.048864940000001</v>
      </c>
      <c r="K11537" s="2">
        <v>62.855746060000001</v>
      </c>
      <c r="L11537" s="2">
        <v>0</v>
      </c>
      <c r="M11537" s="2">
        <v>41.869033659999999</v>
      </c>
      <c r="N11537" s="2">
        <v>97.844622740000005</v>
      </c>
      <c r="O11537" s="2">
        <v>0</v>
      </c>
      <c r="P11537" s="2">
        <v>33.878399129999998</v>
      </c>
      <c r="Q11537" s="2">
        <v>45.735716160000003</v>
      </c>
    </row>
    <row r="11538" spans="1:17" ht="19.5" customHeight="1">
      <c r="A11538" s="2" t="s">
        <v>43250</v>
      </c>
      <c r="B11538" s="2">
        <v>2494</v>
      </c>
      <c r="C11538" s="2">
        <v>336</v>
      </c>
      <c r="D11538" s="2" t="s">
        <v>43240</v>
      </c>
      <c r="E11538" s="2" t="s">
        <v>43251</v>
      </c>
      <c r="F11538" s="2" t="s">
        <v>2829</v>
      </c>
      <c r="G11538" s="2" t="s">
        <v>43252</v>
      </c>
      <c r="H11538" s="2" t="s">
        <v>43243</v>
      </c>
      <c r="I11538" s="2">
        <v>8.3791041899999996</v>
      </c>
      <c r="J11538" s="2">
        <v>0</v>
      </c>
      <c r="K11538" s="2">
        <v>34.919858920000003</v>
      </c>
      <c r="L11538" s="2">
        <v>0</v>
      </c>
      <c r="M11538" s="2">
        <v>0</v>
      </c>
      <c r="N11538" s="2">
        <v>0</v>
      </c>
      <c r="O11538" s="2">
        <v>0</v>
      </c>
      <c r="P11538" s="2">
        <v>0</v>
      </c>
      <c r="Q11538" s="2">
        <v>0</v>
      </c>
    </row>
    <row r="11539" spans="1:17" ht="19.5" customHeight="1">
      <c r="A11539" s="2" t="s">
        <v>43253</v>
      </c>
      <c r="B11539" s="2">
        <v>28886</v>
      </c>
      <c r="C11539" s="2">
        <v>458</v>
      </c>
      <c r="D11539" s="2" t="s">
        <v>43240</v>
      </c>
      <c r="E11539" s="2" t="s">
        <v>43254</v>
      </c>
      <c r="F11539" s="2">
        <v>4</v>
      </c>
      <c r="G11539" s="2">
        <v>74</v>
      </c>
      <c r="H11539" s="2" t="s">
        <v>43243</v>
      </c>
      <c r="I11539" s="2">
        <v>16.758208379999999</v>
      </c>
      <c r="J11539" s="2">
        <v>0</v>
      </c>
      <c r="K11539" s="2">
        <v>0</v>
      </c>
      <c r="L11539" s="2">
        <v>0</v>
      </c>
      <c r="M11539" s="2">
        <v>0</v>
      </c>
      <c r="N11539" s="2">
        <v>0</v>
      </c>
      <c r="O11539" s="2">
        <v>0</v>
      </c>
      <c r="P11539" s="2">
        <v>0</v>
      </c>
      <c r="Q11539" s="2">
        <v>0</v>
      </c>
    </row>
    <row r="11540" spans="1:17" ht="19.5" customHeight="1">
      <c r="A11540" s="2" t="s">
        <v>43255</v>
      </c>
      <c r="B11540" s="2">
        <v>6031</v>
      </c>
      <c r="C11540" s="2">
        <v>294</v>
      </c>
      <c r="D11540" s="2" t="s">
        <v>43240</v>
      </c>
      <c r="E11540" s="2" t="s">
        <v>43256</v>
      </c>
      <c r="F11540" s="2" t="s">
        <v>43257</v>
      </c>
      <c r="G11540" s="2" t="s">
        <v>43258</v>
      </c>
      <c r="H11540" s="2" t="s">
        <v>43243</v>
      </c>
      <c r="I11540" s="2">
        <v>720.60296029999995</v>
      </c>
      <c r="J11540" s="2">
        <v>694.61254299999996</v>
      </c>
      <c r="K11540" s="2">
        <v>900.93236019999995</v>
      </c>
      <c r="L11540" s="2">
        <v>1163.429828</v>
      </c>
      <c r="M11540" s="2">
        <v>753.64260590000004</v>
      </c>
      <c r="N11540" s="2">
        <v>1258.0022919999999</v>
      </c>
      <c r="O11540" s="2">
        <v>657.08724380000001</v>
      </c>
      <c r="P11540" s="2">
        <v>869.54557769999997</v>
      </c>
      <c r="Q11540" s="2">
        <v>1040.487543</v>
      </c>
    </row>
    <row r="11541" spans="1:17" ht="19.5" customHeight="1">
      <c r="A11541" s="2" t="s">
        <v>43259</v>
      </c>
      <c r="B11541" s="2">
        <v>13377</v>
      </c>
      <c r="C11541" s="2">
        <v>369</v>
      </c>
      <c r="D11541" s="2" t="s">
        <v>43240</v>
      </c>
      <c r="E11541" s="2" t="s">
        <v>43260</v>
      </c>
      <c r="F11541" s="2" t="s">
        <v>43261</v>
      </c>
      <c r="G11541" s="2" t="s">
        <v>43262</v>
      </c>
      <c r="H11541" s="2" t="s">
        <v>43243</v>
      </c>
      <c r="I11541" s="2">
        <v>452.47162630000003</v>
      </c>
      <c r="J11541" s="2">
        <v>536.74605599999995</v>
      </c>
      <c r="K11541" s="2">
        <v>635.54143239999996</v>
      </c>
      <c r="L11541" s="2">
        <v>513.00842799999998</v>
      </c>
      <c r="M11541" s="2">
        <v>385.19510969999999</v>
      </c>
      <c r="N11541" s="2">
        <v>489.2231137</v>
      </c>
      <c r="O11541" s="2">
        <v>446.3234109</v>
      </c>
      <c r="P11541" s="2">
        <v>745.32478089999995</v>
      </c>
      <c r="Q11541" s="2">
        <v>605.99823919999994</v>
      </c>
    </row>
    <row r="11542" spans="1:17" ht="19.5" customHeight="1">
      <c r="A11542" s="2" t="s">
        <v>43263</v>
      </c>
      <c r="B11542" s="2">
        <v>14272</v>
      </c>
      <c r="C11542" s="2">
        <v>337</v>
      </c>
      <c r="D11542" s="2" t="s">
        <v>43240</v>
      </c>
      <c r="E11542" s="2" t="s">
        <v>43264</v>
      </c>
      <c r="F11542" s="2" t="s">
        <v>43265</v>
      </c>
      <c r="G11542" s="2">
        <v>306405274178178</v>
      </c>
      <c r="H11542" s="2" t="s">
        <v>43243</v>
      </c>
      <c r="I11542" s="2">
        <v>20.947760469999999</v>
      </c>
      <c r="J11542" s="2">
        <v>10.524432470000001</v>
      </c>
      <c r="K11542" s="2">
        <v>27.935887139999998</v>
      </c>
      <c r="L11542" s="2">
        <v>27.48259436</v>
      </c>
      <c r="M11542" s="2">
        <v>33.495226930000001</v>
      </c>
      <c r="N11542" s="2">
        <v>0</v>
      </c>
      <c r="O11542" s="2">
        <v>0</v>
      </c>
      <c r="P11542" s="2">
        <v>0</v>
      </c>
      <c r="Q11542" s="2">
        <v>0</v>
      </c>
    </row>
    <row r="11543" spans="1:17" ht="19.5" customHeight="1">
      <c r="A11543" s="2" t="s">
        <v>43266</v>
      </c>
      <c r="B11543" s="2">
        <v>14326</v>
      </c>
      <c r="C11543" s="2">
        <v>636</v>
      </c>
      <c r="D11543" s="2" t="s">
        <v>43240</v>
      </c>
      <c r="E11543" s="2" t="s">
        <v>43267</v>
      </c>
      <c r="F11543" s="2" t="s">
        <v>43268</v>
      </c>
      <c r="G11543" s="2" t="s">
        <v>43269</v>
      </c>
      <c r="H11543" s="2" t="s">
        <v>43243</v>
      </c>
      <c r="I11543" s="2">
        <v>5119.6326600000002</v>
      </c>
      <c r="J11543" s="2">
        <v>5114.8741799999998</v>
      </c>
      <c r="K11543" s="2">
        <v>6124.9432550000001</v>
      </c>
      <c r="L11543" s="2">
        <v>5789.666545</v>
      </c>
      <c r="M11543" s="2">
        <v>4304.1366609999995</v>
      </c>
      <c r="N11543" s="2">
        <v>7086.746247</v>
      </c>
      <c r="O11543" s="2">
        <v>4376.449001</v>
      </c>
      <c r="P11543" s="2">
        <v>4889.7822749999996</v>
      </c>
      <c r="Q11543" s="2">
        <v>5499.7198689999996</v>
      </c>
    </row>
    <row r="11544" spans="1:17" ht="19.5" customHeight="1">
      <c r="A11544" s="2" t="s">
        <v>43270</v>
      </c>
      <c r="B11544" s="2">
        <v>16361</v>
      </c>
      <c r="C11544" s="2">
        <v>124</v>
      </c>
      <c r="D11544" s="2" t="s">
        <v>43240</v>
      </c>
      <c r="E11544" s="2" t="s">
        <v>43271</v>
      </c>
      <c r="F11544" s="2">
        <v>2</v>
      </c>
      <c r="G11544" s="2">
        <v>67</v>
      </c>
      <c r="H11544" s="2" t="s">
        <v>43243</v>
      </c>
      <c r="I11544" s="2">
        <v>8.3791041899999996</v>
      </c>
      <c r="J11544" s="2">
        <v>0</v>
      </c>
      <c r="K11544" s="2">
        <v>0</v>
      </c>
      <c r="L11544" s="2">
        <v>0</v>
      </c>
      <c r="M11544" s="2">
        <v>0</v>
      </c>
      <c r="N11544" s="2">
        <v>0</v>
      </c>
      <c r="O11544" s="2">
        <v>0</v>
      </c>
      <c r="P11544" s="2">
        <v>0</v>
      </c>
      <c r="Q11544" s="2">
        <v>0</v>
      </c>
    </row>
    <row r="11545" spans="1:17" ht="19.5" customHeight="1">
      <c r="A11545" s="2" t="s">
        <v>43272</v>
      </c>
      <c r="B11545" s="2">
        <v>28890</v>
      </c>
      <c r="C11545" s="2">
        <v>378</v>
      </c>
      <c r="D11545" s="2" t="s">
        <v>43240</v>
      </c>
      <c r="E11545" s="2" t="s">
        <v>43273</v>
      </c>
      <c r="F11545" s="2" t="s">
        <v>43274</v>
      </c>
      <c r="G11545" s="2" t="s">
        <v>43275</v>
      </c>
      <c r="H11545" s="2" t="s">
        <v>43243</v>
      </c>
      <c r="I11545" s="2">
        <v>121.4970108</v>
      </c>
      <c r="J11545" s="2">
        <v>122.7850455</v>
      </c>
      <c r="K11545" s="2">
        <v>244.43901249999999</v>
      </c>
      <c r="L11545" s="2">
        <v>302.30853789999998</v>
      </c>
      <c r="M11545" s="2">
        <v>192.59755480000001</v>
      </c>
      <c r="N11545" s="2">
        <v>293.53386819999997</v>
      </c>
      <c r="O11545" s="2">
        <v>0</v>
      </c>
      <c r="P11545" s="2">
        <v>124.2207968</v>
      </c>
      <c r="Q11545" s="2">
        <v>251.5464389</v>
      </c>
    </row>
    <row r="11546" spans="1:17" ht="19.5" customHeight="1">
      <c r="A11546" s="2" t="s">
        <v>43276</v>
      </c>
      <c r="B11546" s="2">
        <v>8465</v>
      </c>
      <c r="C11546" s="2">
        <v>170</v>
      </c>
      <c r="D11546" s="2" t="s">
        <v>43240</v>
      </c>
      <c r="E11546" s="2" t="s">
        <v>43277</v>
      </c>
      <c r="F11546" s="2" t="s">
        <v>43278</v>
      </c>
      <c r="G11546" s="2">
        <v>8191063645494</v>
      </c>
      <c r="H11546" s="2" t="s">
        <v>43243</v>
      </c>
      <c r="I11546" s="2">
        <v>20.947760469999999</v>
      </c>
      <c r="J11546" s="2">
        <v>17.540720780000001</v>
      </c>
      <c r="K11546" s="2">
        <v>27.935887139999998</v>
      </c>
      <c r="L11546" s="2">
        <v>0</v>
      </c>
      <c r="M11546" s="2">
        <v>33.495226930000001</v>
      </c>
      <c r="N11546" s="2">
        <v>0</v>
      </c>
      <c r="O11546" s="2">
        <v>0</v>
      </c>
      <c r="P11546" s="2">
        <v>0</v>
      </c>
      <c r="Q11546" s="2">
        <v>0</v>
      </c>
    </row>
    <row r="11547" spans="1:17" ht="19.5" customHeight="1">
      <c r="A11547" s="2" t="s">
        <v>43279</v>
      </c>
      <c r="B11547" s="2">
        <v>1024</v>
      </c>
      <c r="C11547" s="2">
        <v>342</v>
      </c>
      <c r="D11547" s="2" t="s">
        <v>43240</v>
      </c>
      <c r="E11547" s="2" t="s">
        <v>43280</v>
      </c>
      <c r="F11547" s="2" t="s">
        <v>43281</v>
      </c>
      <c r="G11547" s="2" t="s">
        <v>43282</v>
      </c>
      <c r="H11547" s="2" t="s">
        <v>43243</v>
      </c>
      <c r="I11547" s="2">
        <v>58.653729329999997</v>
      </c>
      <c r="J11547" s="2">
        <v>59.638450659999997</v>
      </c>
      <c r="K11547" s="2">
        <v>118.72752029999999</v>
      </c>
      <c r="L11547" s="2">
        <v>54.96518871</v>
      </c>
      <c r="M11547" s="2">
        <v>167.47613469999999</v>
      </c>
      <c r="N11547" s="2">
        <v>125.8002292</v>
      </c>
      <c r="O11547" s="2">
        <v>49.591490100000001</v>
      </c>
      <c r="P11547" s="2">
        <v>56.463998549999999</v>
      </c>
      <c r="Q11547" s="2">
        <v>91.471432329999999</v>
      </c>
    </row>
    <row r="11548" spans="1:17" ht="19.5" customHeight="1">
      <c r="A11548" s="2" t="s">
        <v>43283</v>
      </c>
      <c r="B11548" s="2">
        <v>15588</v>
      </c>
      <c r="C11548" s="2">
        <v>329</v>
      </c>
      <c r="D11548" s="2" t="s">
        <v>43240</v>
      </c>
      <c r="E11548" s="2" t="s">
        <v>43284</v>
      </c>
      <c r="F11548" s="2" t="s">
        <v>1649</v>
      </c>
      <c r="G11548" s="2">
        <v>2051317689</v>
      </c>
      <c r="H11548" s="2" t="s">
        <v>43243</v>
      </c>
      <c r="I11548" s="2">
        <v>0</v>
      </c>
      <c r="J11548" s="2">
        <v>7.0162883130000004</v>
      </c>
      <c r="K11548" s="2">
        <v>0</v>
      </c>
      <c r="L11548" s="2">
        <v>0</v>
      </c>
      <c r="M11548" s="2">
        <v>16.747613470000001</v>
      </c>
      <c r="N11548" s="2">
        <v>0</v>
      </c>
      <c r="O11548" s="2">
        <v>0</v>
      </c>
      <c r="P11548" s="2">
        <v>0</v>
      </c>
      <c r="Q11548" s="2">
        <v>0</v>
      </c>
    </row>
    <row r="11549" spans="1:17" ht="19.5" customHeight="1">
      <c r="A11549" s="2" t="s">
        <v>43285</v>
      </c>
      <c r="B11549" s="2">
        <v>25043</v>
      </c>
      <c r="C11549" s="2">
        <v>403</v>
      </c>
      <c r="D11549" s="2" t="s">
        <v>43286</v>
      </c>
      <c r="E11549" s="2" t="s">
        <v>43287</v>
      </c>
      <c r="F11549" s="2" t="s">
        <v>345</v>
      </c>
      <c r="G11549" s="2" t="s">
        <v>43288</v>
      </c>
      <c r="H11549" s="2" t="s">
        <v>43289</v>
      </c>
      <c r="I11549" s="2">
        <v>0</v>
      </c>
      <c r="J11549" s="2">
        <v>7.0162883130000004</v>
      </c>
      <c r="K11549" s="2">
        <v>0</v>
      </c>
      <c r="L11549" s="2">
        <v>0</v>
      </c>
      <c r="M11549" s="2">
        <v>0</v>
      </c>
      <c r="N11549" s="2">
        <v>0</v>
      </c>
      <c r="O11549" s="2">
        <v>0</v>
      </c>
      <c r="P11549" s="2">
        <v>0</v>
      </c>
      <c r="Q11549" s="2">
        <v>0</v>
      </c>
    </row>
    <row r="11550" spans="1:17" ht="19.5" customHeight="1">
      <c r="A11550" s="2" t="s">
        <v>43290</v>
      </c>
      <c r="B11550" s="2">
        <v>4165</v>
      </c>
      <c r="C11550" s="2">
        <v>282</v>
      </c>
      <c r="D11550" s="2" t="s">
        <v>43286</v>
      </c>
      <c r="E11550" s="2" t="s">
        <v>43291</v>
      </c>
      <c r="F11550" s="2" t="s">
        <v>43292</v>
      </c>
      <c r="G11550" s="2" t="s">
        <v>43293</v>
      </c>
      <c r="H11550" s="2" t="s">
        <v>43289</v>
      </c>
      <c r="I11550" s="2">
        <v>16.758208379999999</v>
      </c>
      <c r="J11550" s="2">
        <v>31.573297409999999</v>
      </c>
      <c r="K11550" s="2">
        <v>0</v>
      </c>
      <c r="L11550" s="2">
        <v>0</v>
      </c>
      <c r="M11550" s="2">
        <v>0</v>
      </c>
      <c r="N11550" s="2">
        <v>0</v>
      </c>
      <c r="O11550" s="2">
        <v>0</v>
      </c>
      <c r="P11550" s="2">
        <v>0</v>
      </c>
      <c r="Q11550" s="2">
        <v>0</v>
      </c>
    </row>
    <row r="11551" spans="1:17" ht="19.5" customHeight="1">
      <c r="A11551" s="2" t="s">
        <v>43294</v>
      </c>
      <c r="B11551" s="2">
        <v>29565</v>
      </c>
      <c r="C11551" s="2">
        <v>231</v>
      </c>
      <c r="D11551" s="2" t="s">
        <v>43286</v>
      </c>
      <c r="E11551" s="2" t="s">
        <v>43295</v>
      </c>
      <c r="F11551" s="2">
        <v>4</v>
      </c>
      <c r="G11551" s="2">
        <v>32</v>
      </c>
      <c r="H11551" s="2" t="s">
        <v>43289</v>
      </c>
      <c r="I11551" s="2">
        <v>16.758208379999999</v>
      </c>
      <c r="J11551" s="2">
        <v>0</v>
      </c>
      <c r="K11551" s="2">
        <v>0</v>
      </c>
      <c r="L11551" s="2">
        <v>0</v>
      </c>
      <c r="M11551" s="2">
        <v>0</v>
      </c>
      <c r="N11551" s="2">
        <v>0</v>
      </c>
      <c r="O11551" s="2">
        <v>0</v>
      </c>
      <c r="P11551" s="2">
        <v>0</v>
      </c>
      <c r="Q11551" s="2">
        <v>0</v>
      </c>
    </row>
    <row r="11552" spans="1:17" ht="19.5" customHeight="1">
      <c r="A11552" s="2" t="s">
        <v>43296</v>
      </c>
      <c r="B11552" s="2">
        <v>4921</v>
      </c>
      <c r="C11552" s="2">
        <v>258</v>
      </c>
      <c r="D11552" s="2" t="s">
        <v>225</v>
      </c>
      <c r="E11552" s="2" t="s">
        <v>43297</v>
      </c>
      <c r="F11552" s="2" t="s">
        <v>43298</v>
      </c>
      <c r="G11552" s="2" t="s">
        <v>43299</v>
      </c>
      <c r="H11552" s="2" t="s">
        <v>229</v>
      </c>
      <c r="I11552" s="2">
        <v>54.464177229999997</v>
      </c>
      <c r="J11552" s="2">
        <v>28.065153250000002</v>
      </c>
      <c r="K11552" s="2">
        <v>0</v>
      </c>
      <c r="L11552" s="2">
        <v>0</v>
      </c>
      <c r="M11552" s="2">
        <v>41.869033659999999</v>
      </c>
      <c r="N11552" s="2">
        <v>0</v>
      </c>
      <c r="O11552" s="2">
        <v>0</v>
      </c>
      <c r="P11552" s="2">
        <v>22.585599420000001</v>
      </c>
      <c r="Q11552" s="2">
        <v>0</v>
      </c>
    </row>
    <row r="11553" spans="1:17" ht="19.5" customHeight="1">
      <c r="A11553" s="2" t="s">
        <v>43300</v>
      </c>
      <c r="B11553" s="2">
        <v>7324</v>
      </c>
      <c r="C11553" s="2">
        <v>158</v>
      </c>
      <c r="D11553" s="2" t="s">
        <v>225</v>
      </c>
      <c r="E11553" s="2" t="s">
        <v>43301</v>
      </c>
      <c r="F11553" s="2" t="s">
        <v>43302</v>
      </c>
      <c r="G11553" s="2" t="s">
        <v>43303</v>
      </c>
      <c r="H11553" s="2" t="s">
        <v>229</v>
      </c>
      <c r="I11553" s="2">
        <v>25.137312569999999</v>
      </c>
      <c r="J11553" s="2">
        <v>28.065153250000002</v>
      </c>
      <c r="K11553" s="2">
        <v>0</v>
      </c>
      <c r="L11553" s="2">
        <v>0</v>
      </c>
      <c r="M11553" s="2">
        <v>0</v>
      </c>
      <c r="N11553" s="2">
        <v>0</v>
      </c>
      <c r="O11553" s="2">
        <v>0</v>
      </c>
      <c r="P11553" s="2">
        <v>0</v>
      </c>
      <c r="Q11553" s="2">
        <v>0</v>
      </c>
    </row>
    <row r="11554" spans="1:17" ht="19.5" customHeight="1">
      <c r="A11554" s="2" t="s">
        <v>43304</v>
      </c>
      <c r="B11554" s="2">
        <v>8408</v>
      </c>
      <c r="C11554" s="2">
        <v>202</v>
      </c>
      <c r="D11554" s="2" t="s">
        <v>43305</v>
      </c>
      <c r="E11554" s="2" t="s">
        <v>43306</v>
      </c>
      <c r="F11554" s="2" t="s">
        <v>43307</v>
      </c>
      <c r="G11554" s="2" t="s">
        <v>43308</v>
      </c>
      <c r="H11554" s="2" t="s">
        <v>65</v>
      </c>
      <c r="I11554" s="2">
        <v>37.705968849999998</v>
      </c>
      <c r="J11554" s="2">
        <v>59.638450659999997</v>
      </c>
      <c r="K11554" s="2">
        <v>27.935887139999998</v>
      </c>
      <c r="L11554" s="2">
        <v>45.804323930000002</v>
      </c>
      <c r="M11554" s="2">
        <v>58.616647129999997</v>
      </c>
      <c r="N11554" s="2">
        <v>97.844622740000005</v>
      </c>
      <c r="O11554" s="2">
        <v>0</v>
      </c>
      <c r="P11554" s="2">
        <v>22.585599420000001</v>
      </c>
      <c r="Q11554" s="2">
        <v>22.867858080000001</v>
      </c>
    </row>
    <row r="11555" spans="1:17" ht="19.5" customHeight="1">
      <c r="A11555" s="2" t="s">
        <v>43309</v>
      </c>
      <c r="B11555" s="2">
        <v>3300</v>
      </c>
      <c r="C11555" s="2">
        <v>178</v>
      </c>
      <c r="D11555" s="2" t="s">
        <v>43305</v>
      </c>
      <c r="E11555" s="2" t="s">
        <v>43310</v>
      </c>
      <c r="F11555" s="2" t="s">
        <v>43311</v>
      </c>
      <c r="G11555" s="2" t="s">
        <v>43312</v>
      </c>
      <c r="H11555" s="2" t="s">
        <v>65</v>
      </c>
      <c r="I11555" s="2">
        <v>75.411937710000004</v>
      </c>
      <c r="J11555" s="2">
        <v>63.146594819999997</v>
      </c>
      <c r="K11555" s="2">
        <v>34.919858920000003</v>
      </c>
      <c r="L11555" s="2">
        <v>82.44778307</v>
      </c>
      <c r="M11555" s="2">
        <v>16.747613470000001</v>
      </c>
      <c r="N11555" s="2">
        <v>55.911212990000003</v>
      </c>
      <c r="O11555" s="2">
        <v>24.795745050000001</v>
      </c>
      <c r="P11555" s="2">
        <v>22.585599420000001</v>
      </c>
      <c r="Q11555" s="2">
        <v>57.169645209999999</v>
      </c>
    </row>
    <row r="11556" spans="1:17" ht="19.5" customHeight="1">
      <c r="A11556" s="2" t="s">
        <v>43313</v>
      </c>
      <c r="B11556" s="2">
        <v>4993</v>
      </c>
      <c r="C11556" s="2">
        <v>265</v>
      </c>
      <c r="D11556" s="2" t="s">
        <v>43305</v>
      </c>
      <c r="E11556" s="2" t="s">
        <v>43314</v>
      </c>
      <c r="F11556" s="2" t="s">
        <v>43315</v>
      </c>
      <c r="G11556" s="2" t="s">
        <v>43316</v>
      </c>
      <c r="H11556" s="2" t="s">
        <v>65</v>
      </c>
      <c r="I11556" s="2">
        <v>41.895520949999998</v>
      </c>
      <c r="J11556" s="2">
        <v>31.573297409999999</v>
      </c>
      <c r="K11556" s="2">
        <v>0</v>
      </c>
      <c r="L11556" s="2">
        <v>54.96518871</v>
      </c>
      <c r="M11556" s="2">
        <v>33.495226930000001</v>
      </c>
      <c r="N11556" s="2">
        <v>0</v>
      </c>
      <c r="O11556" s="2">
        <v>0</v>
      </c>
      <c r="P11556" s="2">
        <v>0</v>
      </c>
      <c r="Q11556" s="2">
        <v>0</v>
      </c>
    </row>
    <row r="11557" spans="1:17" ht="19.5" customHeight="1">
      <c r="A11557" s="2" t="s">
        <v>43317</v>
      </c>
      <c r="B11557" s="2">
        <v>4971</v>
      </c>
      <c r="C11557" s="2">
        <v>243</v>
      </c>
      <c r="D11557" s="2" t="s">
        <v>43305</v>
      </c>
      <c r="E11557" s="2" t="s">
        <v>43318</v>
      </c>
      <c r="F11557" s="2" t="s">
        <v>3994</v>
      </c>
      <c r="G11557" s="2" t="s">
        <v>43319</v>
      </c>
      <c r="H11557" s="2" t="s">
        <v>65</v>
      </c>
      <c r="I11557" s="2">
        <v>8.3791041899999996</v>
      </c>
      <c r="J11557" s="2">
        <v>0</v>
      </c>
      <c r="K11557" s="2">
        <v>0</v>
      </c>
      <c r="L11557" s="2">
        <v>0</v>
      </c>
      <c r="M11557" s="2">
        <v>50.242840399999999</v>
      </c>
      <c r="N11557" s="2">
        <v>0</v>
      </c>
      <c r="O11557" s="2">
        <v>0</v>
      </c>
      <c r="P11557" s="2">
        <v>0</v>
      </c>
      <c r="Q11557" s="2">
        <v>0</v>
      </c>
    </row>
    <row r="11558" spans="1:17" ht="19.5" customHeight="1">
      <c r="A11558" s="2" t="s">
        <v>43320</v>
      </c>
      <c r="B11558" s="2">
        <v>9178</v>
      </c>
      <c r="C11558" s="2">
        <v>282</v>
      </c>
      <c r="D11558" s="2" t="s">
        <v>43305</v>
      </c>
      <c r="E11558" s="2" t="s">
        <v>43321</v>
      </c>
      <c r="F11558" s="2" t="s">
        <v>546</v>
      </c>
      <c r="G11558" s="2" t="s">
        <v>43322</v>
      </c>
      <c r="H11558" s="2" t="s">
        <v>65</v>
      </c>
      <c r="I11558" s="2">
        <v>8.3791041899999996</v>
      </c>
      <c r="J11558" s="2">
        <v>24.557009099999998</v>
      </c>
      <c r="K11558" s="2">
        <v>0</v>
      </c>
      <c r="L11558" s="2">
        <v>0</v>
      </c>
      <c r="M11558" s="2">
        <v>0</v>
      </c>
      <c r="N11558" s="2">
        <v>0</v>
      </c>
      <c r="O11558" s="2">
        <v>0</v>
      </c>
      <c r="P11558" s="2">
        <v>22.585599420000001</v>
      </c>
      <c r="Q11558" s="2">
        <v>0</v>
      </c>
    </row>
    <row r="11559" spans="1:17" ht="19.5" customHeight="1">
      <c r="A11559" s="2" t="s">
        <v>43323</v>
      </c>
      <c r="B11559" s="2">
        <v>1893</v>
      </c>
      <c r="C11559" s="2">
        <v>228</v>
      </c>
      <c r="D11559" s="2" t="s">
        <v>43305</v>
      </c>
      <c r="E11559" s="2" t="s">
        <v>43324</v>
      </c>
      <c r="F11559" s="2" t="s">
        <v>43325</v>
      </c>
      <c r="G11559" s="2" t="s">
        <v>43326</v>
      </c>
      <c r="H11559" s="2" t="s">
        <v>65</v>
      </c>
      <c r="I11559" s="2">
        <v>0</v>
      </c>
      <c r="J11559" s="2">
        <v>24.557009099999998</v>
      </c>
      <c r="K11559" s="2">
        <v>41.903830710000001</v>
      </c>
      <c r="L11559" s="2">
        <v>0</v>
      </c>
      <c r="M11559" s="2">
        <v>0</v>
      </c>
      <c r="N11559" s="2">
        <v>27.955606499999998</v>
      </c>
      <c r="O11559" s="2">
        <v>0</v>
      </c>
      <c r="P11559" s="2">
        <v>45.171198840000002</v>
      </c>
      <c r="Q11559" s="2">
        <v>0</v>
      </c>
    </row>
    <row r="11560" spans="1:17" ht="19.5" customHeight="1">
      <c r="A11560" s="2" t="s">
        <v>43327</v>
      </c>
      <c r="B11560" s="2">
        <v>700</v>
      </c>
      <c r="C11560" s="2">
        <v>324</v>
      </c>
      <c r="D11560" s="2" t="s">
        <v>225</v>
      </c>
      <c r="E11560" s="2" t="s">
        <v>43328</v>
      </c>
      <c r="F11560" s="2" t="s">
        <v>43329</v>
      </c>
      <c r="G11560" s="2" t="s">
        <v>43330</v>
      </c>
      <c r="H11560" s="2" t="s">
        <v>229</v>
      </c>
      <c r="I11560" s="2">
        <v>12.568656280000001</v>
      </c>
      <c r="J11560" s="2">
        <v>14.032576629999999</v>
      </c>
      <c r="K11560" s="2">
        <v>34.919858920000003</v>
      </c>
      <c r="L11560" s="2">
        <v>45.804323930000002</v>
      </c>
      <c r="M11560" s="2">
        <v>0</v>
      </c>
      <c r="N11560" s="2">
        <v>0</v>
      </c>
      <c r="O11560" s="2">
        <v>0</v>
      </c>
      <c r="P11560" s="2">
        <v>0</v>
      </c>
      <c r="Q11560" s="2">
        <v>0</v>
      </c>
    </row>
    <row r="11561" spans="1:17" ht="19.5" customHeight="1">
      <c r="A11561" s="2" t="s">
        <v>43331</v>
      </c>
      <c r="B11561" s="2">
        <v>612</v>
      </c>
      <c r="C11561" s="2">
        <v>305</v>
      </c>
      <c r="D11561" s="2" t="s">
        <v>43332</v>
      </c>
      <c r="E11561" s="2" t="s">
        <v>43333</v>
      </c>
      <c r="F11561" s="2" t="s">
        <v>43334</v>
      </c>
      <c r="G11561" s="2" t="s">
        <v>43335</v>
      </c>
      <c r="H11561" s="2" t="s">
        <v>43336</v>
      </c>
      <c r="I11561" s="2">
        <v>284.8895425</v>
      </c>
      <c r="J11561" s="2">
        <v>343.7981274</v>
      </c>
      <c r="K11561" s="2">
        <v>216.50312529999999</v>
      </c>
      <c r="L11561" s="2">
        <v>164.8955661</v>
      </c>
      <c r="M11561" s="2">
        <v>309.83084910000002</v>
      </c>
      <c r="N11561" s="2">
        <v>139.77803249999999</v>
      </c>
      <c r="O11561" s="2">
        <v>223.16170550000001</v>
      </c>
      <c r="P11561" s="2">
        <v>248.4415936</v>
      </c>
      <c r="Q11561" s="2">
        <v>240.11250989999999</v>
      </c>
    </row>
    <row r="11562" spans="1:17" ht="19.5" customHeight="1">
      <c r="A11562" s="2" t="s">
        <v>43337</v>
      </c>
      <c r="B11562" s="2">
        <v>9890</v>
      </c>
      <c r="C11562" s="2">
        <v>205</v>
      </c>
      <c r="D11562" s="2" t="s">
        <v>43332</v>
      </c>
      <c r="E11562" s="2" t="s">
        <v>43338</v>
      </c>
      <c r="F11562" s="2" t="s">
        <v>43339</v>
      </c>
      <c r="G11562" s="2" t="s">
        <v>43340</v>
      </c>
      <c r="H11562" s="2" t="s">
        <v>43336</v>
      </c>
      <c r="I11562" s="2">
        <v>8.3791041899999996</v>
      </c>
      <c r="J11562" s="2">
        <v>28.065153250000002</v>
      </c>
      <c r="K11562" s="2">
        <v>0</v>
      </c>
      <c r="L11562" s="2">
        <v>0</v>
      </c>
      <c r="M11562" s="2">
        <v>0</v>
      </c>
      <c r="N11562" s="2">
        <v>69.889016240000004</v>
      </c>
      <c r="O11562" s="2">
        <v>0</v>
      </c>
      <c r="P11562" s="2">
        <v>0</v>
      </c>
      <c r="Q11562" s="2">
        <v>0</v>
      </c>
    </row>
    <row r="11563" spans="1:17" ht="19.5" customHeight="1">
      <c r="A11563" s="2" t="s">
        <v>43341</v>
      </c>
      <c r="B11563" s="2">
        <v>12269</v>
      </c>
      <c r="C11563" s="2">
        <v>301</v>
      </c>
      <c r="D11563" s="2" t="s">
        <v>43332</v>
      </c>
      <c r="E11563" s="2" t="s">
        <v>43342</v>
      </c>
      <c r="F11563" s="2" t="s">
        <v>557</v>
      </c>
      <c r="G11563" s="2" t="s">
        <v>43343</v>
      </c>
      <c r="H11563" s="2" t="s">
        <v>43336</v>
      </c>
      <c r="I11563" s="2">
        <v>0</v>
      </c>
      <c r="J11563" s="2">
        <v>0</v>
      </c>
      <c r="K11563" s="2">
        <v>0</v>
      </c>
      <c r="L11563" s="2">
        <v>0</v>
      </c>
      <c r="M11563" s="2">
        <v>0</v>
      </c>
      <c r="N11563" s="2">
        <v>0</v>
      </c>
      <c r="O11563" s="2">
        <v>37.193617580000002</v>
      </c>
      <c r="P11563" s="2">
        <v>0</v>
      </c>
      <c r="Q11563" s="2">
        <v>34.30178712</v>
      </c>
    </row>
    <row r="11564" spans="1:17" ht="19.5" customHeight="1">
      <c r="A11564" s="2" t="s">
        <v>43344</v>
      </c>
      <c r="B11564" s="2">
        <v>2737</v>
      </c>
      <c r="C11564" s="2">
        <v>171</v>
      </c>
      <c r="D11564" s="2" t="s">
        <v>43345</v>
      </c>
      <c r="E11564" s="2" t="s">
        <v>43346</v>
      </c>
      <c r="F11564" s="2" t="s">
        <v>43347</v>
      </c>
      <c r="G11564" s="2" t="s">
        <v>43348</v>
      </c>
      <c r="H11564" s="2" t="s">
        <v>43349</v>
      </c>
      <c r="I11564" s="2">
        <v>16.758208379999999</v>
      </c>
      <c r="J11564" s="2">
        <v>0</v>
      </c>
      <c r="K11564" s="2">
        <v>13.967943569999999</v>
      </c>
      <c r="L11564" s="2">
        <v>0</v>
      </c>
      <c r="M11564" s="2">
        <v>0</v>
      </c>
      <c r="N11564" s="2">
        <v>0</v>
      </c>
      <c r="O11564" s="2">
        <v>0</v>
      </c>
      <c r="P11564" s="2">
        <v>0</v>
      </c>
      <c r="Q11564" s="2">
        <v>22.867858080000001</v>
      </c>
    </row>
    <row r="11565" spans="1:17" ht="19.5" customHeight="1">
      <c r="A11565" s="2" t="s">
        <v>43350</v>
      </c>
      <c r="B11565" s="2">
        <v>2734</v>
      </c>
      <c r="C11565" s="2">
        <v>171</v>
      </c>
      <c r="D11565" s="2" t="s">
        <v>43345</v>
      </c>
      <c r="E11565" s="2" t="s">
        <v>43346</v>
      </c>
      <c r="F11565" s="2">
        <v>5</v>
      </c>
      <c r="G11565" s="2">
        <v>17</v>
      </c>
      <c r="H11565" s="2" t="s">
        <v>43349</v>
      </c>
      <c r="I11565" s="2">
        <v>20.947760469999999</v>
      </c>
      <c r="J11565" s="2">
        <v>0</v>
      </c>
      <c r="K11565" s="2">
        <v>0</v>
      </c>
      <c r="L11565" s="2">
        <v>0</v>
      </c>
      <c r="M11565" s="2">
        <v>0</v>
      </c>
      <c r="N11565" s="2">
        <v>0</v>
      </c>
      <c r="O11565" s="2">
        <v>0</v>
      </c>
      <c r="P11565" s="2">
        <v>0</v>
      </c>
      <c r="Q11565" s="2">
        <v>0</v>
      </c>
    </row>
    <row r="11566" spans="1:17" ht="19.5" customHeight="1">
      <c r="A11566" s="2" t="s">
        <v>43351</v>
      </c>
      <c r="B11566" s="2">
        <v>4512</v>
      </c>
      <c r="C11566" s="2">
        <v>314</v>
      </c>
      <c r="D11566" s="2" t="s">
        <v>43352</v>
      </c>
      <c r="E11566" s="2" t="s">
        <v>43353</v>
      </c>
      <c r="F11566" s="2" t="s">
        <v>43354</v>
      </c>
      <c r="G11566" s="2" t="s">
        <v>43355</v>
      </c>
      <c r="H11566" s="2" t="s">
        <v>43356</v>
      </c>
      <c r="I11566" s="2">
        <v>8.3791041899999996</v>
      </c>
      <c r="J11566" s="2">
        <v>0</v>
      </c>
      <c r="K11566" s="2">
        <v>0</v>
      </c>
      <c r="L11566" s="2">
        <v>0</v>
      </c>
      <c r="M11566" s="2">
        <v>0</v>
      </c>
      <c r="N11566" s="2">
        <v>0</v>
      </c>
      <c r="O11566" s="2">
        <v>24.795745050000001</v>
      </c>
      <c r="P11566" s="2">
        <v>45.171198840000002</v>
      </c>
      <c r="Q11566" s="2">
        <v>0</v>
      </c>
    </row>
    <row r="11567" spans="1:17" ht="19.5" customHeight="1">
      <c r="A11567" s="2" t="s">
        <v>43357</v>
      </c>
      <c r="B11567" s="2">
        <v>9424</v>
      </c>
      <c r="C11567" s="2">
        <v>157</v>
      </c>
      <c r="D11567" s="2" t="s">
        <v>225</v>
      </c>
      <c r="E11567" s="2" t="s">
        <v>43358</v>
      </c>
      <c r="F11567" s="2" t="s">
        <v>43359</v>
      </c>
      <c r="G11567" s="2" t="s">
        <v>43360</v>
      </c>
      <c r="H11567" s="2" t="s">
        <v>229</v>
      </c>
      <c r="I11567" s="2">
        <v>8.3791041899999996</v>
      </c>
      <c r="J11567" s="2">
        <v>28.065153250000002</v>
      </c>
      <c r="K11567" s="2">
        <v>0</v>
      </c>
      <c r="L11567" s="2">
        <v>18.321729569999999</v>
      </c>
      <c r="M11567" s="2">
        <v>33.495226930000001</v>
      </c>
      <c r="N11567" s="2">
        <v>55.911212990000003</v>
      </c>
      <c r="O11567" s="2">
        <v>0</v>
      </c>
      <c r="P11567" s="2">
        <v>22.585599420000001</v>
      </c>
      <c r="Q11567" s="2">
        <v>0</v>
      </c>
    </row>
    <row r="11568" spans="1:17" ht="19.5" customHeight="1">
      <c r="A11568" s="2" t="s">
        <v>43361</v>
      </c>
      <c r="B11568" s="2">
        <v>5233</v>
      </c>
      <c r="C11568" s="2">
        <v>147</v>
      </c>
      <c r="D11568" s="2" t="s">
        <v>225</v>
      </c>
      <c r="E11568" s="2" t="s">
        <v>43362</v>
      </c>
      <c r="F11568" s="2" t="s">
        <v>2116</v>
      </c>
      <c r="G11568" s="2">
        <v>140105</v>
      </c>
      <c r="H11568" s="2" t="s">
        <v>229</v>
      </c>
      <c r="I11568" s="2">
        <v>0</v>
      </c>
      <c r="J11568" s="2">
        <v>10.524432470000001</v>
      </c>
      <c r="K11568" s="2">
        <v>0</v>
      </c>
      <c r="L11568" s="2">
        <v>0</v>
      </c>
      <c r="M11568" s="2">
        <v>41.869033659999999</v>
      </c>
      <c r="N11568" s="2">
        <v>0</v>
      </c>
      <c r="O11568" s="2">
        <v>0</v>
      </c>
      <c r="P11568" s="2">
        <v>0</v>
      </c>
      <c r="Q11568" s="2">
        <v>0</v>
      </c>
    </row>
    <row r="11569" spans="1:17" ht="19.5" customHeight="1">
      <c r="A11569" s="2" t="s">
        <v>43363</v>
      </c>
      <c r="B11569" s="2">
        <v>2153</v>
      </c>
      <c r="C11569" s="2">
        <v>302</v>
      </c>
      <c r="D11569" s="2" t="s">
        <v>225</v>
      </c>
      <c r="E11569" s="2" t="s">
        <v>43364</v>
      </c>
      <c r="F11569" s="2" t="s">
        <v>43365</v>
      </c>
      <c r="G11569" s="2" t="s">
        <v>43366</v>
      </c>
      <c r="H11569" s="2" t="s">
        <v>229</v>
      </c>
      <c r="I11569" s="2">
        <v>0</v>
      </c>
      <c r="J11569" s="2">
        <v>0</v>
      </c>
      <c r="K11569" s="2">
        <v>0</v>
      </c>
      <c r="L11569" s="2">
        <v>0</v>
      </c>
      <c r="M11569" s="2">
        <v>0</v>
      </c>
      <c r="N11569" s="2">
        <v>0</v>
      </c>
      <c r="O11569" s="2">
        <v>173.5702154</v>
      </c>
      <c r="P11569" s="2">
        <v>0</v>
      </c>
      <c r="Q11569" s="2">
        <v>0</v>
      </c>
    </row>
    <row r="11570" spans="1:17" ht="19.5" customHeight="1">
      <c r="A11570" s="2" t="s">
        <v>43367</v>
      </c>
      <c r="B11570" s="2">
        <v>4155</v>
      </c>
      <c r="C11570" s="2">
        <v>356</v>
      </c>
      <c r="D11570" s="2" t="s">
        <v>43368</v>
      </c>
      <c r="E11570" s="2" t="s">
        <v>43369</v>
      </c>
      <c r="F11570" s="2">
        <v>3</v>
      </c>
      <c r="G11570" s="2">
        <v>37</v>
      </c>
      <c r="H11570" s="2" t="s">
        <v>43370</v>
      </c>
      <c r="I11570" s="2">
        <v>0</v>
      </c>
      <c r="J11570" s="2">
        <v>0</v>
      </c>
      <c r="K11570" s="2">
        <v>0</v>
      </c>
      <c r="L11570" s="2">
        <v>0</v>
      </c>
      <c r="M11570" s="2">
        <v>0</v>
      </c>
      <c r="N11570" s="2">
        <v>0</v>
      </c>
      <c r="O11570" s="2">
        <v>37.193617580000002</v>
      </c>
      <c r="P11570" s="2">
        <v>0</v>
      </c>
      <c r="Q11570" s="2">
        <v>0</v>
      </c>
    </row>
    <row r="11571" spans="1:17" ht="19.5" customHeight="1">
      <c r="A11571" s="2" t="s">
        <v>43371</v>
      </c>
      <c r="B11571" s="2">
        <v>2682</v>
      </c>
      <c r="C11571" s="2">
        <v>355</v>
      </c>
      <c r="D11571" s="2" t="s">
        <v>43368</v>
      </c>
      <c r="E11571" s="2" t="s">
        <v>43372</v>
      </c>
      <c r="F11571" s="2">
        <v>3</v>
      </c>
      <c r="G11571" s="2">
        <v>46</v>
      </c>
      <c r="H11571" s="2" t="s">
        <v>43370</v>
      </c>
      <c r="I11571" s="2">
        <v>12.568656280000001</v>
      </c>
      <c r="J11571" s="2">
        <v>0</v>
      </c>
      <c r="K11571" s="2">
        <v>0</v>
      </c>
      <c r="L11571" s="2">
        <v>0</v>
      </c>
      <c r="M11571" s="2">
        <v>0</v>
      </c>
      <c r="N11571" s="2">
        <v>0</v>
      </c>
      <c r="O11571" s="2">
        <v>0</v>
      </c>
      <c r="P11571" s="2">
        <v>0</v>
      </c>
      <c r="Q11571" s="2">
        <v>0</v>
      </c>
    </row>
    <row r="11572" spans="1:17" ht="19.5" customHeight="1">
      <c r="A11572" s="2" t="s">
        <v>43373</v>
      </c>
      <c r="B11572" s="2">
        <v>4914</v>
      </c>
      <c r="C11572" s="2">
        <v>499</v>
      </c>
      <c r="D11572" s="2" t="s">
        <v>43374</v>
      </c>
      <c r="E11572" s="2" t="s">
        <v>43375</v>
      </c>
      <c r="F11572" s="2" t="s">
        <v>43376</v>
      </c>
      <c r="G11572" s="2" t="s">
        <v>43377</v>
      </c>
      <c r="H11572" s="2" t="s">
        <v>43378</v>
      </c>
      <c r="I11572" s="2">
        <v>25.137312569999999</v>
      </c>
      <c r="J11572" s="2">
        <v>17.540720780000001</v>
      </c>
      <c r="K11572" s="2">
        <v>34.919858920000003</v>
      </c>
      <c r="L11572" s="2">
        <v>0</v>
      </c>
      <c r="M11572" s="2">
        <v>66.990453860000002</v>
      </c>
      <c r="N11572" s="2">
        <v>0</v>
      </c>
      <c r="O11572" s="2">
        <v>0</v>
      </c>
      <c r="P11572" s="2">
        <v>0</v>
      </c>
      <c r="Q11572" s="2">
        <v>102.9053614</v>
      </c>
    </row>
    <row r="11573" spans="1:17" ht="19.5" customHeight="1">
      <c r="A11573" s="2" t="s">
        <v>43379</v>
      </c>
      <c r="B11573" s="2">
        <v>11564</v>
      </c>
      <c r="C11573" s="2">
        <v>185</v>
      </c>
      <c r="D11573" s="2" t="s">
        <v>43374</v>
      </c>
      <c r="E11573" s="2" t="s">
        <v>43380</v>
      </c>
      <c r="F11573" s="2" t="s">
        <v>43381</v>
      </c>
      <c r="G11573" s="2" t="s">
        <v>43382</v>
      </c>
      <c r="H11573" s="2" t="s">
        <v>43378</v>
      </c>
      <c r="I11573" s="2">
        <v>37.705968849999998</v>
      </c>
      <c r="J11573" s="2">
        <v>38.589585720000002</v>
      </c>
      <c r="K11573" s="2">
        <v>90.791633200000007</v>
      </c>
      <c r="L11573" s="2">
        <v>0</v>
      </c>
      <c r="M11573" s="2">
        <v>117.2332943</v>
      </c>
      <c r="N11573" s="2">
        <v>97.844622740000005</v>
      </c>
      <c r="O11573" s="2">
        <v>0</v>
      </c>
      <c r="P11573" s="2">
        <v>45.171198840000002</v>
      </c>
      <c r="Q11573" s="2">
        <v>0</v>
      </c>
    </row>
    <row r="11574" spans="1:17" ht="19.5" customHeight="1">
      <c r="A11574" s="2" t="s">
        <v>43383</v>
      </c>
      <c r="B11574" s="2">
        <v>10776</v>
      </c>
      <c r="C11574" s="2">
        <v>310</v>
      </c>
      <c r="D11574" s="2" t="s">
        <v>43374</v>
      </c>
      <c r="E11574" s="2" t="s">
        <v>43384</v>
      </c>
      <c r="F11574" s="2">
        <v>3</v>
      </c>
      <c r="G11574" s="2">
        <v>83</v>
      </c>
      <c r="H11574" s="2" t="s">
        <v>43378</v>
      </c>
      <c r="I11574" s="2">
        <v>0</v>
      </c>
      <c r="J11574" s="2">
        <v>10.524432470000001</v>
      </c>
      <c r="K11574" s="2">
        <v>0</v>
      </c>
      <c r="L11574" s="2">
        <v>0</v>
      </c>
      <c r="M11574" s="2">
        <v>0</v>
      </c>
      <c r="N11574" s="2">
        <v>0</v>
      </c>
      <c r="O11574" s="2">
        <v>0</v>
      </c>
      <c r="P11574" s="2">
        <v>0</v>
      </c>
      <c r="Q11574" s="2">
        <v>0</v>
      </c>
    </row>
    <row r="11575" spans="1:17" ht="19.5" customHeight="1">
      <c r="A11575" s="2" t="s">
        <v>43385</v>
      </c>
      <c r="B11575" s="2">
        <v>11036</v>
      </c>
      <c r="C11575" s="2">
        <v>205</v>
      </c>
      <c r="D11575" s="2" t="s">
        <v>225</v>
      </c>
      <c r="E11575" s="2" t="s">
        <v>43386</v>
      </c>
      <c r="F11575" s="2" t="s">
        <v>43387</v>
      </c>
      <c r="G11575" s="2" t="s">
        <v>43388</v>
      </c>
      <c r="H11575" s="2" t="s">
        <v>229</v>
      </c>
      <c r="I11575" s="2">
        <v>0</v>
      </c>
      <c r="J11575" s="2">
        <v>10.524432470000001</v>
      </c>
      <c r="K11575" s="2">
        <v>0</v>
      </c>
      <c r="L11575" s="2">
        <v>0</v>
      </c>
      <c r="M11575" s="2">
        <v>16.747613470000001</v>
      </c>
      <c r="N11575" s="2">
        <v>27.955606499999998</v>
      </c>
      <c r="O11575" s="2">
        <v>0</v>
      </c>
      <c r="P11575" s="2">
        <v>0</v>
      </c>
      <c r="Q11575" s="2">
        <v>0</v>
      </c>
    </row>
    <row r="11576" spans="1:17" ht="19.5" customHeight="1">
      <c r="A11576" s="2" t="s">
        <v>43389</v>
      </c>
      <c r="B11576" s="2">
        <v>3764</v>
      </c>
      <c r="C11576" s="2">
        <v>331</v>
      </c>
      <c r="D11576" s="2" t="s">
        <v>225</v>
      </c>
      <c r="E11576" s="2" t="s">
        <v>43390</v>
      </c>
      <c r="F11576" s="2">
        <v>4</v>
      </c>
      <c r="G11576" s="2">
        <v>36</v>
      </c>
      <c r="H11576" s="2" t="s">
        <v>229</v>
      </c>
      <c r="I11576" s="2">
        <v>0</v>
      </c>
      <c r="J11576" s="2">
        <v>14.032576629999999</v>
      </c>
      <c r="K11576" s="2">
        <v>0</v>
      </c>
      <c r="L11576" s="2">
        <v>0</v>
      </c>
      <c r="M11576" s="2">
        <v>0</v>
      </c>
      <c r="N11576" s="2">
        <v>0</v>
      </c>
      <c r="O11576" s="2">
        <v>0</v>
      </c>
      <c r="P11576" s="2">
        <v>0</v>
      </c>
      <c r="Q11576" s="2">
        <v>0</v>
      </c>
    </row>
    <row r="11577" spans="1:17" ht="19.5" customHeight="1">
      <c r="A11577" s="2" t="s">
        <v>43391</v>
      </c>
      <c r="B11577" s="2">
        <v>2784</v>
      </c>
      <c r="C11577" s="2">
        <v>257</v>
      </c>
      <c r="D11577" s="2" t="s">
        <v>225</v>
      </c>
      <c r="E11577" s="2" t="s">
        <v>43392</v>
      </c>
      <c r="F11577" s="2" t="s">
        <v>43393</v>
      </c>
      <c r="G11577" s="2" t="s">
        <v>43394</v>
      </c>
      <c r="H11577" s="2" t="s">
        <v>229</v>
      </c>
      <c r="I11577" s="2">
        <v>33.516416759999998</v>
      </c>
      <c r="J11577" s="2">
        <v>35.081441570000003</v>
      </c>
      <c r="K11577" s="2">
        <v>76.823689630000004</v>
      </c>
      <c r="L11577" s="2">
        <v>82.44778307</v>
      </c>
      <c r="M11577" s="2">
        <v>150.72852119999999</v>
      </c>
      <c r="N11577" s="2">
        <v>83.866819489999997</v>
      </c>
      <c r="O11577" s="2">
        <v>24.795745050000001</v>
      </c>
      <c r="P11577" s="2">
        <v>33.878399129999998</v>
      </c>
      <c r="Q11577" s="2">
        <v>45.735716160000003</v>
      </c>
    </row>
    <row r="11578" spans="1:17" ht="19.5" customHeight="1">
      <c r="A11578" s="2" t="s">
        <v>43395</v>
      </c>
      <c r="B11578" s="2">
        <v>205</v>
      </c>
      <c r="C11578" s="2">
        <v>205</v>
      </c>
      <c r="D11578" s="2" t="s">
        <v>225</v>
      </c>
      <c r="E11578" s="2" t="s">
        <v>43386</v>
      </c>
      <c r="F11578" s="2">
        <v>3</v>
      </c>
      <c r="G11578" s="2">
        <v>53</v>
      </c>
      <c r="H11578" s="2" t="s">
        <v>229</v>
      </c>
      <c r="I11578" s="2">
        <v>0</v>
      </c>
      <c r="J11578" s="2">
        <v>10.524432470000001</v>
      </c>
      <c r="K11578" s="2">
        <v>0</v>
      </c>
      <c r="L11578" s="2">
        <v>0</v>
      </c>
      <c r="M11578" s="2">
        <v>0</v>
      </c>
      <c r="N11578" s="2">
        <v>0</v>
      </c>
      <c r="O11578" s="2">
        <v>0</v>
      </c>
      <c r="P11578" s="2">
        <v>0</v>
      </c>
      <c r="Q11578" s="2">
        <v>0</v>
      </c>
    </row>
    <row r="11579" spans="1:17" ht="19.5" customHeight="1">
      <c r="A11579" s="2" t="s">
        <v>43396</v>
      </c>
      <c r="B11579" s="2">
        <v>2136</v>
      </c>
      <c r="C11579" s="2">
        <v>112</v>
      </c>
      <c r="D11579" s="2" t="s">
        <v>43397</v>
      </c>
      <c r="E11579" s="2" t="s">
        <v>43398</v>
      </c>
      <c r="F11579" s="2" t="s">
        <v>228</v>
      </c>
      <c r="G11579" s="2" t="s">
        <v>3055</v>
      </c>
      <c r="H11579" s="2" t="s">
        <v>65</v>
      </c>
      <c r="I11579" s="2">
        <v>25.137312569999999</v>
      </c>
      <c r="J11579" s="2">
        <v>7.0162883130000004</v>
      </c>
      <c r="K11579" s="2">
        <v>0</v>
      </c>
      <c r="L11579" s="2">
        <v>0</v>
      </c>
      <c r="M11579" s="2">
        <v>0</v>
      </c>
      <c r="N11579" s="2">
        <v>0</v>
      </c>
      <c r="O11579" s="2">
        <v>0</v>
      </c>
      <c r="P11579" s="2">
        <v>0</v>
      </c>
      <c r="Q11579" s="2">
        <v>0</v>
      </c>
    </row>
    <row r="11580" spans="1:17" ht="19.5" customHeight="1">
      <c r="A11580" s="2" t="s">
        <v>43399</v>
      </c>
      <c r="B11580" s="2">
        <v>297</v>
      </c>
      <c r="C11580" s="2">
        <v>297</v>
      </c>
      <c r="D11580" s="2" t="s">
        <v>225</v>
      </c>
      <c r="E11580" s="2" t="s">
        <v>43400</v>
      </c>
      <c r="F11580" s="2" t="s">
        <v>43401</v>
      </c>
      <c r="G11580" s="2" t="s">
        <v>43402</v>
      </c>
      <c r="H11580" s="2" t="s">
        <v>229</v>
      </c>
      <c r="I11580" s="2">
        <v>0</v>
      </c>
      <c r="J11580" s="2">
        <v>0</v>
      </c>
      <c r="K11580" s="2">
        <v>0</v>
      </c>
      <c r="L11580" s="2">
        <v>0</v>
      </c>
      <c r="M11580" s="2">
        <v>33.495226930000001</v>
      </c>
      <c r="N11580" s="2">
        <v>0</v>
      </c>
      <c r="O11580" s="2">
        <v>0</v>
      </c>
      <c r="P11580" s="2">
        <v>0</v>
      </c>
      <c r="Q11580" s="2">
        <v>0</v>
      </c>
    </row>
    <row r="11581" spans="1:17" ht="19.5" customHeight="1">
      <c r="A11581" s="2" t="s">
        <v>43403</v>
      </c>
      <c r="B11581" s="2">
        <v>7545</v>
      </c>
      <c r="C11581" s="2">
        <v>117</v>
      </c>
      <c r="D11581" s="2" t="s">
        <v>225</v>
      </c>
      <c r="E11581" s="2" t="s">
        <v>43404</v>
      </c>
      <c r="F11581" s="2" t="s">
        <v>43405</v>
      </c>
      <c r="G11581" s="2" t="s">
        <v>43406</v>
      </c>
      <c r="H11581" s="2" t="s">
        <v>229</v>
      </c>
      <c r="I11581" s="2">
        <v>0</v>
      </c>
      <c r="J11581" s="2">
        <v>0</v>
      </c>
      <c r="K11581" s="2">
        <v>0</v>
      </c>
      <c r="L11581" s="2">
        <v>0</v>
      </c>
      <c r="M11581" s="2">
        <v>0</v>
      </c>
      <c r="N11581" s="2">
        <v>0</v>
      </c>
      <c r="O11581" s="2">
        <v>37.193617580000002</v>
      </c>
      <c r="P11581" s="2">
        <v>0</v>
      </c>
      <c r="Q11581" s="2">
        <v>0</v>
      </c>
    </row>
    <row r="11582" spans="1:17" ht="19.5" customHeight="1">
      <c r="A11582" s="2" t="s">
        <v>43407</v>
      </c>
      <c r="B11582" s="2">
        <v>1724</v>
      </c>
      <c r="C11582" s="2">
        <v>98</v>
      </c>
      <c r="D11582" s="2" t="s">
        <v>225</v>
      </c>
      <c r="E11582" s="2" t="s">
        <v>43408</v>
      </c>
      <c r="F11582" s="2" t="s">
        <v>43409</v>
      </c>
      <c r="G11582" s="2" t="s">
        <v>43410</v>
      </c>
      <c r="H11582" s="2" t="s">
        <v>229</v>
      </c>
      <c r="I11582" s="2">
        <v>226.2358131</v>
      </c>
      <c r="J11582" s="2">
        <v>385.89585720000002</v>
      </c>
      <c r="K11582" s="2">
        <v>321.26270210000001</v>
      </c>
      <c r="L11582" s="2">
        <v>448.88237450000003</v>
      </c>
      <c r="M11582" s="2">
        <v>711.77357229999996</v>
      </c>
      <c r="N11582" s="2">
        <v>1048.3352440000001</v>
      </c>
      <c r="O11582" s="2">
        <v>359.53830319999997</v>
      </c>
      <c r="P11582" s="2">
        <v>338.78399130000003</v>
      </c>
      <c r="Q11582" s="2">
        <v>297.28215510000001</v>
      </c>
    </row>
    <row r="11583" spans="1:17" ht="19.5" customHeight="1">
      <c r="A11583" s="2" t="s">
        <v>43411</v>
      </c>
      <c r="B11583" s="2">
        <v>14085</v>
      </c>
      <c r="C11583" s="2">
        <v>297</v>
      </c>
      <c r="D11583" s="2" t="s">
        <v>225</v>
      </c>
      <c r="E11583" s="2" t="s">
        <v>43412</v>
      </c>
      <c r="F11583" s="2">
        <v>2</v>
      </c>
      <c r="G11583" s="2">
        <v>12</v>
      </c>
      <c r="H11583" s="2" t="s">
        <v>229</v>
      </c>
      <c r="I11583" s="2">
        <v>8.3791041899999996</v>
      </c>
      <c r="J11583" s="2">
        <v>0</v>
      </c>
      <c r="K11583" s="2">
        <v>0</v>
      </c>
      <c r="L11583" s="2">
        <v>0</v>
      </c>
      <c r="M11583" s="2">
        <v>0</v>
      </c>
      <c r="N11583" s="2">
        <v>0</v>
      </c>
      <c r="O11583" s="2">
        <v>0</v>
      </c>
      <c r="P11583" s="2">
        <v>0</v>
      </c>
      <c r="Q11583" s="2">
        <v>0</v>
      </c>
    </row>
    <row r="11584" spans="1:17" ht="19.5" customHeight="1">
      <c r="A11584" s="2" t="s">
        <v>43413</v>
      </c>
      <c r="B11584" s="2">
        <v>416</v>
      </c>
      <c r="C11584" s="2">
        <v>335</v>
      </c>
      <c r="D11584" s="2" t="s">
        <v>225</v>
      </c>
      <c r="E11584" s="2" t="s">
        <v>43414</v>
      </c>
      <c r="F11584" s="2" t="s">
        <v>345</v>
      </c>
      <c r="G11584" s="2" t="s">
        <v>43415</v>
      </c>
      <c r="H11584" s="2" t="s">
        <v>229</v>
      </c>
      <c r="I11584" s="2">
        <v>0</v>
      </c>
      <c r="J11584" s="2">
        <v>0</v>
      </c>
      <c r="K11584" s="2">
        <v>0</v>
      </c>
      <c r="L11584" s="2">
        <v>0</v>
      </c>
      <c r="M11584" s="2">
        <v>16.747613470000001</v>
      </c>
      <c r="N11584" s="2">
        <v>0</v>
      </c>
      <c r="O11584" s="2">
        <v>0</v>
      </c>
      <c r="P11584" s="2">
        <v>0</v>
      </c>
      <c r="Q11584" s="2">
        <v>0</v>
      </c>
    </row>
    <row r="11585" spans="1:17" ht="19.5" customHeight="1">
      <c r="A11585" s="2" t="s">
        <v>43416</v>
      </c>
      <c r="B11585" s="2">
        <v>18504</v>
      </c>
      <c r="C11585" s="2">
        <v>119</v>
      </c>
      <c r="D11585" s="2" t="s">
        <v>225</v>
      </c>
      <c r="E11585" s="2" t="s">
        <v>43417</v>
      </c>
      <c r="F11585" s="2" t="s">
        <v>16784</v>
      </c>
      <c r="G11585" s="2" t="s">
        <v>43418</v>
      </c>
      <c r="H11585" s="2" t="s">
        <v>229</v>
      </c>
      <c r="I11585" s="2">
        <v>0</v>
      </c>
      <c r="J11585" s="2">
        <v>0</v>
      </c>
      <c r="K11585" s="2">
        <v>0</v>
      </c>
      <c r="L11585" s="2">
        <v>0</v>
      </c>
      <c r="M11585" s="2">
        <v>16.747613470000001</v>
      </c>
      <c r="N11585" s="2">
        <v>0</v>
      </c>
      <c r="O11585" s="2">
        <v>0</v>
      </c>
      <c r="P11585" s="2">
        <v>0</v>
      </c>
      <c r="Q11585" s="2">
        <v>0</v>
      </c>
    </row>
    <row r="11586" spans="1:17" ht="19.5" customHeight="1">
      <c r="A11586" s="2" t="s">
        <v>43419</v>
      </c>
      <c r="B11586" s="2">
        <v>46767</v>
      </c>
      <c r="C11586" s="2">
        <v>160</v>
      </c>
      <c r="D11586" s="2" t="s">
        <v>225</v>
      </c>
      <c r="E11586" s="2" t="s">
        <v>43420</v>
      </c>
      <c r="F11586" s="2" t="s">
        <v>2824</v>
      </c>
      <c r="G11586" s="2" t="s">
        <v>43421</v>
      </c>
      <c r="H11586" s="2" t="s">
        <v>229</v>
      </c>
      <c r="I11586" s="2">
        <v>0</v>
      </c>
      <c r="J11586" s="2">
        <v>0</v>
      </c>
      <c r="K11586" s="2">
        <v>0</v>
      </c>
      <c r="L11586" s="2">
        <v>0</v>
      </c>
      <c r="M11586" s="2">
        <v>25.121420199999999</v>
      </c>
      <c r="N11586" s="2">
        <v>0</v>
      </c>
      <c r="O11586" s="2">
        <v>0</v>
      </c>
      <c r="P11586" s="2">
        <v>0</v>
      </c>
      <c r="Q11586" s="2">
        <v>0</v>
      </c>
    </row>
    <row r="11587" spans="1:17" ht="19.5" customHeight="1">
      <c r="A11587" s="2" t="s">
        <v>43422</v>
      </c>
      <c r="B11587" s="2">
        <v>7048</v>
      </c>
      <c r="C11587" s="2">
        <v>240</v>
      </c>
      <c r="D11587" s="2" t="s">
        <v>225</v>
      </c>
      <c r="E11587" s="2" t="s">
        <v>43423</v>
      </c>
      <c r="F11587" s="2" t="s">
        <v>43424</v>
      </c>
      <c r="G11587" s="2" t="s">
        <v>43425</v>
      </c>
      <c r="H11587" s="2" t="s">
        <v>229</v>
      </c>
      <c r="I11587" s="2">
        <v>20.947760469999999</v>
      </c>
      <c r="J11587" s="2">
        <v>14.032576629999999</v>
      </c>
      <c r="K11587" s="2">
        <v>13.967943569999999</v>
      </c>
      <c r="L11587" s="2">
        <v>18.321729569999999</v>
      </c>
      <c r="M11587" s="2">
        <v>66.990453860000002</v>
      </c>
      <c r="N11587" s="2">
        <v>97.844622740000005</v>
      </c>
      <c r="O11587" s="2">
        <v>0</v>
      </c>
      <c r="P11587" s="2">
        <v>45.171198840000002</v>
      </c>
      <c r="Q11587" s="2">
        <v>0</v>
      </c>
    </row>
    <row r="11588" spans="1:17" ht="19.5" customHeight="1">
      <c r="A11588" s="2" t="s">
        <v>43426</v>
      </c>
      <c r="B11588" s="2">
        <v>43053</v>
      </c>
      <c r="C11588" s="2">
        <v>109</v>
      </c>
      <c r="D11588" s="2" t="s">
        <v>43427</v>
      </c>
      <c r="E11588" s="2" t="s">
        <v>43428</v>
      </c>
      <c r="F11588" s="2" t="s">
        <v>43429</v>
      </c>
      <c r="G11588" s="2" t="s">
        <v>43430</v>
      </c>
      <c r="H11588" s="2" t="s">
        <v>43431</v>
      </c>
      <c r="I11588" s="2">
        <v>58.653729329999997</v>
      </c>
      <c r="J11588" s="2">
        <v>49.114018190000003</v>
      </c>
      <c r="K11588" s="2">
        <v>118.72752029999999</v>
      </c>
      <c r="L11588" s="2">
        <v>82.44778307</v>
      </c>
      <c r="M11588" s="2">
        <v>33.495226930000001</v>
      </c>
      <c r="N11588" s="2">
        <v>69.889016240000004</v>
      </c>
      <c r="O11588" s="2">
        <v>37.193617580000002</v>
      </c>
      <c r="P11588" s="2">
        <v>33.878399129999998</v>
      </c>
      <c r="Q11588" s="2">
        <v>0</v>
      </c>
    </row>
    <row r="11589" spans="1:17" ht="19.5" customHeight="1">
      <c r="A11589" s="2" t="s">
        <v>43432</v>
      </c>
      <c r="B11589" s="2">
        <v>30493</v>
      </c>
      <c r="C11589" s="2">
        <v>438</v>
      </c>
      <c r="D11589" s="2" t="s">
        <v>43427</v>
      </c>
      <c r="E11589" s="2" t="s">
        <v>43433</v>
      </c>
      <c r="F11589" s="2" t="s">
        <v>43434</v>
      </c>
      <c r="G11589" s="2" t="s">
        <v>43435</v>
      </c>
      <c r="H11589" s="2" t="s">
        <v>43431</v>
      </c>
      <c r="I11589" s="2">
        <v>146.63432330000001</v>
      </c>
      <c r="J11589" s="2">
        <v>154.3583429</v>
      </c>
      <c r="K11589" s="2">
        <v>230.47106890000001</v>
      </c>
      <c r="L11589" s="2">
        <v>192.37816050000001</v>
      </c>
      <c r="M11589" s="2">
        <v>159.10232790000001</v>
      </c>
      <c r="N11589" s="2">
        <v>153.75583570000001</v>
      </c>
      <c r="O11589" s="2">
        <v>173.5702154</v>
      </c>
      <c r="P11589" s="2">
        <v>45.171198840000002</v>
      </c>
      <c r="Q11589" s="2">
        <v>125.7732195</v>
      </c>
    </row>
    <row r="11590" spans="1:17" ht="19.5" customHeight="1">
      <c r="A11590" s="2" t="s">
        <v>43436</v>
      </c>
      <c r="B11590" s="2">
        <v>6556</v>
      </c>
      <c r="C11590" s="2">
        <v>404</v>
      </c>
      <c r="D11590" s="2" t="s">
        <v>43427</v>
      </c>
      <c r="E11590" s="2" t="s">
        <v>43437</v>
      </c>
      <c r="F11590" s="2" t="s">
        <v>43438</v>
      </c>
      <c r="G11590" s="2" t="s">
        <v>43439</v>
      </c>
      <c r="H11590" s="2" t="s">
        <v>43431</v>
      </c>
      <c r="I11590" s="2">
        <v>875.61638789999995</v>
      </c>
      <c r="J11590" s="2">
        <v>599.89265079999996</v>
      </c>
      <c r="K11590" s="2">
        <v>1159.3393160000001</v>
      </c>
      <c r="L11590" s="2">
        <v>558.81275189999997</v>
      </c>
      <c r="M11590" s="2">
        <v>477.30698380000001</v>
      </c>
      <c r="N11590" s="2">
        <v>545.13432669999997</v>
      </c>
      <c r="O11590" s="2">
        <v>471.11915599999998</v>
      </c>
      <c r="P11590" s="2">
        <v>519.46878670000001</v>
      </c>
      <c r="Q11590" s="2">
        <v>594.56431009999994</v>
      </c>
    </row>
    <row r="11591" spans="1:17" ht="19.5" customHeight="1">
      <c r="A11591" s="2" t="s">
        <v>43440</v>
      </c>
      <c r="B11591" s="2">
        <v>8496</v>
      </c>
      <c r="C11591" s="2">
        <v>287</v>
      </c>
      <c r="D11591" s="2" t="s">
        <v>43427</v>
      </c>
      <c r="E11591" s="2" t="s">
        <v>43441</v>
      </c>
      <c r="F11591" s="2" t="s">
        <v>1361</v>
      </c>
      <c r="G11591" s="2" t="s">
        <v>43442</v>
      </c>
      <c r="H11591" s="2" t="s">
        <v>43431</v>
      </c>
      <c r="I11591" s="2">
        <v>25.137312569999999</v>
      </c>
      <c r="J11591" s="2">
        <v>21.048864940000001</v>
      </c>
      <c r="K11591" s="2">
        <v>13.967943569999999</v>
      </c>
      <c r="L11591" s="2">
        <v>0</v>
      </c>
      <c r="M11591" s="2">
        <v>0</v>
      </c>
      <c r="N11591" s="2">
        <v>0</v>
      </c>
      <c r="O11591" s="2">
        <v>0</v>
      </c>
      <c r="P11591" s="2">
        <v>0</v>
      </c>
      <c r="Q11591" s="2">
        <v>0</v>
      </c>
    </row>
    <row r="11592" spans="1:17" ht="19.5" customHeight="1">
      <c r="A11592" s="2" t="s">
        <v>43443</v>
      </c>
      <c r="B11592" s="2">
        <v>13232</v>
      </c>
      <c r="C11592" s="2">
        <v>393</v>
      </c>
      <c r="D11592" s="2" t="s">
        <v>43427</v>
      </c>
      <c r="E11592" s="2" t="s">
        <v>43444</v>
      </c>
      <c r="F11592" s="2" t="s">
        <v>3230</v>
      </c>
      <c r="G11592" s="2" t="s">
        <v>43445</v>
      </c>
      <c r="H11592" s="2" t="s">
        <v>43431</v>
      </c>
      <c r="I11592" s="2">
        <v>37.705968849999998</v>
      </c>
      <c r="J11592" s="2">
        <v>17.540720780000001</v>
      </c>
      <c r="K11592" s="2">
        <v>0</v>
      </c>
      <c r="L11592" s="2">
        <v>0</v>
      </c>
      <c r="M11592" s="2">
        <v>0</v>
      </c>
      <c r="N11592" s="2">
        <v>0</v>
      </c>
      <c r="O11592" s="2">
        <v>0</v>
      </c>
      <c r="P11592" s="2">
        <v>0</v>
      </c>
      <c r="Q11592" s="2">
        <v>0</v>
      </c>
    </row>
    <row r="11593" spans="1:17" ht="19.5" customHeight="1">
      <c r="A11593" s="2" t="s">
        <v>43446</v>
      </c>
      <c r="B11593" s="2">
        <v>14097</v>
      </c>
      <c r="C11593" s="2">
        <v>257</v>
      </c>
      <c r="D11593" s="2" t="s">
        <v>43427</v>
      </c>
      <c r="E11593" s="2" t="s">
        <v>43447</v>
      </c>
      <c r="F11593" s="2" t="s">
        <v>43448</v>
      </c>
      <c r="G11593" s="2" t="s">
        <v>43449</v>
      </c>
      <c r="H11593" s="2" t="s">
        <v>43431</v>
      </c>
      <c r="I11593" s="2">
        <v>100.5492503</v>
      </c>
      <c r="J11593" s="2">
        <v>35.081441570000003</v>
      </c>
      <c r="K11593" s="2">
        <v>160.631351</v>
      </c>
      <c r="L11593" s="2">
        <v>45.804323930000002</v>
      </c>
      <c r="M11593" s="2">
        <v>25.121420199999999</v>
      </c>
      <c r="N11593" s="2">
        <v>125.8002292</v>
      </c>
      <c r="O11593" s="2">
        <v>0</v>
      </c>
      <c r="P11593" s="2">
        <v>0</v>
      </c>
      <c r="Q11593" s="2">
        <v>34.30178712</v>
      </c>
    </row>
    <row r="11594" spans="1:17" ht="19.5" customHeight="1">
      <c r="A11594" s="2" t="s">
        <v>43450</v>
      </c>
      <c r="B11594" s="2">
        <v>30854</v>
      </c>
      <c r="C11594" s="2">
        <v>208</v>
      </c>
      <c r="D11594" s="2" t="s">
        <v>43427</v>
      </c>
      <c r="E11594" s="2" t="s">
        <v>43451</v>
      </c>
      <c r="F11594" s="2" t="s">
        <v>43452</v>
      </c>
      <c r="G11594" s="2" t="s">
        <v>43453</v>
      </c>
      <c r="H11594" s="2" t="s">
        <v>43431</v>
      </c>
      <c r="I11594" s="2">
        <v>92.170146090000003</v>
      </c>
      <c r="J11594" s="2">
        <v>66.654738980000005</v>
      </c>
      <c r="K11594" s="2">
        <v>13.967943569999999</v>
      </c>
      <c r="L11594" s="2">
        <v>45.804323930000002</v>
      </c>
      <c r="M11594" s="2">
        <v>50.242840399999999</v>
      </c>
      <c r="N11594" s="2">
        <v>0</v>
      </c>
      <c r="O11594" s="2">
        <v>0</v>
      </c>
      <c r="P11594" s="2">
        <v>22.585599420000001</v>
      </c>
      <c r="Q11594" s="2">
        <v>34.30178712</v>
      </c>
    </row>
    <row r="11595" spans="1:17" ht="19.5" customHeight="1">
      <c r="A11595" s="2" t="s">
        <v>43454</v>
      </c>
      <c r="B11595" s="2">
        <v>7594</v>
      </c>
      <c r="C11595" s="2">
        <v>278</v>
      </c>
      <c r="D11595" s="2" t="s">
        <v>43455</v>
      </c>
      <c r="E11595" s="2" t="s">
        <v>43456</v>
      </c>
      <c r="F11595" s="2" t="s">
        <v>43457</v>
      </c>
      <c r="G11595" s="2" t="s">
        <v>43458</v>
      </c>
      <c r="H11595" s="2" t="s">
        <v>43459</v>
      </c>
      <c r="I11595" s="2">
        <v>25.137312569999999</v>
      </c>
      <c r="J11595" s="2">
        <v>42.097729880000003</v>
      </c>
      <c r="K11595" s="2">
        <v>55.871774279999997</v>
      </c>
      <c r="L11595" s="2">
        <v>27.48259436</v>
      </c>
      <c r="M11595" s="2">
        <v>58.616647129999997</v>
      </c>
      <c r="N11595" s="2">
        <v>0</v>
      </c>
      <c r="O11595" s="2">
        <v>24.795745050000001</v>
      </c>
      <c r="P11595" s="2">
        <v>0</v>
      </c>
      <c r="Q11595" s="2">
        <v>22.867858080000001</v>
      </c>
    </row>
    <row r="11596" spans="1:17" ht="19.5" customHeight="1">
      <c r="A11596" s="2" t="s">
        <v>43460</v>
      </c>
      <c r="B11596" s="2">
        <v>10967</v>
      </c>
      <c r="C11596" s="2">
        <v>427</v>
      </c>
      <c r="D11596" s="2" t="s">
        <v>43455</v>
      </c>
      <c r="E11596" s="2" t="s">
        <v>43461</v>
      </c>
      <c r="F11596" s="2" t="s">
        <v>43462</v>
      </c>
      <c r="G11596" s="2" t="s">
        <v>43463</v>
      </c>
      <c r="H11596" s="2" t="s">
        <v>43459</v>
      </c>
      <c r="I11596" s="2">
        <v>16.758208379999999</v>
      </c>
      <c r="J11596" s="2">
        <v>52.622162350000004</v>
      </c>
      <c r="K11596" s="2">
        <v>13.967943569999999</v>
      </c>
      <c r="L11596" s="2">
        <v>0</v>
      </c>
      <c r="M11596" s="2">
        <v>25.121420199999999</v>
      </c>
      <c r="N11596" s="2">
        <v>0</v>
      </c>
      <c r="O11596" s="2">
        <v>0</v>
      </c>
      <c r="P11596" s="2">
        <v>45.171198840000002</v>
      </c>
      <c r="Q11596" s="2">
        <v>0</v>
      </c>
    </row>
    <row r="11597" spans="1:17" ht="19.5" customHeight="1">
      <c r="A11597" s="2" t="s">
        <v>43464</v>
      </c>
      <c r="B11597" s="2">
        <v>8121</v>
      </c>
      <c r="C11597" s="2">
        <v>255</v>
      </c>
      <c r="D11597" s="2" t="s">
        <v>43455</v>
      </c>
      <c r="E11597" s="2" t="s">
        <v>43465</v>
      </c>
      <c r="F11597" s="2">
        <v>3</v>
      </c>
      <c r="G11597" s="2">
        <v>48</v>
      </c>
      <c r="H11597" s="2" t="s">
        <v>43459</v>
      </c>
      <c r="I11597" s="2">
        <v>0</v>
      </c>
      <c r="J11597" s="2">
        <v>0</v>
      </c>
      <c r="K11597" s="2">
        <v>0</v>
      </c>
      <c r="L11597" s="2">
        <v>0</v>
      </c>
      <c r="M11597" s="2">
        <v>0</v>
      </c>
      <c r="N11597" s="2">
        <v>0</v>
      </c>
      <c r="O11597" s="2">
        <v>37.193617580000002</v>
      </c>
      <c r="P11597" s="2">
        <v>0</v>
      </c>
      <c r="Q11597" s="2">
        <v>0</v>
      </c>
    </row>
    <row r="11598" spans="1:17" ht="19.5" customHeight="1">
      <c r="A11598" s="2" t="s">
        <v>43466</v>
      </c>
      <c r="B11598" s="2">
        <v>44434</v>
      </c>
      <c r="C11598" s="2">
        <v>128</v>
      </c>
      <c r="D11598" s="2" t="s">
        <v>43455</v>
      </c>
      <c r="E11598" s="2" t="s">
        <v>43467</v>
      </c>
      <c r="F11598" s="2">
        <v>4</v>
      </c>
      <c r="G11598" s="2">
        <v>141</v>
      </c>
      <c r="H11598" s="2" t="s">
        <v>43459</v>
      </c>
      <c r="I11598" s="2">
        <v>0</v>
      </c>
      <c r="J11598" s="2">
        <v>0</v>
      </c>
      <c r="K11598" s="2">
        <v>0</v>
      </c>
      <c r="L11598" s="2">
        <v>0</v>
      </c>
      <c r="M11598" s="2">
        <v>0</v>
      </c>
      <c r="N11598" s="2">
        <v>0</v>
      </c>
      <c r="O11598" s="2">
        <v>49.591490100000001</v>
      </c>
      <c r="P11598" s="2">
        <v>0</v>
      </c>
      <c r="Q11598" s="2">
        <v>0</v>
      </c>
    </row>
    <row r="11599" spans="1:17" ht="19.5" customHeight="1">
      <c r="A11599" s="2" t="s">
        <v>43468</v>
      </c>
      <c r="B11599" s="2">
        <v>39097</v>
      </c>
      <c r="C11599" s="2">
        <v>343</v>
      </c>
      <c r="D11599" s="2" t="s">
        <v>43455</v>
      </c>
      <c r="E11599" s="2" t="s">
        <v>43469</v>
      </c>
      <c r="F11599" s="2" t="s">
        <v>43470</v>
      </c>
      <c r="G11599" s="2" t="s">
        <v>43471</v>
      </c>
      <c r="H11599" s="2" t="s">
        <v>43459</v>
      </c>
      <c r="I11599" s="2">
        <v>20.947760469999999</v>
      </c>
      <c r="J11599" s="2">
        <v>24.557009099999998</v>
      </c>
      <c r="K11599" s="2">
        <v>34.919858920000003</v>
      </c>
      <c r="L11599" s="2">
        <v>0</v>
      </c>
      <c r="M11599" s="2">
        <v>16.747613470000001</v>
      </c>
      <c r="N11599" s="2">
        <v>0</v>
      </c>
      <c r="O11599" s="2">
        <v>0</v>
      </c>
      <c r="P11599" s="2">
        <v>0</v>
      </c>
      <c r="Q11599" s="2">
        <v>34.30178712</v>
      </c>
    </row>
    <row r="11600" spans="1:17" ht="19.5" customHeight="1">
      <c r="A11600" s="2" t="s">
        <v>43472</v>
      </c>
      <c r="B11600" s="2">
        <v>8264</v>
      </c>
      <c r="C11600" s="2">
        <v>188</v>
      </c>
      <c r="D11600" s="2" t="s">
        <v>43455</v>
      </c>
      <c r="E11600" s="2" t="s">
        <v>43473</v>
      </c>
      <c r="F11600" s="2" t="s">
        <v>43474</v>
      </c>
      <c r="G11600" s="2" t="s">
        <v>43475</v>
      </c>
      <c r="H11600" s="2" t="s">
        <v>43459</v>
      </c>
      <c r="I11600" s="2">
        <v>25.137312569999999</v>
      </c>
      <c r="J11600" s="2">
        <v>17.540720780000001</v>
      </c>
      <c r="K11600" s="2">
        <v>27.935887139999998</v>
      </c>
      <c r="L11600" s="2">
        <v>0</v>
      </c>
      <c r="M11600" s="2">
        <v>0</v>
      </c>
      <c r="N11600" s="2">
        <v>0</v>
      </c>
      <c r="O11600" s="2">
        <v>0</v>
      </c>
      <c r="P11600" s="2">
        <v>0</v>
      </c>
      <c r="Q11600" s="2">
        <v>0</v>
      </c>
    </row>
    <row r="11601" spans="1:17" ht="19.5" customHeight="1">
      <c r="A11601" s="2" t="s">
        <v>43476</v>
      </c>
      <c r="B11601" s="2">
        <v>28995</v>
      </c>
      <c r="C11601" s="2">
        <v>385</v>
      </c>
      <c r="D11601" s="2" t="s">
        <v>43455</v>
      </c>
      <c r="E11601" s="2" t="s">
        <v>43477</v>
      </c>
      <c r="F11601" s="2" t="s">
        <v>43478</v>
      </c>
      <c r="G11601" s="2" t="s">
        <v>43479</v>
      </c>
      <c r="H11601" s="2" t="s">
        <v>43459</v>
      </c>
      <c r="I11601" s="2">
        <v>12.568656280000001</v>
      </c>
      <c r="J11601" s="2">
        <v>17.540720780000001</v>
      </c>
      <c r="K11601" s="2">
        <v>0</v>
      </c>
      <c r="L11601" s="2">
        <v>45.804323930000002</v>
      </c>
      <c r="M11601" s="2">
        <v>33.495226930000001</v>
      </c>
      <c r="N11601" s="2">
        <v>0</v>
      </c>
      <c r="O11601" s="2">
        <v>0</v>
      </c>
      <c r="P11601" s="2">
        <v>22.585599420000001</v>
      </c>
      <c r="Q11601" s="2">
        <v>57.169645209999999</v>
      </c>
    </row>
    <row r="11602" spans="1:17" ht="19.5" customHeight="1">
      <c r="A11602" s="2" t="s">
        <v>43480</v>
      </c>
      <c r="B11602" s="2">
        <v>5555</v>
      </c>
      <c r="C11602" s="2">
        <v>191</v>
      </c>
      <c r="D11602" s="2" t="s">
        <v>43455</v>
      </c>
      <c r="E11602" s="2" t="s">
        <v>43481</v>
      </c>
      <c r="F11602" s="2">
        <v>4</v>
      </c>
      <c r="G11602" s="2">
        <v>34</v>
      </c>
      <c r="H11602" s="2" t="s">
        <v>43459</v>
      </c>
      <c r="I11602" s="2">
        <v>0</v>
      </c>
      <c r="J11602" s="2">
        <v>0</v>
      </c>
      <c r="K11602" s="2">
        <v>0</v>
      </c>
      <c r="L11602" s="2">
        <v>0</v>
      </c>
      <c r="M11602" s="2">
        <v>33.495226930000001</v>
      </c>
      <c r="N11602" s="2">
        <v>0</v>
      </c>
      <c r="O11602" s="2">
        <v>0</v>
      </c>
      <c r="P11602" s="2">
        <v>0</v>
      </c>
      <c r="Q11602" s="2">
        <v>0</v>
      </c>
    </row>
    <row r="11603" spans="1:17" ht="19.5" customHeight="1">
      <c r="A11603" s="2" t="s">
        <v>43482</v>
      </c>
      <c r="B11603" s="2">
        <v>26286</v>
      </c>
      <c r="C11603" s="2">
        <v>408</v>
      </c>
      <c r="D11603" s="2" t="s">
        <v>43455</v>
      </c>
      <c r="E11603" s="2" t="s">
        <v>43483</v>
      </c>
      <c r="F11603" s="2" t="s">
        <v>43484</v>
      </c>
      <c r="G11603" s="2" t="s">
        <v>43485</v>
      </c>
      <c r="H11603" s="2" t="s">
        <v>43459</v>
      </c>
      <c r="I11603" s="2">
        <v>37.705968849999998</v>
      </c>
      <c r="J11603" s="2">
        <v>42.097729880000003</v>
      </c>
      <c r="K11603" s="2">
        <v>48.887802489999999</v>
      </c>
      <c r="L11603" s="2">
        <v>45.804323930000002</v>
      </c>
      <c r="M11603" s="2">
        <v>25.121420199999999</v>
      </c>
      <c r="N11603" s="2">
        <v>0</v>
      </c>
      <c r="O11603" s="2">
        <v>0</v>
      </c>
      <c r="P11603" s="2">
        <v>90.342397689999999</v>
      </c>
      <c r="Q11603" s="2">
        <v>80.037503290000004</v>
      </c>
    </row>
    <row r="11604" spans="1:17" ht="19.5" customHeight="1">
      <c r="A11604" s="2" t="s">
        <v>43486</v>
      </c>
      <c r="B11604" s="2">
        <v>2604</v>
      </c>
      <c r="C11604" s="2">
        <v>224</v>
      </c>
      <c r="D11604" s="2" t="s">
        <v>43455</v>
      </c>
      <c r="E11604" s="2" t="s">
        <v>43487</v>
      </c>
      <c r="F11604" s="2" t="s">
        <v>43488</v>
      </c>
      <c r="G11604" s="2" t="s">
        <v>43489</v>
      </c>
      <c r="H11604" s="2" t="s">
        <v>43459</v>
      </c>
      <c r="I11604" s="2">
        <v>100.5492503</v>
      </c>
      <c r="J11604" s="2">
        <v>66.654738980000005</v>
      </c>
      <c r="K11604" s="2">
        <v>62.855746060000001</v>
      </c>
      <c r="L11604" s="2">
        <v>238.18248439999999</v>
      </c>
      <c r="M11604" s="2">
        <v>125.607101</v>
      </c>
      <c r="N11604" s="2">
        <v>69.889016240000004</v>
      </c>
      <c r="O11604" s="2">
        <v>123.97872529999999</v>
      </c>
      <c r="P11604" s="2">
        <v>79.049597980000001</v>
      </c>
      <c r="Q11604" s="2">
        <v>45.735716160000003</v>
      </c>
    </row>
    <row r="11605" spans="1:17" ht="19.5" customHeight="1">
      <c r="A11605" s="2" t="s">
        <v>43490</v>
      </c>
      <c r="B11605" s="2">
        <v>51428</v>
      </c>
      <c r="C11605" s="2">
        <v>149</v>
      </c>
      <c r="D11605" s="2" t="s">
        <v>43455</v>
      </c>
      <c r="E11605" s="2" t="s">
        <v>43491</v>
      </c>
      <c r="F11605" s="2" t="s">
        <v>43492</v>
      </c>
      <c r="G11605" s="2" t="s">
        <v>43493</v>
      </c>
      <c r="H11605" s="2" t="s">
        <v>43459</v>
      </c>
      <c r="I11605" s="2">
        <v>8.3791041899999996</v>
      </c>
      <c r="J11605" s="2">
        <v>31.573297409999999</v>
      </c>
      <c r="K11605" s="2">
        <v>0</v>
      </c>
      <c r="L11605" s="2">
        <v>0</v>
      </c>
      <c r="M11605" s="2">
        <v>25.121420199999999</v>
      </c>
      <c r="N11605" s="2">
        <v>0</v>
      </c>
      <c r="O11605" s="2">
        <v>0</v>
      </c>
      <c r="P11605" s="2">
        <v>0</v>
      </c>
      <c r="Q11605" s="2">
        <v>22.867858080000001</v>
      </c>
    </row>
    <row r="11606" spans="1:17" ht="19.5" customHeight="1">
      <c r="A11606" s="2" t="s">
        <v>43494</v>
      </c>
      <c r="B11606" s="2">
        <v>11061</v>
      </c>
      <c r="C11606" s="2">
        <v>228</v>
      </c>
      <c r="D11606" s="2" t="s">
        <v>43455</v>
      </c>
      <c r="E11606" s="2" t="s">
        <v>43495</v>
      </c>
      <c r="F11606" s="2" t="s">
        <v>43496</v>
      </c>
      <c r="G11606" s="2" t="s">
        <v>43497</v>
      </c>
      <c r="H11606" s="2" t="s">
        <v>43459</v>
      </c>
      <c r="I11606" s="2">
        <v>33.516416759999998</v>
      </c>
      <c r="J11606" s="2">
        <v>49.114018190000003</v>
      </c>
      <c r="K11606" s="2">
        <v>41.903830710000001</v>
      </c>
      <c r="L11606" s="2">
        <v>0</v>
      </c>
      <c r="M11606" s="2">
        <v>16.747613470000001</v>
      </c>
      <c r="N11606" s="2">
        <v>0</v>
      </c>
      <c r="O11606" s="2">
        <v>0</v>
      </c>
      <c r="P11606" s="2">
        <v>56.463998549999999</v>
      </c>
      <c r="Q11606" s="2">
        <v>34.30178712</v>
      </c>
    </row>
    <row r="11607" spans="1:17" ht="19.5" customHeight="1">
      <c r="A11607" s="2" t="s">
        <v>43498</v>
      </c>
      <c r="B11607" s="2">
        <v>16145</v>
      </c>
      <c r="C11607" s="2">
        <v>216</v>
      </c>
      <c r="D11607" s="2" t="s">
        <v>43455</v>
      </c>
      <c r="E11607" s="2" t="s">
        <v>43499</v>
      </c>
      <c r="F11607" s="2" t="s">
        <v>43500</v>
      </c>
      <c r="G11607" s="2" t="s">
        <v>43501</v>
      </c>
      <c r="H11607" s="2" t="s">
        <v>43459</v>
      </c>
      <c r="I11607" s="2">
        <v>12.568656280000001</v>
      </c>
      <c r="J11607" s="2">
        <v>28.065153250000002</v>
      </c>
      <c r="K11607" s="2">
        <v>48.887802489999999</v>
      </c>
      <c r="L11607" s="2">
        <v>36.643459139999997</v>
      </c>
      <c r="M11607" s="2">
        <v>33.495226930000001</v>
      </c>
      <c r="N11607" s="2">
        <v>111.82242599999999</v>
      </c>
      <c r="O11607" s="2">
        <v>0</v>
      </c>
      <c r="P11607" s="2">
        <v>33.878399129999998</v>
      </c>
      <c r="Q11607" s="2">
        <v>34.30178712</v>
      </c>
    </row>
    <row r="11608" spans="1:17" ht="19.5" customHeight="1">
      <c r="A11608" s="2" t="s">
        <v>43502</v>
      </c>
      <c r="B11608" s="2">
        <v>17787</v>
      </c>
      <c r="C11608" s="2">
        <v>211</v>
      </c>
      <c r="D11608" s="2" t="s">
        <v>43455</v>
      </c>
      <c r="E11608" s="2" t="s">
        <v>43503</v>
      </c>
      <c r="F11608" s="2" t="s">
        <v>43504</v>
      </c>
      <c r="G11608" s="2" t="s">
        <v>43505</v>
      </c>
      <c r="H11608" s="2" t="s">
        <v>43459</v>
      </c>
      <c r="I11608" s="2">
        <v>62.843281419999997</v>
      </c>
      <c r="J11608" s="2">
        <v>59.638450659999997</v>
      </c>
      <c r="K11608" s="2">
        <v>41.903830710000001</v>
      </c>
      <c r="L11608" s="2">
        <v>36.643459139999997</v>
      </c>
      <c r="M11608" s="2">
        <v>0</v>
      </c>
      <c r="N11608" s="2">
        <v>41.933409750000003</v>
      </c>
      <c r="O11608" s="2">
        <v>0</v>
      </c>
      <c r="P11608" s="2">
        <v>0</v>
      </c>
      <c r="Q11608" s="2">
        <v>34.30178712</v>
      </c>
    </row>
    <row r="11609" spans="1:17" ht="19.5" customHeight="1">
      <c r="A11609" s="2" t="s">
        <v>43506</v>
      </c>
      <c r="B11609" s="2">
        <v>27874</v>
      </c>
      <c r="C11609" s="2">
        <v>344</v>
      </c>
      <c r="D11609" s="2" t="s">
        <v>43455</v>
      </c>
      <c r="E11609" s="2" t="s">
        <v>43507</v>
      </c>
      <c r="F11609" s="2" t="s">
        <v>11517</v>
      </c>
      <c r="G11609" s="2" t="s">
        <v>43508</v>
      </c>
      <c r="H11609" s="2" t="s">
        <v>43459</v>
      </c>
      <c r="I11609" s="2">
        <v>16.758208379999999</v>
      </c>
      <c r="J11609" s="2">
        <v>14.032576629999999</v>
      </c>
      <c r="K11609" s="2">
        <v>34.919858920000003</v>
      </c>
      <c r="L11609" s="2">
        <v>0</v>
      </c>
      <c r="M11609" s="2">
        <v>0</v>
      </c>
      <c r="N11609" s="2">
        <v>0</v>
      </c>
      <c r="O11609" s="2">
        <v>0</v>
      </c>
      <c r="P11609" s="2">
        <v>0</v>
      </c>
      <c r="Q11609" s="2">
        <v>0</v>
      </c>
    </row>
    <row r="11610" spans="1:17" ht="19.5" customHeight="1">
      <c r="A11610" s="2" t="s">
        <v>43509</v>
      </c>
      <c r="B11610" s="2">
        <v>42773</v>
      </c>
      <c r="C11610" s="2">
        <v>149</v>
      </c>
      <c r="D11610" s="2" t="s">
        <v>43455</v>
      </c>
      <c r="E11610" s="2" t="s">
        <v>43491</v>
      </c>
      <c r="F11610" s="2" t="s">
        <v>14618</v>
      </c>
      <c r="G11610" s="2" t="s">
        <v>43510</v>
      </c>
      <c r="H11610" s="2" t="s">
        <v>43459</v>
      </c>
      <c r="I11610" s="2">
        <v>29.326864659999998</v>
      </c>
      <c r="J11610" s="2">
        <v>0</v>
      </c>
      <c r="K11610" s="2">
        <v>0</v>
      </c>
      <c r="L11610" s="2">
        <v>0</v>
      </c>
      <c r="M11610" s="2">
        <v>0</v>
      </c>
      <c r="N11610" s="2">
        <v>0</v>
      </c>
      <c r="O11610" s="2">
        <v>0</v>
      </c>
      <c r="P11610" s="2">
        <v>45.171198840000002</v>
      </c>
      <c r="Q11610" s="2">
        <v>0</v>
      </c>
    </row>
    <row r="11611" spans="1:17" ht="19.5" customHeight="1">
      <c r="A11611" s="2" t="s">
        <v>43511</v>
      </c>
      <c r="B11611" s="2">
        <v>433</v>
      </c>
      <c r="C11611" s="2">
        <v>243</v>
      </c>
      <c r="D11611" s="2" t="s">
        <v>43455</v>
      </c>
      <c r="E11611" s="2" t="s">
        <v>43512</v>
      </c>
      <c r="F11611" s="2" t="s">
        <v>43513</v>
      </c>
      <c r="G11611" s="2" t="s">
        <v>43514</v>
      </c>
      <c r="H11611" s="2" t="s">
        <v>43459</v>
      </c>
      <c r="I11611" s="2">
        <v>12.568656280000001</v>
      </c>
      <c r="J11611" s="2">
        <v>14.032576629999999</v>
      </c>
      <c r="K11611" s="2">
        <v>0</v>
      </c>
      <c r="L11611" s="2">
        <v>45.804323930000002</v>
      </c>
      <c r="M11611" s="2">
        <v>50.242840399999999</v>
      </c>
      <c r="N11611" s="2">
        <v>0</v>
      </c>
      <c r="O11611" s="2">
        <v>0</v>
      </c>
      <c r="P11611" s="2">
        <v>0</v>
      </c>
      <c r="Q11611" s="2">
        <v>0</v>
      </c>
    </row>
    <row r="11612" spans="1:17" ht="19.5" customHeight="1">
      <c r="A11612" s="2" t="s">
        <v>43515</v>
      </c>
      <c r="B11612" s="2">
        <v>8453</v>
      </c>
      <c r="C11612" s="2">
        <v>206</v>
      </c>
      <c r="D11612" s="2" t="s">
        <v>43455</v>
      </c>
      <c r="E11612" s="2" t="s">
        <v>43516</v>
      </c>
      <c r="F11612" s="2">
        <v>4</v>
      </c>
      <c r="G11612" s="2">
        <v>81</v>
      </c>
      <c r="H11612" s="2" t="s">
        <v>43459</v>
      </c>
      <c r="I11612" s="2">
        <v>16.758208379999999</v>
      </c>
      <c r="J11612" s="2">
        <v>0</v>
      </c>
      <c r="K11612" s="2">
        <v>0</v>
      </c>
      <c r="L11612" s="2">
        <v>0</v>
      </c>
      <c r="M11612" s="2">
        <v>0</v>
      </c>
      <c r="N11612" s="2">
        <v>0</v>
      </c>
      <c r="O11612" s="2">
        <v>0</v>
      </c>
      <c r="P11612" s="2">
        <v>0</v>
      </c>
      <c r="Q11612" s="2">
        <v>0</v>
      </c>
    </row>
    <row r="11613" spans="1:17" ht="19.5" customHeight="1">
      <c r="A11613" s="2" t="s">
        <v>43517</v>
      </c>
      <c r="B11613" s="2">
        <v>17570</v>
      </c>
      <c r="C11613" s="2">
        <v>454</v>
      </c>
      <c r="D11613" s="2" t="s">
        <v>43455</v>
      </c>
      <c r="E11613" s="2" t="s">
        <v>43518</v>
      </c>
      <c r="F11613" s="2" t="s">
        <v>43519</v>
      </c>
      <c r="G11613" s="2" t="s">
        <v>43520</v>
      </c>
      <c r="H11613" s="2" t="s">
        <v>43459</v>
      </c>
      <c r="I11613" s="2">
        <v>33.516416759999998</v>
      </c>
      <c r="J11613" s="2">
        <v>14.032576629999999</v>
      </c>
      <c r="K11613" s="2">
        <v>20.95191535</v>
      </c>
      <c r="L11613" s="2">
        <v>0</v>
      </c>
      <c r="M11613" s="2">
        <v>0</v>
      </c>
      <c r="N11613" s="2">
        <v>0</v>
      </c>
      <c r="O11613" s="2">
        <v>0</v>
      </c>
      <c r="P11613" s="2">
        <v>22.585599420000001</v>
      </c>
      <c r="Q11613" s="2">
        <v>0</v>
      </c>
    </row>
    <row r="11614" spans="1:17" ht="19.5" customHeight="1">
      <c r="A11614" s="2" t="s">
        <v>43521</v>
      </c>
      <c r="B11614" s="2">
        <v>3902</v>
      </c>
      <c r="C11614" s="2">
        <v>341</v>
      </c>
      <c r="D11614" s="2" t="s">
        <v>43455</v>
      </c>
      <c r="E11614" s="2" t="s">
        <v>43522</v>
      </c>
      <c r="F11614" s="2" t="s">
        <v>96</v>
      </c>
      <c r="G11614" s="2" t="s">
        <v>43523</v>
      </c>
      <c r="H11614" s="2" t="s">
        <v>43459</v>
      </c>
      <c r="I11614" s="2">
        <v>0</v>
      </c>
      <c r="J11614" s="2">
        <v>7.0162883130000004</v>
      </c>
      <c r="K11614" s="2">
        <v>0</v>
      </c>
      <c r="L11614" s="2">
        <v>0</v>
      </c>
      <c r="M11614" s="2">
        <v>25.121420199999999</v>
      </c>
      <c r="N11614" s="2">
        <v>0</v>
      </c>
      <c r="O11614" s="2">
        <v>0</v>
      </c>
      <c r="P11614" s="2">
        <v>0</v>
      </c>
      <c r="Q11614" s="2">
        <v>22.867858080000001</v>
      </c>
    </row>
    <row r="11615" spans="1:17" ht="19.5" customHeight="1">
      <c r="A11615" s="2" t="s">
        <v>43524</v>
      </c>
      <c r="B11615" s="2">
        <v>14560</v>
      </c>
      <c r="C11615" s="2">
        <v>172</v>
      </c>
      <c r="D11615" s="2" t="s">
        <v>43455</v>
      </c>
      <c r="E11615" s="2" t="s">
        <v>43525</v>
      </c>
      <c r="F11615" s="2" t="s">
        <v>43526</v>
      </c>
      <c r="G11615" s="2" t="s">
        <v>43527</v>
      </c>
      <c r="H11615" s="2" t="s">
        <v>43459</v>
      </c>
      <c r="I11615" s="2">
        <v>255.56267779999999</v>
      </c>
      <c r="J11615" s="2">
        <v>150.85019869999999</v>
      </c>
      <c r="K11615" s="2">
        <v>83.807661420000002</v>
      </c>
      <c r="L11615" s="2">
        <v>100.7695126</v>
      </c>
      <c r="M11615" s="2">
        <v>75.364260590000001</v>
      </c>
      <c r="N11615" s="2">
        <v>69.889016240000004</v>
      </c>
      <c r="O11615" s="2">
        <v>433.92553839999999</v>
      </c>
      <c r="P11615" s="2">
        <v>293.61279250000001</v>
      </c>
      <c r="Q11615" s="2">
        <v>160.07500659999999</v>
      </c>
    </row>
    <row r="11616" spans="1:17" ht="19.5" customHeight="1">
      <c r="A11616" s="2" t="s">
        <v>43528</v>
      </c>
      <c r="B11616" s="2">
        <v>12642</v>
      </c>
      <c r="C11616" s="2">
        <v>87</v>
      </c>
      <c r="D11616" s="2" t="s">
        <v>43455</v>
      </c>
      <c r="E11616" s="2" t="s">
        <v>43529</v>
      </c>
      <c r="F11616" s="2" t="s">
        <v>43530</v>
      </c>
      <c r="G11616" s="2" t="s">
        <v>43531</v>
      </c>
      <c r="H11616" s="2" t="s">
        <v>43459</v>
      </c>
      <c r="I11616" s="2">
        <v>50.274625139999998</v>
      </c>
      <c r="J11616" s="2">
        <v>24.557009099999998</v>
      </c>
      <c r="K11616" s="2">
        <v>0</v>
      </c>
      <c r="L11616" s="2">
        <v>0</v>
      </c>
      <c r="M11616" s="2">
        <v>0</v>
      </c>
      <c r="N11616" s="2">
        <v>0</v>
      </c>
      <c r="O11616" s="2">
        <v>61.989362630000002</v>
      </c>
      <c r="P11616" s="2">
        <v>0</v>
      </c>
      <c r="Q11616" s="2">
        <v>0</v>
      </c>
    </row>
    <row r="11617" spans="1:17" ht="19.5" customHeight="1">
      <c r="A11617" s="2" t="s">
        <v>43532</v>
      </c>
      <c r="B11617" s="2">
        <v>23121</v>
      </c>
      <c r="C11617" s="2">
        <v>418</v>
      </c>
      <c r="D11617" s="2" t="s">
        <v>43455</v>
      </c>
      <c r="E11617" s="2" t="s">
        <v>43533</v>
      </c>
      <c r="F11617" s="2" t="s">
        <v>43534</v>
      </c>
      <c r="G11617" s="2" t="s">
        <v>43535</v>
      </c>
      <c r="H11617" s="2" t="s">
        <v>43459</v>
      </c>
      <c r="I11617" s="2">
        <v>37.705968849999998</v>
      </c>
      <c r="J11617" s="2">
        <v>21.048864940000001</v>
      </c>
      <c r="K11617" s="2">
        <v>48.887802489999999</v>
      </c>
      <c r="L11617" s="2">
        <v>36.643459139999997</v>
      </c>
      <c r="M11617" s="2">
        <v>25.121420199999999</v>
      </c>
      <c r="N11617" s="2">
        <v>97.844622740000005</v>
      </c>
      <c r="O11617" s="2">
        <v>61.989362630000002</v>
      </c>
      <c r="P11617" s="2">
        <v>22.585599420000001</v>
      </c>
      <c r="Q11617" s="2">
        <v>80.037503290000004</v>
      </c>
    </row>
    <row r="11618" spans="1:17" ht="19.5" customHeight="1">
      <c r="A11618" s="2" t="s">
        <v>43536</v>
      </c>
      <c r="B11618" s="2">
        <v>28058</v>
      </c>
      <c r="C11618" s="2">
        <v>87</v>
      </c>
      <c r="D11618" s="2" t="s">
        <v>43455</v>
      </c>
      <c r="E11618" s="2" t="s">
        <v>43529</v>
      </c>
      <c r="F11618" s="2" t="s">
        <v>43537</v>
      </c>
      <c r="G11618" s="2" t="s">
        <v>43538</v>
      </c>
      <c r="H11618" s="2" t="s">
        <v>43459</v>
      </c>
      <c r="I11618" s="2">
        <v>16.758208379999999</v>
      </c>
      <c r="J11618" s="2">
        <v>56.130306509999997</v>
      </c>
      <c r="K11618" s="2">
        <v>0</v>
      </c>
      <c r="L11618" s="2">
        <v>18.321729569999999</v>
      </c>
      <c r="M11618" s="2">
        <v>0</v>
      </c>
      <c r="N11618" s="2">
        <v>0</v>
      </c>
      <c r="O11618" s="2">
        <v>49.591490100000001</v>
      </c>
      <c r="P11618" s="2">
        <v>0</v>
      </c>
      <c r="Q11618" s="2">
        <v>22.867858080000001</v>
      </c>
    </row>
    <row r="11619" spans="1:17" ht="19.5" customHeight="1">
      <c r="A11619" s="2" t="s">
        <v>43539</v>
      </c>
      <c r="B11619" s="2">
        <v>6472</v>
      </c>
      <c r="C11619" s="2">
        <v>287</v>
      </c>
      <c r="D11619" s="2" t="s">
        <v>43540</v>
      </c>
      <c r="E11619" s="2" t="s">
        <v>43541</v>
      </c>
      <c r="F11619" s="2" t="s">
        <v>43542</v>
      </c>
      <c r="G11619" s="2" t="s">
        <v>43543</v>
      </c>
      <c r="H11619" s="2" t="s">
        <v>43544</v>
      </c>
      <c r="I11619" s="2">
        <v>0</v>
      </c>
      <c r="J11619" s="2">
        <v>0</v>
      </c>
      <c r="K11619" s="2">
        <v>41.903830710000001</v>
      </c>
      <c r="L11619" s="2">
        <v>0</v>
      </c>
      <c r="M11619" s="2">
        <v>25.121420199999999</v>
      </c>
      <c r="N11619" s="2">
        <v>83.866819489999997</v>
      </c>
      <c r="O11619" s="2">
        <v>0</v>
      </c>
      <c r="P11619" s="2">
        <v>0</v>
      </c>
      <c r="Q11619" s="2">
        <v>0</v>
      </c>
    </row>
    <row r="11620" spans="1:17" ht="19.5" customHeight="1">
      <c r="A11620" s="2" t="s">
        <v>43545</v>
      </c>
      <c r="B11620" s="2">
        <v>8301</v>
      </c>
      <c r="C11620" s="2">
        <v>350</v>
      </c>
      <c r="D11620" s="2" t="s">
        <v>43540</v>
      </c>
      <c r="E11620" s="2" t="s">
        <v>43546</v>
      </c>
      <c r="F11620" s="2" t="s">
        <v>43547</v>
      </c>
      <c r="G11620" s="2" t="s">
        <v>43548</v>
      </c>
      <c r="H11620" s="2" t="s">
        <v>43544</v>
      </c>
      <c r="I11620" s="2">
        <v>12.568656280000001</v>
      </c>
      <c r="J11620" s="2">
        <v>35.081441570000003</v>
      </c>
      <c r="K11620" s="2">
        <v>34.919858920000003</v>
      </c>
      <c r="L11620" s="2">
        <v>64.126053499999998</v>
      </c>
      <c r="M11620" s="2">
        <v>25.121420199999999</v>
      </c>
      <c r="N11620" s="2">
        <v>55.911212990000003</v>
      </c>
      <c r="O11620" s="2">
        <v>86.785107679999996</v>
      </c>
      <c r="P11620" s="2">
        <v>22.585599420000001</v>
      </c>
      <c r="Q11620" s="2">
        <v>68.603574249999994</v>
      </c>
    </row>
    <row r="11621" spans="1:17" ht="19.5" customHeight="1">
      <c r="A11621" s="2" t="s">
        <v>43549</v>
      </c>
      <c r="B11621" s="2">
        <v>2264</v>
      </c>
      <c r="C11621" s="2">
        <v>314</v>
      </c>
      <c r="D11621" s="2" t="s">
        <v>43540</v>
      </c>
      <c r="E11621" s="2" t="s">
        <v>43550</v>
      </c>
      <c r="F11621" s="2" t="s">
        <v>43551</v>
      </c>
      <c r="G11621" s="2" t="s">
        <v>43552</v>
      </c>
      <c r="H11621" s="2" t="s">
        <v>43544</v>
      </c>
      <c r="I11621" s="2">
        <v>16.758208379999999</v>
      </c>
      <c r="J11621" s="2">
        <v>17.540720780000001</v>
      </c>
      <c r="K11621" s="2">
        <v>104.7595768</v>
      </c>
      <c r="L11621" s="2">
        <v>27.48259436</v>
      </c>
      <c r="M11621" s="2">
        <v>0</v>
      </c>
      <c r="N11621" s="2">
        <v>41.933409750000003</v>
      </c>
      <c r="O11621" s="2">
        <v>0</v>
      </c>
      <c r="P11621" s="2">
        <v>0</v>
      </c>
      <c r="Q11621" s="2">
        <v>125.7732195</v>
      </c>
    </row>
    <row r="11622" spans="1:17" ht="19.5" customHeight="1">
      <c r="A11622" s="2" t="s">
        <v>43553</v>
      </c>
      <c r="B11622" s="2">
        <v>6376</v>
      </c>
      <c r="C11622" s="2">
        <v>446</v>
      </c>
      <c r="D11622" s="2" t="s">
        <v>43540</v>
      </c>
      <c r="E11622" s="2" t="s">
        <v>43554</v>
      </c>
      <c r="F11622" s="2" t="s">
        <v>43555</v>
      </c>
      <c r="G11622" s="2" t="s">
        <v>43556</v>
      </c>
      <c r="H11622" s="2" t="s">
        <v>43544</v>
      </c>
      <c r="I11622" s="2">
        <v>20.947760469999999</v>
      </c>
      <c r="J11622" s="2">
        <v>17.540720780000001</v>
      </c>
      <c r="K11622" s="2">
        <v>20.95191535</v>
      </c>
      <c r="L11622" s="2">
        <v>0</v>
      </c>
      <c r="M11622" s="2">
        <v>0</v>
      </c>
      <c r="N11622" s="2">
        <v>0</v>
      </c>
      <c r="O11622" s="2">
        <v>123.97872529999999</v>
      </c>
      <c r="P11622" s="2">
        <v>0</v>
      </c>
      <c r="Q11622" s="2">
        <v>0</v>
      </c>
    </row>
    <row r="11623" spans="1:17" ht="19.5" customHeight="1">
      <c r="A11623" s="2" t="s">
        <v>43557</v>
      </c>
      <c r="B11623" s="2">
        <v>2206</v>
      </c>
      <c r="C11623" s="2">
        <v>303</v>
      </c>
      <c r="D11623" s="2" t="s">
        <v>43540</v>
      </c>
      <c r="E11623" s="2" t="s">
        <v>43558</v>
      </c>
      <c r="F11623" s="2" t="s">
        <v>557</v>
      </c>
      <c r="G11623" s="2" t="s">
        <v>43559</v>
      </c>
      <c r="H11623" s="2" t="s">
        <v>43544</v>
      </c>
      <c r="I11623" s="2">
        <v>0</v>
      </c>
      <c r="J11623" s="2">
        <v>10.524432470000001</v>
      </c>
      <c r="K11623" s="2">
        <v>20.95191535</v>
      </c>
      <c r="L11623" s="2">
        <v>0</v>
      </c>
      <c r="M11623" s="2">
        <v>0</v>
      </c>
      <c r="N11623" s="2">
        <v>0</v>
      </c>
      <c r="O11623" s="2">
        <v>0</v>
      </c>
      <c r="P11623" s="2">
        <v>0</v>
      </c>
      <c r="Q11623" s="2">
        <v>0</v>
      </c>
    </row>
    <row r="11624" spans="1:17" ht="19.5" customHeight="1">
      <c r="A11624" s="2" t="s">
        <v>43560</v>
      </c>
      <c r="B11624" s="2">
        <v>3153</v>
      </c>
      <c r="C11624" s="2">
        <v>311</v>
      </c>
      <c r="D11624" s="2" t="s">
        <v>43540</v>
      </c>
      <c r="E11624" s="2" t="s">
        <v>43561</v>
      </c>
      <c r="F11624" s="2">
        <v>3</v>
      </c>
      <c r="G11624" s="2">
        <v>12</v>
      </c>
      <c r="H11624" s="2" t="s">
        <v>43544</v>
      </c>
      <c r="I11624" s="2">
        <v>0</v>
      </c>
      <c r="J11624" s="2">
        <v>0</v>
      </c>
      <c r="K11624" s="2">
        <v>0</v>
      </c>
      <c r="L11624" s="2">
        <v>27.48259436</v>
      </c>
      <c r="M11624" s="2">
        <v>0</v>
      </c>
      <c r="N11624" s="2">
        <v>0</v>
      </c>
      <c r="O11624" s="2">
        <v>0</v>
      </c>
      <c r="P11624" s="2">
        <v>0</v>
      </c>
      <c r="Q11624" s="2">
        <v>0</v>
      </c>
    </row>
    <row r="11625" spans="1:17" ht="19.5" customHeight="1">
      <c r="A11625" s="2" t="s">
        <v>43562</v>
      </c>
      <c r="B11625" s="2">
        <v>1994</v>
      </c>
      <c r="C11625" s="2">
        <v>306</v>
      </c>
      <c r="D11625" s="2" t="s">
        <v>43540</v>
      </c>
      <c r="E11625" s="2" t="s">
        <v>43563</v>
      </c>
      <c r="F11625" s="2" t="s">
        <v>43564</v>
      </c>
      <c r="G11625" s="2" t="s">
        <v>43565</v>
      </c>
      <c r="H11625" s="2" t="s">
        <v>43544</v>
      </c>
      <c r="I11625" s="2">
        <v>473.41938670000002</v>
      </c>
      <c r="J11625" s="2">
        <v>343.7981274</v>
      </c>
      <c r="K11625" s="2">
        <v>279.3588714</v>
      </c>
      <c r="L11625" s="2">
        <v>467.2041041</v>
      </c>
      <c r="M11625" s="2">
        <v>385.19510969999999</v>
      </c>
      <c r="N11625" s="2">
        <v>349.4450812</v>
      </c>
      <c r="O11625" s="2">
        <v>260.355323</v>
      </c>
      <c r="P11625" s="2">
        <v>316.19839189999999</v>
      </c>
      <c r="Q11625" s="2">
        <v>434.48930360000003</v>
      </c>
    </row>
    <row r="11626" spans="1:17" ht="19.5" customHeight="1">
      <c r="A11626" s="2" t="s">
        <v>43566</v>
      </c>
      <c r="B11626" s="2">
        <v>3673</v>
      </c>
      <c r="C11626" s="2">
        <v>332</v>
      </c>
      <c r="D11626" s="2" t="s">
        <v>43540</v>
      </c>
      <c r="E11626" s="2" t="s">
        <v>43567</v>
      </c>
      <c r="F11626" s="2" t="s">
        <v>43568</v>
      </c>
      <c r="G11626" s="2" t="s">
        <v>43569</v>
      </c>
      <c r="H11626" s="2" t="s">
        <v>43544</v>
      </c>
      <c r="I11626" s="2">
        <v>75.411937710000004</v>
      </c>
      <c r="J11626" s="2">
        <v>59.638450659999997</v>
      </c>
      <c r="K11626" s="2">
        <v>69.83971785</v>
      </c>
      <c r="L11626" s="2">
        <v>27.48259436</v>
      </c>
      <c r="M11626" s="2">
        <v>16.747613470000001</v>
      </c>
      <c r="N11626" s="2">
        <v>97.844622740000005</v>
      </c>
      <c r="O11626" s="2">
        <v>74.387235149999995</v>
      </c>
      <c r="P11626" s="2">
        <v>146.80639619999999</v>
      </c>
      <c r="Q11626" s="2">
        <v>57.169645209999999</v>
      </c>
    </row>
    <row r="11627" spans="1:17" ht="19.5" customHeight="1">
      <c r="A11627" s="2" t="s">
        <v>43570</v>
      </c>
      <c r="B11627" s="2">
        <v>710</v>
      </c>
      <c r="C11627" s="2">
        <v>287</v>
      </c>
      <c r="D11627" s="2" t="s">
        <v>43540</v>
      </c>
      <c r="E11627" s="2" t="s">
        <v>43571</v>
      </c>
      <c r="F11627" s="2" t="s">
        <v>43572</v>
      </c>
      <c r="G11627" s="2" t="s">
        <v>43573</v>
      </c>
      <c r="H11627" s="2" t="s">
        <v>43544</v>
      </c>
      <c r="I11627" s="2">
        <v>0</v>
      </c>
      <c r="J11627" s="2">
        <v>0</v>
      </c>
      <c r="K11627" s="2">
        <v>62.855746060000001</v>
      </c>
      <c r="L11627" s="2">
        <v>18.321729569999999</v>
      </c>
      <c r="M11627" s="2">
        <v>0</v>
      </c>
      <c r="N11627" s="2">
        <v>0</v>
      </c>
      <c r="O11627" s="2">
        <v>0</v>
      </c>
      <c r="P11627" s="2">
        <v>0</v>
      </c>
      <c r="Q11627" s="2">
        <v>68.603574249999994</v>
      </c>
    </row>
    <row r="11628" spans="1:17" ht="19.5" customHeight="1">
      <c r="A11628" s="2" t="s">
        <v>43574</v>
      </c>
      <c r="B11628" s="2">
        <v>12258</v>
      </c>
      <c r="C11628" s="2">
        <v>267</v>
      </c>
      <c r="D11628" s="2" t="s">
        <v>43575</v>
      </c>
      <c r="E11628" s="2" t="s">
        <v>43576</v>
      </c>
      <c r="F11628" s="2">
        <v>2</v>
      </c>
      <c r="G11628" s="2">
        <v>50</v>
      </c>
      <c r="H11628" s="2" t="s">
        <v>43577</v>
      </c>
      <c r="I11628" s="2">
        <v>0</v>
      </c>
      <c r="J11628" s="2">
        <v>0</v>
      </c>
      <c r="K11628" s="2">
        <v>0</v>
      </c>
      <c r="L11628" s="2">
        <v>0</v>
      </c>
      <c r="M11628" s="2">
        <v>0</v>
      </c>
      <c r="N11628" s="2">
        <v>0</v>
      </c>
      <c r="O11628" s="2">
        <v>0</v>
      </c>
      <c r="P11628" s="2">
        <v>22.585599420000001</v>
      </c>
      <c r="Q11628" s="2">
        <v>0</v>
      </c>
    </row>
    <row r="11629" spans="1:17" ht="19.5" customHeight="1">
      <c r="A11629" s="2" t="s">
        <v>43578</v>
      </c>
      <c r="B11629" s="2">
        <v>10832</v>
      </c>
      <c r="C11629" s="2">
        <v>183</v>
      </c>
      <c r="D11629" s="2" t="s">
        <v>43575</v>
      </c>
      <c r="E11629" s="2" t="s">
        <v>43579</v>
      </c>
      <c r="F11629" s="2" t="s">
        <v>43580</v>
      </c>
      <c r="G11629" s="2" t="s">
        <v>43581</v>
      </c>
      <c r="H11629" s="2" t="s">
        <v>43577</v>
      </c>
      <c r="I11629" s="2">
        <v>50.274625139999998</v>
      </c>
      <c r="J11629" s="2">
        <v>59.638450659999997</v>
      </c>
      <c r="K11629" s="2">
        <v>76.823689630000004</v>
      </c>
      <c r="L11629" s="2">
        <v>119.0912422</v>
      </c>
      <c r="M11629" s="2">
        <v>125.607101</v>
      </c>
      <c r="N11629" s="2">
        <v>111.82242599999999</v>
      </c>
      <c r="O11629" s="2">
        <v>49.591490100000001</v>
      </c>
      <c r="P11629" s="2">
        <v>146.80639619999999</v>
      </c>
      <c r="Q11629" s="2">
        <v>171.5089356</v>
      </c>
    </row>
    <row r="11630" spans="1:17" ht="19.5" customHeight="1">
      <c r="A11630" s="2" t="s">
        <v>43582</v>
      </c>
      <c r="B11630" s="2">
        <v>8011</v>
      </c>
      <c r="C11630" s="2">
        <v>438</v>
      </c>
      <c r="D11630" s="2" t="s">
        <v>43575</v>
      </c>
      <c r="E11630" s="2" t="s">
        <v>43583</v>
      </c>
      <c r="F11630" s="2" t="s">
        <v>24890</v>
      </c>
      <c r="G11630" s="2" t="s">
        <v>43584</v>
      </c>
      <c r="H11630" s="2" t="s">
        <v>43577</v>
      </c>
      <c r="I11630" s="2">
        <v>8.3791041899999996</v>
      </c>
      <c r="J11630" s="2">
        <v>7.0162883130000004</v>
      </c>
      <c r="K11630" s="2">
        <v>0</v>
      </c>
      <c r="L11630" s="2">
        <v>0</v>
      </c>
      <c r="M11630" s="2">
        <v>0</v>
      </c>
      <c r="N11630" s="2">
        <v>0</v>
      </c>
      <c r="O11630" s="2">
        <v>0</v>
      </c>
      <c r="P11630" s="2">
        <v>56.463998549999999</v>
      </c>
      <c r="Q11630" s="2">
        <v>0</v>
      </c>
    </row>
    <row r="11631" spans="1:17" ht="19.5" customHeight="1">
      <c r="A11631" s="2" t="s">
        <v>43585</v>
      </c>
      <c r="B11631" s="2">
        <v>2634</v>
      </c>
      <c r="C11631" s="2">
        <v>379</v>
      </c>
      <c r="D11631" s="2" t="s">
        <v>43575</v>
      </c>
      <c r="E11631" s="2" t="s">
        <v>43586</v>
      </c>
      <c r="F11631" s="2" t="s">
        <v>43587</v>
      </c>
      <c r="G11631" s="2" t="s">
        <v>43588</v>
      </c>
      <c r="H11631" s="2" t="s">
        <v>43577</v>
      </c>
      <c r="I11631" s="2">
        <v>29.326864659999998</v>
      </c>
      <c r="J11631" s="2">
        <v>42.097729880000003</v>
      </c>
      <c r="K11631" s="2">
        <v>0</v>
      </c>
      <c r="L11631" s="2">
        <v>36.643459139999997</v>
      </c>
      <c r="M11631" s="2">
        <v>66.990453860000002</v>
      </c>
      <c r="N11631" s="2">
        <v>0</v>
      </c>
      <c r="O11631" s="2">
        <v>0</v>
      </c>
      <c r="P11631" s="2">
        <v>33.878399129999998</v>
      </c>
      <c r="Q11631" s="2">
        <v>0</v>
      </c>
    </row>
    <row r="11632" spans="1:17" ht="19.5" customHeight="1">
      <c r="A11632" s="2" t="s">
        <v>43589</v>
      </c>
      <c r="B11632" s="2">
        <v>1434</v>
      </c>
      <c r="C11632" s="2">
        <v>68</v>
      </c>
      <c r="D11632" s="2" t="s">
        <v>43575</v>
      </c>
      <c r="E11632" s="2" t="s">
        <v>43590</v>
      </c>
      <c r="F11632" s="2">
        <v>2</v>
      </c>
      <c r="G11632" s="2">
        <v>12</v>
      </c>
      <c r="H11632" s="2" t="s">
        <v>43577</v>
      </c>
      <c r="I11632" s="2">
        <v>0</v>
      </c>
      <c r="J11632" s="2">
        <v>0</v>
      </c>
      <c r="K11632" s="2">
        <v>0</v>
      </c>
      <c r="L11632" s="2">
        <v>18.321729569999999</v>
      </c>
      <c r="M11632" s="2">
        <v>0</v>
      </c>
      <c r="N11632" s="2">
        <v>0</v>
      </c>
      <c r="O11632" s="2">
        <v>0</v>
      </c>
      <c r="P11632" s="2">
        <v>0</v>
      </c>
      <c r="Q11632" s="2">
        <v>0</v>
      </c>
    </row>
    <row r="11633" spans="1:17" ht="19.5" customHeight="1">
      <c r="A11633" s="2" t="s">
        <v>43591</v>
      </c>
      <c r="B11633" s="2">
        <v>3355</v>
      </c>
      <c r="C11633" s="2">
        <v>311</v>
      </c>
      <c r="D11633" s="2" t="s">
        <v>43592</v>
      </c>
      <c r="E11633" s="2" t="s">
        <v>43593</v>
      </c>
      <c r="F11633" s="2" t="s">
        <v>43594</v>
      </c>
      <c r="G11633" s="2" t="s">
        <v>43595</v>
      </c>
      <c r="H11633" s="2" t="s">
        <v>43596</v>
      </c>
      <c r="I11633" s="2">
        <v>29.326864659999998</v>
      </c>
      <c r="J11633" s="2">
        <v>21.048864940000001</v>
      </c>
      <c r="K11633" s="2">
        <v>13.967943569999999</v>
      </c>
      <c r="L11633" s="2">
        <v>0</v>
      </c>
      <c r="M11633" s="2">
        <v>16.747613470000001</v>
      </c>
      <c r="N11633" s="2">
        <v>0</v>
      </c>
      <c r="O11633" s="2">
        <v>0</v>
      </c>
      <c r="P11633" s="2">
        <v>0</v>
      </c>
      <c r="Q11633" s="2">
        <v>0</v>
      </c>
    </row>
    <row r="11634" spans="1:17" ht="19.5" customHeight="1">
      <c r="A11634" s="2" t="s">
        <v>43597</v>
      </c>
      <c r="B11634" s="2">
        <v>871</v>
      </c>
      <c r="C11634" s="2">
        <v>277</v>
      </c>
      <c r="D11634" s="2" t="s">
        <v>43592</v>
      </c>
      <c r="E11634" s="2" t="s">
        <v>43598</v>
      </c>
      <c r="F11634" s="2">
        <v>3</v>
      </c>
      <c r="G11634" s="2">
        <v>15</v>
      </c>
      <c r="H11634" s="2" t="s">
        <v>43596</v>
      </c>
      <c r="I11634" s="2">
        <v>0</v>
      </c>
      <c r="J11634" s="2">
        <v>0</v>
      </c>
      <c r="K11634" s="2">
        <v>0</v>
      </c>
      <c r="L11634" s="2">
        <v>0</v>
      </c>
      <c r="M11634" s="2">
        <v>0</v>
      </c>
      <c r="N11634" s="2">
        <v>0</v>
      </c>
      <c r="O11634" s="2">
        <v>0</v>
      </c>
      <c r="P11634" s="2">
        <v>0</v>
      </c>
      <c r="Q11634" s="2">
        <v>34.30178712</v>
      </c>
    </row>
    <row r="11635" spans="1:17" ht="19.5" customHeight="1">
      <c r="A11635" s="2" t="s">
        <v>43599</v>
      </c>
      <c r="B11635" s="2">
        <v>4619</v>
      </c>
      <c r="C11635" s="2">
        <v>377</v>
      </c>
      <c r="D11635" s="2" t="s">
        <v>43600</v>
      </c>
      <c r="E11635" s="2" t="s">
        <v>43601</v>
      </c>
      <c r="F11635" s="2" t="s">
        <v>43602</v>
      </c>
      <c r="G11635" s="2" t="s">
        <v>43603</v>
      </c>
      <c r="H11635" s="2" t="s">
        <v>43604</v>
      </c>
      <c r="I11635" s="2">
        <v>0</v>
      </c>
      <c r="J11635" s="2">
        <v>17.540720780000001</v>
      </c>
      <c r="K11635" s="2">
        <v>20.95191535</v>
      </c>
      <c r="L11635" s="2">
        <v>0</v>
      </c>
      <c r="M11635" s="2">
        <v>0</v>
      </c>
      <c r="N11635" s="2">
        <v>41.933409750000003</v>
      </c>
      <c r="O11635" s="2">
        <v>0</v>
      </c>
      <c r="P11635" s="2">
        <v>0</v>
      </c>
      <c r="Q11635" s="2">
        <v>57.169645209999999</v>
      </c>
    </row>
    <row r="11636" spans="1:17" ht="19.5" customHeight="1">
      <c r="A11636" s="2" t="s">
        <v>43605</v>
      </c>
      <c r="B11636" s="2">
        <v>4125</v>
      </c>
      <c r="C11636" s="2">
        <v>256</v>
      </c>
      <c r="D11636" s="2" t="s">
        <v>43600</v>
      </c>
      <c r="E11636" s="2" t="s">
        <v>43606</v>
      </c>
      <c r="F11636" s="2">
        <v>3</v>
      </c>
      <c r="G11636" s="2">
        <v>16</v>
      </c>
      <c r="H11636" s="2" t="s">
        <v>43604</v>
      </c>
      <c r="I11636" s="2">
        <v>0</v>
      </c>
      <c r="J11636" s="2">
        <v>0</v>
      </c>
      <c r="K11636" s="2">
        <v>0</v>
      </c>
      <c r="L11636" s="2">
        <v>0</v>
      </c>
      <c r="M11636" s="2">
        <v>0</v>
      </c>
      <c r="N11636" s="2">
        <v>0</v>
      </c>
      <c r="O11636" s="2">
        <v>0</v>
      </c>
      <c r="P11636" s="2">
        <v>0</v>
      </c>
      <c r="Q11636" s="2">
        <v>34.30178712</v>
      </c>
    </row>
    <row r="11637" spans="1:17" ht="19.5" customHeight="1">
      <c r="A11637" s="2" t="s">
        <v>43607</v>
      </c>
      <c r="B11637" s="2">
        <v>729</v>
      </c>
      <c r="C11637" s="2">
        <v>295</v>
      </c>
      <c r="D11637" s="2" t="s">
        <v>43608</v>
      </c>
      <c r="E11637" s="2" t="s">
        <v>43609</v>
      </c>
      <c r="F11637" s="2">
        <v>6</v>
      </c>
      <c r="G11637" s="2">
        <v>3</v>
      </c>
      <c r="H11637" s="2" t="s">
        <v>43610</v>
      </c>
      <c r="I11637" s="2">
        <v>25.137312569999999</v>
      </c>
      <c r="J11637" s="2">
        <v>0</v>
      </c>
      <c r="K11637" s="2">
        <v>0</v>
      </c>
      <c r="L11637" s="2">
        <v>0</v>
      </c>
      <c r="M11637" s="2">
        <v>0</v>
      </c>
      <c r="N11637" s="2">
        <v>0</v>
      </c>
      <c r="O11637" s="2">
        <v>0</v>
      </c>
      <c r="P11637" s="2">
        <v>0</v>
      </c>
      <c r="Q11637" s="2">
        <v>0</v>
      </c>
    </row>
    <row r="11638" spans="1:17" ht="19.5" customHeight="1">
      <c r="A11638" s="2" t="s">
        <v>43611</v>
      </c>
      <c r="B11638" s="2">
        <v>1070</v>
      </c>
      <c r="C11638" s="2">
        <v>189</v>
      </c>
      <c r="D11638" s="2" t="s">
        <v>43612</v>
      </c>
      <c r="E11638" s="2" t="s">
        <v>43613</v>
      </c>
      <c r="F11638" s="2" t="s">
        <v>43614</v>
      </c>
      <c r="G11638" s="2" t="s">
        <v>43615</v>
      </c>
      <c r="H11638" s="2" t="s">
        <v>43616</v>
      </c>
      <c r="I11638" s="2">
        <v>125.6865628</v>
      </c>
      <c r="J11638" s="2">
        <v>112.26061300000001</v>
      </c>
      <c r="K11638" s="2">
        <v>111.7435486</v>
      </c>
      <c r="L11638" s="2">
        <v>1090.1429089999999</v>
      </c>
      <c r="M11638" s="2">
        <v>787.13783290000003</v>
      </c>
      <c r="N11638" s="2">
        <v>223.64485199999999</v>
      </c>
      <c r="O11638" s="2">
        <v>148.77447029999999</v>
      </c>
      <c r="P11638" s="2">
        <v>248.4415936</v>
      </c>
      <c r="Q11638" s="2">
        <v>137.20714849999999</v>
      </c>
    </row>
    <row r="11639" spans="1:17" ht="19.5" customHeight="1">
      <c r="A11639" s="2" t="s">
        <v>43617</v>
      </c>
      <c r="B11639" s="2">
        <v>21141</v>
      </c>
      <c r="C11639" s="2">
        <v>341</v>
      </c>
      <c r="D11639" s="2" t="s">
        <v>43612</v>
      </c>
      <c r="E11639" s="2" t="s">
        <v>43618</v>
      </c>
      <c r="F11639" s="2" t="s">
        <v>43619</v>
      </c>
      <c r="G11639" s="2" t="s">
        <v>43620</v>
      </c>
      <c r="H11639" s="2" t="s">
        <v>43616</v>
      </c>
      <c r="I11639" s="2">
        <v>8.3791041899999996</v>
      </c>
      <c r="J11639" s="2">
        <v>0</v>
      </c>
      <c r="K11639" s="2">
        <v>13.967943569999999</v>
      </c>
      <c r="L11639" s="2">
        <v>0</v>
      </c>
      <c r="M11639" s="2">
        <v>16.747613470000001</v>
      </c>
      <c r="N11639" s="2">
        <v>27.955606499999998</v>
      </c>
      <c r="O11639" s="2">
        <v>0</v>
      </c>
      <c r="P11639" s="2">
        <v>45.171198840000002</v>
      </c>
      <c r="Q11639" s="2">
        <v>0</v>
      </c>
    </row>
    <row r="11640" spans="1:17" ht="19.5" customHeight="1">
      <c r="A11640" s="2" t="s">
        <v>43621</v>
      </c>
      <c r="B11640" s="2">
        <v>14956</v>
      </c>
      <c r="C11640" s="2">
        <v>334</v>
      </c>
      <c r="D11640" s="2" t="s">
        <v>43612</v>
      </c>
      <c r="E11640" s="2" t="s">
        <v>43622</v>
      </c>
      <c r="F11640" s="2" t="s">
        <v>43623</v>
      </c>
      <c r="G11640" s="2" t="s">
        <v>43624</v>
      </c>
      <c r="H11640" s="2" t="s">
        <v>43616</v>
      </c>
      <c r="I11640" s="2">
        <v>125.6865628</v>
      </c>
      <c r="J11640" s="2">
        <v>73.671027289999998</v>
      </c>
      <c r="K11640" s="2">
        <v>76.823689630000004</v>
      </c>
      <c r="L11640" s="2">
        <v>100.7695126</v>
      </c>
      <c r="M11640" s="2">
        <v>92.111874060000005</v>
      </c>
      <c r="N11640" s="2">
        <v>153.75583570000001</v>
      </c>
      <c r="O11640" s="2">
        <v>74.387235149999995</v>
      </c>
      <c r="P11640" s="2">
        <v>158.09919600000001</v>
      </c>
      <c r="Q11640" s="2">
        <v>182.9428647</v>
      </c>
    </row>
    <row r="11641" spans="1:17" ht="19.5" customHeight="1">
      <c r="A11641" s="2" t="s">
        <v>43625</v>
      </c>
      <c r="B11641" s="2">
        <v>5385</v>
      </c>
      <c r="C11641" s="2">
        <v>300</v>
      </c>
      <c r="D11641" s="2" t="s">
        <v>43626</v>
      </c>
      <c r="E11641" s="2" t="s">
        <v>43627</v>
      </c>
      <c r="F11641" s="2" t="s">
        <v>3459</v>
      </c>
      <c r="G11641" s="2" t="s">
        <v>43628</v>
      </c>
      <c r="H11641" s="2" t="s">
        <v>43629</v>
      </c>
      <c r="I11641" s="2">
        <v>0</v>
      </c>
      <c r="J11641" s="2">
        <v>0</v>
      </c>
      <c r="K11641" s="2">
        <v>0</v>
      </c>
      <c r="L11641" s="2">
        <v>36.643459139999997</v>
      </c>
      <c r="M11641" s="2">
        <v>0</v>
      </c>
      <c r="N11641" s="2">
        <v>0</v>
      </c>
      <c r="O11641" s="2">
        <v>0</v>
      </c>
      <c r="P11641" s="2">
        <v>67.756798270000004</v>
      </c>
      <c r="Q11641" s="2">
        <v>0</v>
      </c>
    </row>
    <row r="11642" spans="1:17" ht="19.5" customHeight="1">
      <c r="A11642" s="2" t="s">
        <v>43630</v>
      </c>
      <c r="B11642" s="2">
        <v>3553</v>
      </c>
      <c r="C11642" s="2">
        <v>348</v>
      </c>
      <c r="D11642" s="2" t="s">
        <v>43631</v>
      </c>
      <c r="E11642" s="2" t="s">
        <v>43632</v>
      </c>
      <c r="F11642" s="2">
        <v>3</v>
      </c>
      <c r="G11642" s="2">
        <v>46</v>
      </c>
      <c r="H11642" s="2" t="s">
        <v>65</v>
      </c>
      <c r="I11642" s="2">
        <v>12.568656280000001</v>
      </c>
      <c r="J11642" s="2">
        <v>0</v>
      </c>
      <c r="K11642" s="2">
        <v>0</v>
      </c>
      <c r="L11642" s="2">
        <v>0</v>
      </c>
      <c r="M11642" s="2">
        <v>0</v>
      </c>
      <c r="N11642" s="2">
        <v>0</v>
      </c>
      <c r="O11642" s="2">
        <v>0</v>
      </c>
      <c r="P11642" s="2">
        <v>0</v>
      </c>
      <c r="Q11642" s="2">
        <v>0</v>
      </c>
    </row>
    <row r="11643" spans="1:17" ht="19.5" customHeight="1">
      <c r="A11643" s="2" t="s">
        <v>43633</v>
      </c>
      <c r="B11643" s="2">
        <v>5525</v>
      </c>
      <c r="C11643" s="2">
        <v>379</v>
      </c>
      <c r="D11643" s="2" t="s">
        <v>43631</v>
      </c>
      <c r="E11643" s="2" t="s">
        <v>43634</v>
      </c>
      <c r="F11643" s="2" t="s">
        <v>43635</v>
      </c>
      <c r="G11643" s="2" t="s">
        <v>43636</v>
      </c>
      <c r="H11643" s="2" t="s">
        <v>65</v>
      </c>
      <c r="I11643" s="2">
        <v>54.464177229999997</v>
      </c>
      <c r="J11643" s="2">
        <v>42.097729880000003</v>
      </c>
      <c r="K11643" s="2">
        <v>104.7595768</v>
      </c>
      <c r="L11643" s="2">
        <v>109.9303774</v>
      </c>
      <c r="M11643" s="2">
        <v>184.22374809999999</v>
      </c>
      <c r="N11643" s="2">
        <v>139.77803249999999</v>
      </c>
      <c r="O11643" s="2">
        <v>74.387235149999995</v>
      </c>
      <c r="P11643" s="2">
        <v>146.80639619999999</v>
      </c>
      <c r="Q11643" s="2">
        <v>137.20714849999999</v>
      </c>
    </row>
    <row r="11644" spans="1:17" ht="19.5" customHeight="1">
      <c r="A11644" s="2" t="s">
        <v>43637</v>
      </c>
      <c r="B11644" s="2">
        <v>2196</v>
      </c>
      <c r="C11644" s="2">
        <v>105</v>
      </c>
      <c r="D11644" s="2" t="s">
        <v>43631</v>
      </c>
      <c r="E11644" s="2" t="s">
        <v>43638</v>
      </c>
      <c r="F11644" s="2">
        <v>5</v>
      </c>
      <c r="G11644" s="2">
        <v>25</v>
      </c>
      <c r="H11644" s="2" t="s">
        <v>65</v>
      </c>
      <c r="I11644" s="2">
        <v>0</v>
      </c>
      <c r="J11644" s="2">
        <v>0</v>
      </c>
      <c r="K11644" s="2">
        <v>34.919858920000003</v>
      </c>
      <c r="L11644" s="2">
        <v>0</v>
      </c>
      <c r="M11644" s="2">
        <v>0</v>
      </c>
      <c r="N11644" s="2">
        <v>0</v>
      </c>
      <c r="O11644" s="2">
        <v>0</v>
      </c>
      <c r="P11644" s="2">
        <v>0</v>
      </c>
      <c r="Q11644" s="2">
        <v>0</v>
      </c>
    </row>
    <row r="11645" spans="1:17" ht="19.5" customHeight="1">
      <c r="A11645" s="2" t="s">
        <v>43639</v>
      </c>
      <c r="B11645" s="2">
        <v>837</v>
      </c>
      <c r="C11645" s="2">
        <v>250</v>
      </c>
      <c r="D11645" s="2" t="s">
        <v>43631</v>
      </c>
      <c r="E11645" s="2" t="s">
        <v>43640</v>
      </c>
      <c r="F11645" s="2" t="s">
        <v>43641</v>
      </c>
      <c r="G11645" s="2" t="s">
        <v>43642</v>
      </c>
      <c r="H11645" s="2" t="s">
        <v>65</v>
      </c>
      <c r="I11645" s="2">
        <v>46.085073039999997</v>
      </c>
      <c r="J11645" s="2">
        <v>28.065153250000002</v>
      </c>
      <c r="K11645" s="2">
        <v>0</v>
      </c>
      <c r="L11645" s="2">
        <v>0</v>
      </c>
      <c r="M11645" s="2">
        <v>16.747613470000001</v>
      </c>
      <c r="N11645" s="2">
        <v>0</v>
      </c>
      <c r="O11645" s="2">
        <v>0</v>
      </c>
      <c r="P11645" s="2">
        <v>0</v>
      </c>
      <c r="Q11645" s="2">
        <v>0</v>
      </c>
    </row>
    <row r="11646" spans="1:17" ht="19.5" customHeight="1">
      <c r="A11646" s="2" t="s">
        <v>43643</v>
      </c>
      <c r="B11646" s="2">
        <v>2268</v>
      </c>
      <c r="C11646" s="2">
        <v>250</v>
      </c>
      <c r="D11646" s="2" t="s">
        <v>43631</v>
      </c>
      <c r="E11646" s="2" t="s">
        <v>43640</v>
      </c>
      <c r="F11646" s="2" t="s">
        <v>19866</v>
      </c>
      <c r="G11646" s="2" t="s">
        <v>43644</v>
      </c>
      <c r="H11646" s="2" t="s">
        <v>65</v>
      </c>
      <c r="I11646" s="2">
        <v>0</v>
      </c>
      <c r="J11646" s="2">
        <v>14.032576629999999</v>
      </c>
      <c r="K11646" s="2">
        <v>27.935887139999998</v>
      </c>
      <c r="L11646" s="2">
        <v>0</v>
      </c>
      <c r="M11646" s="2">
        <v>0</v>
      </c>
      <c r="N11646" s="2">
        <v>0</v>
      </c>
      <c r="O11646" s="2">
        <v>0</v>
      </c>
      <c r="P11646" s="2">
        <v>0</v>
      </c>
      <c r="Q11646" s="2">
        <v>0</v>
      </c>
    </row>
    <row r="11647" spans="1:17" ht="19.5" customHeight="1">
      <c r="A11647" s="2" t="s">
        <v>43645</v>
      </c>
      <c r="B11647" s="2">
        <v>6901</v>
      </c>
      <c r="C11647" s="2">
        <v>395</v>
      </c>
      <c r="D11647" s="2" t="s">
        <v>43631</v>
      </c>
      <c r="E11647" s="2" t="s">
        <v>43646</v>
      </c>
      <c r="F11647" s="2" t="s">
        <v>43647</v>
      </c>
      <c r="G11647" s="2" t="s">
        <v>43648</v>
      </c>
      <c r="H11647" s="2" t="s">
        <v>65</v>
      </c>
      <c r="I11647" s="2">
        <v>37.705968849999998</v>
      </c>
      <c r="J11647" s="2">
        <v>0</v>
      </c>
      <c r="K11647" s="2">
        <v>0</v>
      </c>
      <c r="L11647" s="2">
        <v>0</v>
      </c>
      <c r="M11647" s="2">
        <v>25.121420199999999</v>
      </c>
      <c r="N11647" s="2">
        <v>0</v>
      </c>
      <c r="O11647" s="2">
        <v>0</v>
      </c>
      <c r="P11647" s="2">
        <v>0</v>
      </c>
      <c r="Q11647" s="2">
        <v>34.30178712</v>
      </c>
    </row>
    <row r="11648" spans="1:17" ht="19.5" customHeight="1">
      <c r="A11648" s="2" t="s">
        <v>43649</v>
      </c>
      <c r="B11648" s="2">
        <v>1522</v>
      </c>
      <c r="C11648" s="2">
        <v>216</v>
      </c>
      <c r="D11648" s="2" t="s">
        <v>43631</v>
      </c>
      <c r="E11648" s="2" t="s">
        <v>43650</v>
      </c>
      <c r="F11648" s="2" t="s">
        <v>43651</v>
      </c>
      <c r="G11648" s="2" t="s">
        <v>43652</v>
      </c>
      <c r="H11648" s="2" t="s">
        <v>65</v>
      </c>
      <c r="I11648" s="2">
        <v>0</v>
      </c>
      <c r="J11648" s="2">
        <v>0</v>
      </c>
      <c r="K11648" s="2">
        <v>0</v>
      </c>
      <c r="L11648" s="2">
        <v>54.96518871</v>
      </c>
      <c r="M11648" s="2">
        <v>75.364260590000001</v>
      </c>
      <c r="N11648" s="2">
        <v>0</v>
      </c>
      <c r="O11648" s="2">
        <v>0</v>
      </c>
      <c r="P11648" s="2">
        <v>0</v>
      </c>
      <c r="Q11648" s="2">
        <v>0</v>
      </c>
    </row>
    <row r="11649" spans="1:17" ht="19.5" customHeight="1">
      <c r="A11649" s="2" t="s">
        <v>43653</v>
      </c>
      <c r="B11649" s="2">
        <v>7288</v>
      </c>
      <c r="C11649" s="2">
        <v>147</v>
      </c>
      <c r="D11649" s="2" t="s">
        <v>43654</v>
      </c>
      <c r="E11649" s="2" t="s">
        <v>43655</v>
      </c>
      <c r="F11649" s="2" t="s">
        <v>3576</v>
      </c>
      <c r="G11649" s="2" t="s">
        <v>32984</v>
      </c>
      <c r="H11649" s="2" t="s">
        <v>43656</v>
      </c>
      <c r="I11649" s="2">
        <v>0</v>
      </c>
      <c r="J11649" s="2">
        <v>28.065153250000002</v>
      </c>
      <c r="K11649" s="2">
        <v>0</v>
      </c>
      <c r="L11649" s="2">
        <v>0</v>
      </c>
      <c r="M11649" s="2">
        <v>16.747613470000001</v>
      </c>
      <c r="N11649" s="2">
        <v>0</v>
      </c>
      <c r="O11649" s="2">
        <v>0</v>
      </c>
      <c r="P11649" s="2">
        <v>0</v>
      </c>
      <c r="Q11649" s="2">
        <v>0</v>
      </c>
    </row>
    <row r="11650" spans="1:17" ht="19.5" customHeight="1">
      <c r="A11650" s="2" t="s">
        <v>43657</v>
      </c>
      <c r="B11650" s="2">
        <v>19165</v>
      </c>
      <c r="C11650" s="2">
        <v>269</v>
      </c>
      <c r="D11650" s="2" t="s">
        <v>43654</v>
      </c>
      <c r="E11650" s="2" t="s">
        <v>43658</v>
      </c>
      <c r="F11650" s="2">
        <v>2</v>
      </c>
      <c r="G11650" s="2">
        <v>21</v>
      </c>
      <c r="H11650" s="2" t="s">
        <v>43656</v>
      </c>
      <c r="I11650" s="2">
        <v>0</v>
      </c>
      <c r="J11650" s="2">
        <v>0</v>
      </c>
      <c r="K11650" s="2">
        <v>13.967943569999999</v>
      </c>
      <c r="L11650" s="2">
        <v>0</v>
      </c>
      <c r="M11650" s="2">
        <v>0</v>
      </c>
      <c r="N11650" s="2">
        <v>0</v>
      </c>
      <c r="O11650" s="2">
        <v>0</v>
      </c>
      <c r="P11650" s="2">
        <v>0</v>
      </c>
      <c r="Q11650" s="2">
        <v>0</v>
      </c>
    </row>
    <row r="11651" spans="1:17" ht="19.5" customHeight="1">
      <c r="A11651" s="2" t="s">
        <v>43659</v>
      </c>
      <c r="B11651" s="2">
        <v>1149</v>
      </c>
      <c r="C11651" s="2">
        <v>318</v>
      </c>
      <c r="D11651" s="2" t="s">
        <v>43654</v>
      </c>
      <c r="E11651" s="2" t="s">
        <v>43660</v>
      </c>
      <c r="F11651" s="2" t="s">
        <v>43661</v>
      </c>
      <c r="G11651" s="2" t="s">
        <v>43662</v>
      </c>
      <c r="H11651" s="2" t="s">
        <v>43656</v>
      </c>
      <c r="I11651" s="2">
        <v>297.45819870000003</v>
      </c>
      <c r="J11651" s="2">
        <v>305.20854159999999</v>
      </c>
      <c r="K11651" s="2">
        <v>223.4870971</v>
      </c>
      <c r="L11651" s="2">
        <v>448.88237450000003</v>
      </c>
      <c r="M11651" s="2">
        <v>427.06414339999998</v>
      </c>
      <c r="N11651" s="2">
        <v>209.66704870000001</v>
      </c>
      <c r="O11651" s="2">
        <v>545.50639109999997</v>
      </c>
      <c r="P11651" s="2">
        <v>417.83358930000003</v>
      </c>
      <c r="Q11651" s="2">
        <v>308.71608409999999</v>
      </c>
    </row>
    <row r="11652" spans="1:17" ht="19.5" customHeight="1">
      <c r="A11652" s="2" t="s">
        <v>43663</v>
      </c>
      <c r="B11652" s="2">
        <v>5617</v>
      </c>
      <c r="C11652" s="2">
        <v>165</v>
      </c>
      <c r="D11652" s="2" t="s">
        <v>43664</v>
      </c>
      <c r="E11652" s="2" t="s">
        <v>43665</v>
      </c>
      <c r="F11652" s="2">
        <v>2</v>
      </c>
      <c r="G11652" s="2">
        <v>20</v>
      </c>
      <c r="H11652" s="2" t="s">
        <v>43666</v>
      </c>
      <c r="I11652" s="2">
        <v>0</v>
      </c>
      <c r="J11652" s="2">
        <v>0</v>
      </c>
      <c r="K11652" s="2">
        <v>0</v>
      </c>
      <c r="L11652" s="2">
        <v>0</v>
      </c>
      <c r="M11652" s="2">
        <v>0</v>
      </c>
      <c r="N11652" s="2">
        <v>27.955606499999998</v>
      </c>
      <c r="O11652" s="2">
        <v>0</v>
      </c>
      <c r="P11652" s="2">
        <v>0</v>
      </c>
      <c r="Q11652" s="2">
        <v>0</v>
      </c>
    </row>
    <row r="11653" spans="1:17" ht="19.5" customHeight="1">
      <c r="A11653" s="2" t="s">
        <v>43667</v>
      </c>
      <c r="B11653" s="2">
        <v>4229</v>
      </c>
      <c r="C11653" s="2">
        <v>413</v>
      </c>
      <c r="D11653" s="2" t="s">
        <v>43664</v>
      </c>
      <c r="E11653" s="2" t="s">
        <v>43668</v>
      </c>
      <c r="F11653" s="2" t="s">
        <v>43669</v>
      </c>
      <c r="G11653" s="2" t="s">
        <v>43670</v>
      </c>
      <c r="H11653" s="2" t="s">
        <v>43666</v>
      </c>
      <c r="I11653" s="2">
        <v>16.758208379999999</v>
      </c>
      <c r="J11653" s="2">
        <v>0</v>
      </c>
      <c r="K11653" s="2">
        <v>0</v>
      </c>
      <c r="L11653" s="2">
        <v>0</v>
      </c>
      <c r="M11653" s="2">
        <v>50.242840399999999</v>
      </c>
      <c r="N11653" s="2">
        <v>69.889016240000004</v>
      </c>
      <c r="O11653" s="2">
        <v>0</v>
      </c>
      <c r="P11653" s="2">
        <v>0</v>
      </c>
      <c r="Q11653" s="2">
        <v>0</v>
      </c>
    </row>
    <row r="11654" spans="1:17" ht="19.5" customHeight="1">
      <c r="A11654" s="2" t="s">
        <v>43671</v>
      </c>
      <c r="B11654" s="2">
        <v>692</v>
      </c>
      <c r="C11654" s="2">
        <v>272</v>
      </c>
      <c r="D11654" s="2" t="s">
        <v>43664</v>
      </c>
      <c r="E11654" s="2" t="s">
        <v>43672</v>
      </c>
      <c r="F11654" s="2">
        <v>5</v>
      </c>
      <c r="G11654" s="2">
        <v>62</v>
      </c>
      <c r="H11654" s="2" t="s">
        <v>43666</v>
      </c>
      <c r="I11654" s="2">
        <v>0</v>
      </c>
      <c r="J11654" s="2">
        <v>17.540720780000001</v>
      </c>
      <c r="K11654" s="2">
        <v>0</v>
      </c>
      <c r="L11654" s="2">
        <v>0</v>
      </c>
      <c r="M11654" s="2">
        <v>0</v>
      </c>
      <c r="N11654" s="2">
        <v>0</v>
      </c>
      <c r="O11654" s="2">
        <v>0</v>
      </c>
      <c r="P11654" s="2">
        <v>0</v>
      </c>
      <c r="Q11654" s="2">
        <v>0</v>
      </c>
    </row>
    <row r="11655" spans="1:17" ht="19.5" customHeight="1">
      <c r="A11655" s="2" t="s">
        <v>43673</v>
      </c>
      <c r="B11655" s="2">
        <v>9932</v>
      </c>
      <c r="C11655" s="2">
        <v>317</v>
      </c>
      <c r="D11655" s="2" t="s">
        <v>225</v>
      </c>
      <c r="E11655" s="2" t="s">
        <v>43674</v>
      </c>
      <c r="F11655" s="2" t="s">
        <v>10041</v>
      </c>
      <c r="G11655" s="2" t="s">
        <v>43675</v>
      </c>
      <c r="H11655" s="2" t="s">
        <v>229</v>
      </c>
      <c r="I11655" s="2">
        <v>0</v>
      </c>
      <c r="J11655" s="2">
        <v>0</v>
      </c>
      <c r="K11655" s="2">
        <v>13.967943569999999</v>
      </c>
      <c r="L11655" s="2">
        <v>0</v>
      </c>
      <c r="M11655" s="2">
        <v>0</v>
      </c>
      <c r="N11655" s="2">
        <v>0</v>
      </c>
      <c r="O11655" s="2">
        <v>0</v>
      </c>
      <c r="P11655" s="2">
        <v>0</v>
      </c>
      <c r="Q11655" s="2">
        <v>0</v>
      </c>
    </row>
    <row r="11656" spans="1:17" ht="19.5" customHeight="1">
      <c r="A11656" s="2" t="s">
        <v>43676</v>
      </c>
      <c r="B11656" s="2">
        <v>1846</v>
      </c>
      <c r="C11656" s="2">
        <v>592</v>
      </c>
      <c r="D11656" s="2" t="s">
        <v>225</v>
      </c>
      <c r="E11656" s="2" t="s">
        <v>43677</v>
      </c>
      <c r="F11656" s="2" t="s">
        <v>43678</v>
      </c>
      <c r="G11656" s="2" t="s">
        <v>43679</v>
      </c>
      <c r="H11656" s="2" t="s">
        <v>229</v>
      </c>
      <c r="I11656" s="2">
        <v>129.8761149</v>
      </c>
      <c r="J11656" s="2">
        <v>182.42349609999999</v>
      </c>
      <c r="K11656" s="2">
        <v>153.64737930000001</v>
      </c>
      <c r="L11656" s="2">
        <v>128.252107</v>
      </c>
      <c r="M11656" s="2">
        <v>343.326076</v>
      </c>
      <c r="N11656" s="2">
        <v>349.4450812</v>
      </c>
      <c r="O11656" s="2">
        <v>173.5702154</v>
      </c>
      <c r="P11656" s="2">
        <v>225.8559942</v>
      </c>
      <c r="Q11656" s="2">
        <v>274.41429699999998</v>
      </c>
    </row>
    <row r="11657" spans="1:17" ht="19.5" customHeight="1">
      <c r="A11657" s="2" t="s">
        <v>43680</v>
      </c>
      <c r="B11657" s="2">
        <v>28298</v>
      </c>
      <c r="C11657" s="2">
        <v>424</v>
      </c>
      <c r="D11657" s="2" t="s">
        <v>225</v>
      </c>
      <c r="E11657" s="2" t="s">
        <v>43681</v>
      </c>
      <c r="F11657" s="2">
        <v>2</v>
      </c>
      <c r="G11657" s="2">
        <v>8</v>
      </c>
      <c r="H11657" s="2" t="s">
        <v>229</v>
      </c>
      <c r="I11657" s="2">
        <v>0</v>
      </c>
      <c r="J11657" s="2">
        <v>0</v>
      </c>
      <c r="K11657" s="2">
        <v>13.967943569999999</v>
      </c>
      <c r="L11657" s="2">
        <v>0</v>
      </c>
      <c r="M11657" s="2">
        <v>0</v>
      </c>
      <c r="N11657" s="2">
        <v>0</v>
      </c>
      <c r="O11657" s="2">
        <v>0</v>
      </c>
      <c r="P11657" s="2">
        <v>0</v>
      </c>
      <c r="Q11657" s="2">
        <v>0</v>
      </c>
    </row>
    <row r="11658" spans="1:17" ht="19.5" customHeight="1">
      <c r="A11658" s="2" t="s">
        <v>43682</v>
      </c>
      <c r="B11658" s="2">
        <v>33368</v>
      </c>
      <c r="C11658" s="2">
        <v>253</v>
      </c>
      <c r="D11658" s="2" t="s">
        <v>225</v>
      </c>
      <c r="E11658" s="2" t="s">
        <v>43683</v>
      </c>
      <c r="F11658" s="2" t="s">
        <v>43684</v>
      </c>
      <c r="G11658" s="2" t="s">
        <v>43685</v>
      </c>
      <c r="H11658" s="2" t="s">
        <v>229</v>
      </c>
      <c r="I11658" s="2">
        <v>29.326864659999998</v>
      </c>
      <c r="J11658" s="2">
        <v>0</v>
      </c>
      <c r="K11658" s="2">
        <v>0</v>
      </c>
      <c r="L11658" s="2">
        <v>0</v>
      </c>
      <c r="M11658" s="2">
        <v>16.747613470000001</v>
      </c>
      <c r="N11658" s="2">
        <v>0</v>
      </c>
      <c r="O11658" s="2">
        <v>0</v>
      </c>
      <c r="P11658" s="2">
        <v>67.756798270000004</v>
      </c>
      <c r="Q11658" s="2">
        <v>0</v>
      </c>
    </row>
    <row r="11659" spans="1:17" ht="19.5" customHeight="1">
      <c r="A11659" s="2" t="s">
        <v>43686</v>
      </c>
      <c r="B11659" s="2">
        <v>399</v>
      </c>
      <c r="C11659" s="2">
        <v>399</v>
      </c>
      <c r="D11659" s="2" t="s">
        <v>43687</v>
      </c>
      <c r="E11659" s="2" t="s">
        <v>43688</v>
      </c>
      <c r="F11659" s="2">
        <v>2</v>
      </c>
      <c r="G11659" s="2">
        <v>14</v>
      </c>
      <c r="H11659" s="2" t="s">
        <v>43689</v>
      </c>
      <c r="I11659" s="2">
        <v>8.3791041899999996</v>
      </c>
      <c r="J11659" s="2">
        <v>0</v>
      </c>
      <c r="K11659" s="2">
        <v>0</v>
      </c>
      <c r="L11659" s="2">
        <v>0</v>
      </c>
      <c r="M11659" s="2">
        <v>0</v>
      </c>
      <c r="N11659" s="2">
        <v>0</v>
      </c>
      <c r="O11659" s="2">
        <v>0</v>
      </c>
      <c r="P11659" s="2">
        <v>0</v>
      </c>
      <c r="Q11659" s="2">
        <v>0</v>
      </c>
    </row>
    <row r="11660" spans="1:17" ht="19.5" customHeight="1">
      <c r="A11660" s="2" t="s">
        <v>43690</v>
      </c>
      <c r="B11660" s="2">
        <v>7263</v>
      </c>
      <c r="C11660" s="2">
        <v>217</v>
      </c>
      <c r="D11660" s="2" t="s">
        <v>43691</v>
      </c>
      <c r="E11660" s="2" t="s">
        <v>43692</v>
      </c>
      <c r="F11660" s="2" t="s">
        <v>43693</v>
      </c>
      <c r="G11660" s="2" t="s">
        <v>43694</v>
      </c>
      <c r="H11660" s="2" t="s">
        <v>43695</v>
      </c>
      <c r="I11660" s="2">
        <v>0</v>
      </c>
      <c r="J11660" s="2">
        <v>21.048864940000001</v>
      </c>
      <c r="K11660" s="2">
        <v>0</v>
      </c>
      <c r="L11660" s="2">
        <v>0</v>
      </c>
      <c r="M11660" s="2">
        <v>41.869033659999999</v>
      </c>
      <c r="N11660" s="2">
        <v>0</v>
      </c>
      <c r="O11660" s="2">
        <v>61.989362630000002</v>
      </c>
      <c r="P11660" s="2">
        <v>0</v>
      </c>
      <c r="Q11660" s="2">
        <v>0</v>
      </c>
    </row>
    <row r="11661" spans="1:17" ht="19.5" customHeight="1">
      <c r="A11661" s="2" t="s">
        <v>43696</v>
      </c>
      <c r="B11661" s="2">
        <v>5539</v>
      </c>
      <c r="C11661" s="2">
        <v>177</v>
      </c>
      <c r="D11661" s="2" t="s">
        <v>43691</v>
      </c>
      <c r="E11661" s="2" t="s">
        <v>43697</v>
      </c>
      <c r="F11661" s="2">
        <v>3</v>
      </c>
      <c r="G11661" s="2">
        <v>32</v>
      </c>
      <c r="H11661" s="2" t="s">
        <v>43695</v>
      </c>
      <c r="I11661" s="2">
        <v>0</v>
      </c>
      <c r="J11661" s="2">
        <v>10.524432470000001</v>
      </c>
      <c r="K11661" s="2">
        <v>0</v>
      </c>
      <c r="L11661" s="2">
        <v>0</v>
      </c>
      <c r="M11661" s="2">
        <v>0</v>
      </c>
      <c r="N11661" s="2">
        <v>0</v>
      </c>
      <c r="O11661" s="2">
        <v>0</v>
      </c>
      <c r="P11661" s="2">
        <v>0</v>
      </c>
      <c r="Q11661" s="2">
        <v>0</v>
      </c>
    </row>
    <row r="11662" spans="1:17" ht="19.5" customHeight="1">
      <c r="A11662" s="2" t="s">
        <v>43698</v>
      </c>
      <c r="B11662" s="2">
        <v>12931</v>
      </c>
      <c r="C11662" s="2">
        <v>182</v>
      </c>
      <c r="D11662" s="2" t="s">
        <v>43699</v>
      </c>
      <c r="E11662" s="2" t="s">
        <v>43700</v>
      </c>
      <c r="F11662" s="2">
        <v>3</v>
      </c>
      <c r="G11662" s="2">
        <v>11</v>
      </c>
      <c r="H11662" s="2" t="s">
        <v>43701</v>
      </c>
      <c r="I11662" s="2">
        <v>0</v>
      </c>
      <c r="J11662" s="2">
        <v>10.524432470000001</v>
      </c>
      <c r="K11662" s="2">
        <v>0</v>
      </c>
      <c r="L11662" s="2">
        <v>0</v>
      </c>
      <c r="M11662" s="2">
        <v>0</v>
      </c>
      <c r="N11662" s="2">
        <v>0</v>
      </c>
      <c r="O11662" s="2">
        <v>0</v>
      </c>
      <c r="P11662" s="2">
        <v>0</v>
      </c>
      <c r="Q11662" s="2">
        <v>0</v>
      </c>
    </row>
    <row r="11663" spans="1:17" ht="19.5" customHeight="1">
      <c r="A11663" s="2" t="s">
        <v>43702</v>
      </c>
      <c r="B11663" s="2">
        <v>999</v>
      </c>
      <c r="C11663" s="2">
        <v>173</v>
      </c>
      <c r="D11663" s="2" t="s">
        <v>43703</v>
      </c>
      <c r="E11663" s="2" t="s">
        <v>43704</v>
      </c>
      <c r="F11663" s="2">
        <v>8</v>
      </c>
      <c r="G11663" s="2">
        <v>6</v>
      </c>
      <c r="H11663" s="2" t="s">
        <v>65</v>
      </c>
      <c r="I11663" s="2">
        <v>0</v>
      </c>
      <c r="J11663" s="2">
        <v>0</v>
      </c>
      <c r="K11663" s="2">
        <v>0</v>
      </c>
      <c r="L11663" s="2">
        <v>73.286918290000003</v>
      </c>
      <c r="M11663" s="2">
        <v>0</v>
      </c>
      <c r="N11663" s="2">
        <v>0</v>
      </c>
      <c r="O11663" s="2">
        <v>0</v>
      </c>
      <c r="P11663" s="2">
        <v>0</v>
      </c>
      <c r="Q11663" s="2">
        <v>0</v>
      </c>
    </row>
    <row r="11664" spans="1:17" ht="19.5" customHeight="1">
      <c r="A11664" s="2" t="s">
        <v>43705</v>
      </c>
      <c r="B11664" s="2">
        <v>4764</v>
      </c>
      <c r="C11664" s="2">
        <v>408</v>
      </c>
      <c r="D11664" s="2" t="s">
        <v>43703</v>
      </c>
      <c r="E11664" s="2" t="s">
        <v>43706</v>
      </c>
      <c r="F11664" s="2" t="s">
        <v>43707</v>
      </c>
      <c r="G11664" s="2" t="s">
        <v>43708</v>
      </c>
      <c r="H11664" s="2" t="s">
        <v>65</v>
      </c>
      <c r="I11664" s="2">
        <v>33.516416759999998</v>
      </c>
      <c r="J11664" s="2">
        <v>73.671027289999998</v>
      </c>
      <c r="K11664" s="2">
        <v>34.919858920000003</v>
      </c>
      <c r="L11664" s="2">
        <v>0</v>
      </c>
      <c r="M11664" s="2">
        <v>50.242840399999999</v>
      </c>
      <c r="N11664" s="2">
        <v>27.955606499999998</v>
      </c>
      <c r="O11664" s="2">
        <v>86.785107679999996</v>
      </c>
      <c r="P11664" s="2">
        <v>90.342397689999999</v>
      </c>
      <c r="Q11664" s="2">
        <v>80.037503290000004</v>
      </c>
    </row>
    <row r="11665" spans="1:17" ht="19.5" customHeight="1">
      <c r="A11665" s="2" t="s">
        <v>43709</v>
      </c>
      <c r="B11665" s="2">
        <v>2124</v>
      </c>
      <c r="C11665" s="2">
        <v>171</v>
      </c>
      <c r="D11665" s="2" t="s">
        <v>43710</v>
      </c>
      <c r="E11665" s="2" t="s">
        <v>43711</v>
      </c>
      <c r="F11665" s="2" t="s">
        <v>96</v>
      </c>
      <c r="G11665" s="2" t="s">
        <v>43712</v>
      </c>
      <c r="H11665" s="2" t="s">
        <v>43713</v>
      </c>
      <c r="I11665" s="2">
        <v>8.3791041899999996</v>
      </c>
      <c r="J11665" s="2">
        <v>10.524432470000001</v>
      </c>
      <c r="K11665" s="2">
        <v>0</v>
      </c>
      <c r="L11665" s="2">
        <v>18.321729569999999</v>
      </c>
      <c r="M11665" s="2">
        <v>0</v>
      </c>
      <c r="N11665" s="2">
        <v>0</v>
      </c>
      <c r="O11665" s="2">
        <v>0</v>
      </c>
      <c r="P11665" s="2">
        <v>0</v>
      </c>
      <c r="Q11665" s="2">
        <v>0</v>
      </c>
    </row>
    <row r="11666" spans="1:17" ht="19.5" customHeight="1">
      <c r="A11666" s="2" t="s">
        <v>43714</v>
      </c>
      <c r="B11666" s="2">
        <v>4063</v>
      </c>
      <c r="C11666" s="2">
        <v>148</v>
      </c>
      <c r="D11666" s="2" t="s">
        <v>43715</v>
      </c>
      <c r="E11666" s="2" t="s">
        <v>43716</v>
      </c>
      <c r="F11666" s="2">
        <v>2</v>
      </c>
      <c r="G11666" s="2">
        <v>21</v>
      </c>
      <c r="H11666" s="2" t="s">
        <v>43717</v>
      </c>
      <c r="I11666" s="2">
        <v>0</v>
      </c>
      <c r="J11666" s="2">
        <v>0</v>
      </c>
      <c r="K11666" s="2">
        <v>0</v>
      </c>
      <c r="L11666" s="2">
        <v>0</v>
      </c>
      <c r="M11666" s="2">
        <v>16.747613470000001</v>
      </c>
      <c r="N11666" s="2">
        <v>0</v>
      </c>
      <c r="O11666" s="2">
        <v>0</v>
      </c>
      <c r="P11666" s="2">
        <v>0</v>
      </c>
      <c r="Q11666" s="2">
        <v>0</v>
      </c>
    </row>
    <row r="11667" spans="1:17" ht="19.5" customHeight="1">
      <c r="A11667" s="2" t="s">
        <v>43718</v>
      </c>
      <c r="B11667" s="2">
        <v>7732</v>
      </c>
      <c r="C11667" s="2">
        <v>180</v>
      </c>
      <c r="D11667" s="2" t="s">
        <v>43719</v>
      </c>
      <c r="E11667" s="2" t="s">
        <v>43720</v>
      </c>
      <c r="F11667" s="2">
        <v>5</v>
      </c>
      <c r="G11667" s="2">
        <v>4</v>
      </c>
      <c r="H11667" s="2" t="s">
        <v>43721</v>
      </c>
      <c r="I11667" s="2">
        <v>0</v>
      </c>
      <c r="J11667" s="2">
        <v>0</v>
      </c>
      <c r="K11667" s="2">
        <v>0</v>
      </c>
      <c r="L11667" s="2">
        <v>0</v>
      </c>
      <c r="M11667" s="2">
        <v>0</v>
      </c>
      <c r="N11667" s="2">
        <v>0</v>
      </c>
      <c r="O11667" s="2">
        <v>0</v>
      </c>
      <c r="P11667" s="2">
        <v>0</v>
      </c>
      <c r="Q11667" s="2">
        <v>57.169645209999999</v>
      </c>
    </row>
    <row r="11668" spans="1:17" ht="19.5" customHeight="1">
      <c r="A11668" s="2" t="s">
        <v>43722</v>
      </c>
      <c r="B11668" s="2">
        <v>4934</v>
      </c>
      <c r="C11668" s="2">
        <v>374</v>
      </c>
      <c r="D11668" s="2" t="s">
        <v>43719</v>
      </c>
      <c r="E11668" s="2" t="s">
        <v>43723</v>
      </c>
      <c r="F11668" s="2" t="s">
        <v>43724</v>
      </c>
      <c r="G11668" s="2" t="s">
        <v>43725</v>
      </c>
      <c r="H11668" s="2" t="s">
        <v>43721</v>
      </c>
      <c r="I11668" s="2">
        <v>402.19700110000002</v>
      </c>
      <c r="J11668" s="2">
        <v>715.66140800000005</v>
      </c>
      <c r="K11668" s="2">
        <v>209.51915349999999</v>
      </c>
      <c r="L11668" s="2">
        <v>283.98680839999997</v>
      </c>
      <c r="M11668" s="2">
        <v>636.40931169999999</v>
      </c>
      <c r="N11668" s="2">
        <v>181.71144219999999</v>
      </c>
      <c r="O11668" s="2">
        <v>247.95745049999999</v>
      </c>
      <c r="P11668" s="2">
        <v>530.76158640000006</v>
      </c>
      <c r="Q11668" s="2">
        <v>525.96073590000003</v>
      </c>
    </row>
    <row r="11669" spans="1:17" ht="19.5" customHeight="1">
      <c r="A11669" s="2" t="s">
        <v>43726</v>
      </c>
      <c r="B11669" s="2">
        <v>3389</v>
      </c>
      <c r="C11669" s="2">
        <v>280</v>
      </c>
      <c r="D11669" s="2" t="s">
        <v>43719</v>
      </c>
      <c r="E11669" s="2" t="s">
        <v>43727</v>
      </c>
      <c r="F11669" s="2" t="s">
        <v>43728</v>
      </c>
      <c r="G11669" s="2" t="s">
        <v>43729</v>
      </c>
      <c r="H11669" s="2" t="s">
        <v>43721</v>
      </c>
      <c r="I11669" s="2">
        <v>0</v>
      </c>
      <c r="J11669" s="2">
        <v>238.55380270000001</v>
      </c>
      <c r="K11669" s="2">
        <v>34.919858920000003</v>
      </c>
      <c r="L11669" s="2">
        <v>18.321729569999999</v>
      </c>
      <c r="M11669" s="2">
        <v>25.121420199999999</v>
      </c>
      <c r="N11669" s="2">
        <v>0</v>
      </c>
      <c r="O11669" s="2">
        <v>0</v>
      </c>
      <c r="P11669" s="2">
        <v>67.756798270000004</v>
      </c>
      <c r="Q11669" s="2">
        <v>0</v>
      </c>
    </row>
    <row r="11670" spans="1:17" ht="19.5" customHeight="1">
      <c r="A11670" s="2" t="s">
        <v>43730</v>
      </c>
      <c r="B11670" s="2">
        <v>4148</v>
      </c>
      <c r="C11670" s="2">
        <v>86</v>
      </c>
      <c r="D11670" s="2" t="s">
        <v>43731</v>
      </c>
      <c r="E11670" s="2" t="s">
        <v>43732</v>
      </c>
      <c r="F11670" s="2" t="s">
        <v>192</v>
      </c>
      <c r="G11670" s="2" t="s">
        <v>43733</v>
      </c>
      <c r="H11670" s="2" t="s">
        <v>43734</v>
      </c>
      <c r="I11670" s="2">
        <v>12.568656280000001</v>
      </c>
      <c r="J11670" s="2">
        <v>0</v>
      </c>
      <c r="K11670" s="2">
        <v>0</v>
      </c>
      <c r="L11670" s="2">
        <v>0</v>
      </c>
      <c r="M11670" s="2">
        <v>0</v>
      </c>
      <c r="N11670" s="2">
        <v>0</v>
      </c>
      <c r="O11670" s="2">
        <v>0</v>
      </c>
      <c r="P11670" s="2">
        <v>0</v>
      </c>
      <c r="Q11670" s="2">
        <v>0</v>
      </c>
    </row>
    <row r="11671" spans="1:17" ht="19.5" customHeight="1">
      <c r="A11671" s="2" t="s">
        <v>43735</v>
      </c>
      <c r="B11671" s="2">
        <v>20685</v>
      </c>
      <c r="C11671" s="2">
        <v>183</v>
      </c>
      <c r="D11671" s="2" t="s">
        <v>43731</v>
      </c>
      <c r="E11671" s="2" t="s">
        <v>43736</v>
      </c>
      <c r="F11671" s="2" t="s">
        <v>43737</v>
      </c>
      <c r="G11671" s="2" t="s">
        <v>43738</v>
      </c>
      <c r="H11671" s="2" t="s">
        <v>43734</v>
      </c>
      <c r="I11671" s="2">
        <v>25.137312569999999</v>
      </c>
      <c r="J11671" s="2">
        <v>38.589585720000002</v>
      </c>
      <c r="K11671" s="2">
        <v>20.95191535</v>
      </c>
      <c r="L11671" s="2">
        <v>0</v>
      </c>
      <c r="M11671" s="2">
        <v>16.747613470000001</v>
      </c>
      <c r="N11671" s="2">
        <v>41.933409750000003</v>
      </c>
      <c r="O11671" s="2">
        <v>24.795745050000001</v>
      </c>
      <c r="P11671" s="2">
        <v>0</v>
      </c>
      <c r="Q11671" s="2">
        <v>0</v>
      </c>
    </row>
    <row r="11672" spans="1:17" ht="19.5" customHeight="1">
      <c r="A11672" s="2" t="s">
        <v>43739</v>
      </c>
      <c r="B11672" s="2">
        <v>25975</v>
      </c>
      <c r="C11672" s="2">
        <v>183</v>
      </c>
      <c r="D11672" s="2" t="s">
        <v>225</v>
      </c>
      <c r="E11672" s="2" t="s">
        <v>43740</v>
      </c>
      <c r="F11672" s="2" t="s">
        <v>43741</v>
      </c>
      <c r="G11672" s="2" t="s">
        <v>43742</v>
      </c>
      <c r="H11672" s="2" t="s">
        <v>229</v>
      </c>
      <c r="I11672" s="2">
        <v>96.359698179999995</v>
      </c>
      <c r="J11672" s="2">
        <v>105.24432470000001</v>
      </c>
      <c r="K11672" s="2">
        <v>69.83971785</v>
      </c>
      <c r="L11672" s="2">
        <v>0</v>
      </c>
      <c r="M11672" s="2">
        <v>66.990453860000002</v>
      </c>
      <c r="N11672" s="2">
        <v>55.911212990000003</v>
      </c>
      <c r="O11672" s="2">
        <v>61.989362630000002</v>
      </c>
      <c r="P11672" s="2">
        <v>45.171198840000002</v>
      </c>
      <c r="Q11672" s="2">
        <v>68.603574249999994</v>
      </c>
    </row>
    <row r="11673" spans="1:17" ht="19.5" customHeight="1">
      <c r="A11673" s="2" t="s">
        <v>43743</v>
      </c>
      <c r="B11673" s="2">
        <v>11049</v>
      </c>
      <c r="C11673" s="2">
        <v>97</v>
      </c>
      <c r="D11673" s="2" t="s">
        <v>225</v>
      </c>
      <c r="E11673" s="2" t="s">
        <v>43744</v>
      </c>
      <c r="F11673" s="2" t="s">
        <v>43745</v>
      </c>
      <c r="G11673" s="2" t="s">
        <v>43746</v>
      </c>
      <c r="H11673" s="2" t="s">
        <v>229</v>
      </c>
      <c r="I11673" s="2">
        <v>16.758208379999999</v>
      </c>
      <c r="J11673" s="2">
        <v>14.032576629999999</v>
      </c>
      <c r="K11673" s="2">
        <v>34.919858920000003</v>
      </c>
      <c r="L11673" s="2">
        <v>27.48259436</v>
      </c>
      <c r="M11673" s="2">
        <v>0</v>
      </c>
      <c r="N11673" s="2">
        <v>27.955606499999998</v>
      </c>
      <c r="O11673" s="2">
        <v>0</v>
      </c>
      <c r="P11673" s="2">
        <v>45.171198840000002</v>
      </c>
      <c r="Q11673" s="2">
        <v>22.867858080000001</v>
      </c>
    </row>
    <row r="11674" spans="1:17" ht="19.5" customHeight="1">
      <c r="A11674" s="2" t="s">
        <v>43747</v>
      </c>
      <c r="B11674" s="2">
        <v>9660</v>
      </c>
      <c r="C11674" s="2">
        <v>151</v>
      </c>
      <c r="D11674" s="2" t="s">
        <v>43748</v>
      </c>
      <c r="E11674" s="2" t="s">
        <v>43749</v>
      </c>
      <c r="F11674" s="2">
        <v>3</v>
      </c>
      <c r="G11674" s="2">
        <v>6</v>
      </c>
      <c r="H11674" s="2" t="s">
        <v>43750</v>
      </c>
      <c r="I11674" s="2">
        <v>12.568656280000001</v>
      </c>
      <c r="J11674" s="2">
        <v>0</v>
      </c>
      <c r="K11674" s="2">
        <v>0</v>
      </c>
      <c r="L11674" s="2">
        <v>0</v>
      </c>
      <c r="M11674" s="2">
        <v>0</v>
      </c>
      <c r="N11674" s="2">
        <v>0</v>
      </c>
      <c r="O11674" s="2">
        <v>0</v>
      </c>
      <c r="P11674" s="2">
        <v>0</v>
      </c>
      <c r="Q11674" s="2">
        <v>0</v>
      </c>
    </row>
    <row r="11675" spans="1:17" ht="19.5" customHeight="1">
      <c r="A11675" s="2" t="s">
        <v>43751</v>
      </c>
      <c r="B11675" s="2">
        <v>20193</v>
      </c>
      <c r="C11675" s="2">
        <v>246</v>
      </c>
      <c r="D11675" s="2" t="s">
        <v>43748</v>
      </c>
      <c r="E11675" s="2" t="s">
        <v>43752</v>
      </c>
      <c r="F11675" s="2" t="s">
        <v>1417</v>
      </c>
      <c r="G11675" s="2" t="s">
        <v>43753</v>
      </c>
      <c r="H11675" s="2" t="s">
        <v>43750</v>
      </c>
      <c r="I11675" s="2">
        <v>16.758208379999999</v>
      </c>
      <c r="J11675" s="2">
        <v>17.540720780000001</v>
      </c>
      <c r="K11675" s="2">
        <v>13.967943569999999</v>
      </c>
      <c r="L11675" s="2">
        <v>0</v>
      </c>
      <c r="M11675" s="2">
        <v>0</v>
      </c>
      <c r="N11675" s="2">
        <v>0</v>
      </c>
      <c r="O11675" s="2">
        <v>0</v>
      </c>
      <c r="P11675" s="2">
        <v>0</v>
      </c>
      <c r="Q11675" s="2">
        <v>0</v>
      </c>
    </row>
    <row r="11676" spans="1:17" ht="19.5" customHeight="1">
      <c r="A11676" s="2" t="s">
        <v>43754</v>
      </c>
      <c r="B11676" s="2">
        <v>20412</v>
      </c>
      <c r="C11676" s="2">
        <v>151</v>
      </c>
      <c r="D11676" s="2" t="s">
        <v>225</v>
      </c>
      <c r="E11676" s="2" t="s">
        <v>43755</v>
      </c>
      <c r="F11676" s="2">
        <v>4</v>
      </c>
      <c r="G11676" s="2">
        <v>7</v>
      </c>
      <c r="H11676" s="2" t="s">
        <v>229</v>
      </c>
      <c r="I11676" s="2">
        <v>0</v>
      </c>
      <c r="J11676" s="2">
        <v>14.032576629999999</v>
      </c>
      <c r="K11676" s="2">
        <v>0</v>
      </c>
      <c r="L11676" s="2">
        <v>0</v>
      </c>
      <c r="M11676" s="2">
        <v>0</v>
      </c>
      <c r="N11676" s="2">
        <v>0</v>
      </c>
      <c r="O11676" s="2">
        <v>0</v>
      </c>
      <c r="P11676" s="2">
        <v>0</v>
      </c>
      <c r="Q11676" s="2">
        <v>0</v>
      </c>
    </row>
    <row r="11677" spans="1:17" ht="19.5" customHeight="1">
      <c r="A11677" s="2" t="s">
        <v>43756</v>
      </c>
      <c r="B11677" s="2">
        <v>6956</v>
      </c>
      <c r="C11677" s="2">
        <v>322</v>
      </c>
      <c r="D11677" s="2" t="s">
        <v>43757</v>
      </c>
      <c r="E11677" s="2" t="s">
        <v>43758</v>
      </c>
      <c r="F11677" s="2" t="s">
        <v>1950</v>
      </c>
      <c r="G11677" s="2" t="s">
        <v>43759</v>
      </c>
      <c r="H11677" s="2" t="s">
        <v>43760</v>
      </c>
      <c r="I11677" s="2">
        <v>0</v>
      </c>
      <c r="J11677" s="2">
        <v>14.032576629999999</v>
      </c>
      <c r="K11677" s="2">
        <v>20.95191535</v>
      </c>
      <c r="L11677" s="2">
        <v>0</v>
      </c>
      <c r="M11677" s="2">
        <v>0</v>
      </c>
      <c r="N11677" s="2">
        <v>27.955606499999998</v>
      </c>
      <c r="O11677" s="2">
        <v>0</v>
      </c>
      <c r="P11677" s="2">
        <v>0</v>
      </c>
      <c r="Q11677" s="2">
        <v>0</v>
      </c>
    </row>
    <row r="11678" spans="1:17" ht="19.5" customHeight="1">
      <c r="A11678" s="2" t="s">
        <v>43761</v>
      </c>
      <c r="B11678" s="2">
        <v>10807</v>
      </c>
      <c r="C11678" s="2">
        <v>197</v>
      </c>
      <c r="D11678" s="2" t="s">
        <v>43757</v>
      </c>
      <c r="E11678" s="2" t="s">
        <v>43762</v>
      </c>
      <c r="F11678" s="2" t="s">
        <v>659</v>
      </c>
      <c r="G11678" s="2" t="s">
        <v>43763</v>
      </c>
      <c r="H11678" s="2" t="s">
        <v>43760</v>
      </c>
      <c r="I11678" s="2">
        <v>0</v>
      </c>
      <c r="J11678" s="2">
        <v>0</v>
      </c>
      <c r="K11678" s="2">
        <v>27.935887139999998</v>
      </c>
      <c r="L11678" s="2">
        <v>0</v>
      </c>
      <c r="M11678" s="2">
        <v>0</v>
      </c>
      <c r="N11678" s="2">
        <v>0</v>
      </c>
      <c r="O11678" s="2">
        <v>0</v>
      </c>
      <c r="P11678" s="2">
        <v>22.585599420000001</v>
      </c>
      <c r="Q11678" s="2">
        <v>0</v>
      </c>
    </row>
    <row r="11679" spans="1:17" ht="19.5" customHeight="1">
      <c r="A11679" s="2" t="s">
        <v>43764</v>
      </c>
      <c r="B11679" s="2">
        <v>7398</v>
      </c>
      <c r="C11679" s="2">
        <v>385</v>
      </c>
      <c r="D11679" s="2" t="s">
        <v>43765</v>
      </c>
      <c r="E11679" s="2" t="s">
        <v>43766</v>
      </c>
      <c r="F11679" s="2" t="s">
        <v>43767</v>
      </c>
      <c r="G11679" s="2" t="s">
        <v>43768</v>
      </c>
      <c r="H11679" s="2" t="s">
        <v>43769</v>
      </c>
      <c r="I11679" s="2">
        <v>54.464177229999997</v>
      </c>
      <c r="J11679" s="2">
        <v>59.638450659999997</v>
      </c>
      <c r="K11679" s="2">
        <v>0</v>
      </c>
      <c r="L11679" s="2">
        <v>0</v>
      </c>
      <c r="M11679" s="2">
        <v>83.738067330000007</v>
      </c>
      <c r="N11679" s="2">
        <v>83.866819489999997</v>
      </c>
      <c r="O11679" s="2">
        <v>185.9680879</v>
      </c>
      <c r="P11679" s="2">
        <v>112.9279971</v>
      </c>
      <c r="Q11679" s="2">
        <v>114.3392904</v>
      </c>
    </row>
    <row r="11680" spans="1:17" ht="19.5" customHeight="1">
      <c r="A11680" s="2" t="s">
        <v>43770</v>
      </c>
      <c r="B11680" s="2">
        <v>24813</v>
      </c>
      <c r="C11680" s="2">
        <v>309</v>
      </c>
      <c r="D11680" s="2" t="s">
        <v>43771</v>
      </c>
      <c r="E11680" s="2" t="s">
        <v>43772</v>
      </c>
      <c r="F11680" s="2" t="s">
        <v>43773</v>
      </c>
      <c r="G11680" s="2" t="s">
        <v>43774</v>
      </c>
      <c r="H11680" s="2" t="s">
        <v>43775</v>
      </c>
      <c r="I11680" s="2">
        <v>16.758208379999999</v>
      </c>
      <c r="J11680" s="2">
        <v>49.114018190000003</v>
      </c>
      <c r="K11680" s="2">
        <v>20.95191535</v>
      </c>
      <c r="L11680" s="2">
        <v>18.321729569999999</v>
      </c>
      <c r="M11680" s="2">
        <v>50.242840399999999</v>
      </c>
      <c r="N11680" s="2">
        <v>55.911212990000003</v>
      </c>
      <c r="O11680" s="2">
        <v>136.37659780000001</v>
      </c>
      <c r="P11680" s="2">
        <v>22.585599420000001</v>
      </c>
      <c r="Q11680" s="2">
        <v>22.867858080000001</v>
      </c>
    </row>
    <row r="11681" spans="1:17" ht="19.5" customHeight="1">
      <c r="A11681" s="2" t="s">
        <v>43776</v>
      </c>
      <c r="B11681" s="2">
        <v>943</v>
      </c>
      <c r="C11681" s="2">
        <v>117</v>
      </c>
      <c r="D11681" s="2" t="s">
        <v>43777</v>
      </c>
      <c r="E11681" s="2" t="s">
        <v>43778</v>
      </c>
      <c r="F11681" s="2">
        <v>2</v>
      </c>
      <c r="G11681" s="2">
        <v>3</v>
      </c>
      <c r="H11681" s="2" t="s">
        <v>43779</v>
      </c>
      <c r="I11681" s="2">
        <v>0</v>
      </c>
      <c r="J11681" s="2">
        <v>0</v>
      </c>
      <c r="K11681" s="2">
        <v>0</v>
      </c>
      <c r="L11681" s="2">
        <v>18.321729569999999</v>
      </c>
      <c r="M11681" s="2">
        <v>0</v>
      </c>
      <c r="N11681" s="2">
        <v>0</v>
      </c>
      <c r="O11681" s="2">
        <v>0</v>
      </c>
      <c r="P11681" s="2">
        <v>0</v>
      </c>
      <c r="Q11681" s="2">
        <v>0</v>
      </c>
    </row>
    <row r="11682" spans="1:17" ht="19.5" customHeight="1">
      <c r="A11682" s="2" t="s">
        <v>43780</v>
      </c>
      <c r="B11682" s="2">
        <v>1197</v>
      </c>
      <c r="C11682" s="2">
        <v>252</v>
      </c>
      <c r="D11682" s="2" t="s">
        <v>43777</v>
      </c>
      <c r="E11682" s="2" t="s">
        <v>43781</v>
      </c>
      <c r="F11682" s="2" t="s">
        <v>1569</v>
      </c>
      <c r="G11682" s="2" t="s">
        <v>26766</v>
      </c>
      <c r="H11682" s="2" t="s">
        <v>43779</v>
      </c>
      <c r="I11682" s="2">
        <v>0</v>
      </c>
      <c r="J11682" s="2">
        <v>14.032576629999999</v>
      </c>
      <c r="K11682" s="2">
        <v>0</v>
      </c>
      <c r="L11682" s="2">
        <v>0</v>
      </c>
      <c r="M11682" s="2">
        <v>0</v>
      </c>
      <c r="N11682" s="2">
        <v>0</v>
      </c>
      <c r="O11682" s="2">
        <v>0</v>
      </c>
      <c r="P11682" s="2">
        <v>0</v>
      </c>
      <c r="Q11682" s="2">
        <v>0</v>
      </c>
    </row>
    <row r="11683" spans="1:17" ht="19.5" customHeight="1">
      <c r="A11683" s="2" t="s">
        <v>43782</v>
      </c>
      <c r="B11683" s="2">
        <v>2201</v>
      </c>
      <c r="C11683" s="2">
        <v>324</v>
      </c>
      <c r="D11683" s="2" t="s">
        <v>43777</v>
      </c>
      <c r="E11683" s="2" t="s">
        <v>43783</v>
      </c>
      <c r="F11683" s="2">
        <v>5</v>
      </c>
      <c r="G11683" s="2">
        <v>6</v>
      </c>
      <c r="H11683" s="2" t="s">
        <v>43779</v>
      </c>
      <c r="I11683" s="2">
        <v>0</v>
      </c>
      <c r="J11683" s="2">
        <v>0</v>
      </c>
      <c r="K11683" s="2">
        <v>0</v>
      </c>
      <c r="L11683" s="2">
        <v>0</v>
      </c>
      <c r="M11683" s="2">
        <v>41.869033659999999</v>
      </c>
      <c r="N11683" s="2">
        <v>0</v>
      </c>
      <c r="O11683" s="2">
        <v>0</v>
      </c>
      <c r="P11683" s="2">
        <v>0</v>
      </c>
      <c r="Q11683" s="2">
        <v>0</v>
      </c>
    </row>
    <row r="11684" spans="1:17" ht="19.5" customHeight="1">
      <c r="A11684" s="2" t="s">
        <v>43784</v>
      </c>
      <c r="B11684" s="2">
        <v>799</v>
      </c>
      <c r="C11684" s="2">
        <v>290</v>
      </c>
      <c r="D11684" s="2" t="s">
        <v>43771</v>
      </c>
      <c r="E11684" s="2" t="s">
        <v>43785</v>
      </c>
      <c r="F11684" s="2" t="s">
        <v>345</v>
      </c>
      <c r="G11684" s="2" t="s">
        <v>1828</v>
      </c>
      <c r="H11684" s="2" t="s">
        <v>43775</v>
      </c>
      <c r="I11684" s="2">
        <v>0</v>
      </c>
      <c r="J11684" s="2">
        <v>0</v>
      </c>
      <c r="K11684" s="2">
        <v>0</v>
      </c>
      <c r="L11684" s="2">
        <v>0</v>
      </c>
      <c r="M11684" s="2">
        <v>16.747613470000001</v>
      </c>
      <c r="N11684" s="2">
        <v>0</v>
      </c>
      <c r="O11684" s="2">
        <v>0</v>
      </c>
      <c r="P11684" s="2">
        <v>0</v>
      </c>
      <c r="Q11684" s="2">
        <v>0</v>
      </c>
    </row>
    <row r="11685" spans="1:17" ht="19.5" customHeight="1">
      <c r="A11685" s="2" t="s">
        <v>43786</v>
      </c>
      <c r="B11685" s="2">
        <v>17394</v>
      </c>
      <c r="C11685" s="2">
        <v>220</v>
      </c>
      <c r="D11685" s="2" t="s">
        <v>43777</v>
      </c>
      <c r="E11685" s="2" t="s">
        <v>43787</v>
      </c>
      <c r="F11685" s="2" t="s">
        <v>43788</v>
      </c>
      <c r="G11685" s="2" t="s">
        <v>43789</v>
      </c>
      <c r="H11685" s="2" t="s">
        <v>43779</v>
      </c>
      <c r="I11685" s="2">
        <v>20.947760469999999</v>
      </c>
      <c r="J11685" s="2">
        <v>49.114018190000003</v>
      </c>
      <c r="K11685" s="2">
        <v>0</v>
      </c>
      <c r="L11685" s="2">
        <v>0</v>
      </c>
      <c r="M11685" s="2">
        <v>25.121420199999999</v>
      </c>
      <c r="N11685" s="2">
        <v>69.889016240000004</v>
      </c>
      <c r="O11685" s="2">
        <v>0</v>
      </c>
      <c r="P11685" s="2">
        <v>0</v>
      </c>
      <c r="Q11685" s="2">
        <v>0</v>
      </c>
    </row>
    <row r="11686" spans="1:17" ht="19.5" customHeight="1">
      <c r="A11686" s="2" t="s">
        <v>43790</v>
      </c>
      <c r="B11686" s="2">
        <v>3608</v>
      </c>
      <c r="C11686" s="2">
        <v>125</v>
      </c>
      <c r="D11686" s="2" t="s">
        <v>43777</v>
      </c>
      <c r="E11686" s="2" t="s">
        <v>43791</v>
      </c>
      <c r="F11686" s="2" t="s">
        <v>3417</v>
      </c>
      <c r="G11686" s="2" t="s">
        <v>43792</v>
      </c>
      <c r="H11686" s="2" t="s">
        <v>43779</v>
      </c>
      <c r="I11686" s="2">
        <v>0</v>
      </c>
      <c r="J11686" s="2">
        <v>10.524432470000001</v>
      </c>
      <c r="K11686" s="2">
        <v>0</v>
      </c>
      <c r="L11686" s="2">
        <v>0</v>
      </c>
      <c r="M11686" s="2">
        <v>0</v>
      </c>
      <c r="N11686" s="2">
        <v>0</v>
      </c>
      <c r="O11686" s="2">
        <v>0</v>
      </c>
      <c r="P11686" s="2">
        <v>0</v>
      </c>
      <c r="Q11686" s="2">
        <v>0</v>
      </c>
    </row>
    <row r="11687" spans="1:17" ht="19.5" customHeight="1">
      <c r="A11687" s="2" t="s">
        <v>43793</v>
      </c>
      <c r="B11687" s="2">
        <v>2832</v>
      </c>
      <c r="C11687" s="2">
        <v>153</v>
      </c>
      <c r="D11687" s="2" t="s">
        <v>43777</v>
      </c>
      <c r="E11687" s="2" t="s">
        <v>43794</v>
      </c>
      <c r="F11687" s="2">
        <v>2</v>
      </c>
      <c r="G11687" s="2">
        <v>27</v>
      </c>
      <c r="H11687" s="2" t="s">
        <v>43779</v>
      </c>
      <c r="I11687" s="2">
        <v>0</v>
      </c>
      <c r="J11687" s="2">
        <v>0</v>
      </c>
      <c r="K11687" s="2">
        <v>13.967943569999999</v>
      </c>
      <c r="L11687" s="2">
        <v>0</v>
      </c>
      <c r="M11687" s="2">
        <v>0</v>
      </c>
      <c r="N11687" s="2">
        <v>0</v>
      </c>
      <c r="O11687" s="2">
        <v>0</v>
      </c>
      <c r="P11687" s="2">
        <v>0</v>
      </c>
      <c r="Q11687" s="2">
        <v>0</v>
      </c>
    </row>
    <row r="11688" spans="1:17" ht="19.5" customHeight="1">
      <c r="A11688" s="2" t="s">
        <v>43795</v>
      </c>
      <c r="B11688" s="2">
        <v>13438</v>
      </c>
      <c r="C11688" s="2">
        <v>379</v>
      </c>
      <c r="D11688" s="2" t="s">
        <v>43777</v>
      </c>
      <c r="E11688" s="2" t="s">
        <v>43796</v>
      </c>
      <c r="F11688" s="2" t="s">
        <v>18148</v>
      </c>
      <c r="G11688" s="2" t="s">
        <v>43797</v>
      </c>
      <c r="H11688" s="2" t="s">
        <v>43779</v>
      </c>
      <c r="I11688" s="2">
        <v>0</v>
      </c>
      <c r="J11688" s="2">
        <v>10.524432470000001</v>
      </c>
      <c r="K11688" s="2">
        <v>20.95191535</v>
      </c>
      <c r="L11688" s="2">
        <v>0</v>
      </c>
      <c r="M11688" s="2">
        <v>0</v>
      </c>
      <c r="N11688" s="2">
        <v>27.955606499999998</v>
      </c>
      <c r="O11688" s="2">
        <v>37.193617580000002</v>
      </c>
      <c r="P11688" s="2">
        <v>0</v>
      </c>
      <c r="Q11688" s="2">
        <v>0</v>
      </c>
    </row>
    <row r="11689" spans="1:17" ht="19.5" customHeight="1">
      <c r="A11689" s="2" t="s">
        <v>43798</v>
      </c>
      <c r="B11689" s="2">
        <v>4268</v>
      </c>
      <c r="C11689" s="2">
        <v>221</v>
      </c>
      <c r="D11689" s="2" t="s">
        <v>43777</v>
      </c>
      <c r="E11689" s="2" t="s">
        <v>43799</v>
      </c>
      <c r="F11689" s="2">
        <v>6</v>
      </c>
      <c r="G11689" s="2">
        <v>16</v>
      </c>
      <c r="H11689" s="2" t="s">
        <v>43779</v>
      </c>
      <c r="I11689" s="2">
        <v>0</v>
      </c>
      <c r="J11689" s="2">
        <v>0</v>
      </c>
      <c r="K11689" s="2">
        <v>41.903830710000001</v>
      </c>
      <c r="L11689" s="2">
        <v>0</v>
      </c>
      <c r="M11689" s="2">
        <v>0</v>
      </c>
      <c r="N11689" s="2">
        <v>0</v>
      </c>
      <c r="O11689" s="2">
        <v>0</v>
      </c>
      <c r="P11689" s="2">
        <v>0</v>
      </c>
      <c r="Q11689" s="2">
        <v>0</v>
      </c>
    </row>
    <row r="11690" spans="1:17" ht="19.5" customHeight="1">
      <c r="A11690" s="2" t="s">
        <v>43800</v>
      </c>
      <c r="B11690" s="2">
        <v>1966</v>
      </c>
      <c r="C11690" s="2">
        <v>346</v>
      </c>
      <c r="D11690" s="2" t="s">
        <v>43777</v>
      </c>
      <c r="E11690" s="2" t="s">
        <v>43801</v>
      </c>
      <c r="F11690" s="2">
        <v>2</v>
      </c>
      <c r="G11690" s="2">
        <v>14</v>
      </c>
      <c r="H11690" s="2" t="s">
        <v>43779</v>
      </c>
      <c r="I11690" s="2">
        <v>0</v>
      </c>
      <c r="J11690" s="2">
        <v>0</v>
      </c>
      <c r="K11690" s="2">
        <v>0</v>
      </c>
      <c r="L11690" s="2">
        <v>0</v>
      </c>
      <c r="M11690" s="2">
        <v>0</v>
      </c>
      <c r="N11690" s="2">
        <v>0</v>
      </c>
      <c r="O11690" s="2">
        <v>0</v>
      </c>
      <c r="P11690" s="2">
        <v>22.585599420000001</v>
      </c>
      <c r="Q11690" s="2">
        <v>0</v>
      </c>
    </row>
    <row r="11691" spans="1:17" ht="19.5" customHeight="1">
      <c r="A11691" s="2" t="s">
        <v>43802</v>
      </c>
      <c r="B11691" s="2">
        <v>15476</v>
      </c>
      <c r="C11691" s="2">
        <v>297</v>
      </c>
      <c r="D11691" s="2" t="s">
        <v>43771</v>
      </c>
      <c r="E11691" s="2" t="s">
        <v>43803</v>
      </c>
      <c r="F11691" s="2" t="s">
        <v>43804</v>
      </c>
      <c r="G11691" s="2" t="s">
        <v>43805</v>
      </c>
      <c r="H11691" s="2" t="s">
        <v>43775</v>
      </c>
      <c r="I11691" s="2">
        <v>37.705968849999998</v>
      </c>
      <c r="J11691" s="2">
        <v>24.557009099999998</v>
      </c>
      <c r="K11691" s="2">
        <v>27.935887139999998</v>
      </c>
      <c r="L11691" s="2">
        <v>0</v>
      </c>
      <c r="M11691" s="2">
        <v>0</v>
      </c>
      <c r="N11691" s="2">
        <v>0</v>
      </c>
      <c r="O11691" s="2">
        <v>49.591490100000001</v>
      </c>
      <c r="P11691" s="2">
        <v>56.463998549999999</v>
      </c>
      <c r="Q11691" s="2">
        <v>45.735716160000003</v>
      </c>
    </row>
    <row r="11692" spans="1:17" ht="19.5" customHeight="1">
      <c r="A11692" s="2" t="s">
        <v>43806</v>
      </c>
      <c r="B11692" s="2">
        <v>5262</v>
      </c>
      <c r="C11692" s="2">
        <v>84</v>
      </c>
      <c r="D11692" s="2" t="s">
        <v>225</v>
      </c>
      <c r="E11692" s="2" t="s">
        <v>43807</v>
      </c>
      <c r="F11692" s="2" t="s">
        <v>43808</v>
      </c>
      <c r="G11692" s="2" t="s">
        <v>43809</v>
      </c>
      <c r="H11692" s="2" t="s">
        <v>229</v>
      </c>
      <c r="I11692" s="2">
        <v>87.980593990000003</v>
      </c>
      <c r="J11692" s="2">
        <v>52.622162350000004</v>
      </c>
      <c r="K11692" s="2">
        <v>0</v>
      </c>
      <c r="L11692" s="2">
        <v>64.126053499999998</v>
      </c>
      <c r="M11692" s="2">
        <v>83.738067330000007</v>
      </c>
      <c r="N11692" s="2">
        <v>0</v>
      </c>
      <c r="O11692" s="2">
        <v>24.795745050000001</v>
      </c>
      <c r="P11692" s="2">
        <v>45.171198840000002</v>
      </c>
      <c r="Q11692" s="2">
        <v>0</v>
      </c>
    </row>
    <row r="11693" spans="1:17" ht="19.5" customHeight="1">
      <c r="A11693" s="2" t="s">
        <v>43810</v>
      </c>
      <c r="B11693" s="2">
        <v>15855</v>
      </c>
      <c r="C11693" s="2">
        <v>120</v>
      </c>
      <c r="D11693" s="2" t="s">
        <v>225</v>
      </c>
      <c r="E11693" s="2" t="s">
        <v>43811</v>
      </c>
      <c r="F11693" s="2" t="s">
        <v>43812</v>
      </c>
      <c r="G11693" s="2" t="s">
        <v>43813</v>
      </c>
      <c r="H11693" s="2" t="s">
        <v>229</v>
      </c>
      <c r="I11693" s="2">
        <v>12.568656280000001</v>
      </c>
      <c r="J11693" s="2">
        <v>49.114018190000003</v>
      </c>
      <c r="K11693" s="2">
        <v>69.83971785</v>
      </c>
      <c r="L11693" s="2">
        <v>0</v>
      </c>
      <c r="M11693" s="2">
        <v>25.121420199999999</v>
      </c>
      <c r="N11693" s="2">
        <v>41.933409750000003</v>
      </c>
      <c r="O11693" s="2">
        <v>61.989362630000002</v>
      </c>
      <c r="P11693" s="2">
        <v>45.171198840000002</v>
      </c>
      <c r="Q11693" s="2">
        <v>22.867858080000001</v>
      </c>
    </row>
    <row r="11694" spans="1:17" ht="19.5" customHeight="1">
      <c r="A11694" s="2" t="s">
        <v>43814</v>
      </c>
      <c r="B11694" s="2">
        <v>49461</v>
      </c>
      <c r="C11694" s="2">
        <v>183</v>
      </c>
      <c r="D11694" s="2" t="s">
        <v>225</v>
      </c>
      <c r="E11694" s="2" t="s">
        <v>43815</v>
      </c>
      <c r="F11694" s="2" t="s">
        <v>43816</v>
      </c>
      <c r="G11694" s="2" t="s">
        <v>43817</v>
      </c>
      <c r="H11694" s="2" t="s">
        <v>229</v>
      </c>
      <c r="I11694" s="2">
        <v>12.568656280000001</v>
      </c>
      <c r="J11694" s="2">
        <v>35.081441570000003</v>
      </c>
      <c r="K11694" s="2">
        <v>13.967943569999999</v>
      </c>
      <c r="L11694" s="2">
        <v>0</v>
      </c>
      <c r="M11694" s="2">
        <v>50.242840399999999</v>
      </c>
      <c r="N11694" s="2">
        <v>0</v>
      </c>
      <c r="O11694" s="2">
        <v>37.193617580000002</v>
      </c>
      <c r="P11694" s="2">
        <v>33.878399129999998</v>
      </c>
      <c r="Q11694" s="2">
        <v>57.169645209999999</v>
      </c>
    </row>
    <row r="11695" spans="1:17" ht="19.5" customHeight="1">
      <c r="A11695" s="2" t="s">
        <v>43818</v>
      </c>
      <c r="B11695" s="2">
        <v>10677</v>
      </c>
      <c r="C11695" s="2">
        <v>270</v>
      </c>
      <c r="D11695" s="2" t="s">
        <v>225</v>
      </c>
      <c r="E11695" s="2" t="s">
        <v>43819</v>
      </c>
      <c r="F11695" s="2" t="s">
        <v>395</v>
      </c>
      <c r="G11695" s="2" t="s">
        <v>4559</v>
      </c>
      <c r="H11695" s="2" t="s">
        <v>229</v>
      </c>
      <c r="I11695" s="2">
        <v>8.3791041899999996</v>
      </c>
      <c r="J11695" s="2">
        <v>0</v>
      </c>
      <c r="K11695" s="2">
        <v>27.935887139999998</v>
      </c>
      <c r="L11695" s="2">
        <v>0</v>
      </c>
      <c r="M11695" s="2">
        <v>0</v>
      </c>
      <c r="N11695" s="2">
        <v>0</v>
      </c>
      <c r="O11695" s="2">
        <v>0</v>
      </c>
      <c r="P11695" s="2">
        <v>0</v>
      </c>
      <c r="Q11695" s="2">
        <v>0</v>
      </c>
    </row>
    <row r="11696" spans="1:17" ht="19.5" customHeight="1">
      <c r="A11696" s="2" t="s">
        <v>43820</v>
      </c>
      <c r="B11696" s="2">
        <v>15872</v>
      </c>
      <c r="C11696" s="2">
        <v>98</v>
      </c>
      <c r="D11696" s="2" t="s">
        <v>43821</v>
      </c>
      <c r="E11696" s="2" t="s">
        <v>43822</v>
      </c>
      <c r="F11696" s="2" t="s">
        <v>43823</v>
      </c>
      <c r="G11696" s="2" t="s">
        <v>43824</v>
      </c>
      <c r="H11696" s="2" t="s">
        <v>43825</v>
      </c>
      <c r="I11696" s="2">
        <v>29.326864659999998</v>
      </c>
      <c r="J11696" s="2">
        <v>49.114018190000003</v>
      </c>
      <c r="K11696" s="2">
        <v>69.83971785</v>
      </c>
      <c r="L11696" s="2">
        <v>0</v>
      </c>
      <c r="M11696" s="2">
        <v>75.364260590000001</v>
      </c>
      <c r="N11696" s="2">
        <v>27.955606499999998</v>
      </c>
      <c r="O11696" s="2">
        <v>0</v>
      </c>
      <c r="P11696" s="2">
        <v>33.878399129999998</v>
      </c>
      <c r="Q11696" s="2">
        <v>0</v>
      </c>
    </row>
    <row r="11697" spans="1:17" ht="19.5" customHeight="1">
      <c r="A11697" s="2" t="s">
        <v>43826</v>
      </c>
      <c r="B11697" s="2">
        <v>78131</v>
      </c>
      <c r="C11697" s="2">
        <v>151</v>
      </c>
      <c r="D11697" s="2" t="s">
        <v>43821</v>
      </c>
      <c r="E11697" s="2" t="s">
        <v>43827</v>
      </c>
      <c r="F11697" s="2" t="s">
        <v>43828</v>
      </c>
      <c r="G11697" s="2" t="s">
        <v>43829</v>
      </c>
      <c r="H11697" s="2" t="s">
        <v>43825</v>
      </c>
      <c r="I11697" s="2">
        <v>96.359698179999995</v>
      </c>
      <c r="J11697" s="2">
        <v>87.703603920000006</v>
      </c>
      <c r="K11697" s="2">
        <v>27.935887139999998</v>
      </c>
      <c r="L11697" s="2">
        <v>18.321729569999999</v>
      </c>
      <c r="M11697" s="2">
        <v>25.121420199999999</v>
      </c>
      <c r="N11697" s="2">
        <v>41.933409750000003</v>
      </c>
      <c r="O11697" s="2">
        <v>37.193617580000002</v>
      </c>
      <c r="P11697" s="2">
        <v>90.342397689999999</v>
      </c>
      <c r="Q11697" s="2">
        <v>22.867858080000001</v>
      </c>
    </row>
    <row r="11698" spans="1:17" ht="19.5" customHeight="1">
      <c r="A11698" s="2" t="s">
        <v>43830</v>
      </c>
      <c r="B11698" s="2">
        <v>231</v>
      </c>
      <c r="C11698" s="2">
        <v>231</v>
      </c>
      <c r="D11698" s="2" t="s">
        <v>43821</v>
      </c>
      <c r="E11698" s="2" t="s">
        <v>43831</v>
      </c>
      <c r="F11698" s="2" t="s">
        <v>9196</v>
      </c>
      <c r="G11698" s="2" t="s">
        <v>43832</v>
      </c>
      <c r="H11698" s="2" t="s">
        <v>43825</v>
      </c>
      <c r="I11698" s="2">
        <v>25.137312569999999</v>
      </c>
      <c r="J11698" s="2">
        <v>7.0162883130000004</v>
      </c>
      <c r="K11698" s="2">
        <v>20.95191535</v>
      </c>
      <c r="L11698" s="2">
        <v>0</v>
      </c>
      <c r="M11698" s="2">
        <v>16.747613470000001</v>
      </c>
      <c r="N11698" s="2">
        <v>0</v>
      </c>
      <c r="O11698" s="2">
        <v>0</v>
      </c>
      <c r="P11698" s="2">
        <v>0</v>
      </c>
      <c r="Q11698" s="2">
        <v>0</v>
      </c>
    </row>
    <row r="11699" spans="1:17" ht="19.5" customHeight="1">
      <c r="A11699" s="2" t="s">
        <v>43833</v>
      </c>
      <c r="B11699" s="2">
        <v>31286</v>
      </c>
      <c r="C11699" s="2">
        <v>231</v>
      </c>
      <c r="D11699" s="2" t="s">
        <v>43821</v>
      </c>
      <c r="E11699" s="2" t="s">
        <v>43831</v>
      </c>
      <c r="F11699" s="2" t="s">
        <v>43834</v>
      </c>
      <c r="G11699" s="2" t="s">
        <v>43835</v>
      </c>
      <c r="H11699" s="2" t="s">
        <v>43825</v>
      </c>
      <c r="I11699" s="2">
        <v>25.137312569999999</v>
      </c>
      <c r="J11699" s="2">
        <v>52.622162350000004</v>
      </c>
      <c r="K11699" s="2">
        <v>41.903830710000001</v>
      </c>
      <c r="L11699" s="2">
        <v>0</v>
      </c>
      <c r="M11699" s="2">
        <v>41.869033659999999</v>
      </c>
      <c r="N11699" s="2">
        <v>0</v>
      </c>
      <c r="O11699" s="2">
        <v>49.591490100000001</v>
      </c>
      <c r="P11699" s="2">
        <v>22.585599420000001</v>
      </c>
      <c r="Q11699" s="2">
        <v>34.30178712</v>
      </c>
    </row>
    <row r="11700" spans="1:17" ht="19.5" customHeight="1">
      <c r="A11700" s="2" t="s">
        <v>43836</v>
      </c>
      <c r="B11700" s="2">
        <v>226</v>
      </c>
      <c r="C11700" s="2">
        <v>226</v>
      </c>
      <c r="D11700" s="2" t="s">
        <v>43821</v>
      </c>
      <c r="E11700" s="2" t="s">
        <v>43837</v>
      </c>
      <c r="F11700" s="2" t="s">
        <v>43838</v>
      </c>
      <c r="G11700" s="2" t="s">
        <v>43839</v>
      </c>
      <c r="H11700" s="2" t="s">
        <v>43825</v>
      </c>
      <c r="I11700" s="2">
        <v>41.895520949999998</v>
      </c>
      <c r="J11700" s="2">
        <v>14.032576629999999</v>
      </c>
      <c r="K11700" s="2">
        <v>41.903830710000001</v>
      </c>
      <c r="L11700" s="2">
        <v>45.804323930000002</v>
      </c>
      <c r="M11700" s="2">
        <v>41.869033659999999</v>
      </c>
      <c r="N11700" s="2">
        <v>0</v>
      </c>
      <c r="O11700" s="2">
        <v>24.795745050000001</v>
      </c>
      <c r="P11700" s="2">
        <v>22.585599420000001</v>
      </c>
      <c r="Q11700" s="2">
        <v>0</v>
      </c>
    </row>
    <row r="11701" spans="1:17" ht="19.5" customHeight="1">
      <c r="A11701" s="2" t="s">
        <v>43840</v>
      </c>
      <c r="B11701" s="2">
        <v>261</v>
      </c>
      <c r="C11701" s="2">
        <v>261</v>
      </c>
      <c r="D11701" s="2" t="s">
        <v>43821</v>
      </c>
      <c r="E11701" s="2" t="s">
        <v>43841</v>
      </c>
      <c r="F11701" s="2" t="s">
        <v>43842</v>
      </c>
      <c r="G11701" s="2" t="s">
        <v>43843</v>
      </c>
      <c r="H11701" s="2" t="s">
        <v>43825</v>
      </c>
      <c r="I11701" s="2">
        <v>16.758208379999999</v>
      </c>
      <c r="J11701" s="2">
        <v>0</v>
      </c>
      <c r="K11701" s="2">
        <v>20.95191535</v>
      </c>
      <c r="L11701" s="2">
        <v>45.804323930000002</v>
      </c>
      <c r="M11701" s="2">
        <v>50.242840399999999</v>
      </c>
      <c r="N11701" s="2">
        <v>0</v>
      </c>
      <c r="O11701" s="2">
        <v>0</v>
      </c>
      <c r="P11701" s="2">
        <v>0</v>
      </c>
      <c r="Q11701" s="2">
        <v>0</v>
      </c>
    </row>
    <row r="11702" spans="1:17" ht="19.5" customHeight="1">
      <c r="A11702" s="2" t="s">
        <v>43844</v>
      </c>
      <c r="B11702" s="2">
        <v>11988</v>
      </c>
      <c r="C11702" s="2">
        <v>356</v>
      </c>
      <c r="D11702" s="2" t="s">
        <v>43845</v>
      </c>
      <c r="E11702" s="2" t="s">
        <v>43846</v>
      </c>
      <c r="F11702" s="2" t="s">
        <v>43847</v>
      </c>
      <c r="G11702" s="2" t="s">
        <v>43848</v>
      </c>
      <c r="H11702" s="2" t="s">
        <v>43849</v>
      </c>
      <c r="I11702" s="2">
        <v>33.516416759999998</v>
      </c>
      <c r="J11702" s="2">
        <v>0</v>
      </c>
      <c r="K11702" s="2">
        <v>0</v>
      </c>
      <c r="L11702" s="2">
        <v>0</v>
      </c>
      <c r="M11702" s="2">
        <v>0</v>
      </c>
      <c r="N11702" s="2">
        <v>0</v>
      </c>
      <c r="O11702" s="2">
        <v>37.193617580000002</v>
      </c>
      <c r="P11702" s="2">
        <v>0</v>
      </c>
      <c r="Q11702" s="2">
        <v>45.735716160000003</v>
      </c>
    </row>
    <row r="11703" spans="1:17" ht="19.5" customHeight="1">
      <c r="A11703" s="2" t="s">
        <v>43850</v>
      </c>
      <c r="B11703" s="2">
        <v>686</v>
      </c>
      <c r="C11703" s="2">
        <v>306</v>
      </c>
      <c r="D11703" s="2" t="s">
        <v>43851</v>
      </c>
      <c r="E11703" s="2" t="s">
        <v>43852</v>
      </c>
      <c r="F11703" s="2" t="s">
        <v>43853</v>
      </c>
      <c r="G11703" s="2" t="s">
        <v>43854</v>
      </c>
      <c r="H11703" s="2" t="s">
        <v>43855</v>
      </c>
      <c r="I11703" s="2">
        <v>25.137312569999999</v>
      </c>
      <c r="J11703" s="2">
        <v>31.573297409999999</v>
      </c>
      <c r="K11703" s="2">
        <v>27.935887139999998</v>
      </c>
      <c r="L11703" s="2">
        <v>0</v>
      </c>
      <c r="M11703" s="2">
        <v>0</v>
      </c>
      <c r="N11703" s="2">
        <v>27.955606499999998</v>
      </c>
      <c r="O11703" s="2">
        <v>0</v>
      </c>
      <c r="P11703" s="2">
        <v>22.585599420000001</v>
      </c>
      <c r="Q11703" s="2">
        <v>0</v>
      </c>
    </row>
    <row r="11704" spans="1:17" ht="19.5" customHeight="1">
      <c r="A11704" s="2" t="s">
        <v>43856</v>
      </c>
      <c r="B11704" s="2">
        <v>10799</v>
      </c>
      <c r="C11704" s="2">
        <v>334</v>
      </c>
      <c r="D11704" s="2" t="s">
        <v>43857</v>
      </c>
      <c r="E11704" s="2" t="s">
        <v>43858</v>
      </c>
      <c r="F11704" s="2" t="s">
        <v>297</v>
      </c>
      <c r="G11704" s="2" t="s">
        <v>42469</v>
      </c>
      <c r="H11704" s="2" t="s">
        <v>43859</v>
      </c>
      <c r="I11704" s="2">
        <v>0</v>
      </c>
      <c r="J11704" s="2">
        <v>0</v>
      </c>
      <c r="K11704" s="2">
        <v>0</v>
      </c>
      <c r="L11704" s="2">
        <v>0</v>
      </c>
      <c r="M11704" s="2">
        <v>25.121420199999999</v>
      </c>
      <c r="N11704" s="2">
        <v>27.955606499999998</v>
      </c>
      <c r="O11704" s="2">
        <v>0</v>
      </c>
      <c r="P11704" s="2">
        <v>0</v>
      </c>
      <c r="Q11704" s="2">
        <v>0</v>
      </c>
    </row>
    <row r="11705" spans="1:17" ht="19.5" customHeight="1">
      <c r="A11705" s="2" t="s">
        <v>43860</v>
      </c>
      <c r="B11705" s="2">
        <v>21763</v>
      </c>
      <c r="C11705" s="2">
        <v>279</v>
      </c>
      <c r="D11705" s="2" t="s">
        <v>43857</v>
      </c>
      <c r="E11705" s="2" t="s">
        <v>43861</v>
      </c>
      <c r="F11705" s="2" t="s">
        <v>29887</v>
      </c>
      <c r="G11705" s="2" t="s">
        <v>43862</v>
      </c>
      <c r="H11705" s="2" t="s">
        <v>43859</v>
      </c>
      <c r="I11705" s="2">
        <v>0</v>
      </c>
      <c r="J11705" s="2">
        <v>0</v>
      </c>
      <c r="K11705" s="2">
        <v>0</v>
      </c>
      <c r="L11705" s="2">
        <v>0</v>
      </c>
      <c r="M11705" s="2">
        <v>58.616647129999997</v>
      </c>
      <c r="N11705" s="2">
        <v>41.933409750000003</v>
      </c>
      <c r="O11705" s="2">
        <v>0</v>
      </c>
      <c r="P11705" s="2">
        <v>0</v>
      </c>
      <c r="Q11705" s="2">
        <v>0</v>
      </c>
    </row>
    <row r="11706" spans="1:17" ht="19.5" customHeight="1">
      <c r="A11706" s="2" t="s">
        <v>43863</v>
      </c>
      <c r="B11706" s="2">
        <v>6009</v>
      </c>
      <c r="C11706" s="2">
        <v>279</v>
      </c>
      <c r="D11706" s="2" t="s">
        <v>43864</v>
      </c>
      <c r="E11706" s="2" t="s">
        <v>43865</v>
      </c>
      <c r="F11706" s="2">
        <v>5</v>
      </c>
      <c r="G11706" s="2">
        <v>26</v>
      </c>
      <c r="H11706" s="2" t="s">
        <v>43866</v>
      </c>
      <c r="I11706" s="2">
        <v>0</v>
      </c>
      <c r="J11706" s="2">
        <v>0</v>
      </c>
      <c r="K11706" s="2">
        <v>34.919858920000003</v>
      </c>
      <c r="L11706" s="2">
        <v>0</v>
      </c>
      <c r="M11706" s="2">
        <v>0</v>
      </c>
      <c r="N11706" s="2">
        <v>0</v>
      </c>
      <c r="O11706" s="2">
        <v>0</v>
      </c>
      <c r="P11706" s="2">
        <v>0</v>
      </c>
      <c r="Q11706" s="2">
        <v>0</v>
      </c>
    </row>
    <row r="11707" spans="1:17" ht="19.5" customHeight="1">
      <c r="A11707" s="2" t="s">
        <v>43867</v>
      </c>
      <c r="B11707" s="2">
        <v>15195</v>
      </c>
      <c r="C11707" s="2">
        <v>307</v>
      </c>
      <c r="D11707" s="2" t="s">
        <v>43864</v>
      </c>
      <c r="E11707" s="2" t="s">
        <v>43868</v>
      </c>
      <c r="F11707" s="2" t="s">
        <v>43869</v>
      </c>
      <c r="G11707" s="2" t="s">
        <v>43870</v>
      </c>
      <c r="H11707" s="2" t="s">
        <v>43866</v>
      </c>
      <c r="I11707" s="2">
        <v>12.568656280000001</v>
      </c>
      <c r="J11707" s="2">
        <v>0</v>
      </c>
      <c r="K11707" s="2">
        <v>27.935887139999998</v>
      </c>
      <c r="L11707" s="2">
        <v>18.321729569999999</v>
      </c>
      <c r="M11707" s="2">
        <v>0</v>
      </c>
      <c r="N11707" s="2">
        <v>83.866819489999997</v>
      </c>
      <c r="O11707" s="2">
        <v>0</v>
      </c>
      <c r="P11707" s="2">
        <v>0</v>
      </c>
      <c r="Q11707" s="2">
        <v>34.30178712</v>
      </c>
    </row>
    <row r="11708" spans="1:17" ht="19.5" customHeight="1">
      <c r="A11708" s="2" t="s">
        <v>43871</v>
      </c>
      <c r="B11708" s="2">
        <v>18477</v>
      </c>
      <c r="C11708" s="2">
        <v>101</v>
      </c>
      <c r="D11708" s="2" t="s">
        <v>43864</v>
      </c>
      <c r="E11708" s="2" t="s">
        <v>43872</v>
      </c>
      <c r="F11708" s="2" t="s">
        <v>43873</v>
      </c>
      <c r="G11708" s="2" t="s">
        <v>43874</v>
      </c>
      <c r="H11708" s="2" t="s">
        <v>43866</v>
      </c>
      <c r="I11708" s="2">
        <v>0</v>
      </c>
      <c r="J11708" s="2">
        <v>17.540720780000001</v>
      </c>
      <c r="K11708" s="2">
        <v>62.855746060000001</v>
      </c>
      <c r="L11708" s="2">
        <v>0</v>
      </c>
      <c r="M11708" s="2">
        <v>0</v>
      </c>
      <c r="N11708" s="2">
        <v>41.933409750000003</v>
      </c>
      <c r="O11708" s="2">
        <v>0</v>
      </c>
      <c r="P11708" s="2">
        <v>0</v>
      </c>
      <c r="Q11708" s="2">
        <v>34.30178712</v>
      </c>
    </row>
    <row r="11709" spans="1:17" ht="19.5" customHeight="1">
      <c r="A11709" s="2" t="s">
        <v>43875</v>
      </c>
      <c r="B11709" s="2">
        <v>22292</v>
      </c>
      <c r="C11709" s="2">
        <v>125</v>
      </c>
      <c r="D11709" s="2" t="s">
        <v>43864</v>
      </c>
      <c r="E11709" s="2" t="s">
        <v>43876</v>
      </c>
      <c r="F11709" s="2" t="s">
        <v>43877</v>
      </c>
      <c r="G11709" s="2" t="s">
        <v>43878</v>
      </c>
      <c r="H11709" s="2" t="s">
        <v>43866</v>
      </c>
      <c r="I11709" s="2">
        <v>16.758208379999999</v>
      </c>
      <c r="J11709" s="2">
        <v>14.032576629999999</v>
      </c>
      <c r="K11709" s="2">
        <v>34.919858920000003</v>
      </c>
      <c r="L11709" s="2">
        <v>54.96518871</v>
      </c>
      <c r="M11709" s="2">
        <v>25.121420199999999</v>
      </c>
      <c r="N11709" s="2">
        <v>0</v>
      </c>
      <c r="O11709" s="2">
        <v>0</v>
      </c>
      <c r="P11709" s="2">
        <v>0</v>
      </c>
      <c r="Q11709" s="2">
        <v>0</v>
      </c>
    </row>
    <row r="11710" spans="1:17" ht="19.5" customHeight="1">
      <c r="A11710" s="2" t="s">
        <v>43879</v>
      </c>
      <c r="B11710" s="2">
        <v>7254</v>
      </c>
      <c r="C11710" s="2">
        <v>383</v>
      </c>
      <c r="D11710" s="2" t="s">
        <v>43864</v>
      </c>
      <c r="E11710" s="2" t="s">
        <v>43880</v>
      </c>
      <c r="F11710" s="2">
        <v>2</v>
      </c>
      <c r="G11710" s="2">
        <v>24</v>
      </c>
      <c r="H11710" s="2" t="s">
        <v>43866</v>
      </c>
      <c r="I11710" s="2">
        <v>0</v>
      </c>
      <c r="J11710" s="2">
        <v>0</v>
      </c>
      <c r="K11710" s="2">
        <v>0</v>
      </c>
      <c r="L11710" s="2">
        <v>0</v>
      </c>
      <c r="M11710" s="2">
        <v>16.747613470000001</v>
      </c>
      <c r="N11710" s="2">
        <v>0</v>
      </c>
      <c r="O11710" s="2">
        <v>0</v>
      </c>
      <c r="P11710" s="2">
        <v>0</v>
      </c>
      <c r="Q11710" s="2">
        <v>0</v>
      </c>
    </row>
    <row r="11711" spans="1:17" ht="19.5" customHeight="1">
      <c r="A11711" s="2" t="s">
        <v>43881</v>
      </c>
      <c r="B11711" s="2">
        <v>1536</v>
      </c>
      <c r="C11711" s="2">
        <v>289</v>
      </c>
      <c r="D11711" s="2" t="s">
        <v>43882</v>
      </c>
      <c r="E11711" s="2" t="s">
        <v>43883</v>
      </c>
      <c r="F11711" s="2" t="s">
        <v>43884</v>
      </c>
      <c r="G11711" s="2" t="s">
        <v>43885</v>
      </c>
      <c r="H11711" s="2" t="s">
        <v>65</v>
      </c>
      <c r="I11711" s="2">
        <v>54.464177229999997</v>
      </c>
      <c r="J11711" s="2">
        <v>77.179171449999998</v>
      </c>
      <c r="K11711" s="2">
        <v>118.72752029999999</v>
      </c>
      <c r="L11711" s="2">
        <v>36.643459139999997</v>
      </c>
      <c r="M11711" s="2">
        <v>75.364260590000001</v>
      </c>
      <c r="N11711" s="2">
        <v>69.889016240000004</v>
      </c>
      <c r="O11711" s="2">
        <v>0</v>
      </c>
      <c r="P11711" s="2">
        <v>79.049597980000001</v>
      </c>
      <c r="Q11711" s="2">
        <v>45.735716160000003</v>
      </c>
    </row>
    <row r="11712" spans="1:17" ht="19.5" customHeight="1">
      <c r="A11712" s="2" t="s">
        <v>43886</v>
      </c>
      <c r="B11712" s="2">
        <v>1457</v>
      </c>
      <c r="C11712" s="2">
        <v>244</v>
      </c>
      <c r="D11712" s="2" t="s">
        <v>225</v>
      </c>
      <c r="E11712" s="2" t="s">
        <v>43887</v>
      </c>
      <c r="F11712" s="2" t="s">
        <v>43888</v>
      </c>
      <c r="G11712" s="2" t="s">
        <v>43889</v>
      </c>
      <c r="H11712" s="2" t="s">
        <v>229</v>
      </c>
      <c r="I11712" s="2">
        <v>29.326864659999998</v>
      </c>
      <c r="J11712" s="2">
        <v>14.032576629999999</v>
      </c>
      <c r="K11712" s="2">
        <v>41.903830710000001</v>
      </c>
      <c r="L11712" s="2">
        <v>18.321729569999999</v>
      </c>
      <c r="M11712" s="2">
        <v>33.495226930000001</v>
      </c>
      <c r="N11712" s="2">
        <v>0</v>
      </c>
      <c r="O11712" s="2">
        <v>86.785107679999996</v>
      </c>
      <c r="P11712" s="2">
        <v>22.585599420000001</v>
      </c>
      <c r="Q11712" s="2">
        <v>0</v>
      </c>
    </row>
    <row r="11713" spans="1:17" ht="19.5" customHeight="1">
      <c r="A11713" s="2" t="s">
        <v>43890</v>
      </c>
      <c r="B11713" s="2">
        <v>1211</v>
      </c>
      <c r="C11713" s="2">
        <v>233</v>
      </c>
      <c r="D11713" s="2" t="s">
        <v>225</v>
      </c>
      <c r="E11713" s="2" t="s">
        <v>43891</v>
      </c>
      <c r="F11713" s="2">
        <v>10</v>
      </c>
      <c r="G11713" s="2">
        <v>10</v>
      </c>
      <c r="H11713" s="2" t="s">
        <v>229</v>
      </c>
      <c r="I11713" s="2">
        <v>0</v>
      </c>
      <c r="J11713" s="2">
        <v>35.081441570000003</v>
      </c>
      <c r="K11713" s="2">
        <v>0</v>
      </c>
      <c r="L11713" s="2">
        <v>0</v>
      </c>
      <c r="M11713" s="2">
        <v>0</v>
      </c>
      <c r="N11713" s="2">
        <v>0</v>
      </c>
      <c r="O11713" s="2">
        <v>0</v>
      </c>
      <c r="P11713" s="2">
        <v>0</v>
      </c>
      <c r="Q11713" s="2">
        <v>0</v>
      </c>
    </row>
    <row r="11714" spans="1:17" ht="19.5" customHeight="1">
      <c r="A11714" s="2" t="s">
        <v>43892</v>
      </c>
      <c r="B11714" s="2">
        <v>12863</v>
      </c>
      <c r="C11714" s="2">
        <v>164</v>
      </c>
      <c r="D11714" s="2" t="s">
        <v>43893</v>
      </c>
      <c r="E11714" s="2" t="s">
        <v>43894</v>
      </c>
      <c r="F11714" s="2" t="s">
        <v>659</v>
      </c>
      <c r="G11714" s="2" t="s">
        <v>7958</v>
      </c>
      <c r="H11714" s="2" t="s">
        <v>43895</v>
      </c>
      <c r="I11714" s="2">
        <v>0</v>
      </c>
      <c r="J11714" s="2">
        <v>14.032576629999999</v>
      </c>
      <c r="K11714" s="2">
        <v>0</v>
      </c>
      <c r="L11714" s="2">
        <v>0</v>
      </c>
      <c r="M11714" s="2">
        <v>0</v>
      </c>
      <c r="N11714" s="2">
        <v>0</v>
      </c>
      <c r="O11714" s="2">
        <v>24.795745050000001</v>
      </c>
      <c r="P11714" s="2">
        <v>0</v>
      </c>
      <c r="Q11714" s="2">
        <v>0</v>
      </c>
    </row>
    <row r="11715" spans="1:17" ht="19.5" customHeight="1">
      <c r="A11715" s="2" t="s">
        <v>43896</v>
      </c>
      <c r="B11715" s="2">
        <v>16504</v>
      </c>
      <c r="C11715" s="2">
        <v>250</v>
      </c>
      <c r="D11715" s="2" t="s">
        <v>43893</v>
      </c>
      <c r="E11715" s="2" t="s">
        <v>43897</v>
      </c>
      <c r="F11715" s="2">
        <v>2</v>
      </c>
      <c r="G11715" s="2">
        <v>43</v>
      </c>
      <c r="H11715" s="2" t="s">
        <v>43895</v>
      </c>
      <c r="I11715" s="2">
        <v>0</v>
      </c>
      <c r="J11715" s="2">
        <v>0</v>
      </c>
      <c r="K11715" s="2">
        <v>0</v>
      </c>
      <c r="L11715" s="2">
        <v>0</v>
      </c>
      <c r="M11715" s="2">
        <v>0</v>
      </c>
      <c r="N11715" s="2">
        <v>0</v>
      </c>
      <c r="O11715" s="2">
        <v>0</v>
      </c>
      <c r="P11715" s="2">
        <v>0</v>
      </c>
      <c r="Q11715" s="2">
        <v>22.867858080000001</v>
      </c>
    </row>
    <row r="11716" spans="1:17" ht="19.5" customHeight="1">
      <c r="A11716" s="2" t="s">
        <v>43898</v>
      </c>
      <c r="B11716" s="2">
        <v>8244</v>
      </c>
      <c r="C11716" s="2">
        <v>337</v>
      </c>
      <c r="D11716" s="2" t="s">
        <v>43893</v>
      </c>
      <c r="E11716" s="2" t="s">
        <v>43899</v>
      </c>
      <c r="F11716" s="2" t="s">
        <v>43900</v>
      </c>
      <c r="G11716" s="2" t="s">
        <v>43901</v>
      </c>
      <c r="H11716" s="2" t="s">
        <v>43895</v>
      </c>
      <c r="I11716" s="2">
        <v>138.25521910000001</v>
      </c>
      <c r="J11716" s="2">
        <v>87.703603920000006</v>
      </c>
      <c r="K11716" s="2">
        <v>125.7114921</v>
      </c>
      <c r="L11716" s="2">
        <v>109.9303774</v>
      </c>
      <c r="M11716" s="2">
        <v>142.3547145</v>
      </c>
      <c r="N11716" s="2">
        <v>153.75583570000001</v>
      </c>
      <c r="O11716" s="2">
        <v>123.97872529999999</v>
      </c>
      <c r="P11716" s="2">
        <v>135.51359650000001</v>
      </c>
      <c r="Q11716" s="2">
        <v>91.471432329999999</v>
      </c>
    </row>
    <row r="11717" spans="1:17" ht="19.5" customHeight="1">
      <c r="A11717" s="2" t="s">
        <v>43902</v>
      </c>
      <c r="B11717" s="2">
        <v>8280</v>
      </c>
      <c r="C11717" s="2">
        <v>200</v>
      </c>
      <c r="D11717" s="2" t="s">
        <v>43893</v>
      </c>
      <c r="E11717" s="2" t="s">
        <v>43903</v>
      </c>
      <c r="F11717" s="2" t="s">
        <v>1146</v>
      </c>
      <c r="G11717" s="2" t="s">
        <v>43904</v>
      </c>
      <c r="H11717" s="2" t="s">
        <v>43895</v>
      </c>
      <c r="I11717" s="2">
        <v>12.568656280000001</v>
      </c>
      <c r="J11717" s="2">
        <v>0</v>
      </c>
      <c r="K11717" s="2">
        <v>0</v>
      </c>
      <c r="L11717" s="2">
        <v>0</v>
      </c>
      <c r="M11717" s="2">
        <v>0</v>
      </c>
      <c r="N11717" s="2">
        <v>0</v>
      </c>
      <c r="O11717" s="2">
        <v>0</v>
      </c>
      <c r="P11717" s="2">
        <v>0</v>
      </c>
      <c r="Q11717" s="2">
        <v>0</v>
      </c>
    </row>
    <row r="11718" spans="1:17" ht="19.5" customHeight="1">
      <c r="A11718" s="2" t="s">
        <v>43905</v>
      </c>
      <c r="B11718" s="2">
        <v>4682</v>
      </c>
      <c r="C11718" s="2">
        <v>337</v>
      </c>
      <c r="D11718" s="2" t="s">
        <v>43893</v>
      </c>
      <c r="E11718" s="2" t="s">
        <v>43906</v>
      </c>
      <c r="F11718" s="2">
        <v>2</v>
      </c>
      <c r="G11718" s="2">
        <v>1489</v>
      </c>
      <c r="H11718" s="2" t="s">
        <v>43895</v>
      </c>
      <c r="I11718" s="2">
        <v>8.3791041899999996</v>
      </c>
      <c r="J11718" s="2">
        <v>0</v>
      </c>
      <c r="K11718" s="2">
        <v>0</v>
      </c>
      <c r="L11718" s="2">
        <v>0</v>
      </c>
      <c r="M11718" s="2">
        <v>0</v>
      </c>
      <c r="N11718" s="2">
        <v>0</v>
      </c>
      <c r="O11718" s="2">
        <v>0</v>
      </c>
      <c r="P11718" s="2">
        <v>0</v>
      </c>
      <c r="Q11718" s="2">
        <v>0</v>
      </c>
    </row>
    <row r="11719" spans="1:17" ht="19.5" customHeight="1">
      <c r="A11719" s="2" t="s">
        <v>43907</v>
      </c>
      <c r="B11719" s="2">
        <v>5128</v>
      </c>
      <c r="C11719" s="2">
        <v>466</v>
      </c>
      <c r="D11719" s="2" t="s">
        <v>43893</v>
      </c>
      <c r="E11719" s="2" t="s">
        <v>43908</v>
      </c>
      <c r="F11719" s="2">
        <v>2.9832628841458599E+55</v>
      </c>
      <c r="G11719" s="2" t="s">
        <v>43909</v>
      </c>
      <c r="H11719" s="2" t="s">
        <v>43895</v>
      </c>
      <c r="I11719" s="2">
        <v>5840.2356200000004</v>
      </c>
      <c r="J11719" s="2">
        <v>5609.5225060000002</v>
      </c>
      <c r="K11719" s="2">
        <v>4742.1168420000004</v>
      </c>
      <c r="L11719" s="2">
        <v>3966.6544520000002</v>
      </c>
      <c r="M11719" s="2">
        <v>4672.5841570000002</v>
      </c>
      <c r="N11719" s="2">
        <v>4864.2755299999999</v>
      </c>
      <c r="O11719" s="2">
        <v>7252.7554270000001</v>
      </c>
      <c r="P11719" s="2">
        <v>6504.6526329999997</v>
      </c>
      <c r="Q11719" s="2">
        <v>5591.1913009999998</v>
      </c>
    </row>
    <row r="11720" spans="1:17" ht="19.5" customHeight="1">
      <c r="A11720" s="2" t="s">
        <v>43910</v>
      </c>
      <c r="B11720" s="2">
        <v>5118</v>
      </c>
      <c r="C11720" s="2">
        <v>129</v>
      </c>
      <c r="D11720" s="2" t="s">
        <v>43893</v>
      </c>
      <c r="E11720" s="2" t="s">
        <v>43911</v>
      </c>
      <c r="F11720" s="2">
        <v>3</v>
      </c>
      <c r="G11720" s="2">
        <v>121</v>
      </c>
      <c r="H11720" s="2" t="s">
        <v>43895</v>
      </c>
      <c r="I11720" s="2">
        <v>12.568656280000001</v>
      </c>
      <c r="J11720" s="2">
        <v>0</v>
      </c>
      <c r="K11720" s="2">
        <v>0</v>
      </c>
      <c r="L11720" s="2">
        <v>0</v>
      </c>
      <c r="M11720" s="2">
        <v>0</v>
      </c>
      <c r="N11720" s="2">
        <v>0</v>
      </c>
      <c r="O11720" s="2">
        <v>0</v>
      </c>
      <c r="P11720" s="2">
        <v>0</v>
      </c>
      <c r="Q11720" s="2">
        <v>0</v>
      </c>
    </row>
    <row r="11721" spans="1:17" ht="19.5" customHeight="1">
      <c r="A11721" s="2" t="s">
        <v>43912</v>
      </c>
      <c r="B11721" s="2">
        <v>5023</v>
      </c>
      <c r="C11721" s="2">
        <v>361</v>
      </c>
      <c r="D11721" s="2" t="s">
        <v>43893</v>
      </c>
      <c r="E11721" s="2" t="s">
        <v>43913</v>
      </c>
      <c r="F11721" s="2" t="s">
        <v>9048</v>
      </c>
      <c r="G11721" s="2">
        <v>4281175674</v>
      </c>
      <c r="H11721" s="2" t="s">
        <v>43895</v>
      </c>
      <c r="I11721" s="2">
        <v>0</v>
      </c>
      <c r="J11721" s="2">
        <v>17.540720780000001</v>
      </c>
      <c r="K11721" s="2">
        <v>13.967943569999999</v>
      </c>
      <c r="L11721" s="2">
        <v>0</v>
      </c>
      <c r="M11721" s="2">
        <v>0</v>
      </c>
      <c r="N11721" s="2">
        <v>0</v>
      </c>
      <c r="O11721" s="2">
        <v>0</v>
      </c>
      <c r="P11721" s="2">
        <v>0</v>
      </c>
      <c r="Q11721" s="2">
        <v>0</v>
      </c>
    </row>
    <row r="11722" spans="1:17" ht="19.5" customHeight="1">
      <c r="A11722" s="2" t="s">
        <v>43914</v>
      </c>
      <c r="B11722" s="2">
        <v>623</v>
      </c>
      <c r="C11722" s="2">
        <v>306</v>
      </c>
      <c r="D11722" s="2" t="s">
        <v>43893</v>
      </c>
      <c r="E11722" s="2" t="s">
        <v>43915</v>
      </c>
      <c r="F11722" s="2" t="s">
        <v>43916</v>
      </c>
      <c r="G11722" s="2">
        <v>3.0735735253774499E+55</v>
      </c>
      <c r="H11722" s="2" t="s">
        <v>43895</v>
      </c>
      <c r="I11722" s="2">
        <v>1952.3312759999999</v>
      </c>
      <c r="J11722" s="2">
        <v>2090.8539169999999</v>
      </c>
      <c r="K11722" s="2">
        <v>1732.025003</v>
      </c>
      <c r="L11722" s="2">
        <v>1841.3338220000001</v>
      </c>
      <c r="M11722" s="2">
        <v>2051.5826489999999</v>
      </c>
      <c r="N11722" s="2">
        <v>1775.1810129999999</v>
      </c>
      <c r="O11722" s="2">
        <v>2603.55323</v>
      </c>
      <c r="P11722" s="2">
        <v>2597.343934</v>
      </c>
      <c r="Q11722" s="2">
        <v>2058.107227</v>
      </c>
    </row>
    <row r="11723" spans="1:17" ht="19.5" customHeight="1">
      <c r="A11723" s="2" t="s">
        <v>43917</v>
      </c>
      <c r="B11723" s="2">
        <v>284</v>
      </c>
      <c r="C11723" s="2">
        <v>205</v>
      </c>
      <c r="D11723" s="2" t="s">
        <v>43918</v>
      </c>
      <c r="E11723" s="2" t="s">
        <v>43919</v>
      </c>
      <c r="F11723" s="2" t="s">
        <v>43920</v>
      </c>
      <c r="G11723" s="2" t="s">
        <v>43921</v>
      </c>
      <c r="H11723" s="2" t="s">
        <v>43922</v>
      </c>
      <c r="I11723" s="2">
        <v>50.274625139999998</v>
      </c>
      <c r="J11723" s="2">
        <v>10.524432470000001</v>
      </c>
      <c r="K11723" s="2">
        <v>0</v>
      </c>
      <c r="L11723" s="2">
        <v>0</v>
      </c>
      <c r="M11723" s="2">
        <v>0</v>
      </c>
      <c r="N11723" s="2">
        <v>0</v>
      </c>
      <c r="O11723" s="2">
        <v>0</v>
      </c>
      <c r="P11723" s="2">
        <v>0</v>
      </c>
      <c r="Q11723" s="2">
        <v>0</v>
      </c>
    </row>
    <row r="11724" spans="1:17" ht="19.5" customHeight="1">
      <c r="A11724" s="2" t="s">
        <v>43923</v>
      </c>
      <c r="B11724" s="2">
        <v>369</v>
      </c>
      <c r="C11724" s="2">
        <v>288</v>
      </c>
      <c r="D11724" s="2" t="s">
        <v>43924</v>
      </c>
      <c r="E11724" s="2" t="s">
        <v>43925</v>
      </c>
      <c r="F11724" s="2">
        <v>4</v>
      </c>
      <c r="G11724" s="2">
        <v>24</v>
      </c>
      <c r="H11724" s="2" t="s">
        <v>65</v>
      </c>
      <c r="I11724" s="2">
        <v>16.758208379999999</v>
      </c>
      <c r="J11724" s="2">
        <v>0</v>
      </c>
      <c r="K11724" s="2">
        <v>0</v>
      </c>
      <c r="L11724" s="2">
        <v>0</v>
      </c>
      <c r="M11724" s="2">
        <v>0</v>
      </c>
      <c r="N11724" s="2">
        <v>0</v>
      </c>
      <c r="O11724" s="2">
        <v>0</v>
      </c>
      <c r="P11724" s="2">
        <v>0</v>
      </c>
      <c r="Q11724" s="2">
        <v>0</v>
      </c>
    </row>
    <row r="11725" spans="1:17" ht="19.5" customHeight="1">
      <c r="A11725" s="2" t="s">
        <v>43926</v>
      </c>
      <c r="B11725" s="2">
        <v>226</v>
      </c>
      <c r="C11725" s="2">
        <v>226</v>
      </c>
      <c r="D11725" s="2" t="s">
        <v>43924</v>
      </c>
      <c r="E11725" s="2" t="s">
        <v>43927</v>
      </c>
      <c r="F11725" s="2" t="s">
        <v>192</v>
      </c>
      <c r="G11725" s="2" t="s">
        <v>43928</v>
      </c>
      <c r="H11725" s="2" t="s">
        <v>65</v>
      </c>
      <c r="I11725" s="2">
        <v>8.3791041899999996</v>
      </c>
      <c r="J11725" s="2">
        <v>0</v>
      </c>
      <c r="K11725" s="2">
        <v>0</v>
      </c>
      <c r="L11725" s="2">
        <v>0</v>
      </c>
      <c r="M11725" s="2">
        <v>25.121420199999999</v>
      </c>
      <c r="N11725" s="2">
        <v>0</v>
      </c>
      <c r="O11725" s="2">
        <v>0</v>
      </c>
      <c r="P11725" s="2">
        <v>0</v>
      </c>
      <c r="Q11725" s="2">
        <v>0</v>
      </c>
    </row>
    <row r="11726" spans="1:17" ht="19.5" customHeight="1">
      <c r="A11726" s="2" t="s">
        <v>43929</v>
      </c>
      <c r="B11726" s="2">
        <v>3626</v>
      </c>
      <c r="C11726" s="2">
        <v>283</v>
      </c>
      <c r="D11726" s="2" t="s">
        <v>43930</v>
      </c>
      <c r="E11726" s="2" t="s">
        <v>43931</v>
      </c>
      <c r="F11726" s="2" t="s">
        <v>43932</v>
      </c>
      <c r="G11726" s="2" t="s">
        <v>43933</v>
      </c>
      <c r="H11726" s="2" t="s">
        <v>43934</v>
      </c>
      <c r="I11726" s="2">
        <v>452.47162630000003</v>
      </c>
      <c r="J11726" s="2">
        <v>508.68090269999999</v>
      </c>
      <c r="K11726" s="2">
        <v>419.0383071</v>
      </c>
      <c r="L11726" s="2">
        <v>375.5954562</v>
      </c>
      <c r="M11726" s="2">
        <v>343.326076</v>
      </c>
      <c r="N11726" s="2">
        <v>531.15652339999997</v>
      </c>
      <c r="O11726" s="2">
        <v>458.7212834</v>
      </c>
      <c r="P11726" s="2">
        <v>440.41918870000001</v>
      </c>
      <c r="Q11726" s="2">
        <v>560.26252299999999</v>
      </c>
    </row>
    <row r="11727" spans="1:17" ht="19.5" customHeight="1">
      <c r="A11727" s="2" t="s">
        <v>43935</v>
      </c>
      <c r="B11727" s="2">
        <v>9213</v>
      </c>
      <c r="C11727" s="2">
        <v>328</v>
      </c>
      <c r="D11727" s="2" t="s">
        <v>43930</v>
      </c>
      <c r="E11727" s="2" t="s">
        <v>43936</v>
      </c>
      <c r="F11727" s="2" t="s">
        <v>43937</v>
      </c>
      <c r="G11727" s="2">
        <v>319453203136</v>
      </c>
      <c r="H11727" s="2" t="s">
        <v>43934</v>
      </c>
      <c r="I11727" s="2">
        <v>37.705968849999998</v>
      </c>
      <c r="J11727" s="2">
        <v>35.081441570000003</v>
      </c>
      <c r="K11727" s="2">
        <v>69.83971785</v>
      </c>
      <c r="L11727" s="2">
        <v>0</v>
      </c>
      <c r="M11727" s="2">
        <v>0</v>
      </c>
      <c r="N11727" s="2">
        <v>0</v>
      </c>
      <c r="O11727" s="2">
        <v>24.795745050000001</v>
      </c>
      <c r="P11727" s="2">
        <v>0</v>
      </c>
      <c r="Q11727" s="2">
        <v>0</v>
      </c>
    </row>
    <row r="11728" spans="1:17" ht="19.5" customHeight="1">
      <c r="A11728" s="2" t="s">
        <v>43938</v>
      </c>
      <c r="B11728" s="2">
        <v>3457</v>
      </c>
      <c r="C11728" s="2">
        <v>85</v>
      </c>
      <c r="D11728" s="2" t="s">
        <v>43930</v>
      </c>
      <c r="E11728" s="2" t="s">
        <v>43939</v>
      </c>
      <c r="F11728" s="2" t="s">
        <v>43940</v>
      </c>
      <c r="G11728" s="2" t="s">
        <v>43941</v>
      </c>
      <c r="H11728" s="2" t="s">
        <v>43934</v>
      </c>
      <c r="I11728" s="2">
        <v>12.568656280000001</v>
      </c>
      <c r="J11728" s="2">
        <v>14.032576629999999</v>
      </c>
      <c r="K11728" s="2">
        <v>0</v>
      </c>
      <c r="L11728" s="2">
        <v>0</v>
      </c>
      <c r="M11728" s="2">
        <v>16.747613470000001</v>
      </c>
      <c r="N11728" s="2">
        <v>0</v>
      </c>
      <c r="O11728" s="2">
        <v>0</v>
      </c>
      <c r="P11728" s="2">
        <v>0</v>
      </c>
      <c r="Q11728" s="2">
        <v>0</v>
      </c>
    </row>
    <row r="11729" spans="1:17" ht="19.5" customHeight="1">
      <c r="A11729" s="2" t="s">
        <v>43942</v>
      </c>
      <c r="B11729" s="2">
        <v>2545</v>
      </c>
      <c r="C11729" s="2">
        <v>203</v>
      </c>
      <c r="D11729" s="2" t="s">
        <v>43943</v>
      </c>
      <c r="E11729" s="2" t="s">
        <v>43944</v>
      </c>
      <c r="F11729" s="2" t="s">
        <v>43945</v>
      </c>
      <c r="G11729" s="2" t="s">
        <v>43946</v>
      </c>
      <c r="H11729" s="2" t="s">
        <v>43947</v>
      </c>
      <c r="I11729" s="2">
        <v>92.170146090000003</v>
      </c>
      <c r="J11729" s="2">
        <v>168.3909195</v>
      </c>
      <c r="K11729" s="2">
        <v>160.631351</v>
      </c>
      <c r="L11729" s="2">
        <v>91.608647860000005</v>
      </c>
      <c r="M11729" s="2">
        <v>0</v>
      </c>
      <c r="N11729" s="2">
        <v>223.64485199999999</v>
      </c>
      <c r="O11729" s="2">
        <v>123.97872529999999</v>
      </c>
      <c r="P11729" s="2">
        <v>90.342397689999999</v>
      </c>
      <c r="Q11729" s="2">
        <v>182.9428647</v>
      </c>
    </row>
    <row r="11730" spans="1:17" ht="19.5" customHeight="1">
      <c r="A11730" s="2" t="s">
        <v>43948</v>
      </c>
      <c r="B11730" s="2">
        <v>20892</v>
      </c>
      <c r="C11730" s="2">
        <v>196</v>
      </c>
      <c r="D11730" s="2" t="s">
        <v>43943</v>
      </c>
      <c r="E11730" s="2" t="s">
        <v>43949</v>
      </c>
      <c r="F11730" s="2" t="s">
        <v>43950</v>
      </c>
      <c r="G11730" s="2" t="s">
        <v>43951</v>
      </c>
      <c r="H11730" s="2" t="s">
        <v>43947</v>
      </c>
      <c r="I11730" s="2">
        <v>20.947760469999999</v>
      </c>
      <c r="J11730" s="2">
        <v>21.048864940000001</v>
      </c>
      <c r="K11730" s="2">
        <v>13.967943569999999</v>
      </c>
      <c r="L11730" s="2">
        <v>0</v>
      </c>
      <c r="M11730" s="2">
        <v>0</v>
      </c>
      <c r="N11730" s="2">
        <v>0</v>
      </c>
      <c r="O11730" s="2">
        <v>0</v>
      </c>
      <c r="P11730" s="2">
        <v>0</v>
      </c>
      <c r="Q11730" s="2">
        <v>22.867858080000001</v>
      </c>
    </row>
    <row r="11731" spans="1:17" ht="19.5" customHeight="1">
      <c r="A11731" s="2" t="s">
        <v>43952</v>
      </c>
      <c r="B11731" s="2">
        <v>31614</v>
      </c>
      <c r="C11731" s="2">
        <v>99</v>
      </c>
      <c r="D11731" s="2" t="s">
        <v>43943</v>
      </c>
      <c r="E11731" s="2" t="s">
        <v>43953</v>
      </c>
      <c r="F11731" s="2" t="s">
        <v>3287</v>
      </c>
      <c r="G11731" s="2" t="s">
        <v>43954</v>
      </c>
      <c r="H11731" s="2" t="s">
        <v>43947</v>
      </c>
      <c r="I11731" s="2">
        <v>0</v>
      </c>
      <c r="J11731" s="2">
        <v>0</v>
      </c>
      <c r="K11731" s="2">
        <v>0</v>
      </c>
      <c r="L11731" s="2">
        <v>0</v>
      </c>
      <c r="M11731" s="2">
        <v>0</v>
      </c>
      <c r="N11731" s="2">
        <v>0</v>
      </c>
      <c r="O11731" s="2">
        <v>24.795745050000001</v>
      </c>
      <c r="P11731" s="2">
        <v>0</v>
      </c>
      <c r="Q11731" s="2">
        <v>0</v>
      </c>
    </row>
    <row r="11732" spans="1:17" ht="19.5" customHeight="1">
      <c r="A11732" s="2" t="s">
        <v>43955</v>
      </c>
      <c r="B11732" s="2">
        <v>6648</v>
      </c>
      <c r="C11732" s="2">
        <v>247</v>
      </c>
      <c r="D11732" s="2" t="s">
        <v>43956</v>
      </c>
      <c r="E11732" s="2" t="s">
        <v>43957</v>
      </c>
      <c r="F11732" s="2" t="s">
        <v>297</v>
      </c>
      <c r="G11732" s="2" t="s">
        <v>16577</v>
      </c>
      <c r="H11732" s="2" t="s">
        <v>43958</v>
      </c>
      <c r="I11732" s="2">
        <v>0</v>
      </c>
      <c r="J11732" s="2">
        <v>0</v>
      </c>
      <c r="K11732" s="2">
        <v>0</v>
      </c>
      <c r="L11732" s="2">
        <v>27.48259436</v>
      </c>
      <c r="M11732" s="2">
        <v>0</v>
      </c>
      <c r="N11732" s="2">
        <v>0</v>
      </c>
      <c r="O11732" s="2">
        <v>0</v>
      </c>
      <c r="P11732" s="2">
        <v>0</v>
      </c>
      <c r="Q11732" s="2">
        <v>22.867858080000001</v>
      </c>
    </row>
    <row r="11733" spans="1:17" ht="19.5" customHeight="1">
      <c r="A11733" s="2" t="s">
        <v>43959</v>
      </c>
      <c r="B11733" s="2">
        <v>3107</v>
      </c>
      <c r="C11733" s="2">
        <v>112</v>
      </c>
      <c r="D11733" s="2" t="s">
        <v>43956</v>
      </c>
      <c r="E11733" s="2" t="s">
        <v>43960</v>
      </c>
      <c r="F11733" s="2">
        <v>2</v>
      </c>
      <c r="G11733" s="2">
        <v>2</v>
      </c>
      <c r="H11733" s="2" t="s">
        <v>43958</v>
      </c>
      <c r="I11733" s="2">
        <v>0</v>
      </c>
      <c r="J11733" s="2">
        <v>0</v>
      </c>
      <c r="K11733" s="2">
        <v>0</v>
      </c>
      <c r="L11733" s="2">
        <v>0</v>
      </c>
      <c r="M11733" s="2">
        <v>0</v>
      </c>
      <c r="N11733" s="2">
        <v>27.955606499999998</v>
      </c>
      <c r="O11733" s="2">
        <v>0</v>
      </c>
      <c r="P11733" s="2">
        <v>0</v>
      </c>
      <c r="Q11733" s="2">
        <v>0</v>
      </c>
    </row>
    <row r="11734" spans="1:17" ht="19.5" customHeight="1">
      <c r="A11734" s="2" t="s">
        <v>43961</v>
      </c>
      <c r="B11734" s="2">
        <v>24956</v>
      </c>
      <c r="C11734" s="2">
        <v>176</v>
      </c>
      <c r="D11734" s="2" t="s">
        <v>43943</v>
      </c>
      <c r="E11734" s="2" t="s">
        <v>43962</v>
      </c>
      <c r="F11734" s="2" t="s">
        <v>6120</v>
      </c>
      <c r="G11734" s="2" t="s">
        <v>43963</v>
      </c>
      <c r="H11734" s="2" t="s">
        <v>43947</v>
      </c>
      <c r="I11734" s="2">
        <v>0</v>
      </c>
      <c r="J11734" s="2">
        <v>10.524432470000001</v>
      </c>
      <c r="K11734" s="2">
        <v>13.967943569999999</v>
      </c>
      <c r="L11734" s="2">
        <v>0</v>
      </c>
      <c r="M11734" s="2">
        <v>0</v>
      </c>
      <c r="N11734" s="2">
        <v>0</v>
      </c>
      <c r="O11734" s="2">
        <v>37.193617580000002</v>
      </c>
      <c r="P11734" s="2">
        <v>0</v>
      </c>
      <c r="Q11734" s="2">
        <v>0</v>
      </c>
    </row>
    <row r="11735" spans="1:17" ht="19.5" customHeight="1">
      <c r="A11735" s="2" t="s">
        <v>43964</v>
      </c>
      <c r="B11735" s="2">
        <v>4232</v>
      </c>
      <c r="C11735" s="2">
        <v>254</v>
      </c>
      <c r="D11735" s="2" t="s">
        <v>43943</v>
      </c>
      <c r="E11735" s="2" t="s">
        <v>43965</v>
      </c>
      <c r="F11735" s="2" t="s">
        <v>43966</v>
      </c>
      <c r="G11735" s="2" t="s">
        <v>43967</v>
      </c>
      <c r="H11735" s="2" t="s">
        <v>43947</v>
      </c>
      <c r="I11735" s="2">
        <v>33.516416759999998</v>
      </c>
      <c r="J11735" s="2">
        <v>17.540720780000001</v>
      </c>
      <c r="K11735" s="2">
        <v>104.7595768</v>
      </c>
      <c r="L11735" s="2">
        <v>82.44778307</v>
      </c>
      <c r="M11735" s="2">
        <v>83.738067330000007</v>
      </c>
      <c r="N11735" s="2">
        <v>83.866819489999997</v>
      </c>
      <c r="O11735" s="2">
        <v>61.989362630000002</v>
      </c>
      <c r="P11735" s="2">
        <v>0</v>
      </c>
      <c r="Q11735" s="2">
        <v>34.30178712</v>
      </c>
    </row>
    <row r="11736" spans="1:17" ht="19.5" customHeight="1">
      <c r="A11736" s="2" t="s">
        <v>43968</v>
      </c>
      <c r="B11736" s="2">
        <v>14954</v>
      </c>
      <c r="C11736" s="2">
        <v>353</v>
      </c>
      <c r="D11736" s="2" t="s">
        <v>43943</v>
      </c>
      <c r="E11736" s="2" t="s">
        <v>43969</v>
      </c>
      <c r="F11736" s="2" t="s">
        <v>43970</v>
      </c>
      <c r="G11736" s="2" t="s">
        <v>43971</v>
      </c>
      <c r="H11736" s="2" t="s">
        <v>43947</v>
      </c>
      <c r="I11736" s="2">
        <v>62.843281419999997</v>
      </c>
      <c r="J11736" s="2">
        <v>70.162883129999997</v>
      </c>
      <c r="K11736" s="2">
        <v>34.919858920000003</v>
      </c>
      <c r="L11736" s="2">
        <v>73.286918290000003</v>
      </c>
      <c r="M11736" s="2">
        <v>41.869033659999999</v>
      </c>
      <c r="N11736" s="2">
        <v>69.889016240000004</v>
      </c>
      <c r="O11736" s="2">
        <v>61.989362630000002</v>
      </c>
      <c r="P11736" s="2">
        <v>67.756798270000004</v>
      </c>
      <c r="Q11736" s="2">
        <v>45.735716160000003</v>
      </c>
    </row>
    <row r="11737" spans="1:17" ht="19.5" customHeight="1">
      <c r="A11737" s="2" t="s">
        <v>43972</v>
      </c>
      <c r="B11737" s="2">
        <v>1470</v>
      </c>
      <c r="C11737" s="2">
        <v>159</v>
      </c>
      <c r="D11737" s="2" t="s">
        <v>42013</v>
      </c>
      <c r="E11737" s="2" t="s">
        <v>43973</v>
      </c>
      <c r="F11737" s="2">
        <v>2</v>
      </c>
      <c r="G11737" s="2">
        <v>0</v>
      </c>
      <c r="H11737" s="2" t="s">
        <v>42016</v>
      </c>
      <c r="I11737" s="2">
        <v>0</v>
      </c>
      <c r="J11737" s="2">
        <v>0</v>
      </c>
      <c r="K11737" s="2">
        <v>0</v>
      </c>
      <c r="L11737" s="2">
        <v>18.321729569999999</v>
      </c>
      <c r="M11737" s="2">
        <v>0</v>
      </c>
      <c r="N11737" s="2">
        <v>0</v>
      </c>
      <c r="O11737" s="2">
        <v>0</v>
      </c>
      <c r="P11737" s="2">
        <v>0</v>
      </c>
      <c r="Q11737" s="2">
        <v>0</v>
      </c>
    </row>
    <row r="11738" spans="1:17" ht="19.5" customHeight="1">
      <c r="A11738" s="2" t="s">
        <v>43974</v>
      </c>
      <c r="B11738" s="2">
        <v>13705</v>
      </c>
      <c r="C11738" s="2">
        <v>304</v>
      </c>
      <c r="D11738" s="2" t="s">
        <v>42013</v>
      </c>
      <c r="E11738" s="2" t="s">
        <v>43975</v>
      </c>
      <c r="F11738" s="2" t="s">
        <v>43976</v>
      </c>
      <c r="G11738" s="2" t="s">
        <v>43977</v>
      </c>
      <c r="H11738" s="2" t="s">
        <v>42016</v>
      </c>
      <c r="I11738" s="2">
        <v>121.4970108</v>
      </c>
      <c r="J11738" s="2">
        <v>115.7687572</v>
      </c>
      <c r="K11738" s="2">
        <v>125.7114921</v>
      </c>
      <c r="L11738" s="2">
        <v>119.0912422</v>
      </c>
      <c r="M11738" s="2">
        <v>108.8594875</v>
      </c>
      <c r="N11738" s="2">
        <v>41.933409750000003</v>
      </c>
      <c r="O11738" s="2">
        <v>74.387235149999995</v>
      </c>
      <c r="P11738" s="2">
        <v>225.8559942</v>
      </c>
      <c r="Q11738" s="2">
        <v>125.7732195</v>
      </c>
    </row>
    <row r="11739" spans="1:17" ht="19.5" customHeight="1">
      <c r="A11739" s="2" t="s">
        <v>43978</v>
      </c>
      <c r="B11739" s="2">
        <v>4701</v>
      </c>
      <c r="C11739" s="2">
        <v>449</v>
      </c>
      <c r="D11739" s="2" t="s">
        <v>42013</v>
      </c>
      <c r="E11739" s="2" t="s">
        <v>43979</v>
      </c>
      <c r="F11739" s="2" t="s">
        <v>43980</v>
      </c>
      <c r="G11739" s="2" t="s">
        <v>43981</v>
      </c>
      <c r="H11739" s="2" t="s">
        <v>42016</v>
      </c>
      <c r="I11739" s="2">
        <v>192.71939639999999</v>
      </c>
      <c r="J11739" s="2">
        <v>249.0782351</v>
      </c>
      <c r="K11739" s="2">
        <v>481.89405310000001</v>
      </c>
      <c r="L11739" s="2">
        <v>219.86075489999999</v>
      </c>
      <c r="M11739" s="2">
        <v>226.09278180000001</v>
      </c>
      <c r="N11739" s="2">
        <v>391.378491</v>
      </c>
      <c r="O11739" s="2">
        <v>309.94681309999999</v>
      </c>
      <c r="P11739" s="2">
        <v>271.02719309999998</v>
      </c>
      <c r="Q11739" s="2">
        <v>537.39466489999995</v>
      </c>
    </row>
    <row r="11740" spans="1:17" ht="19.5" customHeight="1">
      <c r="A11740" s="2" t="s">
        <v>43982</v>
      </c>
      <c r="B11740" s="2">
        <v>4350</v>
      </c>
      <c r="C11740" s="2">
        <v>306</v>
      </c>
      <c r="D11740" s="2" t="s">
        <v>42013</v>
      </c>
      <c r="E11740" s="2" t="s">
        <v>43983</v>
      </c>
      <c r="F11740" s="2" t="s">
        <v>43984</v>
      </c>
      <c r="G11740" s="2" t="s">
        <v>43985</v>
      </c>
      <c r="H11740" s="2" t="s">
        <v>42016</v>
      </c>
      <c r="I11740" s="2">
        <v>83.791041899999996</v>
      </c>
      <c r="J11740" s="2">
        <v>24.557009099999998</v>
      </c>
      <c r="K11740" s="2">
        <v>0</v>
      </c>
      <c r="L11740" s="2">
        <v>109.9303774</v>
      </c>
      <c r="M11740" s="2">
        <v>92.111874060000005</v>
      </c>
      <c r="N11740" s="2">
        <v>0</v>
      </c>
      <c r="O11740" s="2">
        <v>86.785107679999996</v>
      </c>
      <c r="P11740" s="2">
        <v>22.585599420000001</v>
      </c>
      <c r="Q11740" s="2">
        <v>0</v>
      </c>
    </row>
    <row r="11741" spans="1:17" ht="19.5" customHeight="1">
      <c r="A11741" s="2" t="s">
        <v>43986</v>
      </c>
      <c r="B11741" s="2">
        <v>6672</v>
      </c>
      <c r="C11741" s="2">
        <v>200</v>
      </c>
      <c r="D11741" s="2" t="s">
        <v>42013</v>
      </c>
      <c r="E11741" s="2" t="s">
        <v>43987</v>
      </c>
      <c r="F11741" s="2" t="s">
        <v>928</v>
      </c>
      <c r="G11741" s="2" t="s">
        <v>43988</v>
      </c>
      <c r="H11741" s="2" t="s">
        <v>42016</v>
      </c>
      <c r="I11741" s="2">
        <v>0</v>
      </c>
      <c r="J11741" s="2">
        <v>0</v>
      </c>
      <c r="K11741" s="2">
        <v>0</v>
      </c>
      <c r="L11741" s="2">
        <v>27.48259436</v>
      </c>
      <c r="M11741" s="2">
        <v>0</v>
      </c>
      <c r="N11741" s="2">
        <v>0</v>
      </c>
      <c r="O11741" s="2">
        <v>0</v>
      </c>
      <c r="P11741" s="2">
        <v>22.585599420000001</v>
      </c>
      <c r="Q11741" s="2">
        <v>22.867858080000001</v>
      </c>
    </row>
    <row r="11742" spans="1:17" ht="19.5" customHeight="1">
      <c r="A11742" s="2" t="s">
        <v>43989</v>
      </c>
      <c r="B11742" s="2">
        <v>29717</v>
      </c>
      <c r="C11742" s="2">
        <v>417</v>
      </c>
      <c r="D11742" s="2" t="s">
        <v>42013</v>
      </c>
      <c r="E11742" s="2" t="s">
        <v>43990</v>
      </c>
      <c r="F11742" s="2" t="s">
        <v>43991</v>
      </c>
      <c r="G11742" s="2" t="s">
        <v>43992</v>
      </c>
      <c r="H11742" s="2" t="s">
        <v>42016</v>
      </c>
      <c r="I11742" s="2">
        <v>16.758208379999999</v>
      </c>
      <c r="J11742" s="2">
        <v>14.032576629999999</v>
      </c>
      <c r="K11742" s="2">
        <v>0</v>
      </c>
      <c r="L11742" s="2">
        <v>18.321729569999999</v>
      </c>
      <c r="M11742" s="2">
        <v>16.747613470000001</v>
      </c>
      <c r="N11742" s="2">
        <v>0</v>
      </c>
      <c r="O11742" s="2">
        <v>24.795745050000001</v>
      </c>
      <c r="P11742" s="2">
        <v>0</v>
      </c>
      <c r="Q11742" s="2">
        <v>0</v>
      </c>
    </row>
    <row r="11743" spans="1:17" ht="19.5" customHeight="1">
      <c r="A11743" s="2" t="s">
        <v>43993</v>
      </c>
      <c r="B11743" s="2">
        <v>91439</v>
      </c>
      <c r="C11743" s="2">
        <v>281</v>
      </c>
      <c r="D11743" s="2" t="s">
        <v>42013</v>
      </c>
      <c r="E11743" s="2" t="s">
        <v>43994</v>
      </c>
      <c r="F11743" s="2" t="s">
        <v>43995</v>
      </c>
      <c r="G11743" s="2" t="s">
        <v>43996</v>
      </c>
      <c r="H11743" s="2" t="s">
        <v>42016</v>
      </c>
      <c r="I11743" s="2">
        <v>159.20297959999999</v>
      </c>
      <c r="J11743" s="2">
        <v>164.88277540000001</v>
      </c>
      <c r="K11743" s="2">
        <v>174.59929460000001</v>
      </c>
      <c r="L11743" s="2">
        <v>219.86075489999999</v>
      </c>
      <c r="M11743" s="2">
        <v>125.607101</v>
      </c>
      <c r="N11743" s="2">
        <v>69.889016240000004</v>
      </c>
      <c r="O11743" s="2">
        <v>123.97872529999999</v>
      </c>
      <c r="P11743" s="2">
        <v>67.756798270000004</v>
      </c>
      <c r="Q11743" s="2">
        <v>102.9053614</v>
      </c>
    </row>
    <row r="11744" spans="1:17" ht="19.5" customHeight="1">
      <c r="A11744" s="2" t="s">
        <v>43997</v>
      </c>
      <c r="B11744" s="2">
        <v>167</v>
      </c>
      <c r="C11744" s="2">
        <v>167</v>
      </c>
      <c r="D11744" s="2" t="s">
        <v>42013</v>
      </c>
      <c r="E11744" s="2" t="s">
        <v>43998</v>
      </c>
      <c r="F11744" s="2" t="s">
        <v>43999</v>
      </c>
      <c r="G11744" s="2" t="s">
        <v>44000</v>
      </c>
      <c r="H11744" s="2" t="s">
        <v>42016</v>
      </c>
      <c r="I11744" s="2">
        <v>0</v>
      </c>
      <c r="J11744" s="2">
        <v>31.573297409999999</v>
      </c>
      <c r="K11744" s="2">
        <v>41.903830710000001</v>
      </c>
      <c r="L11744" s="2">
        <v>18.321729569999999</v>
      </c>
      <c r="M11744" s="2">
        <v>25.121420199999999</v>
      </c>
      <c r="N11744" s="2">
        <v>0</v>
      </c>
      <c r="O11744" s="2">
        <v>0</v>
      </c>
      <c r="P11744" s="2">
        <v>0</v>
      </c>
      <c r="Q11744" s="2">
        <v>34.30178712</v>
      </c>
    </row>
    <row r="11745" spans="1:17" ht="19.5" customHeight="1">
      <c r="A11745" s="2" t="s">
        <v>44001</v>
      </c>
      <c r="B11745" s="2">
        <v>25534</v>
      </c>
      <c r="C11745" s="2">
        <v>167</v>
      </c>
      <c r="D11745" s="2" t="s">
        <v>42013</v>
      </c>
      <c r="E11745" s="2" t="s">
        <v>44002</v>
      </c>
      <c r="F11745" s="2" t="s">
        <v>44003</v>
      </c>
      <c r="G11745" s="2" t="s">
        <v>44004</v>
      </c>
      <c r="H11745" s="2" t="s">
        <v>42016</v>
      </c>
      <c r="I11745" s="2">
        <v>25.137312569999999</v>
      </c>
      <c r="J11745" s="2">
        <v>17.540720780000001</v>
      </c>
      <c r="K11745" s="2">
        <v>27.935887139999998</v>
      </c>
      <c r="L11745" s="2">
        <v>27.48259436</v>
      </c>
      <c r="M11745" s="2">
        <v>58.616647129999997</v>
      </c>
      <c r="N11745" s="2">
        <v>0</v>
      </c>
      <c r="O11745" s="2">
        <v>24.795745050000001</v>
      </c>
      <c r="P11745" s="2">
        <v>67.756798270000004</v>
      </c>
      <c r="Q11745" s="2">
        <v>22.867858080000001</v>
      </c>
    </row>
    <row r="11746" spans="1:17" ht="19.5" customHeight="1">
      <c r="A11746" s="2" t="s">
        <v>44005</v>
      </c>
      <c r="B11746" s="2">
        <v>2349</v>
      </c>
      <c r="C11746" s="2">
        <v>273</v>
      </c>
      <c r="D11746" s="2" t="s">
        <v>43943</v>
      </c>
      <c r="E11746" s="2" t="s">
        <v>44006</v>
      </c>
      <c r="F11746" s="2">
        <v>3</v>
      </c>
      <c r="G11746" s="2">
        <v>17</v>
      </c>
      <c r="H11746" s="2" t="s">
        <v>43947</v>
      </c>
      <c r="I11746" s="2">
        <v>0</v>
      </c>
      <c r="J11746" s="2">
        <v>0</v>
      </c>
      <c r="K11746" s="2">
        <v>0</v>
      </c>
      <c r="L11746" s="2">
        <v>0</v>
      </c>
      <c r="M11746" s="2">
        <v>0</v>
      </c>
      <c r="N11746" s="2">
        <v>41.933409750000003</v>
      </c>
      <c r="O11746" s="2">
        <v>0</v>
      </c>
      <c r="P11746" s="2">
        <v>0</v>
      </c>
      <c r="Q11746" s="2">
        <v>0</v>
      </c>
    </row>
    <row r="11747" spans="1:17" ht="19.5" customHeight="1">
      <c r="A11747" s="2" t="s">
        <v>44007</v>
      </c>
      <c r="B11747" s="2">
        <v>6485</v>
      </c>
      <c r="C11747" s="2">
        <v>308</v>
      </c>
      <c r="D11747" s="2" t="s">
        <v>44008</v>
      </c>
      <c r="E11747" s="2" t="s">
        <v>44009</v>
      </c>
      <c r="F11747" s="2" t="s">
        <v>44010</v>
      </c>
      <c r="G11747" s="2" t="s">
        <v>44011</v>
      </c>
      <c r="H11747" s="2" t="s">
        <v>65</v>
      </c>
      <c r="I11747" s="2">
        <v>12.568656280000001</v>
      </c>
      <c r="J11747" s="2">
        <v>38.589585720000002</v>
      </c>
      <c r="K11747" s="2">
        <v>0</v>
      </c>
      <c r="L11747" s="2">
        <v>0</v>
      </c>
      <c r="M11747" s="2">
        <v>0</v>
      </c>
      <c r="N11747" s="2">
        <v>0</v>
      </c>
      <c r="O11747" s="2">
        <v>61.989362630000002</v>
      </c>
      <c r="P11747" s="2">
        <v>56.463998549999999</v>
      </c>
      <c r="Q11747" s="2">
        <v>0</v>
      </c>
    </row>
    <row r="11748" spans="1:17" ht="19.5" customHeight="1">
      <c r="A11748" s="2" t="s">
        <v>44012</v>
      </c>
      <c r="B11748" s="2">
        <v>24153</v>
      </c>
      <c r="C11748" s="2">
        <v>276</v>
      </c>
      <c r="D11748" s="2" t="s">
        <v>44013</v>
      </c>
      <c r="E11748" s="2" t="s">
        <v>44014</v>
      </c>
      <c r="F11748" s="2" t="s">
        <v>44015</v>
      </c>
      <c r="G11748" s="2" t="s">
        <v>44016</v>
      </c>
      <c r="H11748" s="2" t="s">
        <v>44017</v>
      </c>
      <c r="I11748" s="2">
        <v>33.516416759999998</v>
      </c>
      <c r="J11748" s="2">
        <v>31.573297409999999</v>
      </c>
      <c r="K11748" s="2">
        <v>48.887802489999999</v>
      </c>
      <c r="L11748" s="2">
        <v>91.608647860000005</v>
      </c>
      <c r="M11748" s="2">
        <v>16.747613470000001</v>
      </c>
      <c r="N11748" s="2">
        <v>41.933409750000003</v>
      </c>
      <c r="O11748" s="2">
        <v>0</v>
      </c>
      <c r="P11748" s="2">
        <v>45.171198840000002</v>
      </c>
      <c r="Q11748" s="2">
        <v>57.169645209999999</v>
      </c>
    </row>
    <row r="11749" spans="1:17" ht="19.5" customHeight="1">
      <c r="A11749" s="2" t="s">
        <v>44018</v>
      </c>
      <c r="B11749" s="2">
        <v>2614</v>
      </c>
      <c r="C11749" s="2">
        <v>274</v>
      </c>
      <c r="D11749" s="2" t="s">
        <v>44013</v>
      </c>
      <c r="E11749" s="2" t="s">
        <v>44019</v>
      </c>
      <c r="F11749" s="2" t="s">
        <v>44020</v>
      </c>
      <c r="G11749" s="2" t="s">
        <v>44021</v>
      </c>
      <c r="H11749" s="2" t="s">
        <v>44017</v>
      </c>
      <c r="I11749" s="2">
        <v>54.464177229999997</v>
      </c>
      <c r="J11749" s="2">
        <v>24.557009099999998</v>
      </c>
      <c r="K11749" s="2">
        <v>34.919858920000003</v>
      </c>
      <c r="L11749" s="2">
        <v>45.804323930000002</v>
      </c>
      <c r="M11749" s="2">
        <v>25.121420199999999</v>
      </c>
      <c r="N11749" s="2">
        <v>69.889016240000004</v>
      </c>
      <c r="O11749" s="2">
        <v>24.795745050000001</v>
      </c>
      <c r="P11749" s="2">
        <v>0</v>
      </c>
      <c r="Q11749" s="2">
        <v>22.867858080000001</v>
      </c>
    </row>
    <row r="11750" spans="1:17" ht="19.5" customHeight="1">
      <c r="A11750" s="2" t="s">
        <v>44022</v>
      </c>
      <c r="B11750" s="2">
        <v>4196</v>
      </c>
      <c r="C11750" s="2">
        <v>334</v>
      </c>
      <c r="D11750" s="2" t="s">
        <v>44013</v>
      </c>
      <c r="E11750" s="2" t="s">
        <v>44023</v>
      </c>
      <c r="F11750" s="2">
        <v>2</v>
      </c>
      <c r="G11750" s="2">
        <v>59</v>
      </c>
      <c r="H11750" s="2" t="s">
        <v>44017</v>
      </c>
      <c r="I11750" s="2">
        <v>0</v>
      </c>
      <c r="J11750" s="2">
        <v>0</v>
      </c>
      <c r="K11750" s="2">
        <v>0</v>
      </c>
      <c r="L11750" s="2">
        <v>0</v>
      </c>
      <c r="M11750" s="2">
        <v>0</v>
      </c>
      <c r="N11750" s="2">
        <v>0</v>
      </c>
      <c r="O11750" s="2">
        <v>24.795745050000001</v>
      </c>
      <c r="P11750" s="2">
        <v>0</v>
      </c>
      <c r="Q11750" s="2">
        <v>0</v>
      </c>
    </row>
    <row r="11751" spans="1:17" ht="19.5" customHeight="1">
      <c r="A11751" s="2" t="s">
        <v>44024</v>
      </c>
      <c r="B11751" s="2">
        <v>10316</v>
      </c>
      <c r="C11751" s="2">
        <v>195</v>
      </c>
      <c r="D11751" s="2" t="s">
        <v>44013</v>
      </c>
      <c r="E11751" s="2" t="s">
        <v>44025</v>
      </c>
      <c r="F11751" s="2">
        <v>3</v>
      </c>
      <c r="G11751" s="2">
        <v>47</v>
      </c>
      <c r="H11751" s="2" t="s">
        <v>44017</v>
      </c>
      <c r="I11751" s="2">
        <v>0</v>
      </c>
      <c r="J11751" s="2">
        <v>0</v>
      </c>
      <c r="K11751" s="2">
        <v>0</v>
      </c>
      <c r="L11751" s="2">
        <v>0</v>
      </c>
      <c r="M11751" s="2">
        <v>0</v>
      </c>
      <c r="N11751" s="2">
        <v>41.933409750000003</v>
      </c>
      <c r="O11751" s="2">
        <v>0</v>
      </c>
      <c r="P11751" s="2">
        <v>0</v>
      </c>
      <c r="Q11751" s="2">
        <v>0</v>
      </c>
    </row>
    <row r="11752" spans="1:17" ht="19.5" customHeight="1">
      <c r="A11752" s="2" t="s">
        <v>44026</v>
      </c>
      <c r="B11752" s="2">
        <v>6261</v>
      </c>
      <c r="C11752" s="2">
        <v>357</v>
      </c>
      <c r="D11752" s="2" t="s">
        <v>44013</v>
      </c>
      <c r="E11752" s="2" t="s">
        <v>44027</v>
      </c>
      <c r="F11752" s="2" t="s">
        <v>44028</v>
      </c>
      <c r="G11752" s="2" t="s">
        <v>44029</v>
      </c>
      <c r="H11752" s="2" t="s">
        <v>44017</v>
      </c>
      <c r="I11752" s="2">
        <v>67.032833519999997</v>
      </c>
      <c r="J11752" s="2">
        <v>49.114018190000003</v>
      </c>
      <c r="K11752" s="2">
        <v>0</v>
      </c>
      <c r="L11752" s="2">
        <v>45.804323930000002</v>
      </c>
      <c r="M11752" s="2">
        <v>50.242840399999999</v>
      </c>
      <c r="N11752" s="2">
        <v>69.889016240000004</v>
      </c>
      <c r="O11752" s="2">
        <v>37.193617580000002</v>
      </c>
      <c r="P11752" s="2">
        <v>0</v>
      </c>
      <c r="Q11752" s="2">
        <v>45.735716160000003</v>
      </c>
    </row>
    <row r="11753" spans="1:17" ht="19.5" customHeight="1">
      <c r="A11753" s="2" t="s">
        <v>44030</v>
      </c>
      <c r="B11753" s="2">
        <v>8756</v>
      </c>
      <c r="C11753" s="2">
        <v>395</v>
      </c>
      <c r="D11753" s="2" t="s">
        <v>44013</v>
      </c>
      <c r="E11753" s="2" t="s">
        <v>44031</v>
      </c>
      <c r="F11753" s="2" t="s">
        <v>17183</v>
      </c>
      <c r="G11753" s="2" t="s">
        <v>44032</v>
      </c>
      <c r="H11753" s="2" t="s">
        <v>44017</v>
      </c>
      <c r="I11753" s="2">
        <v>0</v>
      </c>
      <c r="J11753" s="2">
        <v>0</v>
      </c>
      <c r="K11753" s="2">
        <v>0</v>
      </c>
      <c r="L11753" s="2">
        <v>0</v>
      </c>
      <c r="M11753" s="2">
        <v>0</v>
      </c>
      <c r="N11753" s="2">
        <v>0</v>
      </c>
      <c r="O11753" s="2">
        <v>0</v>
      </c>
      <c r="P11753" s="2">
        <v>45.171198840000002</v>
      </c>
      <c r="Q11753" s="2">
        <v>0</v>
      </c>
    </row>
    <row r="11754" spans="1:17" ht="19.5" customHeight="1">
      <c r="A11754" s="2" t="s">
        <v>44033</v>
      </c>
      <c r="B11754" s="2">
        <v>15053</v>
      </c>
      <c r="C11754" s="2">
        <v>234</v>
      </c>
      <c r="D11754" s="2" t="s">
        <v>44013</v>
      </c>
      <c r="E11754" s="2" t="s">
        <v>44034</v>
      </c>
      <c r="F11754" s="2" t="s">
        <v>44035</v>
      </c>
      <c r="G11754" s="2" t="s">
        <v>44036</v>
      </c>
      <c r="H11754" s="2" t="s">
        <v>44017</v>
      </c>
      <c r="I11754" s="2">
        <v>0</v>
      </c>
      <c r="J11754" s="2">
        <v>7.0162883130000004</v>
      </c>
      <c r="K11754" s="2">
        <v>0</v>
      </c>
      <c r="L11754" s="2">
        <v>0</v>
      </c>
      <c r="M11754" s="2">
        <v>0</v>
      </c>
      <c r="N11754" s="2">
        <v>0</v>
      </c>
      <c r="O11754" s="2">
        <v>0</v>
      </c>
      <c r="P11754" s="2">
        <v>22.585599420000001</v>
      </c>
      <c r="Q11754" s="2">
        <v>34.30178712</v>
      </c>
    </row>
    <row r="11755" spans="1:17" ht="19.5" customHeight="1">
      <c r="A11755" s="2" t="s">
        <v>44037</v>
      </c>
      <c r="B11755" s="2">
        <v>7675</v>
      </c>
      <c r="C11755" s="2">
        <v>163</v>
      </c>
      <c r="D11755" s="2" t="s">
        <v>44013</v>
      </c>
      <c r="E11755" s="2" t="s">
        <v>44038</v>
      </c>
      <c r="F11755" s="2" t="s">
        <v>44039</v>
      </c>
      <c r="G11755" s="2" t="s">
        <v>44040</v>
      </c>
      <c r="H11755" s="2" t="s">
        <v>44017</v>
      </c>
      <c r="I11755" s="2">
        <v>20.947760469999999</v>
      </c>
      <c r="J11755" s="2">
        <v>0</v>
      </c>
      <c r="K11755" s="2">
        <v>41.903830710000001</v>
      </c>
      <c r="L11755" s="2">
        <v>27.48259436</v>
      </c>
      <c r="M11755" s="2">
        <v>0</v>
      </c>
      <c r="N11755" s="2">
        <v>0</v>
      </c>
      <c r="O11755" s="2">
        <v>0</v>
      </c>
      <c r="P11755" s="2">
        <v>22.585599420000001</v>
      </c>
      <c r="Q11755" s="2">
        <v>22.867858080000001</v>
      </c>
    </row>
    <row r="11756" spans="1:17" ht="19.5" customHeight="1">
      <c r="A11756" s="2" t="s">
        <v>44041</v>
      </c>
      <c r="B11756" s="2">
        <v>1316</v>
      </c>
      <c r="C11756" s="2">
        <v>54</v>
      </c>
      <c r="D11756" s="2" t="s">
        <v>44042</v>
      </c>
      <c r="E11756" s="2" t="s">
        <v>44043</v>
      </c>
      <c r="F11756" s="2">
        <v>2</v>
      </c>
      <c r="G11756" s="2">
        <v>185</v>
      </c>
      <c r="H11756" s="2" t="s">
        <v>44044</v>
      </c>
      <c r="I11756" s="2">
        <v>0</v>
      </c>
      <c r="J11756" s="2">
        <v>0</v>
      </c>
      <c r="K11756" s="2">
        <v>0</v>
      </c>
      <c r="L11756" s="2">
        <v>0</v>
      </c>
      <c r="M11756" s="2">
        <v>0</v>
      </c>
      <c r="N11756" s="2">
        <v>0</v>
      </c>
      <c r="O11756" s="2">
        <v>24.795745050000001</v>
      </c>
      <c r="P11756" s="2">
        <v>0</v>
      </c>
      <c r="Q11756" s="2">
        <v>0</v>
      </c>
    </row>
    <row r="11757" spans="1:17" ht="19.5" customHeight="1">
      <c r="A11757" s="2" t="s">
        <v>44045</v>
      </c>
      <c r="B11757" s="2">
        <v>3058</v>
      </c>
      <c r="C11757" s="2">
        <v>253</v>
      </c>
      <c r="D11757" s="2" t="s">
        <v>44046</v>
      </c>
      <c r="E11757" s="2" t="s">
        <v>44047</v>
      </c>
      <c r="F11757" s="2">
        <v>2</v>
      </c>
      <c r="G11757" s="2">
        <v>617</v>
      </c>
      <c r="H11757" s="2" t="s">
        <v>44048</v>
      </c>
      <c r="I11757" s="2">
        <v>0</v>
      </c>
      <c r="J11757" s="2">
        <v>7.0162883130000004</v>
      </c>
      <c r="K11757" s="2">
        <v>0</v>
      </c>
      <c r="L11757" s="2">
        <v>0</v>
      </c>
      <c r="M11757" s="2">
        <v>0</v>
      </c>
      <c r="N11757" s="2">
        <v>0</v>
      </c>
      <c r="O11757" s="2">
        <v>0</v>
      </c>
      <c r="P11757" s="2">
        <v>0</v>
      </c>
      <c r="Q11757" s="2">
        <v>0</v>
      </c>
    </row>
    <row r="11758" spans="1:17" ht="19.5" customHeight="1">
      <c r="A11758" s="2" t="s">
        <v>44049</v>
      </c>
      <c r="B11758" s="2">
        <v>2614</v>
      </c>
      <c r="C11758" s="2">
        <v>253</v>
      </c>
      <c r="D11758" s="2" t="s">
        <v>44046</v>
      </c>
      <c r="E11758" s="2" t="s">
        <v>44047</v>
      </c>
      <c r="F11758" s="2" t="s">
        <v>918</v>
      </c>
      <c r="G11758" s="2">
        <v>2236636128</v>
      </c>
      <c r="H11758" s="2" t="s">
        <v>44048</v>
      </c>
      <c r="I11758" s="2">
        <v>0</v>
      </c>
      <c r="J11758" s="2">
        <v>10.524432470000001</v>
      </c>
      <c r="K11758" s="2">
        <v>13.967943569999999</v>
      </c>
      <c r="L11758" s="2">
        <v>0</v>
      </c>
      <c r="M11758" s="2">
        <v>0</v>
      </c>
      <c r="N11758" s="2">
        <v>0</v>
      </c>
      <c r="O11758" s="2">
        <v>0</v>
      </c>
      <c r="P11758" s="2">
        <v>0</v>
      </c>
      <c r="Q11758" s="2">
        <v>0</v>
      </c>
    </row>
    <row r="11759" spans="1:17" ht="19.5" customHeight="1">
      <c r="A11759" s="2" t="s">
        <v>44050</v>
      </c>
      <c r="B11759" s="2">
        <v>4603</v>
      </c>
      <c r="C11759" s="2">
        <v>255</v>
      </c>
      <c r="D11759" s="2" t="s">
        <v>44051</v>
      </c>
      <c r="E11759" s="2" t="s">
        <v>44052</v>
      </c>
      <c r="F11759" s="2" t="s">
        <v>297</v>
      </c>
      <c r="G11759" s="2" t="s">
        <v>44053</v>
      </c>
      <c r="H11759" s="2" t="s">
        <v>65</v>
      </c>
      <c r="I11759" s="2">
        <v>12.568656280000001</v>
      </c>
      <c r="J11759" s="2">
        <v>7.0162883130000004</v>
      </c>
      <c r="K11759" s="2">
        <v>0</v>
      </c>
      <c r="L11759" s="2">
        <v>0</v>
      </c>
      <c r="M11759" s="2">
        <v>0</v>
      </c>
      <c r="N11759" s="2">
        <v>0</v>
      </c>
      <c r="O11759" s="2">
        <v>0</v>
      </c>
      <c r="P11759" s="2">
        <v>0</v>
      </c>
      <c r="Q11759" s="2">
        <v>0</v>
      </c>
    </row>
    <row r="11760" spans="1:17" ht="19.5" customHeight="1">
      <c r="A11760" s="2" t="s">
        <v>44054</v>
      </c>
      <c r="B11760" s="2">
        <v>17993</v>
      </c>
      <c r="C11760" s="2">
        <v>112</v>
      </c>
      <c r="D11760" s="2" t="s">
        <v>44055</v>
      </c>
      <c r="E11760" s="2" t="s">
        <v>44056</v>
      </c>
      <c r="F11760" s="2">
        <v>2</v>
      </c>
      <c r="G11760" s="2">
        <v>45</v>
      </c>
      <c r="H11760" s="2" t="s">
        <v>44057</v>
      </c>
      <c r="I11760" s="2">
        <v>0</v>
      </c>
      <c r="J11760" s="2">
        <v>7.0162883130000004</v>
      </c>
      <c r="K11760" s="2">
        <v>0</v>
      </c>
      <c r="L11760" s="2">
        <v>0</v>
      </c>
      <c r="M11760" s="2">
        <v>0</v>
      </c>
      <c r="N11760" s="2">
        <v>0</v>
      </c>
      <c r="O11760" s="2">
        <v>0</v>
      </c>
      <c r="P11760" s="2">
        <v>0</v>
      </c>
      <c r="Q11760" s="2">
        <v>0</v>
      </c>
    </row>
    <row r="11761" spans="1:17" ht="19.5" customHeight="1">
      <c r="A11761" s="2" t="s">
        <v>44058</v>
      </c>
      <c r="B11761" s="2">
        <v>19258</v>
      </c>
      <c r="C11761" s="2">
        <v>110</v>
      </c>
      <c r="D11761" s="2" t="s">
        <v>44059</v>
      </c>
      <c r="E11761" s="2" t="s">
        <v>44060</v>
      </c>
      <c r="F11761" s="2" t="s">
        <v>44061</v>
      </c>
      <c r="G11761" s="2" t="s">
        <v>44062</v>
      </c>
      <c r="H11761" s="2" t="s">
        <v>44063</v>
      </c>
      <c r="I11761" s="2">
        <v>0</v>
      </c>
      <c r="J11761" s="2">
        <v>24.557009099999998</v>
      </c>
      <c r="K11761" s="2">
        <v>0</v>
      </c>
      <c r="L11761" s="2">
        <v>0</v>
      </c>
      <c r="M11761" s="2">
        <v>0</v>
      </c>
      <c r="N11761" s="2">
        <v>0</v>
      </c>
      <c r="O11761" s="2">
        <v>61.989362630000002</v>
      </c>
      <c r="P11761" s="2">
        <v>0</v>
      </c>
      <c r="Q11761" s="2">
        <v>45.735716160000003</v>
      </c>
    </row>
    <row r="11762" spans="1:17" ht="19.5" customHeight="1">
      <c r="A11762" s="2" t="s">
        <v>44064</v>
      </c>
      <c r="B11762" s="2">
        <v>4789</v>
      </c>
      <c r="C11762" s="2">
        <v>204</v>
      </c>
      <c r="D11762" s="2" t="s">
        <v>44059</v>
      </c>
      <c r="E11762" s="2" t="s">
        <v>44065</v>
      </c>
      <c r="F11762" s="2" t="s">
        <v>44066</v>
      </c>
      <c r="G11762" s="2" t="s">
        <v>44067</v>
      </c>
      <c r="H11762" s="2" t="s">
        <v>44063</v>
      </c>
      <c r="I11762" s="2">
        <v>129.8761149</v>
      </c>
      <c r="J11762" s="2">
        <v>171.8990637</v>
      </c>
      <c r="K11762" s="2">
        <v>55.871774279999997</v>
      </c>
      <c r="L11762" s="2">
        <v>0</v>
      </c>
      <c r="M11762" s="2">
        <v>217.718975</v>
      </c>
      <c r="N11762" s="2">
        <v>0</v>
      </c>
      <c r="O11762" s="2">
        <v>272.75319560000003</v>
      </c>
      <c r="P11762" s="2">
        <v>429.12638900000002</v>
      </c>
      <c r="Q11762" s="2">
        <v>400.18751639999999</v>
      </c>
    </row>
    <row r="11763" spans="1:17" ht="19.5" customHeight="1">
      <c r="A11763" s="2" t="s">
        <v>44068</v>
      </c>
      <c r="B11763" s="2">
        <v>2327</v>
      </c>
      <c r="C11763" s="2">
        <v>120</v>
      </c>
      <c r="D11763" s="2" t="s">
        <v>225</v>
      </c>
      <c r="E11763" s="2" t="s">
        <v>44069</v>
      </c>
      <c r="F11763" s="2" t="s">
        <v>44070</v>
      </c>
      <c r="G11763" s="2" t="s">
        <v>44071</v>
      </c>
      <c r="H11763" s="2" t="s">
        <v>229</v>
      </c>
      <c r="I11763" s="2">
        <v>0</v>
      </c>
      <c r="J11763" s="2">
        <v>0</v>
      </c>
      <c r="K11763" s="2">
        <v>0</v>
      </c>
      <c r="L11763" s="2">
        <v>0</v>
      </c>
      <c r="M11763" s="2">
        <v>25.121420199999999</v>
      </c>
      <c r="N11763" s="2">
        <v>0</v>
      </c>
      <c r="O11763" s="2">
        <v>0</v>
      </c>
      <c r="P11763" s="2">
        <v>0</v>
      </c>
      <c r="Q11763" s="2">
        <v>0</v>
      </c>
    </row>
    <row r="11764" spans="1:17" ht="19.5" customHeight="1">
      <c r="A11764" s="2" t="s">
        <v>44072</v>
      </c>
      <c r="B11764" s="2">
        <v>342</v>
      </c>
      <c r="C11764" s="2">
        <v>47</v>
      </c>
      <c r="D11764" s="2" t="s">
        <v>225</v>
      </c>
      <c r="E11764" s="2" t="s">
        <v>44073</v>
      </c>
      <c r="F11764" s="2" t="s">
        <v>439</v>
      </c>
      <c r="G11764" s="2" t="s">
        <v>1597</v>
      </c>
      <c r="H11764" s="2" t="s">
        <v>229</v>
      </c>
      <c r="I11764" s="2">
        <v>0</v>
      </c>
      <c r="J11764" s="2">
        <v>10.524432470000001</v>
      </c>
      <c r="K11764" s="2">
        <v>0</v>
      </c>
      <c r="L11764" s="2">
        <v>0</v>
      </c>
      <c r="M11764" s="2">
        <v>0</v>
      </c>
      <c r="N11764" s="2">
        <v>0</v>
      </c>
      <c r="O11764" s="2">
        <v>0</v>
      </c>
      <c r="P11764" s="2">
        <v>45.171198840000002</v>
      </c>
      <c r="Q11764" s="2">
        <v>0</v>
      </c>
    </row>
    <row r="11765" spans="1:17" ht="19.5" customHeight="1">
      <c r="A11765" s="2" t="s">
        <v>44074</v>
      </c>
      <c r="B11765" s="2">
        <v>6119</v>
      </c>
      <c r="C11765" s="2">
        <v>273</v>
      </c>
      <c r="D11765" s="2" t="s">
        <v>44075</v>
      </c>
      <c r="E11765" s="2" t="s">
        <v>44076</v>
      </c>
      <c r="F11765" s="2" t="s">
        <v>44077</v>
      </c>
      <c r="G11765" s="2" t="s">
        <v>44078</v>
      </c>
      <c r="H11765" s="2" t="s">
        <v>44079</v>
      </c>
      <c r="I11765" s="2">
        <v>113.1179066</v>
      </c>
      <c r="J11765" s="2">
        <v>70.162883129999997</v>
      </c>
      <c r="K11765" s="2">
        <v>20.95191535</v>
      </c>
      <c r="L11765" s="2">
        <v>64.126053499999998</v>
      </c>
      <c r="M11765" s="2">
        <v>83.738067330000007</v>
      </c>
      <c r="N11765" s="2">
        <v>0</v>
      </c>
      <c r="O11765" s="2">
        <v>86.785107679999996</v>
      </c>
      <c r="P11765" s="2">
        <v>67.756798270000004</v>
      </c>
      <c r="Q11765" s="2">
        <v>22.867858080000001</v>
      </c>
    </row>
    <row r="11766" spans="1:17" ht="19.5" customHeight="1">
      <c r="A11766" s="2" t="s">
        <v>44080</v>
      </c>
      <c r="B11766" s="2">
        <v>2941</v>
      </c>
      <c r="C11766" s="2">
        <v>149</v>
      </c>
      <c r="D11766" s="2" t="s">
        <v>44081</v>
      </c>
      <c r="E11766" s="2" t="s">
        <v>44082</v>
      </c>
      <c r="F11766" s="2">
        <v>2</v>
      </c>
      <c r="G11766" s="2">
        <v>3</v>
      </c>
      <c r="H11766" s="2" t="s">
        <v>44083</v>
      </c>
      <c r="I11766" s="2">
        <v>0</v>
      </c>
      <c r="J11766" s="2">
        <v>7.0162883130000004</v>
      </c>
      <c r="K11766" s="2">
        <v>0</v>
      </c>
      <c r="L11766" s="2">
        <v>0</v>
      </c>
      <c r="M11766" s="2">
        <v>0</v>
      </c>
      <c r="N11766" s="2">
        <v>0</v>
      </c>
      <c r="O11766" s="2">
        <v>0</v>
      </c>
      <c r="P11766" s="2">
        <v>0</v>
      </c>
      <c r="Q11766" s="2">
        <v>0</v>
      </c>
    </row>
    <row r="11767" spans="1:17" ht="19.5" customHeight="1">
      <c r="A11767" s="2" t="s">
        <v>44084</v>
      </c>
      <c r="B11767" s="2">
        <v>39214</v>
      </c>
      <c r="C11767" s="2">
        <v>368</v>
      </c>
      <c r="D11767" s="2" t="s">
        <v>44085</v>
      </c>
      <c r="E11767" s="2" t="s">
        <v>44086</v>
      </c>
      <c r="F11767" s="2" t="s">
        <v>44087</v>
      </c>
      <c r="G11767" s="2" t="s">
        <v>44088</v>
      </c>
      <c r="H11767" s="2" t="s">
        <v>65</v>
      </c>
      <c r="I11767" s="2">
        <v>16.758208379999999</v>
      </c>
      <c r="J11767" s="2">
        <v>24.557009099999998</v>
      </c>
      <c r="K11767" s="2">
        <v>34.919858920000003</v>
      </c>
      <c r="L11767" s="2">
        <v>0</v>
      </c>
      <c r="M11767" s="2">
        <v>0</v>
      </c>
      <c r="N11767" s="2">
        <v>41.933409750000003</v>
      </c>
      <c r="O11767" s="2">
        <v>49.591490100000001</v>
      </c>
      <c r="P11767" s="2">
        <v>0</v>
      </c>
      <c r="Q11767" s="2">
        <v>45.735716160000003</v>
      </c>
    </row>
    <row r="11768" spans="1:17" ht="19.5" customHeight="1">
      <c r="A11768" s="2" t="s">
        <v>44089</v>
      </c>
      <c r="B11768" s="2">
        <v>7898</v>
      </c>
      <c r="C11768" s="2">
        <v>155</v>
      </c>
      <c r="D11768" s="2" t="s">
        <v>44085</v>
      </c>
      <c r="E11768" s="2" t="s">
        <v>44090</v>
      </c>
      <c r="F11768" s="2" t="s">
        <v>44091</v>
      </c>
      <c r="G11768" s="2" t="s">
        <v>44092</v>
      </c>
      <c r="H11768" s="2" t="s">
        <v>65</v>
      </c>
      <c r="I11768" s="2">
        <v>12.568656280000001</v>
      </c>
      <c r="J11768" s="2">
        <v>31.573297409999999</v>
      </c>
      <c r="K11768" s="2">
        <v>41.903830710000001</v>
      </c>
      <c r="L11768" s="2">
        <v>18.321729569999999</v>
      </c>
      <c r="M11768" s="2">
        <v>50.242840399999999</v>
      </c>
      <c r="N11768" s="2">
        <v>27.955606499999998</v>
      </c>
      <c r="O11768" s="2">
        <v>24.795745050000001</v>
      </c>
      <c r="P11768" s="2">
        <v>56.463998549999999</v>
      </c>
      <c r="Q11768" s="2">
        <v>34.30178712</v>
      </c>
    </row>
    <row r="11769" spans="1:17" ht="19.5" customHeight="1">
      <c r="A11769" s="2" t="s">
        <v>44093</v>
      </c>
      <c r="B11769" s="2">
        <v>745</v>
      </c>
      <c r="C11769" s="2">
        <v>337</v>
      </c>
      <c r="D11769" s="2" t="s">
        <v>44085</v>
      </c>
      <c r="E11769" s="2" t="s">
        <v>44094</v>
      </c>
      <c r="F11769" s="2">
        <v>3</v>
      </c>
      <c r="G11769" s="2">
        <v>44</v>
      </c>
      <c r="H11769" s="2" t="s">
        <v>65</v>
      </c>
      <c r="I11769" s="2">
        <v>0</v>
      </c>
      <c r="J11769" s="2">
        <v>10.524432470000001</v>
      </c>
      <c r="K11769" s="2">
        <v>0</v>
      </c>
      <c r="L11769" s="2">
        <v>0</v>
      </c>
      <c r="M11769" s="2">
        <v>0</v>
      </c>
      <c r="N11769" s="2">
        <v>0</v>
      </c>
      <c r="O11769" s="2">
        <v>0</v>
      </c>
      <c r="P11769" s="2">
        <v>0</v>
      </c>
      <c r="Q11769" s="2">
        <v>0</v>
      </c>
    </row>
    <row r="11770" spans="1:17" ht="19.5" customHeight="1">
      <c r="A11770" s="2" t="s">
        <v>44095</v>
      </c>
      <c r="B11770" s="2">
        <v>4815</v>
      </c>
      <c r="C11770" s="2">
        <v>100</v>
      </c>
      <c r="D11770" s="2" t="s">
        <v>44096</v>
      </c>
      <c r="E11770" s="2" t="s">
        <v>44097</v>
      </c>
      <c r="F11770" s="2" t="s">
        <v>44098</v>
      </c>
      <c r="G11770" s="2" t="s">
        <v>44099</v>
      </c>
      <c r="H11770" s="2" t="s">
        <v>44100</v>
      </c>
      <c r="I11770" s="2">
        <v>0</v>
      </c>
      <c r="J11770" s="2">
        <v>24.557009099999998</v>
      </c>
      <c r="K11770" s="2">
        <v>0</v>
      </c>
      <c r="L11770" s="2">
        <v>0</v>
      </c>
      <c r="M11770" s="2">
        <v>16.747613470000001</v>
      </c>
      <c r="N11770" s="2">
        <v>41.933409750000003</v>
      </c>
      <c r="O11770" s="2">
        <v>37.193617580000002</v>
      </c>
      <c r="P11770" s="2">
        <v>0</v>
      </c>
      <c r="Q11770" s="2">
        <v>0</v>
      </c>
    </row>
    <row r="11771" spans="1:17" ht="19.5" customHeight="1">
      <c r="A11771" s="2" t="s">
        <v>44101</v>
      </c>
      <c r="B11771" s="2">
        <v>1925</v>
      </c>
      <c r="C11771" s="2">
        <v>461</v>
      </c>
      <c r="D11771" s="2" t="s">
        <v>44102</v>
      </c>
      <c r="E11771" s="2" t="s">
        <v>44103</v>
      </c>
      <c r="F11771" s="2" t="s">
        <v>44104</v>
      </c>
      <c r="G11771" s="2" t="s">
        <v>44105</v>
      </c>
      <c r="H11771" s="2" t="s">
        <v>65</v>
      </c>
      <c r="I11771" s="2">
        <v>8.3791041899999996</v>
      </c>
      <c r="J11771" s="2">
        <v>28.065153250000002</v>
      </c>
      <c r="K11771" s="2">
        <v>20.95191535</v>
      </c>
      <c r="L11771" s="2">
        <v>0</v>
      </c>
      <c r="M11771" s="2">
        <v>0</v>
      </c>
      <c r="N11771" s="2">
        <v>0</v>
      </c>
      <c r="O11771" s="2">
        <v>0</v>
      </c>
      <c r="P11771" s="2">
        <v>90.342397689999999</v>
      </c>
      <c r="Q11771" s="2">
        <v>0</v>
      </c>
    </row>
    <row r="11772" spans="1:17" ht="19.5" customHeight="1">
      <c r="A11772" s="2" t="s">
        <v>44106</v>
      </c>
      <c r="B11772" s="2">
        <v>3914</v>
      </c>
      <c r="C11772" s="2">
        <v>322</v>
      </c>
      <c r="D11772" s="2" t="s">
        <v>225</v>
      </c>
      <c r="E11772" s="2" t="s">
        <v>44107</v>
      </c>
      <c r="F11772" s="2" t="s">
        <v>44108</v>
      </c>
      <c r="G11772" s="2" t="s">
        <v>44109</v>
      </c>
      <c r="H11772" s="2" t="s">
        <v>229</v>
      </c>
      <c r="I11772" s="2">
        <v>20.947760469999999</v>
      </c>
      <c r="J11772" s="2">
        <v>7.0162883130000004</v>
      </c>
      <c r="K11772" s="2">
        <v>55.871774279999997</v>
      </c>
      <c r="L11772" s="2">
        <v>0</v>
      </c>
      <c r="M11772" s="2">
        <v>16.747613470000001</v>
      </c>
      <c r="N11772" s="2">
        <v>0</v>
      </c>
      <c r="O11772" s="2">
        <v>49.591490100000001</v>
      </c>
      <c r="P11772" s="2">
        <v>0</v>
      </c>
      <c r="Q11772" s="2">
        <v>114.3392904</v>
      </c>
    </row>
    <row r="11773" spans="1:17" ht="19.5" customHeight="1">
      <c r="A11773" s="2" t="s">
        <v>44110</v>
      </c>
      <c r="B11773" s="2">
        <v>1476</v>
      </c>
      <c r="C11773" s="2">
        <v>222</v>
      </c>
      <c r="D11773" s="2" t="s">
        <v>44111</v>
      </c>
      <c r="E11773" s="2" t="s">
        <v>44112</v>
      </c>
      <c r="F11773" s="2" t="s">
        <v>3714</v>
      </c>
      <c r="G11773" s="2" t="s">
        <v>44113</v>
      </c>
      <c r="H11773" s="2" t="s">
        <v>65</v>
      </c>
      <c r="I11773" s="2">
        <v>0</v>
      </c>
      <c r="J11773" s="2">
        <v>10.524432470000001</v>
      </c>
      <c r="K11773" s="2">
        <v>20.95191535</v>
      </c>
      <c r="L11773" s="2">
        <v>0</v>
      </c>
      <c r="M11773" s="2">
        <v>0</v>
      </c>
      <c r="N11773" s="2">
        <v>0</v>
      </c>
      <c r="O11773" s="2">
        <v>49.591490100000001</v>
      </c>
      <c r="P11773" s="2">
        <v>0</v>
      </c>
      <c r="Q11773" s="2">
        <v>0</v>
      </c>
    </row>
    <row r="11774" spans="1:17" ht="19.5" customHeight="1">
      <c r="A11774" s="2" t="s">
        <v>44114</v>
      </c>
      <c r="B11774" s="2">
        <v>597</v>
      </c>
      <c r="C11774" s="2">
        <v>259</v>
      </c>
      <c r="D11774" s="2" t="s">
        <v>44111</v>
      </c>
      <c r="E11774" s="2" t="s">
        <v>44115</v>
      </c>
      <c r="F11774" s="2" t="s">
        <v>44116</v>
      </c>
      <c r="G11774" s="2" t="s">
        <v>44117</v>
      </c>
      <c r="H11774" s="2" t="s">
        <v>65</v>
      </c>
      <c r="I11774" s="2">
        <v>0</v>
      </c>
      <c r="J11774" s="2">
        <v>7.0162883130000004</v>
      </c>
      <c r="K11774" s="2">
        <v>13.967943569999999</v>
      </c>
      <c r="L11774" s="2">
        <v>45.804323930000002</v>
      </c>
      <c r="M11774" s="2">
        <v>58.616647129999997</v>
      </c>
      <c r="N11774" s="2">
        <v>27.955606499999998</v>
      </c>
      <c r="O11774" s="2">
        <v>24.795745050000001</v>
      </c>
      <c r="P11774" s="2">
        <v>0</v>
      </c>
      <c r="Q11774" s="2">
        <v>0</v>
      </c>
    </row>
    <row r="11775" spans="1:17" ht="19.5" customHeight="1">
      <c r="A11775" s="2" t="s">
        <v>44118</v>
      </c>
      <c r="B11775" s="2">
        <v>1379</v>
      </c>
      <c r="C11775" s="2">
        <v>347</v>
      </c>
      <c r="D11775" s="2" t="s">
        <v>44111</v>
      </c>
      <c r="E11775" s="2" t="s">
        <v>44119</v>
      </c>
      <c r="F11775" s="2" t="s">
        <v>44120</v>
      </c>
      <c r="G11775" s="2" t="s">
        <v>44121</v>
      </c>
      <c r="H11775" s="2" t="s">
        <v>65</v>
      </c>
      <c r="I11775" s="2">
        <v>1478.9118900000001</v>
      </c>
      <c r="J11775" s="2">
        <v>1122.6061299999999</v>
      </c>
      <c r="K11775" s="2">
        <v>1557.425708</v>
      </c>
      <c r="L11775" s="2">
        <v>687.06485889999999</v>
      </c>
      <c r="M11775" s="2">
        <v>569.41885779999996</v>
      </c>
      <c r="N11775" s="2">
        <v>656.95675270000004</v>
      </c>
      <c r="O11775" s="2">
        <v>1264.5829980000001</v>
      </c>
      <c r="P11775" s="2">
        <v>835.66717860000006</v>
      </c>
      <c r="Q11775" s="2">
        <v>971.88396850000004</v>
      </c>
    </row>
    <row r="11776" spans="1:17" ht="19.5" customHeight="1">
      <c r="A11776" s="2" t="s">
        <v>44122</v>
      </c>
      <c r="B11776" s="2">
        <v>3190</v>
      </c>
      <c r="C11776" s="2">
        <v>356</v>
      </c>
      <c r="D11776" s="2" t="s">
        <v>44123</v>
      </c>
      <c r="E11776" s="2" t="s">
        <v>44124</v>
      </c>
      <c r="F11776" s="2">
        <v>2</v>
      </c>
      <c r="G11776" s="2">
        <v>14</v>
      </c>
      <c r="H11776" s="2" t="s">
        <v>44125</v>
      </c>
      <c r="I11776" s="2">
        <v>0</v>
      </c>
      <c r="J11776" s="2">
        <v>0</v>
      </c>
      <c r="K11776" s="2">
        <v>0</v>
      </c>
      <c r="L11776" s="2">
        <v>18.321729569999999</v>
      </c>
      <c r="M11776" s="2">
        <v>0</v>
      </c>
      <c r="N11776" s="2">
        <v>0</v>
      </c>
      <c r="O11776" s="2">
        <v>0</v>
      </c>
      <c r="P11776" s="2">
        <v>0</v>
      </c>
      <c r="Q11776" s="2">
        <v>0</v>
      </c>
    </row>
    <row r="11777" spans="1:17" ht="19.5" customHeight="1">
      <c r="A11777" s="2" t="s">
        <v>44126</v>
      </c>
      <c r="B11777" s="2">
        <v>6852</v>
      </c>
      <c r="C11777" s="2">
        <v>496</v>
      </c>
      <c r="D11777" s="2" t="s">
        <v>225</v>
      </c>
      <c r="E11777" s="2" t="s">
        <v>44127</v>
      </c>
      <c r="F11777" s="2" t="s">
        <v>44128</v>
      </c>
      <c r="G11777" s="2" t="s">
        <v>44129</v>
      </c>
      <c r="H11777" s="2" t="s">
        <v>229</v>
      </c>
      <c r="I11777" s="2">
        <v>0</v>
      </c>
      <c r="J11777" s="2">
        <v>21.048864940000001</v>
      </c>
      <c r="K11777" s="2">
        <v>13.967943569999999</v>
      </c>
      <c r="L11777" s="2">
        <v>36.643459139999997</v>
      </c>
      <c r="M11777" s="2">
        <v>83.738067330000007</v>
      </c>
      <c r="N11777" s="2">
        <v>55.911212990000003</v>
      </c>
      <c r="O11777" s="2">
        <v>0</v>
      </c>
      <c r="P11777" s="2">
        <v>22.585599420000001</v>
      </c>
      <c r="Q11777" s="2">
        <v>57.169645209999999</v>
      </c>
    </row>
    <row r="11778" spans="1:17" ht="19.5" customHeight="1">
      <c r="A11778" s="2" t="s">
        <v>44130</v>
      </c>
      <c r="B11778" s="2">
        <v>28600</v>
      </c>
      <c r="C11778" s="2">
        <v>189</v>
      </c>
      <c r="D11778" s="2" t="s">
        <v>225</v>
      </c>
      <c r="E11778" s="2" t="s">
        <v>44131</v>
      </c>
      <c r="F11778" s="2" t="s">
        <v>20341</v>
      </c>
      <c r="G11778" s="2" t="s">
        <v>44132</v>
      </c>
      <c r="H11778" s="2" t="s">
        <v>229</v>
      </c>
      <c r="I11778" s="2">
        <v>0</v>
      </c>
      <c r="J11778" s="2">
        <v>0</v>
      </c>
      <c r="K11778" s="2">
        <v>0</v>
      </c>
      <c r="L11778" s="2">
        <v>0</v>
      </c>
      <c r="M11778" s="2">
        <v>0</v>
      </c>
      <c r="N11778" s="2">
        <v>0</v>
      </c>
      <c r="O11778" s="2">
        <v>0</v>
      </c>
      <c r="P11778" s="2">
        <v>0</v>
      </c>
      <c r="Q11778" s="2">
        <v>57.169645209999999</v>
      </c>
    </row>
    <row r="11779" spans="1:17" ht="19.5" customHeight="1">
      <c r="A11779" s="2" t="s">
        <v>44133</v>
      </c>
      <c r="B11779" s="2">
        <v>5451</v>
      </c>
      <c r="C11779" s="2">
        <v>277</v>
      </c>
      <c r="D11779" s="2" t="s">
        <v>44134</v>
      </c>
      <c r="E11779" s="2" t="s">
        <v>44135</v>
      </c>
      <c r="F11779" s="2" t="s">
        <v>395</v>
      </c>
      <c r="G11779" s="2" t="s">
        <v>44136</v>
      </c>
      <c r="H11779" s="2" t="s">
        <v>44137</v>
      </c>
      <c r="I11779" s="2">
        <v>0</v>
      </c>
      <c r="J11779" s="2">
        <v>7.0162883130000004</v>
      </c>
      <c r="K11779" s="2">
        <v>27.935887139999998</v>
      </c>
      <c r="L11779" s="2">
        <v>0</v>
      </c>
      <c r="M11779" s="2">
        <v>0</v>
      </c>
      <c r="N11779" s="2">
        <v>0</v>
      </c>
      <c r="O11779" s="2">
        <v>0</v>
      </c>
      <c r="P11779" s="2">
        <v>0</v>
      </c>
      <c r="Q11779" s="2">
        <v>0</v>
      </c>
    </row>
    <row r="11780" spans="1:17" ht="19.5" customHeight="1">
      <c r="A11780" s="2" t="s">
        <v>44138</v>
      </c>
      <c r="B11780" s="2">
        <v>878</v>
      </c>
      <c r="C11780" s="2">
        <v>413</v>
      </c>
      <c r="D11780" s="2" t="s">
        <v>44134</v>
      </c>
      <c r="E11780" s="2" t="s">
        <v>44139</v>
      </c>
      <c r="F11780" s="2" t="s">
        <v>4855</v>
      </c>
      <c r="G11780" s="2" t="s">
        <v>44140</v>
      </c>
      <c r="H11780" s="2" t="s">
        <v>44137</v>
      </c>
      <c r="I11780" s="2">
        <v>16.758208379999999</v>
      </c>
      <c r="J11780" s="2">
        <v>35.081441570000003</v>
      </c>
      <c r="K11780" s="2">
        <v>0</v>
      </c>
      <c r="L11780" s="2">
        <v>0</v>
      </c>
      <c r="M11780" s="2">
        <v>0</v>
      </c>
      <c r="N11780" s="2">
        <v>0</v>
      </c>
      <c r="O11780" s="2">
        <v>0</v>
      </c>
      <c r="P11780" s="2">
        <v>0</v>
      </c>
      <c r="Q11780" s="2">
        <v>0</v>
      </c>
    </row>
    <row r="11781" spans="1:17" ht="19.5" customHeight="1">
      <c r="A11781" s="2" t="s">
        <v>44141</v>
      </c>
      <c r="B11781" s="2">
        <v>17402</v>
      </c>
      <c r="C11781" s="2">
        <v>315</v>
      </c>
      <c r="D11781" s="2" t="s">
        <v>225</v>
      </c>
      <c r="E11781" s="2" t="s">
        <v>44142</v>
      </c>
      <c r="F11781" s="2" t="s">
        <v>44143</v>
      </c>
      <c r="G11781" s="2" t="s">
        <v>44144</v>
      </c>
      <c r="H11781" s="2" t="s">
        <v>229</v>
      </c>
      <c r="I11781" s="2">
        <v>41.895520949999998</v>
      </c>
      <c r="J11781" s="2">
        <v>14.032576629999999</v>
      </c>
      <c r="K11781" s="2">
        <v>27.935887139999998</v>
      </c>
      <c r="L11781" s="2">
        <v>27.48259436</v>
      </c>
      <c r="M11781" s="2">
        <v>16.747613470000001</v>
      </c>
      <c r="N11781" s="2">
        <v>41.933409750000003</v>
      </c>
      <c r="O11781" s="2">
        <v>37.193617580000002</v>
      </c>
      <c r="P11781" s="2">
        <v>0</v>
      </c>
      <c r="Q11781" s="2">
        <v>0</v>
      </c>
    </row>
    <row r="11782" spans="1:17" ht="19.5" customHeight="1">
      <c r="A11782" s="2" t="s">
        <v>44145</v>
      </c>
      <c r="B11782" s="2">
        <v>11313</v>
      </c>
      <c r="C11782" s="2">
        <v>191</v>
      </c>
      <c r="D11782" s="2" t="s">
        <v>225</v>
      </c>
      <c r="E11782" s="2" t="s">
        <v>44146</v>
      </c>
      <c r="F11782" s="2" t="s">
        <v>44147</v>
      </c>
      <c r="G11782" s="2" t="s">
        <v>44148</v>
      </c>
      <c r="H11782" s="2" t="s">
        <v>229</v>
      </c>
      <c r="I11782" s="2">
        <v>75.411937710000004</v>
      </c>
      <c r="J11782" s="2">
        <v>52.622162350000004</v>
      </c>
      <c r="K11782" s="2">
        <v>41.903830710000001</v>
      </c>
      <c r="L11782" s="2">
        <v>82.44778307</v>
      </c>
      <c r="M11782" s="2">
        <v>83.738067330000007</v>
      </c>
      <c r="N11782" s="2">
        <v>27.955606499999998</v>
      </c>
      <c r="O11782" s="2">
        <v>86.785107679999996</v>
      </c>
      <c r="P11782" s="2">
        <v>0</v>
      </c>
      <c r="Q11782" s="2">
        <v>91.471432329999999</v>
      </c>
    </row>
    <row r="11783" spans="1:17" ht="19.5" customHeight="1">
      <c r="A11783" s="2" t="s">
        <v>44149</v>
      </c>
      <c r="B11783" s="2">
        <v>4860</v>
      </c>
      <c r="C11783" s="2">
        <v>291</v>
      </c>
      <c r="D11783" s="2" t="s">
        <v>225</v>
      </c>
      <c r="E11783" s="2" t="s">
        <v>44150</v>
      </c>
      <c r="F11783" s="2" t="s">
        <v>11347</v>
      </c>
      <c r="G11783" s="2" t="s">
        <v>44151</v>
      </c>
      <c r="H11783" s="2" t="s">
        <v>229</v>
      </c>
      <c r="I11783" s="2">
        <v>0</v>
      </c>
      <c r="J11783" s="2">
        <v>14.032576629999999</v>
      </c>
      <c r="K11783" s="2">
        <v>13.967943569999999</v>
      </c>
      <c r="L11783" s="2">
        <v>0</v>
      </c>
      <c r="M11783" s="2">
        <v>25.121420199999999</v>
      </c>
      <c r="N11783" s="2">
        <v>0</v>
      </c>
      <c r="O11783" s="2">
        <v>0</v>
      </c>
      <c r="P11783" s="2">
        <v>0</v>
      </c>
      <c r="Q11783" s="2">
        <v>0</v>
      </c>
    </row>
    <row r="11784" spans="1:17" ht="19.5" customHeight="1">
      <c r="A11784" s="2" t="s">
        <v>44152</v>
      </c>
      <c r="B11784" s="2">
        <v>1357</v>
      </c>
      <c r="C11784" s="2">
        <v>516</v>
      </c>
      <c r="D11784" s="2" t="s">
        <v>225</v>
      </c>
      <c r="E11784" s="2" t="s">
        <v>44153</v>
      </c>
      <c r="F11784" s="2" t="s">
        <v>44154</v>
      </c>
      <c r="G11784" s="2" t="s">
        <v>44155</v>
      </c>
      <c r="H11784" s="2" t="s">
        <v>229</v>
      </c>
      <c r="I11784" s="2">
        <v>217.8567089</v>
      </c>
      <c r="J11784" s="2">
        <v>277.14338839999999</v>
      </c>
      <c r="K11784" s="2">
        <v>377.13447639999998</v>
      </c>
      <c r="L11784" s="2">
        <v>0</v>
      </c>
      <c r="M11784" s="2">
        <v>318.20465580000001</v>
      </c>
      <c r="N11784" s="2">
        <v>293.53386819999997</v>
      </c>
      <c r="O11784" s="2">
        <v>409.12979330000002</v>
      </c>
      <c r="P11784" s="2">
        <v>463.00478809999998</v>
      </c>
      <c r="Q11784" s="2">
        <v>423.05537450000003</v>
      </c>
    </row>
    <row r="11785" spans="1:17" ht="19.5" customHeight="1">
      <c r="A11785" s="2" t="s">
        <v>44156</v>
      </c>
      <c r="B11785" s="2">
        <v>1353</v>
      </c>
      <c r="C11785" s="2">
        <v>512</v>
      </c>
      <c r="D11785" s="2" t="s">
        <v>225</v>
      </c>
      <c r="E11785" s="2" t="s">
        <v>44157</v>
      </c>
      <c r="F11785" s="2" t="s">
        <v>44158</v>
      </c>
      <c r="G11785" s="2" t="s">
        <v>44159</v>
      </c>
      <c r="H11785" s="2" t="s">
        <v>229</v>
      </c>
      <c r="I11785" s="2">
        <v>0</v>
      </c>
      <c r="J11785" s="2">
        <v>17.540720780000001</v>
      </c>
      <c r="K11785" s="2">
        <v>0</v>
      </c>
      <c r="L11785" s="2">
        <v>0</v>
      </c>
      <c r="M11785" s="2">
        <v>50.242840399999999</v>
      </c>
      <c r="N11785" s="2">
        <v>111.82242599999999</v>
      </c>
      <c r="O11785" s="2">
        <v>0</v>
      </c>
      <c r="P11785" s="2">
        <v>0</v>
      </c>
      <c r="Q11785" s="2">
        <v>0</v>
      </c>
    </row>
    <row r="11786" spans="1:17" ht="19.5" customHeight="1">
      <c r="A11786" s="2" t="s">
        <v>44160</v>
      </c>
      <c r="B11786" s="2">
        <v>3986</v>
      </c>
      <c r="C11786" s="2">
        <v>350</v>
      </c>
      <c r="D11786" s="2" t="s">
        <v>44161</v>
      </c>
      <c r="E11786" s="2" t="s">
        <v>44162</v>
      </c>
      <c r="F11786" s="2">
        <v>5</v>
      </c>
      <c r="G11786" s="2">
        <v>19</v>
      </c>
      <c r="H11786" s="2" t="s">
        <v>44163</v>
      </c>
      <c r="I11786" s="2">
        <v>0</v>
      </c>
      <c r="J11786" s="2">
        <v>17.540720780000001</v>
      </c>
      <c r="K11786" s="2">
        <v>0</v>
      </c>
      <c r="L11786" s="2">
        <v>0</v>
      </c>
      <c r="M11786" s="2">
        <v>0</v>
      </c>
      <c r="N11786" s="2">
        <v>0</v>
      </c>
      <c r="O11786" s="2">
        <v>0</v>
      </c>
      <c r="P11786" s="2">
        <v>0</v>
      </c>
      <c r="Q11786" s="2">
        <v>0</v>
      </c>
    </row>
    <row r="11787" spans="1:17" ht="19.5" customHeight="1">
      <c r="A11787" s="2" t="s">
        <v>44164</v>
      </c>
      <c r="B11787" s="2">
        <v>2299</v>
      </c>
      <c r="C11787" s="2">
        <v>242</v>
      </c>
      <c r="D11787" s="2" t="s">
        <v>44161</v>
      </c>
      <c r="E11787" s="2" t="s">
        <v>44165</v>
      </c>
      <c r="F11787" s="2">
        <v>3</v>
      </c>
      <c r="G11787" s="2">
        <v>12</v>
      </c>
      <c r="H11787" s="2" t="s">
        <v>44163</v>
      </c>
      <c r="I11787" s="2">
        <v>0</v>
      </c>
      <c r="J11787" s="2">
        <v>0</v>
      </c>
      <c r="K11787" s="2">
        <v>20.95191535</v>
      </c>
      <c r="L11787" s="2">
        <v>0</v>
      </c>
      <c r="M11787" s="2">
        <v>0</v>
      </c>
      <c r="N11787" s="2">
        <v>0</v>
      </c>
      <c r="O11787" s="2">
        <v>0</v>
      </c>
      <c r="P11787" s="2">
        <v>0</v>
      </c>
      <c r="Q11787" s="2">
        <v>0</v>
      </c>
    </row>
    <row r="11788" spans="1:17" ht="19.5" customHeight="1">
      <c r="A11788" s="2" t="s">
        <v>44166</v>
      </c>
      <c r="B11788" s="2">
        <v>2389</v>
      </c>
      <c r="C11788" s="2">
        <v>158</v>
      </c>
      <c r="D11788" s="2" t="s">
        <v>44167</v>
      </c>
      <c r="E11788" s="2" t="s">
        <v>44168</v>
      </c>
      <c r="F11788" s="2" t="s">
        <v>23571</v>
      </c>
      <c r="G11788" s="2" t="s">
        <v>44169</v>
      </c>
      <c r="H11788" s="2" t="s">
        <v>44170</v>
      </c>
      <c r="I11788" s="2">
        <v>33.516416759999998</v>
      </c>
      <c r="J11788" s="2">
        <v>7.0162883130000004</v>
      </c>
      <c r="K11788" s="2">
        <v>0</v>
      </c>
      <c r="L11788" s="2">
        <v>0</v>
      </c>
      <c r="M11788" s="2">
        <v>16.747613470000001</v>
      </c>
      <c r="N11788" s="2">
        <v>0</v>
      </c>
      <c r="O11788" s="2">
        <v>0</v>
      </c>
      <c r="P11788" s="2">
        <v>0</v>
      </c>
      <c r="Q11788" s="2">
        <v>34.30178712</v>
      </c>
    </row>
    <row r="11789" spans="1:17" ht="19.5" customHeight="1">
      <c r="A11789" s="2" t="s">
        <v>44171</v>
      </c>
      <c r="B11789" s="2">
        <v>2216</v>
      </c>
      <c r="C11789" s="2">
        <v>232</v>
      </c>
      <c r="D11789" s="2" t="s">
        <v>225</v>
      </c>
      <c r="E11789" s="2" t="s">
        <v>44172</v>
      </c>
      <c r="F11789" s="2">
        <v>2</v>
      </c>
      <c r="G11789" s="2">
        <v>0</v>
      </c>
      <c r="H11789" s="2" t="s">
        <v>229</v>
      </c>
      <c r="I11789" s="2">
        <v>0</v>
      </c>
      <c r="J11789" s="2">
        <v>0</v>
      </c>
      <c r="K11789" s="2">
        <v>13.967943569999999</v>
      </c>
      <c r="L11789" s="2">
        <v>0</v>
      </c>
      <c r="M11789" s="2">
        <v>0</v>
      </c>
      <c r="N11789" s="2">
        <v>0</v>
      </c>
      <c r="O11789" s="2">
        <v>0</v>
      </c>
      <c r="P11789" s="2">
        <v>0</v>
      </c>
      <c r="Q11789" s="2">
        <v>0</v>
      </c>
    </row>
    <row r="11790" spans="1:17" ht="19.5" customHeight="1">
      <c r="A11790" s="2" t="s">
        <v>44173</v>
      </c>
      <c r="B11790" s="2">
        <v>36901</v>
      </c>
      <c r="C11790" s="2">
        <v>372</v>
      </c>
      <c r="D11790" s="2" t="s">
        <v>225</v>
      </c>
      <c r="E11790" s="2" t="s">
        <v>44174</v>
      </c>
      <c r="F11790" s="2" t="s">
        <v>44175</v>
      </c>
      <c r="G11790" s="2" t="s">
        <v>44176</v>
      </c>
      <c r="H11790" s="2" t="s">
        <v>229</v>
      </c>
      <c r="I11790" s="2">
        <v>0</v>
      </c>
      <c r="J11790" s="2">
        <v>7.0162883130000004</v>
      </c>
      <c r="K11790" s="2">
        <v>0</v>
      </c>
      <c r="L11790" s="2">
        <v>0</v>
      </c>
      <c r="M11790" s="2">
        <v>0</v>
      </c>
      <c r="N11790" s="2">
        <v>0</v>
      </c>
      <c r="O11790" s="2">
        <v>111.58085269999999</v>
      </c>
      <c r="P11790" s="2">
        <v>90.342397689999999</v>
      </c>
      <c r="Q11790" s="2">
        <v>68.603574249999994</v>
      </c>
    </row>
    <row r="11791" spans="1:17" ht="19.5" customHeight="1">
      <c r="A11791" s="2" t="s">
        <v>44177</v>
      </c>
      <c r="B11791" s="2">
        <v>7528</v>
      </c>
      <c r="C11791" s="2">
        <v>269</v>
      </c>
      <c r="D11791" s="2" t="s">
        <v>44178</v>
      </c>
      <c r="E11791" s="2" t="s">
        <v>44179</v>
      </c>
      <c r="F11791" s="2">
        <v>2</v>
      </c>
      <c r="G11791" s="2">
        <v>41</v>
      </c>
      <c r="H11791" s="2" t="s">
        <v>44180</v>
      </c>
      <c r="I11791" s="2">
        <v>0</v>
      </c>
      <c r="J11791" s="2">
        <v>7.0162883130000004</v>
      </c>
      <c r="K11791" s="2">
        <v>0</v>
      </c>
      <c r="L11791" s="2">
        <v>0</v>
      </c>
      <c r="M11791" s="2">
        <v>0</v>
      </c>
      <c r="N11791" s="2">
        <v>0</v>
      </c>
      <c r="O11791" s="2">
        <v>0</v>
      </c>
      <c r="P11791" s="2">
        <v>0</v>
      </c>
      <c r="Q11791" s="2">
        <v>0</v>
      </c>
    </row>
    <row r="11792" spans="1:17" ht="19.5" customHeight="1">
      <c r="A11792" s="2" t="s">
        <v>44181</v>
      </c>
      <c r="B11792" s="2">
        <v>1647</v>
      </c>
      <c r="C11792" s="2">
        <v>354</v>
      </c>
      <c r="D11792" s="2" t="s">
        <v>44182</v>
      </c>
      <c r="E11792" s="2" t="s">
        <v>44183</v>
      </c>
      <c r="F11792" s="2" t="s">
        <v>44184</v>
      </c>
      <c r="G11792" s="2" t="s">
        <v>44185</v>
      </c>
      <c r="H11792" s="2" t="s">
        <v>44186</v>
      </c>
      <c r="I11792" s="2">
        <v>347.73282390000003</v>
      </c>
      <c r="J11792" s="2">
        <v>417.46915460000002</v>
      </c>
      <c r="K11792" s="2">
        <v>391.10241989999997</v>
      </c>
      <c r="L11792" s="2">
        <v>494.68669840000001</v>
      </c>
      <c r="M11792" s="2">
        <v>502.428404</v>
      </c>
      <c r="N11792" s="2">
        <v>321.48947470000002</v>
      </c>
      <c r="O11792" s="2">
        <v>657.08724380000001</v>
      </c>
      <c r="P11792" s="2">
        <v>508.17598700000002</v>
      </c>
      <c r="Q11792" s="2">
        <v>240.11250989999999</v>
      </c>
    </row>
    <row r="11793" spans="1:17" ht="19.5" customHeight="1">
      <c r="A11793" s="2" t="s">
        <v>44187</v>
      </c>
      <c r="B11793" s="2">
        <v>29253</v>
      </c>
      <c r="C11793" s="2">
        <v>174</v>
      </c>
      <c r="D11793" s="2" t="s">
        <v>44182</v>
      </c>
      <c r="E11793" s="2" t="s">
        <v>44188</v>
      </c>
      <c r="F11793" s="2" t="s">
        <v>44189</v>
      </c>
      <c r="G11793" s="2" t="s">
        <v>44190</v>
      </c>
      <c r="H11793" s="2" t="s">
        <v>44186</v>
      </c>
      <c r="I11793" s="2">
        <v>0</v>
      </c>
      <c r="J11793" s="2">
        <v>7.0162883130000004</v>
      </c>
      <c r="K11793" s="2">
        <v>0</v>
      </c>
      <c r="L11793" s="2">
        <v>0</v>
      </c>
      <c r="M11793" s="2">
        <v>0</v>
      </c>
      <c r="N11793" s="2">
        <v>0</v>
      </c>
      <c r="O11793" s="2">
        <v>0</v>
      </c>
      <c r="P11793" s="2">
        <v>0</v>
      </c>
      <c r="Q11793" s="2">
        <v>0</v>
      </c>
    </row>
    <row r="11794" spans="1:17" ht="19.5" customHeight="1">
      <c r="A11794" s="2" t="s">
        <v>44191</v>
      </c>
      <c r="B11794" s="2">
        <v>5756</v>
      </c>
      <c r="C11794" s="2">
        <v>359</v>
      </c>
      <c r="D11794" s="2" t="s">
        <v>44192</v>
      </c>
      <c r="E11794" s="2" t="s">
        <v>44193</v>
      </c>
      <c r="F11794" s="2" t="s">
        <v>44194</v>
      </c>
      <c r="G11794" s="2" t="s">
        <v>44195</v>
      </c>
      <c r="H11794" s="2" t="s">
        <v>65</v>
      </c>
      <c r="I11794" s="2">
        <v>0</v>
      </c>
      <c r="J11794" s="2">
        <v>0</v>
      </c>
      <c r="K11794" s="2">
        <v>0</v>
      </c>
      <c r="L11794" s="2">
        <v>18.321729569999999</v>
      </c>
      <c r="M11794" s="2">
        <v>0</v>
      </c>
      <c r="N11794" s="2">
        <v>27.955606499999998</v>
      </c>
      <c r="O11794" s="2">
        <v>0</v>
      </c>
      <c r="P11794" s="2">
        <v>0</v>
      </c>
      <c r="Q11794" s="2">
        <v>0</v>
      </c>
    </row>
    <row r="11795" spans="1:17" ht="19.5" customHeight="1">
      <c r="A11795" s="2" t="s">
        <v>44196</v>
      </c>
      <c r="B11795" s="2">
        <v>5753</v>
      </c>
      <c r="C11795" s="2">
        <v>356</v>
      </c>
      <c r="D11795" s="2" t="s">
        <v>44192</v>
      </c>
      <c r="E11795" s="2" t="s">
        <v>44197</v>
      </c>
      <c r="F11795" s="2" t="s">
        <v>44198</v>
      </c>
      <c r="G11795" s="2" t="s">
        <v>44199</v>
      </c>
      <c r="H11795" s="2" t="s">
        <v>65</v>
      </c>
      <c r="I11795" s="2">
        <v>37.705968849999998</v>
      </c>
      <c r="J11795" s="2">
        <v>0</v>
      </c>
      <c r="K11795" s="2">
        <v>20.95191535</v>
      </c>
      <c r="L11795" s="2">
        <v>18.321729569999999</v>
      </c>
      <c r="M11795" s="2">
        <v>0</v>
      </c>
      <c r="N11795" s="2">
        <v>0</v>
      </c>
      <c r="O11795" s="2">
        <v>24.795745050000001</v>
      </c>
      <c r="P11795" s="2">
        <v>0</v>
      </c>
      <c r="Q11795" s="2">
        <v>0</v>
      </c>
    </row>
    <row r="11796" spans="1:17" ht="19.5" customHeight="1">
      <c r="A11796" s="2" t="s">
        <v>44200</v>
      </c>
      <c r="B11796" s="2">
        <v>2799</v>
      </c>
      <c r="C11796" s="2">
        <v>222</v>
      </c>
      <c r="D11796" s="2" t="s">
        <v>44201</v>
      </c>
      <c r="E11796" s="2" t="s">
        <v>44202</v>
      </c>
      <c r="F11796" s="2">
        <v>3</v>
      </c>
      <c r="G11796" s="2">
        <v>56</v>
      </c>
      <c r="H11796" s="2" t="s">
        <v>44203</v>
      </c>
      <c r="I11796" s="2">
        <v>0</v>
      </c>
      <c r="J11796" s="2">
        <v>0</v>
      </c>
      <c r="K11796" s="2">
        <v>0</v>
      </c>
      <c r="L11796" s="2">
        <v>27.48259436</v>
      </c>
      <c r="M11796" s="2">
        <v>0</v>
      </c>
      <c r="N11796" s="2">
        <v>0</v>
      </c>
      <c r="O11796" s="2">
        <v>0</v>
      </c>
      <c r="P11796" s="2">
        <v>0</v>
      </c>
      <c r="Q11796" s="2">
        <v>0</v>
      </c>
    </row>
    <row r="11797" spans="1:17" ht="19.5" customHeight="1">
      <c r="A11797" s="2" t="s">
        <v>44204</v>
      </c>
      <c r="B11797" s="2">
        <v>4934</v>
      </c>
      <c r="C11797" s="2">
        <v>552</v>
      </c>
      <c r="D11797" s="2" t="s">
        <v>225</v>
      </c>
      <c r="E11797" s="2" t="s">
        <v>44205</v>
      </c>
      <c r="F11797" s="2" t="s">
        <v>44206</v>
      </c>
      <c r="G11797" s="2" t="s">
        <v>44207</v>
      </c>
      <c r="H11797" s="2" t="s">
        <v>229</v>
      </c>
      <c r="I11797" s="2">
        <v>121.4970108</v>
      </c>
      <c r="J11797" s="2">
        <v>182.42349609999999</v>
      </c>
      <c r="K11797" s="2">
        <v>195.55121</v>
      </c>
      <c r="L11797" s="2">
        <v>82.44778307</v>
      </c>
      <c r="M11797" s="2">
        <v>167.47613469999999</v>
      </c>
      <c r="N11797" s="2">
        <v>307.51167149999998</v>
      </c>
      <c r="O11797" s="2">
        <v>24.795745050000001</v>
      </c>
      <c r="P11797" s="2">
        <v>135.51359650000001</v>
      </c>
      <c r="Q11797" s="2">
        <v>308.71608409999999</v>
      </c>
    </row>
    <row r="11798" spans="1:17" ht="19.5" customHeight="1">
      <c r="A11798" s="2" t="s">
        <v>44208</v>
      </c>
      <c r="B11798" s="2">
        <v>21973</v>
      </c>
      <c r="C11798" s="2">
        <v>216</v>
      </c>
      <c r="D11798" s="2" t="s">
        <v>225</v>
      </c>
      <c r="E11798" s="2" t="s">
        <v>44209</v>
      </c>
      <c r="F11798" s="2" t="s">
        <v>44210</v>
      </c>
      <c r="G11798" s="2" t="s">
        <v>44211</v>
      </c>
      <c r="H11798" s="2" t="s">
        <v>229</v>
      </c>
      <c r="I11798" s="2">
        <v>0</v>
      </c>
      <c r="J11798" s="2">
        <v>0</v>
      </c>
      <c r="K11798" s="2">
        <v>0</v>
      </c>
      <c r="L11798" s="2">
        <v>0</v>
      </c>
      <c r="M11798" s="2">
        <v>41.869033659999999</v>
      </c>
      <c r="N11798" s="2">
        <v>27.955606499999998</v>
      </c>
      <c r="O11798" s="2">
        <v>0</v>
      </c>
      <c r="P11798" s="2">
        <v>0</v>
      </c>
      <c r="Q11798" s="2">
        <v>0</v>
      </c>
    </row>
    <row r="11799" spans="1:17" ht="19.5" customHeight="1">
      <c r="A11799" s="2" t="s">
        <v>44212</v>
      </c>
      <c r="B11799" s="2">
        <v>26157</v>
      </c>
      <c r="C11799" s="2">
        <v>260</v>
      </c>
      <c r="D11799" s="2" t="s">
        <v>225</v>
      </c>
      <c r="E11799" s="2" t="s">
        <v>44213</v>
      </c>
      <c r="F11799" s="2">
        <v>5</v>
      </c>
      <c r="G11799" s="2">
        <v>8</v>
      </c>
      <c r="H11799" s="2" t="s">
        <v>229</v>
      </c>
      <c r="I11799" s="2">
        <v>0</v>
      </c>
      <c r="J11799" s="2">
        <v>17.540720780000001</v>
      </c>
      <c r="K11799" s="2">
        <v>0</v>
      </c>
      <c r="L11799" s="2">
        <v>0</v>
      </c>
      <c r="M11799" s="2">
        <v>0</v>
      </c>
      <c r="N11799" s="2">
        <v>0</v>
      </c>
      <c r="O11799" s="2">
        <v>0</v>
      </c>
      <c r="P11799" s="2">
        <v>0</v>
      </c>
      <c r="Q11799" s="2">
        <v>0</v>
      </c>
    </row>
    <row r="11800" spans="1:17" ht="19.5" customHeight="1">
      <c r="A11800" s="2" t="s">
        <v>44214</v>
      </c>
      <c r="B11800" s="2">
        <v>17959</v>
      </c>
      <c r="C11800" s="2">
        <v>222</v>
      </c>
      <c r="D11800" s="2" t="s">
        <v>44215</v>
      </c>
      <c r="E11800" s="2" t="s">
        <v>44216</v>
      </c>
      <c r="F11800" s="2" t="s">
        <v>13211</v>
      </c>
      <c r="G11800" s="2" t="s">
        <v>44217</v>
      </c>
      <c r="H11800" s="2" t="s">
        <v>44218</v>
      </c>
      <c r="I11800" s="2">
        <v>0</v>
      </c>
      <c r="J11800" s="2">
        <v>10.524432470000001</v>
      </c>
      <c r="K11800" s="2">
        <v>0</v>
      </c>
      <c r="L11800" s="2">
        <v>0</v>
      </c>
      <c r="M11800" s="2">
        <v>0</v>
      </c>
      <c r="N11800" s="2">
        <v>0</v>
      </c>
      <c r="O11800" s="2">
        <v>111.58085269999999</v>
      </c>
      <c r="P11800" s="2">
        <v>0</v>
      </c>
      <c r="Q11800" s="2">
        <v>0</v>
      </c>
    </row>
    <row r="11801" spans="1:17" ht="19.5" customHeight="1">
      <c r="A11801" s="2" t="s">
        <v>44219</v>
      </c>
      <c r="B11801" s="2">
        <v>11834</v>
      </c>
      <c r="C11801" s="2">
        <v>351</v>
      </c>
      <c r="D11801" s="2" t="s">
        <v>225</v>
      </c>
      <c r="E11801" s="2" t="s">
        <v>44220</v>
      </c>
      <c r="F11801" s="2" t="s">
        <v>1542</v>
      </c>
      <c r="G11801" s="2" t="s">
        <v>44221</v>
      </c>
      <c r="H11801" s="2" t="s">
        <v>229</v>
      </c>
      <c r="I11801" s="2">
        <v>0</v>
      </c>
      <c r="J11801" s="2">
        <v>0</v>
      </c>
      <c r="K11801" s="2">
        <v>13.967943569999999</v>
      </c>
      <c r="L11801" s="2">
        <v>27.48259436</v>
      </c>
      <c r="M11801" s="2">
        <v>0</v>
      </c>
      <c r="N11801" s="2">
        <v>0</v>
      </c>
      <c r="O11801" s="2">
        <v>0</v>
      </c>
      <c r="P11801" s="2">
        <v>0</v>
      </c>
      <c r="Q11801" s="2">
        <v>0</v>
      </c>
    </row>
    <row r="11802" spans="1:17" ht="19.5" customHeight="1">
      <c r="A11802" s="2" t="s">
        <v>44222</v>
      </c>
      <c r="B11802" s="2">
        <v>17559</v>
      </c>
      <c r="C11802" s="2">
        <v>110</v>
      </c>
      <c r="D11802" s="2" t="s">
        <v>44223</v>
      </c>
      <c r="E11802" s="2" t="s">
        <v>44224</v>
      </c>
      <c r="F11802" s="2" t="s">
        <v>297</v>
      </c>
      <c r="G11802" s="2" t="s">
        <v>44136</v>
      </c>
      <c r="H11802" s="2" t="s">
        <v>44225</v>
      </c>
      <c r="I11802" s="2">
        <v>0</v>
      </c>
      <c r="J11802" s="2">
        <v>0</v>
      </c>
      <c r="K11802" s="2">
        <v>0</v>
      </c>
      <c r="L11802" s="2">
        <v>0</v>
      </c>
      <c r="M11802" s="2">
        <v>0</v>
      </c>
      <c r="N11802" s="2">
        <v>0</v>
      </c>
      <c r="O11802" s="2">
        <v>0</v>
      </c>
      <c r="P11802" s="2">
        <v>22.585599420000001</v>
      </c>
      <c r="Q11802" s="2">
        <v>0</v>
      </c>
    </row>
    <row r="11803" spans="1:17" ht="19.5" customHeight="1">
      <c r="A11803" s="2" t="s">
        <v>44226</v>
      </c>
      <c r="B11803" s="2">
        <v>3945</v>
      </c>
      <c r="C11803" s="2">
        <v>330</v>
      </c>
      <c r="D11803" s="2" t="s">
        <v>44223</v>
      </c>
      <c r="E11803" s="2" t="s">
        <v>44227</v>
      </c>
      <c r="F11803" s="2">
        <v>4</v>
      </c>
      <c r="G11803" s="2">
        <v>105</v>
      </c>
      <c r="H11803" s="2" t="s">
        <v>44225</v>
      </c>
      <c r="I11803" s="2">
        <v>0</v>
      </c>
      <c r="J11803" s="2">
        <v>0</v>
      </c>
      <c r="K11803" s="2">
        <v>0</v>
      </c>
      <c r="L11803" s="2">
        <v>0</v>
      </c>
      <c r="M11803" s="2">
        <v>33.495226930000001</v>
      </c>
      <c r="N11803" s="2">
        <v>0</v>
      </c>
      <c r="O11803" s="2">
        <v>0</v>
      </c>
      <c r="P11803" s="2">
        <v>0</v>
      </c>
      <c r="Q11803" s="2">
        <v>0</v>
      </c>
    </row>
    <row r="11804" spans="1:17" ht="19.5" customHeight="1">
      <c r="A11804" s="2" t="s">
        <v>44228</v>
      </c>
      <c r="B11804" s="2">
        <v>14240</v>
      </c>
      <c r="C11804" s="2">
        <v>211</v>
      </c>
      <c r="D11804" s="2" t="s">
        <v>44223</v>
      </c>
      <c r="E11804" s="2" t="s">
        <v>44229</v>
      </c>
      <c r="F11804" s="2" t="s">
        <v>659</v>
      </c>
      <c r="G11804" s="2" t="s">
        <v>44230</v>
      </c>
      <c r="H11804" s="2" t="s">
        <v>44225</v>
      </c>
      <c r="I11804" s="2">
        <v>0</v>
      </c>
      <c r="J11804" s="2">
        <v>0</v>
      </c>
      <c r="K11804" s="2">
        <v>0</v>
      </c>
      <c r="L11804" s="2">
        <v>18.321729569999999</v>
      </c>
      <c r="M11804" s="2">
        <v>0</v>
      </c>
      <c r="N11804" s="2">
        <v>0</v>
      </c>
      <c r="O11804" s="2">
        <v>0</v>
      </c>
      <c r="P11804" s="2">
        <v>0</v>
      </c>
      <c r="Q11804" s="2">
        <v>0</v>
      </c>
    </row>
    <row r="11805" spans="1:17" ht="19.5" customHeight="1">
      <c r="A11805" s="2" t="s">
        <v>44231</v>
      </c>
      <c r="B11805" s="2">
        <v>10462</v>
      </c>
      <c r="C11805" s="2">
        <v>277</v>
      </c>
      <c r="D11805" s="2" t="s">
        <v>44223</v>
      </c>
      <c r="E11805" s="2" t="s">
        <v>44232</v>
      </c>
      <c r="F11805" s="2" t="s">
        <v>44233</v>
      </c>
      <c r="G11805" s="2" t="s">
        <v>44234</v>
      </c>
      <c r="H11805" s="2" t="s">
        <v>44225</v>
      </c>
      <c r="I11805" s="2">
        <v>0</v>
      </c>
      <c r="J11805" s="2">
        <v>21.048864940000001</v>
      </c>
      <c r="K11805" s="2">
        <v>0</v>
      </c>
      <c r="L11805" s="2">
        <v>0</v>
      </c>
      <c r="M11805" s="2">
        <v>16.747613470000001</v>
      </c>
      <c r="N11805" s="2">
        <v>0</v>
      </c>
      <c r="O11805" s="2">
        <v>0</v>
      </c>
      <c r="P11805" s="2">
        <v>0</v>
      </c>
      <c r="Q11805" s="2">
        <v>45.735716160000003</v>
      </c>
    </row>
    <row r="11806" spans="1:17" ht="19.5" customHeight="1">
      <c r="A11806" s="2" t="s">
        <v>44235</v>
      </c>
      <c r="B11806" s="2">
        <v>7702</v>
      </c>
      <c r="C11806" s="2">
        <v>359</v>
      </c>
      <c r="D11806" s="2" t="s">
        <v>225</v>
      </c>
      <c r="E11806" s="2" t="s">
        <v>44236</v>
      </c>
      <c r="F11806" s="2">
        <v>3</v>
      </c>
      <c r="G11806" s="2">
        <v>17</v>
      </c>
      <c r="H11806" s="2" t="s">
        <v>229</v>
      </c>
      <c r="I11806" s="2">
        <v>0</v>
      </c>
      <c r="J11806" s="2">
        <v>0</v>
      </c>
      <c r="K11806" s="2">
        <v>0</v>
      </c>
      <c r="L11806" s="2">
        <v>0</v>
      </c>
      <c r="M11806" s="2">
        <v>0</v>
      </c>
      <c r="N11806" s="2">
        <v>41.933409750000003</v>
      </c>
      <c r="O11806" s="2">
        <v>0</v>
      </c>
      <c r="P11806" s="2">
        <v>0</v>
      </c>
      <c r="Q11806" s="2">
        <v>0</v>
      </c>
    </row>
    <row r="11807" spans="1:17" ht="19.5" customHeight="1">
      <c r="A11807" s="2" t="s">
        <v>44237</v>
      </c>
      <c r="B11807" s="2">
        <v>343</v>
      </c>
      <c r="C11807" s="2">
        <v>343</v>
      </c>
      <c r="D11807" s="2" t="s">
        <v>44238</v>
      </c>
      <c r="E11807" s="2" t="s">
        <v>44239</v>
      </c>
      <c r="F11807" s="2" t="s">
        <v>22671</v>
      </c>
      <c r="G11807" s="2" t="s">
        <v>44240</v>
      </c>
      <c r="H11807" s="2" t="s">
        <v>44241</v>
      </c>
      <c r="I11807" s="2">
        <v>0</v>
      </c>
      <c r="J11807" s="2">
        <v>0</v>
      </c>
      <c r="K11807" s="2">
        <v>0</v>
      </c>
      <c r="L11807" s="2">
        <v>0</v>
      </c>
      <c r="M11807" s="2">
        <v>0</v>
      </c>
      <c r="N11807" s="2">
        <v>0</v>
      </c>
      <c r="O11807" s="2">
        <v>0</v>
      </c>
      <c r="P11807" s="2">
        <v>0</v>
      </c>
      <c r="Q11807" s="2">
        <v>22.867858080000001</v>
      </c>
    </row>
    <row r="11808" spans="1:17" ht="19.5" customHeight="1">
      <c r="A11808" s="2" t="s">
        <v>44242</v>
      </c>
      <c r="B11808" s="2">
        <v>2955</v>
      </c>
      <c r="C11808" s="2">
        <v>128</v>
      </c>
      <c r="D11808" s="2" t="s">
        <v>225</v>
      </c>
      <c r="E11808" s="2" t="s">
        <v>44243</v>
      </c>
      <c r="F11808" s="2" t="s">
        <v>44244</v>
      </c>
      <c r="G11808" s="2" t="s">
        <v>44245</v>
      </c>
      <c r="H11808" s="2" t="s">
        <v>229</v>
      </c>
      <c r="I11808" s="2">
        <v>16.758208379999999</v>
      </c>
      <c r="J11808" s="2">
        <v>14.032576629999999</v>
      </c>
      <c r="K11808" s="2">
        <v>13.967943569999999</v>
      </c>
      <c r="L11808" s="2">
        <v>0</v>
      </c>
      <c r="M11808" s="2">
        <v>50.242840399999999</v>
      </c>
      <c r="N11808" s="2">
        <v>97.844622740000005</v>
      </c>
      <c r="O11808" s="2">
        <v>24.795745050000001</v>
      </c>
      <c r="P11808" s="2">
        <v>0</v>
      </c>
      <c r="Q11808" s="2">
        <v>0</v>
      </c>
    </row>
    <row r="11809" spans="1:17" ht="19.5" customHeight="1">
      <c r="A11809" s="2" t="s">
        <v>44246</v>
      </c>
      <c r="B11809" s="2">
        <v>1697</v>
      </c>
      <c r="C11809" s="2">
        <v>398</v>
      </c>
      <c r="D11809" s="2" t="s">
        <v>44247</v>
      </c>
      <c r="E11809" s="2" t="s">
        <v>44248</v>
      </c>
      <c r="F11809" s="2" t="s">
        <v>8578</v>
      </c>
      <c r="G11809" s="2" t="s">
        <v>44249</v>
      </c>
      <c r="H11809" s="2" t="s">
        <v>44250</v>
      </c>
      <c r="I11809" s="2">
        <v>0</v>
      </c>
      <c r="J11809" s="2">
        <v>14.032576629999999</v>
      </c>
      <c r="K11809" s="2">
        <v>27.935887139999998</v>
      </c>
      <c r="L11809" s="2">
        <v>0</v>
      </c>
      <c r="M11809" s="2">
        <v>33.495226930000001</v>
      </c>
      <c r="N11809" s="2">
        <v>0</v>
      </c>
      <c r="O11809" s="2">
        <v>0</v>
      </c>
      <c r="P11809" s="2">
        <v>0</v>
      </c>
      <c r="Q11809" s="2">
        <v>0</v>
      </c>
    </row>
    <row r="11810" spans="1:17" ht="19.5" customHeight="1">
      <c r="A11810" s="2" t="s">
        <v>44251</v>
      </c>
      <c r="B11810" s="2">
        <v>449</v>
      </c>
      <c r="C11810" s="2">
        <v>343</v>
      </c>
      <c r="D11810" s="2" t="s">
        <v>44252</v>
      </c>
      <c r="E11810" s="2" t="s">
        <v>44253</v>
      </c>
      <c r="F11810" s="2" t="s">
        <v>44254</v>
      </c>
      <c r="G11810" s="2" t="s">
        <v>44255</v>
      </c>
      <c r="H11810" s="2" t="s">
        <v>44256</v>
      </c>
      <c r="I11810" s="2">
        <v>0</v>
      </c>
      <c r="J11810" s="2">
        <v>21.048864940000001</v>
      </c>
      <c r="K11810" s="2">
        <v>13.967943569999999</v>
      </c>
      <c r="L11810" s="2">
        <v>0</v>
      </c>
      <c r="M11810" s="2">
        <v>41.869033659999999</v>
      </c>
      <c r="N11810" s="2">
        <v>41.933409750000003</v>
      </c>
      <c r="O11810" s="2">
        <v>37.193617580000002</v>
      </c>
      <c r="P11810" s="2">
        <v>22.585599420000001</v>
      </c>
      <c r="Q11810" s="2">
        <v>0</v>
      </c>
    </row>
    <row r="11811" spans="1:17" ht="19.5" customHeight="1">
      <c r="A11811" s="2" t="s">
        <v>44257</v>
      </c>
      <c r="B11811" s="2">
        <v>14439</v>
      </c>
      <c r="C11811" s="2">
        <v>321</v>
      </c>
      <c r="D11811" s="2" t="s">
        <v>44252</v>
      </c>
      <c r="E11811" s="2" t="s">
        <v>44258</v>
      </c>
      <c r="F11811" s="2" t="s">
        <v>44259</v>
      </c>
      <c r="G11811" s="2" t="s">
        <v>44260</v>
      </c>
      <c r="H11811" s="2" t="s">
        <v>44256</v>
      </c>
      <c r="I11811" s="2">
        <v>0</v>
      </c>
      <c r="J11811" s="2">
        <v>17.540720780000001</v>
      </c>
      <c r="K11811" s="2">
        <v>0</v>
      </c>
      <c r="L11811" s="2">
        <v>0</v>
      </c>
      <c r="M11811" s="2">
        <v>0</v>
      </c>
      <c r="N11811" s="2">
        <v>0</v>
      </c>
      <c r="O11811" s="2">
        <v>0</v>
      </c>
      <c r="P11811" s="2">
        <v>0</v>
      </c>
      <c r="Q11811" s="2">
        <v>0</v>
      </c>
    </row>
    <row r="11812" spans="1:17" ht="19.5" customHeight="1">
      <c r="A11812" s="2" t="s">
        <v>44261</v>
      </c>
      <c r="B11812" s="2">
        <v>22600</v>
      </c>
      <c r="C11812" s="2">
        <v>96</v>
      </c>
      <c r="D11812" s="2" t="s">
        <v>44252</v>
      </c>
      <c r="E11812" s="2" t="s">
        <v>44262</v>
      </c>
      <c r="F11812" s="2" t="s">
        <v>44263</v>
      </c>
      <c r="G11812" s="2" t="s">
        <v>44264</v>
      </c>
      <c r="H11812" s="2" t="s">
        <v>44256</v>
      </c>
      <c r="I11812" s="2">
        <v>0</v>
      </c>
      <c r="J11812" s="2">
        <v>0</v>
      </c>
      <c r="K11812" s="2">
        <v>27.935887139999998</v>
      </c>
      <c r="L11812" s="2">
        <v>0</v>
      </c>
      <c r="M11812" s="2">
        <v>0</v>
      </c>
      <c r="N11812" s="2">
        <v>0</v>
      </c>
      <c r="O11812" s="2">
        <v>0</v>
      </c>
      <c r="P11812" s="2">
        <v>0</v>
      </c>
      <c r="Q11812" s="2">
        <v>0</v>
      </c>
    </row>
    <row r="11813" spans="1:17" ht="19.5" customHeight="1">
      <c r="A11813" s="2" t="s">
        <v>44265</v>
      </c>
      <c r="B11813" s="2">
        <v>7264</v>
      </c>
      <c r="C11813" s="2">
        <v>98</v>
      </c>
      <c r="D11813" s="2" t="s">
        <v>44266</v>
      </c>
      <c r="E11813" s="2" t="s">
        <v>44267</v>
      </c>
      <c r="F11813" s="2" t="s">
        <v>44268</v>
      </c>
      <c r="G11813" s="2" t="s">
        <v>44269</v>
      </c>
      <c r="H11813" s="2" t="s">
        <v>44270</v>
      </c>
      <c r="I11813" s="2">
        <v>0</v>
      </c>
      <c r="J11813" s="2">
        <v>14.032576629999999</v>
      </c>
      <c r="K11813" s="2">
        <v>0</v>
      </c>
      <c r="L11813" s="2">
        <v>0</v>
      </c>
      <c r="M11813" s="2">
        <v>33.495226930000001</v>
      </c>
      <c r="N11813" s="2">
        <v>0</v>
      </c>
      <c r="O11813" s="2">
        <v>0</v>
      </c>
      <c r="P11813" s="2">
        <v>0</v>
      </c>
      <c r="Q11813" s="2">
        <v>0</v>
      </c>
    </row>
    <row r="11814" spans="1:17" ht="19.5" customHeight="1">
      <c r="A11814" s="2" t="s">
        <v>44271</v>
      </c>
      <c r="B11814" s="2">
        <v>39851</v>
      </c>
      <c r="C11814" s="2">
        <v>331</v>
      </c>
      <c r="D11814" s="2" t="s">
        <v>44272</v>
      </c>
      <c r="E11814" s="2" t="s">
        <v>44273</v>
      </c>
      <c r="F11814" s="2" t="s">
        <v>36978</v>
      </c>
      <c r="G11814" s="2" t="s">
        <v>44274</v>
      </c>
      <c r="H11814" s="2" t="s">
        <v>44275</v>
      </c>
      <c r="I11814" s="2">
        <v>12.568656280000001</v>
      </c>
      <c r="J11814" s="2">
        <v>0</v>
      </c>
      <c r="K11814" s="2">
        <v>20.95191535</v>
      </c>
      <c r="L11814" s="2">
        <v>0</v>
      </c>
      <c r="M11814" s="2">
        <v>0</v>
      </c>
      <c r="N11814" s="2">
        <v>0</v>
      </c>
      <c r="O11814" s="2">
        <v>0</v>
      </c>
      <c r="P11814" s="2">
        <v>79.049597980000001</v>
      </c>
      <c r="Q11814" s="2">
        <v>0</v>
      </c>
    </row>
    <row r="11815" spans="1:17" ht="19.5" customHeight="1">
      <c r="A11815" s="2" t="s">
        <v>44276</v>
      </c>
      <c r="B11815" s="2">
        <v>15122</v>
      </c>
      <c r="C11815" s="2">
        <v>360</v>
      </c>
      <c r="D11815" s="2" t="s">
        <v>44272</v>
      </c>
      <c r="E11815" s="2" t="s">
        <v>44277</v>
      </c>
      <c r="F11815" s="2" t="s">
        <v>44278</v>
      </c>
      <c r="G11815" s="2" t="s">
        <v>44279</v>
      </c>
      <c r="H11815" s="2" t="s">
        <v>44275</v>
      </c>
      <c r="I11815" s="2">
        <v>0</v>
      </c>
      <c r="J11815" s="2">
        <v>0</v>
      </c>
      <c r="K11815" s="2">
        <v>0</v>
      </c>
      <c r="L11815" s="2">
        <v>27.48259436</v>
      </c>
      <c r="M11815" s="2">
        <v>41.869033659999999</v>
      </c>
      <c r="N11815" s="2">
        <v>55.911212990000003</v>
      </c>
      <c r="O11815" s="2">
        <v>0</v>
      </c>
      <c r="P11815" s="2">
        <v>45.171198840000002</v>
      </c>
      <c r="Q11815" s="2">
        <v>0</v>
      </c>
    </row>
    <row r="11816" spans="1:17" ht="19.5" customHeight="1">
      <c r="A11816" s="2" t="s">
        <v>44280</v>
      </c>
      <c r="B11816" s="2">
        <v>6048</v>
      </c>
      <c r="C11816" s="2">
        <v>43</v>
      </c>
      <c r="D11816" s="2" t="s">
        <v>225</v>
      </c>
      <c r="E11816" s="2" t="s">
        <v>44281</v>
      </c>
      <c r="F11816" s="2">
        <v>4</v>
      </c>
      <c r="G11816" s="2">
        <v>10</v>
      </c>
      <c r="H11816" s="2" t="s">
        <v>229</v>
      </c>
      <c r="I11816" s="2">
        <v>0</v>
      </c>
      <c r="J11816" s="2">
        <v>0</v>
      </c>
      <c r="K11816" s="2">
        <v>0</v>
      </c>
      <c r="L11816" s="2">
        <v>36.643459139999997</v>
      </c>
      <c r="M11816" s="2">
        <v>0</v>
      </c>
      <c r="N11816" s="2">
        <v>0</v>
      </c>
      <c r="O11816" s="2">
        <v>0</v>
      </c>
      <c r="P11816" s="2">
        <v>0</v>
      </c>
      <c r="Q11816" s="2">
        <v>0</v>
      </c>
    </row>
    <row r="11817" spans="1:17" ht="19.5" customHeight="1">
      <c r="A11817" s="2" t="s">
        <v>44282</v>
      </c>
      <c r="B11817" s="2">
        <v>10768</v>
      </c>
      <c r="C11817" s="2">
        <v>363</v>
      </c>
      <c r="D11817" s="2" t="s">
        <v>225</v>
      </c>
      <c r="E11817" s="2" t="s">
        <v>44283</v>
      </c>
      <c r="F11817" s="2">
        <v>2</v>
      </c>
      <c r="G11817" s="2">
        <v>5</v>
      </c>
      <c r="H11817" s="2" t="s">
        <v>229</v>
      </c>
      <c r="I11817" s="2">
        <v>0</v>
      </c>
      <c r="J11817" s="2">
        <v>7.0162883130000004</v>
      </c>
      <c r="K11817" s="2">
        <v>0</v>
      </c>
      <c r="L11817" s="2">
        <v>0</v>
      </c>
      <c r="M11817" s="2">
        <v>0</v>
      </c>
      <c r="N11817" s="2">
        <v>0</v>
      </c>
      <c r="O11817" s="2">
        <v>0</v>
      </c>
      <c r="P11817" s="2">
        <v>0</v>
      </c>
      <c r="Q11817" s="2">
        <v>0</v>
      </c>
    </row>
    <row r="11818" spans="1:17" ht="19.5" customHeight="1">
      <c r="A11818" s="2" t="s">
        <v>44284</v>
      </c>
      <c r="B11818" s="2">
        <v>3880</v>
      </c>
      <c r="C11818" s="2">
        <v>168</v>
      </c>
      <c r="D11818" s="2" t="s">
        <v>44285</v>
      </c>
      <c r="E11818" s="2" t="s">
        <v>44286</v>
      </c>
      <c r="F11818" s="2" t="s">
        <v>44287</v>
      </c>
      <c r="G11818" s="2" t="s">
        <v>44288</v>
      </c>
      <c r="H11818" s="2" t="s">
        <v>44289</v>
      </c>
      <c r="I11818" s="2">
        <v>16.758208379999999</v>
      </c>
      <c r="J11818" s="2">
        <v>28.065153250000002</v>
      </c>
      <c r="K11818" s="2">
        <v>27.935887139999998</v>
      </c>
      <c r="L11818" s="2">
        <v>0</v>
      </c>
      <c r="M11818" s="2">
        <v>0</v>
      </c>
      <c r="N11818" s="2">
        <v>0</v>
      </c>
      <c r="O11818" s="2">
        <v>0</v>
      </c>
      <c r="P11818" s="2">
        <v>0</v>
      </c>
      <c r="Q11818" s="2">
        <v>0</v>
      </c>
    </row>
    <row r="11819" spans="1:17" ht="19.5" customHeight="1">
      <c r="A11819" s="2" t="s">
        <v>44290</v>
      </c>
      <c r="B11819" s="2">
        <v>297</v>
      </c>
      <c r="C11819" s="2">
        <v>297</v>
      </c>
      <c r="D11819" s="2" t="s">
        <v>44291</v>
      </c>
      <c r="E11819" s="2" t="s">
        <v>44292</v>
      </c>
      <c r="F11819" s="2" t="s">
        <v>5042</v>
      </c>
      <c r="G11819" s="2" t="s">
        <v>44293</v>
      </c>
      <c r="H11819" s="2" t="s">
        <v>44294</v>
      </c>
      <c r="I11819" s="2">
        <v>0</v>
      </c>
      <c r="J11819" s="2">
        <v>7.0162883130000004</v>
      </c>
      <c r="K11819" s="2">
        <v>20.95191535</v>
      </c>
      <c r="L11819" s="2">
        <v>0</v>
      </c>
      <c r="M11819" s="2">
        <v>0</v>
      </c>
      <c r="N11819" s="2">
        <v>41.933409750000003</v>
      </c>
      <c r="O11819" s="2">
        <v>0</v>
      </c>
      <c r="P11819" s="2">
        <v>0</v>
      </c>
      <c r="Q11819" s="2">
        <v>0</v>
      </c>
    </row>
    <row r="11820" spans="1:17" ht="19.5" customHeight="1">
      <c r="A11820" s="2" t="s">
        <v>44295</v>
      </c>
      <c r="B11820" s="2">
        <v>18641</v>
      </c>
      <c r="C11820" s="2">
        <v>408</v>
      </c>
      <c r="D11820" s="2" t="s">
        <v>44291</v>
      </c>
      <c r="E11820" s="2" t="s">
        <v>44296</v>
      </c>
      <c r="F11820" s="2">
        <v>2</v>
      </c>
      <c r="G11820" s="2">
        <v>30</v>
      </c>
      <c r="H11820" s="2" t="s">
        <v>44294</v>
      </c>
      <c r="I11820" s="2">
        <v>0</v>
      </c>
      <c r="J11820" s="2">
        <v>0</v>
      </c>
      <c r="K11820" s="2">
        <v>0</v>
      </c>
      <c r="L11820" s="2">
        <v>0</v>
      </c>
      <c r="M11820" s="2">
        <v>0</v>
      </c>
      <c r="N11820" s="2">
        <v>0</v>
      </c>
      <c r="O11820" s="2">
        <v>0</v>
      </c>
      <c r="P11820" s="2">
        <v>22.585599420000001</v>
      </c>
      <c r="Q11820" s="2">
        <v>0</v>
      </c>
    </row>
    <row r="11821" spans="1:17" ht="19.5" customHeight="1">
      <c r="A11821" s="2" t="s">
        <v>44297</v>
      </c>
      <c r="B11821" s="2">
        <v>1430</v>
      </c>
      <c r="C11821" s="2">
        <v>207</v>
      </c>
      <c r="D11821" s="2" t="s">
        <v>44291</v>
      </c>
      <c r="E11821" s="2" t="s">
        <v>44298</v>
      </c>
      <c r="F11821" s="2" t="s">
        <v>952</v>
      </c>
      <c r="G11821" s="2" t="s">
        <v>44299</v>
      </c>
      <c r="H11821" s="2" t="s">
        <v>44294</v>
      </c>
      <c r="I11821" s="2">
        <v>25.137312569999999</v>
      </c>
      <c r="J11821" s="2">
        <v>7.0162883130000004</v>
      </c>
      <c r="K11821" s="2">
        <v>20.95191535</v>
      </c>
      <c r="L11821" s="2">
        <v>0</v>
      </c>
      <c r="M11821" s="2">
        <v>25.121420199999999</v>
      </c>
      <c r="N11821" s="2">
        <v>0</v>
      </c>
      <c r="O11821" s="2">
        <v>0</v>
      </c>
      <c r="P11821" s="2">
        <v>0</v>
      </c>
      <c r="Q11821" s="2">
        <v>0</v>
      </c>
    </row>
    <row r="11822" spans="1:17" ht="19.5" customHeight="1">
      <c r="A11822" s="2" t="s">
        <v>44300</v>
      </c>
      <c r="B11822" s="2">
        <v>2293</v>
      </c>
      <c r="C11822" s="2">
        <v>216</v>
      </c>
      <c r="D11822" s="2" t="s">
        <v>44291</v>
      </c>
      <c r="E11822" s="2" t="s">
        <v>44301</v>
      </c>
      <c r="F11822" s="2" t="s">
        <v>44302</v>
      </c>
      <c r="G11822" s="2" t="s">
        <v>44303</v>
      </c>
      <c r="H11822" s="2" t="s">
        <v>44294</v>
      </c>
      <c r="I11822" s="2">
        <v>209.4776047</v>
      </c>
      <c r="J11822" s="2">
        <v>224.52122600000001</v>
      </c>
      <c r="K11822" s="2">
        <v>230.47106890000001</v>
      </c>
      <c r="L11822" s="2">
        <v>384.75632100000001</v>
      </c>
      <c r="M11822" s="2">
        <v>293.08323560000002</v>
      </c>
      <c r="N11822" s="2">
        <v>125.8002292</v>
      </c>
      <c r="O11822" s="2">
        <v>235.55957799999999</v>
      </c>
      <c r="P11822" s="2">
        <v>214.56319450000001</v>
      </c>
      <c r="Q11822" s="2">
        <v>285.84822600000001</v>
      </c>
    </row>
    <row r="11823" spans="1:17" ht="19.5" customHeight="1">
      <c r="A11823" s="2" t="s">
        <v>44304</v>
      </c>
      <c r="B11823" s="2">
        <v>8833</v>
      </c>
      <c r="C11823" s="2">
        <v>346</v>
      </c>
      <c r="D11823" s="2" t="s">
        <v>44291</v>
      </c>
      <c r="E11823" s="2" t="s">
        <v>44305</v>
      </c>
      <c r="F11823" s="2">
        <v>4</v>
      </c>
      <c r="G11823" s="2">
        <v>64</v>
      </c>
      <c r="H11823" s="2" t="s">
        <v>44294</v>
      </c>
      <c r="I11823" s="2">
        <v>0</v>
      </c>
      <c r="J11823" s="2">
        <v>14.032576629999999</v>
      </c>
      <c r="K11823" s="2">
        <v>0</v>
      </c>
      <c r="L11823" s="2">
        <v>0</v>
      </c>
      <c r="M11823" s="2">
        <v>0</v>
      </c>
      <c r="N11823" s="2">
        <v>0</v>
      </c>
      <c r="O11823" s="2">
        <v>0</v>
      </c>
      <c r="P11823" s="2">
        <v>0</v>
      </c>
      <c r="Q11823" s="2">
        <v>0</v>
      </c>
    </row>
    <row r="11824" spans="1:17" ht="19.5" customHeight="1">
      <c r="A11824" s="2" t="s">
        <v>44306</v>
      </c>
      <c r="B11824" s="2">
        <v>8856</v>
      </c>
      <c r="C11824" s="2">
        <v>130</v>
      </c>
      <c r="D11824" s="2" t="s">
        <v>44291</v>
      </c>
      <c r="E11824" s="2" t="s">
        <v>44307</v>
      </c>
      <c r="F11824" s="2">
        <v>3</v>
      </c>
      <c r="G11824" s="2">
        <v>29</v>
      </c>
      <c r="H11824" s="2" t="s">
        <v>44294</v>
      </c>
      <c r="I11824" s="2">
        <v>0</v>
      </c>
      <c r="J11824" s="2">
        <v>0</v>
      </c>
      <c r="K11824" s="2">
        <v>0</v>
      </c>
      <c r="L11824" s="2">
        <v>27.48259436</v>
      </c>
      <c r="M11824" s="2">
        <v>0</v>
      </c>
      <c r="N11824" s="2">
        <v>0</v>
      </c>
      <c r="O11824" s="2">
        <v>0</v>
      </c>
      <c r="P11824" s="2">
        <v>0</v>
      </c>
      <c r="Q11824" s="2">
        <v>0</v>
      </c>
    </row>
    <row r="11825" spans="1:17" ht="19.5" customHeight="1">
      <c r="A11825" s="2" t="s">
        <v>44308</v>
      </c>
      <c r="B11825" s="2">
        <v>2968</v>
      </c>
      <c r="C11825" s="2">
        <v>129</v>
      </c>
      <c r="D11825" s="2" t="s">
        <v>44291</v>
      </c>
      <c r="E11825" s="2" t="s">
        <v>44309</v>
      </c>
      <c r="F11825" s="2">
        <v>4</v>
      </c>
      <c r="G11825" s="2">
        <v>39</v>
      </c>
      <c r="H11825" s="2" t="s">
        <v>44294</v>
      </c>
      <c r="I11825" s="2">
        <v>0</v>
      </c>
      <c r="J11825" s="2">
        <v>14.032576629999999</v>
      </c>
      <c r="K11825" s="2">
        <v>0</v>
      </c>
      <c r="L11825" s="2">
        <v>0</v>
      </c>
      <c r="M11825" s="2">
        <v>0</v>
      </c>
      <c r="N11825" s="2">
        <v>0</v>
      </c>
      <c r="O11825" s="2">
        <v>0</v>
      </c>
      <c r="P11825" s="2">
        <v>0</v>
      </c>
      <c r="Q11825" s="2">
        <v>0</v>
      </c>
    </row>
    <row r="11826" spans="1:17" ht="19.5" customHeight="1">
      <c r="A11826" s="2" t="s">
        <v>44310</v>
      </c>
      <c r="B11826" s="2">
        <v>10507</v>
      </c>
      <c r="C11826" s="2">
        <v>213</v>
      </c>
      <c r="D11826" s="2" t="s">
        <v>44291</v>
      </c>
      <c r="E11826" s="2" t="s">
        <v>44311</v>
      </c>
      <c r="F11826" s="2" t="s">
        <v>14420</v>
      </c>
      <c r="G11826" s="2" t="s">
        <v>44312</v>
      </c>
      <c r="H11826" s="2" t="s">
        <v>44294</v>
      </c>
      <c r="I11826" s="2">
        <v>0</v>
      </c>
      <c r="J11826" s="2">
        <v>10.524432470000001</v>
      </c>
      <c r="K11826" s="2">
        <v>27.935887139999998</v>
      </c>
      <c r="L11826" s="2">
        <v>0</v>
      </c>
      <c r="M11826" s="2">
        <v>0</v>
      </c>
      <c r="N11826" s="2">
        <v>0</v>
      </c>
      <c r="O11826" s="2">
        <v>0</v>
      </c>
      <c r="P11826" s="2">
        <v>33.878399129999998</v>
      </c>
      <c r="Q11826" s="2">
        <v>0</v>
      </c>
    </row>
    <row r="11827" spans="1:17" ht="19.5" customHeight="1">
      <c r="A11827" s="2" t="s">
        <v>44313</v>
      </c>
      <c r="B11827" s="2">
        <v>12132</v>
      </c>
      <c r="C11827" s="2">
        <v>282</v>
      </c>
      <c r="D11827" s="2" t="s">
        <v>44291</v>
      </c>
      <c r="E11827" s="2" t="s">
        <v>44314</v>
      </c>
      <c r="F11827" s="2" t="s">
        <v>1542</v>
      </c>
      <c r="G11827" s="2" t="s">
        <v>44315</v>
      </c>
      <c r="H11827" s="2" t="s">
        <v>44294</v>
      </c>
      <c r="I11827" s="2">
        <v>0</v>
      </c>
      <c r="J11827" s="2">
        <v>0</v>
      </c>
      <c r="K11827" s="2">
        <v>0</v>
      </c>
      <c r="L11827" s="2">
        <v>27.48259436</v>
      </c>
      <c r="M11827" s="2">
        <v>0</v>
      </c>
      <c r="N11827" s="2">
        <v>0</v>
      </c>
      <c r="O11827" s="2">
        <v>0</v>
      </c>
      <c r="P11827" s="2">
        <v>0</v>
      </c>
      <c r="Q11827" s="2">
        <v>0</v>
      </c>
    </row>
    <row r="11828" spans="1:17" ht="19.5" customHeight="1">
      <c r="A11828" s="2" t="s">
        <v>44316</v>
      </c>
      <c r="B11828" s="2">
        <v>20751</v>
      </c>
      <c r="C11828" s="2">
        <v>212</v>
      </c>
      <c r="D11828" s="2" t="s">
        <v>44291</v>
      </c>
      <c r="E11828" s="2" t="s">
        <v>44317</v>
      </c>
      <c r="F11828" s="2" t="s">
        <v>297</v>
      </c>
      <c r="G11828" s="2" t="s">
        <v>44318</v>
      </c>
      <c r="H11828" s="2" t="s">
        <v>44294</v>
      </c>
      <c r="I11828" s="2">
        <v>12.568656280000001</v>
      </c>
      <c r="J11828" s="2">
        <v>0</v>
      </c>
      <c r="K11828" s="2">
        <v>0</v>
      </c>
      <c r="L11828" s="2">
        <v>18.321729569999999</v>
      </c>
      <c r="M11828" s="2">
        <v>0</v>
      </c>
      <c r="N11828" s="2">
        <v>0</v>
      </c>
      <c r="O11828" s="2">
        <v>0</v>
      </c>
      <c r="P11828" s="2">
        <v>0</v>
      </c>
      <c r="Q11828" s="2">
        <v>0</v>
      </c>
    </row>
    <row r="11829" spans="1:17" ht="19.5" customHeight="1">
      <c r="A11829" s="2" t="s">
        <v>44319</v>
      </c>
      <c r="B11829" s="2">
        <v>4175</v>
      </c>
      <c r="C11829" s="2">
        <v>411</v>
      </c>
      <c r="D11829" s="2" t="s">
        <v>44291</v>
      </c>
      <c r="E11829" s="2" t="s">
        <v>44320</v>
      </c>
      <c r="F11829" s="2">
        <v>3</v>
      </c>
      <c r="G11829" s="2">
        <v>28</v>
      </c>
      <c r="H11829" s="2" t="s">
        <v>44294</v>
      </c>
      <c r="I11829" s="2">
        <v>0</v>
      </c>
      <c r="J11829" s="2">
        <v>0</v>
      </c>
      <c r="K11829" s="2">
        <v>0</v>
      </c>
      <c r="L11829" s="2">
        <v>0</v>
      </c>
      <c r="M11829" s="2">
        <v>0</v>
      </c>
      <c r="N11829" s="2">
        <v>0</v>
      </c>
      <c r="O11829" s="2">
        <v>0</v>
      </c>
      <c r="P11829" s="2">
        <v>33.878399129999998</v>
      </c>
      <c r="Q11829" s="2">
        <v>0</v>
      </c>
    </row>
    <row r="11830" spans="1:17" ht="19.5" customHeight="1">
      <c r="A11830" s="2" t="s">
        <v>44321</v>
      </c>
      <c r="B11830" s="2">
        <v>1729</v>
      </c>
      <c r="C11830" s="2">
        <v>102</v>
      </c>
      <c r="D11830" s="2" t="s">
        <v>44291</v>
      </c>
      <c r="E11830" s="2" t="s">
        <v>44322</v>
      </c>
      <c r="F11830" s="2">
        <v>2</v>
      </c>
      <c r="G11830" s="2">
        <v>5</v>
      </c>
      <c r="H11830" s="2" t="s">
        <v>44294</v>
      </c>
      <c r="I11830" s="2">
        <v>0</v>
      </c>
      <c r="J11830" s="2">
        <v>0</v>
      </c>
      <c r="K11830" s="2">
        <v>0</v>
      </c>
      <c r="L11830" s="2">
        <v>0</v>
      </c>
      <c r="M11830" s="2">
        <v>0</v>
      </c>
      <c r="N11830" s="2">
        <v>0</v>
      </c>
      <c r="O11830" s="2">
        <v>0</v>
      </c>
      <c r="P11830" s="2">
        <v>0</v>
      </c>
      <c r="Q11830" s="2">
        <v>22.867858080000001</v>
      </c>
    </row>
    <row r="11831" spans="1:17" ht="19.5" customHeight="1">
      <c r="A11831" s="2" t="s">
        <v>44321</v>
      </c>
      <c r="B11831" s="2">
        <v>1727</v>
      </c>
      <c r="C11831" s="2">
        <v>275</v>
      </c>
      <c r="D11831" s="2" t="s">
        <v>44291</v>
      </c>
      <c r="E11831" s="2" t="s">
        <v>44323</v>
      </c>
      <c r="F11831" s="2" t="s">
        <v>44324</v>
      </c>
      <c r="G11831" s="2" t="s">
        <v>44325</v>
      </c>
      <c r="H11831" s="2" t="s">
        <v>44294</v>
      </c>
      <c r="I11831" s="2">
        <v>0</v>
      </c>
      <c r="J11831" s="2">
        <v>38.589585720000002</v>
      </c>
      <c r="K11831" s="2">
        <v>0</v>
      </c>
      <c r="L11831" s="2">
        <v>91.608647860000005</v>
      </c>
      <c r="M11831" s="2">
        <v>58.616647129999997</v>
      </c>
      <c r="N11831" s="2">
        <v>0</v>
      </c>
      <c r="O11831" s="2">
        <v>24.795745050000001</v>
      </c>
      <c r="P11831" s="2">
        <v>33.878399129999998</v>
      </c>
      <c r="Q11831" s="2">
        <v>0</v>
      </c>
    </row>
    <row r="11832" spans="1:17" ht="19.5" customHeight="1">
      <c r="A11832" s="2" t="s">
        <v>44326</v>
      </c>
      <c r="B11832" s="2">
        <v>5782</v>
      </c>
      <c r="C11832" s="2">
        <v>226</v>
      </c>
      <c r="D11832" s="2" t="s">
        <v>225</v>
      </c>
      <c r="E11832" s="2" t="s">
        <v>44327</v>
      </c>
      <c r="F11832" s="2" t="s">
        <v>44328</v>
      </c>
      <c r="G11832" s="2" t="s">
        <v>44329</v>
      </c>
      <c r="H11832" s="2" t="s">
        <v>229</v>
      </c>
      <c r="I11832" s="2">
        <v>242.9940215</v>
      </c>
      <c r="J11832" s="2">
        <v>280.65153249999997</v>
      </c>
      <c r="K11832" s="2">
        <v>188.56723819999999</v>
      </c>
      <c r="L11832" s="2">
        <v>412.2389154</v>
      </c>
      <c r="M11832" s="2">
        <v>351.69988280000001</v>
      </c>
      <c r="N11832" s="2">
        <v>251.6004585</v>
      </c>
      <c r="O11832" s="2">
        <v>247.95745049999999</v>
      </c>
      <c r="P11832" s="2">
        <v>282.31999280000002</v>
      </c>
      <c r="Q11832" s="2">
        <v>343.0178712</v>
      </c>
    </row>
    <row r="11833" spans="1:17" ht="19.5" customHeight="1">
      <c r="A11833" s="2" t="s">
        <v>44330</v>
      </c>
      <c r="B11833" s="2">
        <v>38048</v>
      </c>
      <c r="C11833" s="2">
        <v>369</v>
      </c>
      <c r="D11833" s="2" t="s">
        <v>225</v>
      </c>
      <c r="E11833" s="2" t="s">
        <v>44331</v>
      </c>
      <c r="F11833" s="2" t="s">
        <v>16676</v>
      </c>
      <c r="G11833" s="2" t="s">
        <v>44332</v>
      </c>
      <c r="H11833" s="2" t="s">
        <v>229</v>
      </c>
      <c r="I11833" s="2">
        <v>0</v>
      </c>
      <c r="J11833" s="2">
        <v>14.032576629999999</v>
      </c>
      <c r="K11833" s="2">
        <v>34.919858920000003</v>
      </c>
      <c r="L11833" s="2">
        <v>27.48259436</v>
      </c>
      <c r="M11833" s="2">
        <v>0</v>
      </c>
      <c r="N11833" s="2">
        <v>0</v>
      </c>
      <c r="O11833" s="2">
        <v>0</v>
      </c>
      <c r="P11833" s="2">
        <v>0</v>
      </c>
      <c r="Q11833" s="2">
        <v>0</v>
      </c>
    </row>
    <row r="11834" spans="1:17" ht="19.5" customHeight="1">
      <c r="A11834" s="2" t="s">
        <v>44333</v>
      </c>
      <c r="B11834" s="2">
        <v>1513</v>
      </c>
      <c r="C11834" s="2">
        <v>351</v>
      </c>
      <c r="D11834" s="2" t="s">
        <v>225</v>
      </c>
      <c r="E11834" s="2" t="s">
        <v>44334</v>
      </c>
      <c r="F11834" s="2">
        <v>2</v>
      </c>
      <c r="G11834" s="2">
        <v>23</v>
      </c>
      <c r="H11834" s="2" t="s">
        <v>229</v>
      </c>
      <c r="I11834" s="2">
        <v>0</v>
      </c>
      <c r="J11834" s="2">
        <v>0</v>
      </c>
      <c r="K11834" s="2">
        <v>0</v>
      </c>
      <c r="L11834" s="2">
        <v>0</v>
      </c>
      <c r="M11834" s="2">
        <v>0</v>
      </c>
      <c r="N11834" s="2">
        <v>27.955606499999998</v>
      </c>
      <c r="O11834" s="2">
        <v>0</v>
      </c>
      <c r="P11834" s="2">
        <v>0</v>
      </c>
      <c r="Q11834" s="2">
        <v>0</v>
      </c>
    </row>
    <row r="11835" spans="1:17" ht="19.5" customHeight="1">
      <c r="A11835" s="2" t="s">
        <v>44335</v>
      </c>
      <c r="B11835" s="2">
        <v>10392</v>
      </c>
      <c r="C11835" s="2">
        <v>238</v>
      </c>
      <c r="D11835" s="2" t="s">
        <v>225</v>
      </c>
      <c r="E11835" s="2" t="s">
        <v>44336</v>
      </c>
      <c r="F11835" s="2" t="s">
        <v>44337</v>
      </c>
      <c r="G11835" s="2" t="s">
        <v>44338</v>
      </c>
      <c r="H11835" s="2" t="s">
        <v>229</v>
      </c>
      <c r="I11835" s="2">
        <v>33.516416759999998</v>
      </c>
      <c r="J11835" s="2">
        <v>0</v>
      </c>
      <c r="K11835" s="2">
        <v>27.935887139999998</v>
      </c>
      <c r="L11835" s="2">
        <v>0</v>
      </c>
      <c r="M11835" s="2">
        <v>0</v>
      </c>
      <c r="N11835" s="2">
        <v>27.955606499999998</v>
      </c>
      <c r="O11835" s="2">
        <v>0</v>
      </c>
      <c r="P11835" s="2">
        <v>33.878399129999998</v>
      </c>
      <c r="Q11835" s="2">
        <v>0</v>
      </c>
    </row>
    <row r="11836" spans="1:17" ht="19.5" customHeight="1">
      <c r="A11836" s="2" t="s">
        <v>44339</v>
      </c>
      <c r="B11836" s="2">
        <v>4570</v>
      </c>
      <c r="C11836" s="2">
        <v>529</v>
      </c>
      <c r="D11836" s="2" t="s">
        <v>44340</v>
      </c>
      <c r="E11836" s="2" t="s">
        <v>44341</v>
      </c>
      <c r="F11836" s="2" t="s">
        <v>44342</v>
      </c>
      <c r="G11836" s="2" t="s">
        <v>44343</v>
      </c>
      <c r="H11836" s="2" t="s">
        <v>44344</v>
      </c>
      <c r="I11836" s="2">
        <v>16.758208379999999</v>
      </c>
      <c r="J11836" s="2">
        <v>14.032576629999999</v>
      </c>
      <c r="K11836" s="2">
        <v>0</v>
      </c>
      <c r="L11836" s="2">
        <v>0</v>
      </c>
      <c r="M11836" s="2">
        <v>33.495226930000001</v>
      </c>
      <c r="N11836" s="2">
        <v>0</v>
      </c>
      <c r="O11836" s="2">
        <v>24.795745050000001</v>
      </c>
      <c r="P11836" s="2">
        <v>0</v>
      </c>
      <c r="Q11836" s="2">
        <v>22.867858080000001</v>
      </c>
    </row>
    <row r="11837" spans="1:17" ht="19.5" customHeight="1">
      <c r="A11837" s="2" t="s">
        <v>44345</v>
      </c>
      <c r="B11837" s="2">
        <v>22904</v>
      </c>
      <c r="C11837" s="2">
        <v>327</v>
      </c>
      <c r="D11837" s="2" t="s">
        <v>44340</v>
      </c>
      <c r="E11837" s="2" t="s">
        <v>44346</v>
      </c>
      <c r="F11837" s="2" t="s">
        <v>44347</v>
      </c>
      <c r="G11837" s="2" t="s">
        <v>44348</v>
      </c>
      <c r="H11837" s="2" t="s">
        <v>44344</v>
      </c>
      <c r="I11837" s="2">
        <v>29.326864659999998</v>
      </c>
      <c r="J11837" s="2">
        <v>17.540720780000001</v>
      </c>
      <c r="K11837" s="2">
        <v>13.967943569999999</v>
      </c>
      <c r="L11837" s="2">
        <v>18.321729569999999</v>
      </c>
      <c r="M11837" s="2">
        <v>0</v>
      </c>
      <c r="N11837" s="2">
        <v>0</v>
      </c>
      <c r="O11837" s="2">
        <v>0</v>
      </c>
      <c r="P11837" s="2">
        <v>45.171198840000002</v>
      </c>
      <c r="Q11837" s="2">
        <v>0</v>
      </c>
    </row>
    <row r="11838" spans="1:17" ht="19.5" customHeight="1">
      <c r="A11838" s="2" t="s">
        <v>44349</v>
      </c>
      <c r="B11838" s="2">
        <v>8191</v>
      </c>
      <c r="C11838" s="2">
        <v>345</v>
      </c>
      <c r="D11838" s="2" t="s">
        <v>44340</v>
      </c>
      <c r="E11838" s="2" t="s">
        <v>44350</v>
      </c>
      <c r="F11838" s="2" t="s">
        <v>44351</v>
      </c>
      <c r="G11838" s="2" t="s">
        <v>44352</v>
      </c>
      <c r="H11838" s="2" t="s">
        <v>44344</v>
      </c>
      <c r="I11838" s="2">
        <v>268.1313341</v>
      </c>
      <c r="J11838" s="2">
        <v>329.76555070000001</v>
      </c>
      <c r="K11838" s="2">
        <v>279.3588714</v>
      </c>
      <c r="L11838" s="2">
        <v>247.34334920000001</v>
      </c>
      <c r="M11838" s="2">
        <v>284.70942889999998</v>
      </c>
      <c r="N11838" s="2">
        <v>335.46727800000002</v>
      </c>
      <c r="O11838" s="2">
        <v>396.73192080000001</v>
      </c>
      <c r="P11838" s="2">
        <v>429.12638900000002</v>
      </c>
      <c r="Q11838" s="2">
        <v>480.22501970000002</v>
      </c>
    </row>
    <row r="11839" spans="1:17" ht="19.5" customHeight="1">
      <c r="A11839" s="2" t="s">
        <v>44353</v>
      </c>
      <c r="B11839" s="2">
        <v>377</v>
      </c>
      <c r="C11839" s="2">
        <v>377</v>
      </c>
      <c r="D11839" s="2" t="s">
        <v>44354</v>
      </c>
      <c r="E11839" s="2" t="s">
        <v>44355</v>
      </c>
      <c r="F11839" s="2">
        <v>10</v>
      </c>
      <c r="G11839" s="2">
        <v>2</v>
      </c>
      <c r="H11839" s="2" t="s">
        <v>44356</v>
      </c>
      <c r="I11839" s="2">
        <v>0</v>
      </c>
      <c r="J11839" s="2">
        <v>0</v>
      </c>
      <c r="K11839" s="2">
        <v>0</v>
      </c>
      <c r="L11839" s="2">
        <v>0</v>
      </c>
      <c r="M11839" s="2">
        <v>0</v>
      </c>
      <c r="N11839" s="2">
        <v>139.77803249999999</v>
      </c>
      <c r="O11839" s="2">
        <v>0</v>
      </c>
      <c r="P11839" s="2">
        <v>0</v>
      </c>
      <c r="Q11839" s="2">
        <v>0</v>
      </c>
    </row>
    <row r="11840" spans="1:17" ht="19.5" customHeight="1">
      <c r="A11840" s="2" t="s">
        <v>44357</v>
      </c>
      <c r="B11840" s="2">
        <v>6318</v>
      </c>
      <c r="C11840" s="2">
        <v>306</v>
      </c>
      <c r="D11840" s="2" t="s">
        <v>44358</v>
      </c>
      <c r="E11840" s="2" t="s">
        <v>44359</v>
      </c>
      <c r="F11840" s="2">
        <v>3</v>
      </c>
      <c r="G11840" s="2">
        <v>38</v>
      </c>
      <c r="H11840" s="2" t="s">
        <v>65</v>
      </c>
      <c r="I11840" s="2">
        <v>0</v>
      </c>
      <c r="J11840" s="2">
        <v>0</v>
      </c>
      <c r="K11840" s="2">
        <v>20.95191535</v>
      </c>
      <c r="L11840" s="2">
        <v>0</v>
      </c>
      <c r="M11840" s="2">
        <v>0</v>
      </c>
      <c r="N11840" s="2">
        <v>0</v>
      </c>
      <c r="O11840" s="2">
        <v>0</v>
      </c>
      <c r="P11840" s="2">
        <v>0</v>
      </c>
      <c r="Q11840" s="2">
        <v>0</v>
      </c>
    </row>
    <row r="11841" spans="1:17" ht="19.5" customHeight="1">
      <c r="A11841" s="2" t="s">
        <v>44360</v>
      </c>
      <c r="B11841" s="2">
        <v>1825</v>
      </c>
      <c r="C11841" s="2">
        <v>362</v>
      </c>
      <c r="D11841" s="2" t="s">
        <v>44361</v>
      </c>
      <c r="E11841" s="2" t="s">
        <v>44362</v>
      </c>
      <c r="F11841" s="2" t="s">
        <v>25479</v>
      </c>
      <c r="G11841" s="2" t="s">
        <v>44363</v>
      </c>
      <c r="H11841" s="2" t="s">
        <v>44364</v>
      </c>
      <c r="I11841" s="2">
        <v>0</v>
      </c>
      <c r="J11841" s="2">
        <v>17.540720780000001</v>
      </c>
      <c r="K11841" s="2">
        <v>0</v>
      </c>
      <c r="L11841" s="2">
        <v>27.48259436</v>
      </c>
      <c r="M11841" s="2">
        <v>0</v>
      </c>
      <c r="N11841" s="2">
        <v>0</v>
      </c>
      <c r="O11841" s="2">
        <v>0</v>
      </c>
      <c r="P11841" s="2">
        <v>0</v>
      </c>
      <c r="Q11841" s="2">
        <v>0</v>
      </c>
    </row>
    <row r="11842" spans="1:17" ht="19.5" customHeight="1">
      <c r="A11842" s="2" t="s">
        <v>44365</v>
      </c>
      <c r="B11842" s="2">
        <v>4594</v>
      </c>
      <c r="C11842" s="2">
        <v>209</v>
      </c>
      <c r="D11842" s="2" t="s">
        <v>44361</v>
      </c>
      <c r="E11842" s="2" t="s">
        <v>44366</v>
      </c>
      <c r="F11842" s="2" t="s">
        <v>297</v>
      </c>
      <c r="G11842" s="2" t="s">
        <v>44367</v>
      </c>
      <c r="H11842" s="2" t="s">
        <v>44364</v>
      </c>
      <c r="I11842" s="2">
        <v>12.568656280000001</v>
      </c>
      <c r="J11842" s="2">
        <v>7.0162883130000004</v>
      </c>
      <c r="K11842" s="2">
        <v>0</v>
      </c>
      <c r="L11842" s="2">
        <v>0</v>
      </c>
      <c r="M11842" s="2">
        <v>0</v>
      </c>
      <c r="N11842" s="2">
        <v>0</v>
      </c>
      <c r="O11842" s="2">
        <v>0</v>
      </c>
      <c r="P11842" s="2">
        <v>0</v>
      </c>
      <c r="Q11842" s="2">
        <v>0</v>
      </c>
    </row>
    <row r="11843" spans="1:17" ht="19.5" customHeight="1">
      <c r="A11843" s="2" t="s">
        <v>44368</v>
      </c>
      <c r="B11843" s="2">
        <v>2635</v>
      </c>
      <c r="C11843" s="2">
        <v>183</v>
      </c>
      <c r="D11843" s="2" t="s">
        <v>44361</v>
      </c>
      <c r="E11843" s="2" t="s">
        <v>44369</v>
      </c>
      <c r="F11843" s="2" t="s">
        <v>928</v>
      </c>
      <c r="G11843" s="2" t="s">
        <v>44370</v>
      </c>
      <c r="H11843" s="2" t="s">
        <v>44364</v>
      </c>
      <c r="I11843" s="2">
        <v>0</v>
      </c>
      <c r="J11843" s="2">
        <v>7.0162883130000004</v>
      </c>
      <c r="K11843" s="2">
        <v>0</v>
      </c>
      <c r="L11843" s="2">
        <v>0</v>
      </c>
      <c r="M11843" s="2">
        <v>0</v>
      </c>
      <c r="N11843" s="2">
        <v>0</v>
      </c>
      <c r="O11843" s="2">
        <v>24.795745050000001</v>
      </c>
      <c r="P11843" s="2">
        <v>0</v>
      </c>
      <c r="Q11843" s="2">
        <v>0</v>
      </c>
    </row>
    <row r="11844" spans="1:17" ht="19.5" customHeight="1">
      <c r="A11844" s="2" t="s">
        <v>44371</v>
      </c>
      <c r="B11844" s="2">
        <v>15464</v>
      </c>
      <c r="C11844" s="2">
        <v>517</v>
      </c>
      <c r="D11844" s="2" t="s">
        <v>44372</v>
      </c>
      <c r="E11844" s="2" t="s">
        <v>44373</v>
      </c>
      <c r="F11844" s="2" t="s">
        <v>345</v>
      </c>
      <c r="G11844" s="2" t="s">
        <v>12813</v>
      </c>
      <c r="H11844" s="2" t="s">
        <v>44374</v>
      </c>
      <c r="I11844" s="2">
        <v>0</v>
      </c>
      <c r="J11844" s="2">
        <v>0</v>
      </c>
      <c r="K11844" s="2">
        <v>13.967943569999999</v>
      </c>
      <c r="L11844" s="2">
        <v>0</v>
      </c>
      <c r="M11844" s="2">
        <v>0</v>
      </c>
      <c r="N11844" s="2">
        <v>0</v>
      </c>
      <c r="O11844" s="2">
        <v>0</v>
      </c>
      <c r="P11844" s="2">
        <v>0</v>
      </c>
      <c r="Q11844" s="2">
        <v>0</v>
      </c>
    </row>
    <row r="11845" spans="1:17" ht="19.5" customHeight="1">
      <c r="A11845" s="2" t="s">
        <v>44375</v>
      </c>
      <c r="B11845" s="2">
        <v>1484</v>
      </c>
      <c r="C11845" s="2">
        <v>232</v>
      </c>
      <c r="D11845" s="2" t="s">
        <v>44376</v>
      </c>
      <c r="E11845" s="2" t="s">
        <v>44377</v>
      </c>
      <c r="F11845" s="2">
        <v>2</v>
      </c>
      <c r="G11845" s="2">
        <v>21</v>
      </c>
      <c r="H11845" s="2" t="s">
        <v>44378</v>
      </c>
      <c r="I11845" s="2">
        <v>0</v>
      </c>
      <c r="J11845" s="2">
        <v>0</v>
      </c>
      <c r="K11845" s="2">
        <v>0</v>
      </c>
      <c r="L11845" s="2">
        <v>0</v>
      </c>
      <c r="M11845" s="2">
        <v>0</v>
      </c>
      <c r="N11845" s="2">
        <v>0</v>
      </c>
      <c r="O11845" s="2">
        <v>0</v>
      </c>
      <c r="P11845" s="2">
        <v>0</v>
      </c>
      <c r="Q11845" s="2">
        <v>22.867858080000001</v>
      </c>
    </row>
    <row r="11846" spans="1:17" ht="19.5" customHeight="1">
      <c r="A11846" s="2" t="s">
        <v>44379</v>
      </c>
      <c r="B11846" s="2">
        <v>7960</v>
      </c>
      <c r="C11846" s="2">
        <v>276</v>
      </c>
      <c r="D11846" s="2" t="s">
        <v>44380</v>
      </c>
      <c r="E11846" s="2" t="s">
        <v>44381</v>
      </c>
      <c r="F11846" s="2" t="s">
        <v>3994</v>
      </c>
      <c r="G11846" s="2" t="s">
        <v>44382</v>
      </c>
      <c r="H11846" s="2" t="s">
        <v>44383</v>
      </c>
      <c r="I11846" s="2">
        <v>0</v>
      </c>
      <c r="J11846" s="2">
        <v>0</v>
      </c>
      <c r="K11846" s="2">
        <v>13.967943569999999</v>
      </c>
      <c r="L11846" s="2">
        <v>0</v>
      </c>
      <c r="M11846" s="2">
        <v>0</v>
      </c>
      <c r="N11846" s="2">
        <v>0</v>
      </c>
      <c r="O11846" s="2">
        <v>0</v>
      </c>
      <c r="P11846" s="2">
        <v>0</v>
      </c>
      <c r="Q11846" s="2">
        <v>68.603574249999994</v>
      </c>
    </row>
    <row r="11847" spans="1:17" ht="19.5" customHeight="1">
      <c r="A11847" s="2" t="s">
        <v>44384</v>
      </c>
      <c r="B11847" s="2">
        <v>3715</v>
      </c>
      <c r="C11847" s="2">
        <v>197</v>
      </c>
      <c r="D11847" s="2" t="s">
        <v>44385</v>
      </c>
      <c r="E11847" s="2" t="s">
        <v>44386</v>
      </c>
      <c r="F11847" s="2">
        <v>3</v>
      </c>
      <c r="G11847" s="2">
        <v>10</v>
      </c>
      <c r="H11847" s="2" t="s">
        <v>44387</v>
      </c>
      <c r="I11847" s="2">
        <v>0</v>
      </c>
      <c r="J11847" s="2">
        <v>10.524432470000001</v>
      </c>
      <c r="K11847" s="2">
        <v>0</v>
      </c>
      <c r="L11847" s="2">
        <v>0</v>
      </c>
      <c r="M11847" s="2">
        <v>0</v>
      </c>
      <c r="N11847" s="2">
        <v>0</v>
      </c>
      <c r="O11847" s="2">
        <v>0</v>
      </c>
      <c r="P11847" s="2">
        <v>0</v>
      </c>
      <c r="Q11847" s="2">
        <v>0</v>
      </c>
    </row>
    <row r="11848" spans="1:17" ht="19.5" customHeight="1">
      <c r="A11848" s="2" t="s">
        <v>44388</v>
      </c>
      <c r="B11848" s="2">
        <v>7748</v>
      </c>
      <c r="C11848" s="2">
        <v>280</v>
      </c>
      <c r="D11848" s="2" t="s">
        <v>44389</v>
      </c>
      <c r="E11848" s="2" t="s">
        <v>44390</v>
      </c>
      <c r="F11848" s="2" t="s">
        <v>44391</v>
      </c>
      <c r="G11848" s="2" t="s">
        <v>44392</v>
      </c>
      <c r="H11848" s="2" t="s">
        <v>44393</v>
      </c>
      <c r="I11848" s="2">
        <v>0</v>
      </c>
      <c r="J11848" s="2">
        <v>0</v>
      </c>
      <c r="K11848" s="2">
        <v>0</v>
      </c>
      <c r="L11848" s="2">
        <v>0</v>
      </c>
      <c r="M11848" s="2">
        <v>41.869033659999999</v>
      </c>
      <c r="N11848" s="2">
        <v>0</v>
      </c>
      <c r="O11848" s="2">
        <v>0</v>
      </c>
      <c r="P11848" s="2">
        <v>56.463998549999999</v>
      </c>
      <c r="Q11848" s="2">
        <v>0</v>
      </c>
    </row>
    <row r="11849" spans="1:17" ht="19.5" customHeight="1">
      <c r="A11849" s="2" t="s">
        <v>44394</v>
      </c>
      <c r="B11849" s="2">
        <v>8971</v>
      </c>
      <c r="C11849" s="2">
        <v>189</v>
      </c>
      <c r="D11849" s="2" t="s">
        <v>44389</v>
      </c>
      <c r="E11849" s="2" t="s">
        <v>44395</v>
      </c>
      <c r="F11849" s="2" t="s">
        <v>44396</v>
      </c>
      <c r="G11849" s="2" t="s">
        <v>44397</v>
      </c>
      <c r="H11849" s="2" t="s">
        <v>44393</v>
      </c>
      <c r="I11849" s="2">
        <v>653.57012680000003</v>
      </c>
      <c r="J11849" s="2">
        <v>691.10439889999998</v>
      </c>
      <c r="K11849" s="2">
        <v>628.55746060000001</v>
      </c>
      <c r="L11849" s="2">
        <v>833.63869550000004</v>
      </c>
      <c r="M11849" s="2">
        <v>1339.8090769999999</v>
      </c>
      <c r="N11849" s="2">
        <v>1104.246457</v>
      </c>
      <c r="O11849" s="2">
        <v>1438.1532130000001</v>
      </c>
      <c r="P11849" s="2">
        <v>1456.7711629999999</v>
      </c>
      <c r="Q11849" s="2">
        <v>1292.0339819999999</v>
      </c>
    </row>
    <row r="11850" spans="1:17" ht="19.5" customHeight="1">
      <c r="A11850" s="2" t="s">
        <v>44398</v>
      </c>
      <c r="B11850" s="2">
        <v>3128</v>
      </c>
      <c r="C11850" s="2">
        <v>109</v>
      </c>
      <c r="D11850" s="2" t="s">
        <v>44389</v>
      </c>
      <c r="E11850" s="2" t="s">
        <v>44399</v>
      </c>
      <c r="F11850" s="2" t="s">
        <v>44400</v>
      </c>
      <c r="G11850" s="2" t="s">
        <v>44401</v>
      </c>
      <c r="H11850" s="2" t="s">
        <v>44393</v>
      </c>
      <c r="I11850" s="2">
        <v>92.170146090000003</v>
      </c>
      <c r="J11850" s="2">
        <v>45.605874040000003</v>
      </c>
      <c r="K11850" s="2">
        <v>55.871774279999997</v>
      </c>
      <c r="L11850" s="2">
        <v>82.44778307</v>
      </c>
      <c r="M11850" s="2">
        <v>58.616647129999997</v>
      </c>
      <c r="N11850" s="2">
        <v>97.844622740000005</v>
      </c>
      <c r="O11850" s="2">
        <v>74.387235149999995</v>
      </c>
      <c r="P11850" s="2">
        <v>90.342397689999999</v>
      </c>
      <c r="Q11850" s="2">
        <v>45.735716160000003</v>
      </c>
    </row>
    <row r="11851" spans="1:17" ht="19.5" customHeight="1">
      <c r="A11851" s="2" t="s">
        <v>44402</v>
      </c>
      <c r="B11851" s="2">
        <v>10826</v>
      </c>
      <c r="C11851" s="2">
        <v>179</v>
      </c>
      <c r="D11851" s="2" t="s">
        <v>44403</v>
      </c>
      <c r="E11851" s="2" t="s">
        <v>44404</v>
      </c>
      <c r="F11851" s="2" t="s">
        <v>44405</v>
      </c>
      <c r="G11851" s="2" t="s">
        <v>44406</v>
      </c>
      <c r="H11851" s="2" t="s">
        <v>44407</v>
      </c>
      <c r="I11851" s="2">
        <v>16.758208379999999</v>
      </c>
      <c r="J11851" s="2">
        <v>24.557009099999998</v>
      </c>
      <c r="K11851" s="2">
        <v>20.95191535</v>
      </c>
      <c r="L11851" s="2">
        <v>27.48259436</v>
      </c>
      <c r="M11851" s="2">
        <v>33.495226930000001</v>
      </c>
      <c r="N11851" s="2">
        <v>0</v>
      </c>
      <c r="O11851" s="2">
        <v>0</v>
      </c>
      <c r="P11851" s="2">
        <v>22.585599420000001</v>
      </c>
      <c r="Q11851" s="2">
        <v>34.30178712</v>
      </c>
    </row>
    <row r="11852" spans="1:17" ht="19.5" customHeight="1">
      <c r="A11852" s="2" t="s">
        <v>44408</v>
      </c>
      <c r="B11852" s="2">
        <v>4165</v>
      </c>
      <c r="C11852" s="2">
        <v>137</v>
      </c>
      <c r="D11852" s="2" t="s">
        <v>44403</v>
      </c>
      <c r="E11852" s="2" t="s">
        <v>44409</v>
      </c>
      <c r="F11852" s="2" t="s">
        <v>44410</v>
      </c>
      <c r="G11852" s="2" t="s">
        <v>44411</v>
      </c>
      <c r="H11852" s="2" t="s">
        <v>44407</v>
      </c>
      <c r="I11852" s="2">
        <v>29.326864659999998</v>
      </c>
      <c r="J11852" s="2">
        <v>21.048864940000001</v>
      </c>
      <c r="K11852" s="2">
        <v>0</v>
      </c>
      <c r="L11852" s="2">
        <v>18.321729569999999</v>
      </c>
      <c r="M11852" s="2">
        <v>25.121420199999999</v>
      </c>
      <c r="N11852" s="2">
        <v>69.889016240000004</v>
      </c>
      <c r="O11852" s="2">
        <v>0</v>
      </c>
      <c r="P11852" s="2">
        <v>0</v>
      </c>
      <c r="Q11852" s="2">
        <v>34.30178712</v>
      </c>
    </row>
    <row r="11853" spans="1:17" ht="19.5" customHeight="1">
      <c r="A11853" s="2" t="s">
        <v>44412</v>
      </c>
      <c r="B11853" s="2">
        <v>8539</v>
      </c>
      <c r="C11853" s="2">
        <v>513</v>
      </c>
      <c r="D11853" s="2" t="s">
        <v>44413</v>
      </c>
      <c r="E11853" s="2" t="s">
        <v>44414</v>
      </c>
      <c r="F11853" s="2">
        <v>5</v>
      </c>
      <c r="G11853" s="2">
        <v>16</v>
      </c>
      <c r="H11853" s="2" t="s">
        <v>44415</v>
      </c>
      <c r="I11853" s="2">
        <v>0</v>
      </c>
      <c r="J11853" s="2">
        <v>17.540720780000001</v>
      </c>
      <c r="K11853" s="2">
        <v>0</v>
      </c>
      <c r="L11853" s="2">
        <v>0</v>
      </c>
      <c r="M11853" s="2">
        <v>0</v>
      </c>
      <c r="N11853" s="2">
        <v>0</v>
      </c>
      <c r="O11853" s="2">
        <v>0</v>
      </c>
      <c r="P11853" s="2">
        <v>0</v>
      </c>
      <c r="Q11853" s="2">
        <v>0</v>
      </c>
    </row>
    <row r="11854" spans="1:17" ht="19.5" customHeight="1">
      <c r="A11854" s="2" t="s">
        <v>44416</v>
      </c>
      <c r="B11854" s="2">
        <v>23265</v>
      </c>
      <c r="C11854" s="2">
        <v>220</v>
      </c>
      <c r="D11854" s="2" t="s">
        <v>44417</v>
      </c>
      <c r="E11854" s="2" t="s">
        <v>44418</v>
      </c>
      <c r="F11854" s="2" t="s">
        <v>9553</v>
      </c>
      <c r="G11854" s="2" t="s">
        <v>44419</v>
      </c>
      <c r="H11854" s="2" t="s">
        <v>44420</v>
      </c>
      <c r="I11854" s="2">
        <v>0</v>
      </c>
      <c r="J11854" s="2">
        <v>0</v>
      </c>
      <c r="K11854" s="2">
        <v>0</v>
      </c>
      <c r="L11854" s="2">
        <v>0</v>
      </c>
      <c r="M11854" s="2">
        <v>0</v>
      </c>
      <c r="N11854" s="2">
        <v>41.933409750000003</v>
      </c>
      <c r="O11854" s="2">
        <v>0</v>
      </c>
      <c r="P11854" s="2">
        <v>0</v>
      </c>
      <c r="Q11854" s="2">
        <v>0</v>
      </c>
    </row>
    <row r="11855" spans="1:17" ht="19.5" customHeight="1">
      <c r="A11855" s="2" t="s">
        <v>44421</v>
      </c>
      <c r="B11855" s="2">
        <v>2638</v>
      </c>
      <c r="C11855" s="2">
        <v>126</v>
      </c>
      <c r="D11855" s="2" t="s">
        <v>44417</v>
      </c>
      <c r="E11855" s="2" t="s">
        <v>44422</v>
      </c>
      <c r="F11855" s="2" t="s">
        <v>44423</v>
      </c>
      <c r="G11855" s="2" t="s">
        <v>44424</v>
      </c>
      <c r="H11855" s="2" t="s">
        <v>44420</v>
      </c>
      <c r="I11855" s="2">
        <v>46.085073039999997</v>
      </c>
      <c r="J11855" s="2">
        <v>66.654738980000005</v>
      </c>
      <c r="K11855" s="2">
        <v>237.45504070000001</v>
      </c>
      <c r="L11855" s="2">
        <v>100.7695126</v>
      </c>
      <c r="M11855" s="2">
        <v>83.738067330000007</v>
      </c>
      <c r="N11855" s="2">
        <v>265.57826169999998</v>
      </c>
      <c r="O11855" s="2">
        <v>86.785107679999996</v>
      </c>
      <c r="P11855" s="2">
        <v>22.585599420000001</v>
      </c>
      <c r="Q11855" s="2">
        <v>171.5089356</v>
      </c>
    </row>
    <row r="11856" spans="1:17" ht="19.5" customHeight="1">
      <c r="A11856" s="2" t="s">
        <v>44425</v>
      </c>
      <c r="B11856" s="2">
        <v>18932</v>
      </c>
      <c r="C11856" s="2">
        <v>181</v>
      </c>
      <c r="D11856" s="2" t="s">
        <v>44417</v>
      </c>
      <c r="E11856" s="2" t="s">
        <v>44426</v>
      </c>
      <c r="F11856" s="2">
        <v>3</v>
      </c>
      <c r="G11856" s="2">
        <v>53</v>
      </c>
      <c r="H11856" s="2" t="s">
        <v>44420</v>
      </c>
      <c r="I11856" s="2">
        <v>0</v>
      </c>
      <c r="J11856" s="2">
        <v>10.524432470000001</v>
      </c>
      <c r="K11856" s="2">
        <v>0</v>
      </c>
      <c r="L11856" s="2">
        <v>0</v>
      </c>
      <c r="M11856" s="2">
        <v>0</v>
      </c>
      <c r="N11856" s="2">
        <v>0</v>
      </c>
      <c r="O11856" s="2">
        <v>0</v>
      </c>
      <c r="P11856" s="2">
        <v>0</v>
      </c>
      <c r="Q11856" s="2">
        <v>0</v>
      </c>
    </row>
    <row r="11857" spans="1:17" ht="19.5" customHeight="1">
      <c r="A11857" s="2" t="s">
        <v>44427</v>
      </c>
      <c r="B11857" s="2">
        <v>5015</v>
      </c>
      <c r="C11857" s="2">
        <v>348</v>
      </c>
      <c r="D11857" s="2" t="s">
        <v>44417</v>
      </c>
      <c r="E11857" s="2" t="s">
        <v>44428</v>
      </c>
      <c r="F11857" s="2" t="s">
        <v>1950</v>
      </c>
      <c r="G11857" s="2" t="s">
        <v>44429</v>
      </c>
      <c r="H11857" s="2" t="s">
        <v>44420</v>
      </c>
      <c r="I11857" s="2">
        <v>16.758208379999999</v>
      </c>
      <c r="J11857" s="2">
        <v>10.524432470000001</v>
      </c>
      <c r="K11857" s="2">
        <v>0</v>
      </c>
      <c r="L11857" s="2">
        <v>0</v>
      </c>
      <c r="M11857" s="2">
        <v>16.747613470000001</v>
      </c>
      <c r="N11857" s="2">
        <v>0</v>
      </c>
      <c r="O11857" s="2">
        <v>0</v>
      </c>
      <c r="P11857" s="2">
        <v>0</v>
      </c>
      <c r="Q11857" s="2">
        <v>0</v>
      </c>
    </row>
    <row r="11858" spans="1:17" ht="19.5" customHeight="1">
      <c r="A11858" s="2" t="s">
        <v>44430</v>
      </c>
      <c r="B11858" s="2">
        <v>11245</v>
      </c>
      <c r="C11858" s="2">
        <v>489</v>
      </c>
      <c r="D11858" s="2" t="s">
        <v>44417</v>
      </c>
      <c r="E11858" s="2" t="s">
        <v>44431</v>
      </c>
      <c r="F11858" s="2" t="s">
        <v>44432</v>
      </c>
      <c r="G11858" s="2" t="s">
        <v>44433</v>
      </c>
      <c r="H11858" s="2" t="s">
        <v>44420</v>
      </c>
      <c r="I11858" s="2">
        <v>54.464177229999997</v>
      </c>
      <c r="J11858" s="2">
        <v>84.195459760000006</v>
      </c>
      <c r="K11858" s="2">
        <v>69.83971785</v>
      </c>
      <c r="L11858" s="2">
        <v>54.96518871</v>
      </c>
      <c r="M11858" s="2">
        <v>100.4856808</v>
      </c>
      <c r="N11858" s="2">
        <v>0</v>
      </c>
      <c r="O11858" s="2">
        <v>61.989362630000002</v>
      </c>
      <c r="P11858" s="2">
        <v>56.463998549999999</v>
      </c>
      <c r="Q11858" s="2">
        <v>68.603574249999994</v>
      </c>
    </row>
    <row r="11859" spans="1:17" ht="19.5" customHeight="1">
      <c r="A11859" s="2" t="s">
        <v>44434</v>
      </c>
      <c r="B11859" s="2">
        <v>44465</v>
      </c>
      <c r="C11859" s="2">
        <v>233</v>
      </c>
      <c r="D11859" s="2" t="s">
        <v>225</v>
      </c>
      <c r="E11859" s="2" t="s">
        <v>44435</v>
      </c>
      <c r="F11859" s="2" t="s">
        <v>44436</v>
      </c>
      <c r="G11859" s="2" t="s">
        <v>44437</v>
      </c>
      <c r="H11859" s="2" t="s">
        <v>229</v>
      </c>
      <c r="I11859" s="2">
        <v>8.3791041899999996</v>
      </c>
      <c r="J11859" s="2">
        <v>0</v>
      </c>
      <c r="K11859" s="2">
        <v>0</v>
      </c>
      <c r="L11859" s="2">
        <v>0</v>
      </c>
      <c r="M11859" s="2">
        <v>0</v>
      </c>
      <c r="N11859" s="2">
        <v>0</v>
      </c>
      <c r="O11859" s="2">
        <v>0</v>
      </c>
      <c r="P11859" s="2">
        <v>0</v>
      </c>
      <c r="Q11859" s="2">
        <v>0</v>
      </c>
    </row>
    <row r="11860" spans="1:17" ht="19.5" customHeight="1">
      <c r="A11860" s="2" t="s">
        <v>44438</v>
      </c>
      <c r="B11860" s="2">
        <v>6503</v>
      </c>
      <c r="C11860" s="2">
        <v>377</v>
      </c>
      <c r="D11860" s="2" t="s">
        <v>44417</v>
      </c>
      <c r="E11860" s="2" t="s">
        <v>44439</v>
      </c>
      <c r="F11860" s="2" t="s">
        <v>4420</v>
      </c>
      <c r="G11860" s="2" t="s">
        <v>44440</v>
      </c>
      <c r="H11860" s="2" t="s">
        <v>44420</v>
      </c>
      <c r="I11860" s="2">
        <v>16.758208379999999</v>
      </c>
      <c r="J11860" s="2">
        <v>28.065153250000002</v>
      </c>
      <c r="K11860" s="2">
        <v>0</v>
      </c>
      <c r="L11860" s="2">
        <v>0</v>
      </c>
      <c r="M11860" s="2">
        <v>0</v>
      </c>
      <c r="N11860" s="2">
        <v>0</v>
      </c>
      <c r="O11860" s="2">
        <v>0</v>
      </c>
      <c r="P11860" s="2">
        <v>0</v>
      </c>
      <c r="Q11860" s="2">
        <v>0</v>
      </c>
    </row>
    <row r="11861" spans="1:17" ht="19.5" customHeight="1">
      <c r="A11861" s="2" t="s">
        <v>44441</v>
      </c>
      <c r="B11861" s="2">
        <v>6864</v>
      </c>
      <c r="C11861" s="2">
        <v>345</v>
      </c>
      <c r="D11861" s="2" t="s">
        <v>44442</v>
      </c>
      <c r="E11861" s="2" t="s">
        <v>44443</v>
      </c>
      <c r="F11861" s="2">
        <v>6</v>
      </c>
      <c r="G11861" s="2">
        <v>30</v>
      </c>
      <c r="H11861" s="2" t="s">
        <v>44444</v>
      </c>
      <c r="I11861" s="2">
        <v>25.137312569999999</v>
      </c>
      <c r="J11861" s="2">
        <v>0</v>
      </c>
      <c r="K11861" s="2">
        <v>0</v>
      </c>
      <c r="L11861" s="2">
        <v>0</v>
      </c>
      <c r="M11861" s="2">
        <v>0</v>
      </c>
      <c r="N11861" s="2">
        <v>0</v>
      </c>
      <c r="O11861" s="2">
        <v>0</v>
      </c>
      <c r="P11861" s="2">
        <v>0</v>
      </c>
      <c r="Q11861" s="2">
        <v>0</v>
      </c>
    </row>
    <row r="11862" spans="1:17" ht="19.5" customHeight="1">
      <c r="A11862" s="2" t="s">
        <v>44445</v>
      </c>
      <c r="B11862" s="2">
        <v>1051</v>
      </c>
      <c r="C11862" s="2">
        <v>47</v>
      </c>
      <c r="D11862" s="2" t="s">
        <v>44442</v>
      </c>
      <c r="E11862" s="2" t="s">
        <v>44446</v>
      </c>
      <c r="F11862" s="2" t="s">
        <v>44447</v>
      </c>
      <c r="G11862" s="2" t="s">
        <v>44448</v>
      </c>
      <c r="H11862" s="2" t="s">
        <v>44444</v>
      </c>
      <c r="I11862" s="2">
        <v>0</v>
      </c>
      <c r="J11862" s="2">
        <v>0</v>
      </c>
      <c r="K11862" s="2">
        <v>0</v>
      </c>
      <c r="L11862" s="2">
        <v>0</v>
      </c>
      <c r="M11862" s="2">
        <v>0</v>
      </c>
      <c r="N11862" s="2">
        <v>0</v>
      </c>
      <c r="O11862" s="2">
        <v>111.58085269999999</v>
      </c>
      <c r="P11862" s="2">
        <v>0</v>
      </c>
      <c r="Q11862" s="2">
        <v>0</v>
      </c>
    </row>
    <row r="11863" spans="1:17" ht="19.5" customHeight="1">
      <c r="A11863" s="2" t="s">
        <v>44449</v>
      </c>
      <c r="B11863" s="2">
        <v>12829</v>
      </c>
      <c r="C11863" s="2">
        <v>304</v>
      </c>
      <c r="D11863" s="2" t="s">
        <v>44450</v>
      </c>
      <c r="E11863" s="2" t="s">
        <v>44451</v>
      </c>
      <c r="F11863" s="2" t="s">
        <v>44452</v>
      </c>
      <c r="G11863" s="2" t="s">
        <v>44453</v>
      </c>
      <c r="H11863" s="2" t="s">
        <v>44454</v>
      </c>
      <c r="I11863" s="2">
        <v>25.137312569999999</v>
      </c>
      <c r="J11863" s="2">
        <v>0</v>
      </c>
      <c r="K11863" s="2">
        <v>41.903830710000001</v>
      </c>
      <c r="L11863" s="2">
        <v>27.48259436</v>
      </c>
      <c r="M11863" s="2">
        <v>58.616647129999997</v>
      </c>
      <c r="N11863" s="2">
        <v>41.933409750000003</v>
      </c>
      <c r="O11863" s="2">
        <v>0</v>
      </c>
      <c r="P11863" s="2">
        <v>0</v>
      </c>
      <c r="Q11863" s="2">
        <v>68.603574249999994</v>
      </c>
    </row>
    <row r="11864" spans="1:17" ht="19.5" customHeight="1">
      <c r="A11864" s="2" t="s">
        <v>44455</v>
      </c>
      <c r="B11864" s="2">
        <v>18476</v>
      </c>
      <c r="C11864" s="2">
        <v>133</v>
      </c>
      <c r="D11864" s="2" t="s">
        <v>44450</v>
      </c>
      <c r="E11864" s="2" t="s">
        <v>44456</v>
      </c>
      <c r="F11864" s="2" t="s">
        <v>1263</v>
      </c>
      <c r="G11864" s="2" t="s">
        <v>44457</v>
      </c>
      <c r="H11864" s="2" t="s">
        <v>44454</v>
      </c>
      <c r="I11864" s="2">
        <v>0</v>
      </c>
      <c r="J11864" s="2">
        <v>0</v>
      </c>
      <c r="K11864" s="2">
        <v>0</v>
      </c>
      <c r="L11864" s="2">
        <v>27.48259436</v>
      </c>
      <c r="M11864" s="2">
        <v>0</v>
      </c>
      <c r="N11864" s="2">
        <v>0</v>
      </c>
      <c r="O11864" s="2">
        <v>0</v>
      </c>
      <c r="P11864" s="2">
        <v>0</v>
      </c>
      <c r="Q11864" s="2">
        <v>0</v>
      </c>
    </row>
    <row r="11865" spans="1:17" ht="19.5" customHeight="1">
      <c r="A11865" s="2" t="s">
        <v>44458</v>
      </c>
      <c r="B11865" s="2">
        <v>299</v>
      </c>
      <c r="C11865" s="2">
        <v>299</v>
      </c>
      <c r="D11865" s="2" t="s">
        <v>44459</v>
      </c>
      <c r="E11865" s="2" t="s">
        <v>44460</v>
      </c>
      <c r="F11865" s="2">
        <v>2</v>
      </c>
      <c r="G11865" s="2">
        <v>100</v>
      </c>
      <c r="H11865" s="2" t="s">
        <v>44461</v>
      </c>
      <c r="I11865" s="2">
        <v>0</v>
      </c>
      <c r="J11865" s="2">
        <v>0</v>
      </c>
      <c r="K11865" s="2">
        <v>0</v>
      </c>
      <c r="L11865" s="2">
        <v>18.321729569999999</v>
      </c>
      <c r="M11865" s="2">
        <v>0</v>
      </c>
      <c r="N11865" s="2">
        <v>0</v>
      </c>
      <c r="O11865" s="2">
        <v>0</v>
      </c>
      <c r="P11865" s="2">
        <v>0</v>
      </c>
      <c r="Q11865" s="2">
        <v>0</v>
      </c>
    </row>
    <row r="11866" spans="1:17" ht="19.5" customHeight="1">
      <c r="A11866" s="2" t="s">
        <v>44462</v>
      </c>
      <c r="B11866" s="2">
        <v>7720</v>
      </c>
      <c r="C11866" s="2">
        <v>484</v>
      </c>
      <c r="D11866" s="2" t="s">
        <v>44463</v>
      </c>
      <c r="E11866" s="2" t="s">
        <v>44464</v>
      </c>
      <c r="F11866" s="2" t="s">
        <v>44465</v>
      </c>
      <c r="G11866" s="2" t="s">
        <v>44466</v>
      </c>
      <c r="H11866" s="2" t="s">
        <v>44467</v>
      </c>
      <c r="I11866" s="2">
        <v>75.411937710000004</v>
      </c>
      <c r="J11866" s="2">
        <v>168.3909195</v>
      </c>
      <c r="K11866" s="2">
        <v>69.83971785</v>
      </c>
      <c r="L11866" s="2">
        <v>45.804323930000002</v>
      </c>
      <c r="M11866" s="2">
        <v>66.990453860000002</v>
      </c>
      <c r="N11866" s="2">
        <v>153.75583570000001</v>
      </c>
      <c r="O11866" s="2">
        <v>148.77447029999999</v>
      </c>
      <c r="P11866" s="2">
        <v>135.51359650000001</v>
      </c>
      <c r="Q11866" s="2">
        <v>114.3392904</v>
      </c>
    </row>
    <row r="11867" spans="1:17" ht="19.5" customHeight="1">
      <c r="A11867" s="2" t="s">
        <v>44468</v>
      </c>
      <c r="B11867" s="2">
        <v>31258</v>
      </c>
      <c r="C11867" s="2">
        <v>175</v>
      </c>
      <c r="D11867" s="2" t="s">
        <v>44463</v>
      </c>
      <c r="E11867" s="2" t="s">
        <v>44469</v>
      </c>
      <c r="F11867" s="2" t="s">
        <v>44470</v>
      </c>
      <c r="G11867" s="2" t="s">
        <v>44471</v>
      </c>
      <c r="H11867" s="2" t="s">
        <v>44467</v>
      </c>
      <c r="I11867" s="2">
        <v>29.326864659999998</v>
      </c>
      <c r="J11867" s="2">
        <v>45.605874040000003</v>
      </c>
      <c r="K11867" s="2">
        <v>0</v>
      </c>
      <c r="L11867" s="2">
        <v>54.96518871</v>
      </c>
      <c r="M11867" s="2">
        <v>33.495226930000001</v>
      </c>
      <c r="N11867" s="2">
        <v>111.82242599999999</v>
      </c>
      <c r="O11867" s="2">
        <v>0</v>
      </c>
      <c r="P11867" s="2">
        <v>0</v>
      </c>
      <c r="Q11867" s="2">
        <v>80.037503290000004</v>
      </c>
    </row>
    <row r="11868" spans="1:17" ht="19.5" customHeight="1">
      <c r="A11868" s="2" t="s">
        <v>44472</v>
      </c>
      <c r="B11868" s="2">
        <v>1733</v>
      </c>
      <c r="C11868" s="2">
        <v>248</v>
      </c>
      <c r="D11868" s="2" t="s">
        <v>44463</v>
      </c>
      <c r="E11868" s="2" t="s">
        <v>44473</v>
      </c>
      <c r="F11868" s="2">
        <v>3</v>
      </c>
      <c r="G11868" s="2">
        <v>103</v>
      </c>
      <c r="H11868" s="2" t="s">
        <v>44467</v>
      </c>
      <c r="I11868" s="2">
        <v>0</v>
      </c>
      <c r="J11868" s="2">
        <v>10.524432470000001</v>
      </c>
      <c r="K11868" s="2">
        <v>0</v>
      </c>
      <c r="L11868" s="2">
        <v>0</v>
      </c>
      <c r="M11868" s="2">
        <v>0</v>
      </c>
      <c r="N11868" s="2">
        <v>0</v>
      </c>
      <c r="O11868" s="2">
        <v>0</v>
      </c>
      <c r="P11868" s="2">
        <v>0</v>
      </c>
      <c r="Q11868" s="2">
        <v>0</v>
      </c>
    </row>
    <row r="11869" spans="1:17" ht="19.5" customHeight="1">
      <c r="A11869" s="2" t="s">
        <v>44474</v>
      </c>
      <c r="B11869" s="2">
        <v>1352</v>
      </c>
      <c r="C11869" s="2">
        <v>357</v>
      </c>
      <c r="D11869" s="2" t="s">
        <v>44463</v>
      </c>
      <c r="E11869" s="2" t="s">
        <v>44475</v>
      </c>
      <c r="F11869" s="2" t="s">
        <v>21612</v>
      </c>
      <c r="G11869" s="2" t="s">
        <v>44476</v>
      </c>
      <c r="H11869" s="2" t="s">
        <v>44467</v>
      </c>
      <c r="I11869" s="2">
        <v>16.758208379999999</v>
      </c>
      <c r="J11869" s="2">
        <v>7.0162883130000004</v>
      </c>
      <c r="K11869" s="2">
        <v>0</v>
      </c>
      <c r="L11869" s="2">
        <v>0</v>
      </c>
      <c r="M11869" s="2">
        <v>0</v>
      </c>
      <c r="N11869" s="2">
        <v>0</v>
      </c>
      <c r="O11869" s="2">
        <v>24.795745050000001</v>
      </c>
      <c r="P11869" s="2">
        <v>0</v>
      </c>
      <c r="Q11869" s="2">
        <v>22.867858080000001</v>
      </c>
    </row>
    <row r="11870" spans="1:17" ht="19.5" customHeight="1">
      <c r="A11870" s="2" t="s">
        <v>44477</v>
      </c>
      <c r="B11870" s="2">
        <v>7850</v>
      </c>
      <c r="C11870" s="2">
        <v>463</v>
      </c>
      <c r="D11870" s="2" t="s">
        <v>44463</v>
      </c>
      <c r="E11870" s="2" t="s">
        <v>44478</v>
      </c>
      <c r="F11870" s="2" t="s">
        <v>44479</v>
      </c>
      <c r="G11870" s="2" t="s">
        <v>44480</v>
      </c>
      <c r="H11870" s="2" t="s">
        <v>44467</v>
      </c>
      <c r="I11870" s="2">
        <v>58.653729329999997</v>
      </c>
      <c r="J11870" s="2">
        <v>101.7361805</v>
      </c>
      <c r="K11870" s="2">
        <v>153.64737930000001</v>
      </c>
      <c r="L11870" s="2">
        <v>119.0912422</v>
      </c>
      <c r="M11870" s="2">
        <v>58.616647129999997</v>
      </c>
      <c r="N11870" s="2">
        <v>125.8002292</v>
      </c>
      <c r="O11870" s="2">
        <v>136.37659780000001</v>
      </c>
      <c r="P11870" s="2">
        <v>79.049597980000001</v>
      </c>
      <c r="Q11870" s="2">
        <v>68.603574249999994</v>
      </c>
    </row>
    <row r="11871" spans="1:17" ht="19.5" customHeight="1">
      <c r="A11871" s="2" t="s">
        <v>44481</v>
      </c>
      <c r="B11871" s="2">
        <v>14293</v>
      </c>
      <c r="C11871" s="2">
        <v>332</v>
      </c>
      <c r="D11871" s="2" t="s">
        <v>44463</v>
      </c>
      <c r="E11871" s="2" t="s">
        <v>44482</v>
      </c>
      <c r="F11871" s="2" t="s">
        <v>44483</v>
      </c>
      <c r="G11871" s="2" t="s">
        <v>44484</v>
      </c>
      <c r="H11871" s="2" t="s">
        <v>44467</v>
      </c>
      <c r="I11871" s="2">
        <v>0</v>
      </c>
      <c r="J11871" s="2">
        <v>45.605874040000003</v>
      </c>
      <c r="K11871" s="2">
        <v>20.95191535</v>
      </c>
      <c r="L11871" s="2">
        <v>27.48259436</v>
      </c>
      <c r="M11871" s="2">
        <v>0</v>
      </c>
      <c r="N11871" s="2">
        <v>0</v>
      </c>
      <c r="O11871" s="2">
        <v>24.795745050000001</v>
      </c>
      <c r="P11871" s="2">
        <v>45.171198840000002</v>
      </c>
      <c r="Q11871" s="2">
        <v>22.867858080000001</v>
      </c>
    </row>
    <row r="11872" spans="1:17" ht="19.5" customHeight="1">
      <c r="A11872" s="2" t="s">
        <v>44485</v>
      </c>
      <c r="B11872" s="2">
        <v>6705</v>
      </c>
      <c r="C11872" s="2">
        <v>313</v>
      </c>
      <c r="D11872" s="2" t="s">
        <v>44463</v>
      </c>
      <c r="E11872" s="2" t="s">
        <v>44486</v>
      </c>
      <c r="F11872" s="2" t="s">
        <v>17183</v>
      </c>
      <c r="G11872" s="2" t="s">
        <v>44487</v>
      </c>
      <c r="H11872" s="2" t="s">
        <v>44467</v>
      </c>
      <c r="I11872" s="2">
        <v>0</v>
      </c>
      <c r="J11872" s="2">
        <v>0</v>
      </c>
      <c r="K11872" s="2">
        <v>20.95191535</v>
      </c>
      <c r="L11872" s="2">
        <v>18.321729569999999</v>
      </c>
      <c r="M11872" s="2">
        <v>0</v>
      </c>
      <c r="N11872" s="2">
        <v>0</v>
      </c>
      <c r="O11872" s="2">
        <v>24.795745050000001</v>
      </c>
      <c r="P11872" s="2">
        <v>0</v>
      </c>
      <c r="Q11872" s="2">
        <v>45.735716160000003</v>
      </c>
    </row>
    <row r="11873" spans="1:17" ht="19.5" customHeight="1">
      <c r="A11873" s="2" t="s">
        <v>44488</v>
      </c>
      <c r="B11873" s="2">
        <v>9221</v>
      </c>
      <c r="C11873" s="2">
        <v>241</v>
      </c>
      <c r="D11873" s="2" t="s">
        <v>44489</v>
      </c>
      <c r="E11873" s="2" t="s">
        <v>44490</v>
      </c>
      <c r="F11873" s="2" t="s">
        <v>44491</v>
      </c>
      <c r="G11873" s="2" t="s">
        <v>44492</v>
      </c>
      <c r="H11873" s="2" t="s">
        <v>44493</v>
      </c>
      <c r="I11873" s="2">
        <v>67.032833519999997</v>
      </c>
      <c r="J11873" s="2">
        <v>49.114018190000003</v>
      </c>
      <c r="K11873" s="2">
        <v>34.919858920000003</v>
      </c>
      <c r="L11873" s="2">
        <v>357.27372659999997</v>
      </c>
      <c r="M11873" s="2">
        <v>259.58800869999999</v>
      </c>
      <c r="N11873" s="2">
        <v>97.844622740000005</v>
      </c>
      <c r="O11873" s="2">
        <v>148.77447029999999</v>
      </c>
      <c r="P11873" s="2">
        <v>112.9279971</v>
      </c>
      <c r="Q11873" s="2">
        <v>80.037503290000004</v>
      </c>
    </row>
    <row r="11874" spans="1:17" ht="19.5" customHeight="1">
      <c r="A11874" s="2" t="s">
        <v>44494</v>
      </c>
      <c r="B11874" s="2">
        <v>289</v>
      </c>
      <c r="C11874" s="2">
        <v>289</v>
      </c>
      <c r="D11874" s="2" t="s">
        <v>44489</v>
      </c>
      <c r="E11874" s="2" t="s">
        <v>44495</v>
      </c>
      <c r="F11874" s="2">
        <v>4</v>
      </c>
      <c r="G11874" s="2">
        <v>10</v>
      </c>
      <c r="H11874" s="2" t="s">
        <v>44493</v>
      </c>
      <c r="I11874" s="2">
        <v>16.758208379999999</v>
      </c>
      <c r="J11874" s="2">
        <v>0</v>
      </c>
      <c r="K11874" s="2">
        <v>0</v>
      </c>
      <c r="L11874" s="2">
        <v>0</v>
      </c>
      <c r="M11874" s="2">
        <v>0</v>
      </c>
      <c r="N11874" s="2">
        <v>0</v>
      </c>
      <c r="O11874" s="2">
        <v>0</v>
      </c>
      <c r="P11874" s="2">
        <v>0</v>
      </c>
      <c r="Q11874" s="2">
        <v>0</v>
      </c>
    </row>
    <row r="11875" spans="1:17" ht="19.5" customHeight="1">
      <c r="A11875" s="2" t="s">
        <v>44496</v>
      </c>
      <c r="B11875" s="2">
        <v>2201</v>
      </c>
      <c r="C11875" s="2">
        <v>390</v>
      </c>
      <c r="D11875" s="2" t="s">
        <v>44489</v>
      </c>
      <c r="E11875" s="2" t="s">
        <v>44497</v>
      </c>
      <c r="F11875" s="2">
        <v>6</v>
      </c>
      <c r="G11875" s="2">
        <v>4</v>
      </c>
      <c r="H11875" s="2" t="s">
        <v>44493</v>
      </c>
      <c r="I11875" s="2">
        <v>0</v>
      </c>
      <c r="J11875" s="2">
        <v>0</v>
      </c>
      <c r="K11875" s="2">
        <v>41.903830710000001</v>
      </c>
      <c r="L11875" s="2">
        <v>0</v>
      </c>
      <c r="M11875" s="2">
        <v>0</v>
      </c>
      <c r="N11875" s="2">
        <v>0</v>
      </c>
      <c r="O11875" s="2">
        <v>0</v>
      </c>
      <c r="P11875" s="2">
        <v>0</v>
      </c>
      <c r="Q11875" s="2">
        <v>0</v>
      </c>
    </row>
    <row r="11876" spans="1:17" ht="19.5" customHeight="1">
      <c r="A11876" s="2" t="s">
        <v>44498</v>
      </c>
      <c r="B11876" s="2">
        <v>3667</v>
      </c>
      <c r="C11876" s="2">
        <v>84</v>
      </c>
      <c r="D11876" s="2" t="s">
        <v>44499</v>
      </c>
      <c r="E11876" s="2" t="s">
        <v>44500</v>
      </c>
      <c r="F11876" s="2">
        <v>2</v>
      </c>
      <c r="G11876" s="2">
        <v>5</v>
      </c>
      <c r="H11876" s="2" t="s">
        <v>44501</v>
      </c>
      <c r="I11876" s="2">
        <v>0</v>
      </c>
      <c r="J11876" s="2">
        <v>7.0162883130000004</v>
      </c>
      <c r="K11876" s="2">
        <v>0</v>
      </c>
      <c r="L11876" s="2">
        <v>0</v>
      </c>
      <c r="M11876" s="2">
        <v>0</v>
      </c>
      <c r="N11876" s="2">
        <v>0</v>
      </c>
      <c r="O11876" s="2">
        <v>0</v>
      </c>
      <c r="P11876" s="2">
        <v>0</v>
      </c>
      <c r="Q11876" s="2">
        <v>0</v>
      </c>
    </row>
    <row r="11877" spans="1:17" ht="19.5" customHeight="1">
      <c r="A11877" s="2" t="s">
        <v>44502</v>
      </c>
      <c r="B11877" s="2">
        <v>13140</v>
      </c>
      <c r="C11877" s="2">
        <v>355</v>
      </c>
      <c r="D11877" s="2" t="s">
        <v>44503</v>
      </c>
      <c r="E11877" s="2" t="s">
        <v>44504</v>
      </c>
      <c r="F11877" s="2" t="s">
        <v>44505</v>
      </c>
      <c r="G11877" s="2" t="s">
        <v>44506</v>
      </c>
      <c r="H11877" s="2" t="s">
        <v>65</v>
      </c>
      <c r="I11877" s="2">
        <v>67.032833519999997</v>
      </c>
      <c r="J11877" s="2">
        <v>56.130306509999997</v>
      </c>
      <c r="K11877" s="2">
        <v>69.83971785</v>
      </c>
      <c r="L11877" s="2">
        <v>155.73470140000001</v>
      </c>
      <c r="M11877" s="2">
        <v>92.111874060000005</v>
      </c>
      <c r="N11877" s="2">
        <v>41.933409750000003</v>
      </c>
      <c r="O11877" s="2">
        <v>86.785107679999996</v>
      </c>
      <c r="P11877" s="2">
        <v>90.342397689999999</v>
      </c>
      <c r="Q11877" s="2">
        <v>125.7732195</v>
      </c>
    </row>
    <row r="11878" spans="1:17" ht="19.5" customHeight="1">
      <c r="A11878" s="2" t="s">
        <v>44507</v>
      </c>
      <c r="B11878" s="2">
        <v>13913</v>
      </c>
      <c r="C11878" s="2">
        <v>405</v>
      </c>
      <c r="D11878" s="2" t="s">
        <v>44508</v>
      </c>
      <c r="E11878" s="2" t="s">
        <v>44509</v>
      </c>
      <c r="F11878" s="2" t="s">
        <v>44510</v>
      </c>
      <c r="G11878" s="2" t="s">
        <v>44511</v>
      </c>
      <c r="H11878" s="2" t="s">
        <v>65</v>
      </c>
      <c r="I11878" s="2">
        <v>0</v>
      </c>
      <c r="J11878" s="2">
        <v>49.114018190000003</v>
      </c>
      <c r="K11878" s="2">
        <v>41.903830710000001</v>
      </c>
      <c r="L11878" s="2">
        <v>36.643459139999997</v>
      </c>
      <c r="M11878" s="2">
        <v>0</v>
      </c>
      <c r="N11878" s="2">
        <v>0</v>
      </c>
      <c r="O11878" s="2">
        <v>0</v>
      </c>
      <c r="P11878" s="2">
        <v>0</v>
      </c>
      <c r="Q11878" s="2">
        <v>91.471432329999999</v>
      </c>
    </row>
    <row r="11879" spans="1:17" ht="19.5" customHeight="1">
      <c r="A11879" s="2" t="s">
        <v>44512</v>
      </c>
      <c r="B11879" s="2">
        <v>10503</v>
      </c>
      <c r="C11879" s="2">
        <v>236</v>
      </c>
      <c r="D11879" s="2" t="s">
        <v>44513</v>
      </c>
      <c r="E11879" s="2" t="s">
        <v>44514</v>
      </c>
      <c r="F11879" s="2" t="s">
        <v>44515</v>
      </c>
      <c r="G11879" s="2" t="s">
        <v>44516</v>
      </c>
      <c r="H11879" s="2" t="s">
        <v>44517</v>
      </c>
      <c r="I11879" s="2">
        <v>0</v>
      </c>
      <c r="J11879" s="2">
        <v>0</v>
      </c>
      <c r="K11879" s="2">
        <v>0</v>
      </c>
      <c r="L11879" s="2">
        <v>0</v>
      </c>
      <c r="M11879" s="2">
        <v>0</v>
      </c>
      <c r="N11879" s="2">
        <v>0</v>
      </c>
      <c r="O11879" s="2">
        <v>24.795745050000001</v>
      </c>
      <c r="P11879" s="2">
        <v>56.463998549999999</v>
      </c>
      <c r="Q11879" s="2">
        <v>0</v>
      </c>
    </row>
    <row r="11880" spans="1:17" ht="19.5" customHeight="1">
      <c r="A11880" s="2" t="s">
        <v>44518</v>
      </c>
      <c r="B11880" s="2">
        <v>1706</v>
      </c>
      <c r="C11880" s="2">
        <v>121</v>
      </c>
      <c r="D11880" s="2" t="s">
        <v>44519</v>
      </c>
      <c r="E11880" s="2" t="s">
        <v>44520</v>
      </c>
      <c r="F11880" s="2" t="s">
        <v>10041</v>
      </c>
      <c r="G11880" s="2" t="s">
        <v>44521</v>
      </c>
      <c r="H11880" s="2" t="s">
        <v>65</v>
      </c>
      <c r="I11880" s="2">
        <v>0</v>
      </c>
      <c r="J11880" s="2">
        <v>0</v>
      </c>
      <c r="K11880" s="2">
        <v>0</v>
      </c>
      <c r="L11880" s="2">
        <v>0</v>
      </c>
      <c r="M11880" s="2">
        <v>0</v>
      </c>
      <c r="N11880" s="2">
        <v>0</v>
      </c>
      <c r="O11880" s="2">
        <v>37.193617580000002</v>
      </c>
      <c r="P11880" s="2">
        <v>0</v>
      </c>
      <c r="Q11880" s="2">
        <v>22.867858080000001</v>
      </c>
    </row>
    <row r="11881" spans="1:17" ht="19.5" customHeight="1">
      <c r="A11881" s="2" t="s">
        <v>44522</v>
      </c>
      <c r="B11881" s="2">
        <v>4039</v>
      </c>
      <c r="C11881" s="2">
        <v>107</v>
      </c>
      <c r="D11881" s="2" t="s">
        <v>44523</v>
      </c>
      <c r="E11881" s="2" t="s">
        <v>44524</v>
      </c>
      <c r="F11881" s="2" t="s">
        <v>297</v>
      </c>
      <c r="G11881" s="2" t="s">
        <v>14473</v>
      </c>
      <c r="H11881" s="2" t="s">
        <v>44525</v>
      </c>
      <c r="I11881" s="2">
        <v>12.568656280000001</v>
      </c>
      <c r="J11881" s="2">
        <v>7.0162883130000004</v>
      </c>
      <c r="K11881" s="2">
        <v>0</v>
      </c>
      <c r="L11881" s="2">
        <v>0</v>
      </c>
      <c r="M11881" s="2">
        <v>0</v>
      </c>
      <c r="N11881" s="2">
        <v>0</v>
      </c>
      <c r="O11881" s="2">
        <v>0</v>
      </c>
      <c r="P11881" s="2">
        <v>0</v>
      </c>
      <c r="Q11881" s="2">
        <v>0</v>
      </c>
    </row>
    <row r="11882" spans="1:17" ht="19.5" customHeight="1">
      <c r="A11882" s="2" t="s">
        <v>44526</v>
      </c>
      <c r="B11882" s="2">
        <v>3240</v>
      </c>
      <c r="C11882" s="2">
        <v>224</v>
      </c>
      <c r="D11882" s="2" t="s">
        <v>44527</v>
      </c>
      <c r="E11882" s="2" t="s">
        <v>44528</v>
      </c>
      <c r="F11882" s="2">
        <v>5</v>
      </c>
      <c r="G11882" s="2">
        <v>36</v>
      </c>
      <c r="H11882" s="2" t="s">
        <v>44529</v>
      </c>
      <c r="I11882" s="2">
        <v>0</v>
      </c>
      <c r="J11882" s="2">
        <v>0</v>
      </c>
      <c r="K11882" s="2">
        <v>0</v>
      </c>
      <c r="L11882" s="2">
        <v>45.804323930000002</v>
      </c>
      <c r="M11882" s="2">
        <v>0</v>
      </c>
      <c r="N11882" s="2">
        <v>0</v>
      </c>
      <c r="O11882" s="2">
        <v>0</v>
      </c>
      <c r="P11882" s="2">
        <v>0</v>
      </c>
      <c r="Q11882" s="2">
        <v>0</v>
      </c>
    </row>
    <row r="11883" spans="1:17" ht="19.5" customHeight="1">
      <c r="A11883" s="2" t="s">
        <v>44530</v>
      </c>
      <c r="B11883" s="2">
        <v>7533</v>
      </c>
      <c r="C11883" s="2">
        <v>322</v>
      </c>
      <c r="D11883" s="2" t="s">
        <v>44527</v>
      </c>
      <c r="E11883" s="2" t="s">
        <v>44531</v>
      </c>
      <c r="F11883" s="2">
        <v>7</v>
      </c>
      <c r="G11883" s="2">
        <v>52</v>
      </c>
      <c r="H11883" s="2" t="s">
        <v>44529</v>
      </c>
      <c r="I11883" s="2">
        <v>0</v>
      </c>
      <c r="J11883" s="2">
        <v>24.557009099999998</v>
      </c>
      <c r="K11883" s="2">
        <v>0</v>
      </c>
      <c r="L11883" s="2">
        <v>0</v>
      </c>
      <c r="M11883" s="2">
        <v>0</v>
      </c>
      <c r="N11883" s="2">
        <v>0</v>
      </c>
      <c r="O11883" s="2">
        <v>0</v>
      </c>
      <c r="P11883" s="2">
        <v>0</v>
      </c>
      <c r="Q11883" s="2">
        <v>0</v>
      </c>
    </row>
    <row r="11884" spans="1:17" ht="19.5" customHeight="1">
      <c r="A11884" s="2" t="s">
        <v>44532</v>
      </c>
      <c r="B11884" s="2">
        <v>9104</v>
      </c>
      <c r="C11884" s="2">
        <v>325</v>
      </c>
      <c r="D11884" s="2" t="s">
        <v>44527</v>
      </c>
      <c r="E11884" s="2" t="s">
        <v>44533</v>
      </c>
      <c r="F11884" s="2" t="s">
        <v>453</v>
      </c>
      <c r="G11884" s="2" t="s">
        <v>44534</v>
      </c>
      <c r="H11884" s="2" t="s">
        <v>44529</v>
      </c>
      <c r="I11884" s="2">
        <v>8.3791041899999996</v>
      </c>
      <c r="J11884" s="2">
        <v>0</v>
      </c>
      <c r="K11884" s="2">
        <v>0</v>
      </c>
      <c r="L11884" s="2">
        <v>0</v>
      </c>
      <c r="M11884" s="2">
        <v>0</v>
      </c>
      <c r="N11884" s="2">
        <v>0</v>
      </c>
      <c r="O11884" s="2">
        <v>49.591490100000001</v>
      </c>
      <c r="P11884" s="2">
        <v>0</v>
      </c>
      <c r="Q11884" s="2">
        <v>0</v>
      </c>
    </row>
    <row r="11885" spans="1:17" ht="19.5" customHeight="1">
      <c r="A11885" s="2" t="s">
        <v>44535</v>
      </c>
      <c r="B11885" s="2">
        <v>4575</v>
      </c>
      <c r="C11885" s="2">
        <v>324</v>
      </c>
      <c r="D11885" s="2" t="s">
        <v>44527</v>
      </c>
      <c r="E11885" s="2" t="s">
        <v>44536</v>
      </c>
      <c r="F11885" s="2" t="s">
        <v>7918</v>
      </c>
      <c r="G11885" s="2" t="s">
        <v>44537</v>
      </c>
      <c r="H11885" s="2" t="s">
        <v>44529</v>
      </c>
      <c r="I11885" s="2">
        <v>12.568656280000001</v>
      </c>
      <c r="J11885" s="2">
        <v>10.524432470000001</v>
      </c>
      <c r="K11885" s="2">
        <v>0</v>
      </c>
      <c r="L11885" s="2">
        <v>0</v>
      </c>
      <c r="M11885" s="2">
        <v>0</v>
      </c>
      <c r="N11885" s="2">
        <v>0</v>
      </c>
      <c r="O11885" s="2">
        <v>37.193617580000002</v>
      </c>
      <c r="P11885" s="2">
        <v>0</v>
      </c>
      <c r="Q11885" s="2">
        <v>22.867858080000001</v>
      </c>
    </row>
    <row r="11886" spans="1:17" ht="19.5" customHeight="1">
      <c r="A11886" s="2" t="s">
        <v>44538</v>
      </c>
      <c r="B11886" s="2">
        <v>11126</v>
      </c>
      <c r="C11886" s="2">
        <v>204</v>
      </c>
      <c r="D11886" s="2" t="s">
        <v>44539</v>
      </c>
      <c r="E11886" s="2" t="s">
        <v>44540</v>
      </c>
      <c r="F11886" s="2" t="s">
        <v>44541</v>
      </c>
      <c r="G11886" s="2" t="s">
        <v>44542</v>
      </c>
      <c r="H11886" s="2" t="s">
        <v>44543</v>
      </c>
      <c r="I11886" s="2">
        <v>16.758208379999999</v>
      </c>
      <c r="J11886" s="2">
        <v>21.048864940000001</v>
      </c>
      <c r="K11886" s="2">
        <v>0</v>
      </c>
      <c r="L11886" s="2">
        <v>0</v>
      </c>
      <c r="M11886" s="2">
        <v>50.242840399999999</v>
      </c>
      <c r="N11886" s="2">
        <v>41.933409750000003</v>
      </c>
      <c r="O11886" s="2">
        <v>24.795745050000001</v>
      </c>
      <c r="P11886" s="2">
        <v>0</v>
      </c>
      <c r="Q11886" s="2">
        <v>34.30178712</v>
      </c>
    </row>
    <row r="11887" spans="1:17" ht="19.5" customHeight="1">
      <c r="A11887" s="2" t="s">
        <v>44544</v>
      </c>
      <c r="B11887" s="2">
        <v>14561</v>
      </c>
      <c r="C11887" s="2">
        <v>66</v>
      </c>
      <c r="D11887" s="2" t="s">
        <v>44539</v>
      </c>
      <c r="E11887" s="2" t="s">
        <v>44545</v>
      </c>
      <c r="F11887" s="2">
        <v>4</v>
      </c>
      <c r="G11887" s="2">
        <v>2</v>
      </c>
      <c r="H11887" s="2" t="s">
        <v>44543</v>
      </c>
      <c r="I11887" s="2">
        <v>0</v>
      </c>
      <c r="J11887" s="2">
        <v>0</v>
      </c>
      <c r="K11887" s="2">
        <v>0</v>
      </c>
      <c r="L11887" s="2">
        <v>36.643459139999997</v>
      </c>
      <c r="M11887" s="2">
        <v>0</v>
      </c>
      <c r="N11887" s="2">
        <v>0</v>
      </c>
      <c r="O11887" s="2">
        <v>0</v>
      </c>
      <c r="P11887" s="2">
        <v>0</v>
      </c>
      <c r="Q11887" s="2">
        <v>0</v>
      </c>
    </row>
    <row r="11888" spans="1:17" ht="19.5" customHeight="1">
      <c r="A11888" s="2" t="s">
        <v>44546</v>
      </c>
      <c r="B11888" s="2">
        <v>26805</v>
      </c>
      <c r="C11888" s="2">
        <v>281</v>
      </c>
      <c r="D11888" s="2" t="s">
        <v>225</v>
      </c>
      <c r="E11888" s="2" t="s">
        <v>44547</v>
      </c>
      <c r="F11888" s="2" t="s">
        <v>7319</v>
      </c>
      <c r="G11888" s="2" t="s">
        <v>7388</v>
      </c>
      <c r="H11888" s="2" t="s">
        <v>229</v>
      </c>
      <c r="I11888" s="2">
        <v>0</v>
      </c>
      <c r="J11888" s="2">
        <v>14.032576629999999</v>
      </c>
      <c r="K11888" s="2">
        <v>0</v>
      </c>
      <c r="L11888" s="2">
        <v>18.321729569999999</v>
      </c>
      <c r="M11888" s="2">
        <v>0</v>
      </c>
      <c r="N11888" s="2">
        <v>0</v>
      </c>
      <c r="O11888" s="2">
        <v>0</v>
      </c>
      <c r="P11888" s="2">
        <v>45.171198840000002</v>
      </c>
      <c r="Q11888" s="2">
        <v>0</v>
      </c>
    </row>
    <row r="11889" spans="1:17" ht="19.5" customHeight="1">
      <c r="A11889" s="2" t="s">
        <v>44548</v>
      </c>
      <c r="B11889" s="2">
        <v>6725</v>
      </c>
      <c r="C11889" s="2">
        <v>125</v>
      </c>
      <c r="D11889" s="2" t="s">
        <v>225</v>
      </c>
      <c r="E11889" s="2" t="s">
        <v>44549</v>
      </c>
      <c r="F11889" s="2" t="s">
        <v>297</v>
      </c>
      <c r="G11889" s="2" t="s">
        <v>1142</v>
      </c>
      <c r="H11889" s="2" t="s">
        <v>229</v>
      </c>
      <c r="I11889" s="2">
        <v>0</v>
      </c>
      <c r="J11889" s="2">
        <v>0</v>
      </c>
      <c r="K11889" s="2">
        <v>0</v>
      </c>
      <c r="L11889" s="2">
        <v>18.321729569999999</v>
      </c>
      <c r="M11889" s="2">
        <v>0</v>
      </c>
      <c r="N11889" s="2">
        <v>0</v>
      </c>
      <c r="O11889" s="2">
        <v>0</v>
      </c>
      <c r="P11889" s="2">
        <v>0</v>
      </c>
      <c r="Q11889" s="2">
        <v>0</v>
      </c>
    </row>
    <row r="11890" spans="1:17" ht="19.5" customHeight="1">
      <c r="A11890" s="2" t="s">
        <v>44550</v>
      </c>
      <c r="B11890" s="2">
        <v>8325</v>
      </c>
      <c r="C11890" s="2">
        <v>267</v>
      </c>
      <c r="D11890" s="2" t="s">
        <v>44551</v>
      </c>
      <c r="E11890" s="2" t="s">
        <v>44552</v>
      </c>
      <c r="F11890" s="2" t="s">
        <v>44553</v>
      </c>
      <c r="G11890" s="2" t="s">
        <v>44554</v>
      </c>
      <c r="H11890" s="2" t="s">
        <v>44555</v>
      </c>
      <c r="I11890" s="2">
        <v>50.274625139999998</v>
      </c>
      <c r="J11890" s="2">
        <v>66.654738980000005</v>
      </c>
      <c r="K11890" s="2">
        <v>0</v>
      </c>
      <c r="L11890" s="2">
        <v>45.804323930000002</v>
      </c>
      <c r="M11890" s="2">
        <v>41.869033659999999</v>
      </c>
      <c r="N11890" s="2">
        <v>27.955606499999998</v>
      </c>
      <c r="O11890" s="2">
        <v>86.785107679999996</v>
      </c>
      <c r="P11890" s="2">
        <v>45.171198840000002</v>
      </c>
      <c r="Q11890" s="2">
        <v>0</v>
      </c>
    </row>
    <row r="11891" spans="1:17" ht="19.5" customHeight="1">
      <c r="A11891" s="2" t="s">
        <v>44556</v>
      </c>
      <c r="B11891" s="2">
        <v>18357</v>
      </c>
      <c r="C11891" s="2">
        <v>189</v>
      </c>
      <c r="D11891" s="2" t="s">
        <v>44551</v>
      </c>
      <c r="E11891" s="2" t="s">
        <v>44557</v>
      </c>
      <c r="F11891" s="2" t="s">
        <v>44558</v>
      </c>
      <c r="G11891" s="2" t="s">
        <v>44559</v>
      </c>
      <c r="H11891" s="2" t="s">
        <v>44555</v>
      </c>
      <c r="I11891" s="2">
        <v>108.9283545</v>
      </c>
      <c r="J11891" s="2">
        <v>94.719892229999999</v>
      </c>
      <c r="K11891" s="2">
        <v>139.6794357</v>
      </c>
      <c r="L11891" s="2">
        <v>73.286918290000003</v>
      </c>
      <c r="M11891" s="2">
        <v>100.4856808</v>
      </c>
      <c r="N11891" s="2">
        <v>181.71144219999999</v>
      </c>
      <c r="O11891" s="2">
        <v>161.1723428</v>
      </c>
      <c r="P11891" s="2">
        <v>214.56319450000001</v>
      </c>
      <c r="Q11891" s="2">
        <v>22.867858080000001</v>
      </c>
    </row>
    <row r="11892" spans="1:17" ht="19.5" customHeight="1">
      <c r="A11892" s="2" t="s">
        <v>44560</v>
      </c>
      <c r="B11892" s="2">
        <v>28333</v>
      </c>
      <c r="C11892" s="2">
        <v>217</v>
      </c>
      <c r="D11892" s="2" t="s">
        <v>44551</v>
      </c>
      <c r="E11892" s="2" t="s">
        <v>44561</v>
      </c>
      <c r="F11892" s="2" t="s">
        <v>228</v>
      </c>
      <c r="G11892" s="2" t="s">
        <v>44562</v>
      </c>
      <c r="H11892" s="2" t="s">
        <v>44555</v>
      </c>
      <c r="I11892" s="2">
        <v>25.137312569999999</v>
      </c>
      <c r="J11892" s="2">
        <v>0</v>
      </c>
      <c r="K11892" s="2">
        <v>0</v>
      </c>
      <c r="L11892" s="2">
        <v>0</v>
      </c>
      <c r="M11892" s="2">
        <v>16.747613470000001</v>
      </c>
      <c r="N11892" s="2">
        <v>0</v>
      </c>
      <c r="O11892" s="2">
        <v>0</v>
      </c>
      <c r="P11892" s="2">
        <v>0</v>
      </c>
      <c r="Q11892" s="2">
        <v>0</v>
      </c>
    </row>
    <row r="11893" spans="1:17" ht="19.5" customHeight="1">
      <c r="A11893" s="2" t="s">
        <v>44563</v>
      </c>
      <c r="B11893" s="2">
        <v>36446</v>
      </c>
      <c r="C11893" s="2">
        <v>339</v>
      </c>
      <c r="D11893" s="2" t="s">
        <v>44551</v>
      </c>
      <c r="E11893" s="2" t="s">
        <v>44564</v>
      </c>
      <c r="F11893" s="2" t="s">
        <v>44565</v>
      </c>
      <c r="G11893" s="2" t="s">
        <v>44566</v>
      </c>
      <c r="H11893" s="2" t="s">
        <v>44555</v>
      </c>
      <c r="I11893" s="2">
        <v>79.601489799999996</v>
      </c>
      <c r="J11893" s="2">
        <v>42.097729880000003</v>
      </c>
      <c r="K11893" s="2">
        <v>27.935887139999998</v>
      </c>
      <c r="L11893" s="2">
        <v>18.321729569999999</v>
      </c>
      <c r="M11893" s="2">
        <v>50.242840399999999</v>
      </c>
      <c r="N11893" s="2">
        <v>0</v>
      </c>
      <c r="O11893" s="2">
        <v>49.591490100000001</v>
      </c>
      <c r="P11893" s="2">
        <v>0</v>
      </c>
      <c r="Q11893" s="2">
        <v>80.037503290000004</v>
      </c>
    </row>
    <row r="11894" spans="1:17" ht="19.5" customHeight="1">
      <c r="A11894" s="2" t="s">
        <v>44567</v>
      </c>
      <c r="B11894" s="2">
        <v>1289</v>
      </c>
      <c r="C11894" s="2">
        <v>422</v>
      </c>
      <c r="D11894" s="2" t="s">
        <v>44568</v>
      </c>
      <c r="E11894" s="2" t="s">
        <v>44569</v>
      </c>
      <c r="F11894" s="2" t="s">
        <v>44570</v>
      </c>
      <c r="G11894" s="2" t="s">
        <v>44571</v>
      </c>
      <c r="H11894" s="2" t="s">
        <v>44572</v>
      </c>
      <c r="I11894" s="2">
        <v>0</v>
      </c>
      <c r="J11894" s="2">
        <v>7.0162883130000004</v>
      </c>
      <c r="K11894" s="2">
        <v>13.967943569999999</v>
      </c>
      <c r="L11894" s="2">
        <v>0</v>
      </c>
      <c r="M11894" s="2">
        <v>25.121420199999999</v>
      </c>
      <c r="N11894" s="2">
        <v>0</v>
      </c>
      <c r="O11894" s="2">
        <v>37.193617580000002</v>
      </c>
      <c r="P11894" s="2">
        <v>22.585599420000001</v>
      </c>
      <c r="Q11894" s="2">
        <v>0</v>
      </c>
    </row>
    <row r="11895" spans="1:17" ht="19.5" customHeight="1">
      <c r="A11895" s="2" t="s">
        <v>44573</v>
      </c>
      <c r="B11895" s="2">
        <v>14758</v>
      </c>
      <c r="C11895" s="2">
        <v>336</v>
      </c>
      <c r="D11895" s="2" t="s">
        <v>44574</v>
      </c>
      <c r="E11895" s="2" t="s">
        <v>44575</v>
      </c>
      <c r="F11895" s="2">
        <v>3</v>
      </c>
      <c r="G11895" s="2">
        <v>11</v>
      </c>
      <c r="H11895" s="2" t="s">
        <v>65</v>
      </c>
      <c r="I11895" s="2">
        <v>0</v>
      </c>
      <c r="J11895" s="2">
        <v>0</v>
      </c>
      <c r="K11895" s="2">
        <v>0</v>
      </c>
      <c r="L11895" s="2">
        <v>27.48259436</v>
      </c>
      <c r="M11895" s="2">
        <v>0</v>
      </c>
      <c r="N11895" s="2">
        <v>0</v>
      </c>
      <c r="O11895" s="2">
        <v>0</v>
      </c>
      <c r="P11895" s="2">
        <v>0</v>
      </c>
      <c r="Q11895" s="2">
        <v>0</v>
      </c>
    </row>
    <row r="11896" spans="1:17" ht="19.5" customHeight="1">
      <c r="A11896" s="2" t="s">
        <v>44576</v>
      </c>
      <c r="B11896" s="2">
        <v>10257</v>
      </c>
      <c r="C11896" s="2">
        <v>223</v>
      </c>
      <c r="D11896" s="2" t="s">
        <v>44574</v>
      </c>
      <c r="E11896" s="2" t="s">
        <v>44577</v>
      </c>
      <c r="F11896" s="2" t="s">
        <v>44578</v>
      </c>
      <c r="G11896" s="2" t="s">
        <v>44579</v>
      </c>
      <c r="H11896" s="2" t="s">
        <v>65</v>
      </c>
      <c r="I11896" s="2">
        <v>54.464177229999997</v>
      </c>
      <c r="J11896" s="2">
        <v>31.573297409999999</v>
      </c>
      <c r="K11896" s="2">
        <v>55.871774279999997</v>
      </c>
      <c r="L11896" s="2">
        <v>0</v>
      </c>
      <c r="M11896" s="2">
        <v>0</v>
      </c>
      <c r="N11896" s="2">
        <v>0</v>
      </c>
      <c r="O11896" s="2">
        <v>0</v>
      </c>
      <c r="P11896" s="2">
        <v>67.756798270000004</v>
      </c>
      <c r="Q11896" s="2">
        <v>57.169645209999999</v>
      </c>
    </row>
    <row r="11897" spans="1:17" ht="19.5" customHeight="1">
      <c r="A11897" s="2" t="s">
        <v>44580</v>
      </c>
      <c r="B11897" s="2">
        <v>34243</v>
      </c>
      <c r="C11897" s="2">
        <v>86</v>
      </c>
      <c r="D11897" s="2" t="s">
        <v>225</v>
      </c>
      <c r="E11897" s="2" t="s">
        <v>44581</v>
      </c>
      <c r="F11897" s="2" t="s">
        <v>44582</v>
      </c>
      <c r="G11897" s="2" t="s">
        <v>44583</v>
      </c>
      <c r="H11897" s="2" t="s">
        <v>229</v>
      </c>
      <c r="I11897" s="2">
        <v>0</v>
      </c>
      <c r="J11897" s="2">
        <v>10.524432470000001</v>
      </c>
      <c r="K11897" s="2">
        <v>20.95191535</v>
      </c>
      <c r="L11897" s="2">
        <v>45.804323930000002</v>
      </c>
      <c r="M11897" s="2">
        <v>0</v>
      </c>
      <c r="N11897" s="2">
        <v>0</v>
      </c>
      <c r="O11897" s="2">
        <v>0</v>
      </c>
      <c r="P11897" s="2">
        <v>22.585599420000001</v>
      </c>
      <c r="Q11897" s="2">
        <v>0</v>
      </c>
    </row>
    <row r="11898" spans="1:17" ht="19.5" customHeight="1">
      <c r="A11898" s="2" t="s">
        <v>44584</v>
      </c>
      <c r="B11898" s="2">
        <v>39296</v>
      </c>
      <c r="C11898" s="2">
        <v>131</v>
      </c>
      <c r="D11898" s="2" t="s">
        <v>225</v>
      </c>
      <c r="E11898" s="2" t="s">
        <v>44585</v>
      </c>
      <c r="F11898" s="2" t="s">
        <v>7024</v>
      </c>
      <c r="G11898" s="2" t="s">
        <v>44586</v>
      </c>
      <c r="H11898" s="2" t="s">
        <v>229</v>
      </c>
      <c r="I11898" s="2">
        <v>16.758208379999999</v>
      </c>
      <c r="J11898" s="2">
        <v>0</v>
      </c>
      <c r="K11898" s="2">
        <v>0</v>
      </c>
      <c r="L11898" s="2">
        <v>0</v>
      </c>
      <c r="M11898" s="2">
        <v>0</v>
      </c>
      <c r="N11898" s="2">
        <v>0</v>
      </c>
      <c r="O11898" s="2">
        <v>0</v>
      </c>
      <c r="P11898" s="2">
        <v>0</v>
      </c>
      <c r="Q11898" s="2">
        <v>22.867858080000001</v>
      </c>
    </row>
    <row r="11899" spans="1:17" ht="19.5" customHeight="1">
      <c r="A11899" s="2" t="s">
        <v>44587</v>
      </c>
      <c r="B11899" s="2">
        <v>15172</v>
      </c>
      <c r="C11899" s="2">
        <v>174</v>
      </c>
      <c r="D11899" s="2" t="s">
        <v>225</v>
      </c>
      <c r="E11899" s="2" t="s">
        <v>44588</v>
      </c>
      <c r="F11899" s="2">
        <v>3</v>
      </c>
      <c r="G11899" s="2">
        <v>19</v>
      </c>
      <c r="H11899" s="2" t="s">
        <v>229</v>
      </c>
      <c r="I11899" s="2">
        <v>0</v>
      </c>
      <c r="J11899" s="2">
        <v>0</v>
      </c>
      <c r="K11899" s="2">
        <v>20.95191535</v>
      </c>
      <c r="L11899" s="2">
        <v>0</v>
      </c>
      <c r="M11899" s="2">
        <v>0</v>
      </c>
      <c r="N11899" s="2">
        <v>0</v>
      </c>
      <c r="O11899" s="2">
        <v>0</v>
      </c>
      <c r="P11899" s="2">
        <v>0</v>
      </c>
      <c r="Q11899" s="2">
        <v>0</v>
      </c>
    </row>
    <row r="11900" spans="1:17" ht="19.5" customHeight="1">
      <c r="A11900" s="2" t="s">
        <v>44589</v>
      </c>
      <c r="B11900" s="2">
        <v>13196</v>
      </c>
      <c r="C11900" s="2">
        <v>131</v>
      </c>
      <c r="D11900" s="2" t="s">
        <v>225</v>
      </c>
      <c r="E11900" s="2" t="s">
        <v>44585</v>
      </c>
      <c r="F11900" s="2">
        <v>4</v>
      </c>
      <c r="G11900" s="2">
        <v>24</v>
      </c>
      <c r="H11900" s="2" t="s">
        <v>229</v>
      </c>
      <c r="I11900" s="2">
        <v>16.758208379999999</v>
      </c>
      <c r="J11900" s="2">
        <v>0</v>
      </c>
      <c r="K11900" s="2">
        <v>0</v>
      </c>
      <c r="L11900" s="2">
        <v>0</v>
      </c>
      <c r="M11900" s="2">
        <v>0</v>
      </c>
      <c r="N11900" s="2">
        <v>0</v>
      </c>
      <c r="O11900" s="2">
        <v>0</v>
      </c>
      <c r="P11900" s="2">
        <v>0</v>
      </c>
      <c r="Q11900" s="2">
        <v>0</v>
      </c>
    </row>
    <row r="11901" spans="1:17" ht="19.5" customHeight="1">
      <c r="A11901" s="2" t="s">
        <v>44590</v>
      </c>
      <c r="B11901" s="2">
        <v>10163</v>
      </c>
      <c r="C11901" s="2">
        <v>271</v>
      </c>
      <c r="D11901" s="2" t="s">
        <v>44591</v>
      </c>
      <c r="E11901" s="2" t="s">
        <v>44592</v>
      </c>
      <c r="F11901" s="2" t="s">
        <v>4297</v>
      </c>
      <c r="G11901" s="2" t="s">
        <v>44593</v>
      </c>
      <c r="H11901" s="2" t="s">
        <v>65</v>
      </c>
      <c r="I11901" s="2">
        <v>0</v>
      </c>
      <c r="J11901" s="2">
        <v>10.524432470000001</v>
      </c>
      <c r="K11901" s="2">
        <v>0</v>
      </c>
      <c r="L11901" s="2">
        <v>0</v>
      </c>
      <c r="M11901" s="2">
        <v>0</v>
      </c>
      <c r="N11901" s="2">
        <v>0</v>
      </c>
      <c r="O11901" s="2">
        <v>0</v>
      </c>
      <c r="P11901" s="2">
        <v>0</v>
      </c>
      <c r="Q11901" s="2">
        <v>0</v>
      </c>
    </row>
    <row r="11902" spans="1:17" ht="19.5" customHeight="1">
      <c r="A11902" s="2" t="s">
        <v>44594</v>
      </c>
      <c r="B11902" s="2">
        <v>7747</v>
      </c>
      <c r="C11902" s="2">
        <v>250</v>
      </c>
      <c r="D11902" s="2" t="s">
        <v>44591</v>
      </c>
      <c r="E11902" s="2" t="s">
        <v>44595</v>
      </c>
      <c r="F11902" s="2" t="s">
        <v>44596</v>
      </c>
      <c r="G11902" s="2" t="s">
        <v>44597</v>
      </c>
      <c r="H11902" s="2" t="s">
        <v>65</v>
      </c>
      <c r="I11902" s="2">
        <v>29.326864659999998</v>
      </c>
      <c r="J11902" s="2">
        <v>14.032576629999999</v>
      </c>
      <c r="K11902" s="2">
        <v>0</v>
      </c>
      <c r="L11902" s="2">
        <v>0</v>
      </c>
      <c r="M11902" s="2">
        <v>0</v>
      </c>
      <c r="N11902" s="2">
        <v>0</v>
      </c>
      <c r="O11902" s="2">
        <v>0</v>
      </c>
      <c r="P11902" s="2">
        <v>0</v>
      </c>
      <c r="Q11902" s="2">
        <v>0</v>
      </c>
    </row>
    <row r="11903" spans="1:17" ht="19.5" customHeight="1">
      <c r="A11903" s="2" t="s">
        <v>44598</v>
      </c>
      <c r="B11903" s="2">
        <v>6256</v>
      </c>
      <c r="C11903" s="2">
        <v>416</v>
      </c>
      <c r="D11903" s="2" t="s">
        <v>44591</v>
      </c>
      <c r="E11903" s="2" t="s">
        <v>44599</v>
      </c>
      <c r="F11903" s="2" t="s">
        <v>44600</v>
      </c>
      <c r="G11903" s="2" t="s">
        <v>44601</v>
      </c>
      <c r="H11903" s="2" t="s">
        <v>65</v>
      </c>
      <c r="I11903" s="2">
        <v>360.30148020000001</v>
      </c>
      <c r="J11903" s="2">
        <v>529.72976770000002</v>
      </c>
      <c r="K11903" s="2">
        <v>607.60554530000002</v>
      </c>
      <c r="L11903" s="2">
        <v>393.91718580000003</v>
      </c>
      <c r="M11903" s="2">
        <v>393.56891639999998</v>
      </c>
      <c r="N11903" s="2">
        <v>391.378491</v>
      </c>
      <c r="O11903" s="2">
        <v>446.3234109</v>
      </c>
      <c r="P11903" s="2">
        <v>361.3695907</v>
      </c>
      <c r="Q11903" s="2">
        <v>525.96073590000003</v>
      </c>
    </row>
    <row r="11904" spans="1:17" ht="19.5" customHeight="1">
      <c r="A11904" s="2" t="s">
        <v>44602</v>
      </c>
      <c r="B11904" s="2">
        <v>3142</v>
      </c>
      <c r="C11904" s="2">
        <v>493</v>
      </c>
      <c r="D11904" s="2" t="s">
        <v>44591</v>
      </c>
      <c r="E11904" s="2" t="s">
        <v>44603</v>
      </c>
      <c r="F11904" s="2" t="s">
        <v>44604</v>
      </c>
      <c r="G11904" s="2" t="s">
        <v>44605</v>
      </c>
      <c r="H11904" s="2" t="s">
        <v>65</v>
      </c>
      <c r="I11904" s="2">
        <v>46.085073039999997</v>
      </c>
      <c r="J11904" s="2">
        <v>70.162883129999997</v>
      </c>
      <c r="K11904" s="2">
        <v>97.775604990000005</v>
      </c>
      <c r="L11904" s="2">
        <v>45.804323930000002</v>
      </c>
      <c r="M11904" s="2">
        <v>58.616647129999997</v>
      </c>
      <c r="N11904" s="2">
        <v>55.911212990000003</v>
      </c>
      <c r="O11904" s="2">
        <v>0</v>
      </c>
      <c r="P11904" s="2">
        <v>0</v>
      </c>
      <c r="Q11904" s="2">
        <v>80.037503290000004</v>
      </c>
    </row>
    <row r="11905" spans="1:17" ht="19.5" customHeight="1">
      <c r="A11905" s="2" t="s">
        <v>44606</v>
      </c>
      <c r="B11905" s="2">
        <v>11806</v>
      </c>
      <c r="C11905" s="2">
        <v>222</v>
      </c>
      <c r="D11905" s="2" t="s">
        <v>44607</v>
      </c>
      <c r="E11905" s="2" t="s">
        <v>44608</v>
      </c>
      <c r="F11905" s="2">
        <v>6</v>
      </c>
      <c r="G11905" s="2">
        <v>28</v>
      </c>
      <c r="H11905" s="2" t="s">
        <v>44609</v>
      </c>
      <c r="I11905" s="2">
        <v>0</v>
      </c>
      <c r="J11905" s="2">
        <v>21.048864940000001</v>
      </c>
      <c r="K11905" s="2">
        <v>0</v>
      </c>
      <c r="L11905" s="2">
        <v>0</v>
      </c>
      <c r="M11905" s="2">
        <v>0</v>
      </c>
      <c r="N11905" s="2">
        <v>0</v>
      </c>
      <c r="O11905" s="2">
        <v>0</v>
      </c>
      <c r="P11905" s="2">
        <v>0</v>
      </c>
      <c r="Q11905" s="2">
        <v>0</v>
      </c>
    </row>
    <row r="11906" spans="1:17" ht="19.5" customHeight="1">
      <c r="A11906" s="2" t="s">
        <v>44610</v>
      </c>
      <c r="B11906" s="2">
        <v>5988</v>
      </c>
      <c r="C11906" s="2">
        <v>521</v>
      </c>
      <c r="D11906" s="2" t="s">
        <v>44607</v>
      </c>
      <c r="E11906" s="2" t="s">
        <v>44611</v>
      </c>
      <c r="F11906" s="2" t="s">
        <v>44612</v>
      </c>
      <c r="G11906" s="2" t="s">
        <v>44613</v>
      </c>
      <c r="H11906" s="2" t="s">
        <v>44609</v>
      </c>
      <c r="I11906" s="2">
        <v>71.222385610000003</v>
      </c>
      <c r="J11906" s="2">
        <v>94.719892229999999</v>
      </c>
      <c r="K11906" s="2">
        <v>76.823689630000004</v>
      </c>
      <c r="L11906" s="2">
        <v>82.44778307</v>
      </c>
      <c r="M11906" s="2">
        <v>209.34516830000001</v>
      </c>
      <c r="N11906" s="2">
        <v>237.6226552</v>
      </c>
      <c r="O11906" s="2">
        <v>99.182980200000003</v>
      </c>
      <c r="P11906" s="2">
        <v>112.9279971</v>
      </c>
      <c r="Q11906" s="2">
        <v>91.471432329999999</v>
      </c>
    </row>
    <row r="11907" spans="1:17" ht="19.5" customHeight="1">
      <c r="A11907" s="2" t="s">
        <v>44614</v>
      </c>
      <c r="B11907" s="2">
        <v>9904</v>
      </c>
      <c r="C11907" s="2">
        <v>132</v>
      </c>
      <c r="D11907" s="2" t="s">
        <v>44615</v>
      </c>
      <c r="E11907" s="2" t="s">
        <v>44616</v>
      </c>
      <c r="F11907" s="2" t="s">
        <v>345</v>
      </c>
      <c r="G11907" s="2" t="s">
        <v>10441</v>
      </c>
      <c r="H11907" s="2" t="s">
        <v>44617</v>
      </c>
      <c r="I11907" s="2">
        <v>8.3791041899999996</v>
      </c>
      <c r="J11907" s="2">
        <v>7.0162883130000004</v>
      </c>
      <c r="K11907" s="2">
        <v>0</v>
      </c>
      <c r="L11907" s="2">
        <v>0</v>
      </c>
      <c r="M11907" s="2">
        <v>0</v>
      </c>
      <c r="N11907" s="2">
        <v>0</v>
      </c>
      <c r="O11907" s="2">
        <v>0</v>
      </c>
      <c r="P11907" s="2">
        <v>0</v>
      </c>
      <c r="Q11907" s="2">
        <v>0</v>
      </c>
    </row>
    <row r="11908" spans="1:17" ht="19.5" customHeight="1">
      <c r="A11908" s="2" t="s">
        <v>44618</v>
      </c>
      <c r="B11908" s="2">
        <v>385</v>
      </c>
      <c r="C11908" s="2">
        <v>252</v>
      </c>
      <c r="D11908" s="2" t="s">
        <v>44619</v>
      </c>
      <c r="E11908" s="2" t="s">
        <v>44620</v>
      </c>
      <c r="F11908" s="2" t="s">
        <v>44621</v>
      </c>
      <c r="G11908" s="2" t="s">
        <v>44622</v>
      </c>
      <c r="H11908" s="2" t="s">
        <v>44623</v>
      </c>
      <c r="I11908" s="2">
        <v>8.3791041899999996</v>
      </c>
      <c r="J11908" s="2">
        <v>21.048864940000001</v>
      </c>
      <c r="K11908" s="2">
        <v>41.903830710000001</v>
      </c>
      <c r="L11908" s="2">
        <v>18.321729569999999</v>
      </c>
      <c r="M11908" s="2">
        <v>0</v>
      </c>
      <c r="N11908" s="2">
        <v>0</v>
      </c>
      <c r="O11908" s="2">
        <v>0</v>
      </c>
      <c r="P11908" s="2">
        <v>0</v>
      </c>
      <c r="Q11908" s="2">
        <v>34.30178712</v>
      </c>
    </row>
    <row r="11909" spans="1:17" ht="19.5" customHeight="1">
      <c r="A11909" s="2" t="s">
        <v>44624</v>
      </c>
      <c r="B11909" s="2">
        <v>12764</v>
      </c>
      <c r="C11909" s="2">
        <v>380</v>
      </c>
      <c r="D11909" s="2" t="s">
        <v>44625</v>
      </c>
      <c r="E11909" s="2" t="s">
        <v>44626</v>
      </c>
      <c r="F11909" s="2" t="s">
        <v>44627</v>
      </c>
      <c r="G11909" s="2" t="s">
        <v>44628</v>
      </c>
      <c r="H11909" s="2" t="s">
        <v>44629</v>
      </c>
      <c r="I11909" s="2">
        <v>289.07909460000002</v>
      </c>
      <c r="J11909" s="2">
        <v>578.84378579999998</v>
      </c>
      <c r="K11909" s="2">
        <v>356.18256100000002</v>
      </c>
      <c r="L11909" s="2">
        <v>174.05643090000001</v>
      </c>
      <c r="M11909" s="2">
        <v>477.30698380000001</v>
      </c>
      <c r="N11909" s="2">
        <v>251.6004585</v>
      </c>
      <c r="O11909" s="2">
        <v>74.387235149999995</v>
      </c>
      <c r="P11909" s="2">
        <v>304.9055922</v>
      </c>
      <c r="Q11909" s="2">
        <v>114.3392904</v>
      </c>
    </row>
    <row r="11910" spans="1:17" ht="19.5" customHeight="1">
      <c r="A11910" s="2" t="s">
        <v>44630</v>
      </c>
      <c r="B11910" s="2">
        <v>22999</v>
      </c>
      <c r="C11910" s="2">
        <v>58</v>
      </c>
      <c r="D11910" s="2" t="s">
        <v>44625</v>
      </c>
      <c r="E11910" s="2" t="s">
        <v>44631</v>
      </c>
      <c r="F11910" s="2" t="s">
        <v>44632</v>
      </c>
      <c r="G11910" s="2" t="s">
        <v>44633</v>
      </c>
      <c r="H11910" s="2" t="s">
        <v>44629</v>
      </c>
      <c r="I11910" s="2">
        <v>20.947760469999999</v>
      </c>
      <c r="J11910" s="2">
        <v>56.130306509999997</v>
      </c>
      <c r="K11910" s="2">
        <v>13.967943569999999</v>
      </c>
      <c r="L11910" s="2">
        <v>18.321729569999999</v>
      </c>
      <c r="M11910" s="2">
        <v>117.2332943</v>
      </c>
      <c r="N11910" s="2">
        <v>0</v>
      </c>
      <c r="O11910" s="2">
        <v>0</v>
      </c>
      <c r="P11910" s="2">
        <v>79.049597980000001</v>
      </c>
      <c r="Q11910" s="2">
        <v>22.867858080000001</v>
      </c>
    </row>
    <row r="11911" spans="1:17" ht="19.5" customHeight="1">
      <c r="A11911" s="2" t="s">
        <v>44634</v>
      </c>
      <c r="B11911" s="2">
        <v>1636</v>
      </c>
      <c r="C11911" s="2">
        <v>237</v>
      </c>
      <c r="D11911" s="2" t="s">
        <v>44625</v>
      </c>
      <c r="E11911" s="2" t="s">
        <v>44635</v>
      </c>
      <c r="F11911" s="2" t="s">
        <v>44636</v>
      </c>
      <c r="G11911" s="2" t="s">
        <v>44637</v>
      </c>
      <c r="H11911" s="2" t="s">
        <v>44629</v>
      </c>
      <c r="I11911" s="2">
        <v>29.326864659999998</v>
      </c>
      <c r="J11911" s="2">
        <v>28.065153250000002</v>
      </c>
      <c r="K11911" s="2">
        <v>0</v>
      </c>
      <c r="L11911" s="2">
        <v>128.252107</v>
      </c>
      <c r="M11911" s="2">
        <v>343.326076</v>
      </c>
      <c r="N11911" s="2">
        <v>0</v>
      </c>
      <c r="O11911" s="2">
        <v>0</v>
      </c>
      <c r="P11911" s="2">
        <v>0</v>
      </c>
      <c r="Q11911" s="2">
        <v>0</v>
      </c>
    </row>
    <row r="11912" spans="1:17" ht="19.5" customHeight="1">
      <c r="A11912" s="2" t="s">
        <v>44638</v>
      </c>
      <c r="B11912" s="2">
        <v>6939</v>
      </c>
      <c r="C11912" s="2">
        <v>222</v>
      </c>
      <c r="D11912" s="2" t="s">
        <v>225</v>
      </c>
      <c r="E11912" s="2" t="s">
        <v>44639</v>
      </c>
      <c r="F11912" s="2">
        <v>2</v>
      </c>
      <c r="G11912" s="2">
        <v>114</v>
      </c>
      <c r="H11912" s="2" t="s">
        <v>229</v>
      </c>
      <c r="I11912" s="2">
        <v>0</v>
      </c>
      <c r="J11912" s="2">
        <v>0</v>
      </c>
      <c r="K11912" s="2">
        <v>0</v>
      </c>
      <c r="L11912" s="2">
        <v>0</v>
      </c>
      <c r="M11912" s="2">
        <v>16.747613470000001</v>
      </c>
      <c r="N11912" s="2">
        <v>0</v>
      </c>
      <c r="O11912" s="2">
        <v>0</v>
      </c>
      <c r="P11912" s="2">
        <v>0</v>
      </c>
      <c r="Q11912" s="2">
        <v>0</v>
      </c>
    </row>
    <row r="11913" spans="1:17" ht="19.5" customHeight="1">
      <c r="A11913" s="2" t="s">
        <v>44640</v>
      </c>
      <c r="B11913" s="2">
        <v>7867</v>
      </c>
      <c r="C11913" s="2">
        <v>198</v>
      </c>
      <c r="D11913" s="2" t="s">
        <v>225</v>
      </c>
      <c r="E11913" s="2" t="s">
        <v>44641</v>
      </c>
      <c r="F11913" s="2" t="s">
        <v>44642</v>
      </c>
      <c r="G11913" s="2" t="s">
        <v>44643</v>
      </c>
      <c r="H11913" s="2" t="s">
        <v>229</v>
      </c>
      <c r="I11913" s="2">
        <v>0</v>
      </c>
      <c r="J11913" s="2">
        <v>10.524432470000001</v>
      </c>
      <c r="K11913" s="2">
        <v>0</v>
      </c>
      <c r="L11913" s="2">
        <v>0</v>
      </c>
      <c r="M11913" s="2">
        <v>25.121420199999999</v>
      </c>
      <c r="N11913" s="2">
        <v>69.889016240000004</v>
      </c>
      <c r="O11913" s="2">
        <v>49.591490100000001</v>
      </c>
      <c r="P11913" s="2">
        <v>0</v>
      </c>
      <c r="Q11913" s="2">
        <v>0</v>
      </c>
    </row>
    <row r="11914" spans="1:17" ht="19.5" customHeight="1">
      <c r="A11914" s="2" t="s">
        <v>44644</v>
      </c>
      <c r="B11914" s="2">
        <v>17374</v>
      </c>
      <c r="C11914" s="2">
        <v>592</v>
      </c>
      <c r="D11914" s="2" t="s">
        <v>225</v>
      </c>
      <c r="E11914" s="2" t="s">
        <v>44645</v>
      </c>
      <c r="F11914" s="2" t="s">
        <v>44646</v>
      </c>
      <c r="G11914" s="2" t="s">
        <v>44647</v>
      </c>
      <c r="H11914" s="2" t="s">
        <v>229</v>
      </c>
      <c r="I11914" s="2">
        <v>398.00744900000001</v>
      </c>
      <c r="J11914" s="2">
        <v>420.97729880000003</v>
      </c>
      <c r="K11914" s="2">
        <v>712.36512200000004</v>
      </c>
      <c r="L11914" s="2">
        <v>458.04323929999998</v>
      </c>
      <c r="M11914" s="2">
        <v>385.19510969999999</v>
      </c>
      <c r="N11914" s="2">
        <v>615.02334289999999</v>
      </c>
      <c r="O11914" s="2">
        <v>359.53830319999997</v>
      </c>
      <c r="P11914" s="2">
        <v>361.3695907</v>
      </c>
      <c r="Q11914" s="2">
        <v>491.65894880000002</v>
      </c>
    </row>
    <row r="11915" spans="1:17" ht="19.5" customHeight="1">
      <c r="A11915" s="2" t="s">
        <v>44648</v>
      </c>
      <c r="B11915" s="2">
        <v>39353</v>
      </c>
      <c r="C11915" s="2">
        <v>224</v>
      </c>
      <c r="D11915" s="2" t="s">
        <v>225</v>
      </c>
      <c r="E11915" s="2" t="s">
        <v>44649</v>
      </c>
      <c r="F11915" s="2" t="s">
        <v>44650</v>
      </c>
      <c r="G11915" s="2" t="s">
        <v>44651</v>
      </c>
      <c r="H11915" s="2" t="s">
        <v>229</v>
      </c>
      <c r="I11915" s="2">
        <v>8.3791041899999996</v>
      </c>
      <c r="J11915" s="2">
        <v>31.573297409999999</v>
      </c>
      <c r="K11915" s="2">
        <v>13.967943569999999</v>
      </c>
      <c r="L11915" s="2">
        <v>18.321729569999999</v>
      </c>
      <c r="M11915" s="2">
        <v>41.869033659999999</v>
      </c>
      <c r="N11915" s="2">
        <v>0</v>
      </c>
      <c r="O11915" s="2">
        <v>0</v>
      </c>
      <c r="P11915" s="2">
        <v>0</v>
      </c>
      <c r="Q11915" s="2">
        <v>45.735716160000003</v>
      </c>
    </row>
    <row r="11916" spans="1:17" ht="19.5" customHeight="1">
      <c r="A11916" s="2" t="s">
        <v>44652</v>
      </c>
      <c r="B11916" s="2">
        <v>2435</v>
      </c>
      <c r="C11916" s="2">
        <v>307</v>
      </c>
      <c r="D11916" s="2" t="s">
        <v>44653</v>
      </c>
      <c r="E11916" s="2" t="s">
        <v>44654</v>
      </c>
      <c r="F11916" s="2">
        <v>2</v>
      </c>
      <c r="G11916" s="2">
        <v>158</v>
      </c>
      <c r="H11916" s="2" t="s">
        <v>44655</v>
      </c>
      <c r="I11916" s="2">
        <v>0</v>
      </c>
      <c r="J11916" s="2">
        <v>0</v>
      </c>
      <c r="K11916" s="2">
        <v>0</v>
      </c>
      <c r="L11916" s="2">
        <v>0</v>
      </c>
      <c r="M11916" s="2">
        <v>16.747613470000001</v>
      </c>
      <c r="N11916" s="2">
        <v>0</v>
      </c>
      <c r="O11916" s="2">
        <v>0</v>
      </c>
      <c r="P11916" s="2">
        <v>0</v>
      </c>
      <c r="Q11916" s="2">
        <v>0</v>
      </c>
    </row>
    <row r="11917" spans="1:17" ht="19.5" customHeight="1">
      <c r="A11917" s="2" t="s">
        <v>44656</v>
      </c>
      <c r="B11917" s="2">
        <v>8627</v>
      </c>
      <c r="C11917" s="2">
        <v>243</v>
      </c>
      <c r="D11917" s="2" t="s">
        <v>44653</v>
      </c>
      <c r="E11917" s="2" t="s">
        <v>44657</v>
      </c>
      <c r="F11917" s="2">
        <v>2</v>
      </c>
      <c r="G11917" s="2">
        <v>96</v>
      </c>
      <c r="H11917" s="2" t="s">
        <v>44655</v>
      </c>
      <c r="I11917" s="2">
        <v>0</v>
      </c>
      <c r="J11917" s="2">
        <v>0</v>
      </c>
      <c r="K11917" s="2">
        <v>0</v>
      </c>
      <c r="L11917" s="2">
        <v>0</v>
      </c>
      <c r="M11917" s="2">
        <v>16.747613470000001</v>
      </c>
      <c r="N11917" s="2">
        <v>0</v>
      </c>
      <c r="O11917" s="2">
        <v>0</v>
      </c>
      <c r="P11917" s="2">
        <v>0</v>
      </c>
      <c r="Q11917" s="2">
        <v>0</v>
      </c>
    </row>
    <row r="11918" spans="1:17" ht="19.5" customHeight="1">
      <c r="A11918" s="2" t="s">
        <v>44658</v>
      </c>
      <c r="B11918" s="2">
        <v>11942</v>
      </c>
      <c r="C11918" s="2">
        <v>224</v>
      </c>
      <c r="D11918" s="2" t="s">
        <v>44653</v>
      </c>
      <c r="E11918" s="2" t="s">
        <v>44659</v>
      </c>
      <c r="F11918" s="2" t="s">
        <v>44660</v>
      </c>
      <c r="G11918" s="2" t="s">
        <v>44661</v>
      </c>
      <c r="H11918" s="2" t="s">
        <v>44655</v>
      </c>
      <c r="I11918" s="2">
        <v>41.895520949999998</v>
      </c>
      <c r="J11918" s="2">
        <v>49.114018190000003</v>
      </c>
      <c r="K11918" s="2">
        <v>83.807661420000002</v>
      </c>
      <c r="L11918" s="2">
        <v>0</v>
      </c>
      <c r="M11918" s="2">
        <v>108.8594875</v>
      </c>
      <c r="N11918" s="2">
        <v>139.77803249999999</v>
      </c>
      <c r="O11918" s="2">
        <v>74.387235149999995</v>
      </c>
      <c r="P11918" s="2">
        <v>45.171198840000002</v>
      </c>
      <c r="Q11918" s="2">
        <v>34.30178712</v>
      </c>
    </row>
    <row r="11919" spans="1:17" ht="19.5" customHeight="1">
      <c r="A11919" s="2" t="s">
        <v>44662</v>
      </c>
      <c r="B11919" s="2">
        <v>5156</v>
      </c>
      <c r="C11919" s="2">
        <v>461</v>
      </c>
      <c r="D11919" s="2" t="s">
        <v>44653</v>
      </c>
      <c r="E11919" s="2" t="s">
        <v>44663</v>
      </c>
      <c r="F11919" s="2" t="s">
        <v>44664</v>
      </c>
      <c r="G11919" s="2" t="s">
        <v>44665</v>
      </c>
      <c r="H11919" s="2" t="s">
        <v>44655</v>
      </c>
      <c r="I11919" s="2">
        <v>71.222385610000003</v>
      </c>
      <c r="J11919" s="2">
        <v>0</v>
      </c>
      <c r="K11919" s="2">
        <v>34.919858920000003</v>
      </c>
      <c r="L11919" s="2">
        <v>45.804323930000002</v>
      </c>
      <c r="M11919" s="2">
        <v>0</v>
      </c>
      <c r="N11919" s="2">
        <v>209.66704870000001</v>
      </c>
      <c r="O11919" s="2">
        <v>37.193617580000002</v>
      </c>
      <c r="P11919" s="2">
        <v>0</v>
      </c>
      <c r="Q11919" s="2">
        <v>0</v>
      </c>
    </row>
    <row r="11920" spans="1:17" ht="19.5" customHeight="1">
      <c r="A11920" s="2" t="s">
        <v>44666</v>
      </c>
      <c r="B11920" s="2">
        <v>1683</v>
      </c>
      <c r="C11920" s="2">
        <v>224</v>
      </c>
      <c r="D11920" s="2" t="s">
        <v>44653</v>
      </c>
      <c r="E11920" s="2" t="s">
        <v>44667</v>
      </c>
      <c r="F11920" s="2" t="s">
        <v>44668</v>
      </c>
      <c r="G11920" s="2" t="s">
        <v>44669</v>
      </c>
      <c r="H11920" s="2" t="s">
        <v>44655</v>
      </c>
      <c r="I11920" s="2">
        <v>0</v>
      </c>
      <c r="J11920" s="2">
        <v>105.24432470000001</v>
      </c>
      <c r="K11920" s="2">
        <v>48.887802489999999</v>
      </c>
      <c r="L11920" s="2">
        <v>137.41297180000001</v>
      </c>
      <c r="M11920" s="2">
        <v>159.10232790000001</v>
      </c>
      <c r="N11920" s="2">
        <v>69.889016240000004</v>
      </c>
      <c r="O11920" s="2">
        <v>61.989362630000002</v>
      </c>
      <c r="P11920" s="2">
        <v>45.171198840000002</v>
      </c>
      <c r="Q11920" s="2">
        <v>45.735716160000003</v>
      </c>
    </row>
    <row r="11921" spans="1:17" ht="19.5" customHeight="1">
      <c r="A11921" s="2" t="s">
        <v>44670</v>
      </c>
      <c r="B11921" s="2">
        <v>17283</v>
      </c>
      <c r="C11921" s="2">
        <v>346</v>
      </c>
      <c r="D11921" s="2" t="s">
        <v>44653</v>
      </c>
      <c r="E11921" s="2" t="s">
        <v>44671</v>
      </c>
      <c r="F11921" s="2" t="s">
        <v>44672</v>
      </c>
      <c r="G11921" s="2" t="s">
        <v>44673</v>
      </c>
      <c r="H11921" s="2" t="s">
        <v>44655</v>
      </c>
      <c r="I11921" s="2">
        <v>134.06566699999999</v>
      </c>
      <c r="J11921" s="2">
        <v>315.73297409999998</v>
      </c>
      <c r="K11921" s="2">
        <v>174.59929460000001</v>
      </c>
      <c r="L11921" s="2">
        <v>366.43459139999999</v>
      </c>
      <c r="M11921" s="2">
        <v>535.92363090000003</v>
      </c>
      <c r="N11921" s="2">
        <v>293.53386819999997</v>
      </c>
      <c r="O11921" s="2">
        <v>111.58085269999999</v>
      </c>
      <c r="P11921" s="2">
        <v>406.54078959999998</v>
      </c>
      <c r="Q11921" s="2">
        <v>240.11250989999999</v>
      </c>
    </row>
    <row r="11922" spans="1:17" ht="19.5" customHeight="1">
      <c r="A11922" s="2" t="s">
        <v>44674</v>
      </c>
      <c r="B11922" s="2">
        <v>25839</v>
      </c>
      <c r="C11922" s="2">
        <v>305</v>
      </c>
      <c r="D11922" s="2" t="s">
        <v>225</v>
      </c>
      <c r="E11922" s="2" t="s">
        <v>44675</v>
      </c>
      <c r="F11922" s="2">
        <v>4</v>
      </c>
      <c r="G11922" s="2">
        <v>1</v>
      </c>
      <c r="H11922" s="2" t="s">
        <v>229</v>
      </c>
      <c r="I11922" s="2">
        <v>0</v>
      </c>
      <c r="J11922" s="2">
        <v>0</v>
      </c>
      <c r="K11922" s="2">
        <v>0</v>
      </c>
      <c r="L11922" s="2">
        <v>0</v>
      </c>
      <c r="M11922" s="2">
        <v>0</v>
      </c>
      <c r="N11922" s="2">
        <v>0</v>
      </c>
      <c r="O11922" s="2">
        <v>49.591490100000001</v>
      </c>
      <c r="P11922" s="2">
        <v>0</v>
      </c>
      <c r="Q11922" s="2">
        <v>0</v>
      </c>
    </row>
    <row r="11923" spans="1:17" ht="19.5" customHeight="1">
      <c r="A11923" s="2" t="s">
        <v>44676</v>
      </c>
      <c r="B11923" s="2">
        <v>29222</v>
      </c>
      <c r="C11923" s="2">
        <v>156</v>
      </c>
      <c r="D11923" s="2" t="s">
        <v>225</v>
      </c>
      <c r="E11923" s="2" t="s">
        <v>44677</v>
      </c>
      <c r="F11923" s="2" t="s">
        <v>44678</v>
      </c>
      <c r="G11923" s="2" t="s">
        <v>12701</v>
      </c>
      <c r="H11923" s="2" t="s">
        <v>229</v>
      </c>
      <c r="I11923" s="2">
        <v>20.947760469999999</v>
      </c>
      <c r="J11923" s="2">
        <v>0</v>
      </c>
      <c r="K11923" s="2">
        <v>0</v>
      </c>
      <c r="L11923" s="2">
        <v>0</v>
      </c>
      <c r="M11923" s="2">
        <v>0</v>
      </c>
      <c r="N11923" s="2">
        <v>0</v>
      </c>
      <c r="O11923" s="2">
        <v>0</v>
      </c>
      <c r="P11923" s="2">
        <v>0</v>
      </c>
      <c r="Q11923" s="2">
        <v>0</v>
      </c>
    </row>
    <row r="11924" spans="1:17" ht="19.5" customHeight="1">
      <c r="A11924" s="2" t="s">
        <v>44679</v>
      </c>
      <c r="B11924" s="2">
        <v>5296</v>
      </c>
      <c r="C11924" s="2">
        <v>131</v>
      </c>
      <c r="D11924" s="2" t="s">
        <v>225</v>
      </c>
      <c r="E11924" s="2" t="s">
        <v>44680</v>
      </c>
      <c r="F11924" s="2">
        <v>2</v>
      </c>
      <c r="G11924" s="2">
        <v>12</v>
      </c>
      <c r="H11924" s="2" t="s">
        <v>229</v>
      </c>
      <c r="I11924" s="2">
        <v>0</v>
      </c>
      <c r="J11924" s="2">
        <v>0</v>
      </c>
      <c r="K11924" s="2">
        <v>0</v>
      </c>
      <c r="L11924" s="2">
        <v>0</v>
      </c>
      <c r="M11924" s="2">
        <v>0</v>
      </c>
      <c r="N11924" s="2">
        <v>0</v>
      </c>
      <c r="O11924" s="2">
        <v>24.795745050000001</v>
      </c>
      <c r="P11924" s="2">
        <v>0</v>
      </c>
      <c r="Q11924" s="2">
        <v>0</v>
      </c>
    </row>
    <row r="11925" spans="1:17" ht="19.5" customHeight="1">
      <c r="A11925" s="2" t="s">
        <v>44681</v>
      </c>
      <c r="B11925" s="2">
        <v>9672</v>
      </c>
      <c r="C11925" s="2">
        <v>229</v>
      </c>
      <c r="D11925" s="2" t="s">
        <v>225</v>
      </c>
      <c r="E11925" s="2" t="s">
        <v>44682</v>
      </c>
      <c r="F11925" s="2" t="s">
        <v>96</v>
      </c>
      <c r="G11925" s="2" t="s">
        <v>29948</v>
      </c>
      <c r="H11925" s="2" t="s">
        <v>229</v>
      </c>
      <c r="I11925" s="2">
        <v>0</v>
      </c>
      <c r="J11925" s="2">
        <v>0</v>
      </c>
      <c r="K11925" s="2">
        <v>0</v>
      </c>
      <c r="L11925" s="2">
        <v>0</v>
      </c>
      <c r="M11925" s="2">
        <v>0</v>
      </c>
      <c r="N11925" s="2">
        <v>0</v>
      </c>
      <c r="O11925" s="2">
        <v>37.193617580000002</v>
      </c>
      <c r="P11925" s="2">
        <v>22.585599420000001</v>
      </c>
      <c r="Q11925" s="2">
        <v>0</v>
      </c>
    </row>
    <row r="11926" spans="1:17" ht="19.5" customHeight="1">
      <c r="A11926" s="2" t="s">
        <v>44683</v>
      </c>
      <c r="B11926" s="2">
        <v>13255</v>
      </c>
      <c r="C11926" s="2">
        <v>202</v>
      </c>
      <c r="D11926" s="2" t="s">
        <v>225</v>
      </c>
      <c r="E11926" s="2" t="s">
        <v>44684</v>
      </c>
      <c r="F11926" s="2" t="s">
        <v>345</v>
      </c>
      <c r="G11926" s="2" t="s">
        <v>1597</v>
      </c>
      <c r="H11926" s="2" t="s">
        <v>229</v>
      </c>
      <c r="I11926" s="2">
        <v>8.3791041899999996</v>
      </c>
      <c r="J11926" s="2">
        <v>0</v>
      </c>
      <c r="K11926" s="2">
        <v>0</v>
      </c>
      <c r="L11926" s="2">
        <v>0</v>
      </c>
      <c r="M11926" s="2">
        <v>0</v>
      </c>
      <c r="N11926" s="2">
        <v>0</v>
      </c>
      <c r="O11926" s="2">
        <v>0</v>
      </c>
      <c r="P11926" s="2">
        <v>0</v>
      </c>
      <c r="Q11926" s="2">
        <v>0</v>
      </c>
    </row>
    <row r="11927" spans="1:17" ht="19.5" customHeight="1">
      <c r="A11927" s="2" t="s">
        <v>44685</v>
      </c>
      <c r="B11927" s="2">
        <v>3940</v>
      </c>
      <c r="C11927" s="2">
        <v>263</v>
      </c>
      <c r="D11927" s="2" t="s">
        <v>44686</v>
      </c>
      <c r="E11927" s="2" t="s">
        <v>44687</v>
      </c>
      <c r="F11927" s="2" t="s">
        <v>189</v>
      </c>
      <c r="G11927" s="2" t="s">
        <v>44688</v>
      </c>
      <c r="H11927" s="2" t="s">
        <v>44689</v>
      </c>
      <c r="I11927" s="2">
        <v>0</v>
      </c>
      <c r="J11927" s="2">
        <v>0</v>
      </c>
      <c r="K11927" s="2">
        <v>0</v>
      </c>
      <c r="L11927" s="2">
        <v>0</v>
      </c>
      <c r="M11927" s="2">
        <v>58.616647129999997</v>
      </c>
      <c r="N11927" s="2">
        <v>0</v>
      </c>
      <c r="O11927" s="2">
        <v>24.795745050000001</v>
      </c>
      <c r="P11927" s="2">
        <v>0</v>
      </c>
      <c r="Q11927" s="2">
        <v>0</v>
      </c>
    </row>
    <row r="11928" spans="1:17" ht="19.5" customHeight="1">
      <c r="A11928" s="2" t="s">
        <v>44690</v>
      </c>
      <c r="B11928" s="2">
        <v>41224</v>
      </c>
      <c r="C11928" s="2">
        <v>171</v>
      </c>
      <c r="D11928" s="2" t="s">
        <v>44686</v>
      </c>
      <c r="E11928" s="2" t="s">
        <v>44691</v>
      </c>
      <c r="F11928" s="2" t="s">
        <v>32095</v>
      </c>
      <c r="G11928" s="2" t="s">
        <v>44692</v>
      </c>
      <c r="H11928" s="2" t="s">
        <v>44689</v>
      </c>
      <c r="I11928" s="2">
        <v>0</v>
      </c>
      <c r="J11928" s="2">
        <v>0</v>
      </c>
      <c r="K11928" s="2">
        <v>27.935887139999998</v>
      </c>
      <c r="L11928" s="2">
        <v>0</v>
      </c>
      <c r="M11928" s="2">
        <v>25.121420199999999</v>
      </c>
      <c r="N11928" s="2">
        <v>69.889016240000004</v>
      </c>
      <c r="O11928" s="2">
        <v>37.193617580000002</v>
      </c>
      <c r="P11928" s="2">
        <v>22.585599420000001</v>
      </c>
      <c r="Q11928" s="2">
        <v>0</v>
      </c>
    </row>
    <row r="11929" spans="1:17" ht="19.5" customHeight="1">
      <c r="A11929" s="2" t="s">
        <v>44693</v>
      </c>
      <c r="B11929" s="2">
        <v>17856</v>
      </c>
      <c r="C11929" s="2">
        <v>405</v>
      </c>
      <c r="D11929" s="2" t="s">
        <v>44686</v>
      </c>
      <c r="E11929" s="2" t="s">
        <v>44694</v>
      </c>
      <c r="F11929" s="2" t="s">
        <v>44695</v>
      </c>
      <c r="G11929" s="2" t="s">
        <v>44696</v>
      </c>
      <c r="H11929" s="2" t="s">
        <v>44689</v>
      </c>
      <c r="I11929" s="2">
        <v>25.137312569999999</v>
      </c>
      <c r="J11929" s="2">
        <v>14.032576629999999</v>
      </c>
      <c r="K11929" s="2">
        <v>132.69546389999999</v>
      </c>
      <c r="L11929" s="2">
        <v>73.286918290000003</v>
      </c>
      <c r="M11929" s="2">
        <v>41.869033659999999</v>
      </c>
      <c r="N11929" s="2">
        <v>195.6892455</v>
      </c>
      <c r="O11929" s="2">
        <v>247.95745049999999</v>
      </c>
      <c r="P11929" s="2">
        <v>135.51359650000001</v>
      </c>
      <c r="Q11929" s="2">
        <v>354.4518003</v>
      </c>
    </row>
    <row r="11930" spans="1:17" ht="19.5" customHeight="1">
      <c r="A11930" s="2" t="s">
        <v>44697</v>
      </c>
      <c r="B11930" s="2">
        <v>10384</v>
      </c>
      <c r="C11930" s="2">
        <v>402</v>
      </c>
      <c r="D11930" s="2" t="s">
        <v>44686</v>
      </c>
      <c r="E11930" s="2" t="s">
        <v>44698</v>
      </c>
      <c r="F11930" s="2" t="s">
        <v>44699</v>
      </c>
      <c r="G11930" s="2" t="s">
        <v>44700</v>
      </c>
      <c r="H11930" s="2" t="s">
        <v>44689</v>
      </c>
      <c r="I11930" s="2">
        <v>201.09850059999999</v>
      </c>
      <c r="J11930" s="2">
        <v>185.9316403</v>
      </c>
      <c r="K11930" s="2">
        <v>244.43901249999999</v>
      </c>
      <c r="L11930" s="2">
        <v>687.06485889999999</v>
      </c>
      <c r="M11930" s="2">
        <v>485.6807905</v>
      </c>
      <c r="N11930" s="2">
        <v>489.2231137</v>
      </c>
      <c r="O11930" s="2">
        <v>508.31277349999999</v>
      </c>
      <c r="P11930" s="2">
        <v>429.12638900000002</v>
      </c>
      <c r="Q11930" s="2">
        <v>628.86609729999998</v>
      </c>
    </row>
    <row r="11931" spans="1:17" ht="19.5" customHeight="1">
      <c r="A11931" s="2" t="s">
        <v>44701</v>
      </c>
      <c r="B11931" s="2">
        <v>9479</v>
      </c>
      <c r="C11931" s="2">
        <v>414</v>
      </c>
      <c r="D11931" s="2" t="s">
        <v>44702</v>
      </c>
      <c r="E11931" s="2" t="s">
        <v>44703</v>
      </c>
      <c r="F11931" s="2" t="s">
        <v>44704</v>
      </c>
      <c r="G11931" s="2" t="s">
        <v>44705</v>
      </c>
      <c r="H11931" s="2" t="s">
        <v>44706</v>
      </c>
      <c r="I11931" s="2">
        <v>83.791041899999996</v>
      </c>
      <c r="J11931" s="2">
        <v>185.9316403</v>
      </c>
      <c r="K11931" s="2">
        <v>76.823689630000004</v>
      </c>
      <c r="L11931" s="2">
        <v>73.286918290000003</v>
      </c>
      <c r="M11931" s="2">
        <v>108.8594875</v>
      </c>
      <c r="N11931" s="2">
        <v>83.866819489999997</v>
      </c>
      <c r="O11931" s="2">
        <v>49.591490100000001</v>
      </c>
      <c r="P11931" s="2">
        <v>225.8559942</v>
      </c>
      <c r="Q11931" s="2">
        <v>34.30178712</v>
      </c>
    </row>
    <row r="11932" spans="1:17" ht="19.5" customHeight="1">
      <c r="A11932" s="2" t="s">
        <v>44707</v>
      </c>
      <c r="B11932" s="2">
        <v>9476</v>
      </c>
      <c r="C11932" s="2">
        <v>177</v>
      </c>
      <c r="D11932" s="2" t="s">
        <v>44702</v>
      </c>
      <c r="E11932" s="2" t="s">
        <v>44708</v>
      </c>
      <c r="F11932" s="2" t="s">
        <v>44709</v>
      </c>
      <c r="G11932" s="2" t="s">
        <v>44710</v>
      </c>
      <c r="H11932" s="2" t="s">
        <v>44706</v>
      </c>
      <c r="I11932" s="2">
        <v>0</v>
      </c>
      <c r="J11932" s="2">
        <v>35.081441570000003</v>
      </c>
      <c r="K11932" s="2">
        <v>13.967943569999999</v>
      </c>
      <c r="L11932" s="2">
        <v>0</v>
      </c>
      <c r="M11932" s="2">
        <v>16.747613470000001</v>
      </c>
      <c r="N11932" s="2">
        <v>0</v>
      </c>
      <c r="O11932" s="2">
        <v>0</v>
      </c>
      <c r="P11932" s="2">
        <v>0</v>
      </c>
      <c r="Q11932" s="2">
        <v>0</v>
      </c>
    </row>
    <row r="11933" spans="1:17" ht="19.5" customHeight="1">
      <c r="A11933" s="2" t="s">
        <v>44711</v>
      </c>
      <c r="B11933" s="2">
        <v>456</v>
      </c>
      <c r="C11933" s="2">
        <v>332</v>
      </c>
      <c r="D11933" s="2" t="s">
        <v>44702</v>
      </c>
      <c r="E11933" s="2" t="s">
        <v>44712</v>
      </c>
      <c r="F11933" s="2" t="s">
        <v>192</v>
      </c>
      <c r="G11933" s="2" t="s">
        <v>44713</v>
      </c>
      <c r="H11933" s="2" t="s">
        <v>44706</v>
      </c>
      <c r="I11933" s="2">
        <v>0</v>
      </c>
      <c r="J11933" s="2">
        <v>0</v>
      </c>
      <c r="K11933" s="2">
        <v>0</v>
      </c>
      <c r="L11933" s="2">
        <v>0</v>
      </c>
      <c r="M11933" s="2">
        <v>0</v>
      </c>
      <c r="N11933" s="2">
        <v>41.933409750000003</v>
      </c>
      <c r="O11933" s="2">
        <v>0</v>
      </c>
      <c r="P11933" s="2">
        <v>0</v>
      </c>
      <c r="Q11933" s="2">
        <v>0</v>
      </c>
    </row>
    <row r="11934" spans="1:17" ht="19.5" customHeight="1">
      <c r="A11934" s="2" t="s">
        <v>44714</v>
      </c>
      <c r="B11934" s="2">
        <v>8258</v>
      </c>
      <c r="C11934" s="2">
        <v>279</v>
      </c>
      <c r="D11934" s="2" t="s">
        <v>44715</v>
      </c>
      <c r="E11934" s="2" t="s">
        <v>44716</v>
      </c>
      <c r="F11934" s="2" t="s">
        <v>44717</v>
      </c>
      <c r="G11934" s="2" t="s">
        <v>44718</v>
      </c>
      <c r="H11934" s="2" t="s">
        <v>44719</v>
      </c>
      <c r="I11934" s="2">
        <v>29.326864659999998</v>
      </c>
      <c r="J11934" s="2">
        <v>31.573297409999999</v>
      </c>
      <c r="K11934" s="2">
        <v>13.967943569999999</v>
      </c>
      <c r="L11934" s="2">
        <v>0</v>
      </c>
      <c r="M11934" s="2">
        <v>41.869033659999999</v>
      </c>
      <c r="N11934" s="2">
        <v>69.889016240000004</v>
      </c>
      <c r="O11934" s="2">
        <v>148.77447029999999</v>
      </c>
      <c r="P11934" s="2">
        <v>33.878399129999998</v>
      </c>
      <c r="Q11934" s="2">
        <v>68.603574249999994</v>
      </c>
    </row>
    <row r="11935" spans="1:17" ht="19.5" customHeight="1">
      <c r="A11935" s="2" t="s">
        <v>44720</v>
      </c>
      <c r="B11935" s="2">
        <v>8811</v>
      </c>
      <c r="C11935" s="2">
        <v>213</v>
      </c>
      <c r="D11935" s="2" t="s">
        <v>225</v>
      </c>
      <c r="E11935" s="2" t="s">
        <v>44721</v>
      </c>
      <c r="F11935" s="2" t="s">
        <v>1367</v>
      </c>
      <c r="G11935" s="2" t="s">
        <v>44722</v>
      </c>
      <c r="H11935" s="2" t="s">
        <v>229</v>
      </c>
      <c r="I11935" s="2">
        <v>16.758208379999999</v>
      </c>
      <c r="J11935" s="2">
        <v>0</v>
      </c>
      <c r="K11935" s="2">
        <v>0</v>
      </c>
      <c r="L11935" s="2">
        <v>36.643459139999997</v>
      </c>
      <c r="M11935" s="2">
        <v>0</v>
      </c>
      <c r="N11935" s="2">
        <v>0</v>
      </c>
      <c r="O11935" s="2">
        <v>0</v>
      </c>
      <c r="P11935" s="2">
        <v>22.585599420000001</v>
      </c>
      <c r="Q11935" s="2">
        <v>0</v>
      </c>
    </row>
    <row r="11936" spans="1:17" ht="19.5" customHeight="1">
      <c r="A11936" s="2" t="s">
        <v>44723</v>
      </c>
      <c r="B11936" s="2">
        <v>12796</v>
      </c>
      <c r="C11936" s="2">
        <v>348</v>
      </c>
      <c r="D11936" s="2" t="s">
        <v>225</v>
      </c>
      <c r="E11936" s="2" t="s">
        <v>44724</v>
      </c>
      <c r="F11936" s="2" t="s">
        <v>1234</v>
      </c>
      <c r="G11936" s="2" t="s">
        <v>44725</v>
      </c>
      <c r="H11936" s="2" t="s">
        <v>229</v>
      </c>
      <c r="I11936" s="2">
        <v>0</v>
      </c>
      <c r="J11936" s="2">
        <v>0</v>
      </c>
      <c r="K11936" s="2">
        <v>0</v>
      </c>
      <c r="L11936" s="2">
        <v>0</v>
      </c>
      <c r="M11936" s="2">
        <v>16.747613470000001</v>
      </c>
      <c r="N11936" s="2">
        <v>0</v>
      </c>
      <c r="O11936" s="2">
        <v>0</v>
      </c>
      <c r="P11936" s="2">
        <v>0</v>
      </c>
      <c r="Q11936" s="2">
        <v>22.867858080000001</v>
      </c>
    </row>
    <row r="11937" spans="1:17" ht="19.5" customHeight="1">
      <c r="A11937" s="2" t="s">
        <v>44726</v>
      </c>
      <c r="B11937" s="2">
        <v>4134</v>
      </c>
      <c r="C11937" s="2">
        <v>284</v>
      </c>
      <c r="D11937" s="2" t="s">
        <v>225</v>
      </c>
      <c r="E11937" s="2" t="s">
        <v>44727</v>
      </c>
      <c r="F11937" s="2" t="s">
        <v>44728</v>
      </c>
      <c r="G11937" s="2" t="s">
        <v>44729</v>
      </c>
      <c r="H11937" s="2" t="s">
        <v>229</v>
      </c>
      <c r="I11937" s="2">
        <v>50.274625139999998</v>
      </c>
      <c r="J11937" s="2">
        <v>24.557009099999998</v>
      </c>
      <c r="K11937" s="2">
        <v>55.871774279999997</v>
      </c>
      <c r="L11937" s="2">
        <v>146.57383659999999</v>
      </c>
      <c r="M11937" s="2">
        <v>58.616647129999997</v>
      </c>
      <c r="N11937" s="2">
        <v>181.71144219999999</v>
      </c>
      <c r="O11937" s="2">
        <v>99.182980200000003</v>
      </c>
      <c r="P11937" s="2">
        <v>45.171198840000002</v>
      </c>
      <c r="Q11937" s="2">
        <v>22.867858080000001</v>
      </c>
    </row>
    <row r="11938" spans="1:17" ht="19.5" customHeight="1">
      <c r="A11938" s="2" t="s">
        <v>44730</v>
      </c>
      <c r="B11938" s="2">
        <v>2414</v>
      </c>
      <c r="C11938" s="2">
        <v>124</v>
      </c>
      <c r="D11938" s="2" t="s">
        <v>44731</v>
      </c>
      <c r="E11938" s="2" t="s">
        <v>44732</v>
      </c>
      <c r="F11938" s="2" t="s">
        <v>25543</v>
      </c>
      <c r="G11938" s="2" t="s">
        <v>44733</v>
      </c>
      <c r="H11938" s="2" t="s">
        <v>44734</v>
      </c>
      <c r="I11938" s="2">
        <v>0</v>
      </c>
      <c r="J11938" s="2">
        <v>14.032576629999999</v>
      </c>
      <c r="K11938" s="2">
        <v>0</v>
      </c>
      <c r="L11938" s="2">
        <v>54.96518871</v>
      </c>
      <c r="M11938" s="2">
        <v>0</v>
      </c>
      <c r="N11938" s="2">
        <v>0</v>
      </c>
      <c r="O11938" s="2">
        <v>0</v>
      </c>
      <c r="P11938" s="2">
        <v>33.878399129999998</v>
      </c>
      <c r="Q11938" s="2">
        <v>0</v>
      </c>
    </row>
    <row r="11939" spans="1:17" ht="19.5" customHeight="1">
      <c r="A11939" s="2" t="s">
        <v>44735</v>
      </c>
      <c r="B11939" s="2">
        <v>4547</v>
      </c>
      <c r="C11939" s="2">
        <v>191</v>
      </c>
      <c r="D11939" s="2" t="s">
        <v>44736</v>
      </c>
      <c r="E11939" s="2" t="s">
        <v>44737</v>
      </c>
      <c r="F11939" s="2">
        <v>2</v>
      </c>
      <c r="G11939" s="2">
        <v>18</v>
      </c>
      <c r="H11939" s="2" t="s">
        <v>44738</v>
      </c>
      <c r="I11939" s="2">
        <v>0</v>
      </c>
      <c r="J11939" s="2">
        <v>0</v>
      </c>
      <c r="K11939" s="2">
        <v>13.967943569999999</v>
      </c>
      <c r="L11939" s="2">
        <v>0</v>
      </c>
      <c r="M11939" s="2">
        <v>0</v>
      </c>
      <c r="N11939" s="2">
        <v>0</v>
      </c>
      <c r="O11939" s="2">
        <v>0</v>
      </c>
      <c r="P11939" s="2">
        <v>0</v>
      </c>
      <c r="Q11939" s="2">
        <v>0</v>
      </c>
    </row>
    <row r="11940" spans="1:17" ht="19.5" customHeight="1">
      <c r="A11940" s="2" t="s">
        <v>44739</v>
      </c>
      <c r="B11940" s="2">
        <v>10461</v>
      </c>
      <c r="C11940" s="2">
        <v>155</v>
      </c>
      <c r="D11940" s="2" t="s">
        <v>44736</v>
      </c>
      <c r="E11940" s="2" t="s">
        <v>44740</v>
      </c>
      <c r="F11940" s="2" t="s">
        <v>10727</v>
      </c>
      <c r="G11940" s="2" t="s">
        <v>44741</v>
      </c>
      <c r="H11940" s="2" t="s">
        <v>44738</v>
      </c>
      <c r="I11940" s="2">
        <v>12.568656280000001</v>
      </c>
      <c r="J11940" s="2">
        <v>24.557009099999998</v>
      </c>
      <c r="K11940" s="2">
        <v>0</v>
      </c>
      <c r="L11940" s="2">
        <v>0</v>
      </c>
      <c r="M11940" s="2">
        <v>16.747613470000001</v>
      </c>
      <c r="N11940" s="2">
        <v>27.955606499999998</v>
      </c>
      <c r="O11940" s="2">
        <v>0</v>
      </c>
      <c r="P11940" s="2">
        <v>0</v>
      </c>
      <c r="Q11940" s="2">
        <v>0</v>
      </c>
    </row>
    <row r="11941" spans="1:17" ht="19.5" customHeight="1">
      <c r="A11941" s="2" t="s">
        <v>44742</v>
      </c>
      <c r="B11941" s="2">
        <v>3669</v>
      </c>
      <c r="C11941" s="2">
        <v>399</v>
      </c>
      <c r="D11941" s="2" t="s">
        <v>44736</v>
      </c>
      <c r="E11941" s="2" t="s">
        <v>44743</v>
      </c>
      <c r="F11941" s="2" t="s">
        <v>44744</v>
      </c>
      <c r="G11941" s="2" t="s">
        <v>44745</v>
      </c>
      <c r="H11941" s="2" t="s">
        <v>44738</v>
      </c>
      <c r="I11941" s="2">
        <v>125.6865628</v>
      </c>
      <c r="J11941" s="2">
        <v>24.557009099999998</v>
      </c>
      <c r="K11941" s="2">
        <v>48.887802489999999</v>
      </c>
      <c r="L11941" s="2">
        <v>82.44778307</v>
      </c>
      <c r="M11941" s="2">
        <v>0</v>
      </c>
      <c r="N11941" s="2">
        <v>0</v>
      </c>
      <c r="O11941" s="2">
        <v>0</v>
      </c>
      <c r="P11941" s="2">
        <v>45.171198840000002</v>
      </c>
      <c r="Q11941" s="2">
        <v>0</v>
      </c>
    </row>
    <row r="11942" spans="1:17" ht="19.5" customHeight="1">
      <c r="A11942" s="2" t="s">
        <v>44746</v>
      </c>
      <c r="B11942" s="2">
        <v>2790</v>
      </c>
      <c r="C11942" s="2">
        <v>223</v>
      </c>
      <c r="D11942" s="2" t="s">
        <v>44747</v>
      </c>
      <c r="E11942" s="2" t="s">
        <v>44748</v>
      </c>
      <c r="F11942" s="2">
        <v>2</v>
      </c>
      <c r="G11942" s="2">
        <v>14</v>
      </c>
      <c r="H11942" s="2" t="s">
        <v>65</v>
      </c>
      <c r="I11942" s="2">
        <v>8.3791041899999996</v>
      </c>
      <c r="J11942" s="2">
        <v>0</v>
      </c>
      <c r="K11942" s="2">
        <v>0</v>
      </c>
      <c r="L11942" s="2">
        <v>0</v>
      </c>
      <c r="M11942" s="2">
        <v>0</v>
      </c>
      <c r="N11942" s="2">
        <v>0</v>
      </c>
      <c r="O11942" s="2">
        <v>0</v>
      </c>
      <c r="P11942" s="2">
        <v>0</v>
      </c>
      <c r="Q11942" s="2">
        <v>0</v>
      </c>
    </row>
    <row r="11943" spans="1:17" ht="19.5" customHeight="1">
      <c r="A11943" s="2" t="s">
        <v>44749</v>
      </c>
      <c r="B11943" s="2">
        <v>3015</v>
      </c>
      <c r="C11943" s="2">
        <v>140</v>
      </c>
      <c r="D11943" s="2" t="s">
        <v>44750</v>
      </c>
      <c r="E11943" s="2" t="s">
        <v>44751</v>
      </c>
      <c r="F11943" s="2" t="s">
        <v>44752</v>
      </c>
      <c r="G11943" s="2" t="s">
        <v>44753</v>
      </c>
      <c r="H11943" s="2" t="s">
        <v>44754</v>
      </c>
      <c r="I11943" s="2">
        <v>29.326864659999998</v>
      </c>
      <c r="J11943" s="2">
        <v>0</v>
      </c>
      <c r="K11943" s="2">
        <v>27.935887139999998</v>
      </c>
      <c r="L11943" s="2">
        <v>54.96518871</v>
      </c>
      <c r="M11943" s="2">
        <v>0</v>
      </c>
      <c r="N11943" s="2">
        <v>83.866819489999997</v>
      </c>
      <c r="O11943" s="2">
        <v>0</v>
      </c>
      <c r="P11943" s="2">
        <v>0</v>
      </c>
      <c r="Q11943" s="2">
        <v>0</v>
      </c>
    </row>
    <row r="11944" spans="1:17" ht="19.5" customHeight="1">
      <c r="A11944" s="2" t="s">
        <v>44755</v>
      </c>
      <c r="B11944" s="2">
        <v>28833</v>
      </c>
      <c r="C11944" s="2">
        <v>327</v>
      </c>
      <c r="D11944" s="2" t="s">
        <v>44750</v>
      </c>
      <c r="E11944" s="2" t="s">
        <v>44756</v>
      </c>
      <c r="F11944" s="2" t="s">
        <v>44757</v>
      </c>
      <c r="G11944" s="2" t="s">
        <v>44758</v>
      </c>
      <c r="H11944" s="2" t="s">
        <v>44754</v>
      </c>
      <c r="I11944" s="2">
        <v>54.464177229999997</v>
      </c>
      <c r="J11944" s="2">
        <v>56.130306509999997</v>
      </c>
      <c r="K11944" s="2">
        <v>27.935887139999998</v>
      </c>
      <c r="L11944" s="2">
        <v>0</v>
      </c>
      <c r="M11944" s="2">
        <v>41.869033659999999</v>
      </c>
      <c r="N11944" s="2">
        <v>69.889016240000004</v>
      </c>
      <c r="O11944" s="2">
        <v>24.795745050000001</v>
      </c>
      <c r="P11944" s="2">
        <v>56.463998549999999</v>
      </c>
      <c r="Q11944" s="2">
        <v>45.735716160000003</v>
      </c>
    </row>
    <row r="11945" spans="1:17" ht="19.5" customHeight="1">
      <c r="A11945" s="2" t="s">
        <v>44759</v>
      </c>
      <c r="B11945" s="2">
        <v>1211</v>
      </c>
      <c r="C11945" s="2">
        <v>260</v>
      </c>
      <c r="D11945" s="2" t="s">
        <v>44750</v>
      </c>
      <c r="E11945" s="2" t="s">
        <v>44760</v>
      </c>
      <c r="F11945" s="2">
        <v>2</v>
      </c>
      <c r="G11945" s="2">
        <v>29</v>
      </c>
      <c r="H11945" s="2" t="s">
        <v>44754</v>
      </c>
      <c r="I11945" s="2">
        <v>0</v>
      </c>
      <c r="J11945" s="2">
        <v>0</v>
      </c>
      <c r="K11945" s="2">
        <v>13.967943569999999</v>
      </c>
      <c r="L11945" s="2">
        <v>0</v>
      </c>
      <c r="M11945" s="2">
        <v>0</v>
      </c>
      <c r="N11945" s="2">
        <v>0</v>
      </c>
      <c r="O11945" s="2">
        <v>0</v>
      </c>
      <c r="P11945" s="2">
        <v>0</v>
      </c>
      <c r="Q11945" s="2">
        <v>0</v>
      </c>
    </row>
    <row r="11946" spans="1:17" ht="19.5" customHeight="1">
      <c r="A11946" s="2" t="s">
        <v>44761</v>
      </c>
      <c r="B11946" s="2">
        <v>3454</v>
      </c>
      <c r="C11946" s="2">
        <v>116</v>
      </c>
      <c r="D11946" s="2" t="s">
        <v>44750</v>
      </c>
      <c r="E11946" s="2" t="s">
        <v>44762</v>
      </c>
      <c r="F11946" s="2">
        <v>3</v>
      </c>
      <c r="G11946" s="2">
        <v>16</v>
      </c>
      <c r="H11946" s="2" t="s">
        <v>44754</v>
      </c>
      <c r="I11946" s="2">
        <v>0</v>
      </c>
      <c r="J11946" s="2">
        <v>0</v>
      </c>
      <c r="K11946" s="2">
        <v>20.95191535</v>
      </c>
      <c r="L11946" s="2">
        <v>0</v>
      </c>
      <c r="M11946" s="2">
        <v>0</v>
      </c>
      <c r="N11946" s="2">
        <v>0</v>
      </c>
      <c r="O11946" s="2">
        <v>0</v>
      </c>
      <c r="P11946" s="2">
        <v>0</v>
      </c>
      <c r="Q11946" s="2">
        <v>0</v>
      </c>
    </row>
    <row r="11947" spans="1:17" ht="19.5" customHeight="1">
      <c r="A11947" s="2" t="s">
        <v>44763</v>
      </c>
      <c r="B11947" s="2">
        <v>2654</v>
      </c>
      <c r="C11947" s="2">
        <v>168</v>
      </c>
      <c r="D11947" s="2" t="s">
        <v>44764</v>
      </c>
      <c r="E11947" s="2" t="s">
        <v>44765</v>
      </c>
      <c r="F11947" s="2" t="s">
        <v>44766</v>
      </c>
      <c r="G11947" s="2" t="s">
        <v>44767</v>
      </c>
      <c r="H11947" s="2" t="s">
        <v>44768</v>
      </c>
      <c r="I11947" s="2">
        <v>25.137312569999999</v>
      </c>
      <c r="J11947" s="2">
        <v>0</v>
      </c>
      <c r="K11947" s="2">
        <v>76.823689630000004</v>
      </c>
      <c r="L11947" s="2">
        <v>0</v>
      </c>
      <c r="M11947" s="2">
        <v>0</v>
      </c>
      <c r="N11947" s="2">
        <v>27.955606499999998</v>
      </c>
      <c r="O11947" s="2">
        <v>37.193617580000002</v>
      </c>
      <c r="P11947" s="2">
        <v>0</v>
      </c>
      <c r="Q11947" s="2">
        <v>57.169645209999999</v>
      </c>
    </row>
    <row r="11948" spans="1:17" ht="19.5" customHeight="1">
      <c r="A11948" s="2" t="s">
        <v>44769</v>
      </c>
      <c r="B11948" s="2">
        <v>8950</v>
      </c>
      <c r="C11948" s="2">
        <v>108</v>
      </c>
      <c r="D11948" s="2" t="s">
        <v>44764</v>
      </c>
      <c r="E11948" s="2" t="s">
        <v>44770</v>
      </c>
      <c r="F11948" s="2" t="s">
        <v>25313</v>
      </c>
      <c r="G11948" s="2" t="s">
        <v>44771</v>
      </c>
      <c r="H11948" s="2" t="s">
        <v>44768</v>
      </c>
      <c r="I11948" s="2">
        <v>29.326864659999998</v>
      </c>
      <c r="J11948" s="2">
        <v>0</v>
      </c>
      <c r="K11948" s="2">
        <v>13.967943569999999</v>
      </c>
      <c r="L11948" s="2">
        <v>0</v>
      </c>
      <c r="M11948" s="2">
        <v>0</v>
      </c>
      <c r="N11948" s="2">
        <v>0</v>
      </c>
      <c r="O11948" s="2">
        <v>61.989362630000002</v>
      </c>
      <c r="P11948" s="2">
        <v>0</v>
      </c>
      <c r="Q11948" s="2">
        <v>0</v>
      </c>
    </row>
    <row r="11949" spans="1:17" ht="19.5" customHeight="1">
      <c r="A11949" s="2" t="s">
        <v>44772</v>
      </c>
      <c r="B11949" s="2">
        <v>13586</v>
      </c>
      <c r="C11949" s="2">
        <v>118</v>
      </c>
      <c r="D11949" s="2" t="s">
        <v>225</v>
      </c>
      <c r="E11949" s="2" t="s">
        <v>44773</v>
      </c>
      <c r="F11949" s="2" t="s">
        <v>44774</v>
      </c>
      <c r="G11949" s="2" t="s">
        <v>44775</v>
      </c>
      <c r="H11949" s="2" t="s">
        <v>229</v>
      </c>
      <c r="I11949" s="2">
        <v>8.3791041899999996</v>
      </c>
      <c r="J11949" s="2">
        <v>14.032576629999999</v>
      </c>
      <c r="K11949" s="2">
        <v>41.903830710000001</v>
      </c>
      <c r="L11949" s="2">
        <v>0</v>
      </c>
      <c r="M11949" s="2">
        <v>25.121420199999999</v>
      </c>
      <c r="N11949" s="2">
        <v>41.933409750000003</v>
      </c>
      <c r="O11949" s="2">
        <v>37.193617580000002</v>
      </c>
      <c r="P11949" s="2">
        <v>0</v>
      </c>
      <c r="Q11949" s="2">
        <v>0</v>
      </c>
    </row>
    <row r="11950" spans="1:17" ht="19.5" customHeight="1">
      <c r="A11950" s="2" t="s">
        <v>44776</v>
      </c>
      <c r="B11950" s="2">
        <v>1794</v>
      </c>
      <c r="C11950" s="2">
        <v>202</v>
      </c>
      <c r="D11950" s="2" t="s">
        <v>44777</v>
      </c>
      <c r="E11950" s="2" t="s">
        <v>44778</v>
      </c>
      <c r="F11950" s="2">
        <v>3</v>
      </c>
      <c r="G11950" s="2">
        <v>31</v>
      </c>
      <c r="H11950" s="2" t="s">
        <v>65</v>
      </c>
      <c r="I11950" s="2">
        <v>0</v>
      </c>
      <c r="J11950" s="2">
        <v>10.524432470000001</v>
      </c>
      <c r="K11950" s="2">
        <v>0</v>
      </c>
      <c r="L11950" s="2">
        <v>0</v>
      </c>
      <c r="M11950" s="2">
        <v>0</v>
      </c>
      <c r="N11950" s="2">
        <v>0</v>
      </c>
      <c r="O11950" s="2">
        <v>0</v>
      </c>
      <c r="P11950" s="2">
        <v>0</v>
      </c>
      <c r="Q11950" s="2">
        <v>0</v>
      </c>
    </row>
    <row r="11951" spans="1:17" ht="19.5" customHeight="1">
      <c r="A11951" s="2" t="s">
        <v>44779</v>
      </c>
      <c r="B11951" s="2">
        <v>298</v>
      </c>
      <c r="C11951" s="2">
        <v>298</v>
      </c>
      <c r="D11951" s="2" t="s">
        <v>44780</v>
      </c>
      <c r="E11951" s="2" t="s">
        <v>44781</v>
      </c>
      <c r="F11951" s="2" t="s">
        <v>2829</v>
      </c>
      <c r="G11951" s="2" t="s">
        <v>44782</v>
      </c>
      <c r="H11951" s="2" t="s">
        <v>65</v>
      </c>
      <c r="I11951" s="2">
        <v>8.3791041899999996</v>
      </c>
      <c r="J11951" s="2">
        <v>17.540720780000001</v>
      </c>
      <c r="K11951" s="2">
        <v>0</v>
      </c>
      <c r="L11951" s="2">
        <v>0</v>
      </c>
      <c r="M11951" s="2">
        <v>0</v>
      </c>
      <c r="N11951" s="2">
        <v>0</v>
      </c>
      <c r="O11951" s="2">
        <v>0</v>
      </c>
      <c r="P11951" s="2">
        <v>0</v>
      </c>
      <c r="Q11951" s="2">
        <v>0</v>
      </c>
    </row>
    <row r="11952" spans="1:17" ht="19.5" customHeight="1">
      <c r="A11952" s="2" t="s">
        <v>44783</v>
      </c>
      <c r="B11952" s="2">
        <v>13020</v>
      </c>
      <c r="C11952" s="2">
        <v>168</v>
      </c>
      <c r="D11952" s="2" t="s">
        <v>44780</v>
      </c>
      <c r="E11952" s="2" t="s">
        <v>44784</v>
      </c>
      <c r="F11952" s="2" t="s">
        <v>44785</v>
      </c>
      <c r="G11952" s="2" t="s">
        <v>44786</v>
      </c>
      <c r="H11952" s="2" t="s">
        <v>65</v>
      </c>
      <c r="I11952" s="2">
        <v>0</v>
      </c>
      <c r="J11952" s="2">
        <v>28.065153250000002</v>
      </c>
      <c r="K11952" s="2">
        <v>13.967943569999999</v>
      </c>
      <c r="L11952" s="2">
        <v>0</v>
      </c>
      <c r="M11952" s="2">
        <v>25.121420199999999</v>
      </c>
      <c r="N11952" s="2">
        <v>83.866819489999997</v>
      </c>
      <c r="O11952" s="2">
        <v>0</v>
      </c>
      <c r="P11952" s="2">
        <v>0</v>
      </c>
      <c r="Q11952" s="2">
        <v>0</v>
      </c>
    </row>
    <row r="11953" spans="1:17" ht="19.5" customHeight="1">
      <c r="A11953" s="2" t="s">
        <v>44787</v>
      </c>
      <c r="B11953" s="2">
        <v>1006</v>
      </c>
      <c r="C11953" s="2">
        <v>298</v>
      </c>
      <c r="D11953" s="2" t="s">
        <v>225</v>
      </c>
      <c r="E11953" s="2" t="s">
        <v>44788</v>
      </c>
      <c r="F11953" s="2" t="s">
        <v>44789</v>
      </c>
      <c r="G11953" s="2" t="s">
        <v>44790</v>
      </c>
      <c r="H11953" s="2" t="s">
        <v>229</v>
      </c>
      <c r="I11953" s="2">
        <v>238.80446939999999</v>
      </c>
      <c r="J11953" s="2">
        <v>336.78183899999999</v>
      </c>
      <c r="K11953" s="2">
        <v>209.51915349999999</v>
      </c>
      <c r="L11953" s="2">
        <v>155.73470140000001</v>
      </c>
      <c r="M11953" s="2">
        <v>184.22374809999999</v>
      </c>
      <c r="N11953" s="2">
        <v>223.64485199999999</v>
      </c>
      <c r="O11953" s="2">
        <v>260.355323</v>
      </c>
      <c r="P11953" s="2">
        <v>304.9055922</v>
      </c>
      <c r="Q11953" s="2">
        <v>182.9428647</v>
      </c>
    </row>
    <row r="11954" spans="1:17" ht="19.5" customHeight="1">
      <c r="A11954" s="2" t="s">
        <v>44791</v>
      </c>
      <c r="B11954" s="2">
        <v>277</v>
      </c>
      <c r="C11954" s="2">
        <v>277</v>
      </c>
      <c r="D11954" s="2" t="s">
        <v>44792</v>
      </c>
      <c r="E11954" s="2" t="s">
        <v>44793</v>
      </c>
      <c r="F11954" s="2">
        <v>3</v>
      </c>
      <c r="G11954" s="2">
        <v>306</v>
      </c>
      <c r="H11954" s="2" t="s">
        <v>44794</v>
      </c>
      <c r="I11954" s="2">
        <v>0</v>
      </c>
      <c r="J11954" s="2">
        <v>10.524432470000001</v>
      </c>
      <c r="K11954" s="2">
        <v>0</v>
      </c>
      <c r="L11954" s="2">
        <v>0</v>
      </c>
      <c r="M11954" s="2">
        <v>0</v>
      </c>
      <c r="N11954" s="2">
        <v>0</v>
      </c>
      <c r="O11954" s="2">
        <v>0</v>
      </c>
      <c r="P11954" s="2">
        <v>0</v>
      </c>
      <c r="Q11954" s="2">
        <v>0</v>
      </c>
    </row>
    <row r="11955" spans="1:17" ht="19.5" customHeight="1">
      <c r="A11955" s="2" t="s">
        <v>44795</v>
      </c>
      <c r="B11955" s="2">
        <v>4106</v>
      </c>
      <c r="C11955" s="2">
        <v>149</v>
      </c>
      <c r="D11955" s="2" t="s">
        <v>225</v>
      </c>
      <c r="E11955" s="2" t="s">
        <v>44796</v>
      </c>
      <c r="F11955" s="2" t="s">
        <v>44797</v>
      </c>
      <c r="G11955" s="2" t="s">
        <v>44798</v>
      </c>
      <c r="H11955" s="2" t="s">
        <v>229</v>
      </c>
      <c r="I11955" s="2">
        <v>16.758208379999999</v>
      </c>
      <c r="J11955" s="2">
        <v>0</v>
      </c>
      <c r="K11955" s="2">
        <v>0</v>
      </c>
      <c r="L11955" s="2">
        <v>0</v>
      </c>
      <c r="M11955" s="2">
        <v>0</v>
      </c>
      <c r="N11955" s="2">
        <v>41.933409750000003</v>
      </c>
      <c r="O11955" s="2">
        <v>99.182980200000003</v>
      </c>
      <c r="P11955" s="2">
        <v>0</v>
      </c>
      <c r="Q11955" s="2">
        <v>0</v>
      </c>
    </row>
    <row r="11956" spans="1:17" ht="19.5" customHeight="1">
      <c r="A11956" s="2" t="s">
        <v>44799</v>
      </c>
      <c r="B11956" s="2">
        <v>481</v>
      </c>
      <c r="C11956" s="2">
        <v>339</v>
      </c>
      <c r="D11956" s="2" t="s">
        <v>44800</v>
      </c>
      <c r="E11956" s="2" t="s">
        <v>44801</v>
      </c>
      <c r="F11956" s="2" t="s">
        <v>44802</v>
      </c>
      <c r="G11956" s="2" t="s">
        <v>44803</v>
      </c>
      <c r="H11956" s="2" t="s">
        <v>44804</v>
      </c>
      <c r="I11956" s="2">
        <v>0</v>
      </c>
      <c r="J11956" s="2">
        <v>21.048864940000001</v>
      </c>
      <c r="K11956" s="2">
        <v>0</v>
      </c>
      <c r="L11956" s="2">
        <v>27.48259436</v>
      </c>
      <c r="M11956" s="2">
        <v>0</v>
      </c>
      <c r="N11956" s="2">
        <v>69.889016240000004</v>
      </c>
      <c r="O11956" s="2">
        <v>0</v>
      </c>
      <c r="P11956" s="2">
        <v>45.171198840000002</v>
      </c>
      <c r="Q11956" s="2">
        <v>0</v>
      </c>
    </row>
    <row r="11957" spans="1:17" ht="19.5" customHeight="1">
      <c r="A11957" s="2" t="s">
        <v>44805</v>
      </c>
      <c r="B11957" s="2">
        <v>291</v>
      </c>
      <c r="C11957" s="2">
        <v>291</v>
      </c>
      <c r="D11957" s="2" t="s">
        <v>44806</v>
      </c>
      <c r="E11957" s="2" t="s">
        <v>44807</v>
      </c>
      <c r="F11957" s="2" t="s">
        <v>44808</v>
      </c>
      <c r="G11957" s="2" t="s">
        <v>44809</v>
      </c>
      <c r="H11957" s="2" t="s">
        <v>44810</v>
      </c>
      <c r="I11957" s="2">
        <v>58.653729329999997</v>
      </c>
      <c r="J11957" s="2">
        <v>66.654738980000005</v>
      </c>
      <c r="K11957" s="2">
        <v>0</v>
      </c>
      <c r="L11957" s="2">
        <v>128.252107</v>
      </c>
      <c r="M11957" s="2">
        <v>142.3547145</v>
      </c>
      <c r="N11957" s="2">
        <v>0</v>
      </c>
      <c r="O11957" s="2">
        <v>37.193617580000002</v>
      </c>
      <c r="P11957" s="2">
        <v>101.6351974</v>
      </c>
      <c r="Q11957" s="2">
        <v>45.735716160000003</v>
      </c>
    </row>
    <row r="11958" spans="1:17" ht="19.5" customHeight="1">
      <c r="A11958" s="2" t="s">
        <v>44811</v>
      </c>
      <c r="B11958" s="2">
        <v>329</v>
      </c>
      <c r="C11958" s="2">
        <v>255</v>
      </c>
      <c r="D11958" s="2" t="s">
        <v>44806</v>
      </c>
      <c r="E11958" s="2" t="s">
        <v>44812</v>
      </c>
      <c r="F11958" s="2" t="s">
        <v>44813</v>
      </c>
      <c r="G11958" s="2" t="s">
        <v>44814</v>
      </c>
      <c r="H11958" s="2" t="s">
        <v>44810</v>
      </c>
      <c r="I11958" s="2">
        <v>12.568656280000001</v>
      </c>
      <c r="J11958" s="2">
        <v>42.097729880000003</v>
      </c>
      <c r="K11958" s="2">
        <v>62.855746060000001</v>
      </c>
      <c r="L11958" s="2">
        <v>64.126053499999998</v>
      </c>
      <c r="M11958" s="2">
        <v>0</v>
      </c>
      <c r="N11958" s="2">
        <v>0</v>
      </c>
      <c r="O11958" s="2">
        <v>0</v>
      </c>
      <c r="P11958" s="2">
        <v>22.585599420000001</v>
      </c>
      <c r="Q11958" s="2">
        <v>0</v>
      </c>
    </row>
    <row r="11959" spans="1:17" ht="19.5" customHeight="1">
      <c r="A11959" s="2" t="s">
        <v>44815</v>
      </c>
      <c r="B11959" s="2">
        <v>255</v>
      </c>
      <c r="C11959" s="2">
        <v>255</v>
      </c>
      <c r="D11959" s="2" t="s">
        <v>44816</v>
      </c>
      <c r="E11959" s="2" t="s">
        <v>44817</v>
      </c>
      <c r="F11959" s="2">
        <v>2</v>
      </c>
      <c r="G11959" s="2">
        <v>23</v>
      </c>
      <c r="H11959" s="2" t="s">
        <v>44818</v>
      </c>
      <c r="I11959" s="2">
        <v>0</v>
      </c>
      <c r="J11959" s="2">
        <v>0</v>
      </c>
      <c r="K11959" s="2">
        <v>0</v>
      </c>
      <c r="L11959" s="2">
        <v>0</v>
      </c>
      <c r="M11959" s="2">
        <v>16.747613470000001</v>
      </c>
      <c r="N11959" s="2">
        <v>0</v>
      </c>
      <c r="O11959" s="2">
        <v>0</v>
      </c>
      <c r="P11959" s="2">
        <v>0</v>
      </c>
      <c r="Q11959" s="2">
        <v>0</v>
      </c>
    </row>
    <row r="11960" spans="1:17" ht="19.5" customHeight="1">
      <c r="A11960" s="2" t="s">
        <v>44819</v>
      </c>
      <c r="B11960" s="2">
        <v>474</v>
      </c>
      <c r="C11960" s="2">
        <v>236</v>
      </c>
      <c r="D11960" s="2" t="s">
        <v>44820</v>
      </c>
      <c r="E11960" s="2" t="s">
        <v>44821</v>
      </c>
      <c r="F11960" s="2">
        <v>2</v>
      </c>
      <c r="G11960" s="2">
        <v>10</v>
      </c>
      <c r="H11960" s="2" t="s">
        <v>44822</v>
      </c>
      <c r="I11960" s="2">
        <v>0</v>
      </c>
      <c r="J11960" s="2">
        <v>0</v>
      </c>
      <c r="K11960" s="2">
        <v>0</v>
      </c>
      <c r="L11960" s="2">
        <v>0</v>
      </c>
      <c r="M11960" s="2">
        <v>0</v>
      </c>
      <c r="N11960" s="2">
        <v>0</v>
      </c>
      <c r="O11960" s="2">
        <v>24.795745050000001</v>
      </c>
      <c r="P11960" s="2">
        <v>0</v>
      </c>
      <c r="Q11960" s="2">
        <v>0</v>
      </c>
    </row>
    <row r="11961" spans="1:17" ht="19.5" customHeight="1">
      <c r="A11961" s="2" t="s">
        <v>44823</v>
      </c>
      <c r="B11961" s="2">
        <v>637</v>
      </c>
      <c r="C11961" s="2">
        <v>253</v>
      </c>
      <c r="D11961" s="2" t="s">
        <v>44820</v>
      </c>
      <c r="E11961" s="2" t="s">
        <v>44824</v>
      </c>
      <c r="F11961" s="2">
        <v>3</v>
      </c>
      <c r="G11961" s="2">
        <v>10</v>
      </c>
      <c r="H11961" s="2" t="s">
        <v>44822</v>
      </c>
      <c r="I11961" s="2">
        <v>12.568656280000001</v>
      </c>
      <c r="J11961" s="2">
        <v>0</v>
      </c>
      <c r="K11961" s="2">
        <v>0</v>
      </c>
      <c r="L11961" s="2">
        <v>0</v>
      </c>
      <c r="M11961" s="2">
        <v>0</v>
      </c>
      <c r="N11961" s="2">
        <v>0</v>
      </c>
      <c r="O11961" s="2">
        <v>0</v>
      </c>
      <c r="P11961" s="2">
        <v>0</v>
      </c>
      <c r="Q11961" s="2">
        <v>0</v>
      </c>
    </row>
    <row r="11962" spans="1:17" ht="19.5" customHeight="1">
      <c r="A11962" s="2" t="s">
        <v>44825</v>
      </c>
      <c r="B11962" s="2">
        <v>591</v>
      </c>
      <c r="C11962" s="2">
        <v>379</v>
      </c>
      <c r="D11962" s="2" t="s">
        <v>225</v>
      </c>
      <c r="E11962" s="2" t="s">
        <v>44826</v>
      </c>
      <c r="F11962" s="2" t="s">
        <v>44827</v>
      </c>
      <c r="G11962" s="2" t="s">
        <v>44828</v>
      </c>
      <c r="H11962" s="2" t="s">
        <v>229</v>
      </c>
      <c r="I11962" s="2">
        <v>33.516416759999998</v>
      </c>
      <c r="J11962" s="2">
        <v>28.065153250000002</v>
      </c>
      <c r="K11962" s="2">
        <v>13.967943569999999</v>
      </c>
      <c r="L11962" s="2">
        <v>36.643459139999997</v>
      </c>
      <c r="M11962" s="2">
        <v>16.747613470000001</v>
      </c>
      <c r="N11962" s="2">
        <v>27.955606499999998</v>
      </c>
      <c r="O11962" s="2">
        <v>0</v>
      </c>
      <c r="P11962" s="2">
        <v>90.342397689999999</v>
      </c>
      <c r="Q11962" s="2">
        <v>22.867858080000001</v>
      </c>
    </row>
    <row r="11963" spans="1:17" ht="19.5" customHeight="1">
      <c r="A11963" s="2" t="s">
        <v>44829</v>
      </c>
      <c r="B11963" s="2">
        <v>3464</v>
      </c>
      <c r="C11963" s="2">
        <v>371</v>
      </c>
      <c r="D11963" s="2" t="s">
        <v>44830</v>
      </c>
      <c r="E11963" s="2" t="s">
        <v>44831</v>
      </c>
      <c r="F11963" s="2" t="s">
        <v>44832</v>
      </c>
      <c r="G11963" s="2" t="s">
        <v>44833</v>
      </c>
      <c r="H11963" s="2" t="s">
        <v>44834</v>
      </c>
      <c r="I11963" s="2">
        <v>33.516416759999998</v>
      </c>
      <c r="J11963" s="2">
        <v>21.048864940000001</v>
      </c>
      <c r="K11963" s="2">
        <v>13.967943569999999</v>
      </c>
      <c r="L11963" s="2">
        <v>45.804323930000002</v>
      </c>
      <c r="M11963" s="2">
        <v>0</v>
      </c>
      <c r="N11963" s="2">
        <v>27.955606499999998</v>
      </c>
      <c r="O11963" s="2">
        <v>0</v>
      </c>
      <c r="P11963" s="2">
        <v>90.342397689999999</v>
      </c>
      <c r="Q11963" s="2">
        <v>34.30178712</v>
      </c>
    </row>
    <row r="11964" spans="1:17" ht="19.5" customHeight="1">
      <c r="A11964" s="2" t="s">
        <v>44835</v>
      </c>
      <c r="B11964" s="2">
        <v>6100</v>
      </c>
      <c r="C11964" s="2">
        <v>191</v>
      </c>
      <c r="D11964" s="2" t="s">
        <v>44836</v>
      </c>
      <c r="E11964" s="2" t="s">
        <v>44837</v>
      </c>
      <c r="F11964" s="2" t="s">
        <v>659</v>
      </c>
      <c r="G11964" s="2">
        <v>67103</v>
      </c>
      <c r="H11964" s="2" t="s">
        <v>44838</v>
      </c>
      <c r="I11964" s="2">
        <v>16.758208379999999</v>
      </c>
      <c r="J11964" s="2">
        <v>7.0162883130000004</v>
      </c>
      <c r="K11964" s="2">
        <v>0</v>
      </c>
      <c r="L11964" s="2">
        <v>0</v>
      </c>
      <c r="M11964" s="2">
        <v>0</v>
      </c>
      <c r="N11964" s="2">
        <v>0</v>
      </c>
      <c r="O11964" s="2">
        <v>0</v>
      </c>
      <c r="P11964" s="2">
        <v>0</v>
      </c>
      <c r="Q11964" s="2">
        <v>0</v>
      </c>
    </row>
    <row r="11965" spans="1:17" ht="19.5" customHeight="1">
      <c r="A11965" s="2" t="s">
        <v>44839</v>
      </c>
      <c r="B11965" s="2">
        <v>229</v>
      </c>
      <c r="C11965" s="2">
        <v>229</v>
      </c>
      <c r="D11965" s="2" t="s">
        <v>44840</v>
      </c>
      <c r="E11965" s="2" t="s">
        <v>44841</v>
      </c>
      <c r="F11965" s="2" t="s">
        <v>2116</v>
      </c>
      <c r="G11965" s="2" t="s">
        <v>44842</v>
      </c>
      <c r="H11965" s="2" t="s">
        <v>65</v>
      </c>
      <c r="I11965" s="2">
        <v>20.947760469999999</v>
      </c>
      <c r="J11965" s="2">
        <v>0</v>
      </c>
      <c r="K11965" s="2">
        <v>0</v>
      </c>
      <c r="L11965" s="2">
        <v>0</v>
      </c>
      <c r="M11965" s="2">
        <v>0</v>
      </c>
      <c r="N11965" s="2">
        <v>0</v>
      </c>
      <c r="O11965" s="2">
        <v>0</v>
      </c>
      <c r="P11965" s="2">
        <v>0</v>
      </c>
      <c r="Q11965" s="2">
        <v>0</v>
      </c>
    </row>
    <row r="11966" spans="1:17" ht="19.5" customHeight="1">
      <c r="A11966" s="2" t="s">
        <v>44843</v>
      </c>
      <c r="B11966" s="2">
        <v>7013</v>
      </c>
      <c r="C11966" s="2">
        <v>225</v>
      </c>
      <c r="D11966" s="2" t="s">
        <v>44840</v>
      </c>
      <c r="E11966" s="2" t="s">
        <v>44844</v>
      </c>
      <c r="F11966" s="2" t="s">
        <v>21397</v>
      </c>
      <c r="G11966" s="2" t="s">
        <v>44845</v>
      </c>
      <c r="H11966" s="2" t="s">
        <v>65</v>
      </c>
      <c r="I11966" s="2">
        <v>0</v>
      </c>
      <c r="J11966" s="2">
        <v>14.032576629999999</v>
      </c>
      <c r="K11966" s="2">
        <v>0</v>
      </c>
      <c r="L11966" s="2">
        <v>0</v>
      </c>
      <c r="M11966" s="2">
        <v>0</v>
      </c>
      <c r="N11966" s="2">
        <v>0</v>
      </c>
      <c r="O11966" s="2">
        <v>0</v>
      </c>
      <c r="P11966" s="2">
        <v>0</v>
      </c>
      <c r="Q11966" s="2">
        <v>0</v>
      </c>
    </row>
    <row r="11967" spans="1:17" ht="19.5" customHeight="1">
      <c r="A11967" s="2" t="s">
        <v>44846</v>
      </c>
      <c r="B11967" s="2">
        <v>2859</v>
      </c>
      <c r="C11967" s="2">
        <v>165</v>
      </c>
      <c r="D11967" s="2" t="s">
        <v>44840</v>
      </c>
      <c r="E11967" s="2" t="s">
        <v>44847</v>
      </c>
      <c r="F11967" s="2">
        <v>4</v>
      </c>
      <c r="G11967" s="2">
        <v>11</v>
      </c>
      <c r="H11967" s="2" t="s">
        <v>65</v>
      </c>
      <c r="I11967" s="2">
        <v>0</v>
      </c>
      <c r="J11967" s="2">
        <v>14.032576629999999</v>
      </c>
      <c r="K11967" s="2">
        <v>0</v>
      </c>
      <c r="L11967" s="2">
        <v>0</v>
      </c>
      <c r="M11967" s="2">
        <v>0</v>
      </c>
      <c r="N11967" s="2">
        <v>0</v>
      </c>
      <c r="O11967" s="2">
        <v>0</v>
      </c>
      <c r="P11967" s="2">
        <v>0</v>
      </c>
      <c r="Q11967" s="2">
        <v>0</v>
      </c>
    </row>
    <row r="11968" spans="1:17" ht="19.5" customHeight="1">
      <c r="A11968" s="2" t="s">
        <v>44848</v>
      </c>
      <c r="B11968" s="2">
        <v>8706</v>
      </c>
      <c r="C11968" s="2">
        <v>314</v>
      </c>
      <c r="D11968" s="2" t="s">
        <v>44849</v>
      </c>
      <c r="E11968" s="2" t="s">
        <v>44850</v>
      </c>
      <c r="F11968" s="2">
        <v>5</v>
      </c>
      <c r="G11968" s="2">
        <v>73</v>
      </c>
      <c r="H11968" s="2" t="s">
        <v>44851</v>
      </c>
      <c r="I11968" s="2">
        <v>0</v>
      </c>
      <c r="J11968" s="2">
        <v>17.540720780000001</v>
      </c>
      <c r="K11968" s="2">
        <v>0</v>
      </c>
      <c r="L11968" s="2">
        <v>0</v>
      </c>
      <c r="M11968" s="2">
        <v>0</v>
      </c>
      <c r="N11968" s="2">
        <v>0</v>
      </c>
      <c r="O11968" s="2">
        <v>0</v>
      </c>
      <c r="P11968" s="2">
        <v>0</v>
      </c>
      <c r="Q11968" s="2">
        <v>0</v>
      </c>
    </row>
    <row r="11969" spans="1:17" ht="19.5" customHeight="1">
      <c r="A11969" s="2" t="s">
        <v>44852</v>
      </c>
      <c r="B11969" s="2">
        <v>8123</v>
      </c>
      <c r="C11969" s="2">
        <v>317</v>
      </c>
      <c r="D11969" s="2" t="s">
        <v>44853</v>
      </c>
      <c r="E11969" s="2" t="s">
        <v>44854</v>
      </c>
      <c r="F11969" s="2">
        <v>4</v>
      </c>
      <c r="G11969" s="2">
        <v>137</v>
      </c>
      <c r="H11969" s="2" t="s">
        <v>44855</v>
      </c>
      <c r="I11969" s="2">
        <v>0</v>
      </c>
      <c r="J11969" s="2">
        <v>0</v>
      </c>
      <c r="K11969" s="2">
        <v>0</v>
      </c>
      <c r="L11969" s="2">
        <v>0</v>
      </c>
      <c r="M11969" s="2">
        <v>0</v>
      </c>
      <c r="N11969" s="2">
        <v>0</v>
      </c>
      <c r="O11969" s="2">
        <v>0</v>
      </c>
      <c r="P11969" s="2">
        <v>45.171198840000002</v>
      </c>
      <c r="Q11969" s="2">
        <v>0</v>
      </c>
    </row>
    <row r="11970" spans="1:17" ht="19.5" customHeight="1">
      <c r="A11970" s="2" t="s">
        <v>44856</v>
      </c>
      <c r="B11970" s="2">
        <v>1674</v>
      </c>
      <c r="C11970" s="2">
        <v>434</v>
      </c>
      <c r="D11970" s="2" t="s">
        <v>44853</v>
      </c>
      <c r="E11970" s="2" t="s">
        <v>44857</v>
      </c>
      <c r="F11970" s="2" t="s">
        <v>44858</v>
      </c>
      <c r="G11970" s="2">
        <v>205325</v>
      </c>
      <c r="H11970" s="2" t="s">
        <v>44855</v>
      </c>
      <c r="I11970" s="2">
        <v>37.705968849999998</v>
      </c>
      <c r="J11970" s="2">
        <v>49.114018190000003</v>
      </c>
      <c r="K11970" s="2">
        <v>0</v>
      </c>
      <c r="L11970" s="2">
        <v>0</v>
      </c>
      <c r="M11970" s="2">
        <v>0</v>
      </c>
      <c r="N11970" s="2">
        <v>0</v>
      </c>
      <c r="O11970" s="2">
        <v>0</v>
      </c>
      <c r="P11970" s="2">
        <v>0</v>
      </c>
      <c r="Q11970" s="2">
        <v>0</v>
      </c>
    </row>
    <row r="11971" spans="1:17" ht="19.5" customHeight="1">
      <c r="A11971" s="2" t="s">
        <v>44859</v>
      </c>
      <c r="B11971" s="2">
        <v>430</v>
      </c>
      <c r="C11971" s="2">
        <v>255</v>
      </c>
      <c r="D11971" s="2" t="s">
        <v>44853</v>
      </c>
      <c r="E11971" s="2" t="s">
        <v>44860</v>
      </c>
      <c r="F11971" s="2" t="s">
        <v>44861</v>
      </c>
      <c r="G11971" s="2" t="s">
        <v>44862</v>
      </c>
      <c r="H11971" s="2" t="s">
        <v>44855</v>
      </c>
      <c r="I11971" s="2">
        <v>171.77163590000001</v>
      </c>
      <c r="J11971" s="2">
        <v>126.29318960000001</v>
      </c>
      <c r="K11971" s="2">
        <v>265.39092779999999</v>
      </c>
      <c r="L11971" s="2">
        <v>210.6998901</v>
      </c>
      <c r="M11971" s="2">
        <v>92.111874060000005</v>
      </c>
      <c r="N11971" s="2">
        <v>111.82242599999999</v>
      </c>
      <c r="O11971" s="2">
        <v>0</v>
      </c>
      <c r="P11971" s="2">
        <v>56.463998549999999</v>
      </c>
      <c r="Q11971" s="2">
        <v>160.07500659999999</v>
      </c>
    </row>
    <row r="11972" spans="1:17" ht="19.5" customHeight="1">
      <c r="A11972" s="2" t="s">
        <v>44863</v>
      </c>
      <c r="B11972" s="2">
        <v>2647</v>
      </c>
      <c r="C11972" s="2">
        <v>348</v>
      </c>
      <c r="D11972" s="2" t="s">
        <v>44853</v>
      </c>
      <c r="E11972" s="2" t="s">
        <v>44864</v>
      </c>
      <c r="F11972" s="2" t="s">
        <v>44865</v>
      </c>
      <c r="G11972" s="2" t="s">
        <v>44866</v>
      </c>
      <c r="H11972" s="2" t="s">
        <v>44855</v>
      </c>
      <c r="I11972" s="2">
        <v>16.758208379999999</v>
      </c>
      <c r="J11972" s="2">
        <v>45.605874040000003</v>
      </c>
      <c r="K11972" s="2">
        <v>90.791633200000007</v>
      </c>
      <c r="L11972" s="2">
        <v>27.48259436</v>
      </c>
      <c r="M11972" s="2">
        <v>25.121420199999999</v>
      </c>
      <c r="N11972" s="2">
        <v>41.933409750000003</v>
      </c>
      <c r="O11972" s="2">
        <v>37.193617580000002</v>
      </c>
      <c r="P11972" s="2">
        <v>67.756798270000004</v>
      </c>
      <c r="Q11972" s="2">
        <v>45.735716160000003</v>
      </c>
    </row>
    <row r="11973" spans="1:17" ht="19.5" customHeight="1">
      <c r="A11973" s="2" t="s">
        <v>44867</v>
      </c>
      <c r="B11973" s="2">
        <v>4077</v>
      </c>
      <c r="C11973" s="2">
        <v>258</v>
      </c>
      <c r="D11973" s="2" t="s">
        <v>44868</v>
      </c>
      <c r="E11973" s="2" t="s">
        <v>44869</v>
      </c>
      <c r="F11973" s="2" t="s">
        <v>44870</v>
      </c>
      <c r="G11973" s="2" t="s">
        <v>44871</v>
      </c>
      <c r="H11973" s="2" t="s">
        <v>44872</v>
      </c>
      <c r="I11973" s="2">
        <v>50.274625139999998</v>
      </c>
      <c r="J11973" s="2">
        <v>38.589585720000002</v>
      </c>
      <c r="K11973" s="2">
        <v>69.83971785</v>
      </c>
      <c r="L11973" s="2">
        <v>128.252107</v>
      </c>
      <c r="M11973" s="2">
        <v>58.616647129999997</v>
      </c>
      <c r="N11973" s="2">
        <v>69.889016240000004</v>
      </c>
      <c r="O11973" s="2">
        <v>74.387235149999995</v>
      </c>
      <c r="P11973" s="2">
        <v>56.463998549999999</v>
      </c>
      <c r="Q11973" s="2">
        <v>68.603574249999994</v>
      </c>
    </row>
    <row r="11974" spans="1:17" ht="19.5" customHeight="1">
      <c r="A11974" s="2" t="s">
        <v>44873</v>
      </c>
      <c r="B11974" s="2">
        <v>1795</v>
      </c>
      <c r="C11974" s="2">
        <v>48</v>
      </c>
      <c r="D11974" s="2" t="s">
        <v>225</v>
      </c>
      <c r="E11974" s="2" t="s">
        <v>44874</v>
      </c>
      <c r="F11974" s="2" t="s">
        <v>44875</v>
      </c>
      <c r="G11974" s="2" t="s">
        <v>44876</v>
      </c>
      <c r="H11974" s="2" t="s">
        <v>229</v>
      </c>
      <c r="I11974" s="2">
        <v>58.653729329999997</v>
      </c>
      <c r="J11974" s="2">
        <v>24.557009099999998</v>
      </c>
      <c r="K11974" s="2">
        <v>13.967943569999999</v>
      </c>
      <c r="L11974" s="2">
        <v>0</v>
      </c>
      <c r="M11974" s="2">
        <v>33.495226930000001</v>
      </c>
      <c r="N11974" s="2">
        <v>0</v>
      </c>
      <c r="O11974" s="2">
        <v>0</v>
      </c>
      <c r="P11974" s="2">
        <v>45.171198840000002</v>
      </c>
      <c r="Q11974" s="2">
        <v>0</v>
      </c>
    </row>
    <row r="11975" spans="1:17" ht="19.5" customHeight="1">
      <c r="A11975" s="2" t="s">
        <v>44877</v>
      </c>
      <c r="B11975" s="2">
        <v>8318</v>
      </c>
      <c r="C11975" s="2">
        <v>415</v>
      </c>
      <c r="D11975" s="2" t="s">
        <v>225</v>
      </c>
      <c r="E11975" s="2" t="s">
        <v>44878</v>
      </c>
      <c r="F11975" s="2">
        <v>5</v>
      </c>
      <c r="G11975" s="2">
        <v>11</v>
      </c>
      <c r="H11975" s="2" t="s">
        <v>229</v>
      </c>
      <c r="I11975" s="2">
        <v>0</v>
      </c>
      <c r="J11975" s="2">
        <v>17.540720780000001</v>
      </c>
      <c r="K11975" s="2">
        <v>0</v>
      </c>
      <c r="L11975" s="2">
        <v>0</v>
      </c>
      <c r="M11975" s="2">
        <v>0</v>
      </c>
      <c r="N11975" s="2">
        <v>0</v>
      </c>
      <c r="O11975" s="2">
        <v>0</v>
      </c>
      <c r="P11975" s="2">
        <v>0</v>
      </c>
      <c r="Q11975" s="2">
        <v>0</v>
      </c>
    </row>
    <row r="11976" spans="1:17" ht="19.5" customHeight="1">
      <c r="A11976" s="2" t="s">
        <v>44879</v>
      </c>
      <c r="B11976" s="2">
        <v>2895</v>
      </c>
      <c r="C11976" s="2">
        <v>265</v>
      </c>
      <c r="D11976" s="2" t="s">
        <v>225</v>
      </c>
      <c r="E11976" s="2" t="s">
        <v>44880</v>
      </c>
      <c r="F11976" s="2" t="s">
        <v>44881</v>
      </c>
      <c r="G11976" s="2" t="s">
        <v>44882</v>
      </c>
      <c r="H11976" s="2" t="s">
        <v>229</v>
      </c>
      <c r="I11976" s="2">
        <v>29.326864659999998</v>
      </c>
      <c r="J11976" s="2">
        <v>17.540720780000001</v>
      </c>
      <c r="K11976" s="2">
        <v>0</v>
      </c>
      <c r="L11976" s="2">
        <v>0</v>
      </c>
      <c r="M11976" s="2">
        <v>16.747613470000001</v>
      </c>
      <c r="N11976" s="2">
        <v>27.955606499999998</v>
      </c>
      <c r="O11976" s="2">
        <v>0</v>
      </c>
      <c r="P11976" s="2">
        <v>22.585599420000001</v>
      </c>
      <c r="Q11976" s="2">
        <v>80.037503290000004</v>
      </c>
    </row>
    <row r="11977" spans="1:17" ht="19.5" customHeight="1">
      <c r="A11977" s="2" t="s">
        <v>44883</v>
      </c>
      <c r="B11977" s="2">
        <v>5110</v>
      </c>
      <c r="C11977" s="2">
        <v>392</v>
      </c>
      <c r="D11977" s="2" t="s">
        <v>225</v>
      </c>
      <c r="E11977" s="2" t="s">
        <v>44884</v>
      </c>
      <c r="F11977" s="2" t="s">
        <v>44885</v>
      </c>
      <c r="G11977" s="2" t="s">
        <v>44886</v>
      </c>
      <c r="H11977" s="2" t="s">
        <v>229</v>
      </c>
      <c r="I11977" s="2">
        <v>213.66715679999999</v>
      </c>
      <c r="J11977" s="2">
        <v>294.68410920000002</v>
      </c>
      <c r="K11977" s="2">
        <v>202.5351818</v>
      </c>
      <c r="L11977" s="2">
        <v>174.05643090000001</v>
      </c>
      <c r="M11977" s="2">
        <v>159.10232790000001</v>
      </c>
      <c r="N11977" s="2">
        <v>181.71144219999999</v>
      </c>
      <c r="O11977" s="2">
        <v>161.1723428</v>
      </c>
      <c r="P11977" s="2">
        <v>304.9055922</v>
      </c>
      <c r="Q11977" s="2">
        <v>171.5089356</v>
      </c>
    </row>
    <row r="11978" spans="1:17" ht="19.5" customHeight="1">
      <c r="A11978" s="2" t="s">
        <v>44887</v>
      </c>
      <c r="B11978" s="2">
        <v>9907</v>
      </c>
      <c r="C11978" s="2">
        <v>70</v>
      </c>
      <c r="D11978" s="2" t="s">
        <v>225</v>
      </c>
      <c r="E11978" s="2" t="s">
        <v>44888</v>
      </c>
      <c r="F11978" s="2" t="s">
        <v>2620</v>
      </c>
      <c r="G11978" s="2" t="s">
        <v>44889</v>
      </c>
      <c r="H11978" s="2" t="s">
        <v>229</v>
      </c>
      <c r="I11978" s="2">
        <v>0</v>
      </c>
      <c r="J11978" s="2">
        <v>24.557009099999998</v>
      </c>
      <c r="K11978" s="2">
        <v>27.935887139999998</v>
      </c>
      <c r="L11978" s="2">
        <v>0</v>
      </c>
      <c r="M11978" s="2">
        <v>0</v>
      </c>
      <c r="N11978" s="2">
        <v>0</v>
      </c>
      <c r="O11978" s="2">
        <v>0</v>
      </c>
      <c r="P11978" s="2">
        <v>0</v>
      </c>
      <c r="Q11978" s="2">
        <v>22.867858080000001</v>
      </c>
    </row>
    <row r="11979" spans="1:17" ht="19.5" customHeight="1">
      <c r="A11979" s="2" t="s">
        <v>44890</v>
      </c>
      <c r="B11979" s="2">
        <v>19557</v>
      </c>
      <c r="C11979" s="2">
        <v>453</v>
      </c>
      <c r="D11979" s="2" t="s">
        <v>225</v>
      </c>
      <c r="E11979" s="2" t="s">
        <v>44891</v>
      </c>
      <c r="F11979" s="2" t="s">
        <v>44892</v>
      </c>
      <c r="G11979" s="2" t="s">
        <v>44893</v>
      </c>
      <c r="H11979" s="2" t="s">
        <v>229</v>
      </c>
      <c r="I11979" s="2">
        <v>41.895520949999998</v>
      </c>
      <c r="J11979" s="2">
        <v>70.162883129999997</v>
      </c>
      <c r="K11979" s="2">
        <v>27.935887139999998</v>
      </c>
      <c r="L11979" s="2">
        <v>27.48259436</v>
      </c>
      <c r="M11979" s="2">
        <v>0</v>
      </c>
      <c r="N11979" s="2">
        <v>55.911212990000003</v>
      </c>
      <c r="O11979" s="2">
        <v>0</v>
      </c>
      <c r="P11979" s="2">
        <v>33.878399129999998</v>
      </c>
      <c r="Q11979" s="2">
        <v>68.603574249999994</v>
      </c>
    </row>
    <row r="11980" spans="1:17" ht="19.5" customHeight="1">
      <c r="A11980" s="2" t="s">
        <v>44894</v>
      </c>
      <c r="B11980" s="2">
        <v>9125</v>
      </c>
      <c r="C11980" s="2">
        <v>177</v>
      </c>
      <c r="D11980" s="2" t="s">
        <v>44895</v>
      </c>
      <c r="E11980" s="2" t="s">
        <v>44896</v>
      </c>
      <c r="F11980" s="2" t="s">
        <v>44897</v>
      </c>
      <c r="G11980" s="2" t="s">
        <v>44898</v>
      </c>
      <c r="H11980" s="2" t="s">
        <v>44899</v>
      </c>
      <c r="I11980" s="2">
        <v>20.947760469999999</v>
      </c>
      <c r="J11980" s="2">
        <v>0</v>
      </c>
      <c r="K11980" s="2">
        <v>0</v>
      </c>
      <c r="L11980" s="2">
        <v>64.126053499999998</v>
      </c>
      <c r="M11980" s="2">
        <v>0</v>
      </c>
      <c r="N11980" s="2">
        <v>0</v>
      </c>
      <c r="O11980" s="2">
        <v>0</v>
      </c>
      <c r="P11980" s="2">
        <v>45.171198840000002</v>
      </c>
      <c r="Q11980" s="2">
        <v>22.867858080000001</v>
      </c>
    </row>
    <row r="11981" spans="1:17" ht="19.5" customHeight="1">
      <c r="A11981" s="2" t="s">
        <v>44900</v>
      </c>
      <c r="B11981" s="2">
        <v>12932</v>
      </c>
      <c r="C11981" s="2">
        <v>340</v>
      </c>
      <c r="D11981" s="2" t="s">
        <v>44895</v>
      </c>
      <c r="E11981" s="2" t="s">
        <v>44901</v>
      </c>
      <c r="F11981" s="2" t="s">
        <v>44902</v>
      </c>
      <c r="G11981" s="2" t="s">
        <v>44903</v>
      </c>
      <c r="H11981" s="2" t="s">
        <v>44899</v>
      </c>
      <c r="I11981" s="2">
        <v>12.568656280000001</v>
      </c>
      <c r="J11981" s="2">
        <v>0</v>
      </c>
      <c r="K11981" s="2">
        <v>13.967943569999999</v>
      </c>
      <c r="L11981" s="2">
        <v>36.643459139999997</v>
      </c>
      <c r="M11981" s="2">
        <v>0</v>
      </c>
      <c r="N11981" s="2">
        <v>0</v>
      </c>
      <c r="O11981" s="2">
        <v>0</v>
      </c>
      <c r="P11981" s="2">
        <v>0</v>
      </c>
      <c r="Q11981" s="2">
        <v>0</v>
      </c>
    </row>
    <row r="11982" spans="1:17" ht="19.5" customHeight="1">
      <c r="A11982" s="2" t="s">
        <v>44904</v>
      </c>
      <c r="B11982" s="2">
        <v>1861</v>
      </c>
      <c r="C11982" s="2">
        <v>306</v>
      </c>
      <c r="D11982" s="2" t="s">
        <v>44895</v>
      </c>
      <c r="E11982" s="2" t="s">
        <v>44905</v>
      </c>
      <c r="F11982" s="2" t="s">
        <v>1649</v>
      </c>
      <c r="G11982" s="2" t="s">
        <v>44906</v>
      </c>
      <c r="H11982" s="2" t="s">
        <v>44899</v>
      </c>
      <c r="I11982" s="2">
        <v>8.3791041899999996</v>
      </c>
      <c r="J11982" s="2">
        <v>0</v>
      </c>
      <c r="K11982" s="2">
        <v>0</v>
      </c>
      <c r="L11982" s="2">
        <v>0</v>
      </c>
      <c r="M11982" s="2">
        <v>16.747613470000001</v>
      </c>
      <c r="N11982" s="2">
        <v>0</v>
      </c>
      <c r="O11982" s="2">
        <v>0</v>
      </c>
      <c r="P11982" s="2">
        <v>0</v>
      </c>
      <c r="Q11982" s="2">
        <v>0</v>
      </c>
    </row>
    <row r="11983" spans="1:17" ht="19.5" customHeight="1">
      <c r="A11983" s="2" t="s">
        <v>44907</v>
      </c>
      <c r="B11983" s="2">
        <v>4953</v>
      </c>
      <c r="C11983" s="2">
        <v>51</v>
      </c>
      <c r="D11983" s="2" t="s">
        <v>225</v>
      </c>
      <c r="E11983" s="2" t="s">
        <v>44908</v>
      </c>
      <c r="F11983" s="2">
        <v>4</v>
      </c>
      <c r="G11983" s="2">
        <v>60</v>
      </c>
      <c r="H11983" s="2" t="s">
        <v>229</v>
      </c>
      <c r="I11983" s="2">
        <v>0</v>
      </c>
      <c r="J11983" s="2">
        <v>14.032576629999999</v>
      </c>
      <c r="K11983" s="2">
        <v>0</v>
      </c>
      <c r="L11983" s="2">
        <v>0</v>
      </c>
      <c r="M11983" s="2">
        <v>0</v>
      </c>
      <c r="N11983" s="2">
        <v>0</v>
      </c>
      <c r="O11983" s="2">
        <v>0</v>
      </c>
      <c r="P11983" s="2">
        <v>0</v>
      </c>
      <c r="Q11983" s="2">
        <v>0</v>
      </c>
    </row>
    <row r="11984" spans="1:17" ht="19.5" customHeight="1">
      <c r="A11984" s="2" t="s">
        <v>44909</v>
      </c>
      <c r="B11984" s="2">
        <v>12481</v>
      </c>
      <c r="C11984" s="2">
        <v>321</v>
      </c>
      <c r="D11984" s="2" t="s">
        <v>44910</v>
      </c>
      <c r="E11984" s="2" t="s">
        <v>44911</v>
      </c>
      <c r="F11984" s="2" t="s">
        <v>7844</v>
      </c>
      <c r="G11984" s="2" t="s">
        <v>4507</v>
      </c>
      <c r="H11984" s="2" t="s">
        <v>44912</v>
      </c>
      <c r="I11984" s="2">
        <v>0</v>
      </c>
      <c r="J11984" s="2">
        <v>21.048864940000001</v>
      </c>
      <c r="K11984" s="2">
        <v>0</v>
      </c>
      <c r="L11984" s="2">
        <v>0</v>
      </c>
      <c r="M11984" s="2">
        <v>0</v>
      </c>
      <c r="N11984" s="2">
        <v>0</v>
      </c>
      <c r="O11984" s="2">
        <v>0</v>
      </c>
      <c r="P11984" s="2">
        <v>45.171198840000002</v>
      </c>
      <c r="Q11984" s="2">
        <v>0</v>
      </c>
    </row>
    <row r="11985" spans="1:17" ht="19.5" customHeight="1">
      <c r="A11985" s="2" t="s">
        <v>44913</v>
      </c>
      <c r="B11985" s="2">
        <v>6032</v>
      </c>
      <c r="C11985" s="2">
        <v>305</v>
      </c>
      <c r="D11985" s="2" t="s">
        <v>44910</v>
      </c>
      <c r="E11985" s="2" t="s">
        <v>44914</v>
      </c>
      <c r="F11985" s="2" t="s">
        <v>44915</v>
      </c>
      <c r="G11985" s="2" t="s">
        <v>44916</v>
      </c>
      <c r="H11985" s="2" t="s">
        <v>44912</v>
      </c>
      <c r="I11985" s="2">
        <v>0</v>
      </c>
      <c r="J11985" s="2">
        <v>21.048864940000001</v>
      </c>
      <c r="K11985" s="2">
        <v>0</v>
      </c>
      <c r="L11985" s="2">
        <v>18.321729569999999</v>
      </c>
      <c r="M11985" s="2">
        <v>41.869033659999999</v>
      </c>
      <c r="N11985" s="2">
        <v>0</v>
      </c>
      <c r="O11985" s="2">
        <v>0</v>
      </c>
      <c r="P11985" s="2">
        <v>33.878399129999998</v>
      </c>
      <c r="Q11985" s="2">
        <v>0</v>
      </c>
    </row>
    <row r="11986" spans="1:17" ht="19.5" customHeight="1">
      <c r="A11986" s="2" t="s">
        <v>44917</v>
      </c>
      <c r="B11986" s="2">
        <v>3082</v>
      </c>
      <c r="C11986" s="2">
        <v>346</v>
      </c>
      <c r="D11986" s="2" t="s">
        <v>44918</v>
      </c>
      <c r="E11986" s="2" t="s">
        <v>44919</v>
      </c>
      <c r="F11986" s="2" t="s">
        <v>297</v>
      </c>
      <c r="G11986" s="2" t="s">
        <v>44920</v>
      </c>
      <c r="H11986" s="2" t="s">
        <v>44921</v>
      </c>
      <c r="I11986" s="2">
        <v>0</v>
      </c>
      <c r="J11986" s="2">
        <v>0</v>
      </c>
      <c r="K11986" s="2">
        <v>0</v>
      </c>
      <c r="L11986" s="2">
        <v>0</v>
      </c>
      <c r="M11986" s="2">
        <v>16.747613470000001</v>
      </c>
      <c r="N11986" s="2">
        <v>0</v>
      </c>
      <c r="O11986" s="2">
        <v>0</v>
      </c>
      <c r="P11986" s="2">
        <v>0</v>
      </c>
      <c r="Q11986" s="2">
        <v>0</v>
      </c>
    </row>
    <row r="11987" spans="1:17" ht="19.5" customHeight="1">
      <c r="A11987" s="2" t="s">
        <v>44922</v>
      </c>
      <c r="B11987" s="2">
        <v>9386</v>
      </c>
      <c r="C11987" s="2">
        <v>154</v>
      </c>
      <c r="D11987" s="2" t="s">
        <v>44918</v>
      </c>
      <c r="E11987" s="2" t="s">
        <v>44923</v>
      </c>
      <c r="F11987" s="2">
        <v>2</v>
      </c>
      <c r="G11987" s="2">
        <v>16</v>
      </c>
      <c r="H11987" s="2" t="s">
        <v>44921</v>
      </c>
      <c r="I11987" s="2">
        <v>0</v>
      </c>
      <c r="J11987" s="2">
        <v>0</v>
      </c>
      <c r="K11987" s="2">
        <v>0</v>
      </c>
      <c r="L11987" s="2">
        <v>0</v>
      </c>
      <c r="M11987" s="2">
        <v>0</v>
      </c>
      <c r="N11987" s="2">
        <v>27.955606499999998</v>
      </c>
      <c r="O11987" s="2">
        <v>0</v>
      </c>
      <c r="P11987" s="2">
        <v>0</v>
      </c>
      <c r="Q11987" s="2">
        <v>0</v>
      </c>
    </row>
    <row r="11988" spans="1:17" ht="19.5" customHeight="1">
      <c r="A11988" s="2" t="s">
        <v>44924</v>
      </c>
      <c r="B11988" s="2">
        <v>6218</v>
      </c>
      <c r="C11988" s="2">
        <v>122</v>
      </c>
      <c r="D11988" s="2" t="s">
        <v>225</v>
      </c>
      <c r="E11988" s="2" t="s">
        <v>44925</v>
      </c>
      <c r="F11988" s="2" t="s">
        <v>44926</v>
      </c>
      <c r="G11988" s="2" t="s">
        <v>44927</v>
      </c>
      <c r="H11988" s="2" t="s">
        <v>229</v>
      </c>
      <c r="I11988" s="2">
        <v>25.137312569999999</v>
      </c>
      <c r="J11988" s="2">
        <v>77.179171449999998</v>
      </c>
      <c r="K11988" s="2">
        <v>13.967943569999999</v>
      </c>
      <c r="L11988" s="2">
        <v>27.48259436</v>
      </c>
      <c r="M11988" s="2">
        <v>0</v>
      </c>
      <c r="N11988" s="2">
        <v>0</v>
      </c>
      <c r="O11988" s="2">
        <v>24.795745050000001</v>
      </c>
      <c r="P11988" s="2">
        <v>22.585599420000001</v>
      </c>
      <c r="Q11988" s="2">
        <v>0</v>
      </c>
    </row>
    <row r="11989" spans="1:17" ht="19.5" customHeight="1">
      <c r="A11989" s="2" t="s">
        <v>44928</v>
      </c>
      <c r="B11989" s="2">
        <v>9822</v>
      </c>
      <c r="C11989" s="2">
        <v>332</v>
      </c>
      <c r="D11989" s="2" t="s">
        <v>225</v>
      </c>
      <c r="E11989" s="2" t="s">
        <v>44929</v>
      </c>
      <c r="F11989" s="2" t="s">
        <v>44930</v>
      </c>
      <c r="G11989" s="2" t="s">
        <v>44931</v>
      </c>
      <c r="H11989" s="2" t="s">
        <v>229</v>
      </c>
      <c r="I11989" s="2">
        <v>167.58208379999999</v>
      </c>
      <c r="J11989" s="2">
        <v>164.88277540000001</v>
      </c>
      <c r="K11989" s="2">
        <v>62.855746060000001</v>
      </c>
      <c r="L11989" s="2">
        <v>54.96518871</v>
      </c>
      <c r="M11989" s="2">
        <v>66.990453860000002</v>
      </c>
      <c r="N11989" s="2">
        <v>181.71144219999999</v>
      </c>
      <c r="O11989" s="2">
        <v>74.387235149999995</v>
      </c>
      <c r="P11989" s="2">
        <v>101.6351974</v>
      </c>
      <c r="Q11989" s="2">
        <v>0</v>
      </c>
    </row>
    <row r="11990" spans="1:17" ht="19.5" customHeight="1">
      <c r="A11990" s="2" t="s">
        <v>44932</v>
      </c>
      <c r="B11990" s="2">
        <v>14843</v>
      </c>
      <c r="C11990" s="2">
        <v>440</v>
      </c>
      <c r="D11990" s="2" t="s">
        <v>225</v>
      </c>
      <c r="E11990" s="2" t="s">
        <v>44933</v>
      </c>
      <c r="F11990" s="2" t="s">
        <v>44934</v>
      </c>
      <c r="G11990" s="2" t="s">
        <v>44935</v>
      </c>
      <c r="H11990" s="2" t="s">
        <v>229</v>
      </c>
      <c r="I11990" s="2">
        <v>272.32088620000002</v>
      </c>
      <c r="J11990" s="2">
        <v>375.3714248</v>
      </c>
      <c r="K11990" s="2">
        <v>223.4870971</v>
      </c>
      <c r="L11990" s="2">
        <v>238.18248439999999</v>
      </c>
      <c r="M11990" s="2">
        <v>376.821303</v>
      </c>
      <c r="N11990" s="2">
        <v>237.6226552</v>
      </c>
      <c r="O11990" s="2">
        <v>235.55957799999999</v>
      </c>
      <c r="P11990" s="2">
        <v>304.9055922</v>
      </c>
      <c r="Q11990" s="2">
        <v>365.88572929999998</v>
      </c>
    </row>
    <row r="11991" spans="1:17" ht="19.5" customHeight="1">
      <c r="A11991" s="2" t="s">
        <v>44936</v>
      </c>
      <c r="B11991" s="2">
        <v>20878</v>
      </c>
      <c r="C11991" s="2">
        <v>416</v>
      </c>
      <c r="D11991" s="2" t="s">
        <v>225</v>
      </c>
      <c r="E11991" s="2" t="s">
        <v>44937</v>
      </c>
      <c r="F11991" s="2" t="s">
        <v>44938</v>
      </c>
      <c r="G11991" s="2" t="s">
        <v>44939</v>
      </c>
      <c r="H11991" s="2" t="s">
        <v>229</v>
      </c>
      <c r="I11991" s="2">
        <v>58.653729329999997</v>
      </c>
      <c r="J11991" s="2">
        <v>122.7850455</v>
      </c>
      <c r="K11991" s="2">
        <v>62.855746060000001</v>
      </c>
      <c r="L11991" s="2">
        <v>146.57383659999999</v>
      </c>
      <c r="M11991" s="2">
        <v>117.2332943</v>
      </c>
      <c r="N11991" s="2">
        <v>111.82242599999999</v>
      </c>
      <c r="O11991" s="2">
        <v>99.182980200000003</v>
      </c>
      <c r="P11991" s="2">
        <v>79.049597980000001</v>
      </c>
      <c r="Q11991" s="2">
        <v>102.9053614</v>
      </c>
    </row>
    <row r="11992" spans="1:17" ht="19.5" customHeight="1">
      <c r="A11992" s="2" t="s">
        <v>44940</v>
      </c>
      <c r="B11992" s="2">
        <v>27371</v>
      </c>
      <c r="C11992" s="2">
        <v>155</v>
      </c>
      <c r="D11992" s="2" t="s">
        <v>225</v>
      </c>
      <c r="E11992" s="2" t="s">
        <v>44941</v>
      </c>
      <c r="F11992" s="2" t="s">
        <v>44942</v>
      </c>
      <c r="G11992" s="2" t="s">
        <v>44943</v>
      </c>
      <c r="H11992" s="2" t="s">
        <v>229</v>
      </c>
      <c r="I11992" s="2">
        <v>0</v>
      </c>
      <c r="J11992" s="2">
        <v>31.573297409999999</v>
      </c>
      <c r="K11992" s="2">
        <v>0</v>
      </c>
      <c r="L11992" s="2">
        <v>0</v>
      </c>
      <c r="M11992" s="2">
        <v>0</v>
      </c>
      <c r="N11992" s="2">
        <v>0</v>
      </c>
      <c r="O11992" s="2">
        <v>0</v>
      </c>
      <c r="P11992" s="2">
        <v>22.585599420000001</v>
      </c>
      <c r="Q11992" s="2">
        <v>0</v>
      </c>
    </row>
    <row r="11993" spans="1:17" ht="19.5" customHeight="1">
      <c r="A11993" s="2" t="s">
        <v>44944</v>
      </c>
      <c r="B11993" s="2">
        <v>31482</v>
      </c>
      <c r="C11993" s="2">
        <v>224</v>
      </c>
      <c r="D11993" s="2" t="s">
        <v>225</v>
      </c>
      <c r="E11993" s="2" t="s">
        <v>44945</v>
      </c>
      <c r="F11993" s="2" t="s">
        <v>44946</v>
      </c>
      <c r="G11993" s="2" t="s">
        <v>44947</v>
      </c>
      <c r="H11993" s="2" t="s">
        <v>229</v>
      </c>
      <c r="I11993" s="2">
        <v>71.222385610000003</v>
      </c>
      <c r="J11993" s="2">
        <v>77.179171449999998</v>
      </c>
      <c r="K11993" s="2">
        <v>55.871774279999997</v>
      </c>
      <c r="L11993" s="2">
        <v>100.7695126</v>
      </c>
      <c r="M11993" s="2">
        <v>75.364260590000001</v>
      </c>
      <c r="N11993" s="2">
        <v>69.889016240000004</v>
      </c>
      <c r="O11993" s="2">
        <v>173.5702154</v>
      </c>
      <c r="P11993" s="2">
        <v>158.09919600000001</v>
      </c>
      <c r="Q11993" s="2">
        <v>45.735716160000003</v>
      </c>
    </row>
    <row r="11994" spans="1:17" ht="19.5" customHeight="1">
      <c r="A11994" s="2" t="s">
        <v>44948</v>
      </c>
      <c r="B11994" s="2">
        <v>38943</v>
      </c>
      <c r="C11994" s="2">
        <v>159</v>
      </c>
      <c r="D11994" s="2" t="s">
        <v>225</v>
      </c>
      <c r="E11994" s="2" t="s">
        <v>44949</v>
      </c>
      <c r="F11994" s="2" t="s">
        <v>44950</v>
      </c>
      <c r="G11994" s="2" t="s">
        <v>44951</v>
      </c>
      <c r="H11994" s="2" t="s">
        <v>229</v>
      </c>
      <c r="I11994" s="2">
        <v>0</v>
      </c>
      <c r="J11994" s="2">
        <v>0</v>
      </c>
      <c r="K11994" s="2">
        <v>27.935887139999998</v>
      </c>
      <c r="L11994" s="2">
        <v>0</v>
      </c>
      <c r="M11994" s="2">
        <v>25.121420199999999</v>
      </c>
      <c r="N11994" s="2">
        <v>0</v>
      </c>
      <c r="O11994" s="2">
        <v>0</v>
      </c>
      <c r="P11994" s="2">
        <v>0</v>
      </c>
      <c r="Q11994" s="2">
        <v>0</v>
      </c>
    </row>
    <row r="11995" spans="1:17" ht="19.5" customHeight="1">
      <c r="A11995" s="2" t="s">
        <v>44952</v>
      </c>
      <c r="B11995" s="2">
        <v>1068</v>
      </c>
      <c r="C11995" s="2">
        <v>323</v>
      </c>
      <c r="D11995" s="2" t="s">
        <v>225</v>
      </c>
      <c r="E11995" s="2" t="s">
        <v>44953</v>
      </c>
      <c r="F11995" s="2" t="s">
        <v>396</v>
      </c>
      <c r="G11995" s="2">
        <v>215273</v>
      </c>
      <c r="H11995" s="2" t="s">
        <v>229</v>
      </c>
      <c r="I11995" s="2">
        <v>25.137312569999999</v>
      </c>
      <c r="J11995" s="2">
        <v>21.048864940000001</v>
      </c>
      <c r="K11995" s="2">
        <v>0</v>
      </c>
      <c r="L11995" s="2">
        <v>0</v>
      </c>
      <c r="M11995" s="2">
        <v>0</v>
      </c>
      <c r="N11995" s="2">
        <v>0</v>
      </c>
      <c r="O11995" s="2">
        <v>0</v>
      </c>
      <c r="P11995" s="2">
        <v>0</v>
      </c>
      <c r="Q11995" s="2">
        <v>0</v>
      </c>
    </row>
    <row r="11996" spans="1:17" ht="19.5" customHeight="1">
      <c r="A11996" s="2" t="s">
        <v>44954</v>
      </c>
      <c r="B11996" s="2">
        <v>9693</v>
      </c>
      <c r="C11996" s="2">
        <v>319</v>
      </c>
      <c r="D11996" s="2" t="s">
        <v>225</v>
      </c>
      <c r="E11996" s="2" t="s">
        <v>44955</v>
      </c>
      <c r="F11996" s="2" t="s">
        <v>44956</v>
      </c>
      <c r="G11996" s="2" t="s">
        <v>44957</v>
      </c>
      <c r="H11996" s="2" t="s">
        <v>229</v>
      </c>
      <c r="I11996" s="2">
        <v>12.568656280000001</v>
      </c>
      <c r="J11996" s="2">
        <v>0</v>
      </c>
      <c r="K11996" s="2">
        <v>0</v>
      </c>
      <c r="L11996" s="2">
        <v>0</v>
      </c>
      <c r="M11996" s="2">
        <v>0</v>
      </c>
      <c r="N11996" s="2">
        <v>0</v>
      </c>
      <c r="O11996" s="2">
        <v>74.387235149999995</v>
      </c>
      <c r="P11996" s="2">
        <v>33.878399129999998</v>
      </c>
      <c r="Q11996" s="2">
        <v>0</v>
      </c>
    </row>
    <row r="11997" spans="1:17" ht="19.5" customHeight="1">
      <c r="A11997" s="2" t="s">
        <v>44958</v>
      </c>
      <c r="B11997" s="2">
        <v>2608</v>
      </c>
      <c r="C11997" s="2">
        <v>298</v>
      </c>
      <c r="D11997" s="2" t="s">
        <v>225</v>
      </c>
      <c r="E11997" s="2" t="s">
        <v>44959</v>
      </c>
      <c r="F11997" s="2">
        <v>2</v>
      </c>
      <c r="G11997" s="2">
        <v>157</v>
      </c>
      <c r="H11997" s="2" t="s">
        <v>229</v>
      </c>
      <c r="I11997" s="2">
        <v>8.3791041899999996</v>
      </c>
      <c r="J11997" s="2">
        <v>0</v>
      </c>
      <c r="K11997" s="2">
        <v>0</v>
      </c>
      <c r="L11997" s="2">
        <v>0</v>
      </c>
      <c r="M11997" s="2">
        <v>0</v>
      </c>
      <c r="N11997" s="2">
        <v>0</v>
      </c>
      <c r="O11997" s="2">
        <v>0</v>
      </c>
      <c r="P11997" s="2">
        <v>0</v>
      </c>
      <c r="Q11997" s="2">
        <v>0</v>
      </c>
    </row>
    <row r="11998" spans="1:17" ht="19.5" customHeight="1">
      <c r="A11998" s="2" t="s">
        <v>44960</v>
      </c>
      <c r="B11998" s="2">
        <v>1204</v>
      </c>
      <c r="C11998" s="2">
        <v>294</v>
      </c>
      <c r="D11998" s="2" t="s">
        <v>44961</v>
      </c>
      <c r="E11998" s="2" t="s">
        <v>44962</v>
      </c>
      <c r="F11998" s="2">
        <v>2</v>
      </c>
      <c r="G11998" s="2">
        <v>18</v>
      </c>
      <c r="H11998" s="2" t="s">
        <v>65</v>
      </c>
      <c r="I11998" s="2">
        <v>8.3791041899999996</v>
      </c>
      <c r="J11998" s="2">
        <v>0</v>
      </c>
      <c r="K11998" s="2">
        <v>0</v>
      </c>
      <c r="L11998" s="2">
        <v>0</v>
      </c>
      <c r="M11998" s="2">
        <v>0</v>
      </c>
      <c r="N11998" s="2">
        <v>0</v>
      </c>
      <c r="O11998" s="2">
        <v>0</v>
      </c>
      <c r="P11998" s="2">
        <v>0</v>
      </c>
      <c r="Q11998" s="2">
        <v>0</v>
      </c>
    </row>
    <row r="11999" spans="1:17" ht="19.5" customHeight="1">
      <c r="A11999" s="2" t="s">
        <v>44963</v>
      </c>
      <c r="B11999" s="2">
        <v>5326</v>
      </c>
      <c r="C11999" s="2">
        <v>253</v>
      </c>
      <c r="D11999" s="2" t="s">
        <v>44964</v>
      </c>
      <c r="E11999" s="2" t="s">
        <v>44965</v>
      </c>
      <c r="F11999" s="2">
        <v>2</v>
      </c>
      <c r="G11999" s="2">
        <v>16</v>
      </c>
      <c r="H11999" s="2" t="s">
        <v>44966</v>
      </c>
      <c r="I11999" s="2">
        <v>0</v>
      </c>
      <c r="J11999" s="2">
        <v>0</v>
      </c>
      <c r="K11999" s="2">
        <v>0</v>
      </c>
      <c r="L11999" s="2">
        <v>0</v>
      </c>
      <c r="M11999" s="2">
        <v>0</v>
      </c>
      <c r="N11999" s="2">
        <v>0</v>
      </c>
      <c r="O11999" s="2">
        <v>0</v>
      </c>
      <c r="P11999" s="2">
        <v>22.585599420000001</v>
      </c>
      <c r="Q11999" s="2">
        <v>0</v>
      </c>
    </row>
    <row r="12000" spans="1:17" ht="19.5" customHeight="1">
      <c r="A12000" s="2" t="s">
        <v>44967</v>
      </c>
      <c r="B12000" s="2">
        <v>1603</v>
      </c>
      <c r="C12000" s="2">
        <v>369</v>
      </c>
      <c r="D12000" s="2" t="s">
        <v>44968</v>
      </c>
      <c r="E12000" s="2" t="s">
        <v>44969</v>
      </c>
      <c r="F12000" s="2" t="s">
        <v>44970</v>
      </c>
      <c r="G12000" s="2" t="s">
        <v>44971</v>
      </c>
      <c r="H12000" s="2" t="s">
        <v>44972</v>
      </c>
      <c r="I12000" s="2">
        <v>54.464177229999997</v>
      </c>
      <c r="J12000" s="2">
        <v>70.162883129999997</v>
      </c>
      <c r="K12000" s="2">
        <v>27.935887139999998</v>
      </c>
      <c r="L12000" s="2">
        <v>36.643459139999997</v>
      </c>
      <c r="M12000" s="2">
        <v>100.4856808</v>
      </c>
      <c r="N12000" s="2">
        <v>41.933409750000003</v>
      </c>
      <c r="O12000" s="2">
        <v>37.193617580000002</v>
      </c>
      <c r="P12000" s="2">
        <v>0</v>
      </c>
      <c r="Q12000" s="2">
        <v>0</v>
      </c>
    </row>
    <row r="12001" spans="1:17" ht="19.5" customHeight="1">
      <c r="A12001" s="2" t="s">
        <v>44973</v>
      </c>
      <c r="B12001" s="2">
        <v>4061</v>
      </c>
      <c r="C12001" s="2">
        <v>178</v>
      </c>
      <c r="D12001" s="2" t="s">
        <v>44968</v>
      </c>
      <c r="E12001" s="2" t="s">
        <v>44974</v>
      </c>
      <c r="F12001" s="2" t="s">
        <v>44975</v>
      </c>
      <c r="G12001" s="2" t="s">
        <v>44976</v>
      </c>
      <c r="H12001" s="2" t="s">
        <v>44972</v>
      </c>
      <c r="I12001" s="2">
        <v>83.791041899999996</v>
      </c>
      <c r="J12001" s="2">
        <v>45.605874040000003</v>
      </c>
      <c r="K12001" s="2">
        <v>27.935887139999998</v>
      </c>
      <c r="L12001" s="2">
        <v>54.96518871</v>
      </c>
      <c r="M12001" s="2">
        <v>58.616647129999997</v>
      </c>
      <c r="N12001" s="2">
        <v>27.955606499999998</v>
      </c>
      <c r="O12001" s="2">
        <v>37.193617580000002</v>
      </c>
      <c r="P12001" s="2">
        <v>67.756798270000004</v>
      </c>
      <c r="Q12001" s="2">
        <v>0</v>
      </c>
    </row>
    <row r="12002" spans="1:17" ht="19.5" customHeight="1">
      <c r="A12002" s="2" t="s">
        <v>44977</v>
      </c>
      <c r="B12002" s="2">
        <v>1600</v>
      </c>
      <c r="C12002" s="2">
        <v>366</v>
      </c>
      <c r="D12002" s="2" t="s">
        <v>44968</v>
      </c>
      <c r="E12002" s="2" t="s">
        <v>44978</v>
      </c>
      <c r="F12002" s="2" t="s">
        <v>44979</v>
      </c>
      <c r="G12002" s="2" t="s">
        <v>44980</v>
      </c>
      <c r="H12002" s="2" t="s">
        <v>44972</v>
      </c>
      <c r="I12002" s="2">
        <v>54.464177229999997</v>
      </c>
      <c r="J12002" s="2">
        <v>49.114018190000003</v>
      </c>
      <c r="K12002" s="2">
        <v>55.871774279999997</v>
      </c>
      <c r="L12002" s="2">
        <v>0</v>
      </c>
      <c r="M12002" s="2">
        <v>25.121420199999999</v>
      </c>
      <c r="N12002" s="2">
        <v>27.955606499999998</v>
      </c>
      <c r="O12002" s="2">
        <v>24.795745050000001</v>
      </c>
      <c r="P12002" s="2">
        <v>67.756798270000004</v>
      </c>
      <c r="Q12002" s="2">
        <v>68.603574249999994</v>
      </c>
    </row>
    <row r="12003" spans="1:17" ht="19.5" customHeight="1">
      <c r="A12003" s="2" t="s">
        <v>44981</v>
      </c>
      <c r="B12003" s="2">
        <v>4058</v>
      </c>
      <c r="C12003" s="2">
        <v>335</v>
      </c>
      <c r="D12003" s="2" t="s">
        <v>44968</v>
      </c>
      <c r="E12003" s="2" t="s">
        <v>44982</v>
      </c>
      <c r="F12003" s="2" t="s">
        <v>44983</v>
      </c>
      <c r="G12003" s="2" t="s">
        <v>44984</v>
      </c>
      <c r="H12003" s="2" t="s">
        <v>44972</v>
      </c>
      <c r="I12003" s="2">
        <v>117.3074587</v>
      </c>
      <c r="J12003" s="2">
        <v>122.7850455</v>
      </c>
      <c r="K12003" s="2">
        <v>167.6153228</v>
      </c>
      <c r="L12003" s="2">
        <v>109.9303774</v>
      </c>
      <c r="M12003" s="2">
        <v>92.111874060000005</v>
      </c>
      <c r="N12003" s="2">
        <v>55.911212990000003</v>
      </c>
      <c r="O12003" s="2">
        <v>37.193617580000002</v>
      </c>
      <c r="P12003" s="2">
        <v>135.51359650000001</v>
      </c>
      <c r="Q12003" s="2">
        <v>45.735716160000003</v>
      </c>
    </row>
    <row r="12004" spans="1:17" ht="19.5" customHeight="1">
      <c r="A12004" s="2" t="s">
        <v>44985</v>
      </c>
      <c r="B12004" s="2">
        <v>7148</v>
      </c>
      <c r="C12004" s="2">
        <v>52</v>
      </c>
      <c r="D12004" s="2" t="s">
        <v>44968</v>
      </c>
      <c r="E12004" s="2" t="s">
        <v>44986</v>
      </c>
      <c r="F12004" s="2">
        <v>3</v>
      </c>
      <c r="G12004" s="2">
        <v>13</v>
      </c>
      <c r="H12004" s="2" t="s">
        <v>44972</v>
      </c>
      <c r="I12004" s="2">
        <v>0</v>
      </c>
      <c r="J12004" s="2">
        <v>0</v>
      </c>
      <c r="K12004" s="2">
        <v>0</v>
      </c>
      <c r="L12004" s="2">
        <v>0</v>
      </c>
      <c r="M12004" s="2">
        <v>0</v>
      </c>
      <c r="N12004" s="2">
        <v>0</v>
      </c>
      <c r="O12004" s="2">
        <v>0</v>
      </c>
      <c r="P12004" s="2">
        <v>0</v>
      </c>
      <c r="Q12004" s="2">
        <v>34.30178712</v>
      </c>
    </row>
    <row r="12005" spans="1:17" ht="19.5" customHeight="1">
      <c r="A12005" s="2" t="s">
        <v>44987</v>
      </c>
      <c r="B12005" s="2">
        <v>7505</v>
      </c>
      <c r="C12005" s="2">
        <v>157</v>
      </c>
      <c r="D12005" s="2" t="s">
        <v>225</v>
      </c>
      <c r="E12005" s="2" t="s">
        <v>44988</v>
      </c>
      <c r="F12005" s="2" t="s">
        <v>41089</v>
      </c>
      <c r="G12005" s="2" t="s">
        <v>44989</v>
      </c>
      <c r="H12005" s="2" t="s">
        <v>229</v>
      </c>
      <c r="I12005" s="2">
        <v>50.274625139999998</v>
      </c>
      <c r="J12005" s="2">
        <v>10.524432470000001</v>
      </c>
      <c r="K12005" s="2">
        <v>0</v>
      </c>
      <c r="L12005" s="2">
        <v>45.804323930000002</v>
      </c>
      <c r="M12005" s="2">
        <v>0</v>
      </c>
      <c r="N12005" s="2">
        <v>0</v>
      </c>
      <c r="O12005" s="2">
        <v>0</v>
      </c>
      <c r="P12005" s="2">
        <v>0</v>
      </c>
      <c r="Q12005" s="2">
        <v>0</v>
      </c>
    </row>
    <row r="12006" spans="1:17" ht="19.5" customHeight="1">
      <c r="A12006" s="2" t="s">
        <v>44990</v>
      </c>
      <c r="B12006" s="2">
        <v>11595</v>
      </c>
      <c r="C12006" s="2">
        <v>240</v>
      </c>
      <c r="D12006" s="2" t="s">
        <v>225</v>
      </c>
      <c r="E12006" s="2" t="s">
        <v>44991</v>
      </c>
      <c r="F12006" s="2">
        <v>3</v>
      </c>
      <c r="G12006" s="2">
        <v>7</v>
      </c>
      <c r="H12006" s="2" t="s">
        <v>229</v>
      </c>
      <c r="I12006" s="2">
        <v>0</v>
      </c>
      <c r="J12006" s="2">
        <v>10.524432470000001</v>
      </c>
      <c r="K12006" s="2">
        <v>0</v>
      </c>
      <c r="L12006" s="2">
        <v>0</v>
      </c>
      <c r="M12006" s="2">
        <v>0</v>
      </c>
      <c r="N12006" s="2">
        <v>0</v>
      </c>
      <c r="O12006" s="2">
        <v>0</v>
      </c>
      <c r="P12006" s="2">
        <v>0</v>
      </c>
      <c r="Q12006" s="2">
        <v>0</v>
      </c>
    </row>
    <row r="12007" spans="1:17" ht="19.5" customHeight="1">
      <c r="A12007" s="2" t="s">
        <v>44992</v>
      </c>
      <c r="B12007" s="2">
        <v>40120</v>
      </c>
      <c r="C12007" s="2">
        <v>287</v>
      </c>
      <c r="D12007" s="2" t="s">
        <v>44993</v>
      </c>
      <c r="E12007" s="2" t="s">
        <v>44994</v>
      </c>
      <c r="F12007" s="2" t="s">
        <v>44995</v>
      </c>
      <c r="G12007" s="2" t="s">
        <v>44996</v>
      </c>
      <c r="H12007" s="2" t="s">
        <v>44997</v>
      </c>
      <c r="I12007" s="2">
        <v>0</v>
      </c>
      <c r="J12007" s="2">
        <v>17.540720780000001</v>
      </c>
      <c r="K12007" s="2">
        <v>34.919858920000003</v>
      </c>
      <c r="L12007" s="2">
        <v>0</v>
      </c>
      <c r="M12007" s="2">
        <v>75.364260590000001</v>
      </c>
      <c r="N12007" s="2">
        <v>0</v>
      </c>
      <c r="O12007" s="2">
        <v>0</v>
      </c>
      <c r="P12007" s="2">
        <v>56.463998549999999</v>
      </c>
      <c r="Q12007" s="2">
        <v>0</v>
      </c>
    </row>
    <row r="12008" spans="1:17" ht="19.5" customHeight="1">
      <c r="A12008" s="2" t="s">
        <v>44998</v>
      </c>
      <c r="B12008" s="2">
        <v>1819</v>
      </c>
      <c r="C12008" s="2">
        <v>346</v>
      </c>
      <c r="D12008" s="2" t="s">
        <v>44993</v>
      </c>
      <c r="E12008" s="2" t="s">
        <v>44999</v>
      </c>
      <c r="F12008" s="2">
        <v>5</v>
      </c>
      <c r="G12008" s="2">
        <v>50</v>
      </c>
      <c r="H12008" s="2" t="s">
        <v>44997</v>
      </c>
      <c r="I12008" s="2">
        <v>0</v>
      </c>
      <c r="J12008" s="2">
        <v>17.540720780000001</v>
      </c>
      <c r="K12008" s="2">
        <v>0</v>
      </c>
      <c r="L12008" s="2">
        <v>0</v>
      </c>
      <c r="M12008" s="2">
        <v>0</v>
      </c>
      <c r="N12008" s="2">
        <v>0</v>
      </c>
      <c r="O12008" s="2">
        <v>0</v>
      </c>
      <c r="P12008" s="2">
        <v>0</v>
      </c>
      <c r="Q12008" s="2">
        <v>0</v>
      </c>
    </row>
    <row r="12009" spans="1:17" ht="19.5" customHeight="1">
      <c r="A12009" s="2" t="s">
        <v>45000</v>
      </c>
      <c r="B12009" s="2">
        <v>68086</v>
      </c>
      <c r="C12009" s="2">
        <v>269</v>
      </c>
      <c r="D12009" s="2" t="s">
        <v>44993</v>
      </c>
      <c r="E12009" s="2" t="s">
        <v>45001</v>
      </c>
      <c r="F12009" s="2" t="s">
        <v>45002</v>
      </c>
      <c r="G12009" s="2" t="s">
        <v>45003</v>
      </c>
      <c r="H12009" s="2" t="s">
        <v>44997</v>
      </c>
      <c r="I12009" s="2">
        <v>46.085073039999997</v>
      </c>
      <c r="J12009" s="2">
        <v>56.130306509999997</v>
      </c>
      <c r="K12009" s="2">
        <v>20.95191535</v>
      </c>
      <c r="L12009" s="2">
        <v>82.44778307</v>
      </c>
      <c r="M12009" s="2">
        <v>75.364260590000001</v>
      </c>
      <c r="N12009" s="2">
        <v>27.955606499999998</v>
      </c>
      <c r="O12009" s="2">
        <v>37.193617580000002</v>
      </c>
      <c r="P12009" s="2">
        <v>56.463998549999999</v>
      </c>
      <c r="Q12009" s="2">
        <v>0</v>
      </c>
    </row>
    <row r="12010" spans="1:17" ht="19.5" customHeight="1">
      <c r="A12010" s="2" t="s">
        <v>45004</v>
      </c>
      <c r="B12010" s="2">
        <v>1131</v>
      </c>
      <c r="C12010" s="2">
        <v>251</v>
      </c>
      <c r="D12010" s="2" t="s">
        <v>44993</v>
      </c>
      <c r="E12010" s="2" t="s">
        <v>45005</v>
      </c>
      <c r="F12010" s="2">
        <v>4</v>
      </c>
      <c r="G12010" s="2">
        <v>1</v>
      </c>
      <c r="H12010" s="2" t="s">
        <v>44997</v>
      </c>
      <c r="I12010" s="2">
        <v>0</v>
      </c>
      <c r="J12010" s="2">
        <v>0</v>
      </c>
      <c r="K12010" s="2">
        <v>0</v>
      </c>
      <c r="L12010" s="2">
        <v>36.643459139999997</v>
      </c>
      <c r="M12010" s="2">
        <v>0</v>
      </c>
      <c r="N12010" s="2">
        <v>0</v>
      </c>
      <c r="O12010" s="2">
        <v>0</v>
      </c>
      <c r="P12010" s="2">
        <v>0</v>
      </c>
      <c r="Q12010" s="2">
        <v>0</v>
      </c>
    </row>
    <row r="12011" spans="1:17" ht="19.5" customHeight="1">
      <c r="A12011" s="2" t="s">
        <v>45006</v>
      </c>
      <c r="B12011" s="2">
        <v>2023</v>
      </c>
      <c r="C12011" s="2">
        <v>192</v>
      </c>
      <c r="D12011" s="2" t="s">
        <v>44993</v>
      </c>
      <c r="E12011" s="2" t="s">
        <v>45007</v>
      </c>
      <c r="F12011" s="2" t="s">
        <v>45008</v>
      </c>
      <c r="G12011" s="2" t="s">
        <v>45009</v>
      </c>
      <c r="H12011" s="2" t="s">
        <v>44997</v>
      </c>
      <c r="I12011" s="2">
        <v>20.947760469999999</v>
      </c>
      <c r="J12011" s="2">
        <v>14.032576629999999</v>
      </c>
      <c r="K12011" s="2">
        <v>20.95191535</v>
      </c>
      <c r="L12011" s="2">
        <v>18.321729569999999</v>
      </c>
      <c r="M12011" s="2">
        <v>0</v>
      </c>
      <c r="N12011" s="2">
        <v>0</v>
      </c>
      <c r="O12011" s="2">
        <v>0</v>
      </c>
      <c r="P12011" s="2">
        <v>0</v>
      </c>
      <c r="Q12011" s="2">
        <v>0</v>
      </c>
    </row>
    <row r="12012" spans="1:17" ht="19.5" customHeight="1">
      <c r="A12012" s="2" t="s">
        <v>45010</v>
      </c>
      <c r="B12012" s="2">
        <v>2427</v>
      </c>
      <c r="C12012" s="2">
        <v>567</v>
      </c>
      <c r="D12012" s="2" t="s">
        <v>45011</v>
      </c>
      <c r="E12012" s="2" t="s">
        <v>45012</v>
      </c>
      <c r="F12012" s="2" t="s">
        <v>45013</v>
      </c>
      <c r="G12012" s="2" t="s">
        <v>45014</v>
      </c>
      <c r="H12012" s="2" t="s">
        <v>45015</v>
      </c>
      <c r="I12012" s="2">
        <v>8.3791041899999996</v>
      </c>
      <c r="J12012" s="2">
        <v>10.524432470000001</v>
      </c>
      <c r="K12012" s="2">
        <v>13.967943569999999</v>
      </c>
      <c r="L12012" s="2">
        <v>0</v>
      </c>
      <c r="M12012" s="2">
        <v>41.869033659999999</v>
      </c>
      <c r="N12012" s="2">
        <v>0</v>
      </c>
      <c r="O12012" s="2">
        <v>0</v>
      </c>
      <c r="P12012" s="2">
        <v>33.878399129999998</v>
      </c>
      <c r="Q12012" s="2">
        <v>0</v>
      </c>
    </row>
    <row r="12013" spans="1:17" ht="19.5" customHeight="1">
      <c r="A12013" s="2" t="s">
        <v>45016</v>
      </c>
      <c r="B12013" s="2">
        <v>3930</v>
      </c>
      <c r="C12013" s="2">
        <v>280</v>
      </c>
      <c r="D12013" s="2" t="s">
        <v>45011</v>
      </c>
      <c r="E12013" s="2" t="s">
        <v>45017</v>
      </c>
      <c r="F12013" s="2" t="s">
        <v>45018</v>
      </c>
      <c r="G12013" s="2" t="s">
        <v>45019</v>
      </c>
      <c r="H12013" s="2" t="s">
        <v>45015</v>
      </c>
      <c r="I12013" s="2">
        <v>16.758208379999999</v>
      </c>
      <c r="J12013" s="2">
        <v>0</v>
      </c>
      <c r="K12013" s="2">
        <v>0</v>
      </c>
      <c r="L12013" s="2">
        <v>0</v>
      </c>
      <c r="M12013" s="2">
        <v>16.747613470000001</v>
      </c>
      <c r="N12013" s="2">
        <v>0</v>
      </c>
      <c r="O12013" s="2">
        <v>0</v>
      </c>
      <c r="P12013" s="2">
        <v>33.878399129999998</v>
      </c>
      <c r="Q12013" s="2">
        <v>45.735716160000003</v>
      </c>
    </row>
    <row r="12014" spans="1:17" ht="19.5" customHeight="1">
      <c r="A12014" s="2" t="s">
        <v>45020</v>
      </c>
      <c r="B12014" s="2">
        <v>13522</v>
      </c>
      <c r="C12014" s="2">
        <v>144</v>
      </c>
      <c r="D12014" s="2" t="s">
        <v>45011</v>
      </c>
      <c r="E12014" s="2" t="s">
        <v>45021</v>
      </c>
      <c r="F12014" s="2">
        <v>3</v>
      </c>
      <c r="G12014" s="2">
        <v>66</v>
      </c>
      <c r="H12014" s="2" t="s">
        <v>45015</v>
      </c>
      <c r="I12014" s="2">
        <v>0</v>
      </c>
      <c r="J12014" s="2">
        <v>10.524432470000001</v>
      </c>
      <c r="K12014" s="2">
        <v>0</v>
      </c>
      <c r="L12014" s="2">
        <v>0</v>
      </c>
      <c r="M12014" s="2">
        <v>0</v>
      </c>
      <c r="N12014" s="2">
        <v>0</v>
      </c>
      <c r="O12014" s="2">
        <v>0</v>
      </c>
      <c r="P12014" s="2">
        <v>0</v>
      </c>
      <c r="Q12014" s="2">
        <v>0</v>
      </c>
    </row>
    <row r="12015" spans="1:17" ht="19.5" customHeight="1">
      <c r="A12015" s="2" t="s">
        <v>45022</v>
      </c>
      <c r="B12015" s="2">
        <v>30209</v>
      </c>
      <c r="C12015" s="2">
        <v>129</v>
      </c>
      <c r="D12015" s="2" t="s">
        <v>45011</v>
      </c>
      <c r="E12015" s="2" t="s">
        <v>45023</v>
      </c>
      <c r="F12015" s="2">
        <v>6</v>
      </c>
      <c r="G12015" s="2">
        <v>26</v>
      </c>
      <c r="H12015" s="2" t="s">
        <v>45015</v>
      </c>
      <c r="I12015" s="2">
        <v>0</v>
      </c>
      <c r="J12015" s="2">
        <v>0</v>
      </c>
      <c r="K12015" s="2">
        <v>41.903830710000001</v>
      </c>
      <c r="L12015" s="2">
        <v>0</v>
      </c>
      <c r="M12015" s="2">
        <v>0</v>
      </c>
      <c r="N12015" s="2">
        <v>0</v>
      </c>
      <c r="O12015" s="2">
        <v>0</v>
      </c>
      <c r="P12015" s="2">
        <v>0</v>
      </c>
      <c r="Q12015" s="2">
        <v>0</v>
      </c>
    </row>
    <row r="12016" spans="1:17" ht="19.5" customHeight="1">
      <c r="A12016" s="2" t="s">
        <v>45024</v>
      </c>
      <c r="B12016" s="2">
        <v>33711</v>
      </c>
      <c r="C12016" s="2">
        <v>233</v>
      </c>
      <c r="D12016" s="2" t="s">
        <v>45011</v>
      </c>
      <c r="E12016" s="2" t="s">
        <v>45025</v>
      </c>
      <c r="F12016" s="2" t="s">
        <v>45026</v>
      </c>
      <c r="G12016" s="2" t="s">
        <v>45027</v>
      </c>
      <c r="H12016" s="2" t="s">
        <v>45015</v>
      </c>
      <c r="I12016" s="2">
        <v>0</v>
      </c>
      <c r="J12016" s="2">
        <v>10.524432470000001</v>
      </c>
      <c r="K12016" s="2">
        <v>0</v>
      </c>
      <c r="L12016" s="2">
        <v>0</v>
      </c>
      <c r="M12016" s="2">
        <v>0</v>
      </c>
      <c r="N12016" s="2">
        <v>0</v>
      </c>
      <c r="O12016" s="2">
        <v>0</v>
      </c>
      <c r="P12016" s="2">
        <v>0</v>
      </c>
      <c r="Q12016" s="2">
        <v>0</v>
      </c>
    </row>
    <row r="12017" spans="1:17" ht="19.5" customHeight="1">
      <c r="A12017" s="2" t="s">
        <v>45028</v>
      </c>
      <c r="B12017" s="2">
        <v>1250</v>
      </c>
      <c r="C12017" s="2">
        <v>251</v>
      </c>
      <c r="D12017" s="2" t="s">
        <v>45011</v>
      </c>
      <c r="E12017" s="2" t="s">
        <v>45029</v>
      </c>
      <c r="F12017" s="2">
        <v>5</v>
      </c>
      <c r="G12017" s="2">
        <v>30</v>
      </c>
      <c r="H12017" s="2" t="s">
        <v>45015</v>
      </c>
      <c r="I12017" s="2">
        <v>20.947760469999999</v>
      </c>
      <c r="J12017" s="2">
        <v>0</v>
      </c>
      <c r="K12017" s="2">
        <v>0</v>
      </c>
      <c r="L12017" s="2">
        <v>0</v>
      </c>
      <c r="M12017" s="2">
        <v>0</v>
      </c>
      <c r="N12017" s="2">
        <v>0</v>
      </c>
      <c r="O12017" s="2">
        <v>0</v>
      </c>
      <c r="P12017" s="2">
        <v>0</v>
      </c>
      <c r="Q12017" s="2">
        <v>0</v>
      </c>
    </row>
    <row r="12018" spans="1:17" ht="19.5" customHeight="1">
      <c r="A12018" s="2" t="s">
        <v>45030</v>
      </c>
      <c r="B12018" s="2">
        <v>17937</v>
      </c>
      <c r="C12018" s="2">
        <v>352</v>
      </c>
      <c r="D12018" s="2" t="s">
        <v>45011</v>
      </c>
      <c r="E12018" s="2" t="s">
        <v>45031</v>
      </c>
      <c r="F12018" s="2" t="s">
        <v>45032</v>
      </c>
      <c r="G12018" s="2" t="s">
        <v>45033</v>
      </c>
      <c r="H12018" s="2" t="s">
        <v>45015</v>
      </c>
      <c r="I12018" s="2">
        <v>0</v>
      </c>
      <c r="J12018" s="2">
        <v>28.065153250000002</v>
      </c>
      <c r="K12018" s="2">
        <v>0</v>
      </c>
      <c r="L12018" s="2">
        <v>0</v>
      </c>
      <c r="M12018" s="2">
        <v>0</v>
      </c>
      <c r="N12018" s="2">
        <v>41.933409750000003</v>
      </c>
      <c r="O12018" s="2">
        <v>37.193617580000002</v>
      </c>
      <c r="P12018" s="2">
        <v>0</v>
      </c>
      <c r="Q12018" s="2">
        <v>0</v>
      </c>
    </row>
    <row r="12019" spans="1:17" ht="19.5" customHeight="1">
      <c r="A12019" s="2" t="s">
        <v>45034</v>
      </c>
      <c r="B12019" s="2">
        <v>21439</v>
      </c>
      <c r="C12019" s="2">
        <v>211</v>
      </c>
      <c r="D12019" s="2" t="s">
        <v>45011</v>
      </c>
      <c r="E12019" s="2" t="s">
        <v>45035</v>
      </c>
      <c r="F12019" s="2" t="s">
        <v>45036</v>
      </c>
      <c r="G12019" s="2" t="s">
        <v>45037</v>
      </c>
      <c r="H12019" s="2" t="s">
        <v>45015</v>
      </c>
      <c r="I12019" s="2">
        <v>20.947760469999999</v>
      </c>
      <c r="J12019" s="2">
        <v>14.032576629999999</v>
      </c>
      <c r="K12019" s="2">
        <v>41.903830710000001</v>
      </c>
      <c r="L12019" s="2">
        <v>0</v>
      </c>
      <c r="M12019" s="2">
        <v>25.121420199999999</v>
      </c>
      <c r="N12019" s="2">
        <v>69.889016240000004</v>
      </c>
      <c r="O12019" s="2">
        <v>49.591490100000001</v>
      </c>
      <c r="P12019" s="2">
        <v>45.171198840000002</v>
      </c>
      <c r="Q12019" s="2">
        <v>0</v>
      </c>
    </row>
    <row r="12020" spans="1:17" ht="19.5" customHeight="1">
      <c r="A12020" s="2" t="s">
        <v>45038</v>
      </c>
      <c r="B12020" s="2">
        <v>2340</v>
      </c>
      <c r="C12020" s="2">
        <v>387</v>
      </c>
      <c r="D12020" s="2" t="s">
        <v>45011</v>
      </c>
      <c r="E12020" s="2" t="s">
        <v>45039</v>
      </c>
      <c r="F12020" s="2">
        <v>4</v>
      </c>
      <c r="G12020" s="2">
        <v>50</v>
      </c>
      <c r="H12020" s="2" t="s">
        <v>45015</v>
      </c>
      <c r="I12020" s="2">
        <v>0</v>
      </c>
      <c r="J12020" s="2">
        <v>0</v>
      </c>
      <c r="K12020" s="2">
        <v>27.935887139999998</v>
      </c>
      <c r="L12020" s="2">
        <v>0</v>
      </c>
      <c r="M12020" s="2">
        <v>0</v>
      </c>
      <c r="N12020" s="2">
        <v>0</v>
      </c>
      <c r="O12020" s="2">
        <v>0</v>
      </c>
      <c r="P12020" s="2">
        <v>0</v>
      </c>
      <c r="Q12020" s="2">
        <v>0</v>
      </c>
    </row>
    <row r="12021" spans="1:17" ht="19.5" customHeight="1">
      <c r="A12021" s="2" t="s">
        <v>45040</v>
      </c>
      <c r="B12021" s="2">
        <v>10238</v>
      </c>
      <c r="C12021" s="2">
        <v>373</v>
      </c>
      <c r="D12021" s="2" t="s">
        <v>45011</v>
      </c>
      <c r="E12021" s="2" t="s">
        <v>45041</v>
      </c>
      <c r="F12021" s="2" t="s">
        <v>2777</v>
      </c>
      <c r="G12021" s="2" t="s">
        <v>45042</v>
      </c>
      <c r="H12021" s="2" t="s">
        <v>45015</v>
      </c>
      <c r="I12021" s="2">
        <v>0</v>
      </c>
      <c r="J12021" s="2">
        <v>0</v>
      </c>
      <c r="K12021" s="2">
        <v>20.95191535</v>
      </c>
      <c r="L12021" s="2">
        <v>0</v>
      </c>
      <c r="M12021" s="2">
        <v>0</v>
      </c>
      <c r="N12021" s="2">
        <v>0</v>
      </c>
      <c r="O12021" s="2">
        <v>0</v>
      </c>
      <c r="P12021" s="2">
        <v>0</v>
      </c>
      <c r="Q12021" s="2">
        <v>0</v>
      </c>
    </row>
    <row r="12022" spans="1:17" ht="19.5" customHeight="1">
      <c r="A12022" s="2" t="s">
        <v>45043</v>
      </c>
      <c r="B12022" s="2">
        <v>3558</v>
      </c>
      <c r="C12022" s="2">
        <v>276</v>
      </c>
      <c r="D12022" s="2" t="s">
        <v>45011</v>
      </c>
      <c r="E12022" s="2" t="s">
        <v>45044</v>
      </c>
      <c r="F12022" s="2" t="s">
        <v>45045</v>
      </c>
      <c r="G12022" s="2" t="s">
        <v>45046</v>
      </c>
      <c r="H12022" s="2" t="s">
        <v>45015</v>
      </c>
      <c r="I12022" s="2">
        <v>54.464177229999997</v>
      </c>
      <c r="J12022" s="2">
        <v>52.622162350000004</v>
      </c>
      <c r="K12022" s="2">
        <v>55.871774279999997</v>
      </c>
      <c r="L12022" s="2">
        <v>36.643459139999997</v>
      </c>
      <c r="M12022" s="2">
        <v>58.616647129999997</v>
      </c>
      <c r="N12022" s="2">
        <v>27.955606499999998</v>
      </c>
      <c r="O12022" s="2">
        <v>0</v>
      </c>
      <c r="P12022" s="2">
        <v>67.756798270000004</v>
      </c>
      <c r="Q12022" s="2">
        <v>0</v>
      </c>
    </row>
    <row r="12023" spans="1:17" ht="19.5" customHeight="1">
      <c r="A12023" s="2" t="s">
        <v>45047</v>
      </c>
      <c r="B12023" s="2">
        <v>10642</v>
      </c>
      <c r="C12023" s="2">
        <v>324</v>
      </c>
      <c r="D12023" s="2" t="s">
        <v>45011</v>
      </c>
      <c r="E12023" s="2" t="s">
        <v>45048</v>
      </c>
      <c r="F12023" s="2">
        <v>2</v>
      </c>
      <c r="G12023" s="2">
        <v>61</v>
      </c>
      <c r="H12023" s="2" t="s">
        <v>45015</v>
      </c>
      <c r="I12023" s="2">
        <v>0</v>
      </c>
      <c r="J12023" s="2">
        <v>0</v>
      </c>
      <c r="K12023" s="2">
        <v>0</v>
      </c>
      <c r="L12023" s="2">
        <v>0</v>
      </c>
      <c r="M12023" s="2">
        <v>0</v>
      </c>
      <c r="N12023" s="2">
        <v>0</v>
      </c>
      <c r="O12023" s="2">
        <v>24.795745050000001</v>
      </c>
      <c r="P12023" s="2">
        <v>0</v>
      </c>
      <c r="Q12023" s="2">
        <v>0</v>
      </c>
    </row>
    <row r="12024" spans="1:17" ht="19.5" customHeight="1">
      <c r="A12024" s="2" t="s">
        <v>45049</v>
      </c>
      <c r="B12024" s="2">
        <v>475</v>
      </c>
      <c r="C12024" s="2">
        <v>475</v>
      </c>
      <c r="D12024" s="2" t="s">
        <v>225</v>
      </c>
      <c r="E12024" s="2" t="s">
        <v>45050</v>
      </c>
      <c r="F12024" s="2" t="s">
        <v>45051</v>
      </c>
      <c r="G12024" s="2" t="s">
        <v>45052</v>
      </c>
      <c r="H12024" s="2" t="s">
        <v>229</v>
      </c>
      <c r="I12024" s="2">
        <v>649.38057470000001</v>
      </c>
      <c r="J12024" s="2">
        <v>677.07182220000004</v>
      </c>
      <c r="K12024" s="2">
        <v>614.58951709999997</v>
      </c>
      <c r="L12024" s="2">
        <v>998.53426160000004</v>
      </c>
      <c r="M12024" s="2">
        <v>1088.594875</v>
      </c>
      <c r="N12024" s="2">
        <v>1313.913505</v>
      </c>
      <c r="O12024" s="2">
        <v>632.2914988</v>
      </c>
      <c r="P12024" s="2">
        <v>926.00957630000005</v>
      </c>
      <c r="Q12024" s="2">
        <v>605.99823919999994</v>
      </c>
    </row>
    <row r="12025" spans="1:17" ht="19.5" customHeight="1">
      <c r="A12025" s="2" t="s">
        <v>45053</v>
      </c>
      <c r="B12025" s="2">
        <v>12904</v>
      </c>
      <c r="C12025" s="2">
        <v>358</v>
      </c>
      <c r="D12025" s="2" t="s">
        <v>45054</v>
      </c>
      <c r="E12025" s="2" t="s">
        <v>45055</v>
      </c>
      <c r="F12025" s="2">
        <v>4</v>
      </c>
      <c r="G12025" s="2">
        <v>3</v>
      </c>
      <c r="H12025" s="2" t="s">
        <v>45056</v>
      </c>
      <c r="I12025" s="2">
        <v>0</v>
      </c>
      <c r="J12025" s="2">
        <v>14.032576629999999</v>
      </c>
      <c r="K12025" s="2">
        <v>0</v>
      </c>
      <c r="L12025" s="2">
        <v>0</v>
      </c>
      <c r="M12025" s="2">
        <v>0</v>
      </c>
      <c r="N12025" s="2">
        <v>0</v>
      </c>
      <c r="O12025" s="2">
        <v>0</v>
      </c>
      <c r="P12025" s="2">
        <v>0</v>
      </c>
      <c r="Q12025" s="2">
        <v>0</v>
      </c>
    </row>
    <row r="12026" spans="1:17" ht="19.5" customHeight="1">
      <c r="A12026" s="2" t="s">
        <v>45057</v>
      </c>
      <c r="B12026" s="2">
        <v>11534</v>
      </c>
      <c r="C12026" s="2">
        <v>417</v>
      </c>
      <c r="D12026" s="2" t="s">
        <v>45058</v>
      </c>
      <c r="E12026" s="2" t="s">
        <v>45059</v>
      </c>
      <c r="F12026" s="2" t="s">
        <v>45060</v>
      </c>
      <c r="G12026" s="2" t="s">
        <v>45061</v>
      </c>
      <c r="H12026" s="2" t="s">
        <v>45062</v>
      </c>
      <c r="I12026" s="2">
        <v>50.274625139999998</v>
      </c>
      <c r="J12026" s="2">
        <v>119.27690130000001</v>
      </c>
      <c r="K12026" s="2">
        <v>153.64737930000001</v>
      </c>
      <c r="L12026" s="2">
        <v>128.252107</v>
      </c>
      <c r="M12026" s="2">
        <v>200.97136159999999</v>
      </c>
      <c r="N12026" s="2">
        <v>223.64485199999999</v>
      </c>
      <c r="O12026" s="2">
        <v>111.58085269999999</v>
      </c>
      <c r="P12026" s="2">
        <v>214.56319450000001</v>
      </c>
      <c r="Q12026" s="2">
        <v>308.71608409999999</v>
      </c>
    </row>
    <row r="12027" spans="1:17" ht="19.5" customHeight="1">
      <c r="A12027" s="2" t="s">
        <v>45063</v>
      </c>
      <c r="B12027" s="2">
        <v>17558</v>
      </c>
      <c r="C12027" s="2">
        <v>224</v>
      </c>
      <c r="D12027" s="2" t="s">
        <v>45058</v>
      </c>
      <c r="E12027" s="2" t="s">
        <v>45064</v>
      </c>
      <c r="F12027" s="2" t="s">
        <v>45065</v>
      </c>
      <c r="G12027" s="2" t="s">
        <v>45066</v>
      </c>
      <c r="H12027" s="2" t="s">
        <v>45062</v>
      </c>
      <c r="I12027" s="2">
        <v>29.326864659999998</v>
      </c>
      <c r="J12027" s="2">
        <v>28.065153250000002</v>
      </c>
      <c r="K12027" s="2">
        <v>118.72752029999999</v>
      </c>
      <c r="L12027" s="2">
        <v>36.643459139999997</v>
      </c>
      <c r="M12027" s="2">
        <v>92.111874060000005</v>
      </c>
      <c r="N12027" s="2">
        <v>125.8002292</v>
      </c>
      <c r="O12027" s="2">
        <v>49.591490100000001</v>
      </c>
      <c r="P12027" s="2">
        <v>101.6351974</v>
      </c>
      <c r="Q12027" s="2">
        <v>45.735716160000003</v>
      </c>
    </row>
    <row r="12028" spans="1:17" ht="19.5" customHeight="1">
      <c r="A12028" s="2" t="s">
        <v>45067</v>
      </c>
      <c r="B12028" s="2">
        <v>27499</v>
      </c>
      <c r="C12028" s="2">
        <v>286</v>
      </c>
      <c r="D12028" s="2" t="s">
        <v>45058</v>
      </c>
      <c r="E12028" s="2" t="s">
        <v>45068</v>
      </c>
      <c r="F12028" s="2" t="s">
        <v>45069</v>
      </c>
      <c r="G12028" s="2" t="s">
        <v>45070</v>
      </c>
      <c r="H12028" s="2" t="s">
        <v>45062</v>
      </c>
      <c r="I12028" s="2">
        <v>67.032833519999997</v>
      </c>
      <c r="J12028" s="2">
        <v>52.622162350000004</v>
      </c>
      <c r="K12028" s="2">
        <v>83.807661420000002</v>
      </c>
      <c r="L12028" s="2">
        <v>82.44778307</v>
      </c>
      <c r="M12028" s="2">
        <v>33.495226930000001</v>
      </c>
      <c r="N12028" s="2">
        <v>69.889016240000004</v>
      </c>
      <c r="O12028" s="2">
        <v>49.591490100000001</v>
      </c>
      <c r="P12028" s="2">
        <v>146.80639619999999</v>
      </c>
      <c r="Q12028" s="2">
        <v>57.169645209999999</v>
      </c>
    </row>
    <row r="12029" spans="1:17" ht="19.5" customHeight="1">
      <c r="A12029" s="2" t="s">
        <v>45071</v>
      </c>
      <c r="B12029" s="2">
        <v>16234</v>
      </c>
      <c r="C12029" s="2">
        <v>269</v>
      </c>
      <c r="D12029" s="2" t="s">
        <v>45058</v>
      </c>
      <c r="E12029" s="2" t="s">
        <v>45072</v>
      </c>
      <c r="F12029" s="2" t="s">
        <v>45073</v>
      </c>
      <c r="G12029" s="2" t="s">
        <v>45074</v>
      </c>
      <c r="H12029" s="2" t="s">
        <v>45062</v>
      </c>
      <c r="I12029" s="2">
        <v>12.568656280000001</v>
      </c>
      <c r="J12029" s="2">
        <v>17.540720780000001</v>
      </c>
      <c r="K12029" s="2">
        <v>0</v>
      </c>
      <c r="L12029" s="2">
        <v>64.126053499999998</v>
      </c>
      <c r="M12029" s="2">
        <v>25.121420199999999</v>
      </c>
      <c r="N12029" s="2">
        <v>0</v>
      </c>
      <c r="O12029" s="2">
        <v>74.387235149999995</v>
      </c>
      <c r="P12029" s="2">
        <v>0</v>
      </c>
      <c r="Q12029" s="2">
        <v>91.471432329999999</v>
      </c>
    </row>
    <row r="12030" spans="1:17" ht="19.5" customHeight="1">
      <c r="A12030" s="2" t="s">
        <v>45075</v>
      </c>
      <c r="B12030" s="2">
        <v>5318</v>
      </c>
      <c r="C12030" s="2">
        <v>128</v>
      </c>
      <c r="D12030" s="2" t="s">
        <v>45058</v>
      </c>
      <c r="E12030" s="2" t="s">
        <v>45076</v>
      </c>
      <c r="F12030" s="2" t="s">
        <v>297</v>
      </c>
      <c r="G12030" s="2" t="s">
        <v>45077</v>
      </c>
      <c r="H12030" s="2" t="s">
        <v>45062</v>
      </c>
      <c r="I12030" s="2">
        <v>0</v>
      </c>
      <c r="J12030" s="2">
        <v>10.524432470000001</v>
      </c>
      <c r="K12030" s="2">
        <v>0</v>
      </c>
      <c r="L12030" s="2">
        <v>0</v>
      </c>
      <c r="M12030" s="2">
        <v>0</v>
      </c>
      <c r="N12030" s="2">
        <v>0</v>
      </c>
      <c r="O12030" s="2">
        <v>24.795745050000001</v>
      </c>
      <c r="P12030" s="2">
        <v>0</v>
      </c>
      <c r="Q12030" s="2">
        <v>0</v>
      </c>
    </row>
    <row r="12031" spans="1:17" ht="19.5" customHeight="1">
      <c r="A12031" s="2" t="s">
        <v>45078</v>
      </c>
      <c r="B12031" s="2">
        <v>11085</v>
      </c>
      <c r="C12031" s="2">
        <v>208</v>
      </c>
      <c r="D12031" s="2" t="s">
        <v>45079</v>
      </c>
      <c r="E12031" s="2" t="s">
        <v>45080</v>
      </c>
      <c r="F12031" s="2">
        <v>2</v>
      </c>
      <c r="G12031" s="2">
        <v>4</v>
      </c>
      <c r="H12031" s="2" t="s">
        <v>45081</v>
      </c>
      <c r="I12031" s="2">
        <v>0</v>
      </c>
      <c r="J12031" s="2">
        <v>7.0162883130000004</v>
      </c>
      <c r="K12031" s="2">
        <v>0</v>
      </c>
      <c r="L12031" s="2">
        <v>0</v>
      </c>
      <c r="M12031" s="2">
        <v>0</v>
      </c>
      <c r="N12031" s="2">
        <v>0</v>
      </c>
      <c r="O12031" s="2">
        <v>0</v>
      </c>
      <c r="P12031" s="2">
        <v>0</v>
      </c>
      <c r="Q12031" s="2">
        <v>0</v>
      </c>
    </row>
    <row r="12032" spans="1:17" ht="19.5" customHeight="1">
      <c r="A12032" s="2" t="s">
        <v>45082</v>
      </c>
      <c r="B12032" s="2">
        <v>8463</v>
      </c>
      <c r="C12032" s="2">
        <v>218</v>
      </c>
      <c r="D12032" s="2" t="s">
        <v>45083</v>
      </c>
      <c r="E12032" s="2" t="s">
        <v>45084</v>
      </c>
      <c r="F12032" s="2" t="s">
        <v>45085</v>
      </c>
      <c r="G12032" s="2" t="s">
        <v>45086</v>
      </c>
      <c r="H12032" s="2" t="s">
        <v>65</v>
      </c>
      <c r="I12032" s="2">
        <v>37.705968849999998</v>
      </c>
      <c r="J12032" s="2">
        <v>21.048864940000001</v>
      </c>
      <c r="K12032" s="2">
        <v>20.95191535</v>
      </c>
      <c r="L12032" s="2">
        <v>0</v>
      </c>
      <c r="M12032" s="2">
        <v>66.990453860000002</v>
      </c>
      <c r="N12032" s="2">
        <v>97.844622740000005</v>
      </c>
      <c r="O12032" s="2">
        <v>0</v>
      </c>
      <c r="P12032" s="2">
        <v>0</v>
      </c>
      <c r="Q12032" s="2">
        <v>22.867858080000001</v>
      </c>
    </row>
    <row r="12033" spans="1:17" ht="19.5" customHeight="1">
      <c r="A12033" s="2" t="s">
        <v>45087</v>
      </c>
      <c r="B12033" s="2">
        <v>3489</v>
      </c>
      <c r="C12033" s="2">
        <v>215</v>
      </c>
      <c r="D12033" s="2" t="s">
        <v>45088</v>
      </c>
      <c r="E12033" s="2" t="s">
        <v>45089</v>
      </c>
      <c r="F12033" s="2" t="s">
        <v>345</v>
      </c>
      <c r="G12033" s="2" t="s">
        <v>45090</v>
      </c>
      <c r="H12033" s="2" t="s">
        <v>45091</v>
      </c>
      <c r="I12033" s="2">
        <v>0</v>
      </c>
      <c r="J12033" s="2">
        <v>0</v>
      </c>
      <c r="K12033" s="2">
        <v>0</v>
      </c>
      <c r="L12033" s="2">
        <v>0</v>
      </c>
      <c r="M12033" s="2">
        <v>16.747613470000001</v>
      </c>
      <c r="N12033" s="2">
        <v>0</v>
      </c>
      <c r="O12033" s="2">
        <v>0</v>
      </c>
      <c r="P12033" s="2">
        <v>0</v>
      </c>
      <c r="Q12033" s="2">
        <v>0</v>
      </c>
    </row>
    <row r="12034" spans="1:17" ht="19.5" customHeight="1">
      <c r="A12034" s="2" t="s">
        <v>45092</v>
      </c>
      <c r="B12034" s="2">
        <v>16282</v>
      </c>
      <c r="C12034" s="2">
        <v>345</v>
      </c>
      <c r="D12034" s="2" t="s">
        <v>45088</v>
      </c>
      <c r="E12034" s="2" t="s">
        <v>45093</v>
      </c>
      <c r="F12034" s="2">
        <v>2</v>
      </c>
      <c r="G12034" s="2">
        <v>39</v>
      </c>
      <c r="H12034" s="2" t="s">
        <v>45091</v>
      </c>
      <c r="I12034" s="2">
        <v>0</v>
      </c>
      <c r="J12034" s="2">
        <v>0</v>
      </c>
      <c r="K12034" s="2">
        <v>0</v>
      </c>
      <c r="L12034" s="2">
        <v>0</v>
      </c>
      <c r="M12034" s="2">
        <v>16.747613470000001</v>
      </c>
      <c r="N12034" s="2">
        <v>0</v>
      </c>
      <c r="O12034" s="2">
        <v>0</v>
      </c>
      <c r="P12034" s="2">
        <v>0</v>
      </c>
      <c r="Q12034" s="2">
        <v>0</v>
      </c>
    </row>
    <row r="12035" spans="1:17" ht="19.5" customHeight="1">
      <c r="A12035" s="2" t="s">
        <v>45094</v>
      </c>
      <c r="B12035" s="2">
        <v>9369</v>
      </c>
      <c r="C12035" s="2">
        <v>386</v>
      </c>
      <c r="D12035" s="2" t="s">
        <v>45088</v>
      </c>
      <c r="E12035" s="2" t="s">
        <v>45095</v>
      </c>
      <c r="F12035" s="2" t="s">
        <v>17090</v>
      </c>
      <c r="G12035" s="2" t="s">
        <v>45096</v>
      </c>
      <c r="H12035" s="2" t="s">
        <v>45091</v>
      </c>
      <c r="I12035" s="2">
        <v>25.137312569999999</v>
      </c>
      <c r="J12035" s="2">
        <v>10.524432470000001</v>
      </c>
      <c r="K12035" s="2">
        <v>0</v>
      </c>
      <c r="L12035" s="2">
        <v>0</v>
      </c>
      <c r="M12035" s="2">
        <v>0</v>
      </c>
      <c r="N12035" s="2">
        <v>0</v>
      </c>
      <c r="O12035" s="2">
        <v>0</v>
      </c>
      <c r="P12035" s="2">
        <v>0</v>
      </c>
      <c r="Q12035" s="2">
        <v>0</v>
      </c>
    </row>
    <row r="12036" spans="1:17" ht="19.5" customHeight="1">
      <c r="A12036" s="2" t="s">
        <v>45097</v>
      </c>
      <c r="B12036" s="2">
        <v>14328</v>
      </c>
      <c r="C12036" s="2">
        <v>291</v>
      </c>
      <c r="D12036" s="2" t="s">
        <v>45088</v>
      </c>
      <c r="E12036" s="2" t="s">
        <v>45098</v>
      </c>
      <c r="F12036" s="2" t="s">
        <v>227</v>
      </c>
      <c r="G12036" s="2" t="s">
        <v>45099</v>
      </c>
      <c r="H12036" s="2" t="s">
        <v>45091</v>
      </c>
      <c r="I12036" s="2">
        <v>16.758208379999999</v>
      </c>
      <c r="J12036" s="2">
        <v>0</v>
      </c>
      <c r="K12036" s="2">
        <v>0</v>
      </c>
      <c r="L12036" s="2">
        <v>0</v>
      </c>
      <c r="M12036" s="2">
        <v>0</v>
      </c>
      <c r="N12036" s="2">
        <v>69.889016240000004</v>
      </c>
      <c r="O12036" s="2">
        <v>0</v>
      </c>
      <c r="P12036" s="2">
        <v>0</v>
      </c>
      <c r="Q12036" s="2">
        <v>0</v>
      </c>
    </row>
    <row r="12037" spans="1:17" ht="19.5" customHeight="1">
      <c r="A12037" s="2" t="s">
        <v>45100</v>
      </c>
      <c r="B12037" s="2">
        <v>3418</v>
      </c>
      <c r="C12037" s="2">
        <v>274</v>
      </c>
      <c r="D12037" s="2" t="s">
        <v>45083</v>
      </c>
      <c r="E12037" s="2" t="s">
        <v>45101</v>
      </c>
      <c r="F12037" s="2">
        <v>5</v>
      </c>
      <c r="G12037" s="2">
        <v>50</v>
      </c>
      <c r="H12037" s="2" t="s">
        <v>65</v>
      </c>
      <c r="I12037" s="2">
        <v>0</v>
      </c>
      <c r="J12037" s="2">
        <v>0</v>
      </c>
      <c r="K12037" s="2">
        <v>0</v>
      </c>
      <c r="L12037" s="2">
        <v>0</v>
      </c>
      <c r="M12037" s="2">
        <v>0</v>
      </c>
      <c r="N12037" s="2">
        <v>0</v>
      </c>
      <c r="O12037" s="2">
        <v>61.989362630000002</v>
      </c>
      <c r="P12037" s="2">
        <v>0</v>
      </c>
      <c r="Q12037" s="2">
        <v>0</v>
      </c>
    </row>
    <row r="12038" spans="1:17" ht="19.5" customHeight="1">
      <c r="A12038" s="2" t="s">
        <v>45102</v>
      </c>
      <c r="B12038" s="2">
        <v>3811</v>
      </c>
      <c r="C12038" s="2">
        <v>366</v>
      </c>
      <c r="D12038" s="2" t="s">
        <v>45088</v>
      </c>
      <c r="E12038" s="2" t="s">
        <v>45103</v>
      </c>
      <c r="F12038" s="2" t="s">
        <v>45104</v>
      </c>
      <c r="G12038" s="2" t="s">
        <v>45105</v>
      </c>
      <c r="H12038" s="2" t="s">
        <v>45091</v>
      </c>
      <c r="I12038" s="2">
        <v>50.274625139999998</v>
      </c>
      <c r="J12038" s="2">
        <v>66.654738980000005</v>
      </c>
      <c r="K12038" s="2">
        <v>111.7435486</v>
      </c>
      <c r="L12038" s="2">
        <v>54.96518871</v>
      </c>
      <c r="M12038" s="2">
        <v>75.364260590000001</v>
      </c>
      <c r="N12038" s="2">
        <v>69.889016240000004</v>
      </c>
      <c r="O12038" s="2">
        <v>24.795745050000001</v>
      </c>
      <c r="P12038" s="2">
        <v>22.585599420000001</v>
      </c>
      <c r="Q12038" s="2">
        <v>45.735716160000003</v>
      </c>
    </row>
    <row r="12039" spans="1:17" ht="19.5" customHeight="1">
      <c r="A12039" s="2" t="s">
        <v>45106</v>
      </c>
      <c r="B12039" s="2">
        <v>17573</v>
      </c>
      <c r="C12039" s="2">
        <v>198</v>
      </c>
      <c r="D12039" s="2" t="s">
        <v>45083</v>
      </c>
      <c r="E12039" s="2" t="s">
        <v>45107</v>
      </c>
      <c r="F12039" s="2">
        <v>2</v>
      </c>
      <c r="G12039" s="2">
        <v>75</v>
      </c>
      <c r="H12039" s="2" t="s">
        <v>65</v>
      </c>
      <c r="I12039" s="2">
        <v>8.3791041899999996</v>
      </c>
      <c r="J12039" s="2">
        <v>0</v>
      </c>
      <c r="K12039" s="2">
        <v>0</v>
      </c>
      <c r="L12039" s="2">
        <v>0</v>
      </c>
      <c r="M12039" s="2">
        <v>0</v>
      </c>
      <c r="N12039" s="2">
        <v>0</v>
      </c>
      <c r="O12039" s="2">
        <v>0</v>
      </c>
      <c r="P12039" s="2">
        <v>0</v>
      </c>
      <c r="Q12039" s="2">
        <v>0</v>
      </c>
    </row>
    <row r="12040" spans="1:17" ht="19.5" customHeight="1">
      <c r="A12040" s="2" t="s">
        <v>45108</v>
      </c>
      <c r="B12040" s="2">
        <v>21484</v>
      </c>
      <c r="C12040" s="2">
        <v>384</v>
      </c>
      <c r="D12040" s="2" t="s">
        <v>225</v>
      </c>
      <c r="E12040" s="2" t="s">
        <v>45109</v>
      </c>
      <c r="F12040" s="2" t="s">
        <v>45110</v>
      </c>
      <c r="G12040" s="2" t="s">
        <v>45111</v>
      </c>
      <c r="H12040" s="2" t="s">
        <v>229</v>
      </c>
      <c r="I12040" s="2">
        <v>16.758208379999999</v>
      </c>
      <c r="J12040" s="2">
        <v>24.557009099999998</v>
      </c>
      <c r="K12040" s="2">
        <v>0</v>
      </c>
      <c r="L12040" s="2">
        <v>0</v>
      </c>
      <c r="M12040" s="2">
        <v>0</v>
      </c>
      <c r="N12040" s="2">
        <v>0</v>
      </c>
      <c r="O12040" s="2">
        <v>0</v>
      </c>
      <c r="P12040" s="2">
        <v>0</v>
      </c>
      <c r="Q12040" s="2">
        <v>91.471432329999999</v>
      </c>
    </row>
    <row r="12041" spans="1:17" ht="19.5" customHeight="1">
      <c r="A12041" s="2" t="s">
        <v>45112</v>
      </c>
      <c r="B12041" s="2">
        <v>8432</v>
      </c>
      <c r="C12041" s="2">
        <v>119</v>
      </c>
      <c r="D12041" s="2" t="s">
        <v>45113</v>
      </c>
      <c r="E12041" s="2" t="s">
        <v>45114</v>
      </c>
      <c r="F12041" s="2" t="s">
        <v>45115</v>
      </c>
      <c r="G12041" s="2" t="s">
        <v>45116</v>
      </c>
      <c r="H12041" s="2" t="s">
        <v>45117</v>
      </c>
      <c r="I12041" s="2">
        <v>33.516416759999998</v>
      </c>
      <c r="J12041" s="2">
        <v>14.032576629999999</v>
      </c>
      <c r="K12041" s="2">
        <v>0</v>
      </c>
      <c r="L12041" s="2">
        <v>0</v>
      </c>
      <c r="M12041" s="2">
        <v>16.747613470000001</v>
      </c>
      <c r="N12041" s="2">
        <v>0</v>
      </c>
      <c r="O12041" s="2">
        <v>49.591490100000001</v>
      </c>
      <c r="P12041" s="2">
        <v>56.463998549999999</v>
      </c>
      <c r="Q12041" s="2">
        <v>22.867858080000001</v>
      </c>
    </row>
    <row r="12042" spans="1:17" ht="19.5" customHeight="1">
      <c r="A12042" s="2" t="s">
        <v>45118</v>
      </c>
      <c r="B12042" s="2">
        <v>918</v>
      </c>
      <c r="C12042" s="2">
        <v>305</v>
      </c>
      <c r="D12042" s="2" t="s">
        <v>45083</v>
      </c>
      <c r="E12042" s="2" t="s">
        <v>45119</v>
      </c>
      <c r="F12042" s="2">
        <v>2</v>
      </c>
      <c r="G12042" s="2">
        <v>13</v>
      </c>
      <c r="H12042" s="2" t="s">
        <v>65</v>
      </c>
      <c r="I12042" s="2">
        <v>0</v>
      </c>
      <c r="J12042" s="2">
        <v>0</v>
      </c>
      <c r="K12042" s="2">
        <v>0</v>
      </c>
      <c r="L12042" s="2">
        <v>0</v>
      </c>
      <c r="M12042" s="2">
        <v>0</v>
      </c>
      <c r="N12042" s="2">
        <v>27.955606499999998</v>
      </c>
      <c r="O12042" s="2">
        <v>0</v>
      </c>
      <c r="P12042" s="2">
        <v>0</v>
      </c>
      <c r="Q12042" s="2">
        <v>0</v>
      </c>
    </row>
    <row r="12043" spans="1:17" ht="19.5" customHeight="1">
      <c r="A12043" s="2" t="s">
        <v>45120</v>
      </c>
      <c r="B12043" s="2">
        <v>264</v>
      </c>
      <c r="C12043" s="2">
        <v>264</v>
      </c>
      <c r="D12043" s="2" t="s">
        <v>45121</v>
      </c>
      <c r="E12043" s="2" t="s">
        <v>45122</v>
      </c>
      <c r="F12043" s="2">
        <v>5</v>
      </c>
      <c r="G12043" s="2">
        <v>84</v>
      </c>
      <c r="H12043" s="2" t="s">
        <v>45123</v>
      </c>
      <c r="I12043" s="2">
        <v>0</v>
      </c>
      <c r="J12043" s="2">
        <v>17.540720780000001</v>
      </c>
      <c r="K12043" s="2">
        <v>0</v>
      </c>
      <c r="L12043" s="2">
        <v>0</v>
      </c>
      <c r="M12043" s="2">
        <v>0</v>
      </c>
      <c r="N12043" s="2">
        <v>0</v>
      </c>
      <c r="O12043" s="2">
        <v>0</v>
      </c>
      <c r="P12043" s="2">
        <v>0</v>
      </c>
      <c r="Q12043" s="2">
        <v>0</v>
      </c>
    </row>
    <row r="12044" spans="1:17" ht="19.5" customHeight="1">
      <c r="A12044" s="2" t="s">
        <v>45124</v>
      </c>
      <c r="B12044" s="2">
        <v>4038</v>
      </c>
      <c r="C12044" s="2">
        <v>331</v>
      </c>
      <c r="D12044" s="2" t="s">
        <v>45121</v>
      </c>
      <c r="E12044" s="2" t="s">
        <v>45125</v>
      </c>
      <c r="F12044" s="2" t="s">
        <v>45126</v>
      </c>
      <c r="G12044" s="2" t="s">
        <v>45127</v>
      </c>
      <c r="H12044" s="2" t="s">
        <v>45123</v>
      </c>
      <c r="I12044" s="2">
        <v>167.58208379999999</v>
      </c>
      <c r="J12044" s="2">
        <v>133.30947800000001</v>
      </c>
      <c r="K12044" s="2">
        <v>265.39092779999999</v>
      </c>
      <c r="L12044" s="2">
        <v>73.286918290000003</v>
      </c>
      <c r="M12044" s="2">
        <v>192.59755480000001</v>
      </c>
      <c r="N12044" s="2">
        <v>251.6004585</v>
      </c>
      <c r="O12044" s="2">
        <v>235.55957799999999</v>
      </c>
      <c r="P12044" s="2">
        <v>180.68479540000001</v>
      </c>
      <c r="Q12044" s="2">
        <v>205.81072270000001</v>
      </c>
    </row>
    <row r="12045" spans="1:17" ht="19.5" customHeight="1">
      <c r="A12045" s="2" t="s">
        <v>45128</v>
      </c>
      <c r="B12045" s="2">
        <v>10653</v>
      </c>
      <c r="C12045" s="2">
        <v>300</v>
      </c>
      <c r="D12045" s="2" t="s">
        <v>45121</v>
      </c>
      <c r="E12045" s="2" t="s">
        <v>45129</v>
      </c>
      <c r="F12045" s="2" t="s">
        <v>2327</v>
      </c>
      <c r="G12045" s="2">
        <v>156136112</v>
      </c>
      <c r="H12045" s="2" t="s">
        <v>45123</v>
      </c>
      <c r="I12045" s="2">
        <v>8.3791041899999996</v>
      </c>
      <c r="J12045" s="2">
        <v>14.032576629999999</v>
      </c>
      <c r="K12045" s="2">
        <v>13.967943569999999</v>
      </c>
      <c r="L12045" s="2">
        <v>0</v>
      </c>
      <c r="M12045" s="2">
        <v>0</v>
      </c>
      <c r="N12045" s="2">
        <v>0</v>
      </c>
      <c r="O12045" s="2">
        <v>0</v>
      </c>
      <c r="P12045" s="2">
        <v>0</v>
      </c>
      <c r="Q12045" s="2">
        <v>0</v>
      </c>
    </row>
    <row r="12046" spans="1:17" ht="19.5" customHeight="1">
      <c r="A12046" s="2" t="s">
        <v>45130</v>
      </c>
      <c r="B12046" s="2">
        <v>14588</v>
      </c>
      <c r="C12046" s="2">
        <v>523</v>
      </c>
      <c r="D12046" s="2" t="s">
        <v>45121</v>
      </c>
      <c r="E12046" s="2" t="s">
        <v>45131</v>
      </c>
      <c r="F12046" s="2" t="s">
        <v>45132</v>
      </c>
      <c r="G12046" s="2" t="s">
        <v>45133</v>
      </c>
      <c r="H12046" s="2" t="s">
        <v>45123</v>
      </c>
      <c r="I12046" s="2">
        <v>469.2298346</v>
      </c>
      <c r="J12046" s="2">
        <v>294.68410920000002</v>
      </c>
      <c r="K12046" s="2">
        <v>453.95816600000001</v>
      </c>
      <c r="L12046" s="2">
        <v>375.5954562</v>
      </c>
      <c r="M12046" s="2">
        <v>125.607101</v>
      </c>
      <c r="N12046" s="2">
        <v>377.40068769999999</v>
      </c>
      <c r="O12046" s="2">
        <v>371.9361758</v>
      </c>
      <c r="P12046" s="2">
        <v>350.07679100000001</v>
      </c>
      <c r="Q12046" s="2">
        <v>594.56431009999994</v>
      </c>
    </row>
    <row r="12047" spans="1:17" ht="19.5" customHeight="1">
      <c r="A12047" s="2" t="s">
        <v>45134</v>
      </c>
      <c r="B12047" s="2">
        <v>43537</v>
      </c>
      <c r="C12047" s="2">
        <v>141</v>
      </c>
      <c r="D12047" s="2" t="s">
        <v>45121</v>
      </c>
      <c r="E12047" s="2" t="s">
        <v>45135</v>
      </c>
      <c r="F12047" s="2" t="s">
        <v>45136</v>
      </c>
      <c r="G12047" s="2" t="s">
        <v>45137</v>
      </c>
      <c r="H12047" s="2" t="s">
        <v>45123</v>
      </c>
      <c r="I12047" s="2">
        <v>25.137312569999999</v>
      </c>
      <c r="J12047" s="2">
        <v>45.605874040000003</v>
      </c>
      <c r="K12047" s="2">
        <v>20.95191535</v>
      </c>
      <c r="L12047" s="2">
        <v>36.643459139999997</v>
      </c>
      <c r="M12047" s="2">
        <v>0</v>
      </c>
      <c r="N12047" s="2">
        <v>0</v>
      </c>
      <c r="O12047" s="2">
        <v>0</v>
      </c>
      <c r="P12047" s="2">
        <v>67.756798270000004</v>
      </c>
      <c r="Q12047" s="2">
        <v>0</v>
      </c>
    </row>
    <row r="12048" spans="1:17" ht="19.5" customHeight="1">
      <c r="A12048" s="2" t="s">
        <v>45138</v>
      </c>
      <c r="B12048" s="2">
        <v>4434</v>
      </c>
      <c r="C12048" s="2">
        <v>321</v>
      </c>
      <c r="D12048" s="2" t="s">
        <v>45083</v>
      </c>
      <c r="E12048" s="2" t="s">
        <v>45139</v>
      </c>
      <c r="F12048" s="2" t="s">
        <v>45140</v>
      </c>
      <c r="G12048" s="2" t="s">
        <v>45141</v>
      </c>
      <c r="H12048" s="2" t="s">
        <v>65</v>
      </c>
      <c r="I12048" s="2">
        <v>12.568656280000001</v>
      </c>
      <c r="J12048" s="2">
        <v>14.032576629999999</v>
      </c>
      <c r="K12048" s="2">
        <v>27.935887139999998</v>
      </c>
      <c r="L12048" s="2">
        <v>54.96518871</v>
      </c>
      <c r="M12048" s="2">
        <v>50.242840399999999</v>
      </c>
      <c r="N12048" s="2">
        <v>0</v>
      </c>
      <c r="O12048" s="2">
        <v>0</v>
      </c>
      <c r="P12048" s="2">
        <v>0</v>
      </c>
      <c r="Q12048" s="2">
        <v>45.735716160000003</v>
      </c>
    </row>
    <row r="12049" spans="1:17" ht="19.5" customHeight="1">
      <c r="A12049" s="2" t="s">
        <v>45142</v>
      </c>
      <c r="B12049" s="2">
        <v>11236</v>
      </c>
      <c r="C12049" s="2">
        <v>341</v>
      </c>
      <c r="D12049" s="2" t="s">
        <v>225</v>
      </c>
      <c r="E12049" s="2" t="s">
        <v>45143</v>
      </c>
      <c r="F12049" s="2" t="s">
        <v>45144</v>
      </c>
      <c r="G12049" s="2" t="s">
        <v>45145</v>
      </c>
      <c r="H12049" s="2" t="s">
        <v>229</v>
      </c>
      <c r="I12049" s="2">
        <v>33.516416759999998</v>
      </c>
      <c r="J12049" s="2">
        <v>38.589585720000002</v>
      </c>
      <c r="K12049" s="2">
        <v>62.855746060000001</v>
      </c>
      <c r="L12049" s="2">
        <v>73.286918290000003</v>
      </c>
      <c r="M12049" s="2">
        <v>0</v>
      </c>
      <c r="N12049" s="2">
        <v>69.889016240000004</v>
      </c>
      <c r="O12049" s="2">
        <v>74.387235149999995</v>
      </c>
      <c r="P12049" s="2">
        <v>45.171198840000002</v>
      </c>
      <c r="Q12049" s="2">
        <v>80.037503290000004</v>
      </c>
    </row>
    <row r="12050" spans="1:17" ht="19.5" customHeight="1">
      <c r="A12050" s="2" t="s">
        <v>45146</v>
      </c>
      <c r="B12050" s="2">
        <v>11239</v>
      </c>
      <c r="C12050" s="2">
        <v>463</v>
      </c>
      <c r="D12050" s="2" t="s">
        <v>225</v>
      </c>
      <c r="E12050" s="2" t="s">
        <v>45147</v>
      </c>
      <c r="F12050" s="2" t="s">
        <v>45148</v>
      </c>
      <c r="G12050" s="2" t="s">
        <v>45149</v>
      </c>
      <c r="H12050" s="2" t="s">
        <v>229</v>
      </c>
      <c r="I12050" s="2">
        <v>79.601489799999996</v>
      </c>
      <c r="J12050" s="2">
        <v>73.671027289999998</v>
      </c>
      <c r="K12050" s="2">
        <v>83.807661420000002</v>
      </c>
      <c r="L12050" s="2">
        <v>109.9303774</v>
      </c>
      <c r="M12050" s="2">
        <v>83.738067330000007</v>
      </c>
      <c r="N12050" s="2">
        <v>209.66704870000001</v>
      </c>
      <c r="O12050" s="2">
        <v>86.785107679999996</v>
      </c>
      <c r="P12050" s="2">
        <v>67.756798270000004</v>
      </c>
      <c r="Q12050" s="2">
        <v>171.5089356</v>
      </c>
    </row>
    <row r="12051" spans="1:17" ht="19.5" customHeight="1">
      <c r="A12051" s="2" t="s">
        <v>45150</v>
      </c>
      <c r="B12051" s="2">
        <v>5310</v>
      </c>
      <c r="C12051" s="2">
        <v>229</v>
      </c>
      <c r="D12051" s="2" t="s">
        <v>45121</v>
      </c>
      <c r="E12051" s="2" t="s">
        <v>45151</v>
      </c>
      <c r="F12051" s="2">
        <v>2</v>
      </c>
      <c r="G12051" s="2">
        <v>120</v>
      </c>
      <c r="H12051" s="2" t="s">
        <v>45123</v>
      </c>
      <c r="I12051" s="2">
        <v>0</v>
      </c>
      <c r="J12051" s="2">
        <v>7.0162883130000004</v>
      </c>
      <c r="K12051" s="2">
        <v>0</v>
      </c>
      <c r="L12051" s="2">
        <v>0</v>
      </c>
      <c r="M12051" s="2">
        <v>0</v>
      </c>
      <c r="N12051" s="2">
        <v>0</v>
      </c>
      <c r="O12051" s="2">
        <v>0</v>
      </c>
      <c r="P12051" s="2">
        <v>0</v>
      </c>
      <c r="Q12051" s="2">
        <v>0</v>
      </c>
    </row>
    <row r="12052" spans="1:17" ht="19.5" customHeight="1">
      <c r="A12052" s="2" t="s">
        <v>45152</v>
      </c>
      <c r="B12052" s="2">
        <v>5353</v>
      </c>
      <c r="C12052" s="2">
        <v>272</v>
      </c>
      <c r="D12052" s="2" t="s">
        <v>45121</v>
      </c>
      <c r="E12052" s="2" t="s">
        <v>45153</v>
      </c>
      <c r="F12052" s="2" t="s">
        <v>45154</v>
      </c>
      <c r="G12052" s="2" t="s">
        <v>45155</v>
      </c>
      <c r="H12052" s="2" t="s">
        <v>45123</v>
      </c>
      <c r="I12052" s="2">
        <v>854.66862739999999</v>
      </c>
      <c r="J12052" s="2">
        <v>905.10119239999995</v>
      </c>
      <c r="K12052" s="2">
        <v>747.28498100000002</v>
      </c>
      <c r="L12052" s="2">
        <v>1245.8776109999999</v>
      </c>
      <c r="M12052" s="2">
        <v>1524.032825</v>
      </c>
      <c r="N12052" s="2">
        <v>712.86796570000001</v>
      </c>
      <c r="O12052" s="2">
        <v>830.65745919999995</v>
      </c>
      <c r="P12052" s="2">
        <v>1343.8431660000001</v>
      </c>
      <c r="Q12052" s="2">
        <v>514.52680680000003</v>
      </c>
    </row>
    <row r="12053" spans="1:17" ht="19.5" customHeight="1">
      <c r="A12053" s="2" t="s">
        <v>45156</v>
      </c>
      <c r="B12053" s="2">
        <v>3013</v>
      </c>
      <c r="C12053" s="2">
        <v>317</v>
      </c>
      <c r="D12053" s="2" t="s">
        <v>45083</v>
      </c>
      <c r="E12053" s="2" t="s">
        <v>45157</v>
      </c>
      <c r="F12053" s="2" t="s">
        <v>6120</v>
      </c>
      <c r="G12053" s="2">
        <v>25106148</v>
      </c>
      <c r="H12053" s="2" t="s">
        <v>65</v>
      </c>
      <c r="I12053" s="2">
        <v>8.3791041899999996</v>
      </c>
      <c r="J12053" s="2">
        <v>10.524432470000001</v>
      </c>
      <c r="K12053" s="2">
        <v>0</v>
      </c>
      <c r="L12053" s="2">
        <v>0</v>
      </c>
      <c r="M12053" s="2">
        <v>0</v>
      </c>
      <c r="N12053" s="2">
        <v>0</v>
      </c>
      <c r="O12053" s="2">
        <v>0</v>
      </c>
      <c r="P12053" s="2">
        <v>0</v>
      </c>
      <c r="Q12053" s="2">
        <v>0</v>
      </c>
    </row>
    <row r="12054" spans="1:17" ht="19.5" customHeight="1">
      <c r="A12054" s="2" t="s">
        <v>45158</v>
      </c>
      <c r="B12054" s="2">
        <v>6921</v>
      </c>
      <c r="C12054" s="2">
        <v>456</v>
      </c>
      <c r="D12054" s="2" t="s">
        <v>225</v>
      </c>
      <c r="E12054" s="2" t="s">
        <v>45159</v>
      </c>
      <c r="F12054" s="2" t="s">
        <v>45160</v>
      </c>
      <c r="G12054" s="2" t="s">
        <v>45161</v>
      </c>
      <c r="H12054" s="2" t="s">
        <v>229</v>
      </c>
      <c r="I12054" s="2">
        <v>58.653729329999997</v>
      </c>
      <c r="J12054" s="2">
        <v>21.048864940000001</v>
      </c>
      <c r="K12054" s="2">
        <v>69.83971785</v>
      </c>
      <c r="L12054" s="2">
        <v>45.804323930000002</v>
      </c>
      <c r="M12054" s="2">
        <v>33.495226930000001</v>
      </c>
      <c r="N12054" s="2">
        <v>69.889016240000004</v>
      </c>
      <c r="O12054" s="2">
        <v>0</v>
      </c>
      <c r="P12054" s="2">
        <v>56.463998549999999</v>
      </c>
      <c r="Q12054" s="2">
        <v>0</v>
      </c>
    </row>
    <row r="12055" spans="1:17" ht="19.5" customHeight="1">
      <c r="A12055" s="2" t="s">
        <v>45162</v>
      </c>
      <c r="B12055" s="2">
        <v>6924</v>
      </c>
      <c r="C12055" s="2">
        <v>459</v>
      </c>
      <c r="D12055" s="2" t="s">
        <v>225</v>
      </c>
      <c r="E12055" s="2" t="s">
        <v>45163</v>
      </c>
      <c r="F12055" s="2" t="s">
        <v>45164</v>
      </c>
      <c r="G12055" s="2" t="s">
        <v>45165</v>
      </c>
      <c r="H12055" s="2" t="s">
        <v>229</v>
      </c>
      <c r="I12055" s="2">
        <v>50.274625139999998</v>
      </c>
      <c r="J12055" s="2">
        <v>73.671027289999998</v>
      </c>
      <c r="K12055" s="2">
        <v>104.7595768</v>
      </c>
      <c r="L12055" s="2">
        <v>128.252107</v>
      </c>
      <c r="M12055" s="2">
        <v>108.8594875</v>
      </c>
      <c r="N12055" s="2">
        <v>223.64485199999999</v>
      </c>
      <c r="O12055" s="2">
        <v>99.182980200000003</v>
      </c>
      <c r="P12055" s="2">
        <v>79.049597980000001</v>
      </c>
      <c r="Q12055" s="2">
        <v>160.07500659999999</v>
      </c>
    </row>
    <row r="12056" spans="1:17" ht="19.5" customHeight="1">
      <c r="A12056" s="2" t="s">
        <v>45166</v>
      </c>
      <c r="B12056" s="2">
        <v>4109</v>
      </c>
      <c r="C12056" s="2">
        <v>340</v>
      </c>
      <c r="D12056" s="2" t="s">
        <v>225</v>
      </c>
      <c r="E12056" s="2" t="s">
        <v>45167</v>
      </c>
      <c r="F12056" s="2" t="s">
        <v>791</v>
      </c>
      <c r="G12056" s="2" t="s">
        <v>45168</v>
      </c>
      <c r="H12056" s="2" t="s">
        <v>229</v>
      </c>
      <c r="I12056" s="2">
        <v>8.3791041899999996</v>
      </c>
      <c r="J12056" s="2">
        <v>0</v>
      </c>
      <c r="K12056" s="2">
        <v>0</v>
      </c>
      <c r="L12056" s="2">
        <v>0</v>
      </c>
      <c r="M12056" s="2">
        <v>33.495226930000001</v>
      </c>
      <c r="N12056" s="2">
        <v>0</v>
      </c>
      <c r="O12056" s="2">
        <v>37.193617580000002</v>
      </c>
      <c r="P12056" s="2">
        <v>0</v>
      </c>
      <c r="Q12056" s="2">
        <v>0</v>
      </c>
    </row>
    <row r="12057" spans="1:17" ht="19.5" customHeight="1">
      <c r="A12057" s="2" t="s">
        <v>45169</v>
      </c>
      <c r="B12057" s="2">
        <v>12326</v>
      </c>
      <c r="C12057" s="2">
        <v>127</v>
      </c>
      <c r="D12057" s="2" t="s">
        <v>45170</v>
      </c>
      <c r="E12057" s="2" t="s">
        <v>45171</v>
      </c>
      <c r="F12057" s="2">
        <v>3</v>
      </c>
      <c r="G12057" s="2">
        <v>18</v>
      </c>
      <c r="H12057" s="2" t="s">
        <v>45172</v>
      </c>
      <c r="I12057" s="2">
        <v>0</v>
      </c>
      <c r="J12057" s="2">
        <v>10.524432470000001</v>
      </c>
      <c r="K12057" s="2">
        <v>0</v>
      </c>
      <c r="L12057" s="2">
        <v>0</v>
      </c>
      <c r="M12057" s="2">
        <v>0</v>
      </c>
      <c r="N12057" s="2">
        <v>0</v>
      </c>
      <c r="O12057" s="2">
        <v>0</v>
      </c>
      <c r="P12057" s="2">
        <v>0</v>
      </c>
      <c r="Q12057" s="2">
        <v>0</v>
      </c>
    </row>
    <row r="12058" spans="1:17" ht="19.5" customHeight="1">
      <c r="A12058" s="2" t="s">
        <v>45173</v>
      </c>
      <c r="B12058" s="2">
        <v>9394</v>
      </c>
      <c r="C12058" s="2">
        <v>240</v>
      </c>
      <c r="D12058" s="2" t="s">
        <v>45170</v>
      </c>
      <c r="E12058" s="2" t="s">
        <v>45174</v>
      </c>
      <c r="F12058" s="2">
        <v>3</v>
      </c>
      <c r="G12058" s="2">
        <v>30</v>
      </c>
      <c r="H12058" s="2" t="s">
        <v>45172</v>
      </c>
      <c r="I12058" s="2">
        <v>0</v>
      </c>
      <c r="J12058" s="2">
        <v>10.524432470000001</v>
      </c>
      <c r="K12058" s="2">
        <v>0</v>
      </c>
      <c r="L12058" s="2">
        <v>0</v>
      </c>
      <c r="M12058" s="2">
        <v>0</v>
      </c>
      <c r="N12058" s="2">
        <v>0</v>
      </c>
      <c r="O12058" s="2">
        <v>0</v>
      </c>
      <c r="P12058" s="2">
        <v>0</v>
      </c>
      <c r="Q12058" s="2">
        <v>0</v>
      </c>
    </row>
    <row r="12059" spans="1:17" ht="19.5" customHeight="1">
      <c r="A12059" s="2" t="s">
        <v>45175</v>
      </c>
      <c r="B12059" s="2">
        <v>3659</v>
      </c>
      <c r="C12059" s="2">
        <v>313</v>
      </c>
      <c r="D12059" s="2" t="s">
        <v>45170</v>
      </c>
      <c r="E12059" s="2" t="s">
        <v>45176</v>
      </c>
      <c r="F12059" s="2">
        <v>5</v>
      </c>
      <c r="G12059" s="2">
        <v>36</v>
      </c>
      <c r="H12059" s="2" t="s">
        <v>45172</v>
      </c>
      <c r="I12059" s="2">
        <v>0</v>
      </c>
      <c r="J12059" s="2">
        <v>17.540720780000001</v>
      </c>
      <c r="K12059" s="2">
        <v>0</v>
      </c>
      <c r="L12059" s="2">
        <v>0</v>
      </c>
      <c r="M12059" s="2">
        <v>0</v>
      </c>
      <c r="N12059" s="2">
        <v>0</v>
      </c>
      <c r="O12059" s="2">
        <v>0</v>
      </c>
      <c r="P12059" s="2">
        <v>0</v>
      </c>
      <c r="Q12059" s="2">
        <v>0</v>
      </c>
    </row>
    <row r="12060" spans="1:17" ht="19.5" customHeight="1">
      <c r="A12060" s="2" t="s">
        <v>45177</v>
      </c>
      <c r="B12060" s="2">
        <v>311</v>
      </c>
      <c r="C12060" s="2">
        <v>311</v>
      </c>
      <c r="D12060" s="2" t="s">
        <v>45178</v>
      </c>
      <c r="E12060" s="2" t="s">
        <v>45179</v>
      </c>
      <c r="F12060" s="2">
        <v>3</v>
      </c>
      <c r="G12060" s="2">
        <v>126</v>
      </c>
      <c r="H12060" s="2" t="s">
        <v>45180</v>
      </c>
      <c r="I12060" s="2">
        <v>0</v>
      </c>
      <c r="J12060" s="2">
        <v>0</v>
      </c>
      <c r="K12060" s="2">
        <v>0</v>
      </c>
      <c r="L12060" s="2">
        <v>27.48259436</v>
      </c>
      <c r="M12060" s="2">
        <v>0</v>
      </c>
      <c r="N12060" s="2">
        <v>0</v>
      </c>
      <c r="O12060" s="2">
        <v>0</v>
      </c>
      <c r="P12060" s="2">
        <v>0</v>
      </c>
      <c r="Q12060" s="2">
        <v>0</v>
      </c>
    </row>
    <row r="12061" spans="1:17" ht="19.5" customHeight="1">
      <c r="A12061" s="2" t="s">
        <v>45181</v>
      </c>
      <c r="B12061" s="2">
        <v>1109</v>
      </c>
      <c r="C12061" s="2">
        <v>250</v>
      </c>
      <c r="D12061" s="2" t="s">
        <v>45178</v>
      </c>
      <c r="E12061" s="2" t="s">
        <v>45182</v>
      </c>
      <c r="F12061" s="2">
        <v>3</v>
      </c>
      <c r="G12061" s="2">
        <v>1403</v>
      </c>
      <c r="H12061" s="2" t="s">
        <v>45180</v>
      </c>
      <c r="I12061" s="2">
        <v>12.568656280000001</v>
      </c>
      <c r="J12061" s="2">
        <v>0</v>
      </c>
      <c r="K12061" s="2">
        <v>0</v>
      </c>
      <c r="L12061" s="2">
        <v>0</v>
      </c>
      <c r="M12061" s="2">
        <v>0</v>
      </c>
      <c r="N12061" s="2">
        <v>0</v>
      </c>
      <c r="O12061" s="2">
        <v>0</v>
      </c>
      <c r="P12061" s="2">
        <v>0</v>
      </c>
      <c r="Q12061" s="2">
        <v>0</v>
      </c>
    </row>
    <row r="12062" spans="1:17" ht="19.5" customHeight="1">
      <c r="A12062" s="2" t="s">
        <v>45183</v>
      </c>
      <c r="B12062" s="2">
        <v>18241</v>
      </c>
      <c r="C12062" s="2">
        <v>192</v>
      </c>
      <c r="D12062" s="2" t="s">
        <v>45178</v>
      </c>
      <c r="E12062" s="2" t="s">
        <v>45184</v>
      </c>
      <c r="F12062" s="2">
        <v>2</v>
      </c>
      <c r="G12062" s="2">
        <v>451</v>
      </c>
      <c r="H12062" s="2" t="s">
        <v>45180</v>
      </c>
      <c r="I12062" s="2">
        <v>0</v>
      </c>
      <c r="J12062" s="2">
        <v>7.0162883130000004</v>
      </c>
      <c r="K12062" s="2">
        <v>0</v>
      </c>
      <c r="L12062" s="2">
        <v>0</v>
      </c>
      <c r="M12062" s="2">
        <v>0</v>
      </c>
      <c r="N12062" s="2">
        <v>0</v>
      </c>
      <c r="O12062" s="2">
        <v>0</v>
      </c>
      <c r="P12062" s="2">
        <v>0</v>
      </c>
      <c r="Q12062" s="2">
        <v>0</v>
      </c>
    </row>
    <row r="12063" spans="1:17" ht="19.5" customHeight="1">
      <c r="A12063" s="2" t="s">
        <v>45185</v>
      </c>
      <c r="B12063" s="2">
        <v>5034</v>
      </c>
      <c r="C12063" s="2">
        <v>342</v>
      </c>
      <c r="D12063" s="2" t="s">
        <v>45178</v>
      </c>
      <c r="E12063" s="2" t="s">
        <v>45186</v>
      </c>
      <c r="F12063" s="2">
        <v>2</v>
      </c>
      <c r="G12063" s="2">
        <v>269</v>
      </c>
      <c r="H12063" s="2" t="s">
        <v>45180</v>
      </c>
      <c r="I12063" s="2">
        <v>0</v>
      </c>
      <c r="J12063" s="2">
        <v>0</v>
      </c>
      <c r="K12063" s="2">
        <v>13.967943569999999</v>
      </c>
      <c r="L12063" s="2">
        <v>0</v>
      </c>
      <c r="M12063" s="2">
        <v>0</v>
      </c>
      <c r="N12063" s="2">
        <v>0</v>
      </c>
      <c r="O12063" s="2">
        <v>0</v>
      </c>
      <c r="P12063" s="2">
        <v>0</v>
      </c>
      <c r="Q12063" s="2">
        <v>0</v>
      </c>
    </row>
    <row r="12064" spans="1:17" ht="19.5" customHeight="1">
      <c r="A12064" s="2" t="s">
        <v>45187</v>
      </c>
      <c r="B12064" s="2">
        <v>3660</v>
      </c>
      <c r="C12064" s="2">
        <v>282</v>
      </c>
      <c r="D12064" s="2" t="s">
        <v>45178</v>
      </c>
      <c r="E12064" s="2" t="s">
        <v>45188</v>
      </c>
      <c r="F12064" s="2" t="s">
        <v>45189</v>
      </c>
      <c r="G12064" s="2" t="s">
        <v>45190</v>
      </c>
      <c r="H12064" s="2" t="s">
        <v>45180</v>
      </c>
      <c r="I12064" s="2">
        <v>87.980593990000003</v>
      </c>
      <c r="J12064" s="2">
        <v>35.081441570000003</v>
      </c>
      <c r="K12064" s="2">
        <v>41.903830710000001</v>
      </c>
      <c r="L12064" s="2">
        <v>155.73470140000001</v>
      </c>
      <c r="M12064" s="2">
        <v>50.242840399999999</v>
      </c>
      <c r="N12064" s="2">
        <v>55.911212990000003</v>
      </c>
      <c r="O12064" s="2">
        <v>61.989362630000002</v>
      </c>
      <c r="P12064" s="2">
        <v>79.049597980000001</v>
      </c>
      <c r="Q12064" s="2">
        <v>34.30178712</v>
      </c>
    </row>
    <row r="12065" spans="1:17" ht="19.5" customHeight="1">
      <c r="A12065" s="2" t="s">
        <v>45191</v>
      </c>
      <c r="B12065" s="2">
        <v>4589</v>
      </c>
      <c r="C12065" s="2">
        <v>333</v>
      </c>
      <c r="D12065" s="2" t="s">
        <v>45178</v>
      </c>
      <c r="E12065" s="2" t="s">
        <v>45192</v>
      </c>
      <c r="F12065" s="2" t="s">
        <v>45193</v>
      </c>
      <c r="G12065" s="2">
        <v>5.9064828226818603E+26</v>
      </c>
      <c r="H12065" s="2" t="s">
        <v>45180</v>
      </c>
      <c r="I12065" s="2">
        <v>87.980593990000003</v>
      </c>
      <c r="J12065" s="2">
        <v>119.27690130000001</v>
      </c>
      <c r="K12065" s="2">
        <v>139.6794357</v>
      </c>
      <c r="L12065" s="2">
        <v>73.286918290000003</v>
      </c>
      <c r="M12065" s="2">
        <v>75.364260590000001</v>
      </c>
      <c r="N12065" s="2">
        <v>111.82242599999999</v>
      </c>
      <c r="O12065" s="2">
        <v>49.591490100000001</v>
      </c>
      <c r="P12065" s="2">
        <v>90.342397689999999</v>
      </c>
      <c r="Q12065" s="2">
        <v>57.169645209999999</v>
      </c>
    </row>
    <row r="12066" spans="1:17" ht="19.5" customHeight="1">
      <c r="A12066" s="2" t="s">
        <v>45194</v>
      </c>
      <c r="B12066" s="2">
        <v>16475</v>
      </c>
      <c r="C12066" s="2">
        <v>154</v>
      </c>
      <c r="D12066" s="2" t="s">
        <v>45178</v>
      </c>
      <c r="E12066" s="2" t="s">
        <v>45195</v>
      </c>
      <c r="F12066" s="2" t="s">
        <v>1737</v>
      </c>
      <c r="G12066" s="2">
        <v>307380137</v>
      </c>
      <c r="H12066" s="2" t="s">
        <v>45180</v>
      </c>
      <c r="I12066" s="2">
        <v>16.758208379999999</v>
      </c>
      <c r="J12066" s="2">
        <v>7.0162883130000004</v>
      </c>
      <c r="K12066" s="2">
        <v>0</v>
      </c>
      <c r="L12066" s="2">
        <v>18.321729569999999</v>
      </c>
      <c r="M12066" s="2">
        <v>0</v>
      </c>
      <c r="N12066" s="2">
        <v>0</v>
      </c>
      <c r="O12066" s="2">
        <v>0</v>
      </c>
      <c r="P12066" s="2">
        <v>0</v>
      </c>
      <c r="Q12066" s="2">
        <v>0</v>
      </c>
    </row>
    <row r="12067" spans="1:17" ht="19.5" customHeight="1">
      <c r="A12067" s="2" t="s">
        <v>45196</v>
      </c>
      <c r="B12067" s="2">
        <v>36479</v>
      </c>
      <c r="C12067" s="2">
        <v>292</v>
      </c>
      <c r="D12067" s="2" t="s">
        <v>45178</v>
      </c>
      <c r="E12067" s="2" t="s">
        <v>45197</v>
      </c>
      <c r="F12067" s="2">
        <v>4</v>
      </c>
      <c r="G12067" s="2">
        <v>166</v>
      </c>
      <c r="H12067" s="2" t="s">
        <v>45180</v>
      </c>
      <c r="I12067" s="2">
        <v>0</v>
      </c>
      <c r="J12067" s="2">
        <v>0</v>
      </c>
      <c r="K12067" s="2">
        <v>27.935887139999998</v>
      </c>
      <c r="L12067" s="2">
        <v>0</v>
      </c>
      <c r="M12067" s="2">
        <v>0</v>
      </c>
      <c r="N12067" s="2">
        <v>0</v>
      </c>
      <c r="O12067" s="2">
        <v>0</v>
      </c>
      <c r="P12067" s="2">
        <v>0</v>
      </c>
      <c r="Q12067" s="2">
        <v>0</v>
      </c>
    </row>
    <row r="12068" spans="1:17" ht="19.5" customHeight="1">
      <c r="A12068" s="2" t="s">
        <v>45198</v>
      </c>
      <c r="B12068" s="2">
        <v>1336</v>
      </c>
      <c r="C12068" s="2">
        <v>81</v>
      </c>
      <c r="D12068" s="2" t="s">
        <v>45178</v>
      </c>
      <c r="E12068" s="2" t="s">
        <v>45199</v>
      </c>
      <c r="F12068" s="2" t="s">
        <v>4009</v>
      </c>
      <c r="G12068" s="2" t="s">
        <v>45200</v>
      </c>
      <c r="H12068" s="2" t="s">
        <v>45180</v>
      </c>
      <c r="I12068" s="2">
        <v>37.705968849999998</v>
      </c>
      <c r="J12068" s="2">
        <v>0</v>
      </c>
      <c r="K12068" s="2">
        <v>0</v>
      </c>
      <c r="L12068" s="2">
        <v>0</v>
      </c>
      <c r="M12068" s="2">
        <v>0</v>
      </c>
      <c r="N12068" s="2">
        <v>0</v>
      </c>
      <c r="O12068" s="2">
        <v>0</v>
      </c>
      <c r="P12068" s="2">
        <v>33.878399129999998</v>
      </c>
      <c r="Q12068" s="2">
        <v>0</v>
      </c>
    </row>
    <row r="12069" spans="1:17" ht="19.5" customHeight="1">
      <c r="A12069" s="2" t="s">
        <v>45201</v>
      </c>
      <c r="B12069" s="2">
        <v>9804</v>
      </c>
      <c r="C12069" s="2">
        <v>138</v>
      </c>
      <c r="D12069" s="2" t="s">
        <v>45178</v>
      </c>
      <c r="E12069" s="2" t="s">
        <v>45202</v>
      </c>
      <c r="F12069" s="2">
        <v>3</v>
      </c>
      <c r="G12069" s="2">
        <v>56</v>
      </c>
      <c r="H12069" s="2" t="s">
        <v>45180</v>
      </c>
      <c r="I12069" s="2">
        <v>0</v>
      </c>
      <c r="J12069" s="2">
        <v>0</v>
      </c>
      <c r="K12069" s="2">
        <v>0</v>
      </c>
      <c r="L12069" s="2">
        <v>0</v>
      </c>
      <c r="M12069" s="2">
        <v>0</v>
      </c>
      <c r="N12069" s="2">
        <v>41.933409750000003</v>
      </c>
      <c r="O12069" s="2">
        <v>0</v>
      </c>
      <c r="P12069" s="2">
        <v>0</v>
      </c>
      <c r="Q12069" s="2">
        <v>0</v>
      </c>
    </row>
    <row r="12070" spans="1:17" ht="19.5" customHeight="1">
      <c r="A12070" s="2" t="s">
        <v>45203</v>
      </c>
      <c r="B12070" s="2">
        <v>2401</v>
      </c>
      <c r="C12070" s="2">
        <v>138</v>
      </c>
      <c r="D12070" s="2" t="s">
        <v>45178</v>
      </c>
      <c r="E12070" s="2" t="s">
        <v>45202</v>
      </c>
      <c r="F12070" s="2">
        <v>2</v>
      </c>
      <c r="G12070" s="2">
        <v>34</v>
      </c>
      <c r="H12070" s="2" t="s">
        <v>45180</v>
      </c>
      <c r="I12070" s="2">
        <v>0</v>
      </c>
      <c r="J12070" s="2">
        <v>0</v>
      </c>
      <c r="K12070" s="2">
        <v>0</v>
      </c>
      <c r="L12070" s="2">
        <v>0</v>
      </c>
      <c r="M12070" s="2">
        <v>0</v>
      </c>
      <c r="N12070" s="2">
        <v>0</v>
      </c>
      <c r="O12070" s="2">
        <v>0</v>
      </c>
      <c r="P12070" s="2">
        <v>0</v>
      </c>
      <c r="Q12070" s="2">
        <v>22.867858080000001</v>
      </c>
    </row>
    <row r="12071" spans="1:17" ht="19.5" customHeight="1">
      <c r="A12071" s="2" t="s">
        <v>45204</v>
      </c>
      <c r="B12071" s="2">
        <v>8310</v>
      </c>
      <c r="C12071" s="2">
        <v>335</v>
      </c>
      <c r="D12071" s="2" t="s">
        <v>45205</v>
      </c>
      <c r="E12071" s="2" t="s">
        <v>45206</v>
      </c>
      <c r="F12071" s="2">
        <v>2</v>
      </c>
      <c r="G12071" s="2">
        <v>58</v>
      </c>
      <c r="H12071" s="2" t="s">
        <v>45207</v>
      </c>
      <c r="I12071" s="2">
        <v>0</v>
      </c>
      <c r="J12071" s="2">
        <v>7.0162883130000004</v>
      </c>
      <c r="K12071" s="2">
        <v>0</v>
      </c>
      <c r="L12071" s="2">
        <v>0</v>
      </c>
      <c r="M12071" s="2">
        <v>0</v>
      </c>
      <c r="N12071" s="2">
        <v>0</v>
      </c>
      <c r="O12071" s="2">
        <v>0</v>
      </c>
      <c r="P12071" s="2">
        <v>0</v>
      </c>
      <c r="Q12071" s="2">
        <v>0</v>
      </c>
    </row>
    <row r="12072" spans="1:17" ht="19.5" customHeight="1">
      <c r="A12072" s="2" t="s">
        <v>45208</v>
      </c>
      <c r="B12072" s="2">
        <v>10385</v>
      </c>
      <c r="C12072" s="2">
        <v>232</v>
      </c>
      <c r="D12072" s="2" t="s">
        <v>45205</v>
      </c>
      <c r="E12072" s="2" t="s">
        <v>45209</v>
      </c>
      <c r="F12072" s="2">
        <v>2</v>
      </c>
      <c r="G12072" s="2">
        <v>38</v>
      </c>
      <c r="H12072" s="2" t="s">
        <v>45207</v>
      </c>
      <c r="I12072" s="2">
        <v>0</v>
      </c>
      <c r="J12072" s="2">
        <v>0</v>
      </c>
      <c r="K12072" s="2">
        <v>13.967943569999999</v>
      </c>
      <c r="L12072" s="2">
        <v>0</v>
      </c>
      <c r="M12072" s="2">
        <v>0</v>
      </c>
      <c r="N12072" s="2">
        <v>0</v>
      </c>
      <c r="O12072" s="2">
        <v>0</v>
      </c>
      <c r="P12072" s="2">
        <v>0</v>
      </c>
      <c r="Q12072" s="2">
        <v>0</v>
      </c>
    </row>
    <row r="12073" spans="1:17" ht="19.5" customHeight="1">
      <c r="A12073" s="2" t="s">
        <v>45210</v>
      </c>
      <c r="B12073" s="2">
        <v>3846</v>
      </c>
      <c r="C12073" s="2">
        <v>193</v>
      </c>
      <c r="D12073" s="2" t="s">
        <v>45211</v>
      </c>
      <c r="E12073" s="2" t="s">
        <v>45212</v>
      </c>
      <c r="F12073" s="2">
        <v>3</v>
      </c>
      <c r="G12073" s="2">
        <v>34</v>
      </c>
      <c r="H12073" s="2" t="s">
        <v>65</v>
      </c>
      <c r="I12073" s="2">
        <v>0</v>
      </c>
      <c r="J12073" s="2">
        <v>0</v>
      </c>
      <c r="K12073" s="2">
        <v>20.95191535</v>
      </c>
      <c r="L12073" s="2">
        <v>0</v>
      </c>
      <c r="M12073" s="2">
        <v>0</v>
      </c>
      <c r="N12073" s="2">
        <v>0</v>
      </c>
      <c r="O12073" s="2">
        <v>0</v>
      </c>
      <c r="P12073" s="2">
        <v>0</v>
      </c>
      <c r="Q12073" s="2">
        <v>0</v>
      </c>
    </row>
    <row r="12074" spans="1:17" ht="19.5" customHeight="1">
      <c r="A12074" s="2" t="s">
        <v>45213</v>
      </c>
      <c r="B12074" s="2">
        <v>5362</v>
      </c>
      <c r="C12074" s="2">
        <v>345</v>
      </c>
      <c r="D12074" s="2" t="s">
        <v>45211</v>
      </c>
      <c r="E12074" s="2" t="s">
        <v>45214</v>
      </c>
      <c r="F12074" s="2">
        <v>2</v>
      </c>
      <c r="G12074" s="2">
        <v>67</v>
      </c>
      <c r="H12074" s="2" t="s">
        <v>65</v>
      </c>
      <c r="I12074" s="2">
        <v>0</v>
      </c>
      <c r="J12074" s="2">
        <v>0</v>
      </c>
      <c r="K12074" s="2">
        <v>0</v>
      </c>
      <c r="L12074" s="2">
        <v>0</v>
      </c>
      <c r="M12074" s="2">
        <v>16.747613470000001</v>
      </c>
      <c r="N12074" s="2">
        <v>0</v>
      </c>
      <c r="O12074" s="2">
        <v>0</v>
      </c>
      <c r="P12074" s="2">
        <v>0</v>
      </c>
      <c r="Q12074" s="2">
        <v>0</v>
      </c>
    </row>
    <row r="12075" spans="1:17" ht="19.5" customHeight="1">
      <c r="A12075" s="2" t="s">
        <v>45215</v>
      </c>
      <c r="B12075" s="2">
        <v>9821</v>
      </c>
      <c r="C12075" s="2">
        <v>213</v>
      </c>
      <c r="D12075" s="2" t="s">
        <v>45211</v>
      </c>
      <c r="E12075" s="2" t="s">
        <v>45216</v>
      </c>
      <c r="F12075" s="2">
        <v>2</v>
      </c>
      <c r="G12075" s="2">
        <v>61</v>
      </c>
      <c r="H12075" s="2" t="s">
        <v>65</v>
      </c>
      <c r="I12075" s="2">
        <v>0</v>
      </c>
      <c r="J12075" s="2">
        <v>7.0162883130000004</v>
      </c>
      <c r="K12075" s="2">
        <v>0</v>
      </c>
      <c r="L12075" s="2">
        <v>0</v>
      </c>
      <c r="M12075" s="2">
        <v>0</v>
      </c>
      <c r="N12075" s="2">
        <v>0</v>
      </c>
      <c r="O12075" s="2">
        <v>0</v>
      </c>
      <c r="P12075" s="2">
        <v>0</v>
      </c>
      <c r="Q12075" s="2">
        <v>0</v>
      </c>
    </row>
    <row r="12076" spans="1:17" ht="19.5" customHeight="1">
      <c r="A12076" s="2" t="s">
        <v>45217</v>
      </c>
      <c r="B12076" s="2">
        <v>1226</v>
      </c>
      <c r="C12076" s="2">
        <v>389</v>
      </c>
      <c r="D12076" s="2" t="s">
        <v>45211</v>
      </c>
      <c r="E12076" s="2" t="s">
        <v>45218</v>
      </c>
      <c r="F12076" s="2" t="s">
        <v>45219</v>
      </c>
      <c r="G12076" s="2" t="s">
        <v>45220</v>
      </c>
      <c r="H12076" s="2" t="s">
        <v>65</v>
      </c>
      <c r="I12076" s="2">
        <v>134.06566699999999</v>
      </c>
      <c r="J12076" s="2">
        <v>77.179171449999998</v>
      </c>
      <c r="K12076" s="2">
        <v>83.807661420000002</v>
      </c>
      <c r="L12076" s="2">
        <v>164.8955661</v>
      </c>
      <c r="M12076" s="2">
        <v>175.84994140000001</v>
      </c>
      <c r="N12076" s="2">
        <v>111.82242599999999</v>
      </c>
      <c r="O12076" s="2">
        <v>74.387235149999995</v>
      </c>
      <c r="P12076" s="2">
        <v>124.2207968</v>
      </c>
      <c r="Q12076" s="2">
        <v>91.471432329999999</v>
      </c>
    </row>
    <row r="12077" spans="1:17" ht="19.5" customHeight="1">
      <c r="A12077" s="2" t="s">
        <v>45221</v>
      </c>
      <c r="B12077" s="2">
        <v>430</v>
      </c>
      <c r="C12077" s="2">
        <v>430</v>
      </c>
      <c r="D12077" s="2" t="s">
        <v>45222</v>
      </c>
      <c r="E12077" s="2" t="s">
        <v>45223</v>
      </c>
      <c r="F12077" s="2" t="s">
        <v>45224</v>
      </c>
      <c r="G12077" s="2" t="s">
        <v>45225</v>
      </c>
      <c r="H12077" s="2" t="s">
        <v>45226</v>
      </c>
      <c r="I12077" s="2">
        <v>0</v>
      </c>
      <c r="J12077" s="2">
        <v>49.114018190000003</v>
      </c>
      <c r="K12077" s="2">
        <v>0</v>
      </c>
      <c r="L12077" s="2">
        <v>45.804323930000002</v>
      </c>
      <c r="M12077" s="2">
        <v>142.3547145</v>
      </c>
      <c r="N12077" s="2">
        <v>41.933409750000003</v>
      </c>
      <c r="O12077" s="2">
        <v>0</v>
      </c>
      <c r="P12077" s="2">
        <v>0</v>
      </c>
      <c r="Q12077" s="2">
        <v>34.30178712</v>
      </c>
    </row>
    <row r="12078" spans="1:17" ht="19.5" customHeight="1">
      <c r="A12078" s="2" t="s">
        <v>45227</v>
      </c>
      <c r="B12078" s="2">
        <v>8313</v>
      </c>
      <c r="C12078" s="2">
        <v>135</v>
      </c>
      <c r="D12078" s="2" t="s">
        <v>45222</v>
      </c>
      <c r="E12078" s="2" t="s">
        <v>45228</v>
      </c>
      <c r="F12078" s="2" t="s">
        <v>45229</v>
      </c>
      <c r="G12078" s="2" t="s">
        <v>45230</v>
      </c>
      <c r="H12078" s="2" t="s">
        <v>45226</v>
      </c>
      <c r="I12078" s="2">
        <v>33.516416759999998</v>
      </c>
      <c r="J12078" s="2">
        <v>45.605874040000003</v>
      </c>
      <c r="K12078" s="2">
        <v>55.871774279999997</v>
      </c>
      <c r="L12078" s="2">
        <v>0</v>
      </c>
      <c r="M12078" s="2">
        <v>0</v>
      </c>
      <c r="N12078" s="2">
        <v>27.955606499999998</v>
      </c>
      <c r="O12078" s="2">
        <v>0</v>
      </c>
      <c r="P12078" s="2">
        <v>0</v>
      </c>
      <c r="Q12078" s="2">
        <v>0</v>
      </c>
    </row>
    <row r="12079" spans="1:17" ht="19.5" customHeight="1">
      <c r="A12079" s="2" t="s">
        <v>45231</v>
      </c>
      <c r="B12079" s="2">
        <v>2269</v>
      </c>
      <c r="C12079" s="2">
        <v>348</v>
      </c>
      <c r="D12079" s="2" t="s">
        <v>45222</v>
      </c>
      <c r="E12079" s="2" t="s">
        <v>45232</v>
      </c>
      <c r="F12079" s="2">
        <v>7</v>
      </c>
      <c r="G12079" s="2">
        <v>341</v>
      </c>
      <c r="H12079" s="2" t="s">
        <v>45226</v>
      </c>
      <c r="I12079" s="2">
        <v>29.326864659999998</v>
      </c>
      <c r="J12079" s="2">
        <v>0</v>
      </c>
      <c r="K12079" s="2">
        <v>0</v>
      </c>
      <c r="L12079" s="2">
        <v>0</v>
      </c>
      <c r="M12079" s="2">
        <v>0</v>
      </c>
      <c r="N12079" s="2">
        <v>0</v>
      </c>
      <c r="O12079" s="2">
        <v>0</v>
      </c>
      <c r="P12079" s="2">
        <v>0</v>
      </c>
      <c r="Q12079" s="2">
        <v>0</v>
      </c>
    </row>
    <row r="12080" spans="1:17" ht="19.5" customHeight="1">
      <c r="A12080" s="2" t="s">
        <v>45233</v>
      </c>
      <c r="B12080" s="2">
        <v>3179</v>
      </c>
      <c r="C12080" s="2">
        <v>419</v>
      </c>
      <c r="D12080" s="2" t="s">
        <v>45222</v>
      </c>
      <c r="E12080" s="2" t="s">
        <v>45234</v>
      </c>
      <c r="F12080" s="2">
        <v>5</v>
      </c>
      <c r="G12080" s="2">
        <v>454</v>
      </c>
      <c r="H12080" s="2" t="s">
        <v>45226</v>
      </c>
      <c r="I12080" s="2">
        <v>0</v>
      </c>
      <c r="J12080" s="2">
        <v>17.540720780000001</v>
      </c>
      <c r="K12080" s="2">
        <v>0</v>
      </c>
      <c r="L12080" s="2">
        <v>0</v>
      </c>
      <c r="M12080" s="2">
        <v>0</v>
      </c>
      <c r="N12080" s="2">
        <v>0</v>
      </c>
      <c r="O12080" s="2">
        <v>0</v>
      </c>
      <c r="P12080" s="2">
        <v>0</v>
      </c>
      <c r="Q12080" s="2">
        <v>0</v>
      </c>
    </row>
    <row r="12081" spans="1:17" ht="19.5" customHeight="1">
      <c r="A12081" s="2" t="s">
        <v>45235</v>
      </c>
      <c r="B12081" s="2">
        <v>7497</v>
      </c>
      <c r="C12081" s="2">
        <v>205</v>
      </c>
      <c r="D12081" s="2" t="s">
        <v>45222</v>
      </c>
      <c r="E12081" s="2" t="s">
        <v>45236</v>
      </c>
      <c r="F12081" s="2">
        <v>6</v>
      </c>
      <c r="G12081" s="2">
        <v>410</v>
      </c>
      <c r="H12081" s="2" t="s">
        <v>45226</v>
      </c>
      <c r="I12081" s="2">
        <v>0</v>
      </c>
      <c r="J12081" s="2">
        <v>21.048864940000001</v>
      </c>
      <c r="K12081" s="2">
        <v>0</v>
      </c>
      <c r="L12081" s="2">
        <v>0</v>
      </c>
      <c r="M12081" s="2">
        <v>0</v>
      </c>
      <c r="N12081" s="2">
        <v>0</v>
      </c>
      <c r="O12081" s="2">
        <v>0</v>
      </c>
      <c r="P12081" s="2">
        <v>0</v>
      </c>
      <c r="Q12081" s="2">
        <v>0</v>
      </c>
    </row>
    <row r="12082" spans="1:17" ht="19.5" customHeight="1">
      <c r="A12082" s="2" t="s">
        <v>45237</v>
      </c>
      <c r="B12082" s="2">
        <v>4021</v>
      </c>
      <c r="C12082" s="2">
        <v>205</v>
      </c>
      <c r="D12082" s="2" t="s">
        <v>45222</v>
      </c>
      <c r="E12082" s="2" t="s">
        <v>45236</v>
      </c>
      <c r="F12082" s="2">
        <v>3</v>
      </c>
      <c r="G12082" s="2">
        <v>96</v>
      </c>
      <c r="H12082" s="2" t="s">
        <v>45226</v>
      </c>
      <c r="I12082" s="2">
        <v>0</v>
      </c>
      <c r="J12082" s="2">
        <v>0</v>
      </c>
      <c r="K12082" s="2">
        <v>0</v>
      </c>
      <c r="L12082" s="2">
        <v>0</v>
      </c>
      <c r="M12082" s="2">
        <v>25.121420199999999</v>
      </c>
      <c r="N12082" s="2">
        <v>0</v>
      </c>
      <c r="O12082" s="2">
        <v>0</v>
      </c>
      <c r="P12082" s="2">
        <v>0</v>
      </c>
      <c r="Q12082" s="2">
        <v>0</v>
      </c>
    </row>
    <row r="12083" spans="1:17" ht="19.5" customHeight="1">
      <c r="A12083" s="2" t="s">
        <v>45238</v>
      </c>
      <c r="B12083" s="2">
        <v>5156</v>
      </c>
      <c r="C12083" s="2">
        <v>393</v>
      </c>
      <c r="D12083" s="2" t="s">
        <v>45239</v>
      </c>
      <c r="E12083" s="2" t="s">
        <v>45240</v>
      </c>
      <c r="F12083" s="2" t="s">
        <v>45241</v>
      </c>
      <c r="G12083" s="2" t="s">
        <v>45242</v>
      </c>
      <c r="H12083" s="2" t="s">
        <v>45243</v>
      </c>
      <c r="I12083" s="2">
        <v>67.032833519999997</v>
      </c>
      <c r="J12083" s="2">
        <v>66.654738980000005</v>
      </c>
      <c r="K12083" s="2">
        <v>90.791633200000007</v>
      </c>
      <c r="L12083" s="2">
        <v>82.44778307</v>
      </c>
      <c r="M12083" s="2">
        <v>41.869033659999999</v>
      </c>
      <c r="N12083" s="2">
        <v>111.82242599999999</v>
      </c>
      <c r="O12083" s="2">
        <v>61.989362630000002</v>
      </c>
      <c r="P12083" s="2">
        <v>158.09919600000001</v>
      </c>
      <c r="Q12083" s="2">
        <v>80.037503290000004</v>
      </c>
    </row>
    <row r="12084" spans="1:17" ht="19.5" customHeight="1">
      <c r="A12084" s="2" t="s">
        <v>45244</v>
      </c>
      <c r="B12084" s="2">
        <v>1329</v>
      </c>
      <c r="C12084" s="2">
        <v>511</v>
      </c>
      <c r="D12084" s="2" t="s">
        <v>45239</v>
      </c>
      <c r="E12084" s="2" t="s">
        <v>45245</v>
      </c>
      <c r="F12084" s="2" t="s">
        <v>45246</v>
      </c>
      <c r="G12084" s="2" t="s">
        <v>45247</v>
      </c>
      <c r="H12084" s="2" t="s">
        <v>45243</v>
      </c>
      <c r="I12084" s="2">
        <v>330.97461550000003</v>
      </c>
      <c r="J12084" s="2">
        <v>435.0098754</v>
      </c>
      <c r="K12084" s="2">
        <v>433.00625070000001</v>
      </c>
      <c r="L12084" s="2">
        <v>613.77794059999997</v>
      </c>
      <c r="M12084" s="2">
        <v>577.7926645</v>
      </c>
      <c r="N12084" s="2">
        <v>419.33409749999998</v>
      </c>
      <c r="O12084" s="2">
        <v>768.66809660000001</v>
      </c>
      <c r="P12084" s="2">
        <v>722.73918149999997</v>
      </c>
      <c r="Q12084" s="2">
        <v>400.18751639999999</v>
      </c>
    </row>
    <row r="12085" spans="1:17" ht="19.5" customHeight="1">
      <c r="A12085" s="2" t="s">
        <v>45248</v>
      </c>
      <c r="B12085" s="2">
        <v>2626</v>
      </c>
      <c r="C12085" s="2">
        <v>508</v>
      </c>
      <c r="D12085" s="2" t="s">
        <v>45249</v>
      </c>
      <c r="E12085" s="2" t="s">
        <v>45250</v>
      </c>
      <c r="F12085" s="2" t="s">
        <v>207</v>
      </c>
      <c r="G12085" s="2" t="s">
        <v>45251</v>
      </c>
      <c r="H12085" s="2" t="s">
        <v>45252</v>
      </c>
      <c r="I12085" s="2">
        <v>0</v>
      </c>
      <c r="J12085" s="2">
        <v>14.032576629999999</v>
      </c>
      <c r="K12085" s="2">
        <v>0</v>
      </c>
      <c r="L12085" s="2">
        <v>0</v>
      </c>
      <c r="M12085" s="2">
        <v>16.747613470000001</v>
      </c>
      <c r="N12085" s="2">
        <v>27.955606499999998</v>
      </c>
      <c r="O12085" s="2">
        <v>0</v>
      </c>
      <c r="P12085" s="2">
        <v>0</v>
      </c>
      <c r="Q12085" s="2">
        <v>0</v>
      </c>
    </row>
    <row r="12086" spans="1:17" ht="19.5" customHeight="1">
      <c r="A12086" s="2" t="s">
        <v>45253</v>
      </c>
      <c r="B12086" s="2">
        <v>2720</v>
      </c>
      <c r="C12086" s="2">
        <v>225</v>
      </c>
      <c r="D12086" s="2" t="s">
        <v>45254</v>
      </c>
      <c r="E12086" s="2" t="s">
        <v>45255</v>
      </c>
      <c r="F12086" s="2" t="s">
        <v>557</v>
      </c>
      <c r="G12086" s="2" t="s">
        <v>45256</v>
      </c>
      <c r="H12086" s="2" t="s">
        <v>45257</v>
      </c>
      <c r="I12086" s="2">
        <v>12.568656280000001</v>
      </c>
      <c r="J12086" s="2">
        <v>10.524432470000001</v>
      </c>
      <c r="K12086" s="2">
        <v>0</v>
      </c>
      <c r="L12086" s="2">
        <v>0</v>
      </c>
      <c r="M12086" s="2">
        <v>0</v>
      </c>
      <c r="N12086" s="2">
        <v>0</v>
      </c>
      <c r="O12086" s="2">
        <v>0</v>
      </c>
      <c r="P12086" s="2">
        <v>0</v>
      </c>
      <c r="Q12086" s="2">
        <v>0</v>
      </c>
    </row>
    <row r="12087" spans="1:17" ht="19.5" customHeight="1">
      <c r="A12087" s="2" t="s">
        <v>45258</v>
      </c>
      <c r="B12087" s="2">
        <v>3340</v>
      </c>
      <c r="C12087" s="2">
        <v>368</v>
      </c>
      <c r="D12087" s="2" t="s">
        <v>45259</v>
      </c>
      <c r="E12087" s="2" t="s">
        <v>45260</v>
      </c>
      <c r="F12087" s="2" t="s">
        <v>45261</v>
      </c>
      <c r="G12087" s="2" t="s">
        <v>45262</v>
      </c>
      <c r="H12087" s="2" t="s">
        <v>45263</v>
      </c>
      <c r="I12087" s="2">
        <v>0</v>
      </c>
      <c r="J12087" s="2">
        <v>31.573297409999999</v>
      </c>
      <c r="K12087" s="2">
        <v>0</v>
      </c>
      <c r="L12087" s="2">
        <v>0</v>
      </c>
      <c r="M12087" s="2">
        <v>41.869033659999999</v>
      </c>
      <c r="N12087" s="2">
        <v>27.955606499999998</v>
      </c>
      <c r="O12087" s="2">
        <v>0</v>
      </c>
      <c r="P12087" s="2">
        <v>0</v>
      </c>
      <c r="Q12087" s="2">
        <v>0</v>
      </c>
    </row>
    <row r="12088" spans="1:17" ht="19.5" customHeight="1">
      <c r="A12088" s="2" t="s">
        <v>45264</v>
      </c>
      <c r="B12088" s="2">
        <v>7393</v>
      </c>
      <c r="C12088" s="2">
        <v>211</v>
      </c>
      <c r="D12088" s="2" t="s">
        <v>45265</v>
      </c>
      <c r="E12088" s="2" t="s">
        <v>45266</v>
      </c>
      <c r="F12088" s="2" t="s">
        <v>45267</v>
      </c>
      <c r="G12088" s="2" t="s">
        <v>45268</v>
      </c>
      <c r="H12088" s="2" t="s">
        <v>45269</v>
      </c>
      <c r="I12088" s="2">
        <v>0</v>
      </c>
      <c r="J12088" s="2">
        <v>0</v>
      </c>
      <c r="K12088" s="2">
        <v>0</v>
      </c>
      <c r="L12088" s="2">
        <v>0</v>
      </c>
      <c r="M12088" s="2">
        <v>16.747613470000001</v>
      </c>
      <c r="N12088" s="2">
        <v>0</v>
      </c>
      <c r="O12088" s="2">
        <v>0</v>
      </c>
      <c r="P12088" s="2">
        <v>22.585599420000001</v>
      </c>
      <c r="Q12088" s="2">
        <v>0</v>
      </c>
    </row>
    <row r="12089" spans="1:17" ht="19.5" customHeight="1">
      <c r="A12089" s="2" t="s">
        <v>45270</v>
      </c>
      <c r="B12089" s="2">
        <v>785</v>
      </c>
      <c r="C12089" s="2">
        <v>236</v>
      </c>
      <c r="D12089" s="2" t="s">
        <v>45271</v>
      </c>
      <c r="E12089" s="2" t="s">
        <v>45272</v>
      </c>
      <c r="F12089" s="2">
        <v>3</v>
      </c>
      <c r="G12089" s="2">
        <v>103</v>
      </c>
      <c r="H12089" s="2" t="s">
        <v>45273</v>
      </c>
      <c r="I12089" s="2">
        <v>0</v>
      </c>
      <c r="J12089" s="2">
        <v>0</v>
      </c>
      <c r="K12089" s="2">
        <v>0</v>
      </c>
      <c r="L12089" s="2">
        <v>0</v>
      </c>
      <c r="M12089" s="2">
        <v>25.121420199999999</v>
      </c>
      <c r="N12089" s="2">
        <v>0</v>
      </c>
      <c r="O12089" s="2">
        <v>0</v>
      </c>
      <c r="P12089" s="2">
        <v>0</v>
      </c>
      <c r="Q12089" s="2">
        <v>0</v>
      </c>
    </row>
    <row r="12090" spans="1:17" ht="19.5" customHeight="1">
      <c r="A12090" s="2" t="s">
        <v>45274</v>
      </c>
      <c r="B12090" s="2">
        <v>7152</v>
      </c>
      <c r="C12090" s="2">
        <v>458</v>
      </c>
      <c r="D12090" s="2" t="s">
        <v>45275</v>
      </c>
      <c r="E12090" s="2" t="s">
        <v>45276</v>
      </c>
      <c r="F12090" s="2" t="s">
        <v>45277</v>
      </c>
      <c r="G12090" s="2" t="s">
        <v>45278</v>
      </c>
      <c r="H12090" s="2" t="s">
        <v>229</v>
      </c>
      <c r="I12090" s="2">
        <v>20.947760469999999</v>
      </c>
      <c r="J12090" s="2">
        <v>52.622162350000004</v>
      </c>
      <c r="K12090" s="2">
        <v>0</v>
      </c>
      <c r="L12090" s="2">
        <v>0</v>
      </c>
      <c r="M12090" s="2">
        <v>25.121420199999999</v>
      </c>
      <c r="N12090" s="2">
        <v>0</v>
      </c>
      <c r="O12090" s="2">
        <v>24.795745050000001</v>
      </c>
      <c r="P12090" s="2">
        <v>22.585599420000001</v>
      </c>
      <c r="Q12090" s="2">
        <v>0</v>
      </c>
    </row>
    <row r="12091" spans="1:17" ht="19.5" customHeight="1">
      <c r="A12091" s="2" t="s">
        <v>45279</v>
      </c>
      <c r="B12091" s="2">
        <v>9335</v>
      </c>
      <c r="C12091" s="2">
        <v>189</v>
      </c>
      <c r="D12091" s="2" t="s">
        <v>45275</v>
      </c>
      <c r="E12091" s="2" t="s">
        <v>45280</v>
      </c>
      <c r="F12091" s="2" t="s">
        <v>557</v>
      </c>
      <c r="G12091" s="2" t="s">
        <v>45281</v>
      </c>
      <c r="H12091" s="2" t="s">
        <v>229</v>
      </c>
      <c r="I12091" s="2">
        <v>0</v>
      </c>
      <c r="J12091" s="2">
        <v>10.524432470000001</v>
      </c>
      <c r="K12091" s="2">
        <v>0</v>
      </c>
      <c r="L12091" s="2">
        <v>0</v>
      </c>
      <c r="M12091" s="2">
        <v>0</v>
      </c>
      <c r="N12091" s="2">
        <v>0</v>
      </c>
      <c r="O12091" s="2">
        <v>0</v>
      </c>
      <c r="P12091" s="2">
        <v>0</v>
      </c>
      <c r="Q12091" s="2">
        <v>0</v>
      </c>
    </row>
    <row r="12092" spans="1:17" ht="19.5" customHeight="1">
      <c r="A12092" s="2" t="s">
        <v>45282</v>
      </c>
      <c r="B12092" s="2">
        <v>15221</v>
      </c>
      <c r="C12092" s="2">
        <v>241</v>
      </c>
      <c r="D12092" s="2" t="s">
        <v>45275</v>
      </c>
      <c r="E12092" s="2" t="s">
        <v>45283</v>
      </c>
      <c r="F12092" s="2">
        <v>6</v>
      </c>
      <c r="G12092" s="2">
        <v>24</v>
      </c>
      <c r="H12092" s="2" t="s">
        <v>229</v>
      </c>
      <c r="I12092" s="2">
        <v>0</v>
      </c>
      <c r="J12092" s="2">
        <v>0</v>
      </c>
      <c r="K12092" s="2">
        <v>41.903830710000001</v>
      </c>
      <c r="L12092" s="2">
        <v>0</v>
      </c>
      <c r="M12092" s="2">
        <v>0</v>
      </c>
      <c r="N12092" s="2">
        <v>0</v>
      </c>
      <c r="O12092" s="2">
        <v>0</v>
      </c>
      <c r="P12092" s="2">
        <v>0</v>
      </c>
      <c r="Q12092" s="2">
        <v>0</v>
      </c>
    </row>
    <row r="12093" spans="1:17" ht="19.5" customHeight="1">
      <c r="A12093" s="2" t="s">
        <v>45284</v>
      </c>
      <c r="B12093" s="2">
        <v>21514</v>
      </c>
      <c r="C12093" s="2">
        <v>198</v>
      </c>
      <c r="D12093" s="2" t="s">
        <v>45275</v>
      </c>
      <c r="E12093" s="2" t="s">
        <v>45285</v>
      </c>
      <c r="F12093" s="2" t="s">
        <v>45286</v>
      </c>
      <c r="G12093" s="2" t="s">
        <v>45287</v>
      </c>
      <c r="H12093" s="2" t="s">
        <v>229</v>
      </c>
      <c r="I12093" s="2">
        <v>16.758208379999999</v>
      </c>
      <c r="J12093" s="2">
        <v>14.032576629999999</v>
      </c>
      <c r="K12093" s="2">
        <v>0</v>
      </c>
      <c r="L12093" s="2">
        <v>18.321729569999999</v>
      </c>
      <c r="M12093" s="2">
        <v>0</v>
      </c>
      <c r="N12093" s="2">
        <v>0</v>
      </c>
      <c r="O12093" s="2">
        <v>0</v>
      </c>
      <c r="P12093" s="2">
        <v>0</v>
      </c>
      <c r="Q12093" s="2">
        <v>0</v>
      </c>
    </row>
    <row r="12094" spans="1:17" ht="19.5" customHeight="1">
      <c r="A12094" s="2" t="s">
        <v>45288</v>
      </c>
      <c r="B12094" s="2">
        <v>6229</v>
      </c>
      <c r="C12094" s="2">
        <v>81</v>
      </c>
      <c r="D12094" s="2" t="s">
        <v>225</v>
      </c>
      <c r="E12094" s="2" t="s">
        <v>45289</v>
      </c>
      <c r="F12094" s="2" t="s">
        <v>345</v>
      </c>
      <c r="G12094" s="2" t="s">
        <v>1146</v>
      </c>
      <c r="H12094" s="2" t="s">
        <v>229</v>
      </c>
      <c r="I12094" s="2">
        <v>0</v>
      </c>
      <c r="J12094" s="2">
        <v>0</v>
      </c>
      <c r="K12094" s="2">
        <v>0</v>
      </c>
      <c r="L12094" s="2">
        <v>0</v>
      </c>
      <c r="M12094" s="2">
        <v>0</v>
      </c>
      <c r="N12094" s="2">
        <v>0</v>
      </c>
      <c r="O12094" s="2">
        <v>0</v>
      </c>
      <c r="P12094" s="2">
        <v>22.585599420000001</v>
      </c>
      <c r="Q12094" s="2">
        <v>22.867858080000001</v>
      </c>
    </row>
    <row r="12095" spans="1:17" ht="19.5" customHeight="1">
      <c r="A12095" s="2" t="s">
        <v>45290</v>
      </c>
      <c r="B12095" s="2">
        <v>868</v>
      </c>
      <c r="C12095" s="2">
        <v>58</v>
      </c>
      <c r="D12095" s="2" t="s">
        <v>225</v>
      </c>
      <c r="E12095" s="2" t="s">
        <v>45291</v>
      </c>
      <c r="F12095" s="2">
        <v>3</v>
      </c>
      <c r="G12095" s="2">
        <v>13</v>
      </c>
      <c r="H12095" s="2" t="s">
        <v>229</v>
      </c>
      <c r="I12095" s="2">
        <v>0</v>
      </c>
      <c r="J12095" s="2">
        <v>0</v>
      </c>
      <c r="K12095" s="2">
        <v>0</v>
      </c>
      <c r="L12095" s="2">
        <v>0</v>
      </c>
      <c r="M12095" s="2">
        <v>0</v>
      </c>
      <c r="N12095" s="2">
        <v>0</v>
      </c>
      <c r="O12095" s="2">
        <v>0</v>
      </c>
      <c r="P12095" s="2">
        <v>0</v>
      </c>
      <c r="Q12095" s="2">
        <v>34.30178712</v>
      </c>
    </row>
    <row r="12096" spans="1:17" ht="19.5" customHeight="1">
      <c r="A12096" s="2" t="s">
        <v>45292</v>
      </c>
      <c r="B12096" s="2">
        <v>5555</v>
      </c>
      <c r="C12096" s="2">
        <v>557</v>
      </c>
      <c r="D12096" s="2" t="s">
        <v>45293</v>
      </c>
      <c r="E12096" s="2" t="s">
        <v>45294</v>
      </c>
      <c r="F12096" s="2" t="s">
        <v>45295</v>
      </c>
      <c r="G12096" s="2">
        <v>7.2895465514661698E+56</v>
      </c>
      <c r="H12096" s="2" t="s">
        <v>65</v>
      </c>
      <c r="I12096" s="2">
        <v>171.77163590000001</v>
      </c>
      <c r="J12096" s="2">
        <v>213.99679359999999</v>
      </c>
      <c r="K12096" s="2">
        <v>195.55121</v>
      </c>
      <c r="L12096" s="2">
        <v>146.57383659999999</v>
      </c>
      <c r="M12096" s="2">
        <v>209.34516830000001</v>
      </c>
      <c r="N12096" s="2">
        <v>237.6226552</v>
      </c>
      <c r="O12096" s="2">
        <v>285.15106809999997</v>
      </c>
      <c r="P12096" s="2">
        <v>124.2207968</v>
      </c>
      <c r="Q12096" s="2">
        <v>354.4518003</v>
      </c>
    </row>
    <row r="12097" spans="1:17" ht="19.5" customHeight="1">
      <c r="A12097" s="2" t="s">
        <v>45296</v>
      </c>
      <c r="B12097" s="2">
        <v>15155</v>
      </c>
      <c r="C12097" s="2">
        <v>298</v>
      </c>
      <c r="D12097" s="2" t="s">
        <v>45293</v>
      </c>
      <c r="E12097" s="2" t="s">
        <v>45297</v>
      </c>
      <c r="F12097" s="2" t="s">
        <v>45298</v>
      </c>
      <c r="G12097" s="2">
        <v>1.13717862028136E+21</v>
      </c>
      <c r="H12097" s="2" t="s">
        <v>65</v>
      </c>
      <c r="I12097" s="2">
        <v>0</v>
      </c>
      <c r="J12097" s="2">
        <v>0</v>
      </c>
      <c r="K12097" s="2">
        <v>13.967943569999999</v>
      </c>
      <c r="L12097" s="2">
        <v>0</v>
      </c>
      <c r="M12097" s="2">
        <v>0</v>
      </c>
      <c r="N12097" s="2">
        <v>0</v>
      </c>
      <c r="O12097" s="2">
        <v>0</v>
      </c>
      <c r="P12097" s="2">
        <v>0</v>
      </c>
      <c r="Q12097" s="2">
        <v>0</v>
      </c>
    </row>
    <row r="12098" spans="1:17" ht="19.5" customHeight="1">
      <c r="A12098" s="2" t="s">
        <v>45299</v>
      </c>
      <c r="B12098" s="2">
        <v>35895</v>
      </c>
      <c r="C12098" s="2">
        <v>134</v>
      </c>
      <c r="D12098" s="2" t="s">
        <v>45293</v>
      </c>
      <c r="E12098" s="2" t="s">
        <v>45300</v>
      </c>
      <c r="F12098" s="2" t="s">
        <v>45301</v>
      </c>
      <c r="G12098" s="2">
        <v>8.9911408451908194E+39</v>
      </c>
      <c r="H12098" s="2" t="s">
        <v>65</v>
      </c>
      <c r="I12098" s="2">
        <v>8.3791041899999996</v>
      </c>
      <c r="J12098" s="2">
        <v>35.081441570000003</v>
      </c>
      <c r="K12098" s="2">
        <v>0</v>
      </c>
      <c r="L12098" s="2">
        <v>0</v>
      </c>
      <c r="M12098" s="2">
        <v>0</v>
      </c>
      <c r="N12098" s="2">
        <v>41.933409750000003</v>
      </c>
      <c r="O12098" s="2">
        <v>0</v>
      </c>
      <c r="P12098" s="2">
        <v>90.342397689999999</v>
      </c>
      <c r="Q12098" s="2">
        <v>0</v>
      </c>
    </row>
    <row r="12099" spans="1:17" ht="19.5" customHeight="1">
      <c r="A12099" s="2" t="s">
        <v>45302</v>
      </c>
      <c r="B12099" s="2">
        <v>5302</v>
      </c>
      <c r="C12099" s="2">
        <v>304</v>
      </c>
      <c r="D12099" s="2" t="s">
        <v>45293</v>
      </c>
      <c r="E12099" s="2" t="s">
        <v>45303</v>
      </c>
      <c r="F12099" s="2">
        <v>4</v>
      </c>
      <c r="G12099" s="2">
        <v>355</v>
      </c>
      <c r="H12099" s="2" t="s">
        <v>65</v>
      </c>
      <c r="I12099" s="2">
        <v>0</v>
      </c>
      <c r="J12099" s="2">
        <v>0</v>
      </c>
      <c r="K12099" s="2">
        <v>27.935887139999998</v>
      </c>
      <c r="L12099" s="2">
        <v>0</v>
      </c>
      <c r="M12099" s="2">
        <v>0</v>
      </c>
      <c r="N12099" s="2">
        <v>0</v>
      </c>
      <c r="O12099" s="2">
        <v>0</v>
      </c>
      <c r="P12099" s="2">
        <v>0</v>
      </c>
      <c r="Q12099" s="2">
        <v>0</v>
      </c>
    </row>
    <row r="12100" spans="1:17" ht="19.5" customHeight="1">
      <c r="A12100" s="2" t="s">
        <v>45304</v>
      </c>
      <c r="B12100" s="2">
        <v>3810</v>
      </c>
      <c r="C12100" s="2">
        <v>207</v>
      </c>
      <c r="D12100" s="2" t="s">
        <v>45293</v>
      </c>
      <c r="E12100" s="2" t="s">
        <v>45305</v>
      </c>
      <c r="F12100" s="2">
        <v>4</v>
      </c>
      <c r="G12100" s="2">
        <v>300</v>
      </c>
      <c r="H12100" s="2" t="s">
        <v>65</v>
      </c>
      <c r="I12100" s="2">
        <v>0</v>
      </c>
      <c r="J12100" s="2">
        <v>0</v>
      </c>
      <c r="K12100" s="2">
        <v>0</v>
      </c>
      <c r="L12100" s="2">
        <v>0</v>
      </c>
      <c r="M12100" s="2">
        <v>0</v>
      </c>
      <c r="N12100" s="2">
        <v>0</v>
      </c>
      <c r="O12100" s="2">
        <v>0</v>
      </c>
      <c r="P12100" s="2">
        <v>0</v>
      </c>
      <c r="Q12100" s="2">
        <v>45.735716160000003</v>
      </c>
    </row>
    <row r="12101" spans="1:17" ht="19.5" customHeight="1">
      <c r="A12101" s="2" t="s">
        <v>45306</v>
      </c>
      <c r="B12101" s="2">
        <v>12486</v>
      </c>
      <c r="C12101" s="2">
        <v>206</v>
      </c>
      <c r="D12101" s="2" t="s">
        <v>45293</v>
      </c>
      <c r="E12101" s="2" t="s">
        <v>45307</v>
      </c>
      <c r="F12101" s="2" t="s">
        <v>45308</v>
      </c>
      <c r="G12101" s="2">
        <v>1.4702631180911899E+32</v>
      </c>
      <c r="H12101" s="2" t="s">
        <v>65</v>
      </c>
      <c r="I12101" s="2">
        <v>20.947760469999999</v>
      </c>
      <c r="J12101" s="2">
        <v>21.048864940000001</v>
      </c>
      <c r="K12101" s="2">
        <v>0</v>
      </c>
      <c r="L12101" s="2">
        <v>0</v>
      </c>
      <c r="M12101" s="2">
        <v>0</v>
      </c>
      <c r="N12101" s="2">
        <v>0</v>
      </c>
      <c r="O12101" s="2">
        <v>86.785107679999996</v>
      </c>
      <c r="P12101" s="2">
        <v>0</v>
      </c>
      <c r="Q12101" s="2">
        <v>22.867858080000001</v>
      </c>
    </row>
    <row r="12102" spans="1:17" ht="19.5" customHeight="1">
      <c r="A12102" s="2" t="s">
        <v>45309</v>
      </c>
      <c r="B12102" s="2">
        <v>3595</v>
      </c>
      <c r="C12102" s="2">
        <v>268</v>
      </c>
      <c r="D12102" s="2" t="s">
        <v>45293</v>
      </c>
      <c r="E12102" s="2" t="s">
        <v>45310</v>
      </c>
      <c r="F12102" s="2" t="s">
        <v>345</v>
      </c>
      <c r="G12102" s="2">
        <v>572292</v>
      </c>
      <c r="H12102" s="2" t="s">
        <v>65</v>
      </c>
      <c r="I12102" s="2">
        <v>8.3791041899999996</v>
      </c>
      <c r="J12102" s="2">
        <v>0</v>
      </c>
      <c r="K12102" s="2">
        <v>0</v>
      </c>
      <c r="L12102" s="2">
        <v>0</v>
      </c>
      <c r="M12102" s="2">
        <v>16.747613470000001</v>
      </c>
      <c r="N12102" s="2">
        <v>0</v>
      </c>
      <c r="O12102" s="2">
        <v>0</v>
      </c>
      <c r="P12102" s="2">
        <v>0</v>
      </c>
      <c r="Q12102" s="2">
        <v>0</v>
      </c>
    </row>
    <row r="12103" spans="1:17" ht="19.5" customHeight="1">
      <c r="A12103" s="2" t="s">
        <v>45311</v>
      </c>
      <c r="B12103" s="2">
        <v>1300</v>
      </c>
      <c r="C12103" s="2">
        <v>111</v>
      </c>
      <c r="D12103" s="2" t="s">
        <v>45312</v>
      </c>
      <c r="E12103" s="2" t="s">
        <v>45313</v>
      </c>
      <c r="F12103" s="2" t="s">
        <v>45314</v>
      </c>
      <c r="G12103" s="2" t="s">
        <v>45315</v>
      </c>
      <c r="H12103" s="2" t="s">
        <v>45316</v>
      </c>
      <c r="I12103" s="2">
        <v>0</v>
      </c>
      <c r="J12103" s="2">
        <v>0</v>
      </c>
      <c r="K12103" s="2">
        <v>0</v>
      </c>
      <c r="L12103" s="2">
        <v>0</v>
      </c>
      <c r="M12103" s="2">
        <v>0</v>
      </c>
      <c r="N12103" s="2">
        <v>0</v>
      </c>
      <c r="O12103" s="2">
        <v>0</v>
      </c>
      <c r="P12103" s="2">
        <v>0</v>
      </c>
      <c r="Q12103" s="2">
        <v>22.867858080000001</v>
      </c>
    </row>
    <row r="12104" spans="1:17" ht="19.5" customHeight="1">
      <c r="A12104" s="2" t="s">
        <v>45317</v>
      </c>
      <c r="B12104" s="2">
        <v>2284</v>
      </c>
      <c r="C12104" s="2">
        <v>253</v>
      </c>
      <c r="D12104" s="2" t="s">
        <v>45312</v>
      </c>
      <c r="E12104" s="2" t="s">
        <v>45318</v>
      </c>
      <c r="F12104" s="2" t="s">
        <v>45319</v>
      </c>
      <c r="G12104" s="2" t="s">
        <v>45320</v>
      </c>
      <c r="H12104" s="2" t="s">
        <v>45316</v>
      </c>
      <c r="I12104" s="2">
        <v>50.274625139999998</v>
      </c>
      <c r="J12104" s="2">
        <v>24.557009099999998</v>
      </c>
      <c r="K12104" s="2">
        <v>41.903830710000001</v>
      </c>
      <c r="L12104" s="2">
        <v>119.0912422</v>
      </c>
      <c r="M12104" s="2">
        <v>242.84039519999999</v>
      </c>
      <c r="N12104" s="2">
        <v>139.77803249999999</v>
      </c>
      <c r="O12104" s="2">
        <v>37.193617580000002</v>
      </c>
      <c r="P12104" s="2">
        <v>124.2207968</v>
      </c>
      <c r="Q12104" s="2">
        <v>102.9053614</v>
      </c>
    </row>
    <row r="12105" spans="1:17" ht="19.5" customHeight="1">
      <c r="A12105" s="2" t="s">
        <v>45321</v>
      </c>
      <c r="B12105" s="2">
        <v>13565</v>
      </c>
      <c r="C12105" s="2">
        <v>129</v>
      </c>
      <c r="D12105" s="2" t="s">
        <v>45312</v>
      </c>
      <c r="E12105" s="2" t="s">
        <v>45322</v>
      </c>
      <c r="F12105" s="2">
        <v>5</v>
      </c>
      <c r="G12105" s="2">
        <v>15</v>
      </c>
      <c r="H12105" s="2" t="s">
        <v>45316</v>
      </c>
      <c r="I12105" s="2">
        <v>0</v>
      </c>
      <c r="J12105" s="2">
        <v>17.540720780000001</v>
      </c>
      <c r="K12105" s="2">
        <v>0</v>
      </c>
      <c r="L12105" s="2">
        <v>0</v>
      </c>
      <c r="M12105" s="2">
        <v>0</v>
      </c>
      <c r="N12105" s="2">
        <v>0</v>
      </c>
      <c r="O12105" s="2">
        <v>0</v>
      </c>
      <c r="P12105" s="2">
        <v>0</v>
      </c>
      <c r="Q12105" s="2">
        <v>0</v>
      </c>
    </row>
    <row r="12106" spans="1:17" ht="19.5" customHeight="1">
      <c r="A12106" s="2" t="s">
        <v>45323</v>
      </c>
      <c r="B12106" s="2">
        <v>1270</v>
      </c>
      <c r="C12106" s="2">
        <v>420</v>
      </c>
      <c r="D12106" s="2" t="s">
        <v>45324</v>
      </c>
      <c r="E12106" s="2" t="s">
        <v>45325</v>
      </c>
      <c r="F12106" s="2" t="s">
        <v>45326</v>
      </c>
      <c r="G12106" s="2" t="s">
        <v>45327</v>
      </c>
      <c r="H12106" s="2" t="s">
        <v>45328</v>
      </c>
      <c r="I12106" s="2">
        <v>50.274625139999998</v>
      </c>
      <c r="J12106" s="2">
        <v>182.42349609999999</v>
      </c>
      <c r="K12106" s="2">
        <v>83.807661420000002</v>
      </c>
      <c r="L12106" s="2">
        <v>109.9303774</v>
      </c>
      <c r="M12106" s="2">
        <v>108.8594875</v>
      </c>
      <c r="N12106" s="2">
        <v>83.866819489999997</v>
      </c>
      <c r="O12106" s="2">
        <v>37.193617580000002</v>
      </c>
      <c r="P12106" s="2">
        <v>180.68479540000001</v>
      </c>
      <c r="Q12106" s="2">
        <v>45.735716160000003</v>
      </c>
    </row>
    <row r="12107" spans="1:17" ht="19.5" customHeight="1">
      <c r="A12107" s="2" t="s">
        <v>45329</v>
      </c>
      <c r="B12107" s="2">
        <v>7246</v>
      </c>
      <c r="C12107" s="2">
        <v>90</v>
      </c>
      <c r="D12107" s="2" t="s">
        <v>45324</v>
      </c>
      <c r="E12107" s="2" t="s">
        <v>45330</v>
      </c>
      <c r="F12107" s="2" t="s">
        <v>1831</v>
      </c>
      <c r="G12107" s="2" t="s">
        <v>45331</v>
      </c>
      <c r="H12107" s="2" t="s">
        <v>45328</v>
      </c>
      <c r="I12107" s="2">
        <v>0</v>
      </c>
      <c r="J12107" s="2">
        <v>0</v>
      </c>
      <c r="K12107" s="2">
        <v>0</v>
      </c>
      <c r="L12107" s="2">
        <v>0</v>
      </c>
      <c r="M12107" s="2">
        <v>0</v>
      </c>
      <c r="N12107" s="2">
        <v>0</v>
      </c>
      <c r="O12107" s="2">
        <v>37.193617580000002</v>
      </c>
      <c r="P12107" s="2">
        <v>33.878399129999998</v>
      </c>
      <c r="Q12107" s="2">
        <v>0</v>
      </c>
    </row>
    <row r="12108" spans="1:17" ht="19.5" customHeight="1">
      <c r="A12108" s="2" t="s">
        <v>45332</v>
      </c>
      <c r="B12108" s="2">
        <v>10952</v>
      </c>
      <c r="C12108" s="2">
        <v>115</v>
      </c>
      <c r="D12108" s="2" t="s">
        <v>45324</v>
      </c>
      <c r="E12108" s="2" t="s">
        <v>45333</v>
      </c>
      <c r="F12108" s="2" t="s">
        <v>10576</v>
      </c>
      <c r="G12108" s="2" t="s">
        <v>45334</v>
      </c>
      <c r="H12108" s="2" t="s">
        <v>45328</v>
      </c>
      <c r="I12108" s="2">
        <v>33.516416759999998</v>
      </c>
      <c r="J12108" s="2">
        <v>0</v>
      </c>
      <c r="K12108" s="2">
        <v>13.967943569999999</v>
      </c>
      <c r="L12108" s="2">
        <v>0</v>
      </c>
      <c r="M12108" s="2">
        <v>0</v>
      </c>
      <c r="N12108" s="2">
        <v>0</v>
      </c>
      <c r="O12108" s="2">
        <v>0</v>
      </c>
      <c r="P12108" s="2">
        <v>0</v>
      </c>
      <c r="Q12108" s="2">
        <v>0</v>
      </c>
    </row>
    <row r="12109" spans="1:17" ht="19.5" customHeight="1">
      <c r="A12109" s="2" t="s">
        <v>45335</v>
      </c>
      <c r="B12109" s="2">
        <v>12825</v>
      </c>
      <c r="C12109" s="2">
        <v>403</v>
      </c>
      <c r="D12109" s="2" t="s">
        <v>45324</v>
      </c>
      <c r="E12109" s="2" t="s">
        <v>45336</v>
      </c>
      <c r="F12109" s="2" t="s">
        <v>45337</v>
      </c>
      <c r="G12109" s="2" t="s">
        <v>45338</v>
      </c>
      <c r="H12109" s="2" t="s">
        <v>45328</v>
      </c>
      <c r="I12109" s="2">
        <v>16.758208379999999</v>
      </c>
      <c r="J12109" s="2">
        <v>0</v>
      </c>
      <c r="K12109" s="2">
        <v>0</v>
      </c>
      <c r="L12109" s="2">
        <v>0</v>
      </c>
      <c r="M12109" s="2">
        <v>0</v>
      </c>
      <c r="N12109" s="2">
        <v>0</v>
      </c>
      <c r="O12109" s="2">
        <v>0</v>
      </c>
      <c r="P12109" s="2">
        <v>0</v>
      </c>
      <c r="Q12109" s="2">
        <v>0</v>
      </c>
    </row>
    <row r="12110" spans="1:17" ht="19.5" customHeight="1">
      <c r="A12110" s="2" t="s">
        <v>45339</v>
      </c>
      <c r="B12110" s="2">
        <v>14618</v>
      </c>
      <c r="C12110" s="2">
        <v>209</v>
      </c>
      <c r="D12110" s="2" t="s">
        <v>45324</v>
      </c>
      <c r="E12110" s="2" t="s">
        <v>45340</v>
      </c>
      <c r="F12110" s="2" t="s">
        <v>8621</v>
      </c>
      <c r="G12110" s="2" t="s">
        <v>45341</v>
      </c>
      <c r="H12110" s="2" t="s">
        <v>45328</v>
      </c>
      <c r="I12110" s="2">
        <v>0</v>
      </c>
      <c r="J12110" s="2">
        <v>7.0162883130000004</v>
      </c>
      <c r="K12110" s="2">
        <v>0</v>
      </c>
      <c r="L12110" s="2">
        <v>0</v>
      </c>
      <c r="M12110" s="2">
        <v>0</v>
      </c>
      <c r="N12110" s="2">
        <v>0</v>
      </c>
      <c r="O12110" s="2">
        <v>0</v>
      </c>
      <c r="P12110" s="2">
        <v>0</v>
      </c>
      <c r="Q12110" s="2">
        <v>0</v>
      </c>
    </row>
    <row r="12111" spans="1:17" ht="19.5" customHeight="1">
      <c r="A12111" s="2" t="s">
        <v>45342</v>
      </c>
      <c r="B12111" s="2">
        <v>19319</v>
      </c>
      <c r="C12111" s="2">
        <v>436</v>
      </c>
      <c r="D12111" s="2" t="s">
        <v>45324</v>
      </c>
      <c r="E12111" s="2" t="s">
        <v>45343</v>
      </c>
      <c r="F12111" s="2" t="s">
        <v>45344</v>
      </c>
      <c r="G12111" s="2" t="s">
        <v>45345</v>
      </c>
      <c r="H12111" s="2" t="s">
        <v>45328</v>
      </c>
      <c r="I12111" s="2">
        <v>25.137312569999999</v>
      </c>
      <c r="J12111" s="2">
        <v>0</v>
      </c>
      <c r="K12111" s="2">
        <v>0</v>
      </c>
      <c r="L12111" s="2">
        <v>0</v>
      </c>
      <c r="M12111" s="2">
        <v>33.495226930000001</v>
      </c>
      <c r="N12111" s="2">
        <v>0</v>
      </c>
      <c r="O12111" s="2">
        <v>0</v>
      </c>
      <c r="P12111" s="2">
        <v>0</v>
      </c>
      <c r="Q12111" s="2">
        <v>0</v>
      </c>
    </row>
    <row r="12112" spans="1:17" ht="19.5" customHeight="1">
      <c r="A12112" s="2" t="s">
        <v>45346</v>
      </c>
      <c r="B12112" s="2">
        <v>13559</v>
      </c>
      <c r="C12112" s="2">
        <v>326</v>
      </c>
      <c r="D12112" s="2" t="s">
        <v>45324</v>
      </c>
      <c r="E12112" s="2" t="s">
        <v>45347</v>
      </c>
      <c r="F12112" s="2">
        <v>5</v>
      </c>
      <c r="G12112" s="2">
        <v>86</v>
      </c>
      <c r="H12112" s="2" t="s">
        <v>45328</v>
      </c>
      <c r="I12112" s="2">
        <v>0</v>
      </c>
      <c r="J12112" s="2">
        <v>17.540720780000001</v>
      </c>
      <c r="K12112" s="2">
        <v>0</v>
      </c>
      <c r="L12112" s="2">
        <v>0</v>
      </c>
      <c r="M12112" s="2">
        <v>0</v>
      </c>
      <c r="N12112" s="2">
        <v>0</v>
      </c>
      <c r="O12112" s="2">
        <v>0</v>
      </c>
      <c r="P12112" s="2">
        <v>0</v>
      </c>
      <c r="Q12112" s="2">
        <v>0</v>
      </c>
    </row>
    <row r="12113" spans="1:17" ht="19.5" customHeight="1">
      <c r="A12113" s="2" t="s">
        <v>45348</v>
      </c>
      <c r="B12113" s="2">
        <v>16301</v>
      </c>
      <c r="C12113" s="2">
        <v>96</v>
      </c>
      <c r="D12113" s="2" t="s">
        <v>45324</v>
      </c>
      <c r="E12113" s="2" t="s">
        <v>45349</v>
      </c>
      <c r="F12113" s="2">
        <v>4</v>
      </c>
      <c r="G12113" s="2">
        <v>77</v>
      </c>
      <c r="H12113" s="2" t="s">
        <v>45328</v>
      </c>
      <c r="I12113" s="2">
        <v>0</v>
      </c>
      <c r="J12113" s="2">
        <v>14.032576629999999</v>
      </c>
      <c r="K12113" s="2">
        <v>0</v>
      </c>
      <c r="L12113" s="2">
        <v>0</v>
      </c>
      <c r="M12113" s="2">
        <v>0</v>
      </c>
      <c r="N12113" s="2">
        <v>0</v>
      </c>
      <c r="O12113" s="2">
        <v>0</v>
      </c>
      <c r="P12113" s="2">
        <v>0</v>
      </c>
      <c r="Q12113" s="2">
        <v>0</v>
      </c>
    </row>
    <row r="12114" spans="1:17" ht="19.5" customHeight="1">
      <c r="A12114" s="2" t="s">
        <v>45350</v>
      </c>
      <c r="B12114" s="2">
        <v>3292</v>
      </c>
      <c r="C12114" s="2">
        <v>132</v>
      </c>
      <c r="D12114" s="2" t="s">
        <v>45324</v>
      </c>
      <c r="E12114" s="2" t="s">
        <v>45351</v>
      </c>
      <c r="F12114" s="2">
        <v>2</v>
      </c>
      <c r="G12114" s="2">
        <v>18</v>
      </c>
      <c r="H12114" s="2" t="s">
        <v>45328</v>
      </c>
      <c r="I12114" s="2">
        <v>0</v>
      </c>
      <c r="J12114" s="2">
        <v>0</v>
      </c>
      <c r="K12114" s="2">
        <v>0</v>
      </c>
      <c r="L12114" s="2">
        <v>0</v>
      </c>
      <c r="M12114" s="2">
        <v>0</v>
      </c>
      <c r="N12114" s="2">
        <v>27.955606499999998</v>
      </c>
      <c r="O12114" s="2">
        <v>0</v>
      </c>
      <c r="P12114" s="2">
        <v>0</v>
      </c>
      <c r="Q12114" s="2">
        <v>0</v>
      </c>
    </row>
    <row r="12115" spans="1:17" ht="19.5" customHeight="1">
      <c r="A12115" s="2" t="s">
        <v>45352</v>
      </c>
      <c r="B12115" s="2">
        <v>16800</v>
      </c>
      <c r="C12115" s="2">
        <v>254</v>
      </c>
      <c r="D12115" s="2" t="s">
        <v>45353</v>
      </c>
      <c r="E12115" s="2" t="s">
        <v>45354</v>
      </c>
      <c r="F12115" s="2" t="s">
        <v>659</v>
      </c>
      <c r="G12115" s="2" t="s">
        <v>17459</v>
      </c>
      <c r="H12115" s="2" t="s">
        <v>45355</v>
      </c>
      <c r="I12115" s="2">
        <v>0</v>
      </c>
      <c r="J12115" s="2">
        <v>0</v>
      </c>
      <c r="K12115" s="2">
        <v>0</v>
      </c>
      <c r="L12115" s="2">
        <v>0</v>
      </c>
      <c r="M12115" s="2">
        <v>33.495226930000001</v>
      </c>
      <c r="N12115" s="2">
        <v>27.955606499999998</v>
      </c>
      <c r="O12115" s="2">
        <v>0</v>
      </c>
      <c r="P12115" s="2">
        <v>0</v>
      </c>
      <c r="Q12115" s="2">
        <v>0</v>
      </c>
    </row>
    <row r="12116" spans="1:17" ht="19.5" customHeight="1">
      <c r="A12116" s="2" t="s">
        <v>45356</v>
      </c>
      <c r="B12116" s="2">
        <v>9332</v>
      </c>
      <c r="C12116" s="2">
        <v>254</v>
      </c>
      <c r="D12116" s="2" t="s">
        <v>45353</v>
      </c>
      <c r="E12116" s="2" t="s">
        <v>45357</v>
      </c>
      <c r="F12116" s="2" t="s">
        <v>2777</v>
      </c>
      <c r="G12116" s="2" t="s">
        <v>45358</v>
      </c>
      <c r="H12116" s="2" t="s">
        <v>45355</v>
      </c>
      <c r="I12116" s="2">
        <v>0</v>
      </c>
      <c r="J12116" s="2">
        <v>21.048864940000001</v>
      </c>
      <c r="K12116" s="2">
        <v>0</v>
      </c>
      <c r="L12116" s="2">
        <v>27.48259436</v>
      </c>
      <c r="M12116" s="2">
        <v>0</v>
      </c>
      <c r="N12116" s="2">
        <v>0</v>
      </c>
      <c r="O12116" s="2">
        <v>0</v>
      </c>
      <c r="P12116" s="2">
        <v>0</v>
      </c>
      <c r="Q12116" s="2">
        <v>0</v>
      </c>
    </row>
    <row r="12117" spans="1:17" ht="19.5" customHeight="1">
      <c r="A12117" s="2" t="s">
        <v>45359</v>
      </c>
      <c r="B12117" s="2">
        <v>1939</v>
      </c>
      <c r="C12117" s="2">
        <v>266</v>
      </c>
      <c r="D12117" s="2" t="s">
        <v>45360</v>
      </c>
      <c r="E12117" s="2" t="s">
        <v>45361</v>
      </c>
      <c r="F12117" s="2" t="s">
        <v>45362</v>
      </c>
      <c r="G12117" s="2" t="s">
        <v>45363</v>
      </c>
      <c r="H12117" s="2" t="s">
        <v>45364</v>
      </c>
      <c r="I12117" s="2">
        <v>0</v>
      </c>
      <c r="J12117" s="2">
        <v>7.0162883130000004</v>
      </c>
      <c r="K12117" s="2">
        <v>0</v>
      </c>
      <c r="L12117" s="2">
        <v>54.96518871</v>
      </c>
      <c r="M12117" s="2">
        <v>58.616647129999997</v>
      </c>
      <c r="N12117" s="2">
        <v>0</v>
      </c>
      <c r="O12117" s="2">
        <v>49.591490100000001</v>
      </c>
      <c r="P12117" s="2">
        <v>56.463998549999999</v>
      </c>
      <c r="Q12117" s="2">
        <v>0</v>
      </c>
    </row>
    <row r="12118" spans="1:17" ht="19.5" customHeight="1">
      <c r="A12118" s="2" t="s">
        <v>45365</v>
      </c>
      <c r="B12118" s="2">
        <v>15043</v>
      </c>
      <c r="C12118" s="2">
        <v>167</v>
      </c>
      <c r="D12118" s="2" t="s">
        <v>45360</v>
      </c>
      <c r="E12118" s="2" t="s">
        <v>45366</v>
      </c>
      <c r="F12118" s="2" t="s">
        <v>1542</v>
      </c>
      <c r="G12118" s="2" t="s">
        <v>45367</v>
      </c>
      <c r="H12118" s="2" t="s">
        <v>45364</v>
      </c>
      <c r="I12118" s="2">
        <v>0</v>
      </c>
      <c r="J12118" s="2">
        <v>0</v>
      </c>
      <c r="K12118" s="2">
        <v>0</v>
      </c>
      <c r="L12118" s="2">
        <v>0</v>
      </c>
      <c r="M12118" s="2">
        <v>0</v>
      </c>
      <c r="N12118" s="2">
        <v>41.933409750000003</v>
      </c>
      <c r="O12118" s="2">
        <v>0</v>
      </c>
      <c r="P12118" s="2">
        <v>0</v>
      </c>
      <c r="Q12118" s="2">
        <v>0</v>
      </c>
    </row>
    <row r="12119" spans="1:17" ht="19.5" customHeight="1">
      <c r="A12119" s="2" t="s">
        <v>45368</v>
      </c>
      <c r="B12119" s="2">
        <v>1590</v>
      </c>
      <c r="C12119" s="2">
        <v>354</v>
      </c>
      <c r="D12119" s="2" t="s">
        <v>45360</v>
      </c>
      <c r="E12119" s="2" t="s">
        <v>45369</v>
      </c>
      <c r="F12119" s="2" t="s">
        <v>6120</v>
      </c>
      <c r="G12119" s="2" t="s">
        <v>45370</v>
      </c>
      <c r="H12119" s="2" t="s">
        <v>45364</v>
      </c>
      <c r="I12119" s="2">
        <v>12.568656280000001</v>
      </c>
      <c r="J12119" s="2">
        <v>7.0162883130000004</v>
      </c>
      <c r="K12119" s="2">
        <v>0</v>
      </c>
      <c r="L12119" s="2">
        <v>0</v>
      </c>
      <c r="M12119" s="2">
        <v>0</v>
      </c>
      <c r="N12119" s="2">
        <v>41.933409750000003</v>
      </c>
      <c r="O12119" s="2">
        <v>0</v>
      </c>
      <c r="P12119" s="2">
        <v>0</v>
      </c>
      <c r="Q12119" s="2">
        <v>0</v>
      </c>
    </row>
    <row r="12120" spans="1:17" ht="19.5" customHeight="1">
      <c r="A12120" s="2" t="s">
        <v>45371</v>
      </c>
      <c r="B12120" s="2">
        <v>1016</v>
      </c>
      <c r="C12120" s="2">
        <v>288</v>
      </c>
      <c r="D12120" s="2" t="s">
        <v>45360</v>
      </c>
      <c r="E12120" s="2" t="s">
        <v>45372</v>
      </c>
      <c r="F12120" s="2" t="s">
        <v>45373</v>
      </c>
      <c r="G12120" s="2" t="s">
        <v>45374</v>
      </c>
      <c r="H12120" s="2" t="s">
        <v>45364</v>
      </c>
      <c r="I12120" s="2">
        <v>0</v>
      </c>
      <c r="J12120" s="2">
        <v>17.540720780000001</v>
      </c>
      <c r="K12120" s="2">
        <v>0</v>
      </c>
      <c r="L12120" s="2">
        <v>36.643459139999997</v>
      </c>
      <c r="M12120" s="2">
        <v>25.121420199999999</v>
      </c>
      <c r="N12120" s="2">
        <v>41.933409750000003</v>
      </c>
      <c r="O12120" s="2">
        <v>0</v>
      </c>
      <c r="P12120" s="2">
        <v>0</v>
      </c>
      <c r="Q12120" s="2">
        <v>57.169645209999999</v>
      </c>
    </row>
    <row r="12121" spans="1:17" ht="19.5" customHeight="1">
      <c r="A12121" s="2" t="s">
        <v>45375</v>
      </c>
      <c r="B12121" s="2">
        <v>834</v>
      </c>
      <c r="C12121" s="2">
        <v>292</v>
      </c>
      <c r="D12121" s="2" t="s">
        <v>225</v>
      </c>
      <c r="E12121" s="2" t="s">
        <v>45376</v>
      </c>
      <c r="F12121" s="2" t="s">
        <v>41253</v>
      </c>
      <c r="G12121" s="2" t="s">
        <v>25385</v>
      </c>
      <c r="H12121" s="2" t="s">
        <v>229</v>
      </c>
      <c r="I12121" s="2">
        <v>20.947760469999999</v>
      </c>
      <c r="J12121" s="2">
        <v>17.540720780000001</v>
      </c>
      <c r="K12121" s="2">
        <v>13.967943569999999</v>
      </c>
      <c r="L12121" s="2">
        <v>0</v>
      </c>
      <c r="M12121" s="2">
        <v>0</v>
      </c>
      <c r="N12121" s="2">
        <v>0</v>
      </c>
      <c r="O12121" s="2">
        <v>0</v>
      </c>
      <c r="P12121" s="2">
        <v>22.585599420000001</v>
      </c>
      <c r="Q12121" s="2">
        <v>0</v>
      </c>
    </row>
    <row r="12122" spans="1:17" ht="19.5" customHeight="1">
      <c r="A12122" s="2" t="s">
        <v>45377</v>
      </c>
      <c r="B12122" s="2">
        <v>838</v>
      </c>
      <c r="C12122" s="2">
        <v>408</v>
      </c>
      <c r="D12122" s="2" t="s">
        <v>45378</v>
      </c>
      <c r="E12122" s="2" t="s">
        <v>45379</v>
      </c>
      <c r="F12122" s="2">
        <v>3</v>
      </c>
      <c r="G12122" s="2">
        <v>31</v>
      </c>
      <c r="H12122" s="2" t="s">
        <v>45380</v>
      </c>
      <c r="I12122" s="2">
        <v>0</v>
      </c>
      <c r="J12122" s="2">
        <v>10.524432470000001</v>
      </c>
      <c r="K12122" s="2">
        <v>0</v>
      </c>
      <c r="L12122" s="2">
        <v>0</v>
      </c>
      <c r="M12122" s="2">
        <v>0</v>
      </c>
      <c r="N12122" s="2">
        <v>0</v>
      </c>
      <c r="O12122" s="2">
        <v>0</v>
      </c>
      <c r="P12122" s="2">
        <v>0</v>
      </c>
      <c r="Q12122" s="2">
        <v>0</v>
      </c>
    </row>
    <row r="12123" spans="1:17" ht="19.5" customHeight="1">
      <c r="A12123" s="2" t="s">
        <v>45381</v>
      </c>
      <c r="B12123" s="2">
        <v>3701</v>
      </c>
      <c r="C12123" s="2">
        <v>262</v>
      </c>
      <c r="D12123" s="2" t="s">
        <v>45378</v>
      </c>
      <c r="E12123" s="2" t="s">
        <v>45382</v>
      </c>
      <c r="F12123" s="2" t="s">
        <v>45383</v>
      </c>
      <c r="G12123" s="2" t="s">
        <v>45384</v>
      </c>
      <c r="H12123" s="2" t="s">
        <v>45380</v>
      </c>
      <c r="I12123" s="2">
        <v>29.326864659999998</v>
      </c>
      <c r="J12123" s="2">
        <v>70.162883129999997</v>
      </c>
      <c r="K12123" s="2">
        <v>55.871774279999997</v>
      </c>
      <c r="L12123" s="2">
        <v>54.96518871</v>
      </c>
      <c r="M12123" s="2">
        <v>117.2332943</v>
      </c>
      <c r="N12123" s="2">
        <v>0</v>
      </c>
      <c r="O12123" s="2">
        <v>24.795745050000001</v>
      </c>
      <c r="P12123" s="2">
        <v>45.171198840000002</v>
      </c>
      <c r="Q12123" s="2">
        <v>57.169645209999999</v>
      </c>
    </row>
    <row r="12124" spans="1:17" ht="19.5" customHeight="1">
      <c r="A12124" s="2" t="s">
        <v>45385</v>
      </c>
      <c r="B12124" s="2">
        <v>12272</v>
      </c>
      <c r="C12124" s="2">
        <v>134</v>
      </c>
      <c r="D12124" s="2" t="s">
        <v>45378</v>
      </c>
      <c r="E12124" s="2" t="s">
        <v>45386</v>
      </c>
      <c r="F12124" s="2" t="s">
        <v>45387</v>
      </c>
      <c r="G12124" s="2" t="s">
        <v>45388</v>
      </c>
      <c r="H12124" s="2" t="s">
        <v>45380</v>
      </c>
      <c r="I12124" s="2">
        <v>16.758208379999999</v>
      </c>
      <c r="J12124" s="2">
        <v>0</v>
      </c>
      <c r="K12124" s="2">
        <v>0</v>
      </c>
      <c r="L12124" s="2">
        <v>36.643459139999997</v>
      </c>
      <c r="M12124" s="2">
        <v>25.121420199999999</v>
      </c>
      <c r="N12124" s="2">
        <v>0</v>
      </c>
      <c r="O12124" s="2">
        <v>0</v>
      </c>
      <c r="P12124" s="2">
        <v>0</v>
      </c>
      <c r="Q12124" s="2">
        <v>0</v>
      </c>
    </row>
    <row r="12125" spans="1:17" ht="19.5" customHeight="1">
      <c r="A12125" s="2" t="s">
        <v>45389</v>
      </c>
      <c r="B12125" s="2">
        <v>2707</v>
      </c>
      <c r="C12125" s="2">
        <v>355</v>
      </c>
      <c r="D12125" s="2" t="s">
        <v>45390</v>
      </c>
      <c r="E12125" s="2" t="s">
        <v>45391</v>
      </c>
      <c r="F12125" s="2" t="s">
        <v>45392</v>
      </c>
      <c r="G12125" s="2" t="s">
        <v>45393</v>
      </c>
      <c r="H12125" s="2" t="s">
        <v>45394</v>
      </c>
      <c r="I12125" s="2">
        <v>20.947760469999999</v>
      </c>
      <c r="J12125" s="2">
        <v>10.524432470000001</v>
      </c>
      <c r="K12125" s="2">
        <v>0</v>
      </c>
      <c r="L12125" s="2">
        <v>0</v>
      </c>
      <c r="M12125" s="2">
        <v>0</v>
      </c>
      <c r="N12125" s="2">
        <v>0</v>
      </c>
      <c r="O12125" s="2">
        <v>37.193617580000002</v>
      </c>
      <c r="P12125" s="2">
        <v>90.342397689999999</v>
      </c>
      <c r="Q12125" s="2">
        <v>22.867858080000001</v>
      </c>
    </row>
    <row r="12126" spans="1:17" ht="19.5" customHeight="1">
      <c r="A12126" s="2" t="s">
        <v>45395</v>
      </c>
      <c r="B12126" s="2">
        <v>21823</v>
      </c>
      <c r="C12126" s="2">
        <v>371</v>
      </c>
      <c r="D12126" s="2" t="s">
        <v>225</v>
      </c>
      <c r="E12126" s="2" t="s">
        <v>45396</v>
      </c>
      <c r="F12126" s="2">
        <v>5</v>
      </c>
      <c r="G12126" s="2">
        <v>8</v>
      </c>
      <c r="H12126" s="2" t="s">
        <v>229</v>
      </c>
      <c r="I12126" s="2">
        <v>20.947760469999999</v>
      </c>
      <c r="J12126" s="2">
        <v>0</v>
      </c>
      <c r="K12126" s="2">
        <v>0</v>
      </c>
      <c r="L12126" s="2">
        <v>0</v>
      </c>
      <c r="M12126" s="2">
        <v>0</v>
      </c>
      <c r="N12126" s="2">
        <v>0</v>
      </c>
      <c r="O12126" s="2">
        <v>0</v>
      </c>
      <c r="P12126" s="2">
        <v>0</v>
      </c>
      <c r="Q12126" s="2">
        <v>0</v>
      </c>
    </row>
    <row r="12127" spans="1:17" ht="19.5" customHeight="1">
      <c r="A12127" s="2" t="s">
        <v>45397</v>
      </c>
      <c r="B12127" s="2">
        <v>9313</v>
      </c>
      <c r="C12127" s="2">
        <v>163</v>
      </c>
      <c r="D12127" s="2" t="s">
        <v>45398</v>
      </c>
      <c r="E12127" s="2" t="s">
        <v>45399</v>
      </c>
      <c r="F12127" s="2" t="s">
        <v>45400</v>
      </c>
      <c r="G12127" s="2" t="s">
        <v>45401</v>
      </c>
      <c r="H12127" s="2" t="s">
        <v>45402</v>
      </c>
      <c r="I12127" s="2">
        <v>37.705968849999998</v>
      </c>
      <c r="J12127" s="2">
        <v>28.065153250000002</v>
      </c>
      <c r="K12127" s="2">
        <v>48.887802489999999</v>
      </c>
      <c r="L12127" s="2">
        <v>27.48259436</v>
      </c>
      <c r="M12127" s="2">
        <v>0</v>
      </c>
      <c r="N12127" s="2">
        <v>27.955606499999998</v>
      </c>
      <c r="O12127" s="2">
        <v>0</v>
      </c>
      <c r="P12127" s="2">
        <v>22.585599420000001</v>
      </c>
      <c r="Q12127" s="2">
        <v>57.169645209999999</v>
      </c>
    </row>
    <row r="12128" spans="1:17" ht="19.5" customHeight="1">
      <c r="A12128" s="2" t="s">
        <v>45403</v>
      </c>
      <c r="B12128" s="2">
        <v>3207</v>
      </c>
      <c r="C12128" s="2">
        <v>342</v>
      </c>
      <c r="D12128" s="2" t="s">
        <v>45398</v>
      </c>
      <c r="E12128" s="2" t="s">
        <v>45404</v>
      </c>
      <c r="F12128" s="2" t="s">
        <v>45405</v>
      </c>
      <c r="G12128" s="2" t="s">
        <v>45406</v>
      </c>
      <c r="H12128" s="2" t="s">
        <v>45402</v>
      </c>
      <c r="I12128" s="2">
        <v>222.04626099999999</v>
      </c>
      <c r="J12128" s="2">
        <v>361.33884810000001</v>
      </c>
      <c r="K12128" s="2">
        <v>223.4870971</v>
      </c>
      <c r="L12128" s="2">
        <v>210.6998901</v>
      </c>
      <c r="M12128" s="2">
        <v>267.96181539999998</v>
      </c>
      <c r="N12128" s="2">
        <v>167.73363900000001</v>
      </c>
      <c r="O12128" s="2">
        <v>285.15106809999997</v>
      </c>
      <c r="P12128" s="2">
        <v>316.19839189999999</v>
      </c>
      <c r="Q12128" s="2">
        <v>205.81072270000001</v>
      </c>
    </row>
    <row r="12129" spans="1:17" ht="19.5" customHeight="1">
      <c r="A12129" s="2" t="s">
        <v>45407</v>
      </c>
      <c r="B12129" s="2">
        <v>11024</v>
      </c>
      <c r="C12129" s="2">
        <v>394</v>
      </c>
      <c r="D12129" s="2" t="s">
        <v>45398</v>
      </c>
      <c r="E12129" s="2" t="s">
        <v>45408</v>
      </c>
      <c r="F12129" s="2" t="s">
        <v>45409</v>
      </c>
      <c r="G12129" s="2" t="s">
        <v>45410</v>
      </c>
      <c r="H12129" s="2" t="s">
        <v>45402</v>
      </c>
      <c r="I12129" s="2">
        <v>184.34029219999999</v>
      </c>
      <c r="J12129" s="2">
        <v>133.30947800000001</v>
      </c>
      <c r="K12129" s="2">
        <v>125.7114921</v>
      </c>
      <c r="L12129" s="2">
        <v>164.8955661</v>
      </c>
      <c r="M12129" s="2">
        <v>150.72852119999999</v>
      </c>
      <c r="N12129" s="2">
        <v>167.73363900000001</v>
      </c>
      <c r="O12129" s="2">
        <v>185.9680879</v>
      </c>
      <c r="P12129" s="2">
        <v>169.3919957</v>
      </c>
      <c r="Q12129" s="2">
        <v>137.20714849999999</v>
      </c>
    </row>
    <row r="12130" spans="1:17" ht="19.5" customHeight="1">
      <c r="A12130" s="2" t="s">
        <v>45411</v>
      </c>
      <c r="B12130" s="2">
        <v>21038</v>
      </c>
      <c r="C12130" s="2">
        <v>500</v>
      </c>
      <c r="D12130" s="2" t="s">
        <v>45398</v>
      </c>
      <c r="E12130" s="2" t="s">
        <v>45412</v>
      </c>
      <c r="F12130" s="2" t="s">
        <v>45413</v>
      </c>
      <c r="G12130" s="2" t="s">
        <v>45414</v>
      </c>
      <c r="H12130" s="2" t="s">
        <v>45402</v>
      </c>
      <c r="I12130" s="2">
        <v>121.4970108</v>
      </c>
      <c r="J12130" s="2">
        <v>301.70039750000001</v>
      </c>
      <c r="K12130" s="2">
        <v>125.7114921</v>
      </c>
      <c r="L12130" s="2">
        <v>128.252107</v>
      </c>
      <c r="M12130" s="2">
        <v>242.84039519999999</v>
      </c>
      <c r="N12130" s="2">
        <v>97.844622740000005</v>
      </c>
      <c r="O12130" s="2">
        <v>148.77447029999999</v>
      </c>
      <c r="P12130" s="2">
        <v>101.6351974</v>
      </c>
      <c r="Q12130" s="2">
        <v>0</v>
      </c>
    </row>
    <row r="12131" spans="1:17" ht="19.5" customHeight="1">
      <c r="A12131" s="2" t="s">
        <v>45415</v>
      </c>
      <c r="B12131" s="2">
        <v>21709</v>
      </c>
      <c r="C12131" s="2">
        <v>174</v>
      </c>
      <c r="D12131" s="2" t="s">
        <v>45398</v>
      </c>
      <c r="E12131" s="2" t="s">
        <v>45416</v>
      </c>
      <c r="F12131" s="2" t="s">
        <v>45417</v>
      </c>
      <c r="G12131" s="2" t="s">
        <v>45418</v>
      </c>
      <c r="H12131" s="2" t="s">
        <v>45402</v>
      </c>
      <c r="I12131" s="2">
        <v>29.326864659999998</v>
      </c>
      <c r="J12131" s="2">
        <v>14.032576629999999</v>
      </c>
      <c r="K12131" s="2">
        <v>0</v>
      </c>
      <c r="L12131" s="2">
        <v>18.321729569999999</v>
      </c>
      <c r="M12131" s="2">
        <v>0</v>
      </c>
      <c r="N12131" s="2">
        <v>0</v>
      </c>
      <c r="O12131" s="2">
        <v>0</v>
      </c>
      <c r="P12131" s="2">
        <v>0</v>
      </c>
      <c r="Q12131" s="2">
        <v>0</v>
      </c>
    </row>
    <row r="12132" spans="1:17" ht="19.5" customHeight="1">
      <c r="A12132" s="2" t="s">
        <v>45419</v>
      </c>
      <c r="B12132" s="2">
        <v>1472</v>
      </c>
      <c r="C12132" s="2">
        <v>282</v>
      </c>
      <c r="D12132" s="2" t="s">
        <v>45398</v>
      </c>
      <c r="E12132" s="2" t="s">
        <v>45420</v>
      </c>
      <c r="F12132" s="2" t="s">
        <v>45421</v>
      </c>
      <c r="G12132" s="2" t="s">
        <v>45422</v>
      </c>
      <c r="H12132" s="2" t="s">
        <v>45402</v>
      </c>
      <c r="I12132" s="2">
        <v>0</v>
      </c>
      <c r="J12132" s="2">
        <v>17.540720780000001</v>
      </c>
      <c r="K12132" s="2">
        <v>0</v>
      </c>
      <c r="L12132" s="2">
        <v>0</v>
      </c>
      <c r="M12132" s="2">
        <v>0</v>
      </c>
      <c r="N12132" s="2">
        <v>0</v>
      </c>
      <c r="O12132" s="2">
        <v>61.989362630000002</v>
      </c>
      <c r="P12132" s="2">
        <v>56.463998549999999</v>
      </c>
      <c r="Q12132" s="2">
        <v>0</v>
      </c>
    </row>
    <row r="12133" spans="1:17" ht="19.5" customHeight="1">
      <c r="A12133" s="2" t="s">
        <v>45423</v>
      </c>
      <c r="B12133" s="2">
        <v>11321</v>
      </c>
      <c r="C12133" s="2">
        <v>369</v>
      </c>
      <c r="D12133" s="2" t="s">
        <v>45398</v>
      </c>
      <c r="E12133" s="2" t="s">
        <v>45424</v>
      </c>
      <c r="F12133" s="2" t="s">
        <v>45425</v>
      </c>
      <c r="G12133" s="2" t="s">
        <v>45426</v>
      </c>
      <c r="H12133" s="2" t="s">
        <v>45402</v>
      </c>
      <c r="I12133" s="2">
        <v>0</v>
      </c>
      <c r="J12133" s="2">
        <v>24.557009099999998</v>
      </c>
      <c r="K12133" s="2">
        <v>0</v>
      </c>
      <c r="L12133" s="2">
        <v>0</v>
      </c>
      <c r="M12133" s="2">
        <v>0</v>
      </c>
      <c r="N12133" s="2">
        <v>0</v>
      </c>
      <c r="O12133" s="2">
        <v>0</v>
      </c>
      <c r="P12133" s="2">
        <v>0</v>
      </c>
      <c r="Q12133" s="2">
        <v>34.30178712</v>
      </c>
    </row>
    <row r="12134" spans="1:17" ht="19.5" customHeight="1">
      <c r="A12134" s="2" t="s">
        <v>45427</v>
      </c>
      <c r="B12134" s="2">
        <v>11499</v>
      </c>
      <c r="C12134" s="2">
        <v>274</v>
      </c>
      <c r="D12134" s="2" t="s">
        <v>45398</v>
      </c>
      <c r="E12134" s="2" t="s">
        <v>45428</v>
      </c>
      <c r="F12134" s="2" t="s">
        <v>45429</v>
      </c>
      <c r="G12134" s="2" t="s">
        <v>45430</v>
      </c>
      <c r="H12134" s="2" t="s">
        <v>45402</v>
      </c>
      <c r="I12134" s="2">
        <v>0</v>
      </c>
      <c r="J12134" s="2">
        <v>17.540720780000001</v>
      </c>
      <c r="K12134" s="2">
        <v>0</v>
      </c>
      <c r="L12134" s="2">
        <v>18.321729569999999</v>
      </c>
      <c r="M12134" s="2">
        <v>33.495226930000001</v>
      </c>
      <c r="N12134" s="2">
        <v>0</v>
      </c>
      <c r="O12134" s="2">
        <v>49.591490100000001</v>
      </c>
      <c r="P12134" s="2">
        <v>45.171198840000002</v>
      </c>
      <c r="Q12134" s="2">
        <v>0</v>
      </c>
    </row>
    <row r="12135" spans="1:17" ht="19.5" customHeight="1">
      <c r="A12135" s="2" t="s">
        <v>45431</v>
      </c>
      <c r="B12135" s="2">
        <v>258</v>
      </c>
      <c r="C12135" s="2">
        <v>258</v>
      </c>
      <c r="D12135" s="2" t="s">
        <v>45432</v>
      </c>
      <c r="E12135" s="2" t="s">
        <v>45433</v>
      </c>
      <c r="F12135" s="2">
        <v>4</v>
      </c>
      <c r="G12135" s="2">
        <v>111</v>
      </c>
      <c r="H12135" s="2" t="s">
        <v>45434</v>
      </c>
      <c r="I12135" s="2">
        <v>0</v>
      </c>
      <c r="J12135" s="2">
        <v>14.032576629999999</v>
      </c>
      <c r="K12135" s="2">
        <v>0</v>
      </c>
      <c r="L12135" s="2">
        <v>0</v>
      </c>
      <c r="M12135" s="2">
        <v>0</v>
      </c>
      <c r="N12135" s="2">
        <v>0</v>
      </c>
      <c r="O12135" s="2">
        <v>0</v>
      </c>
      <c r="P12135" s="2">
        <v>0</v>
      </c>
      <c r="Q12135" s="2">
        <v>0</v>
      </c>
    </row>
    <row r="12136" spans="1:17" ht="19.5" customHeight="1">
      <c r="A12136" s="2" t="s">
        <v>45435</v>
      </c>
      <c r="B12136" s="2">
        <v>7297</v>
      </c>
      <c r="C12136" s="2">
        <v>239</v>
      </c>
      <c r="D12136" s="2" t="s">
        <v>45432</v>
      </c>
      <c r="E12136" s="2" t="s">
        <v>45436</v>
      </c>
      <c r="F12136" s="2">
        <v>2</v>
      </c>
      <c r="G12136" s="2">
        <v>266</v>
      </c>
      <c r="H12136" s="2" t="s">
        <v>45434</v>
      </c>
      <c r="I12136" s="2">
        <v>0</v>
      </c>
      <c r="J12136" s="2">
        <v>7.0162883130000004</v>
      </c>
      <c r="K12136" s="2">
        <v>0</v>
      </c>
      <c r="L12136" s="2">
        <v>0</v>
      </c>
      <c r="M12136" s="2">
        <v>0</v>
      </c>
      <c r="N12136" s="2">
        <v>0</v>
      </c>
      <c r="O12136" s="2">
        <v>0</v>
      </c>
      <c r="P12136" s="2">
        <v>0</v>
      </c>
      <c r="Q12136" s="2">
        <v>0</v>
      </c>
    </row>
    <row r="12137" spans="1:17" ht="19.5" customHeight="1">
      <c r="A12137" s="2" t="s">
        <v>45437</v>
      </c>
      <c r="B12137" s="2">
        <v>357</v>
      </c>
      <c r="C12137" s="2">
        <v>282</v>
      </c>
      <c r="D12137" s="2" t="s">
        <v>225</v>
      </c>
      <c r="E12137" s="2" t="s">
        <v>45438</v>
      </c>
      <c r="F12137" s="2" t="s">
        <v>45439</v>
      </c>
      <c r="G12137" s="2" t="s">
        <v>45440</v>
      </c>
      <c r="H12137" s="2" t="s">
        <v>229</v>
      </c>
      <c r="I12137" s="2">
        <v>0</v>
      </c>
      <c r="J12137" s="2">
        <v>0</v>
      </c>
      <c r="K12137" s="2">
        <v>20.95191535</v>
      </c>
      <c r="L12137" s="2">
        <v>18.321729569999999</v>
      </c>
      <c r="M12137" s="2">
        <v>16.747613470000001</v>
      </c>
      <c r="N12137" s="2">
        <v>0</v>
      </c>
      <c r="O12137" s="2">
        <v>0</v>
      </c>
      <c r="P12137" s="2">
        <v>22.585599420000001</v>
      </c>
      <c r="Q12137" s="2">
        <v>0</v>
      </c>
    </row>
    <row r="12138" spans="1:17" ht="19.5" customHeight="1">
      <c r="A12138" s="2" t="s">
        <v>45441</v>
      </c>
      <c r="B12138" s="2">
        <v>18438</v>
      </c>
      <c r="C12138" s="2">
        <v>219</v>
      </c>
      <c r="D12138" s="2" t="s">
        <v>225</v>
      </c>
      <c r="E12138" s="2" t="s">
        <v>45442</v>
      </c>
      <c r="F12138" s="2">
        <v>9</v>
      </c>
      <c r="G12138" s="2">
        <v>0</v>
      </c>
      <c r="H12138" s="2" t="s">
        <v>229</v>
      </c>
      <c r="I12138" s="2">
        <v>0</v>
      </c>
      <c r="J12138" s="2">
        <v>0</v>
      </c>
      <c r="K12138" s="2">
        <v>0</v>
      </c>
      <c r="L12138" s="2">
        <v>0</v>
      </c>
      <c r="M12138" s="2">
        <v>0</v>
      </c>
      <c r="N12138" s="2">
        <v>0</v>
      </c>
      <c r="O12138" s="2">
        <v>111.58085269999999</v>
      </c>
      <c r="P12138" s="2">
        <v>0</v>
      </c>
      <c r="Q12138" s="2">
        <v>0</v>
      </c>
    </row>
    <row r="12139" spans="1:17" ht="19.5" customHeight="1">
      <c r="A12139" s="2" t="s">
        <v>45443</v>
      </c>
      <c r="B12139" s="2">
        <v>1789</v>
      </c>
      <c r="C12139" s="2">
        <v>391</v>
      </c>
      <c r="D12139" s="2" t="s">
        <v>45444</v>
      </c>
      <c r="E12139" s="2" t="s">
        <v>45445</v>
      </c>
      <c r="F12139" s="2" t="s">
        <v>1111</v>
      </c>
      <c r="G12139" s="2" t="s">
        <v>21848</v>
      </c>
      <c r="H12139" s="2" t="s">
        <v>229</v>
      </c>
      <c r="I12139" s="2">
        <v>0</v>
      </c>
      <c r="J12139" s="2">
        <v>24.557009099999998</v>
      </c>
      <c r="K12139" s="2">
        <v>0</v>
      </c>
      <c r="L12139" s="2">
        <v>0</v>
      </c>
      <c r="M12139" s="2">
        <v>25.121420199999999</v>
      </c>
      <c r="N12139" s="2">
        <v>0</v>
      </c>
      <c r="O12139" s="2">
        <v>0</v>
      </c>
      <c r="P12139" s="2">
        <v>0</v>
      </c>
      <c r="Q12139" s="2">
        <v>0</v>
      </c>
    </row>
    <row r="12140" spans="1:17" ht="19.5" customHeight="1">
      <c r="A12140" s="2" t="s">
        <v>45446</v>
      </c>
      <c r="B12140" s="2">
        <v>474</v>
      </c>
      <c r="C12140" s="2">
        <v>260</v>
      </c>
      <c r="D12140" s="2" t="s">
        <v>45444</v>
      </c>
      <c r="E12140" s="2" t="s">
        <v>45447</v>
      </c>
      <c r="F12140" s="2" t="s">
        <v>45448</v>
      </c>
      <c r="G12140" s="2" t="s">
        <v>45449</v>
      </c>
      <c r="H12140" s="2" t="s">
        <v>229</v>
      </c>
      <c r="I12140" s="2">
        <v>46.085073039999997</v>
      </c>
      <c r="J12140" s="2">
        <v>49.114018190000003</v>
      </c>
      <c r="K12140" s="2">
        <v>0</v>
      </c>
      <c r="L12140" s="2">
        <v>0</v>
      </c>
      <c r="M12140" s="2">
        <v>83.738067330000007</v>
      </c>
      <c r="N12140" s="2">
        <v>0</v>
      </c>
      <c r="O12140" s="2">
        <v>0</v>
      </c>
      <c r="P12140" s="2">
        <v>101.6351974</v>
      </c>
      <c r="Q12140" s="2">
        <v>22.867858080000001</v>
      </c>
    </row>
    <row r="12141" spans="1:17" ht="19.5" customHeight="1">
      <c r="A12141" s="2" t="s">
        <v>45450</v>
      </c>
      <c r="B12141" s="2">
        <v>11848</v>
      </c>
      <c r="C12141" s="2">
        <v>142</v>
      </c>
      <c r="D12141" s="2" t="s">
        <v>225</v>
      </c>
      <c r="E12141" s="2" t="s">
        <v>45451</v>
      </c>
      <c r="F12141" s="2">
        <v>6</v>
      </c>
      <c r="G12141" s="2">
        <v>2</v>
      </c>
      <c r="H12141" s="2" t="s">
        <v>229</v>
      </c>
      <c r="I12141" s="2">
        <v>0</v>
      </c>
      <c r="J12141" s="2">
        <v>0</v>
      </c>
      <c r="K12141" s="2">
        <v>41.903830710000001</v>
      </c>
      <c r="L12141" s="2">
        <v>0</v>
      </c>
      <c r="M12141" s="2">
        <v>0</v>
      </c>
      <c r="N12141" s="2">
        <v>0</v>
      </c>
      <c r="O12141" s="2">
        <v>0</v>
      </c>
      <c r="P12141" s="2">
        <v>0</v>
      </c>
      <c r="Q12141" s="2">
        <v>0</v>
      </c>
    </row>
    <row r="12142" spans="1:17" ht="19.5" customHeight="1">
      <c r="A12142" s="2" t="s">
        <v>45452</v>
      </c>
      <c r="B12142" s="2">
        <v>4009</v>
      </c>
      <c r="C12142" s="2">
        <v>363</v>
      </c>
      <c r="D12142" s="2" t="s">
        <v>45453</v>
      </c>
      <c r="E12142" s="2" t="s">
        <v>45454</v>
      </c>
      <c r="F12142" s="2" t="s">
        <v>45455</v>
      </c>
      <c r="G12142" s="2" t="s">
        <v>45456</v>
      </c>
      <c r="H12142" s="2" t="s">
        <v>45457</v>
      </c>
      <c r="I12142" s="2">
        <v>163.39253170000001</v>
      </c>
      <c r="J12142" s="2">
        <v>115.7687572</v>
      </c>
      <c r="K12142" s="2">
        <v>118.72752029999999</v>
      </c>
      <c r="L12142" s="2">
        <v>91.608647860000005</v>
      </c>
      <c r="M12142" s="2">
        <v>92.111874060000005</v>
      </c>
      <c r="N12142" s="2">
        <v>55.911212990000003</v>
      </c>
      <c r="O12142" s="2">
        <v>86.785107679999996</v>
      </c>
      <c r="P12142" s="2">
        <v>79.049597980000001</v>
      </c>
      <c r="Q12142" s="2">
        <v>34.30178712</v>
      </c>
    </row>
    <row r="12143" spans="1:17" ht="19.5" customHeight="1">
      <c r="A12143" s="2" t="s">
        <v>45458</v>
      </c>
      <c r="B12143" s="2">
        <v>1092</v>
      </c>
      <c r="C12143" s="2">
        <v>396</v>
      </c>
      <c r="D12143" s="2" t="s">
        <v>45459</v>
      </c>
      <c r="E12143" s="2" t="s">
        <v>45460</v>
      </c>
      <c r="F12143" s="2" t="s">
        <v>45461</v>
      </c>
      <c r="G12143" s="2" t="s">
        <v>45462</v>
      </c>
      <c r="H12143" s="2" t="s">
        <v>45463</v>
      </c>
      <c r="I12143" s="2">
        <v>16.758208379999999</v>
      </c>
      <c r="J12143" s="2">
        <v>63.146594819999997</v>
      </c>
      <c r="K12143" s="2">
        <v>83.807661420000002</v>
      </c>
      <c r="L12143" s="2">
        <v>45.804323930000002</v>
      </c>
      <c r="M12143" s="2">
        <v>83.738067330000007</v>
      </c>
      <c r="N12143" s="2">
        <v>83.866819489999997</v>
      </c>
      <c r="O12143" s="2">
        <v>61.989362630000002</v>
      </c>
      <c r="P12143" s="2">
        <v>90.342397689999999</v>
      </c>
      <c r="Q12143" s="2">
        <v>125.7732195</v>
      </c>
    </row>
    <row r="12144" spans="1:17" ht="19.5" customHeight="1">
      <c r="A12144" s="2" t="s">
        <v>45464</v>
      </c>
      <c r="B12144" s="2">
        <v>11298</v>
      </c>
      <c r="C12144" s="2">
        <v>98</v>
      </c>
      <c r="D12144" s="2" t="s">
        <v>225</v>
      </c>
      <c r="E12144" s="2" t="s">
        <v>45465</v>
      </c>
      <c r="F12144" s="2" t="s">
        <v>45466</v>
      </c>
      <c r="G12144" s="2" t="s">
        <v>45467</v>
      </c>
      <c r="H12144" s="2" t="s">
        <v>229</v>
      </c>
      <c r="I12144" s="2">
        <v>33.516416759999998</v>
      </c>
      <c r="J12144" s="2">
        <v>10.524432470000001</v>
      </c>
      <c r="K12144" s="2">
        <v>20.95191535</v>
      </c>
      <c r="L12144" s="2">
        <v>0</v>
      </c>
      <c r="M12144" s="2">
        <v>0</v>
      </c>
      <c r="N12144" s="2">
        <v>0</v>
      </c>
      <c r="O12144" s="2">
        <v>0</v>
      </c>
      <c r="P12144" s="2">
        <v>0</v>
      </c>
      <c r="Q12144" s="2">
        <v>0</v>
      </c>
    </row>
    <row r="12145" spans="1:17" ht="19.5" customHeight="1">
      <c r="A12145" s="2" t="s">
        <v>45468</v>
      </c>
      <c r="B12145" s="2">
        <v>27619</v>
      </c>
      <c r="C12145" s="2">
        <v>429</v>
      </c>
      <c r="D12145" s="2" t="s">
        <v>225</v>
      </c>
      <c r="E12145" s="2" t="s">
        <v>45469</v>
      </c>
      <c r="F12145" s="2" t="s">
        <v>45470</v>
      </c>
      <c r="G12145" s="2" t="s">
        <v>45471</v>
      </c>
      <c r="H12145" s="2" t="s">
        <v>229</v>
      </c>
      <c r="I12145" s="2">
        <v>33.516416759999998</v>
      </c>
      <c r="J12145" s="2">
        <v>14.032576629999999</v>
      </c>
      <c r="K12145" s="2">
        <v>132.69546389999999</v>
      </c>
      <c r="L12145" s="2">
        <v>0</v>
      </c>
      <c r="M12145" s="2">
        <v>25.121420199999999</v>
      </c>
      <c r="N12145" s="2">
        <v>27.955606499999998</v>
      </c>
      <c r="O12145" s="2">
        <v>74.387235149999995</v>
      </c>
      <c r="P12145" s="2">
        <v>101.6351974</v>
      </c>
      <c r="Q12145" s="2">
        <v>125.7732195</v>
      </c>
    </row>
    <row r="12146" spans="1:17" ht="19.5" customHeight="1">
      <c r="A12146" s="2" t="s">
        <v>45472</v>
      </c>
      <c r="B12146" s="2">
        <v>3983</v>
      </c>
      <c r="C12146" s="2">
        <v>331</v>
      </c>
      <c r="D12146" s="2" t="s">
        <v>225</v>
      </c>
      <c r="E12146" s="2" t="s">
        <v>45473</v>
      </c>
      <c r="F12146" s="2" t="s">
        <v>7024</v>
      </c>
      <c r="G12146" s="2" t="s">
        <v>45474</v>
      </c>
      <c r="H12146" s="2" t="s">
        <v>229</v>
      </c>
      <c r="I12146" s="2">
        <v>12.568656280000001</v>
      </c>
      <c r="J12146" s="2">
        <v>14.032576629999999</v>
      </c>
      <c r="K12146" s="2">
        <v>13.967943569999999</v>
      </c>
      <c r="L12146" s="2">
        <v>0</v>
      </c>
      <c r="M12146" s="2">
        <v>0</v>
      </c>
      <c r="N12146" s="2">
        <v>0</v>
      </c>
      <c r="O12146" s="2">
        <v>0</v>
      </c>
      <c r="P12146" s="2">
        <v>0</v>
      </c>
      <c r="Q12146" s="2">
        <v>0</v>
      </c>
    </row>
    <row r="12147" spans="1:17" ht="19.5" customHeight="1">
      <c r="A12147" s="2" t="s">
        <v>45475</v>
      </c>
      <c r="B12147" s="2">
        <v>13144</v>
      </c>
      <c r="C12147" s="2">
        <v>283</v>
      </c>
      <c r="D12147" s="2" t="s">
        <v>45476</v>
      </c>
      <c r="E12147" s="2" t="s">
        <v>45477</v>
      </c>
      <c r="F12147" s="2" t="s">
        <v>45478</v>
      </c>
      <c r="G12147" s="2" t="s">
        <v>45479</v>
      </c>
      <c r="H12147" s="2" t="s">
        <v>45480</v>
      </c>
      <c r="I12147" s="2">
        <v>0</v>
      </c>
      <c r="J12147" s="2">
        <v>0</v>
      </c>
      <c r="K12147" s="2">
        <v>13.967943569999999</v>
      </c>
      <c r="L12147" s="2">
        <v>0</v>
      </c>
      <c r="M12147" s="2">
        <v>0</v>
      </c>
      <c r="N12147" s="2">
        <v>0</v>
      </c>
      <c r="O12147" s="2">
        <v>49.591490100000001</v>
      </c>
      <c r="P12147" s="2">
        <v>0</v>
      </c>
      <c r="Q12147" s="2">
        <v>0</v>
      </c>
    </row>
    <row r="12148" spans="1:17" ht="19.5" customHeight="1">
      <c r="A12148" s="2" t="s">
        <v>45481</v>
      </c>
      <c r="B12148" s="2">
        <v>2204</v>
      </c>
      <c r="C12148" s="2">
        <v>494</v>
      </c>
      <c r="D12148" s="2" t="s">
        <v>45476</v>
      </c>
      <c r="E12148" s="2" t="s">
        <v>45482</v>
      </c>
      <c r="F12148" s="2" t="s">
        <v>45483</v>
      </c>
      <c r="G12148" s="2" t="s">
        <v>45484</v>
      </c>
      <c r="H12148" s="2" t="s">
        <v>45480</v>
      </c>
      <c r="I12148" s="2">
        <v>67.032833519999997</v>
      </c>
      <c r="J12148" s="2">
        <v>35.081441570000003</v>
      </c>
      <c r="K12148" s="2">
        <v>20.95191535</v>
      </c>
      <c r="L12148" s="2">
        <v>64.126053499999998</v>
      </c>
      <c r="M12148" s="2">
        <v>50.242840399999999</v>
      </c>
      <c r="N12148" s="2">
        <v>0</v>
      </c>
      <c r="O12148" s="2">
        <v>24.795745050000001</v>
      </c>
      <c r="P12148" s="2">
        <v>0</v>
      </c>
      <c r="Q12148" s="2">
        <v>34.30178712</v>
      </c>
    </row>
    <row r="12149" spans="1:17" ht="19.5" customHeight="1">
      <c r="A12149" s="2" t="s">
        <v>45485</v>
      </c>
      <c r="B12149" s="2">
        <v>13375</v>
      </c>
      <c r="C12149" s="2">
        <v>314</v>
      </c>
      <c r="D12149" s="2" t="s">
        <v>45486</v>
      </c>
      <c r="E12149" s="2" t="s">
        <v>45487</v>
      </c>
      <c r="F12149" s="2">
        <v>3</v>
      </c>
      <c r="G12149" s="2">
        <v>4</v>
      </c>
      <c r="H12149" s="2" t="s">
        <v>45488</v>
      </c>
      <c r="I12149" s="2">
        <v>12.568656280000001</v>
      </c>
      <c r="J12149" s="2">
        <v>0</v>
      </c>
      <c r="K12149" s="2">
        <v>0</v>
      </c>
      <c r="L12149" s="2">
        <v>0</v>
      </c>
      <c r="M12149" s="2">
        <v>0</v>
      </c>
      <c r="N12149" s="2">
        <v>0</v>
      </c>
      <c r="O12149" s="2">
        <v>0</v>
      </c>
      <c r="P12149" s="2">
        <v>0</v>
      </c>
      <c r="Q12149" s="2">
        <v>0</v>
      </c>
    </row>
    <row r="12150" spans="1:17" ht="19.5" customHeight="1">
      <c r="A12150" s="2" t="s">
        <v>45489</v>
      </c>
      <c r="B12150" s="2">
        <v>1749</v>
      </c>
      <c r="C12150" s="2">
        <v>176</v>
      </c>
      <c r="D12150" s="2" t="s">
        <v>45486</v>
      </c>
      <c r="E12150" s="2" t="s">
        <v>45490</v>
      </c>
      <c r="F12150" s="2">
        <v>2</v>
      </c>
      <c r="G12150" s="2">
        <v>10</v>
      </c>
      <c r="H12150" s="2" t="s">
        <v>45488</v>
      </c>
      <c r="I12150" s="2">
        <v>0</v>
      </c>
      <c r="J12150" s="2">
        <v>7.0162883130000004</v>
      </c>
      <c r="K12150" s="2">
        <v>0</v>
      </c>
      <c r="L12150" s="2">
        <v>0</v>
      </c>
      <c r="M12150" s="2">
        <v>0</v>
      </c>
      <c r="N12150" s="2">
        <v>0</v>
      </c>
      <c r="O12150" s="2">
        <v>0</v>
      </c>
      <c r="P12150" s="2">
        <v>0</v>
      </c>
      <c r="Q12150" s="2">
        <v>0</v>
      </c>
    </row>
    <row r="12151" spans="1:17" ht="19.5" customHeight="1">
      <c r="A12151" s="2" t="s">
        <v>45491</v>
      </c>
      <c r="B12151" s="2">
        <v>16989</v>
      </c>
      <c r="C12151" s="2">
        <v>378</v>
      </c>
      <c r="D12151" s="2" t="s">
        <v>45492</v>
      </c>
      <c r="E12151" s="2" t="s">
        <v>45493</v>
      </c>
      <c r="F12151" s="2">
        <v>2</v>
      </c>
      <c r="G12151" s="2">
        <v>7</v>
      </c>
      <c r="H12151" s="2" t="s">
        <v>45494</v>
      </c>
      <c r="I12151" s="2">
        <v>0</v>
      </c>
      <c r="J12151" s="2">
        <v>7.0162883130000004</v>
      </c>
      <c r="K12151" s="2">
        <v>0</v>
      </c>
      <c r="L12151" s="2">
        <v>0</v>
      </c>
      <c r="M12151" s="2">
        <v>0</v>
      </c>
      <c r="N12151" s="2">
        <v>0</v>
      </c>
      <c r="O12151" s="2">
        <v>0</v>
      </c>
      <c r="P12151" s="2">
        <v>0</v>
      </c>
      <c r="Q12151" s="2">
        <v>0</v>
      </c>
    </row>
    <row r="12152" spans="1:17" ht="19.5" customHeight="1">
      <c r="A12152" s="2" t="s">
        <v>45495</v>
      </c>
      <c r="B12152" s="2">
        <v>995</v>
      </c>
      <c r="C12152" s="2">
        <v>131</v>
      </c>
      <c r="D12152" s="2" t="s">
        <v>45496</v>
      </c>
      <c r="E12152" s="2" t="s">
        <v>45497</v>
      </c>
      <c r="F12152" s="2">
        <v>2</v>
      </c>
      <c r="G12152" s="2">
        <v>42</v>
      </c>
      <c r="H12152" s="2" t="s">
        <v>45498</v>
      </c>
      <c r="I12152" s="2">
        <v>8.3791041899999996</v>
      </c>
      <c r="J12152" s="2">
        <v>0</v>
      </c>
      <c r="K12152" s="2">
        <v>0</v>
      </c>
      <c r="L12152" s="2">
        <v>0</v>
      </c>
      <c r="M12152" s="2">
        <v>0</v>
      </c>
      <c r="N12152" s="2">
        <v>0</v>
      </c>
      <c r="O12152" s="2">
        <v>0</v>
      </c>
      <c r="P12152" s="2">
        <v>0</v>
      </c>
      <c r="Q12152" s="2">
        <v>0</v>
      </c>
    </row>
    <row r="12153" spans="1:17" ht="19.5" customHeight="1">
      <c r="A12153" s="2" t="s">
        <v>45499</v>
      </c>
      <c r="B12153" s="2">
        <v>3870</v>
      </c>
      <c r="C12153" s="2">
        <v>237</v>
      </c>
      <c r="D12153" s="2" t="s">
        <v>45496</v>
      </c>
      <c r="E12153" s="2" t="s">
        <v>45500</v>
      </c>
      <c r="F12153" s="2">
        <v>6</v>
      </c>
      <c r="G12153" s="2">
        <v>19</v>
      </c>
      <c r="H12153" s="2" t="s">
        <v>45498</v>
      </c>
      <c r="I12153" s="2">
        <v>0</v>
      </c>
      <c r="J12153" s="2">
        <v>21.048864940000001</v>
      </c>
      <c r="K12153" s="2">
        <v>0</v>
      </c>
      <c r="L12153" s="2">
        <v>0</v>
      </c>
      <c r="M12153" s="2">
        <v>0</v>
      </c>
      <c r="N12153" s="2">
        <v>0</v>
      </c>
      <c r="O12153" s="2">
        <v>0</v>
      </c>
      <c r="P12153" s="2">
        <v>0</v>
      </c>
      <c r="Q12153" s="2">
        <v>0</v>
      </c>
    </row>
    <row r="12154" spans="1:17" ht="19.5" customHeight="1">
      <c r="A12154" s="2" t="s">
        <v>45501</v>
      </c>
      <c r="B12154" s="2">
        <v>1444</v>
      </c>
      <c r="C12154" s="2">
        <v>300</v>
      </c>
      <c r="D12154" s="2" t="s">
        <v>45502</v>
      </c>
      <c r="E12154" s="2" t="s">
        <v>45503</v>
      </c>
      <c r="F12154" s="2" t="s">
        <v>45504</v>
      </c>
      <c r="G12154" s="2" t="s">
        <v>45505</v>
      </c>
      <c r="H12154" s="2" t="s">
        <v>45506</v>
      </c>
      <c r="I12154" s="2">
        <v>16.758208379999999</v>
      </c>
      <c r="J12154" s="2">
        <v>17.540720780000001</v>
      </c>
      <c r="K12154" s="2">
        <v>0</v>
      </c>
      <c r="L12154" s="2">
        <v>36.643459139999997</v>
      </c>
      <c r="M12154" s="2">
        <v>25.121420199999999</v>
      </c>
      <c r="N12154" s="2">
        <v>0</v>
      </c>
      <c r="O12154" s="2">
        <v>86.785107679999996</v>
      </c>
      <c r="P12154" s="2">
        <v>0</v>
      </c>
      <c r="Q12154" s="2">
        <v>0</v>
      </c>
    </row>
    <row r="12155" spans="1:17" ht="19.5" customHeight="1">
      <c r="A12155" s="2" t="s">
        <v>45507</v>
      </c>
      <c r="B12155" s="2">
        <v>4321</v>
      </c>
      <c r="C12155" s="2">
        <v>138</v>
      </c>
      <c r="D12155" s="2" t="s">
        <v>45502</v>
      </c>
      <c r="E12155" s="2" t="s">
        <v>45508</v>
      </c>
      <c r="F12155" s="2" t="s">
        <v>928</v>
      </c>
      <c r="G12155" s="2" t="s">
        <v>15282</v>
      </c>
      <c r="H12155" s="2" t="s">
        <v>45506</v>
      </c>
      <c r="I12155" s="2">
        <v>0</v>
      </c>
      <c r="J12155" s="2">
        <v>10.524432470000001</v>
      </c>
      <c r="K12155" s="2">
        <v>0</v>
      </c>
      <c r="L12155" s="2">
        <v>0</v>
      </c>
      <c r="M12155" s="2">
        <v>0</v>
      </c>
      <c r="N12155" s="2">
        <v>0</v>
      </c>
      <c r="O12155" s="2">
        <v>24.795745050000001</v>
      </c>
      <c r="P12155" s="2">
        <v>0</v>
      </c>
      <c r="Q12155" s="2">
        <v>22.867858080000001</v>
      </c>
    </row>
    <row r="12156" spans="1:17" ht="19.5" customHeight="1">
      <c r="A12156" s="2" t="s">
        <v>45509</v>
      </c>
      <c r="B12156" s="2">
        <v>2163</v>
      </c>
      <c r="C12156" s="2">
        <v>416</v>
      </c>
      <c r="D12156" s="2" t="s">
        <v>45510</v>
      </c>
      <c r="E12156" s="2" t="s">
        <v>45511</v>
      </c>
      <c r="F12156" s="2" t="s">
        <v>45512</v>
      </c>
      <c r="G12156" s="2" t="s">
        <v>45513</v>
      </c>
      <c r="H12156" s="2" t="s">
        <v>45514</v>
      </c>
      <c r="I12156" s="2">
        <v>0</v>
      </c>
      <c r="J12156" s="2">
        <v>49.114018190000003</v>
      </c>
      <c r="K12156" s="2">
        <v>27.935887139999998</v>
      </c>
      <c r="L12156" s="2">
        <v>119.0912422</v>
      </c>
      <c r="M12156" s="2">
        <v>0</v>
      </c>
      <c r="N12156" s="2">
        <v>83.866819489999997</v>
      </c>
      <c r="O12156" s="2">
        <v>99.182980200000003</v>
      </c>
      <c r="P12156" s="2">
        <v>33.878399129999998</v>
      </c>
      <c r="Q12156" s="2">
        <v>57.169645209999999</v>
      </c>
    </row>
    <row r="12157" spans="1:17" ht="19.5" customHeight="1">
      <c r="A12157" s="2" t="s">
        <v>45515</v>
      </c>
      <c r="B12157" s="2">
        <v>3450</v>
      </c>
      <c r="C12157" s="2">
        <v>363</v>
      </c>
      <c r="D12157" s="2" t="s">
        <v>45510</v>
      </c>
      <c r="E12157" s="2" t="s">
        <v>45516</v>
      </c>
      <c r="F12157" s="2" t="s">
        <v>45517</v>
      </c>
      <c r="G12157" s="2" t="s">
        <v>45518</v>
      </c>
      <c r="H12157" s="2" t="s">
        <v>45514</v>
      </c>
      <c r="I12157" s="2">
        <v>67.032833519999997</v>
      </c>
      <c r="J12157" s="2">
        <v>45.605874040000003</v>
      </c>
      <c r="K12157" s="2">
        <v>55.871774279999997</v>
      </c>
      <c r="L12157" s="2">
        <v>146.57383659999999</v>
      </c>
      <c r="M12157" s="2">
        <v>150.72852119999999</v>
      </c>
      <c r="N12157" s="2">
        <v>111.82242599999999</v>
      </c>
      <c r="O12157" s="2">
        <v>161.1723428</v>
      </c>
      <c r="P12157" s="2">
        <v>214.56319450000001</v>
      </c>
      <c r="Q12157" s="2">
        <v>102.9053614</v>
      </c>
    </row>
    <row r="12158" spans="1:17" ht="19.5" customHeight="1">
      <c r="A12158" s="2" t="s">
        <v>45519</v>
      </c>
      <c r="B12158" s="2">
        <v>1243</v>
      </c>
      <c r="C12158" s="2">
        <v>283</v>
      </c>
      <c r="D12158" s="2" t="s">
        <v>45510</v>
      </c>
      <c r="E12158" s="2" t="s">
        <v>45520</v>
      </c>
      <c r="F12158" s="2">
        <v>3</v>
      </c>
      <c r="G12158" s="2">
        <v>60</v>
      </c>
      <c r="H12158" s="2" t="s">
        <v>45514</v>
      </c>
      <c r="I12158" s="2">
        <v>0</v>
      </c>
      <c r="J12158" s="2">
        <v>0</v>
      </c>
      <c r="K12158" s="2">
        <v>0</v>
      </c>
      <c r="L12158" s="2">
        <v>0</v>
      </c>
      <c r="M12158" s="2">
        <v>25.121420199999999</v>
      </c>
      <c r="N12158" s="2">
        <v>0</v>
      </c>
      <c r="O12158" s="2">
        <v>0</v>
      </c>
      <c r="P12158" s="2">
        <v>0</v>
      </c>
      <c r="Q12158" s="2">
        <v>0</v>
      </c>
    </row>
    <row r="12159" spans="1:17" ht="19.5" customHeight="1">
      <c r="A12159" s="2" t="s">
        <v>45521</v>
      </c>
      <c r="B12159" s="2">
        <v>1477</v>
      </c>
      <c r="C12159" s="2">
        <v>422</v>
      </c>
      <c r="D12159" s="2" t="s">
        <v>45510</v>
      </c>
      <c r="E12159" s="2" t="s">
        <v>45522</v>
      </c>
      <c r="F12159" s="2" t="s">
        <v>45523</v>
      </c>
      <c r="G12159" s="2" t="s">
        <v>45524</v>
      </c>
      <c r="H12159" s="2" t="s">
        <v>45514</v>
      </c>
      <c r="I12159" s="2">
        <v>83.791041899999996</v>
      </c>
      <c r="J12159" s="2">
        <v>108.7524689</v>
      </c>
      <c r="K12159" s="2">
        <v>118.72752029999999</v>
      </c>
      <c r="L12159" s="2">
        <v>338.95199710000003</v>
      </c>
      <c r="M12159" s="2">
        <v>326.57846260000002</v>
      </c>
      <c r="N12159" s="2">
        <v>223.64485199999999</v>
      </c>
      <c r="O12159" s="2">
        <v>260.355323</v>
      </c>
      <c r="P12159" s="2">
        <v>316.19839189999999</v>
      </c>
      <c r="Q12159" s="2">
        <v>308.71608409999999</v>
      </c>
    </row>
    <row r="12160" spans="1:17" ht="19.5" customHeight="1">
      <c r="A12160" s="2" t="s">
        <v>45525</v>
      </c>
      <c r="B12160" s="2">
        <v>12069</v>
      </c>
      <c r="C12160" s="2">
        <v>237</v>
      </c>
      <c r="D12160" s="2" t="s">
        <v>45510</v>
      </c>
      <c r="E12160" s="2" t="s">
        <v>45526</v>
      </c>
      <c r="F12160" s="2" t="s">
        <v>1649</v>
      </c>
      <c r="G12160" s="2" t="s">
        <v>45527</v>
      </c>
      <c r="H12160" s="2" t="s">
        <v>45514</v>
      </c>
      <c r="I12160" s="2">
        <v>8.3791041899999996</v>
      </c>
      <c r="J12160" s="2">
        <v>0</v>
      </c>
      <c r="K12160" s="2">
        <v>13.967943569999999</v>
      </c>
      <c r="L12160" s="2">
        <v>0</v>
      </c>
      <c r="M12160" s="2">
        <v>16.747613470000001</v>
      </c>
      <c r="N12160" s="2">
        <v>0</v>
      </c>
      <c r="O12160" s="2">
        <v>0</v>
      </c>
      <c r="P12160" s="2">
        <v>0</v>
      </c>
      <c r="Q12160" s="2">
        <v>0</v>
      </c>
    </row>
    <row r="12161" spans="1:17" ht="19.5" customHeight="1">
      <c r="A12161" s="2" t="s">
        <v>45528</v>
      </c>
      <c r="B12161" s="2">
        <v>7551</v>
      </c>
      <c r="C12161" s="2">
        <v>417</v>
      </c>
      <c r="D12161" s="2" t="s">
        <v>45510</v>
      </c>
      <c r="E12161" s="2" t="s">
        <v>45529</v>
      </c>
      <c r="F12161" s="2" t="s">
        <v>45530</v>
      </c>
      <c r="G12161" s="2" t="s">
        <v>45531</v>
      </c>
      <c r="H12161" s="2" t="s">
        <v>45514</v>
      </c>
      <c r="I12161" s="2">
        <v>8.3791041899999996</v>
      </c>
      <c r="J12161" s="2">
        <v>0</v>
      </c>
      <c r="K12161" s="2">
        <v>0</v>
      </c>
      <c r="L12161" s="2">
        <v>45.804323930000002</v>
      </c>
      <c r="M12161" s="2">
        <v>0</v>
      </c>
      <c r="N12161" s="2">
        <v>0</v>
      </c>
      <c r="O12161" s="2">
        <v>24.795745050000001</v>
      </c>
      <c r="P12161" s="2">
        <v>56.463998549999999</v>
      </c>
      <c r="Q12161" s="2">
        <v>0</v>
      </c>
    </row>
    <row r="12162" spans="1:17" ht="19.5" customHeight="1">
      <c r="A12162" s="2" t="s">
        <v>45532</v>
      </c>
      <c r="B12162" s="2">
        <v>8549</v>
      </c>
      <c r="C12162" s="2">
        <v>195</v>
      </c>
      <c r="D12162" s="2" t="s">
        <v>45510</v>
      </c>
      <c r="E12162" s="2" t="s">
        <v>45533</v>
      </c>
      <c r="F12162" s="2" t="s">
        <v>2791</v>
      </c>
      <c r="G12162" s="2" t="s">
        <v>45534</v>
      </c>
      <c r="H12162" s="2" t="s">
        <v>45514</v>
      </c>
      <c r="I12162" s="2">
        <v>0</v>
      </c>
      <c r="J12162" s="2">
        <v>0</v>
      </c>
      <c r="K12162" s="2">
        <v>0</v>
      </c>
      <c r="L12162" s="2">
        <v>36.643459139999997</v>
      </c>
      <c r="M12162" s="2">
        <v>0</v>
      </c>
      <c r="N12162" s="2">
        <v>0</v>
      </c>
      <c r="O12162" s="2">
        <v>0</v>
      </c>
      <c r="P12162" s="2">
        <v>0</v>
      </c>
      <c r="Q12162" s="2">
        <v>0</v>
      </c>
    </row>
    <row r="12163" spans="1:17" ht="19.5" customHeight="1">
      <c r="A12163" s="2" t="s">
        <v>45535</v>
      </c>
      <c r="B12163" s="2">
        <v>9045</v>
      </c>
      <c r="C12163" s="2">
        <v>513</v>
      </c>
      <c r="D12163" s="2" t="s">
        <v>45510</v>
      </c>
      <c r="E12163" s="2" t="s">
        <v>45536</v>
      </c>
      <c r="F12163" s="2" t="s">
        <v>45537</v>
      </c>
      <c r="G12163" s="2" t="s">
        <v>45538</v>
      </c>
      <c r="H12163" s="2" t="s">
        <v>45514</v>
      </c>
      <c r="I12163" s="2">
        <v>238.80446939999999</v>
      </c>
      <c r="J12163" s="2">
        <v>168.3909195</v>
      </c>
      <c r="K12163" s="2">
        <v>125.7114921</v>
      </c>
      <c r="L12163" s="2">
        <v>155.73470140000001</v>
      </c>
      <c r="M12163" s="2">
        <v>309.83084910000002</v>
      </c>
      <c r="N12163" s="2">
        <v>433.31190070000002</v>
      </c>
      <c r="O12163" s="2">
        <v>272.75319560000003</v>
      </c>
      <c r="P12163" s="2">
        <v>304.9055922</v>
      </c>
      <c r="Q12163" s="2">
        <v>137.20714849999999</v>
      </c>
    </row>
    <row r="12164" spans="1:17" ht="19.5" customHeight="1">
      <c r="A12164" s="2" t="s">
        <v>45539</v>
      </c>
      <c r="B12164" s="2">
        <v>10356</v>
      </c>
      <c r="C12164" s="2">
        <v>152</v>
      </c>
      <c r="D12164" s="2" t="s">
        <v>45510</v>
      </c>
      <c r="E12164" s="2" t="s">
        <v>45540</v>
      </c>
      <c r="F12164" s="2" t="s">
        <v>45541</v>
      </c>
      <c r="G12164" s="2" t="s">
        <v>45542</v>
      </c>
      <c r="H12164" s="2" t="s">
        <v>45514</v>
      </c>
      <c r="I12164" s="2">
        <v>0</v>
      </c>
      <c r="J12164" s="2">
        <v>28.065153250000002</v>
      </c>
      <c r="K12164" s="2">
        <v>0</v>
      </c>
      <c r="L12164" s="2">
        <v>54.96518871</v>
      </c>
      <c r="M12164" s="2">
        <v>41.869033659999999</v>
      </c>
      <c r="N12164" s="2">
        <v>69.889016240000004</v>
      </c>
      <c r="O12164" s="2">
        <v>24.795745050000001</v>
      </c>
      <c r="P12164" s="2">
        <v>33.878399129999998</v>
      </c>
      <c r="Q12164" s="2">
        <v>34.30178712</v>
      </c>
    </row>
    <row r="12165" spans="1:17" ht="19.5" customHeight="1">
      <c r="A12165" s="2" t="s">
        <v>45543</v>
      </c>
      <c r="B12165" s="2">
        <v>585</v>
      </c>
      <c r="C12165" s="2">
        <v>243</v>
      </c>
      <c r="D12165" s="2" t="s">
        <v>225</v>
      </c>
      <c r="E12165" s="2" t="s">
        <v>45544</v>
      </c>
      <c r="F12165" s="2">
        <v>6</v>
      </c>
      <c r="G12165" s="2">
        <v>4</v>
      </c>
      <c r="H12165" s="2" t="s">
        <v>229</v>
      </c>
      <c r="I12165" s="2">
        <v>0</v>
      </c>
      <c r="J12165" s="2">
        <v>0</v>
      </c>
      <c r="K12165" s="2">
        <v>0</v>
      </c>
      <c r="L12165" s="2">
        <v>54.96518871</v>
      </c>
      <c r="M12165" s="2">
        <v>0</v>
      </c>
      <c r="N12165" s="2">
        <v>0</v>
      </c>
      <c r="O12165" s="2">
        <v>0</v>
      </c>
      <c r="P12165" s="2">
        <v>0</v>
      </c>
      <c r="Q12165" s="2">
        <v>0</v>
      </c>
    </row>
    <row r="12166" spans="1:17" ht="19.5" customHeight="1">
      <c r="A12166" s="2" t="s">
        <v>45545</v>
      </c>
      <c r="B12166" s="2">
        <v>3315</v>
      </c>
      <c r="C12166" s="2">
        <v>391</v>
      </c>
      <c r="D12166" s="2" t="s">
        <v>45546</v>
      </c>
      <c r="E12166" s="2" t="s">
        <v>45547</v>
      </c>
      <c r="F12166" s="2" t="s">
        <v>45548</v>
      </c>
      <c r="G12166" s="2" t="s">
        <v>45549</v>
      </c>
      <c r="H12166" s="2" t="s">
        <v>45550</v>
      </c>
      <c r="I12166" s="2">
        <v>222.04626099999999</v>
      </c>
      <c r="J12166" s="2">
        <v>364.84699230000001</v>
      </c>
      <c r="K12166" s="2">
        <v>174.59929460000001</v>
      </c>
      <c r="L12166" s="2">
        <v>320.6302675</v>
      </c>
      <c r="M12166" s="2">
        <v>837.38067330000001</v>
      </c>
      <c r="N12166" s="2">
        <v>419.33409749999998</v>
      </c>
      <c r="O12166" s="2">
        <v>359.53830319999997</v>
      </c>
      <c r="P12166" s="2">
        <v>598.51838469999996</v>
      </c>
      <c r="Q12166" s="2">
        <v>160.07500659999999</v>
      </c>
    </row>
    <row r="12167" spans="1:17" ht="19.5" customHeight="1">
      <c r="A12167" s="2" t="s">
        <v>45551</v>
      </c>
      <c r="B12167" s="2">
        <v>12618</v>
      </c>
      <c r="C12167" s="2">
        <v>261</v>
      </c>
      <c r="D12167" s="2" t="s">
        <v>45546</v>
      </c>
      <c r="E12167" s="2" t="s">
        <v>45552</v>
      </c>
      <c r="F12167" s="2" t="s">
        <v>45553</v>
      </c>
      <c r="G12167" s="2" t="s">
        <v>45554</v>
      </c>
      <c r="H12167" s="2" t="s">
        <v>45550</v>
      </c>
      <c r="I12167" s="2">
        <v>0</v>
      </c>
      <c r="J12167" s="2">
        <v>0</v>
      </c>
      <c r="K12167" s="2">
        <v>0</v>
      </c>
      <c r="L12167" s="2">
        <v>0</v>
      </c>
      <c r="M12167" s="2">
        <v>33.495226930000001</v>
      </c>
      <c r="N12167" s="2">
        <v>0</v>
      </c>
      <c r="O12167" s="2">
        <v>37.193617580000002</v>
      </c>
      <c r="P12167" s="2">
        <v>0</v>
      </c>
      <c r="Q12167" s="2">
        <v>0</v>
      </c>
    </row>
    <row r="12168" spans="1:17" ht="19.5" customHeight="1">
      <c r="A12168" s="2" t="s">
        <v>45555</v>
      </c>
      <c r="B12168" s="2">
        <v>872</v>
      </c>
      <c r="C12168" s="2">
        <v>266</v>
      </c>
      <c r="D12168" s="2" t="s">
        <v>45546</v>
      </c>
      <c r="E12168" s="2" t="s">
        <v>45556</v>
      </c>
      <c r="F12168" s="2">
        <v>2</v>
      </c>
      <c r="G12168" s="2">
        <v>31</v>
      </c>
      <c r="H12168" s="2" t="s">
        <v>45550</v>
      </c>
      <c r="I12168" s="2">
        <v>0</v>
      </c>
      <c r="J12168" s="2">
        <v>0</v>
      </c>
      <c r="K12168" s="2">
        <v>0</v>
      </c>
      <c r="L12168" s="2">
        <v>0</v>
      </c>
      <c r="M12168" s="2">
        <v>16.747613470000001</v>
      </c>
      <c r="N12168" s="2">
        <v>0</v>
      </c>
      <c r="O12168" s="2">
        <v>0</v>
      </c>
      <c r="P12168" s="2">
        <v>0</v>
      </c>
      <c r="Q12168" s="2">
        <v>0</v>
      </c>
    </row>
    <row r="12169" spans="1:17" ht="19.5" customHeight="1">
      <c r="A12169" s="2" t="s">
        <v>45557</v>
      </c>
      <c r="B12169" s="2">
        <v>761</v>
      </c>
      <c r="C12169" s="2">
        <v>397</v>
      </c>
      <c r="D12169" s="2" t="s">
        <v>45558</v>
      </c>
      <c r="E12169" s="2" t="s">
        <v>45559</v>
      </c>
      <c r="F12169" s="2" t="s">
        <v>345</v>
      </c>
      <c r="G12169" s="2" t="s">
        <v>45560</v>
      </c>
      <c r="H12169" s="2" t="s">
        <v>45561</v>
      </c>
      <c r="I12169" s="2">
        <v>0</v>
      </c>
      <c r="J12169" s="2">
        <v>0</v>
      </c>
      <c r="K12169" s="2">
        <v>0</v>
      </c>
      <c r="L12169" s="2">
        <v>0</v>
      </c>
      <c r="M12169" s="2">
        <v>16.747613470000001</v>
      </c>
      <c r="N12169" s="2">
        <v>0</v>
      </c>
      <c r="O12169" s="2">
        <v>0</v>
      </c>
      <c r="P12169" s="2">
        <v>0</v>
      </c>
      <c r="Q12169" s="2">
        <v>0</v>
      </c>
    </row>
    <row r="12170" spans="1:17" ht="19.5" customHeight="1">
      <c r="A12170" s="2" t="s">
        <v>45562</v>
      </c>
      <c r="B12170" s="2">
        <v>854</v>
      </c>
      <c r="C12170" s="2">
        <v>310</v>
      </c>
      <c r="D12170" s="2" t="s">
        <v>45558</v>
      </c>
      <c r="E12170" s="2" t="s">
        <v>45563</v>
      </c>
      <c r="F12170" s="2">
        <v>3</v>
      </c>
      <c r="G12170" s="2">
        <v>47</v>
      </c>
      <c r="H12170" s="2" t="s">
        <v>45561</v>
      </c>
      <c r="I12170" s="2">
        <v>0</v>
      </c>
      <c r="J12170" s="2">
        <v>10.524432470000001</v>
      </c>
      <c r="K12170" s="2">
        <v>0</v>
      </c>
      <c r="L12170" s="2">
        <v>0</v>
      </c>
      <c r="M12170" s="2">
        <v>0</v>
      </c>
      <c r="N12170" s="2">
        <v>0</v>
      </c>
      <c r="O12170" s="2">
        <v>0</v>
      </c>
      <c r="P12170" s="2">
        <v>0</v>
      </c>
      <c r="Q12170" s="2">
        <v>0</v>
      </c>
    </row>
    <row r="12171" spans="1:17" ht="19.5" customHeight="1">
      <c r="A12171" s="2" t="s">
        <v>45564</v>
      </c>
      <c r="B12171" s="2">
        <v>4310</v>
      </c>
      <c r="C12171" s="2">
        <v>553</v>
      </c>
      <c r="D12171" s="2" t="s">
        <v>225</v>
      </c>
      <c r="E12171" s="2" t="s">
        <v>45565</v>
      </c>
      <c r="F12171" s="2" t="s">
        <v>560</v>
      </c>
      <c r="G12171" s="2" t="s">
        <v>37388</v>
      </c>
      <c r="H12171" s="2" t="s">
        <v>229</v>
      </c>
      <c r="I12171" s="2">
        <v>20.947760469999999</v>
      </c>
      <c r="J12171" s="2">
        <v>0</v>
      </c>
      <c r="K12171" s="2">
        <v>0</v>
      </c>
      <c r="L12171" s="2">
        <v>0</v>
      </c>
      <c r="M12171" s="2">
        <v>0</v>
      </c>
      <c r="N12171" s="2">
        <v>0</v>
      </c>
      <c r="O12171" s="2">
        <v>0</v>
      </c>
      <c r="P12171" s="2">
        <v>0</v>
      </c>
      <c r="Q12171" s="2">
        <v>0</v>
      </c>
    </row>
    <row r="12172" spans="1:17" ht="19.5" customHeight="1">
      <c r="A12172" s="2" t="s">
        <v>45566</v>
      </c>
      <c r="B12172" s="2">
        <v>3198</v>
      </c>
      <c r="C12172" s="2">
        <v>108</v>
      </c>
      <c r="D12172" s="2" t="s">
        <v>225</v>
      </c>
      <c r="E12172" s="2" t="s">
        <v>45567</v>
      </c>
      <c r="F12172" s="2" t="s">
        <v>45568</v>
      </c>
      <c r="G12172" s="2" t="s">
        <v>45569</v>
      </c>
      <c r="H12172" s="2" t="s">
        <v>229</v>
      </c>
      <c r="I12172" s="2">
        <v>0</v>
      </c>
      <c r="J12172" s="2">
        <v>21.048864940000001</v>
      </c>
      <c r="K12172" s="2">
        <v>0</v>
      </c>
      <c r="L12172" s="2">
        <v>0</v>
      </c>
      <c r="M12172" s="2">
        <v>16.747613470000001</v>
      </c>
      <c r="N12172" s="2">
        <v>0</v>
      </c>
      <c r="O12172" s="2">
        <v>0</v>
      </c>
      <c r="P12172" s="2">
        <v>0</v>
      </c>
      <c r="Q12172" s="2">
        <v>22.867858080000001</v>
      </c>
    </row>
    <row r="12173" spans="1:17" ht="19.5" customHeight="1">
      <c r="A12173" s="2" t="s">
        <v>45570</v>
      </c>
      <c r="B12173" s="2">
        <v>36580</v>
      </c>
      <c r="C12173" s="2">
        <v>279</v>
      </c>
      <c r="D12173" s="2" t="s">
        <v>225</v>
      </c>
      <c r="E12173" s="2" t="s">
        <v>45571</v>
      </c>
      <c r="F12173" s="2" t="s">
        <v>659</v>
      </c>
      <c r="G12173" s="2" t="s">
        <v>3025</v>
      </c>
      <c r="H12173" s="2" t="s">
        <v>229</v>
      </c>
      <c r="I12173" s="2">
        <v>0</v>
      </c>
      <c r="J12173" s="2">
        <v>7.0162883130000004</v>
      </c>
      <c r="K12173" s="2">
        <v>0</v>
      </c>
      <c r="L12173" s="2">
        <v>0</v>
      </c>
      <c r="M12173" s="2">
        <v>0</v>
      </c>
      <c r="N12173" s="2">
        <v>0</v>
      </c>
      <c r="O12173" s="2">
        <v>0</v>
      </c>
      <c r="P12173" s="2">
        <v>0</v>
      </c>
      <c r="Q12173" s="2">
        <v>0</v>
      </c>
    </row>
    <row r="12174" spans="1:17" ht="19.5" customHeight="1">
      <c r="A12174" s="2" t="s">
        <v>45572</v>
      </c>
      <c r="B12174" s="2">
        <v>48792</v>
      </c>
      <c r="C12174" s="2">
        <v>289</v>
      </c>
      <c r="D12174" s="2" t="s">
        <v>225</v>
      </c>
      <c r="E12174" s="2" t="s">
        <v>45573</v>
      </c>
      <c r="F12174" s="2">
        <v>3</v>
      </c>
      <c r="G12174" s="2">
        <v>12</v>
      </c>
      <c r="H12174" s="2" t="s">
        <v>229</v>
      </c>
      <c r="I12174" s="2">
        <v>0</v>
      </c>
      <c r="J12174" s="2">
        <v>10.524432470000001</v>
      </c>
      <c r="K12174" s="2">
        <v>0</v>
      </c>
      <c r="L12174" s="2">
        <v>0</v>
      </c>
      <c r="M12174" s="2">
        <v>0</v>
      </c>
      <c r="N12174" s="2">
        <v>0</v>
      </c>
      <c r="O12174" s="2">
        <v>0</v>
      </c>
      <c r="P12174" s="2">
        <v>0</v>
      </c>
      <c r="Q12174" s="2">
        <v>0</v>
      </c>
    </row>
    <row r="12175" spans="1:17" ht="19.5" customHeight="1">
      <c r="A12175" s="2" t="s">
        <v>45574</v>
      </c>
      <c r="B12175" s="2">
        <v>1071</v>
      </c>
      <c r="C12175" s="2">
        <v>237</v>
      </c>
      <c r="D12175" s="2" t="s">
        <v>45575</v>
      </c>
      <c r="E12175" s="2" t="s">
        <v>45576</v>
      </c>
      <c r="F12175" s="2" t="s">
        <v>45577</v>
      </c>
      <c r="G12175" s="2" t="s">
        <v>45578</v>
      </c>
      <c r="H12175" s="2" t="s">
        <v>45579</v>
      </c>
      <c r="I12175" s="2">
        <v>0</v>
      </c>
      <c r="J12175" s="2">
        <v>10.524432470000001</v>
      </c>
      <c r="K12175" s="2">
        <v>0</v>
      </c>
      <c r="L12175" s="2">
        <v>0</v>
      </c>
      <c r="M12175" s="2">
        <v>25.121420199999999</v>
      </c>
      <c r="N12175" s="2">
        <v>0</v>
      </c>
      <c r="O12175" s="2">
        <v>0</v>
      </c>
      <c r="P12175" s="2">
        <v>0</v>
      </c>
      <c r="Q12175" s="2">
        <v>0</v>
      </c>
    </row>
    <row r="12176" spans="1:17" ht="19.5" customHeight="1">
      <c r="A12176" s="2" t="s">
        <v>45580</v>
      </c>
      <c r="B12176" s="2">
        <v>57356</v>
      </c>
      <c r="C12176" s="2">
        <v>239</v>
      </c>
      <c r="D12176" s="2" t="s">
        <v>45575</v>
      </c>
      <c r="E12176" s="2" t="s">
        <v>45581</v>
      </c>
      <c r="F12176" s="2" t="s">
        <v>45582</v>
      </c>
      <c r="G12176" s="2" t="s">
        <v>45583</v>
      </c>
      <c r="H12176" s="2" t="s">
        <v>45579</v>
      </c>
      <c r="I12176" s="2">
        <v>16.758208379999999</v>
      </c>
      <c r="J12176" s="2">
        <v>0</v>
      </c>
      <c r="K12176" s="2">
        <v>0</v>
      </c>
      <c r="L12176" s="2">
        <v>0</v>
      </c>
      <c r="M12176" s="2">
        <v>0</v>
      </c>
      <c r="N12176" s="2">
        <v>0</v>
      </c>
      <c r="O12176" s="2">
        <v>0</v>
      </c>
      <c r="P12176" s="2">
        <v>0</v>
      </c>
      <c r="Q12176" s="2">
        <v>22.867858080000001</v>
      </c>
    </row>
    <row r="12177" spans="1:17" ht="19.5" customHeight="1">
      <c r="A12177" s="2" t="s">
        <v>45584</v>
      </c>
      <c r="B12177" s="2">
        <v>1503</v>
      </c>
      <c r="C12177" s="2">
        <v>403</v>
      </c>
      <c r="D12177" s="2" t="s">
        <v>45585</v>
      </c>
      <c r="E12177" s="2" t="s">
        <v>45586</v>
      </c>
      <c r="F12177" s="2" t="s">
        <v>9212</v>
      </c>
      <c r="G12177" s="2" t="s">
        <v>45587</v>
      </c>
      <c r="H12177" s="2" t="s">
        <v>45588</v>
      </c>
      <c r="I12177" s="2">
        <v>12.568656280000001</v>
      </c>
      <c r="J12177" s="2">
        <v>14.032576629999999</v>
      </c>
      <c r="K12177" s="2">
        <v>0</v>
      </c>
      <c r="L12177" s="2">
        <v>0</v>
      </c>
      <c r="M12177" s="2">
        <v>0</v>
      </c>
      <c r="N12177" s="2">
        <v>0</v>
      </c>
      <c r="O12177" s="2">
        <v>0</v>
      </c>
      <c r="P12177" s="2">
        <v>0</v>
      </c>
      <c r="Q12177" s="2">
        <v>0</v>
      </c>
    </row>
    <row r="12178" spans="1:17" ht="19.5" customHeight="1">
      <c r="A12178" s="2" t="s">
        <v>45589</v>
      </c>
      <c r="B12178" s="2">
        <v>1615</v>
      </c>
      <c r="C12178" s="2">
        <v>297</v>
      </c>
      <c r="D12178" s="2" t="s">
        <v>45575</v>
      </c>
      <c r="E12178" s="2" t="s">
        <v>45590</v>
      </c>
      <c r="F12178" s="2" t="s">
        <v>45591</v>
      </c>
      <c r="G12178" s="2" t="s">
        <v>45592</v>
      </c>
      <c r="H12178" s="2" t="s">
        <v>45579</v>
      </c>
      <c r="I12178" s="2">
        <v>0</v>
      </c>
      <c r="J12178" s="2">
        <v>14.032576629999999</v>
      </c>
      <c r="K12178" s="2">
        <v>0</v>
      </c>
      <c r="L12178" s="2">
        <v>0</v>
      </c>
      <c r="M12178" s="2">
        <v>50.242840399999999</v>
      </c>
      <c r="N12178" s="2">
        <v>27.955606499999998</v>
      </c>
      <c r="O12178" s="2">
        <v>0</v>
      </c>
      <c r="P12178" s="2">
        <v>45.171198840000002</v>
      </c>
      <c r="Q12178" s="2">
        <v>34.30178712</v>
      </c>
    </row>
    <row r="12179" spans="1:17" ht="19.5" customHeight="1">
      <c r="A12179" s="2" t="s">
        <v>45593</v>
      </c>
      <c r="B12179" s="2">
        <v>6068</v>
      </c>
      <c r="C12179" s="2">
        <v>299</v>
      </c>
      <c r="D12179" s="2" t="s">
        <v>45575</v>
      </c>
      <c r="E12179" s="2" t="s">
        <v>45594</v>
      </c>
      <c r="F12179" s="2" t="s">
        <v>45595</v>
      </c>
      <c r="G12179" s="2" t="s">
        <v>45596</v>
      </c>
      <c r="H12179" s="2" t="s">
        <v>45579</v>
      </c>
      <c r="I12179" s="2">
        <v>0</v>
      </c>
      <c r="J12179" s="2">
        <v>7.0162883130000004</v>
      </c>
      <c r="K12179" s="2">
        <v>0</v>
      </c>
      <c r="L12179" s="2">
        <v>0</v>
      </c>
      <c r="M12179" s="2">
        <v>0</v>
      </c>
      <c r="N12179" s="2">
        <v>0</v>
      </c>
      <c r="O12179" s="2">
        <v>0</v>
      </c>
      <c r="P12179" s="2">
        <v>45.171198840000002</v>
      </c>
      <c r="Q12179" s="2">
        <v>0</v>
      </c>
    </row>
    <row r="12180" spans="1:17" ht="19.5" customHeight="1">
      <c r="A12180" s="2" t="s">
        <v>45597</v>
      </c>
      <c r="B12180" s="2">
        <v>15097</v>
      </c>
      <c r="C12180" s="2">
        <v>98</v>
      </c>
      <c r="D12180" s="2" t="s">
        <v>225</v>
      </c>
      <c r="E12180" s="2" t="s">
        <v>45598</v>
      </c>
      <c r="F12180" s="2">
        <v>5</v>
      </c>
      <c r="G12180" s="2">
        <v>20</v>
      </c>
      <c r="H12180" s="2" t="s">
        <v>229</v>
      </c>
      <c r="I12180" s="2">
        <v>0</v>
      </c>
      <c r="J12180" s="2">
        <v>0</v>
      </c>
      <c r="K12180" s="2">
        <v>0</v>
      </c>
      <c r="L12180" s="2">
        <v>0</v>
      </c>
      <c r="M12180" s="2">
        <v>0</v>
      </c>
      <c r="N12180" s="2">
        <v>0</v>
      </c>
      <c r="O12180" s="2">
        <v>61.989362630000002</v>
      </c>
      <c r="P12180" s="2">
        <v>0</v>
      </c>
      <c r="Q12180" s="2">
        <v>0</v>
      </c>
    </row>
    <row r="12181" spans="1:17" ht="19.5" customHeight="1">
      <c r="A12181" s="2" t="s">
        <v>45599</v>
      </c>
      <c r="B12181" s="2">
        <v>6032</v>
      </c>
      <c r="C12181" s="2">
        <v>280</v>
      </c>
      <c r="D12181" s="2" t="s">
        <v>45600</v>
      </c>
      <c r="E12181" s="2" t="s">
        <v>45601</v>
      </c>
      <c r="F12181" s="2" t="s">
        <v>45602</v>
      </c>
      <c r="G12181" s="2" t="s">
        <v>45603</v>
      </c>
      <c r="H12181" s="2" t="s">
        <v>45604</v>
      </c>
      <c r="I12181" s="2">
        <v>213.66715679999999</v>
      </c>
      <c r="J12181" s="2">
        <v>210.48864940000001</v>
      </c>
      <c r="K12181" s="2">
        <v>237.45504070000001</v>
      </c>
      <c r="L12181" s="2">
        <v>238.18248439999999</v>
      </c>
      <c r="M12181" s="2">
        <v>192.59755480000001</v>
      </c>
      <c r="N12181" s="2">
        <v>111.82242599999999</v>
      </c>
      <c r="O12181" s="2">
        <v>111.58085269999999</v>
      </c>
      <c r="P12181" s="2">
        <v>214.56319450000001</v>
      </c>
      <c r="Q12181" s="2">
        <v>68.603574249999994</v>
      </c>
    </row>
    <row r="12182" spans="1:17" ht="19.5" customHeight="1">
      <c r="A12182" s="2" t="s">
        <v>45605</v>
      </c>
      <c r="B12182" s="2">
        <v>12545</v>
      </c>
      <c r="C12182" s="2">
        <v>327</v>
      </c>
      <c r="D12182" s="2" t="s">
        <v>45600</v>
      </c>
      <c r="E12182" s="2" t="s">
        <v>45606</v>
      </c>
      <c r="F12182" s="2" t="s">
        <v>45607</v>
      </c>
      <c r="G12182" s="2" t="s">
        <v>45608</v>
      </c>
      <c r="H12182" s="2" t="s">
        <v>45604</v>
      </c>
      <c r="I12182" s="2">
        <v>125.6865628</v>
      </c>
      <c r="J12182" s="2">
        <v>217.5049377</v>
      </c>
      <c r="K12182" s="2">
        <v>146.66340750000001</v>
      </c>
      <c r="L12182" s="2">
        <v>100.7695126</v>
      </c>
      <c r="M12182" s="2">
        <v>242.84039519999999</v>
      </c>
      <c r="N12182" s="2">
        <v>223.64485199999999</v>
      </c>
      <c r="O12182" s="2">
        <v>272.75319560000003</v>
      </c>
      <c r="P12182" s="2">
        <v>271.02719309999998</v>
      </c>
      <c r="Q12182" s="2">
        <v>194.37679370000001</v>
      </c>
    </row>
    <row r="12183" spans="1:17" ht="19.5" customHeight="1">
      <c r="A12183" s="2" t="s">
        <v>45609</v>
      </c>
      <c r="B12183" s="2">
        <v>6685</v>
      </c>
      <c r="C12183" s="2">
        <v>172</v>
      </c>
      <c r="D12183" s="2" t="s">
        <v>45600</v>
      </c>
      <c r="E12183" s="2" t="s">
        <v>45610</v>
      </c>
      <c r="F12183" s="2" t="s">
        <v>1146</v>
      </c>
      <c r="G12183" s="2" t="s">
        <v>45611</v>
      </c>
      <c r="H12183" s="2" t="s">
        <v>45604</v>
      </c>
      <c r="I12183" s="2">
        <v>0</v>
      </c>
      <c r="J12183" s="2">
        <v>0</v>
      </c>
      <c r="K12183" s="2">
        <v>0</v>
      </c>
      <c r="L12183" s="2">
        <v>0</v>
      </c>
      <c r="M12183" s="2">
        <v>25.121420199999999</v>
      </c>
      <c r="N12183" s="2">
        <v>0</v>
      </c>
      <c r="O12183" s="2">
        <v>0</v>
      </c>
      <c r="P12183" s="2">
        <v>0</v>
      </c>
      <c r="Q12183" s="2">
        <v>0</v>
      </c>
    </row>
    <row r="12184" spans="1:17" ht="19.5" customHeight="1">
      <c r="A12184" s="2" t="s">
        <v>45612</v>
      </c>
      <c r="B12184" s="2">
        <v>2465</v>
      </c>
      <c r="C12184" s="2">
        <v>223</v>
      </c>
      <c r="D12184" s="2" t="s">
        <v>45600</v>
      </c>
      <c r="E12184" s="2" t="s">
        <v>45613</v>
      </c>
      <c r="F12184" s="2" t="s">
        <v>1115</v>
      </c>
      <c r="G12184" s="2" t="s">
        <v>45614</v>
      </c>
      <c r="H12184" s="2" t="s">
        <v>45604</v>
      </c>
      <c r="I12184" s="2">
        <v>0</v>
      </c>
      <c r="J12184" s="2">
        <v>7.0162883130000004</v>
      </c>
      <c r="K12184" s="2">
        <v>0</v>
      </c>
      <c r="L12184" s="2">
        <v>0</v>
      </c>
      <c r="M12184" s="2">
        <v>16.747613470000001</v>
      </c>
      <c r="N12184" s="2">
        <v>27.955606499999998</v>
      </c>
      <c r="O12184" s="2">
        <v>0</v>
      </c>
      <c r="P12184" s="2">
        <v>33.878399129999998</v>
      </c>
      <c r="Q12184" s="2">
        <v>34.30178712</v>
      </c>
    </row>
    <row r="12185" spans="1:17" ht="19.5" customHeight="1">
      <c r="A12185" s="2" t="s">
        <v>45615</v>
      </c>
      <c r="B12185" s="2">
        <v>851</v>
      </c>
      <c r="C12185" s="2">
        <v>145</v>
      </c>
      <c r="D12185" s="2" t="s">
        <v>45600</v>
      </c>
      <c r="E12185" s="2" t="s">
        <v>45616</v>
      </c>
      <c r="F12185" s="2">
        <v>3</v>
      </c>
      <c r="G12185" s="2">
        <v>51</v>
      </c>
      <c r="H12185" s="2" t="s">
        <v>45604</v>
      </c>
      <c r="I12185" s="2">
        <v>0</v>
      </c>
      <c r="J12185" s="2">
        <v>10.524432470000001</v>
      </c>
      <c r="K12185" s="2">
        <v>0</v>
      </c>
      <c r="L12185" s="2">
        <v>0</v>
      </c>
      <c r="M12185" s="2">
        <v>0</v>
      </c>
      <c r="N12185" s="2">
        <v>0</v>
      </c>
      <c r="O12185" s="2">
        <v>0</v>
      </c>
      <c r="P12185" s="2">
        <v>0</v>
      </c>
      <c r="Q12185" s="2">
        <v>0</v>
      </c>
    </row>
    <row r="12186" spans="1:17" ht="19.5" customHeight="1">
      <c r="A12186" s="2" t="s">
        <v>45617</v>
      </c>
      <c r="B12186" s="2">
        <v>19272</v>
      </c>
      <c r="C12186" s="2">
        <v>367</v>
      </c>
      <c r="D12186" s="2" t="s">
        <v>45618</v>
      </c>
      <c r="E12186" s="2" t="s">
        <v>45619</v>
      </c>
      <c r="F12186" s="2">
        <v>4</v>
      </c>
      <c r="G12186" s="2">
        <v>67</v>
      </c>
      <c r="H12186" s="2" t="s">
        <v>45620</v>
      </c>
      <c r="I12186" s="2">
        <v>0</v>
      </c>
      <c r="J12186" s="2">
        <v>14.032576629999999</v>
      </c>
      <c r="K12186" s="2">
        <v>0</v>
      </c>
      <c r="L12186" s="2">
        <v>0</v>
      </c>
      <c r="M12186" s="2">
        <v>0</v>
      </c>
      <c r="N12186" s="2">
        <v>0</v>
      </c>
      <c r="O12186" s="2">
        <v>0</v>
      </c>
      <c r="P12186" s="2">
        <v>0</v>
      </c>
      <c r="Q12186" s="2">
        <v>0</v>
      </c>
    </row>
    <row r="12187" spans="1:17" ht="19.5" customHeight="1">
      <c r="A12187" s="2" t="s">
        <v>45621</v>
      </c>
      <c r="B12187" s="2">
        <v>5327</v>
      </c>
      <c r="C12187" s="2">
        <v>147</v>
      </c>
      <c r="D12187" s="2" t="s">
        <v>45618</v>
      </c>
      <c r="E12187" s="2" t="s">
        <v>45622</v>
      </c>
      <c r="F12187" s="2">
        <v>6</v>
      </c>
      <c r="G12187" s="2">
        <v>107</v>
      </c>
      <c r="H12187" s="2" t="s">
        <v>45620</v>
      </c>
      <c r="I12187" s="2">
        <v>0</v>
      </c>
      <c r="J12187" s="2">
        <v>21.048864940000001</v>
      </c>
      <c r="K12187" s="2">
        <v>0</v>
      </c>
      <c r="L12187" s="2">
        <v>0</v>
      </c>
      <c r="M12187" s="2">
        <v>0</v>
      </c>
      <c r="N12187" s="2">
        <v>0</v>
      </c>
      <c r="O12187" s="2">
        <v>0</v>
      </c>
      <c r="P12187" s="2">
        <v>0</v>
      </c>
      <c r="Q12187" s="2">
        <v>0</v>
      </c>
    </row>
    <row r="12188" spans="1:17" ht="19.5" customHeight="1">
      <c r="A12188" s="2" t="s">
        <v>45623</v>
      </c>
      <c r="B12188" s="2">
        <v>15574</v>
      </c>
      <c r="C12188" s="2">
        <v>75</v>
      </c>
      <c r="D12188" s="2" t="s">
        <v>45618</v>
      </c>
      <c r="E12188" s="2" t="s">
        <v>45624</v>
      </c>
      <c r="F12188" s="2">
        <v>3</v>
      </c>
      <c r="G12188" s="2">
        <v>0</v>
      </c>
      <c r="H12188" s="2" t="s">
        <v>45620</v>
      </c>
      <c r="I12188" s="2">
        <v>12.568656280000001</v>
      </c>
      <c r="J12188" s="2">
        <v>0</v>
      </c>
      <c r="K12188" s="2">
        <v>0</v>
      </c>
      <c r="L12188" s="2">
        <v>0</v>
      </c>
      <c r="M12188" s="2">
        <v>0</v>
      </c>
      <c r="N12188" s="2">
        <v>0</v>
      </c>
      <c r="O12188" s="2">
        <v>0</v>
      </c>
      <c r="P12188" s="2">
        <v>0</v>
      </c>
      <c r="Q12188" s="2">
        <v>0</v>
      </c>
    </row>
    <row r="12189" spans="1:17" ht="19.5" customHeight="1">
      <c r="A12189" s="2" t="s">
        <v>45625</v>
      </c>
      <c r="B12189" s="2">
        <v>10279</v>
      </c>
      <c r="C12189" s="2">
        <v>340</v>
      </c>
      <c r="D12189" s="2" t="s">
        <v>45626</v>
      </c>
      <c r="E12189" s="2" t="s">
        <v>45627</v>
      </c>
      <c r="F12189" s="2" t="s">
        <v>45628</v>
      </c>
      <c r="G12189" s="2" t="s">
        <v>45629</v>
      </c>
      <c r="H12189" s="2" t="s">
        <v>45630</v>
      </c>
      <c r="I12189" s="2">
        <v>25.137312569999999</v>
      </c>
      <c r="J12189" s="2">
        <v>52.622162350000004</v>
      </c>
      <c r="K12189" s="2">
        <v>27.935887139999998</v>
      </c>
      <c r="L12189" s="2">
        <v>18.321729569999999</v>
      </c>
      <c r="M12189" s="2">
        <v>58.616647129999997</v>
      </c>
      <c r="N12189" s="2">
        <v>41.933409750000003</v>
      </c>
      <c r="O12189" s="2">
        <v>0</v>
      </c>
      <c r="P12189" s="2">
        <v>0</v>
      </c>
      <c r="Q12189" s="2">
        <v>91.471432329999999</v>
      </c>
    </row>
    <row r="12190" spans="1:17" ht="19.5" customHeight="1">
      <c r="A12190" s="2" t="s">
        <v>45631</v>
      </c>
      <c r="B12190" s="2">
        <v>10872</v>
      </c>
      <c r="C12190" s="2">
        <v>75</v>
      </c>
      <c r="D12190" s="2" t="s">
        <v>225</v>
      </c>
      <c r="E12190" s="2" t="s">
        <v>45632</v>
      </c>
      <c r="F12190" s="2">
        <v>4</v>
      </c>
      <c r="G12190" s="2">
        <v>11</v>
      </c>
      <c r="H12190" s="2" t="s">
        <v>229</v>
      </c>
      <c r="I12190" s="2">
        <v>0</v>
      </c>
      <c r="J12190" s="2">
        <v>0</v>
      </c>
      <c r="K12190" s="2">
        <v>0</v>
      </c>
      <c r="L12190" s="2">
        <v>36.643459139999997</v>
      </c>
      <c r="M12190" s="2">
        <v>0</v>
      </c>
      <c r="N12190" s="2">
        <v>0</v>
      </c>
      <c r="O12190" s="2">
        <v>0</v>
      </c>
      <c r="P12190" s="2">
        <v>0</v>
      </c>
      <c r="Q12190" s="2">
        <v>0</v>
      </c>
    </row>
    <row r="12191" spans="1:17" ht="19.5" customHeight="1">
      <c r="A12191" s="2" t="s">
        <v>45633</v>
      </c>
      <c r="B12191" s="2">
        <v>7499</v>
      </c>
      <c r="C12191" s="2">
        <v>279</v>
      </c>
      <c r="D12191" s="2" t="s">
        <v>45634</v>
      </c>
      <c r="E12191" s="2" t="s">
        <v>45635</v>
      </c>
      <c r="F12191" s="2" t="s">
        <v>1774</v>
      </c>
      <c r="G12191" s="2" t="s">
        <v>45636</v>
      </c>
      <c r="H12191" s="2" t="s">
        <v>45637</v>
      </c>
      <c r="I12191" s="2">
        <v>0</v>
      </c>
      <c r="J12191" s="2">
        <v>10.524432470000001</v>
      </c>
      <c r="K12191" s="2">
        <v>0</v>
      </c>
      <c r="L12191" s="2">
        <v>0</v>
      </c>
      <c r="M12191" s="2">
        <v>0</v>
      </c>
      <c r="N12191" s="2">
        <v>0</v>
      </c>
      <c r="O12191" s="2">
        <v>0</v>
      </c>
      <c r="P12191" s="2">
        <v>0</v>
      </c>
      <c r="Q12191" s="2">
        <v>0</v>
      </c>
    </row>
    <row r="12192" spans="1:17" ht="19.5" customHeight="1">
      <c r="A12192" s="2" t="s">
        <v>45638</v>
      </c>
      <c r="B12192" s="2">
        <v>17765</v>
      </c>
      <c r="C12192" s="2">
        <v>181</v>
      </c>
      <c r="D12192" s="2" t="s">
        <v>45634</v>
      </c>
      <c r="E12192" s="2" t="s">
        <v>45639</v>
      </c>
      <c r="F12192" s="2" t="s">
        <v>45640</v>
      </c>
      <c r="G12192" s="2" t="s">
        <v>45641</v>
      </c>
      <c r="H12192" s="2" t="s">
        <v>45637</v>
      </c>
      <c r="I12192" s="2">
        <v>25.137312569999999</v>
      </c>
      <c r="J12192" s="2">
        <v>28.065153250000002</v>
      </c>
      <c r="K12192" s="2">
        <v>27.935887139999998</v>
      </c>
      <c r="L12192" s="2">
        <v>18.321729569999999</v>
      </c>
      <c r="M12192" s="2">
        <v>0</v>
      </c>
      <c r="N12192" s="2">
        <v>41.933409750000003</v>
      </c>
      <c r="O12192" s="2">
        <v>37.193617580000002</v>
      </c>
      <c r="P12192" s="2">
        <v>33.878399129999998</v>
      </c>
      <c r="Q12192" s="2">
        <v>22.867858080000001</v>
      </c>
    </row>
    <row r="12193" spans="1:17" ht="19.5" customHeight="1">
      <c r="A12193" s="2" t="s">
        <v>45642</v>
      </c>
      <c r="B12193" s="2">
        <v>3094</v>
      </c>
      <c r="C12193" s="2">
        <v>258</v>
      </c>
      <c r="D12193" s="2" t="s">
        <v>45634</v>
      </c>
      <c r="E12193" s="2" t="s">
        <v>45643</v>
      </c>
      <c r="F12193" s="2">
        <v>5</v>
      </c>
      <c r="G12193" s="2">
        <v>19</v>
      </c>
      <c r="H12193" s="2" t="s">
        <v>45637</v>
      </c>
      <c r="I12193" s="2">
        <v>0</v>
      </c>
      <c r="J12193" s="2">
        <v>0</v>
      </c>
      <c r="K12193" s="2">
        <v>0</v>
      </c>
      <c r="L12193" s="2">
        <v>0</v>
      </c>
      <c r="M12193" s="2">
        <v>0</v>
      </c>
      <c r="N12193" s="2">
        <v>0</v>
      </c>
      <c r="O12193" s="2">
        <v>0</v>
      </c>
      <c r="P12193" s="2">
        <v>0</v>
      </c>
      <c r="Q12193" s="2">
        <v>57.169645209999999</v>
      </c>
    </row>
    <row r="12194" spans="1:17" ht="19.5" customHeight="1">
      <c r="A12194" s="2" t="s">
        <v>45644</v>
      </c>
      <c r="B12194" s="2">
        <v>8635</v>
      </c>
      <c r="C12194" s="2">
        <v>94</v>
      </c>
      <c r="D12194" s="2" t="s">
        <v>45645</v>
      </c>
      <c r="E12194" s="2" t="s">
        <v>45646</v>
      </c>
      <c r="F12194" s="2">
        <v>2</v>
      </c>
      <c r="G12194" s="2">
        <v>13</v>
      </c>
      <c r="H12194" s="2" t="s">
        <v>45647</v>
      </c>
      <c r="I12194" s="2">
        <v>0</v>
      </c>
      <c r="J12194" s="2">
        <v>7.0162883130000004</v>
      </c>
      <c r="K12194" s="2">
        <v>0</v>
      </c>
      <c r="L12194" s="2">
        <v>0</v>
      </c>
      <c r="M12194" s="2">
        <v>0</v>
      </c>
      <c r="N12194" s="2">
        <v>0</v>
      </c>
      <c r="O12194" s="2">
        <v>0</v>
      </c>
      <c r="P12194" s="2">
        <v>0</v>
      </c>
      <c r="Q12194" s="2">
        <v>0</v>
      </c>
    </row>
    <row r="12195" spans="1:17" ht="19.5" customHeight="1">
      <c r="A12195" s="2" t="s">
        <v>45648</v>
      </c>
      <c r="B12195" s="2">
        <v>16699</v>
      </c>
      <c r="C12195" s="2">
        <v>117</v>
      </c>
      <c r="D12195" s="2" t="s">
        <v>45645</v>
      </c>
      <c r="E12195" s="2" t="s">
        <v>45649</v>
      </c>
      <c r="F12195" s="2">
        <v>3</v>
      </c>
      <c r="G12195" s="2">
        <v>15</v>
      </c>
      <c r="H12195" s="2" t="s">
        <v>45647</v>
      </c>
      <c r="I12195" s="2">
        <v>0</v>
      </c>
      <c r="J12195" s="2">
        <v>10.524432470000001</v>
      </c>
      <c r="K12195" s="2">
        <v>0</v>
      </c>
      <c r="L12195" s="2">
        <v>0</v>
      </c>
      <c r="M12195" s="2">
        <v>0</v>
      </c>
      <c r="N12195" s="2">
        <v>0</v>
      </c>
      <c r="O12195" s="2">
        <v>0</v>
      </c>
      <c r="P12195" s="2">
        <v>0</v>
      </c>
      <c r="Q12195" s="2">
        <v>0</v>
      </c>
    </row>
    <row r="12196" spans="1:17" ht="19.5" customHeight="1">
      <c r="A12196" s="2" t="s">
        <v>45650</v>
      </c>
      <c r="B12196" s="2">
        <v>1577</v>
      </c>
      <c r="C12196" s="2">
        <v>147</v>
      </c>
      <c r="D12196" s="2" t="s">
        <v>45651</v>
      </c>
      <c r="E12196" s="2" t="s">
        <v>45652</v>
      </c>
      <c r="F12196" s="2" t="s">
        <v>1864</v>
      </c>
      <c r="G12196" s="2" t="s">
        <v>45653</v>
      </c>
      <c r="H12196" s="2" t="s">
        <v>45654</v>
      </c>
      <c r="I12196" s="2">
        <v>0</v>
      </c>
      <c r="J12196" s="2">
        <v>17.540720780000001</v>
      </c>
      <c r="K12196" s="2">
        <v>0</v>
      </c>
      <c r="L12196" s="2">
        <v>0</v>
      </c>
      <c r="M12196" s="2">
        <v>0</v>
      </c>
      <c r="N12196" s="2">
        <v>41.933409750000003</v>
      </c>
      <c r="O12196" s="2">
        <v>0</v>
      </c>
      <c r="P12196" s="2">
        <v>0</v>
      </c>
      <c r="Q12196" s="2">
        <v>0</v>
      </c>
    </row>
    <row r="12197" spans="1:17" ht="19.5" customHeight="1">
      <c r="A12197" s="2" t="s">
        <v>45655</v>
      </c>
      <c r="B12197" s="2">
        <v>3760</v>
      </c>
      <c r="C12197" s="2">
        <v>216</v>
      </c>
      <c r="D12197" s="2" t="s">
        <v>45651</v>
      </c>
      <c r="E12197" s="2" t="s">
        <v>45656</v>
      </c>
      <c r="F12197" s="2" t="s">
        <v>192</v>
      </c>
      <c r="G12197" s="2" t="s">
        <v>45657</v>
      </c>
      <c r="H12197" s="2" t="s">
        <v>45654</v>
      </c>
      <c r="I12197" s="2">
        <v>0</v>
      </c>
      <c r="J12197" s="2">
        <v>0</v>
      </c>
      <c r="K12197" s="2">
        <v>0</v>
      </c>
      <c r="L12197" s="2">
        <v>0</v>
      </c>
      <c r="M12197" s="2">
        <v>0</v>
      </c>
      <c r="N12197" s="2">
        <v>0</v>
      </c>
      <c r="O12197" s="2">
        <v>0</v>
      </c>
      <c r="P12197" s="2">
        <v>0</v>
      </c>
      <c r="Q12197" s="2">
        <v>34.30178712</v>
      </c>
    </row>
    <row r="12198" spans="1:17" ht="19.5" customHeight="1">
      <c r="A12198" s="2" t="s">
        <v>45658</v>
      </c>
      <c r="B12198" s="2">
        <v>8538</v>
      </c>
      <c r="C12198" s="2">
        <v>102</v>
      </c>
      <c r="D12198" s="2" t="s">
        <v>45651</v>
      </c>
      <c r="E12198" s="2" t="s">
        <v>45659</v>
      </c>
      <c r="F12198" s="2">
        <v>2</v>
      </c>
      <c r="G12198" s="2">
        <v>25</v>
      </c>
      <c r="H12198" s="2" t="s">
        <v>45654</v>
      </c>
      <c r="I12198" s="2">
        <v>0</v>
      </c>
      <c r="J12198" s="2">
        <v>0</v>
      </c>
      <c r="K12198" s="2">
        <v>0</v>
      </c>
      <c r="L12198" s="2">
        <v>0</v>
      </c>
      <c r="M12198" s="2">
        <v>0</v>
      </c>
      <c r="N12198" s="2">
        <v>0</v>
      </c>
      <c r="O12198" s="2">
        <v>0</v>
      </c>
      <c r="P12198" s="2">
        <v>22.585599420000001</v>
      </c>
      <c r="Q12198" s="2">
        <v>0</v>
      </c>
    </row>
    <row r="12199" spans="1:17" ht="19.5" customHeight="1">
      <c r="A12199" s="2" t="s">
        <v>45660</v>
      </c>
      <c r="B12199" s="2">
        <v>4202</v>
      </c>
      <c r="C12199" s="2">
        <v>316</v>
      </c>
      <c r="D12199" s="2" t="s">
        <v>45661</v>
      </c>
      <c r="E12199" s="2" t="s">
        <v>45662</v>
      </c>
      <c r="F12199" s="2" t="s">
        <v>45663</v>
      </c>
      <c r="G12199" s="2" t="s">
        <v>45664</v>
      </c>
      <c r="H12199" s="2">
        <v>43166</v>
      </c>
      <c r="I12199" s="2">
        <v>96.359698179999995</v>
      </c>
      <c r="J12199" s="2">
        <v>45.605874040000003</v>
      </c>
      <c r="K12199" s="2">
        <v>76.823689630000004</v>
      </c>
      <c r="L12199" s="2">
        <v>155.73470140000001</v>
      </c>
      <c r="M12199" s="2">
        <v>351.69988280000001</v>
      </c>
      <c r="N12199" s="2">
        <v>363.42288450000001</v>
      </c>
      <c r="O12199" s="2">
        <v>235.55957799999999</v>
      </c>
      <c r="P12199" s="2">
        <v>101.6351974</v>
      </c>
      <c r="Q12199" s="2">
        <v>102.9053614</v>
      </c>
    </row>
    <row r="12200" spans="1:17" ht="19.5" customHeight="1">
      <c r="A12200" s="2" t="s">
        <v>45665</v>
      </c>
      <c r="B12200" s="2">
        <v>7703</v>
      </c>
      <c r="C12200" s="2">
        <v>329</v>
      </c>
      <c r="D12200" s="2" t="s">
        <v>45661</v>
      </c>
      <c r="E12200" s="2" t="s">
        <v>45666</v>
      </c>
      <c r="F12200" s="2" t="s">
        <v>45667</v>
      </c>
      <c r="G12200" s="2">
        <v>7.9567220135753802E+23</v>
      </c>
      <c r="H12200" s="2">
        <v>43166</v>
      </c>
      <c r="I12200" s="2">
        <v>16.758208379999999</v>
      </c>
      <c r="J12200" s="2">
        <v>21.048864940000001</v>
      </c>
      <c r="K12200" s="2">
        <v>0</v>
      </c>
      <c r="L12200" s="2">
        <v>27.48259436</v>
      </c>
      <c r="M12200" s="2">
        <v>58.616647129999997</v>
      </c>
      <c r="N12200" s="2">
        <v>0</v>
      </c>
      <c r="O12200" s="2">
        <v>0</v>
      </c>
      <c r="P12200" s="2">
        <v>0</v>
      </c>
      <c r="Q12200" s="2">
        <v>45.735716160000003</v>
      </c>
    </row>
    <row r="12201" spans="1:17" ht="19.5" customHeight="1">
      <c r="A12201" s="2" t="s">
        <v>45668</v>
      </c>
      <c r="B12201" s="2">
        <v>9465</v>
      </c>
      <c r="C12201" s="2">
        <v>157</v>
      </c>
      <c r="D12201" s="2" t="s">
        <v>45661</v>
      </c>
      <c r="E12201" s="2" t="s">
        <v>45669</v>
      </c>
      <c r="F12201" s="2" t="s">
        <v>1146</v>
      </c>
      <c r="G12201" s="2">
        <v>158149</v>
      </c>
      <c r="H12201" s="2">
        <v>43166</v>
      </c>
      <c r="I12201" s="2">
        <v>0</v>
      </c>
      <c r="J12201" s="2">
        <v>0</v>
      </c>
      <c r="K12201" s="2">
        <v>0</v>
      </c>
      <c r="L12201" s="2">
        <v>0</v>
      </c>
      <c r="M12201" s="2">
        <v>0</v>
      </c>
      <c r="N12201" s="2">
        <v>55.911212990000003</v>
      </c>
      <c r="O12201" s="2">
        <v>0</v>
      </c>
      <c r="P12201" s="2">
        <v>0</v>
      </c>
      <c r="Q12201" s="2">
        <v>34.30178712</v>
      </c>
    </row>
    <row r="12202" spans="1:17" ht="19.5" customHeight="1">
      <c r="A12202" s="2" t="s">
        <v>45670</v>
      </c>
      <c r="B12202" s="2">
        <v>15495</v>
      </c>
      <c r="C12202" s="2">
        <v>271</v>
      </c>
      <c r="D12202" s="2" t="s">
        <v>45661</v>
      </c>
      <c r="E12202" s="2" t="s">
        <v>45671</v>
      </c>
      <c r="F12202" s="2" t="s">
        <v>571</v>
      </c>
      <c r="G12202" s="2">
        <v>671304315223</v>
      </c>
      <c r="H12202" s="2">
        <v>43166</v>
      </c>
      <c r="I12202" s="2">
        <v>0</v>
      </c>
      <c r="J12202" s="2">
        <v>17.540720780000001</v>
      </c>
      <c r="K12202" s="2">
        <v>0</v>
      </c>
      <c r="L12202" s="2">
        <v>27.48259436</v>
      </c>
      <c r="M12202" s="2">
        <v>16.747613470000001</v>
      </c>
      <c r="N12202" s="2">
        <v>0</v>
      </c>
      <c r="O12202" s="2">
        <v>0</v>
      </c>
      <c r="P12202" s="2">
        <v>22.585599420000001</v>
      </c>
      <c r="Q12202" s="2">
        <v>0</v>
      </c>
    </row>
    <row r="12203" spans="1:17" ht="19.5" customHeight="1">
      <c r="A12203" s="2" t="s">
        <v>45672</v>
      </c>
      <c r="B12203" s="2">
        <v>5422</v>
      </c>
      <c r="C12203" s="2">
        <v>496</v>
      </c>
      <c r="D12203" s="2" t="s">
        <v>45661</v>
      </c>
      <c r="E12203" s="2" t="s">
        <v>45673</v>
      </c>
      <c r="F12203" s="2" t="s">
        <v>45674</v>
      </c>
      <c r="G12203" s="2">
        <v>4.6317531280271101E+47</v>
      </c>
      <c r="H12203" s="2">
        <v>43166</v>
      </c>
      <c r="I12203" s="2">
        <v>79.601489799999996</v>
      </c>
      <c r="J12203" s="2">
        <v>38.589585720000002</v>
      </c>
      <c r="K12203" s="2">
        <v>41.903830710000001</v>
      </c>
      <c r="L12203" s="2">
        <v>100.7695126</v>
      </c>
      <c r="M12203" s="2">
        <v>117.2332943</v>
      </c>
      <c r="N12203" s="2">
        <v>27.955606499999998</v>
      </c>
      <c r="O12203" s="2">
        <v>0</v>
      </c>
      <c r="P12203" s="2">
        <v>33.878399129999998</v>
      </c>
      <c r="Q12203" s="2">
        <v>57.169645209999999</v>
      </c>
    </row>
    <row r="12204" spans="1:17" ht="19.5" customHeight="1">
      <c r="A12204" s="2" t="s">
        <v>45675</v>
      </c>
      <c r="B12204" s="2">
        <v>1934</v>
      </c>
      <c r="C12204" s="2">
        <v>337</v>
      </c>
      <c r="D12204" s="2" t="s">
        <v>45661</v>
      </c>
      <c r="E12204" s="2" t="s">
        <v>45676</v>
      </c>
      <c r="F12204" s="2" t="s">
        <v>45677</v>
      </c>
      <c r="G12204" s="2">
        <v>4.8818834788177801E+53</v>
      </c>
      <c r="H12204" s="2">
        <v>43166</v>
      </c>
      <c r="I12204" s="2">
        <v>444.0925221</v>
      </c>
      <c r="J12204" s="2">
        <v>420.97729880000003</v>
      </c>
      <c r="K12204" s="2">
        <v>481.89405310000001</v>
      </c>
      <c r="L12204" s="2">
        <v>522.16929279999999</v>
      </c>
      <c r="M12204" s="2">
        <v>418.69033660000002</v>
      </c>
      <c r="N12204" s="2">
        <v>531.15652339999997</v>
      </c>
      <c r="O12204" s="2">
        <v>446.3234109</v>
      </c>
      <c r="P12204" s="2">
        <v>406.54078959999998</v>
      </c>
      <c r="Q12204" s="2">
        <v>411.62144549999999</v>
      </c>
    </row>
    <row r="12205" spans="1:17" ht="19.5" customHeight="1">
      <c r="A12205" s="2" t="s">
        <v>45678</v>
      </c>
      <c r="B12205" s="2">
        <v>7964</v>
      </c>
      <c r="C12205" s="2">
        <v>282</v>
      </c>
      <c r="D12205" s="2" t="s">
        <v>45661</v>
      </c>
      <c r="E12205" s="2" t="s">
        <v>45679</v>
      </c>
      <c r="F12205" s="2" t="s">
        <v>1146</v>
      </c>
      <c r="G12205" s="2">
        <v>471327</v>
      </c>
      <c r="H12205" s="2">
        <v>43166</v>
      </c>
      <c r="I12205" s="2">
        <v>16.758208379999999</v>
      </c>
      <c r="J12205" s="2">
        <v>0</v>
      </c>
      <c r="K12205" s="2">
        <v>0</v>
      </c>
      <c r="L12205" s="2">
        <v>0</v>
      </c>
      <c r="M12205" s="2">
        <v>25.121420199999999</v>
      </c>
      <c r="N12205" s="2">
        <v>0</v>
      </c>
      <c r="O12205" s="2">
        <v>0</v>
      </c>
      <c r="P12205" s="2">
        <v>0</v>
      </c>
      <c r="Q12205" s="2">
        <v>0</v>
      </c>
    </row>
    <row r="12206" spans="1:17" ht="19.5" customHeight="1">
      <c r="A12206" s="2" t="s">
        <v>45680</v>
      </c>
      <c r="B12206" s="2">
        <v>3883</v>
      </c>
      <c r="C12206" s="2">
        <v>114</v>
      </c>
      <c r="D12206" s="2" t="s">
        <v>45661</v>
      </c>
      <c r="E12206" s="2" t="s">
        <v>45681</v>
      </c>
      <c r="F12206" s="2" t="s">
        <v>1158</v>
      </c>
      <c r="G12206" s="2">
        <v>516811</v>
      </c>
      <c r="H12206" s="2">
        <v>43166</v>
      </c>
      <c r="I12206" s="2">
        <v>25.137312569999999</v>
      </c>
      <c r="J12206" s="2">
        <v>24.557009099999998</v>
      </c>
      <c r="K12206" s="2">
        <v>0</v>
      </c>
      <c r="L12206" s="2">
        <v>0</v>
      </c>
      <c r="M12206" s="2">
        <v>0</v>
      </c>
      <c r="N12206" s="2">
        <v>0</v>
      </c>
      <c r="O12206" s="2">
        <v>0</v>
      </c>
      <c r="P12206" s="2">
        <v>0</v>
      </c>
      <c r="Q12206" s="2">
        <v>0</v>
      </c>
    </row>
    <row r="12207" spans="1:17" ht="19.5" customHeight="1">
      <c r="A12207" s="2" t="s">
        <v>45682</v>
      </c>
      <c r="B12207" s="2">
        <v>7975</v>
      </c>
      <c r="C12207" s="2">
        <v>322</v>
      </c>
      <c r="D12207" s="2" t="s">
        <v>225</v>
      </c>
      <c r="E12207" s="2" t="s">
        <v>45683</v>
      </c>
      <c r="F12207" s="2" t="s">
        <v>45684</v>
      </c>
      <c r="G12207" s="2">
        <v>1626456949688</v>
      </c>
      <c r="H12207" s="2" t="s">
        <v>229</v>
      </c>
      <c r="I12207" s="2">
        <v>0</v>
      </c>
      <c r="J12207" s="2">
        <v>157.86648700000001</v>
      </c>
      <c r="K12207" s="2">
        <v>76.823689630000004</v>
      </c>
      <c r="L12207" s="2">
        <v>0</v>
      </c>
      <c r="M12207" s="2">
        <v>150.72852119999999</v>
      </c>
      <c r="N12207" s="2">
        <v>0</v>
      </c>
      <c r="O12207" s="2">
        <v>0</v>
      </c>
      <c r="P12207" s="2">
        <v>79.049597980000001</v>
      </c>
      <c r="Q12207" s="2">
        <v>0</v>
      </c>
    </row>
    <row r="12208" spans="1:17" ht="19.5" customHeight="1">
      <c r="A12208" s="2" t="s">
        <v>45685</v>
      </c>
      <c r="B12208" s="2">
        <v>20681</v>
      </c>
      <c r="C12208" s="2">
        <v>181</v>
      </c>
      <c r="D12208" s="2" t="s">
        <v>45686</v>
      </c>
      <c r="E12208" s="2" t="s">
        <v>45687</v>
      </c>
      <c r="F12208" s="2" t="s">
        <v>45688</v>
      </c>
      <c r="G12208" s="2" t="s">
        <v>45689</v>
      </c>
      <c r="H12208" s="2" t="s">
        <v>45690</v>
      </c>
      <c r="I12208" s="2">
        <v>0</v>
      </c>
      <c r="J12208" s="2">
        <v>0</v>
      </c>
      <c r="K12208" s="2">
        <v>0</v>
      </c>
      <c r="L12208" s="2">
        <v>36.643459139999997</v>
      </c>
      <c r="M12208" s="2">
        <v>33.495226930000001</v>
      </c>
      <c r="N12208" s="2">
        <v>41.933409750000003</v>
      </c>
      <c r="O12208" s="2">
        <v>24.795745050000001</v>
      </c>
      <c r="P12208" s="2">
        <v>0</v>
      </c>
      <c r="Q12208" s="2">
        <v>0</v>
      </c>
    </row>
    <row r="12209" spans="1:17" ht="19.5" customHeight="1">
      <c r="A12209" s="2" t="s">
        <v>45691</v>
      </c>
      <c r="B12209" s="2">
        <v>3318</v>
      </c>
      <c r="C12209" s="2">
        <v>460</v>
      </c>
      <c r="D12209" s="2" t="s">
        <v>45692</v>
      </c>
      <c r="E12209" s="2" t="s">
        <v>45693</v>
      </c>
      <c r="F12209" s="2" t="s">
        <v>45694</v>
      </c>
      <c r="G12209" s="2" t="s">
        <v>45695</v>
      </c>
      <c r="H12209" s="2" t="s">
        <v>19713</v>
      </c>
      <c r="I12209" s="2">
        <v>29.326864659999998</v>
      </c>
      <c r="J12209" s="2">
        <v>24.557009099999998</v>
      </c>
      <c r="K12209" s="2">
        <v>34.919858920000003</v>
      </c>
      <c r="L12209" s="2">
        <v>0</v>
      </c>
      <c r="M12209" s="2">
        <v>0</v>
      </c>
      <c r="N12209" s="2">
        <v>0</v>
      </c>
      <c r="O12209" s="2">
        <v>0</v>
      </c>
      <c r="P12209" s="2">
        <v>22.585599420000001</v>
      </c>
      <c r="Q12209" s="2">
        <v>68.603574249999994</v>
      </c>
    </row>
    <row r="12210" spans="1:17" ht="19.5" customHeight="1">
      <c r="A12210" s="2" t="s">
        <v>45696</v>
      </c>
      <c r="B12210" s="2">
        <v>18411</v>
      </c>
      <c r="C12210" s="2">
        <v>330</v>
      </c>
      <c r="D12210" s="2" t="s">
        <v>45686</v>
      </c>
      <c r="E12210" s="2" t="s">
        <v>45697</v>
      </c>
      <c r="F12210" s="2" t="s">
        <v>918</v>
      </c>
      <c r="G12210" s="2" t="s">
        <v>45698</v>
      </c>
      <c r="H12210" s="2" t="s">
        <v>45690</v>
      </c>
      <c r="I12210" s="2">
        <v>0</v>
      </c>
      <c r="J12210" s="2">
        <v>0</v>
      </c>
      <c r="K12210" s="2">
        <v>0</v>
      </c>
      <c r="L12210" s="2">
        <v>0</v>
      </c>
      <c r="M12210" s="2">
        <v>0</v>
      </c>
      <c r="N12210" s="2">
        <v>0</v>
      </c>
      <c r="O12210" s="2">
        <v>0</v>
      </c>
      <c r="P12210" s="2">
        <v>22.585599420000001</v>
      </c>
      <c r="Q12210" s="2">
        <v>0</v>
      </c>
    </row>
    <row r="12211" spans="1:17" ht="19.5" customHeight="1">
      <c r="A12211" s="2" t="s">
        <v>45699</v>
      </c>
      <c r="B12211" s="2">
        <v>4216</v>
      </c>
      <c r="C12211" s="2">
        <v>241</v>
      </c>
      <c r="D12211" s="2" t="s">
        <v>225</v>
      </c>
      <c r="E12211" s="2" t="s">
        <v>45700</v>
      </c>
      <c r="F12211" s="2" t="s">
        <v>45701</v>
      </c>
      <c r="G12211" s="2" t="s">
        <v>45702</v>
      </c>
      <c r="H12211" s="2" t="s">
        <v>229</v>
      </c>
      <c r="I12211" s="2">
        <v>25.137312569999999</v>
      </c>
      <c r="J12211" s="2">
        <v>10.524432470000001</v>
      </c>
      <c r="K12211" s="2">
        <v>97.775604990000005</v>
      </c>
      <c r="L12211" s="2">
        <v>73.286918290000003</v>
      </c>
      <c r="M12211" s="2">
        <v>142.3547145</v>
      </c>
      <c r="N12211" s="2">
        <v>41.933409750000003</v>
      </c>
      <c r="O12211" s="2">
        <v>86.785107679999996</v>
      </c>
      <c r="P12211" s="2">
        <v>22.585599420000001</v>
      </c>
      <c r="Q12211" s="2">
        <v>0</v>
      </c>
    </row>
    <row r="12212" spans="1:17" ht="19.5" customHeight="1">
      <c r="A12212" s="2" t="s">
        <v>45703</v>
      </c>
      <c r="B12212" s="2">
        <v>29366</v>
      </c>
      <c r="C12212" s="2">
        <v>321</v>
      </c>
      <c r="D12212" s="2" t="s">
        <v>225</v>
      </c>
      <c r="E12212" s="2" t="s">
        <v>45704</v>
      </c>
      <c r="F12212" s="2" t="s">
        <v>45705</v>
      </c>
      <c r="G12212" s="2" t="s">
        <v>45706</v>
      </c>
      <c r="H12212" s="2" t="s">
        <v>229</v>
      </c>
      <c r="I12212" s="2">
        <v>0</v>
      </c>
      <c r="J12212" s="2">
        <v>7.0162883130000004</v>
      </c>
      <c r="K12212" s="2">
        <v>20.95191535</v>
      </c>
      <c r="L12212" s="2">
        <v>0</v>
      </c>
      <c r="M12212" s="2">
        <v>25.121420199999999</v>
      </c>
      <c r="N12212" s="2">
        <v>27.955606499999998</v>
      </c>
      <c r="O12212" s="2">
        <v>0</v>
      </c>
      <c r="P12212" s="2">
        <v>0</v>
      </c>
      <c r="Q12212" s="2">
        <v>0</v>
      </c>
    </row>
    <row r="12213" spans="1:17" ht="19.5" customHeight="1">
      <c r="A12213" s="2" t="s">
        <v>45707</v>
      </c>
      <c r="B12213" s="2">
        <v>10015</v>
      </c>
      <c r="C12213" s="2">
        <v>192</v>
      </c>
      <c r="D12213" s="2" t="s">
        <v>225</v>
      </c>
      <c r="E12213" s="2" t="s">
        <v>45708</v>
      </c>
      <c r="F12213" s="2" t="s">
        <v>45709</v>
      </c>
      <c r="G12213" s="2" t="s">
        <v>45710</v>
      </c>
      <c r="H12213" s="2" t="s">
        <v>229</v>
      </c>
      <c r="I12213" s="2">
        <v>16.758208379999999</v>
      </c>
      <c r="J12213" s="2">
        <v>28.065153250000002</v>
      </c>
      <c r="K12213" s="2">
        <v>13.967943569999999</v>
      </c>
      <c r="L12213" s="2">
        <v>0</v>
      </c>
      <c r="M12213" s="2">
        <v>0</v>
      </c>
      <c r="N12213" s="2">
        <v>0</v>
      </c>
      <c r="O12213" s="2">
        <v>49.591490100000001</v>
      </c>
      <c r="P12213" s="2">
        <v>0</v>
      </c>
      <c r="Q12213" s="2">
        <v>57.169645209999999</v>
      </c>
    </row>
    <row r="12214" spans="1:17" ht="19.5" customHeight="1">
      <c r="A12214" s="2" t="s">
        <v>45711</v>
      </c>
      <c r="B12214" s="2">
        <v>25290</v>
      </c>
      <c r="C12214" s="2">
        <v>505</v>
      </c>
      <c r="D12214" s="2" t="s">
        <v>225</v>
      </c>
      <c r="E12214" s="2" t="s">
        <v>45712</v>
      </c>
      <c r="F12214" s="2" t="s">
        <v>45713</v>
      </c>
      <c r="G12214" s="2" t="s">
        <v>45714</v>
      </c>
      <c r="H12214" s="2" t="s">
        <v>229</v>
      </c>
      <c r="I12214" s="2">
        <v>155.01342750000001</v>
      </c>
      <c r="J12214" s="2">
        <v>108.7524689</v>
      </c>
      <c r="K12214" s="2">
        <v>160.631351</v>
      </c>
      <c r="L12214" s="2">
        <v>146.57383659999999</v>
      </c>
      <c r="M12214" s="2">
        <v>125.607101</v>
      </c>
      <c r="N12214" s="2">
        <v>139.77803249999999</v>
      </c>
      <c r="O12214" s="2">
        <v>185.9680879</v>
      </c>
      <c r="P12214" s="2">
        <v>56.463998549999999</v>
      </c>
      <c r="Q12214" s="2">
        <v>194.37679370000001</v>
      </c>
    </row>
    <row r="12215" spans="1:17" ht="19.5" customHeight="1">
      <c r="A12215" s="2" t="s">
        <v>45715</v>
      </c>
      <c r="B12215" s="2">
        <v>2172</v>
      </c>
      <c r="C12215" s="2">
        <v>332</v>
      </c>
      <c r="D12215" s="2" t="s">
        <v>45716</v>
      </c>
      <c r="E12215" s="2" t="s">
        <v>45717</v>
      </c>
      <c r="F12215" s="2" t="s">
        <v>1146</v>
      </c>
      <c r="G12215" s="2" t="s">
        <v>30627</v>
      </c>
      <c r="H12215" s="2" t="s">
        <v>45718</v>
      </c>
      <c r="I12215" s="2">
        <v>0</v>
      </c>
      <c r="J12215" s="2">
        <v>0</v>
      </c>
      <c r="K12215" s="2">
        <v>0</v>
      </c>
      <c r="L12215" s="2">
        <v>36.643459139999997</v>
      </c>
      <c r="M12215" s="2">
        <v>0</v>
      </c>
      <c r="N12215" s="2">
        <v>0</v>
      </c>
      <c r="O12215" s="2">
        <v>37.193617580000002</v>
      </c>
      <c r="P12215" s="2">
        <v>0</v>
      </c>
      <c r="Q12215" s="2">
        <v>0</v>
      </c>
    </row>
    <row r="12216" spans="1:17" ht="19.5" customHeight="1">
      <c r="A12216" s="2" t="s">
        <v>45719</v>
      </c>
      <c r="B12216" s="2">
        <v>687</v>
      </c>
      <c r="C12216" s="2">
        <v>415</v>
      </c>
      <c r="D12216" s="2" t="s">
        <v>45720</v>
      </c>
      <c r="E12216" s="2" t="s">
        <v>45721</v>
      </c>
      <c r="F12216" s="2">
        <v>3</v>
      </c>
      <c r="G12216" s="2">
        <v>22761</v>
      </c>
      <c r="H12216" s="2" t="s">
        <v>45722</v>
      </c>
      <c r="I12216" s="2">
        <v>0</v>
      </c>
      <c r="J12216" s="2">
        <v>10.524432470000001</v>
      </c>
      <c r="K12216" s="2">
        <v>0</v>
      </c>
      <c r="L12216" s="2">
        <v>0</v>
      </c>
      <c r="M12216" s="2">
        <v>0</v>
      </c>
      <c r="N12216" s="2">
        <v>0</v>
      </c>
      <c r="O12216" s="2">
        <v>0</v>
      </c>
      <c r="P12216" s="2">
        <v>0</v>
      </c>
      <c r="Q12216" s="2">
        <v>0</v>
      </c>
    </row>
    <row r="12217" spans="1:17" ht="19.5" customHeight="1">
      <c r="A12217" s="2" t="s">
        <v>45723</v>
      </c>
      <c r="B12217" s="2">
        <v>575</v>
      </c>
      <c r="C12217" s="2">
        <v>303</v>
      </c>
      <c r="D12217" s="2" t="s">
        <v>45720</v>
      </c>
      <c r="E12217" s="2" t="s">
        <v>45724</v>
      </c>
      <c r="F12217" s="2">
        <v>3</v>
      </c>
      <c r="G12217" s="2">
        <v>21286</v>
      </c>
      <c r="H12217" s="2" t="s">
        <v>45722</v>
      </c>
      <c r="I12217" s="2">
        <v>0</v>
      </c>
      <c r="J12217" s="2">
        <v>10.524432470000001</v>
      </c>
      <c r="K12217" s="2">
        <v>0</v>
      </c>
      <c r="L12217" s="2">
        <v>0</v>
      </c>
      <c r="M12217" s="2">
        <v>0</v>
      </c>
      <c r="N12217" s="2">
        <v>0</v>
      </c>
      <c r="O12217" s="2">
        <v>0</v>
      </c>
      <c r="P12217" s="2">
        <v>0</v>
      </c>
      <c r="Q12217" s="2">
        <v>0</v>
      </c>
    </row>
    <row r="12218" spans="1:17" ht="19.5" customHeight="1">
      <c r="A12218" s="2" t="s">
        <v>45725</v>
      </c>
      <c r="B12218" s="2">
        <v>1149</v>
      </c>
      <c r="C12218" s="2">
        <v>344</v>
      </c>
      <c r="D12218" s="2" t="s">
        <v>45720</v>
      </c>
      <c r="E12218" s="2" t="s">
        <v>45726</v>
      </c>
      <c r="F12218" s="2" t="s">
        <v>45727</v>
      </c>
      <c r="G12218" s="2">
        <v>2.3075918196193699E+28</v>
      </c>
      <c r="H12218" s="2" t="s">
        <v>45722</v>
      </c>
      <c r="I12218" s="2">
        <v>20.947760469999999</v>
      </c>
      <c r="J12218" s="2">
        <v>49.114018190000003</v>
      </c>
      <c r="K12218" s="2">
        <v>20.95191535</v>
      </c>
      <c r="L12218" s="2">
        <v>0</v>
      </c>
      <c r="M12218" s="2">
        <v>16.747613470000001</v>
      </c>
      <c r="N12218" s="2">
        <v>0</v>
      </c>
      <c r="O12218" s="2">
        <v>37.193617580000002</v>
      </c>
      <c r="P12218" s="2">
        <v>33.878399129999998</v>
      </c>
      <c r="Q12218" s="2">
        <v>0</v>
      </c>
    </row>
    <row r="12219" spans="1:17" ht="19.5" customHeight="1">
      <c r="A12219" s="2" t="s">
        <v>45728</v>
      </c>
      <c r="B12219" s="2">
        <v>4412</v>
      </c>
      <c r="C12219" s="2">
        <v>446</v>
      </c>
      <c r="D12219" s="2" t="s">
        <v>45720</v>
      </c>
      <c r="E12219" s="2" t="s">
        <v>45729</v>
      </c>
      <c r="F12219" s="2" t="s">
        <v>45730</v>
      </c>
      <c r="G12219" s="2">
        <v>2968465814902</v>
      </c>
      <c r="H12219" s="2" t="s">
        <v>45722</v>
      </c>
      <c r="I12219" s="2">
        <v>25.137312569999999</v>
      </c>
      <c r="J12219" s="2">
        <v>45.605874040000003</v>
      </c>
      <c r="K12219" s="2">
        <v>0</v>
      </c>
      <c r="L12219" s="2">
        <v>0</v>
      </c>
      <c r="M12219" s="2">
        <v>0</v>
      </c>
      <c r="N12219" s="2">
        <v>0</v>
      </c>
      <c r="O12219" s="2">
        <v>0</v>
      </c>
      <c r="P12219" s="2">
        <v>0</v>
      </c>
      <c r="Q12219" s="2">
        <v>0</v>
      </c>
    </row>
    <row r="12220" spans="1:17" ht="19.5" customHeight="1">
      <c r="A12220" s="2" t="s">
        <v>45731</v>
      </c>
      <c r="B12220" s="2">
        <v>6413</v>
      </c>
      <c r="C12220" s="2">
        <v>488</v>
      </c>
      <c r="D12220" s="2" t="s">
        <v>45720</v>
      </c>
      <c r="E12220" s="2" t="s">
        <v>45732</v>
      </c>
      <c r="F12220" s="2" t="s">
        <v>45733</v>
      </c>
      <c r="G12220" s="2">
        <v>3735124942465</v>
      </c>
      <c r="H12220" s="2" t="s">
        <v>45722</v>
      </c>
      <c r="I12220" s="2">
        <v>50.274625139999998</v>
      </c>
      <c r="J12220" s="2">
        <v>42.097729880000003</v>
      </c>
      <c r="K12220" s="2">
        <v>20.95191535</v>
      </c>
      <c r="L12220" s="2">
        <v>0</v>
      </c>
      <c r="M12220" s="2">
        <v>0</v>
      </c>
      <c r="N12220" s="2">
        <v>0</v>
      </c>
      <c r="O12220" s="2">
        <v>0</v>
      </c>
      <c r="P12220" s="2">
        <v>0</v>
      </c>
      <c r="Q12220" s="2">
        <v>0</v>
      </c>
    </row>
    <row r="12221" spans="1:17" ht="19.5" customHeight="1">
      <c r="A12221" s="2" t="s">
        <v>45734</v>
      </c>
      <c r="B12221" s="2">
        <v>8922</v>
      </c>
      <c r="C12221" s="2">
        <v>299</v>
      </c>
      <c r="D12221" s="2" t="s">
        <v>45720</v>
      </c>
      <c r="E12221" s="2" t="s">
        <v>45735</v>
      </c>
      <c r="F12221" s="2" t="s">
        <v>439</v>
      </c>
      <c r="G12221" s="2">
        <v>344211772</v>
      </c>
      <c r="H12221" s="2" t="s">
        <v>45722</v>
      </c>
      <c r="I12221" s="2">
        <v>12.568656280000001</v>
      </c>
      <c r="J12221" s="2">
        <v>14.032576629999999</v>
      </c>
      <c r="K12221" s="2">
        <v>0</v>
      </c>
      <c r="L12221" s="2">
        <v>0</v>
      </c>
      <c r="M12221" s="2">
        <v>0</v>
      </c>
      <c r="N12221" s="2">
        <v>0</v>
      </c>
      <c r="O12221" s="2">
        <v>0</v>
      </c>
      <c r="P12221" s="2">
        <v>0</v>
      </c>
      <c r="Q12221" s="2">
        <v>0</v>
      </c>
    </row>
    <row r="12222" spans="1:17" ht="19.5" customHeight="1">
      <c r="A12222" s="2" t="s">
        <v>45736</v>
      </c>
      <c r="B12222" s="2">
        <v>787</v>
      </c>
      <c r="C12222" s="2">
        <v>233</v>
      </c>
      <c r="D12222" s="2" t="s">
        <v>45720</v>
      </c>
      <c r="E12222" s="2" t="s">
        <v>45737</v>
      </c>
      <c r="F12222" s="2">
        <v>4</v>
      </c>
      <c r="G12222" s="2">
        <v>7164</v>
      </c>
      <c r="H12222" s="2" t="s">
        <v>45722</v>
      </c>
      <c r="I12222" s="2">
        <v>16.758208379999999</v>
      </c>
      <c r="J12222" s="2">
        <v>0</v>
      </c>
      <c r="K12222" s="2">
        <v>0</v>
      </c>
      <c r="L12222" s="2">
        <v>0</v>
      </c>
      <c r="M12222" s="2">
        <v>0</v>
      </c>
      <c r="N12222" s="2">
        <v>0</v>
      </c>
      <c r="O12222" s="2">
        <v>0</v>
      </c>
      <c r="P12222" s="2">
        <v>0</v>
      </c>
      <c r="Q12222" s="2">
        <v>0</v>
      </c>
    </row>
    <row r="12223" spans="1:17" ht="19.5" customHeight="1">
      <c r="A12223" s="2" t="s">
        <v>45738</v>
      </c>
      <c r="B12223" s="2">
        <v>2265</v>
      </c>
      <c r="C12223" s="2">
        <v>334</v>
      </c>
      <c r="D12223" s="2" t="s">
        <v>45720</v>
      </c>
      <c r="E12223" s="2" t="s">
        <v>45739</v>
      </c>
      <c r="F12223" s="2">
        <v>3</v>
      </c>
      <c r="G12223" s="2">
        <v>4740</v>
      </c>
      <c r="H12223" s="2" t="s">
        <v>45722</v>
      </c>
      <c r="I12223" s="2">
        <v>0</v>
      </c>
      <c r="J12223" s="2">
        <v>10.524432470000001</v>
      </c>
      <c r="K12223" s="2">
        <v>0</v>
      </c>
      <c r="L12223" s="2">
        <v>0</v>
      </c>
      <c r="M12223" s="2">
        <v>0</v>
      </c>
      <c r="N12223" s="2">
        <v>0</v>
      </c>
      <c r="O12223" s="2">
        <v>0</v>
      </c>
      <c r="P12223" s="2">
        <v>0</v>
      </c>
      <c r="Q12223" s="2">
        <v>0</v>
      </c>
    </row>
    <row r="12224" spans="1:17" ht="19.5" customHeight="1">
      <c r="A12224" s="2" t="s">
        <v>45740</v>
      </c>
      <c r="B12224" s="2">
        <v>2335</v>
      </c>
      <c r="C12224" s="2">
        <v>350</v>
      </c>
      <c r="D12224" s="2" t="s">
        <v>225</v>
      </c>
      <c r="E12224" s="2" t="s">
        <v>45741</v>
      </c>
      <c r="F12224" s="2" t="s">
        <v>45742</v>
      </c>
      <c r="G12224" s="2" t="s">
        <v>45743</v>
      </c>
      <c r="H12224" s="2" t="s">
        <v>229</v>
      </c>
      <c r="I12224" s="2">
        <v>1453.7745769999999</v>
      </c>
      <c r="J12224" s="2">
        <v>985.78850799999998</v>
      </c>
      <c r="K12224" s="2">
        <v>1347.9065539999999</v>
      </c>
      <c r="L12224" s="2">
        <v>1419.9340420000001</v>
      </c>
      <c r="M12224" s="2">
        <v>1674.7613469999999</v>
      </c>
      <c r="N12224" s="2">
        <v>1663.3585869999999</v>
      </c>
      <c r="O12224" s="2">
        <v>2566.3596130000001</v>
      </c>
      <c r="P12224" s="2">
        <v>1942.3615500000001</v>
      </c>
      <c r="Q12224" s="2">
        <v>2012.3715110000001</v>
      </c>
    </row>
    <row r="12225" spans="1:17" ht="19.5" customHeight="1">
      <c r="A12225" s="2" t="s">
        <v>45744</v>
      </c>
      <c r="B12225" s="2">
        <v>2348</v>
      </c>
      <c r="C12225" s="2">
        <v>245</v>
      </c>
      <c r="D12225" s="2" t="s">
        <v>225</v>
      </c>
      <c r="E12225" s="2" t="s">
        <v>45745</v>
      </c>
      <c r="F12225" s="2" t="s">
        <v>45746</v>
      </c>
      <c r="G12225" s="2" t="s">
        <v>45747</v>
      </c>
      <c r="H12225" s="2" t="s">
        <v>229</v>
      </c>
      <c r="I12225" s="2">
        <v>33.516416759999998</v>
      </c>
      <c r="J12225" s="2">
        <v>10.524432470000001</v>
      </c>
      <c r="K12225" s="2">
        <v>27.935887139999998</v>
      </c>
      <c r="L12225" s="2">
        <v>0</v>
      </c>
      <c r="M12225" s="2">
        <v>0</v>
      </c>
      <c r="N12225" s="2">
        <v>0</v>
      </c>
      <c r="O12225" s="2">
        <v>24.795745050000001</v>
      </c>
      <c r="P12225" s="2">
        <v>22.585599420000001</v>
      </c>
      <c r="Q12225" s="2">
        <v>0</v>
      </c>
    </row>
    <row r="12226" spans="1:17" ht="19.5" customHeight="1">
      <c r="A12226" s="2" t="s">
        <v>45748</v>
      </c>
      <c r="B12226" s="2">
        <v>346</v>
      </c>
      <c r="C12226" s="2">
        <v>346</v>
      </c>
      <c r="D12226" s="2" t="s">
        <v>45749</v>
      </c>
      <c r="E12226" s="2" t="s">
        <v>45750</v>
      </c>
      <c r="F12226" s="2" t="s">
        <v>45751</v>
      </c>
      <c r="G12226" s="2">
        <v>424365288402169</v>
      </c>
      <c r="H12226" s="2" t="s">
        <v>45752</v>
      </c>
      <c r="I12226" s="2">
        <v>0</v>
      </c>
      <c r="J12226" s="2">
        <v>14.032576629999999</v>
      </c>
      <c r="K12226" s="2">
        <v>0</v>
      </c>
      <c r="L12226" s="2">
        <v>0</v>
      </c>
      <c r="M12226" s="2">
        <v>33.495226930000001</v>
      </c>
      <c r="N12226" s="2">
        <v>0</v>
      </c>
      <c r="O12226" s="2">
        <v>24.795745050000001</v>
      </c>
      <c r="P12226" s="2">
        <v>45.171198840000002</v>
      </c>
      <c r="Q12226" s="2">
        <v>22.867858080000001</v>
      </c>
    </row>
    <row r="12227" spans="1:17" ht="19.5" customHeight="1">
      <c r="A12227" s="2" t="s">
        <v>45753</v>
      </c>
      <c r="B12227" s="2">
        <v>885</v>
      </c>
      <c r="C12227" s="2">
        <v>256</v>
      </c>
      <c r="D12227" s="2" t="s">
        <v>225</v>
      </c>
      <c r="E12227" s="2" t="s">
        <v>45754</v>
      </c>
      <c r="F12227" s="2" t="s">
        <v>7844</v>
      </c>
      <c r="G12227" s="2" t="s">
        <v>45755</v>
      </c>
      <c r="H12227" s="2" t="s">
        <v>229</v>
      </c>
      <c r="I12227" s="2">
        <v>0</v>
      </c>
      <c r="J12227" s="2">
        <v>21.048864940000001</v>
      </c>
      <c r="K12227" s="2">
        <v>0</v>
      </c>
      <c r="L12227" s="2">
        <v>36.643459139999997</v>
      </c>
      <c r="M12227" s="2">
        <v>0</v>
      </c>
      <c r="N12227" s="2">
        <v>0</v>
      </c>
      <c r="O12227" s="2">
        <v>0</v>
      </c>
      <c r="P12227" s="2">
        <v>0</v>
      </c>
      <c r="Q12227" s="2">
        <v>0</v>
      </c>
    </row>
    <row r="12228" spans="1:17" ht="19.5" customHeight="1">
      <c r="A12228" s="2" t="s">
        <v>45756</v>
      </c>
      <c r="B12228" s="2">
        <v>3851</v>
      </c>
      <c r="C12228" s="2">
        <v>162</v>
      </c>
      <c r="D12228" s="2" t="s">
        <v>45757</v>
      </c>
      <c r="E12228" s="2" t="s">
        <v>45758</v>
      </c>
      <c r="F12228" s="2" t="s">
        <v>2116</v>
      </c>
      <c r="G12228" s="2" t="s">
        <v>41640</v>
      </c>
      <c r="H12228" s="2" t="s">
        <v>65</v>
      </c>
      <c r="I12228" s="2">
        <v>0</v>
      </c>
      <c r="J12228" s="2">
        <v>0</v>
      </c>
      <c r="K12228" s="2">
        <v>0</v>
      </c>
      <c r="L12228" s="2">
        <v>0</v>
      </c>
      <c r="M12228" s="2">
        <v>0</v>
      </c>
      <c r="N12228" s="2">
        <v>0</v>
      </c>
      <c r="O12228" s="2">
        <v>61.989362630000002</v>
      </c>
      <c r="P12228" s="2">
        <v>0</v>
      </c>
      <c r="Q12228" s="2">
        <v>0</v>
      </c>
    </row>
    <row r="12229" spans="1:17" ht="19.5" customHeight="1">
      <c r="A12229" s="2" t="s">
        <v>45759</v>
      </c>
      <c r="B12229" s="2">
        <v>15261</v>
      </c>
      <c r="C12229" s="2">
        <v>324</v>
      </c>
      <c r="D12229" s="2" t="s">
        <v>45757</v>
      </c>
      <c r="E12229" s="2" t="s">
        <v>45760</v>
      </c>
      <c r="F12229" s="2" t="s">
        <v>45761</v>
      </c>
      <c r="G12229" s="2" t="s">
        <v>45762</v>
      </c>
      <c r="H12229" s="2" t="s">
        <v>65</v>
      </c>
      <c r="I12229" s="2">
        <v>310.02685500000001</v>
      </c>
      <c r="J12229" s="2">
        <v>266.6189559</v>
      </c>
      <c r="K12229" s="2">
        <v>307.2947585</v>
      </c>
      <c r="L12229" s="2">
        <v>137.41297180000001</v>
      </c>
      <c r="M12229" s="2">
        <v>125.607101</v>
      </c>
      <c r="N12229" s="2">
        <v>237.6226552</v>
      </c>
      <c r="O12229" s="2">
        <v>148.77447029999999</v>
      </c>
      <c r="P12229" s="2">
        <v>225.8559942</v>
      </c>
      <c r="Q12229" s="2">
        <v>251.5464389</v>
      </c>
    </row>
    <row r="12230" spans="1:17" ht="19.5" customHeight="1">
      <c r="A12230" s="2" t="s">
        <v>45763</v>
      </c>
      <c r="B12230" s="2">
        <v>29850</v>
      </c>
      <c r="C12230" s="2">
        <v>331</v>
      </c>
      <c r="D12230" s="2" t="s">
        <v>45757</v>
      </c>
      <c r="E12230" s="2" t="s">
        <v>45764</v>
      </c>
      <c r="F12230" s="2" t="s">
        <v>45765</v>
      </c>
      <c r="G12230" s="2" t="s">
        <v>45766</v>
      </c>
      <c r="H12230" s="2" t="s">
        <v>65</v>
      </c>
      <c r="I12230" s="2">
        <v>41.895520949999998</v>
      </c>
      <c r="J12230" s="2">
        <v>84.195459760000006</v>
      </c>
      <c r="K12230" s="2">
        <v>34.919858920000003</v>
      </c>
      <c r="L12230" s="2">
        <v>73.286918290000003</v>
      </c>
      <c r="M12230" s="2">
        <v>25.121420199999999</v>
      </c>
      <c r="N12230" s="2">
        <v>55.911212990000003</v>
      </c>
      <c r="O12230" s="2">
        <v>49.591490100000001</v>
      </c>
      <c r="P12230" s="2">
        <v>56.463998549999999</v>
      </c>
      <c r="Q12230" s="2">
        <v>22.867858080000001</v>
      </c>
    </row>
    <row r="12231" spans="1:17" ht="19.5" customHeight="1">
      <c r="A12231" s="2" t="s">
        <v>45767</v>
      </c>
      <c r="B12231" s="2">
        <v>403</v>
      </c>
      <c r="C12231" s="2">
        <v>302</v>
      </c>
      <c r="D12231" s="2" t="s">
        <v>45757</v>
      </c>
      <c r="E12231" s="2" t="s">
        <v>45768</v>
      </c>
      <c r="F12231" s="2">
        <v>3</v>
      </c>
      <c r="G12231" s="2">
        <v>61</v>
      </c>
      <c r="H12231" s="2" t="s">
        <v>65</v>
      </c>
      <c r="I12231" s="2">
        <v>0</v>
      </c>
      <c r="J12231" s="2">
        <v>0</v>
      </c>
      <c r="K12231" s="2">
        <v>20.95191535</v>
      </c>
      <c r="L12231" s="2">
        <v>0</v>
      </c>
      <c r="M12231" s="2">
        <v>0</v>
      </c>
      <c r="N12231" s="2">
        <v>0</v>
      </c>
      <c r="O12231" s="2">
        <v>0</v>
      </c>
      <c r="P12231" s="2">
        <v>0</v>
      </c>
      <c r="Q12231" s="2">
        <v>0</v>
      </c>
    </row>
    <row r="12232" spans="1:17" ht="19.5" customHeight="1">
      <c r="A12232" s="2" t="s">
        <v>45769</v>
      </c>
      <c r="B12232" s="2">
        <v>394</v>
      </c>
      <c r="C12232" s="2">
        <v>293</v>
      </c>
      <c r="D12232" s="2" t="s">
        <v>45757</v>
      </c>
      <c r="E12232" s="2" t="s">
        <v>45770</v>
      </c>
      <c r="F12232" s="2" t="s">
        <v>45771</v>
      </c>
      <c r="G12232" s="2" t="s">
        <v>45772</v>
      </c>
      <c r="H12232" s="2" t="s">
        <v>65</v>
      </c>
      <c r="I12232" s="2">
        <v>54.464177229999997</v>
      </c>
      <c r="J12232" s="2">
        <v>63.146594819999997</v>
      </c>
      <c r="K12232" s="2">
        <v>0</v>
      </c>
      <c r="L12232" s="2">
        <v>91.608647860000005</v>
      </c>
      <c r="M12232" s="2">
        <v>75.364260590000001</v>
      </c>
      <c r="N12232" s="2">
        <v>0</v>
      </c>
      <c r="O12232" s="2">
        <v>0</v>
      </c>
      <c r="P12232" s="2">
        <v>33.878399129999998</v>
      </c>
      <c r="Q12232" s="2">
        <v>22.867858080000001</v>
      </c>
    </row>
    <row r="12233" spans="1:17" ht="19.5" customHeight="1">
      <c r="A12233" s="2" t="s">
        <v>45773</v>
      </c>
      <c r="B12233" s="2">
        <v>14751</v>
      </c>
      <c r="C12233" s="2">
        <v>331</v>
      </c>
      <c r="D12233" s="2" t="s">
        <v>45757</v>
      </c>
      <c r="E12233" s="2" t="s">
        <v>45774</v>
      </c>
      <c r="F12233" s="2" t="s">
        <v>45775</v>
      </c>
      <c r="G12233" s="2" t="s">
        <v>45776</v>
      </c>
      <c r="H12233" s="2" t="s">
        <v>65</v>
      </c>
      <c r="I12233" s="2">
        <v>155.01342750000001</v>
      </c>
      <c r="J12233" s="2">
        <v>189.4397845</v>
      </c>
      <c r="K12233" s="2">
        <v>132.69546389999999</v>
      </c>
      <c r="L12233" s="2">
        <v>164.8955661</v>
      </c>
      <c r="M12233" s="2">
        <v>142.3547145</v>
      </c>
      <c r="N12233" s="2">
        <v>125.8002292</v>
      </c>
      <c r="O12233" s="2">
        <v>173.5702154</v>
      </c>
      <c r="P12233" s="2">
        <v>112.9279971</v>
      </c>
      <c r="Q12233" s="2">
        <v>137.20714849999999</v>
      </c>
    </row>
    <row r="12234" spans="1:17" ht="19.5" customHeight="1">
      <c r="A12234" s="2" t="s">
        <v>45777</v>
      </c>
      <c r="B12234" s="2">
        <v>27228</v>
      </c>
      <c r="C12234" s="2">
        <v>162</v>
      </c>
      <c r="D12234" s="2" t="s">
        <v>45757</v>
      </c>
      <c r="E12234" s="2" t="s">
        <v>45778</v>
      </c>
      <c r="F12234" s="2" t="s">
        <v>45779</v>
      </c>
      <c r="G12234" s="2" t="s">
        <v>45780</v>
      </c>
      <c r="H12234" s="2" t="s">
        <v>65</v>
      </c>
      <c r="I12234" s="2">
        <v>16.758208379999999</v>
      </c>
      <c r="J12234" s="2">
        <v>17.540720780000001</v>
      </c>
      <c r="K12234" s="2">
        <v>0</v>
      </c>
      <c r="L12234" s="2">
        <v>27.48259436</v>
      </c>
      <c r="M12234" s="2">
        <v>25.121420199999999</v>
      </c>
      <c r="N12234" s="2">
        <v>0</v>
      </c>
      <c r="O12234" s="2">
        <v>0</v>
      </c>
      <c r="P12234" s="2">
        <v>0</v>
      </c>
      <c r="Q12234" s="2">
        <v>0</v>
      </c>
    </row>
    <row r="12235" spans="1:17" ht="19.5" customHeight="1">
      <c r="A12235" s="2" t="s">
        <v>45781</v>
      </c>
      <c r="B12235" s="2">
        <v>12646</v>
      </c>
      <c r="C12235" s="2">
        <v>274</v>
      </c>
      <c r="D12235" s="2" t="s">
        <v>45757</v>
      </c>
      <c r="E12235" s="2" t="s">
        <v>45782</v>
      </c>
      <c r="F12235" s="2" t="s">
        <v>45783</v>
      </c>
      <c r="G12235" s="2" t="s">
        <v>45784</v>
      </c>
      <c r="H12235" s="2" t="s">
        <v>65</v>
      </c>
      <c r="I12235" s="2">
        <v>259.75222989999997</v>
      </c>
      <c r="J12235" s="2">
        <v>175.40720780000001</v>
      </c>
      <c r="K12235" s="2">
        <v>125.7114921</v>
      </c>
      <c r="L12235" s="2">
        <v>109.9303774</v>
      </c>
      <c r="M12235" s="2">
        <v>92.111874060000005</v>
      </c>
      <c r="N12235" s="2">
        <v>41.933409750000003</v>
      </c>
      <c r="O12235" s="2">
        <v>136.37659780000001</v>
      </c>
      <c r="P12235" s="2">
        <v>169.3919957</v>
      </c>
      <c r="Q12235" s="2">
        <v>182.9428647</v>
      </c>
    </row>
    <row r="12236" spans="1:17" ht="19.5" customHeight="1">
      <c r="A12236" s="2" t="s">
        <v>45785</v>
      </c>
      <c r="B12236" s="2">
        <v>50988</v>
      </c>
      <c r="C12236" s="2">
        <v>325</v>
      </c>
      <c r="D12236" s="2" t="s">
        <v>45757</v>
      </c>
      <c r="E12236" s="2" t="s">
        <v>45786</v>
      </c>
      <c r="F12236" s="2" t="s">
        <v>8887</v>
      </c>
      <c r="G12236" s="2" t="s">
        <v>45787</v>
      </c>
      <c r="H12236" s="2" t="s">
        <v>65</v>
      </c>
      <c r="I12236" s="2">
        <v>12.568656280000001</v>
      </c>
      <c r="J12236" s="2">
        <v>14.032576629999999</v>
      </c>
      <c r="K12236" s="2">
        <v>0</v>
      </c>
      <c r="L12236" s="2">
        <v>0</v>
      </c>
      <c r="M12236" s="2">
        <v>0</v>
      </c>
      <c r="N12236" s="2">
        <v>0</v>
      </c>
      <c r="O12236" s="2">
        <v>0</v>
      </c>
      <c r="P12236" s="2">
        <v>67.756798270000004</v>
      </c>
      <c r="Q12236" s="2">
        <v>0</v>
      </c>
    </row>
    <row r="12237" spans="1:17" ht="19.5" customHeight="1">
      <c r="A12237" s="2" t="s">
        <v>45788</v>
      </c>
      <c r="B12237" s="2">
        <v>38447</v>
      </c>
      <c r="C12237" s="2">
        <v>354</v>
      </c>
      <c r="D12237" s="2" t="s">
        <v>45757</v>
      </c>
      <c r="E12237" s="2" t="s">
        <v>45789</v>
      </c>
      <c r="F12237" s="2" t="s">
        <v>45790</v>
      </c>
      <c r="G12237" s="2" t="s">
        <v>45791</v>
      </c>
      <c r="H12237" s="2" t="s">
        <v>65</v>
      </c>
      <c r="I12237" s="2">
        <v>33.516416759999998</v>
      </c>
      <c r="J12237" s="2">
        <v>70.162883129999997</v>
      </c>
      <c r="K12237" s="2">
        <v>55.871774279999997</v>
      </c>
      <c r="L12237" s="2">
        <v>27.48259436</v>
      </c>
      <c r="M12237" s="2">
        <v>25.121420199999999</v>
      </c>
      <c r="N12237" s="2">
        <v>0</v>
      </c>
      <c r="O12237" s="2">
        <v>49.591490100000001</v>
      </c>
      <c r="P12237" s="2">
        <v>67.756798270000004</v>
      </c>
      <c r="Q12237" s="2">
        <v>0</v>
      </c>
    </row>
    <row r="12238" spans="1:17" ht="19.5" customHeight="1">
      <c r="A12238" s="2" t="s">
        <v>45792</v>
      </c>
      <c r="B12238" s="2">
        <v>5037</v>
      </c>
      <c r="C12238" s="2">
        <v>249</v>
      </c>
      <c r="D12238" s="2" t="s">
        <v>45757</v>
      </c>
      <c r="E12238" s="2" t="s">
        <v>45793</v>
      </c>
      <c r="F12238" s="2" t="s">
        <v>45794</v>
      </c>
      <c r="G12238" s="2" t="s">
        <v>45795</v>
      </c>
      <c r="H12238" s="2" t="s">
        <v>65</v>
      </c>
      <c r="I12238" s="2">
        <v>75.411937710000004</v>
      </c>
      <c r="J12238" s="2">
        <v>63.146594819999997</v>
      </c>
      <c r="K12238" s="2">
        <v>41.903830710000001</v>
      </c>
      <c r="L12238" s="2">
        <v>36.643459139999997</v>
      </c>
      <c r="M12238" s="2">
        <v>75.364260590000001</v>
      </c>
      <c r="N12238" s="2">
        <v>55.911212990000003</v>
      </c>
      <c r="O12238" s="2">
        <v>0</v>
      </c>
      <c r="P12238" s="2">
        <v>33.878399129999998</v>
      </c>
      <c r="Q12238" s="2">
        <v>45.735716160000003</v>
      </c>
    </row>
    <row r="12239" spans="1:17" ht="19.5" customHeight="1">
      <c r="A12239" s="2" t="s">
        <v>45796</v>
      </c>
      <c r="B12239" s="2">
        <v>15645</v>
      </c>
      <c r="C12239" s="2">
        <v>377</v>
      </c>
      <c r="D12239" s="2" t="s">
        <v>45757</v>
      </c>
      <c r="E12239" s="2" t="s">
        <v>45797</v>
      </c>
      <c r="F12239" s="2" t="s">
        <v>45798</v>
      </c>
      <c r="G12239" s="2" t="s">
        <v>45799</v>
      </c>
      <c r="H12239" s="2" t="s">
        <v>65</v>
      </c>
      <c r="I12239" s="2">
        <v>67.032833519999997</v>
      </c>
      <c r="J12239" s="2">
        <v>59.638450659999997</v>
      </c>
      <c r="K12239" s="2">
        <v>111.7435486</v>
      </c>
      <c r="L12239" s="2">
        <v>64.126053499999998</v>
      </c>
      <c r="M12239" s="2">
        <v>25.121420199999999</v>
      </c>
      <c r="N12239" s="2">
        <v>83.866819489999997</v>
      </c>
      <c r="O12239" s="2">
        <v>99.182980200000003</v>
      </c>
      <c r="P12239" s="2">
        <v>0</v>
      </c>
      <c r="Q12239" s="2">
        <v>57.169645209999999</v>
      </c>
    </row>
    <row r="12240" spans="1:17" ht="19.5" customHeight="1">
      <c r="A12240" s="2" t="s">
        <v>45800</v>
      </c>
      <c r="B12240" s="2">
        <v>20673</v>
      </c>
      <c r="C12240" s="2">
        <v>405</v>
      </c>
      <c r="D12240" s="2" t="s">
        <v>45757</v>
      </c>
      <c r="E12240" s="2" t="s">
        <v>45801</v>
      </c>
      <c r="F12240" s="2" t="s">
        <v>45802</v>
      </c>
      <c r="G12240" s="2" t="s">
        <v>45803</v>
      </c>
      <c r="H12240" s="2" t="s">
        <v>65</v>
      </c>
      <c r="I12240" s="2">
        <v>79.601489799999996</v>
      </c>
      <c r="J12240" s="2">
        <v>77.179171449999998</v>
      </c>
      <c r="K12240" s="2">
        <v>41.903830710000001</v>
      </c>
      <c r="L12240" s="2">
        <v>128.252107</v>
      </c>
      <c r="M12240" s="2">
        <v>0</v>
      </c>
      <c r="N12240" s="2">
        <v>41.933409750000003</v>
      </c>
      <c r="O12240" s="2">
        <v>161.1723428</v>
      </c>
      <c r="P12240" s="2">
        <v>90.342397689999999</v>
      </c>
      <c r="Q12240" s="2">
        <v>22.867858080000001</v>
      </c>
    </row>
    <row r="12241" spans="1:17" ht="19.5" customHeight="1">
      <c r="A12241" s="2" t="s">
        <v>45804</v>
      </c>
      <c r="B12241" s="2">
        <v>2346</v>
      </c>
      <c r="C12241" s="2">
        <v>277</v>
      </c>
      <c r="D12241" s="2" t="s">
        <v>45757</v>
      </c>
      <c r="E12241" s="2" t="s">
        <v>45805</v>
      </c>
      <c r="F12241" s="2" t="s">
        <v>45806</v>
      </c>
      <c r="G12241" s="2" t="s">
        <v>45807</v>
      </c>
      <c r="H12241" s="2" t="s">
        <v>65</v>
      </c>
      <c r="I12241" s="2">
        <v>67.032833519999997</v>
      </c>
      <c r="J12241" s="2">
        <v>35.081441570000003</v>
      </c>
      <c r="K12241" s="2">
        <v>139.6794357</v>
      </c>
      <c r="L12241" s="2">
        <v>54.96518871</v>
      </c>
      <c r="M12241" s="2">
        <v>108.8594875</v>
      </c>
      <c r="N12241" s="2">
        <v>111.82242599999999</v>
      </c>
      <c r="O12241" s="2">
        <v>99.182980200000003</v>
      </c>
      <c r="P12241" s="2">
        <v>33.878399129999998</v>
      </c>
      <c r="Q12241" s="2">
        <v>80.037503290000004</v>
      </c>
    </row>
    <row r="12242" spans="1:17" ht="19.5" customHeight="1">
      <c r="A12242" s="2" t="s">
        <v>45808</v>
      </c>
      <c r="B12242" s="2">
        <v>5035</v>
      </c>
      <c r="C12242" s="2">
        <v>363</v>
      </c>
      <c r="D12242" s="2" t="s">
        <v>45757</v>
      </c>
      <c r="E12242" s="2" t="s">
        <v>45809</v>
      </c>
      <c r="F12242" s="2" t="s">
        <v>45810</v>
      </c>
      <c r="G12242" s="2" t="s">
        <v>45811</v>
      </c>
      <c r="H12242" s="2" t="s">
        <v>65</v>
      </c>
      <c r="I12242" s="2">
        <v>1282.002941</v>
      </c>
      <c r="J12242" s="2">
        <v>1315.5540590000001</v>
      </c>
      <c r="K12242" s="2">
        <v>1773.9288329999999</v>
      </c>
      <c r="L12242" s="2">
        <v>1053.49945</v>
      </c>
      <c r="M12242" s="2">
        <v>1331.4352699999999</v>
      </c>
      <c r="N12242" s="2">
        <v>1188.113276</v>
      </c>
      <c r="O12242" s="2">
        <v>1376.1638499999999</v>
      </c>
      <c r="P12242" s="2">
        <v>869.54557769999997</v>
      </c>
      <c r="Q12242" s="2">
        <v>1120.525046</v>
      </c>
    </row>
    <row r="12243" spans="1:17" ht="19.5" customHeight="1">
      <c r="A12243" s="2" t="s">
        <v>45812</v>
      </c>
      <c r="B12243" s="2">
        <v>15903</v>
      </c>
      <c r="C12243" s="2">
        <v>223</v>
      </c>
      <c r="D12243" s="2" t="s">
        <v>45757</v>
      </c>
      <c r="E12243" s="2" t="s">
        <v>45813</v>
      </c>
      <c r="F12243" s="2" t="s">
        <v>1950</v>
      </c>
      <c r="G12243" s="2" t="s">
        <v>45814</v>
      </c>
      <c r="H12243" s="2" t="s">
        <v>65</v>
      </c>
      <c r="I12243" s="2">
        <v>8.3791041899999996</v>
      </c>
      <c r="J12243" s="2">
        <v>0</v>
      </c>
      <c r="K12243" s="2">
        <v>0</v>
      </c>
      <c r="L12243" s="2">
        <v>0</v>
      </c>
      <c r="M12243" s="2">
        <v>0</v>
      </c>
      <c r="N12243" s="2">
        <v>0</v>
      </c>
      <c r="O12243" s="2">
        <v>0</v>
      </c>
      <c r="P12243" s="2">
        <v>0</v>
      </c>
      <c r="Q12243" s="2">
        <v>0</v>
      </c>
    </row>
    <row r="12244" spans="1:17" ht="19.5" customHeight="1">
      <c r="A12244" s="2" t="s">
        <v>45815</v>
      </c>
      <c r="B12244" s="2">
        <v>21429</v>
      </c>
      <c r="C12244" s="2">
        <v>368</v>
      </c>
      <c r="D12244" s="2" t="s">
        <v>45757</v>
      </c>
      <c r="E12244" s="2" t="s">
        <v>45816</v>
      </c>
      <c r="F12244" s="2" t="s">
        <v>45817</v>
      </c>
      <c r="G12244" s="2" t="s">
        <v>45818</v>
      </c>
      <c r="H12244" s="2" t="s">
        <v>65</v>
      </c>
      <c r="I12244" s="2">
        <v>20.947760469999999</v>
      </c>
      <c r="J12244" s="2">
        <v>24.557009099999998</v>
      </c>
      <c r="K12244" s="2">
        <v>0</v>
      </c>
      <c r="L12244" s="2">
        <v>27.48259436</v>
      </c>
      <c r="M12244" s="2">
        <v>83.738067330000007</v>
      </c>
      <c r="N12244" s="2">
        <v>0</v>
      </c>
      <c r="O12244" s="2">
        <v>61.989362630000002</v>
      </c>
      <c r="P12244" s="2">
        <v>45.171198840000002</v>
      </c>
      <c r="Q12244" s="2">
        <v>0</v>
      </c>
    </row>
    <row r="12245" spans="1:17" ht="19.5" customHeight="1">
      <c r="A12245" s="2" t="s">
        <v>45819</v>
      </c>
      <c r="B12245" s="2">
        <v>1346</v>
      </c>
      <c r="C12245" s="2">
        <v>308</v>
      </c>
      <c r="D12245" s="2" t="s">
        <v>45757</v>
      </c>
      <c r="E12245" s="2" t="s">
        <v>45820</v>
      </c>
      <c r="F12245" s="2" t="s">
        <v>45821</v>
      </c>
      <c r="G12245" s="2" t="s">
        <v>45822</v>
      </c>
      <c r="H12245" s="2" t="s">
        <v>65</v>
      </c>
      <c r="I12245" s="2">
        <v>25.137312569999999</v>
      </c>
      <c r="J12245" s="2">
        <v>28.065153250000002</v>
      </c>
      <c r="K12245" s="2">
        <v>0</v>
      </c>
      <c r="L12245" s="2">
        <v>54.96518871</v>
      </c>
      <c r="M12245" s="2">
        <v>33.495226930000001</v>
      </c>
      <c r="N12245" s="2">
        <v>0</v>
      </c>
      <c r="O12245" s="2">
        <v>24.795745050000001</v>
      </c>
      <c r="P12245" s="2">
        <v>45.171198840000002</v>
      </c>
      <c r="Q12245" s="2">
        <v>0</v>
      </c>
    </row>
    <row r="12246" spans="1:17" ht="19.5" customHeight="1">
      <c r="A12246" s="2" t="s">
        <v>45823</v>
      </c>
      <c r="B12246" s="2">
        <v>456</v>
      </c>
      <c r="C12246" s="2">
        <v>295</v>
      </c>
      <c r="D12246" s="2" t="s">
        <v>45824</v>
      </c>
      <c r="E12246" s="2" t="s">
        <v>45825</v>
      </c>
      <c r="F12246" s="2">
        <v>3</v>
      </c>
      <c r="G12246" s="2">
        <v>0</v>
      </c>
      <c r="H12246" s="2" t="s">
        <v>45826</v>
      </c>
      <c r="I12246" s="2">
        <v>0</v>
      </c>
      <c r="J12246" s="2">
        <v>0</v>
      </c>
      <c r="K12246" s="2">
        <v>0</v>
      </c>
      <c r="L12246" s="2">
        <v>0</v>
      </c>
      <c r="M12246" s="2">
        <v>0</v>
      </c>
      <c r="N12246" s="2">
        <v>0</v>
      </c>
      <c r="O12246" s="2">
        <v>37.193617580000002</v>
      </c>
      <c r="P12246" s="2">
        <v>0</v>
      </c>
      <c r="Q12246" s="2">
        <v>0</v>
      </c>
    </row>
    <row r="12247" spans="1:17" ht="19.5" customHeight="1">
      <c r="A12247" s="2" t="s">
        <v>45827</v>
      </c>
      <c r="B12247" s="2">
        <v>2146</v>
      </c>
      <c r="C12247" s="2">
        <v>270</v>
      </c>
      <c r="D12247" s="2" t="s">
        <v>45828</v>
      </c>
      <c r="E12247" s="2" t="s">
        <v>45829</v>
      </c>
      <c r="F12247" s="2">
        <v>3</v>
      </c>
      <c r="G12247" s="2">
        <v>2949</v>
      </c>
      <c r="H12247" s="2" t="s">
        <v>45830</v>
      </c>
      <c r="I12247" s="2">
        <v>0</v>
      </c>
      <c r="J12247" s="2">
        <v>10.524432470000001</v>
      </c>
      <c r="K12247" s="2">
        <v>0</v>
      </c>
      <c r="L12247" s="2">
        <v>0</v>
      </c>
      <c r="M12247" s="2">
        <v>0</v>
      </c>
      <c r="N12247" s="2">
        <v>0</v>
      </c>
      <c r="O12247" s="2">
        <v>0</v>
      </c>
      <c r="P12247" s="2">
        <v>0</v>
      </c>
      <c r="Q12247" s="2">
        <v>0</v>
      </c>
    </row>
    <row r="12248" spans="1:17" ht="19.5" customHeight="1">
      <c r="A12248" s="2" t="s">
        <v>45831</v>
      </c>
      <c r="B12248" s="2">
        <v>6027</v>
      </c>
      <c r="C12248" s="2">
        <v>143</v>
      </c>
      <c r="D12248" s="2" t="s">
        <v>225</v>
      </c>
      <c r="E12248" s="2" t="s">
        <v>45832</v>
      </c>
      <c r="F12248" s="2" t="s">
        <v>192</v>
      </c>
      <c r="G12248" s="2">
        <v>196156</v>
      </c>
      <c r="H12248" s="2" t="s">
        <v>229</v>
      </c>
      <c r="I12248" s="2">
        <v>0</v>
      </c>
      <c r="J12248" s="2">
        <v>0</v>
      </c>
      <c r="K12248" s="2">
        <v>0</v>
      </c>
      <c r="L12248" s="2">
        <v>0</v>
      </c>
      <c r="M12248" s="2">
        <v>25.121420199999999</v>
      </c>
      <c r="N12248" s="2">
        <v>0</v>
      </c>
      <c r="O12248" s="2">
        <v>0</v>
      </c>
      <c r="P12248" s="2">
        <v>0</v>
      </c>
      <c r="Q12248" s="2">
        <v>0</v>
      </c>
    </row>
    <row r="12249" spans="1:17" ht="19.5" customHeight="1">
      <c r="A12249" s="2" t="s">
        <v>45833</v>
      </c>
      <c r="B12249" s="2">
        <v>4602</v>
      </c>
      <c r="C12249" s="2">
        <v>208</v>
      </c>
      <c r="D12249" s="2" t="s">
        <v>225</v>
      </c>
      <c r="E12249" s="2" t="s">
        <v>45834</v>
      </c>
      <c r="F12249" s="2" t="s">
        <v>45835</v>
      </c>
      <c r="G12249" s="2" t="s">
        <v>45836</v>
      </c>
      <c r="H12249" s="2" t="s">
        <v>229</v>
      </c>
      <c r="I12249" s="2">
        <v>41.895520949999998</v>
      </c>
      <c r="J12249" s="2">
        <v>73.671027289999998</v>
      </c>
      <c r="K12249" s="2">
        <v>69.83971785</v>
      </c>
      <c r="L12249" s="2">
        <v>128.252107</v>
      </c>
      <c r="M12249" s="2">
        <v>133.98090769999999</v>
      </c>
      <c r="N12249" s="2">
        <v>0</v>
      </c>
      <c r="O12249" s="2">
        <v>111.58085269999999</v>
      </c>
      <c r="P12249" s="2">
        <v>67.756798270000004</v>
      </c>
      <c r="Q12249" s="2">
        <v>114.3392904</v>
      </c>
    </row>
    <row r="12250" spans="1:17" ht="19.5" customHeight="1">
      <c r="A12250" s="2" t="s">
        <v>45837</v>
      </c>
      <c r="B12250" s="2">
        <v>347</v>
      </c>
      <c r="C12250" s="2">
        <v>347</v>
      </c>
      <c r="D12250" s="2" t="s">
        <v>45838</v>
      </c>
      <c r="E12250" s="2" t="s">
        <v>45839</v>
      </c>
      <c r="F12250" s="2">
        <v>4</v>
      </c>
      <c r="G12250" s="2">
        <v>3773</v>
      </c>
      <c r="H12250" s="2" t="s">
        <v>45840</v>
      </c>
      <c r="I12250" s="2">
        <v>0</v>
      </c>
      <c r="J12250" s="2">
        <v>0</v>
      </c>
      <c r="K12250" s="2">
        <v>0</v>
      </c>
      <c r="L12250" s="2">
        <v>0</v>
      </c>
      <c r="M12250" s="2">
        <v>0</v>
      </c>
      <c r="N12250" s="2">
        <v>0</v>
      </c>
      <c r="O12250" s="2">
        <v>0</v>
      </c>
      <c r="P12250" s="2">
        <v>45.171198840000002</v>
      </c>
      <c r="Q12250" s="2">
        <v>0</v>
      </c>
    </row>
    <row r="12251" spans="1:17" ht="19.5" customHeight="1">
      <c r="A12251" s="2" t="s">
        <v>45841</v>
      </c>
      <c r="B12251" s="2">
        <v>154</v>
      </c>
      <c r="C12251" s="2">
        <v>154</v>
      </c>
      <c r="D12251" s="2" t="s">
        <v>45838</v>
      </c>
      <c r="E12251" s="2" t="s">
        <v>45842</v>
      </c>
      <c r="F12251" s="2" t="s">
        <v>345</v>
      </c>
      <c r="G12251" s="2" t="s">
        <v>45843</v>
      </c>
      <c r="H12251" s="2" t="s">
        <v>45840</v>
      </c>
      <c r="I12251" s="2">
        <v>0</v>
      </c>
      <c r="J12251" s="2">
        <v>0</v>
      </c>
      <c r="K12251" s="2">
        <v>13.967943569999999</v>
      </c>
      <c r="L12251" s="2">
        <v>0</v>
      </c>
      <c r="M12251" s="2">
        <v>0</v>
      </c>
      <c r="N12251" s="2">
        <v>0</v>
      </c>
      <c r="O12251" s="2">
        <v>0</v>
      </c>
      <c r="P12251" s="2">
        <v>0</v>
      </c>
      <c r="Q12251" s="2">
        <v>22.867858080000001</v>
      </c>
    </row>
    <row r="12252" spans="1:17" ht="19.5" customHeight="1">
      <c r="A12252" s="2" t="s">
        <v>45844</v>
      </c>
      <c r="B12252" s="2">
        <v>3254</v>
      </c>
      <c r="C12252" s="2">
        <v>147</v>
      </c>
      <c r="D12252" s="2" t="s">
        <v>45845</v>
      </c>
      <c r="E12252" s="2" t="s">
        <v>45846</v>
      </c>
      <c r="F12252" s="2" t="s">
        <v>45847</v>
      </c>
      <c r="G12252" s="2" t="s">
        <v>45848</v>
      </c>
      <c r="H12252" s="2" t="s">
        <v>45849</v>
      </c>
      <c r="I12252" s="2">
        <v>8.3791041899999996</v>
      </c>
      <c r="J12252" s="2">
        <v>35.081441570000003</v>
      </c>
      <c r="K12252" s="2">
        <v>27.935887139999998</v>
      </c>
      <c r="L12252" s="2">
        <v>0</v>
      </c>
      <c r="M12252" s="2">
        <v>0</v>
      </c>
      <c r="N12252" s="2">
        <v>27.955606499999998</v>
      </c>
      <c r="O12252" s="2">
        <v>24.795745050000001</v>
      </c>
      <c r="P12252" s="2">
        <v>22.585599420000001</v>
      </c>
      <c r="Q12252" s="2">
        <v>0</v>
      </c>
    </row>
    <row r="12253" spans="1:17" ht="19.5" customHeight="1">
      <c r="A12253" s="2" t="s">
        <v>45850</v>
      </c>
      <c r="B12253" s="2">
        <v>7166</v>
      </c>
      <c r="C12253" s="2">
        <v>231</v>
      </c>
      <c r="D12253" s="2" t="s">
        <v>45845</v>
      </c>
      <c r="E12253" s="2" t="s">
        <v>45851</v>
      </c>
      <c r="F12253" s="2" t="s">
        <v>227</v>
      </c>
      <c r="G12253" s="2" t="s">
        <v>45852</v>
      </c>
      <c r="H12253" s="2" t="s">
        <v>45849</v>
      </c>
      <c r="I12253" s="2">
        <v>0</v>
      </c>
      <c r="J12253" s="2">
        <v>0</v>
      </c>
      <c r="K12253" s="2">
        <v>34.919858920000003</v>
      </c>
      <c r="L12253" s="2">
        <v>0</v>
      </c>
      <c r="M12253" s="2">
        <v>0</v>
      </c>
      <c r="N12253" s="2">
        <v>0</v>
      </c>
      <c r="O12253" s="2">
        <v>0</v>
      </c>
      <c r="P12253" s="2">
        <v>0</v>
      </c>
      <c r="Q12253" s="2">
        <v>0</v>
      </c>
    </row>
    <row r="12254" spans="1:17" ht="19.5" customHeight="1">
      <c r="A12254" s="2" t="s">
        <v>45853</v>
      </c>
      <c r="B12254" s="2">
        <v>1275</v>
      </c>
      <c r="C12254" s="2">
        <v>292</v>
      </c>
      <c r="D12254" s="2" t="s">
        <v>45838</v>
      </c>
      <c r="E12254" s="2" t="s">
        <v>45854</v>
      </c>
      <c r="F12254" s="2" t="s">
        <v>45855</v>
      </c>
      <c r="G12254" s="2" t="s">
        <v>45856</v>
      </c>
      <c r="H12254" s="2" t="s">
        <v>45840</v>
      </c>
      <c r="I12254" s="2">
        <v>46.085073039999997</v>
      </c>
      <c r="J12254" s="2">
        <v>21.048864940000001</v>
      </c>
      <c r="K12254" s="2">
        <v>20.95191535</v>
      </c>
      <c r="L12254" s="2">
        <v>0</v>
      </c>
      <c r="M12254" s="2">
        <v>41.869033659999999</v>
      </c>
      <c r="N12254" s="2">
        <v>41.933409750000003</v>
      </c>
      <c r="O12254" s="2">
        <v>37.193617580000002</v>
      </c>
      <c r="P12254" s="2">
        <v>0</v>
      </c>
      <c r="Q12254" s="2">
        <v>0</v>
      </c>
    </row>
    <row r="12255" spans="1:17" ht="19.5" customHeight="1">
      <c r="A12255" s="2" t="s">
        <v>45857</v>
      </c>
      <c r="B12255" s="2">
        <v>5162</v>
      </c>
      <c r="C12255" s="2">
        <v>304</v>
      </c>
      <c r="D12255" s="2" t="s">
        <v>45858</v>
      </c>
      <c r="E12255" s="2" t="s">
        <v>45859</v>
      </c>
      <c r="F12255" s="2" t="s">
        <v>45860</v>
      </c>
      <c r="G12255" s="2" t="s">
        <v>45861</v>
      </c>
      <c r="H12255" s="2" t="s">
        <v>45862</v>
      </c>
      <c r="I12255" s="2">
        <v>0</v>
      </c>
      <c r="J12255" s="2">
        <v>52.622162350000004</v>
      </c>
      <c r="K12255" s="2">
        <v>20.95191535</v>
      </c>
      <c r="L12255" s="2">
        <v>18.321729569999999</v>
      </c>
      <c r="M12255" s="2">
        <v>16.747613470000001</v>
      </c>
      <c r="N12255" s="2">
        <v>27.955606499999998</v>
      </c>
      <c r="O12255" s="2">
        <v>0</v>
      </c>
      <c r="P12255" s="2">
        <v>0</v>
      </c>
      <c r="Q12255" s="2">
        <v>0</v>
      </c>
    </row>
    <row r="12256" spans="1:17" ht="19.5" customHeight="1">
      <c r="A12256" s="2" t="s">
        <v>45863</v>
      </c>
      <c r="B12256" s="2">
        <v>3744</v>
      </c>
      <c r="C12256" s="2">
        <v>261</v>
      </c>
      <c r="D12256" s="2" t="s">
        <v>45864</v>
      </c>
      <c r="E12256" s="2" t="s">
        <v>45865</v>
      </c>
      <c r="F12256" s="2">
        <v>3</v>
      </c>
      <c r="G12256" s="2">
        <v>283</v>
      </c>
      <c r="H12256" s="2" t="s">
        <v>45866</v>
      </c>
      <c r="I12256" s="2">
        <v>0</v>
      </c>
      <c r="J12256" s="2">
        <v>10.524432470000001</v>
      </c>
      <c r="K12256" s="2">
        <v>0</v>
      </c>
      <c r="L12256" s="2">
        <v>0</v>
      </c>
      <c r="M12256" s="2">
        <v>0</v>
      </c>
      <c r="N12256" s="2">
        <v>0</v>
      </c>
      <c r="O12256" s="2">
        <v>0</v>
      </c>
      <c r="P12256" s="2">
        <v>0</v>
      </c>
      <c r="Q12256" s="2">
        <v>0</v>
      </c>
    </row>
    <row r="12257" spans="1:17" ht="19.5" customHeight="1">
      <c r="A12257" s="2" t="s">
        <v>45867</v>
      </c>
      <c r="B12257" s="2">
        <v>15389</v>
      </c>
      <c r="C12257" s="2">
        <v>228</v>
      </c>
      <c r="D12257" s="2" t="s">
        <v>45838</v>
      </c>
      <c r="E12257" s="2" t="s">
        <v>45868</v>
      </c>
      <c r="F12257" s="2">
        <v>4</v>
      </c>
      <c r="G12257" s="2">
        <v>41613</v>
      </c>
      <c r="H12257" s="2" t="s">
        <v>45840</v>
      </c>
      <c r="I12257" s="2">
        <v>16.758208379999999</v>
      </c>
      <c r="J12257" s="2">
        <v>0</v>
      </c>
      <c r="K12257" s="2">
        <v>0</v>
      </c>
      <c r="L12257" s="2">
        <v>0</v>
      </c>
      <c r="M12257" s="2">
        <v>0</v>
      </c>
      <c r="N12257" s="2">
        <v>0</v>
      </c>
      <c r="O12257" s="2">
        <v>0</v>
      </c>
      <c r="P12257" s="2">
        <v>0</v>
      </c>
      <c r="Q12257" s="2">
        <v>0</v>
      </c>
    </row>
    <row r="12258" spans="1:17" ht="19.5" customHeight="1">
      <c r="A12258" s="2" t="s">
        <v>45869</v>
      </c>
      <c r="B12258" s="2">
        <v>13554</v>
      </c>
      <c r="C12258" s="2">
        <v>298</v>
      </c>
      <c r="D12258" s="2" t="s">
        <v>45870</v>
      </c>
      <c r="E12258" s="2" t="s">
        <v>45871</v>
      </c>
      <c r="F12258" s="2" t="s">
        <v>395</v>
      </c>
      <c r="G12258" s="2" t="s">
        <v>45872</v>
      </c>
      <c r="H12258" s="2" t="s">
        <v>45873</v>
      </c>
      <c r="I12258" s="2">
        <v>0</v>
      </c>
      <c r="J12258" s="2">
        <v>7.0162883130000004</v>
      </c>
      <c r="K12258" s="2">
        <v>0</v>
      </c>
      <c r="L12258" s="2">
        <v>0</v>
      </c>
      <c r="M12258" s="2">
        <v>33.495226930000001</v>
      </c>
      <c r="N12258" s="2">
        <v>0</v>
      </c>
      <c r="O12258" s="2">
        <v>0</v>
      </c>
      <c r="P12258" s="2">
        <v>0</v>
      </c>
      <c r="Q12258" s="2">
        <v>0</v>
      </c>
    </row>
    <row r="12259" spans="1:17" ht="19.5" customHeight="1">
      <c r="A12259" s="2" t="s">
        <v>45874</v>
      </c>
      <c r="B12259" s="2">
        <v>5240</v>
      </c>
      <c r="C12259" s="2">
        <v>262</v>
      </c>
      <c r="D12259" s="2" t="s">
        <v>45870</v>
      </c>
      <c r="E12259" s="2" t="s">
        <v>45875</v>
      </c>
      <c r="F12259" s="2" t="s">
        <v>557</v>
      </c>
      <c r="G12259" s="2" t="s">
        <v>45876</v>
      </c>
      <c r="H12259" s="2" t="s">
        <v>45873</v>
      </c>
      <c r="I12259" s="2">
        <v>12.568656280000001</v>
      </c>
      <c r="J12259" s="2">
        <v>10.524432470000001</v>
      </c>
      <c r="K12259" s="2">
        <v>0</v>
      </c>
      <c r="L12259" s="2">
        <v>0</v>
      </c>
      <c r="M12259" s="2">
        <v>0</v>
      </c>
      <c r="N12259" s="2">
        <v>0</v>
      </c>
      <c r="O12259" s="2">
        <v>0</v>
      </c>
      <c r="P12259" s="2">
        <v>0</v>
      </c>
      <c r="Q12259" s="2">
        <v>0</v>
      </c>
    </row>
    <row r="12260" spans="1:17" ht="19.5" customHeight="1">
      <c r="A12260" s="2" t="s">
        <v>45877</v>
      </c>
      <c r="B12260" s="2">
        <v>1857</v>
      </c>
      <c r="C12260" s="2">
        <v>445</v>
      </c>
      <c r="D12260" s="2" t="s">
        <v>45870</v>
      </c>
      <c r="E12260" s="2" t="s">
        <v>45878</v>
      </c>
      <c r="F12260" s="2" t="s">
        <v>96</v>
      </c>
      <c r="G12260" s="2" t="s">
        <v>45879</v>
      </c>
      <c r="H12260" s="2" t="s">
        <v>45873</v>
      </c>
      <c r="I12260" s="2">
        <v>0</v>
      </c>
      <c r="J12260" s="2">
        <v>10.524432470000001</v>
      </c>
      <c r="K12260" s="2">
        <v>0</v>
      </c>
      <c r="L12260" s="2">
        <v>0</v>
      </c>
      <c r="M12260" s="2">
        <v>0</v>
      </c>
      <c r="N12260" s="2">
        <v>0</v>
      </c>
      <c r="O12260" s="2">
        <v>0</v>
      </c>
      <c r="P12260" s="2">
        <v>22.585599420000001</v>
      </c>
      <c r="Q12260" s="2">
        <v>0</v>
      </c>
    </row>
    <row r="12261" spans="1:17" ht="19.5" customHeight="1">
      <c r="A12261" s="2" t="s">
        <v>45880</v>
      </c>
      <c r="B12261" s="2">
        <v>22662</v>
      </c>
      <c r="C12261" s="2">
        <v>122</v>
      </c>
      <c r="D12261" s="2" t="s">
        <v>45870</v>
      </c>
      <c r="E12261" s="2" t="s">
        <v>45881</v>
      </c>
      <c r="F12261" s="2">
        <v>2</v>
      </c>
      <c r="G12261" s="2">
        <v>32</v>
      </c>
      <c r="H12261" s="2" t="s">
        <v>45873</v>
      </c>
      <c r="I12261" s="2">
        <v>0</v>
      </c>
      <c r="J12261" s="2">
        <v>7.0162883130000004</v>
      </c>
      <c r="K12261" s="2">
        <v>0</v>
      </c>
      <c r="L12261" s="2">
        <v>0</v>
      </c>
      <c r="M12261" s="2">
        <v>0</v>
      </c>
      <c r="N12261" s="2">
        <v>0</v>
      </c>
      <c r="O12261" s="2">
        <v>0</v>
      </c>
      <c r="P12261" s="2">
        <v>0</v>
      </c>
      <c r="Q12261" s="2">
        <v>0</v>
      </c>
    </row>
    <row r="12262" spans="1:17" ht="19.5" customHeight="1">
      <c r="A12262" s="2" t="s">
        <v>45882</v>
      </c>
      <c r="B12262" s="2">
        <v>10844</v>
      </c>
      <c r="C12262" s="2">
        <v>391</v>
      </c>
      <c r="D12262" s="2" t="s">
        <v>45870</v>
      </c>
      <c r="E12262" s="2" t="s">
        <v>45883</v>
      </c>
      <c r="F12262" s="2" t="s">
        <v>1111</v>
      </c>
      <c r="G12262" s="2" t="s">
        <v>45884</v>
      </c>
      <c r="H12262" s="2" t="s">
        <v>45873</v>
      </c>
      <c r="I12262" s="2">
        <v>0</v>
      </c>
      <c r="J12262" s="2">
        <v>0</v>
      </c>
      <c r="K12262" s="2">
        <v>0</v>
      </c>
      <c r="L12262" s="2">
        <v>0</v>
      </c>
      <c r="M12262" s="2">
        <v>0</v>
      </c>
      <c r="N12262" s="2">
        <v>0</v>
      </c>
      <c r="O12262" s="2">
        <v>37.193617580000002</v>
      </c>
      <c r="P12262" s="2">
        <v>0</v>
      </c>
      <c r="Q12262" s="2">
        <v>0</v>
      </c>
    </row>
    <row r="12263" spans="1:17" ht="19.5" customHeight="1">
      <c r="A12263" s="2" t="s">
        <v>45885</v>
      </c>
      <c r="B12263" s="2">
        <v>10847</v>
      </c>
      <c r="C12263" s="2">
        <v>394</v>
      </c>
      <c r="D12263" s="2" t="s">
        <v>45870</v>
      </c>
      <c r="E12263" s="2" t="s">
        <v>45886</v>
      </c>
      <c r="F12263" s="2" t="s">
        <v>45887</v>
      </c>
      <c r="G12263" s="2" t="s">
        <v>45888</v>
      </c>
      <c r="H12263" s="2" t="s">
        <v>45873</v>
      </c>
      <c r="I12263" s="2">
        <v>0</v>
      </c>
      <c r="J12263" s="2">
        <v>14.032576629999999</v>
      </c>
      <c r="K12263" s="2">
        <v>0</v>
      </c>
      <c r="L12263" s="2">
        <v>36.643459139999997</v>
      </c>
      <c r="M12263" s="2">
        <v>0</v>
      </c>
      <c r="N12263" s="2">
        <v>27.955606499999998</v>
      </c>
      <c r="O12263" s="2">
        <v>0</v>
      </c>
      <c r="P12263" s="2">
        <v>33.878399129999998</v>
      </c>
      <c r="Q12263" s="2">
        <v>0</v>
      </c>
    </row>
    <row r="12264" spans="1:17" ht="19.5" customHeight="1">
      <c r="A12264" s="2" t="s">
        <v>45889</v>
      </c>
      <c r="B12264" s="2">
        <v>4212</v>
      </c>
      <c r="C12264" s="2">
        <v>269</v>
      </c>
      <c r="D12264" s="2" t="s">
        <v>45870</v>
      </c>
      <c r="E12264" s="2" t="s">
        <v>45890</v>
      </c>
      <c r="F12264" s="2" t="s">
        <v>345</v>
      </c>
      <c r="G12264" s="2" t="s">
        <v>45891</v>
      </c>
      <c r="H12264" s="2" t="s">
        <v>45873</v>
      </c>
      <c r="I12264" s="2">
        <v>0</v>
      </c>
      <c r="J12264" s="2">
        <v>0</v>
      </c>
      <c r="K12264" s="2">
        <v>0</v>
      </c>
      <c r="L12264" s="2">
        <v>18.321729569999999</v>
      </c>
      <c r="M12264" s="2">
        <v>0</v>
      </c>
      <c r="N12264" s="2">
        <v>0</v>
      </c>
      <c r="O12264" s="2">
        <v>0</v>
      </c>
      <c r="P12264" s="2">
        <v>0</v>
      </c>
      <c r="Q12264" s="2">
        <v>0</v>
      </c>
    </row>
    <row r="12265" spans="1:17" ht="19.5" customHeight="1">
      <c r="A12265" s="2" t="s">
        <v>45892</v>
      </c>
      <c r="B12265" s="2">
        <v>4215</v>
      </c>
      <c r="C12265" s="2">
        <v>272</v>
      </c>
      <c r="D12265" s="2" t="s">
        <v>45870</v>
      </c>
      <c r="E12265" s="2" t="s">
        <v>45893</v>
      </c>
      <c r="F12265" s="2" t="s">
        <v>45894</v>
      </c>
      <c r="G12265" s="2" t="s">
        <v>45895</v>
      </c>
      <c r="H12265" s="2" t="s">
        <v>45873</v>
      </c>
      <c r="I12265" s="2">
        <v>37.705968849999998</v>
      </c>
      <c r="J12265" s="2">
        <v>21.048864940000001</v>
      </c>
      <c r="K12265" s="2">
        <v>13.967943569999999</v>
      </c>
      <c r="L12265" s="2">
        <v>54.96518871</v>
      </c>
      <c r="M12265" s="2">
        <v>108.8594875</v>
      </c>
      <c r="N12265" s="2">
        <v>0</v>
      </c>
      <c r="O12265" s="2">
        <v>0</v>
      </c>
      <c r="P12265" s="2">
        <v>67.756798270000004</v>
      </c>
      <c r="Q12265" s="2">
        <v>22.867858080000001</v>
      </c>
    </row>
    <row r="12266" spans="1:17" ht="19.5" customHeight="1">
      <c r="A12266" s="2" t="s">
        <v>45896</v>
      </c>
      <c r="B12266" s="2">
        <v>11466</v>
      </c>
      <c r="C12266" s="2">
        <v>215</v>
      </c>
      <c r="D12266" s="2" t="s">
        <v>45838</v>
      </c>
      <c r="E12266" s="2" t="s">
        <v>45897</v>
      </c>
      <c r="F12266" s="2">
        <v>2</v>
      </c>
      <c r="G12266" s="2">
        <v>11</v>
      </c>
      <c r="H12266" s="2" t="s">
        <v>45840</v>
      </c>
      <c r="I12266" s="2">
        <v>8.3791041899999996</v>
      </c>
      <c r="J12266" s="2">
        <v>0</v>
      </c>
      <c r="K12266" s="2">
        <v>0</v>
      </c>
      <c r="L12266" s="2">
        <v>0</v>
      </c>
      <c r="M12266" s="2">
        <v>0</v>
      </c>
      <c r="N12266" s="2">
        <v>0</v>
      </c>
      <c r="O12266" s="2">
        <v>0</v>
      </c>
      <c r="P12266" s="2">
        <v>0</v>
      </c>
      <c r="Q12266" s="2">
        <v>0</v>
      </c>
    </row>
    <row r="12267" spans="1:17" ht="19.5" customHeight="1">
      <c r="A12267" s="2" t="s">
        <v>45898</v>
      </c>
      <c r="B12267" s="2">
        <v>9064</v>
      </c>
      <c r="C12267" s="2">
        <v>295</v>
      </c>
      <c r="D12267" s="2" t="s">
        <v>45838</v>
      </c>
      <c r="E12267" s="2" t="s">
        <v>45899</v>
      </c>
      <c r="F12267" s="2" t="s">
        <v>21565</v>
      </c>
      <c r="G12267" s="2" t="s">
        <v>45900</v>
      </c>
      <c r="H12267" s="2" t="s">
        <v>45840</v>
      </c>
      <c r="I12267" s="2">
        <v>0</v>
      </c>
      <c r="J12267" s="2">
        <v>10.524432470000001</v>
      </c>
      <c r="K12267" s="2">
        <v>27.935887139999998</v>
      </c>
      <c r="L12267" s="2">
        <v>18.321729569999999</v>
      </c>
      <c r="M12267" s="2">
        <v>0</v>
      </c>
      <c r="N12267" s="2">
        <v>27.955606499999998</v>
      </c>
      <c r="O12267" s="2">
        <v>0</v>
      </c>
      <c r="P12267" s="2">
        <v>22.585599420000001</v>
      </c>
      <c r="Q12267" s="2">
        <v>0</v>
      </c>
    </row>
    <row r="12268" spans="1:17" ht="19.5" customHeight="1">
      <c r="A12268" s="2" t="s">
        <v>45901</v>
      </c>
      <c r="B12268" s="2">
        <v>72537</v>
      </c>
      <c r="C12268" s="2">
        <v>265</v>
      </c>
      <c r="D12268" s="2" t="s">
        <v>45838</v>
      </c>
      <c r="E12268" s="2" t="s">
        <v>45902</v>
      </c>
      <c r="F12268" s="2" t="s">
        <v>45903</v>
      </c>
      <c r="G12268" s="2" t="s">
        <v>45904</v>
      </c>
      <c r="H12268" s="2" t="s">
        <v>45840</v>
      </c>
      <c r="I12268" s="2">
        <v>0</v>
      </c>
      <c r="J12268" s="2">
        <v>28.065153250000002</v>
      </c>
      <c r="K12268" s="2">
        <v>20.95191535</v>
      </c>
      <c r="L12268" s="2">
        <v>0</v>
      </c>
      <c r="M12268" s="2">
        <v>0</v>
      </c>
      <c r="N12268" s="2">
        <v>27.955606499999998</v>
      </c>
      <c r="O12268" s="2">
        <v>0</v>
      </c>
      <c r="P12268" s="2">
        <v>33.878399129999998</v>
      </c>
      <c r="Q12268" s="2">
        <v>0</v>
      </c>
    </row>
    <row r="12269" spans="1:17" ht="19.5" customHeight="1">
      <c r="A12269" s="2" t="s">
        <v>45905</v>
      </c>
      <c r="B12269" s="2">
        <v>250</v>
      </c>
      <c r="C12269" s="2">
        <v>250</v>
      </c>
      <c r="D12269" s="2" t="s">
        <v>45870</v>
      </c>
      <c r="E12269" s="2" t="s">
        <v>45906</v>
      </c>
      <c r="F12269" s="2" t="s">
        <v>45907</v>
      </c>
      <c r="G12269" s="2" t="s">
        <v>45908</v>
      </c>
      <c r="H12269" s="2" t="s">
        <v>45873</v>
      </c>
      <c r="I12269" s="2">
        <v>41.895520949999998</v>
      </c>
      <c r="J12269" s="2">
        <v>10.524432470000001</v>
      </c>
      <c r="K12269" s="2">
        <v>97.775604990000005</v>
      </c>
      <c r="L12269" s="2">
        <v>45.804323930000002</v>
      </c>
      <c r="M12269" s="2">
        <v>0</v>
      </c>
      <c r="N12269" s="2">
        <v>69.889016240000004</v>
      </c>
      <c r="O12269" s="2">
        <v>37.193617580000002</v>
      </c>
      <c r="P12269" s="2">
        <v>22.585599420000001</v>
      </c>
      <c r="Q12269" s="2">
        <v>68.603574249999994</v>
      </c>
    </row>
    <row r="12270" spans="1:17" ht="19.5" customHeight="1">
      <c r="A12270" s="2" t="s">
        <v>45909</v>
      </c>
      <c r="B12270" s="2">
        <v>1545</v>
      </c>
      <c r="C12270" s="2">
        <v>250</v>
      </c>
      <c r="D12270" s="2" t="s">
        <v>45870</v>
      </c>
      <c r="E12270" s="2" t="s">
        <v>45910</v>
      </c>
      <c r="F12270" s="2" t="s">
        <v>45911</v>
      </c>
      <c r="G12270" s="2" t="s">
        <v>45912</v>
      </c>
      <c r="H12270" s="2" t="s">
        <v>45873</v>
      </c>
      <c r="I12270" s="2">
        <v>8.3791041899999996</v>
      </c>
      <c r="J12270" s="2">
        <v>21.048864940000001</v>
      </c>
      <c r="K12270" s="2">
        <v>0</v>
      </c>
      <c r="L12270" s="2">
        <v>0</v>
      </c>
      <c r="M12270" s="2">
        <v>0</v>
      </c>
      <c r="N12270" s="2">
        <v>0</v>
      </c>
      <c r="O12270" s="2">
        <v>0</v>
      </c>
      <c r="P12270" s="2">
        <v>0</v>
      </c>
      <c r="Q12270" s="2">
        <v>0</v>
      </c>
    </row>
    <row r="12271" spans="1:17" ht="19.5" customHeight="1">
      <c r="A12271" s="2" t="s">
        <v>45913</v>
      </c>
      <c r="B12271" s="2">
        <v>12190</v>
      </c>
      <c r="C12271" s="2">
        <v>250</v>
      </c>
      <c r="D12271" s="2" t="s">
        <v>45870</v>
      </c>
      <c r="E12271" s="2" t="s">
        <v>45906</v>
      </c>
      <c r="F12271" s="2" t="s">
        <v>45914</v>
      </c>
      <c r="G12271" s="2" t="s">
        <v>45915</v>
      </c>
      <c r="H12271" s="2" t="s">
        <v>45873</v>
      </c>
      <c r="I12271" s="2">
        <v>33.516416759999998</v>
      </c>
      <c r="J12271" s="2">
        <v>17.540720780000001</v>
      </c>
      <c r="K12271" s="2">
        <v>62.855746060000001</v>
      </c>
      <c r="L12271" s="2">
        <v>0</v>
      </c>
      <c r="M12271" s="2">
        <v>0</v>
      </c>
      <c r="N12271" s="2">
        <v>0</v>
      </c>
      <c r="O12271" s="2">
        <v>0</v>
      </c>
      <c r="P12271" s="2">
        <v>0</v>
      </c>
      <c r="Q12271" s="2">
        <v>22.867858080000001</v>
      </c>
    </row>
    <row r="12272" spans="1:17" ht="19.5" customHeight="1">
      <c r="A12272" s="2" t="s">
        <v>45916</v>
      </c>
      <c r="B12272" s="2">
        <v>13415</v>
      </c>
      <c r="C12272" s="2">
        <v>250</v>
      </c>
      <c r="D12272" s="2" t="s">
        <v>45870</v>
      </c>
      <c r="E12272" s="2" t="s">
        <v>45910</v>
      </c>
      <c r="F12272" s="2" t="s">
        <v>45917</v>
      </c>
      <c r="G12272" s="2" t="s">
        <v>45918</v>
      </c>
      <c r="H12272" s="2" t="s">
        <v>45873</v>
      </c>
      <c r="I12272" s="2">
        <v>0</v>
      </c>
      <c r="J12272" s="2">
        <v>7.0162883130000004</v>
      </c>
      <c r="K12272" s="2">
        <v>0</v>
      </c>
      <c r="L12272" s="2">
        <v>18.321729569999999</v>
      </c>
      <c r="M12272" s="2">
        <v>0</v>
      </c>
      <c r="N12272" s="2">
        <v>0</v>
      </c>
      <c r="O12272" s="2">
        <v>0</v>
      </c>
      <c r="P12272" s="2">
        <v>45.171198840000002</v>
      </c>
      <c r="Q12272" s="2">
        <v>0</v>
      </c>
    </row>
    <row r="12273" spans="1:17" ht="19.5" customHeight="1">
      <c r="A12273" s="2" t="s">
        <v>45919</v>
      </c>
      <c r="B12273" s="2">
        <v>28556</v>
      </c>
      <c r="C12273" s="2">
        <v>358</v>
      </c>
      <c r="D12273" s="2" t="s">
        <v>45870</v>
      </c>
      <c r="E12273" s="2" t="s">
        <v>45920</v>
      </c>
      <c r="F12273" s="2" t="s">
        <v>45921</v>
      </c>
      <c r="G12273" s="2" t="s">
        <v>45922</v>
      </c>
      <c r="H12273" s="2" t="s">
        <v>45873</v>
      </c>
      <c r="I12273" s="2">
        <v>67.032833519999997</v>
      </c>
      <c r="J12273" s="2">
        <v>63.146594819999997</v>
      </c>
      <c r="K12273" s="2">
        <v>83.807661420000002</v>
      </c>
      <c r="L12273" s="2">
        <v>137.41297180000001</v>
      </c>
      <c r="M12273" s="2">
        <v>41.869033659999999</v>
      </c>
      <c r="N12273" s="2">
        <v>41.933409750000003</v>
      </c>
      <c r="O12273" s="2">
        <v>74.387235149999995</v>
      </c>
      <c r="P12273" s="2">
        <v>45.171198840000002</v>
      </c>
      <c r="Q12273" s="2">
        <v>45.735716160000003</v>
      </c>
    </row>
    <row r="12274" spans="1:17" ht="19.5" customHeight="1">
      <c r="A12274" s="2" t="s">
        <v>45923</v>
      </c>
      <c r="B12274" s="2">
        <v>12859</v>
      </c>
      <c r="C12274" s="2">
        <v>294</v>
      </c>
      <c r="D12274" s="2" t="s">
        <v>45924</v>
      </c>
      <c r="E12274" s="2" t="s">
        <v>45925</v>
      </c>
      <c r="F12274" s="2">
        <v>2</v>
      </c>
      <c r="G12274" s="2">
        <v>69</v>
      </c>
      <c r="H12274" s="2" t="s">
        <v>45926</v>
      </c>
      <c r="I12274" s="2">
        <v>0</v>
      </c>
      <c r="J12274" s="2">
        <v>0</v>
      </c>
      <c r="K12274" s="2">
        <v>0</v>
      </c>
      <c r="L12274" s="2">
        <v>18.321729569999999</v>
      </c>
      <c r="M12274" s="2">
        <v>0</v>
      </c>
      <c r="N12274" s="2">
        <v>0</v>
      </c>
      <c r="O12274" s="2">
        <v>0</v>
      </c>
      <c r="P12274" s="2">
        <v>0</v>
      </c>
      <c r="Q12274" s="2">
        <v>0</v>
      </c>
    </row>
    <row r="12275" spans="1:17" ht="19.5" customHeight="1">
      <c r="A12275" s="2" t="s">
        <v>45927</v>
      </c>
      <c r="B12275" s="2">
        <v>11272</v>
      </c>
      <c r="C12275" s="2">
        <v>343</v>
      </c>
      <c r="D12275" s="2" t="s">
        <v>45924</v>
      </c>
      <c r="E12275" s="2" t="s">
        <v>45928</v>
      </c>
      <c r="F12275" s="2" t="s">
        <v>1146</v>
      </c>
      <c r="G12275" s="2" t="s">
        <v>45929</v>
      </c>
      <c r="H12275" s="2" t="s">
        <v>45926</v>
      </c>
      <c r="I12275" s="2">
        <v>12.568656280000001</v>
      </c>
      <c r="J12275" s="2">
        <v>0</v>
      </c>
      <c r="K12275" s="2">
        <v>0</v>
      </c>
      <c r="L12275" s="2">
        <v>0</v>
      </c>
      <c r="M12275" s="2">
        <v>0</v>
      </c>
      <c r="N12275" s="2">
        <v>0</v>
      </c>
      <c r="O12275" s="2">
        <v>0</v>
      </c>
      <c r="P12275" s="2">
        <v>0</v>
      </c>
      <c r="Q12275" s="2">
        <v>0</v>
      </c>
    </row>
    <row r="12276" spans="1:17" ht="19.5" customHeight="1">
      <c r="A12276" s="2" t="s">
        <v>45930</v>
      </c>
      <c r="B12276" s="2">
        <v>14368</v>
      </c>
      <c r="C12276" s="2">
        <v>357</v>
      </c>
      <c r="D12276" s="2" t="s">
        <v>45924</v>
      </c>
      <c r="E12276" s="2" t="s">
        <v>45931</v>
      </c>
      <c r="F12276" s="2" t="s">
        <v>45932</v>
      </c>
      <c r="G12276" s="2" t="s">
        <v>45933</v>
      </c>
      <c r="H12276" s="2" t="s">
        <v>45926</v>
      </c>
      <c r="I12276" s="2">
        <v>33.516416759999998</v>
      </c>
      <c r="J12276" s="2">
        <v>38.589585720000002</v>
      </c>
      <c r="K12276" s="2">
        <v>0</v>
      </c>
      <c r="L12276" s="2">
        <v>64.126053499999998</v>
      </c>
      <c r="M12276" s="2">
        <v>0</v>
      </c>
      <c r="N12276" s="2">
        <v>0</v>
      </c>
      <c r="O12276" s="2">
        <v>0</v>
      </c>
      <c r="P12276" s="2">
        <v>0</v>
      </c>
      <c r="Q12276" s="2">
        <v>57.169645209999999</v>
      </c>
    </row>
    <row r="12277" spans="1:17" ht="19.5" customHeight="1">
      <c r="A12277" s="2" t="s">
        <v>45934</v>
      </c>
      <c r="B12277" s="2">
        <v>4311</v>
      </c>
      <c r="C12277" s="2">
        <v>341</v>
      </c>
      <c r="D12277" s="2" t="s">
        <v>45838</v>
      </c>
      <c r="E12277" s="2" t="s">
        <v>45935</v>
      </c>
      <c r="F12277" s="2">
        <v>2</v>
      </c>
      <c r="G12277" s="2">
        <v>17</v>
      </c>
      <c r="H12277" s="2" t="s">
        <v>45840</v>
      </c>
      <c r="I12277" s="2">
        <v>0</v>
      </c>
      <c r="J12277" s="2">
        <v>7.0162883130000004</v>
      </c>
      <c r="K12277" s="2">
        <v>0</v>
      </c>
      <c r="L12277" s="2">
        <v>0</v>
      </c>
      <c r="M12277" s="2">
        <v>0</v>
      </c>
      <c r="N12277" s="2">
        <v>0</v>
      </c>
      <c r="O12277" s="2">
        <v>0</v>
      </c>
      <c r="P12277" s="2">
        <v>0</v>
      </c>
      <c r="Q12277" s="2">
        <v>0</v>
      </c>
    </row>
    <row r="12278" spans="1:17" ht="19.5" customHeight="1">
      <c r="A12278" s="2" t="s">
        <v>45936</v>
      </c>
      <c r="B12278" s="2">
        <v>869</v>
      </c>
      <c r="C12278" s="2">
        <v>233</v>
      </c>
      <c r="D12278" s="2" t="s">
        <v>45838</v>
      </c>
      <c r="E12278" s="2" t="s">
        <v>45937</v>
      </c>
      <c r="F12278" s="2">
        <v>3</v>
      </c>
      <c r="G12278" s="2">
        <v>7</v>
      </c>
      <c r="H12278" s="2" t="s">
        <v>45840</v>
      </c>
      <c r="I12278" s="2">
        <v>0</v>
      </c>
      <c r="J12278" s="2">
        <v>0</v>
      </c>
      <c r="K12278" s="2">
        <v>0</v>
      </c>
      <c r="L12278" s="2">
        <v>27.48259436</v>
      </c>
      <c r="M12278" s="2">
        <v>0</v>
      </c>
      <c r="N12278" s="2">
        <v>0</v>
      </c>
      <c r="O12278" s="2">
        <v>0</v>
      </c>
      <c r="P12278" s="2">
        <v>0</v>
      </c>
      <c r="Q12278" s="2">
        <v>0</v>
      </c>
    </row>
    <row r="12279" spans="1:17" ht="19.5" customHeight="1">
      <c r="A12279" s="2" t="s">
        <v>45938</v>
      </c>
      <c r="B12279" s="2">
        <v>2522</v>
      </c>
      <c r="C12279" s="2">
        <v>259</v>
      </c>
      <c r="D12279" s="2" t="s">
        <v>45838</v>
      </c>
      <c r="E12279" s="2" t="s">
        <v>45939</v>
      </c>
      <c r="F12279" s="2">
        <v>6</v>
      </c>
      <c r="G12279" s="2">
        <v>10</v>
      </c>
      <c r="H12279" s="2" t="s">
        <v>45840</v>
      </c>
      <c r="I12279" s="2">
        <v>25.137312569999999</v>
      </c>
      <c r="J12279" s="2">
        <v>0</v>
      </c>
      <c r="K12279" s="2">
        <v>0</v>
      </c>
      <c r="L12279" s="2">
        <v>0</v>
      </c>
      <c r="M12279" s="2">
        <v>0</v>
      </c>
      <c r="N12279" s="2">
        <v>0</v>
      </c>
      <c r="O12279" s="2">
        <v>0</v>
      </c>
      <c r="P12279" s="2">
        <v>0</v>
      </c>
      <c r="Q12279" s="2">
        <v>0</v>
      </c>
    </row>
    <row r="12280" spans="1:17" ht="19.5" customHeight="1">
      <c r="A12280" s="2" t="s">
        <v>45940</v>
      </c>
      <c r="B12280" s="2">
        <v>3426</v>
      </c>
      <c r="C12280" s="2">
        <v>322</v>
      </c>
      <c r="D12280" s="2" t="s">
        <v>45941</v>
      </c>
      <c r="E12280" s="2" t="s">
        <v>45942</v>
      </c>
      <c r="F12280" s="2">
        <v>4</v>
      </c>
      <c r="G12280" s="2">
        <v>3102</v>
      </c>
      <c r="H12280" s="2" t="s">
        <v>45943</v>
      </c>
      <c r="I12280" s="2">
        <v>0</v>
      </c>
      <c r="J12280" s="2">
        <v>0</v>
      </c>
      <c r="K12280" s="2">
        <v>0</v>
      </c>
      <c r="L12280" s="2">
        <v>0</v>
      </c>
      <c r="M12280" s="2">
        <v>33.495226930000001</v>
      </c>
      <c r="N12280" s="2">
        <v>0</v>
      </c>
      <c r="O12280" s="2">
        <v>0</v>
      </c>
      <c r="P12280" s="2">
        <v>0</v>
      </c>
      <c r="Q12280" s="2">
        <v>0</v>
      </c>
    </row>
    <row r="12281" spans="1:17" ht="19.5" customHeight="1">
      <c r="A12281" s="2" t="s">
        <v>45944</v>
      </c>
      <c r="B12281" s="2">
        <v>227</v>
      </c>
      <c r="C12281" s="2">
        <v>227</v>
      </c>
      <c r="D12281" s="2" t="s">
        <v>45941</v>
      </c>
      <c r="E12281" s="2" t="s">
        <v>45945</v>
      </c>
      <c r="F12281" s="2">
        <v>2</v>
      </c>
      <c r="G12281" s="2">
        <v>29</v>
      </c>
      <c r="H12281" s="2" t="s">
        <v>45943</v>
      </c>
      <c r="I12281" s="2">
        <v>0</v>
      </c>
      <c r="J12281" s="2">
        <v>0</v>
      </c>
      <c r="K12281" s="2">
        <v>0</v>
      </c>
      <c r="L12281" s="2">
        <v>0</v>
      </c>
      <c r="M12281" s="2">
        <v>0</v>
      </c>
      <c r="N12281" s="2">
        <v>0</v>
      </c>
      <c r="O12281" s="2">
        <v>24.795745050000001</v>
      </c>
      <c r="P12281" s="2">
        <v>0</v>
      </c>
      <c r="Q12281" s="2">
        <v>0</v>
      </c>
    </row>
    <row r="12282" spans="1:17" ht="19.5" customHeight="1">
      <c r="A12282" s="2" t="s">
        <v>45946</v>
      </c>
      <c r="B12282" s="2">
        <v>1210</v>
      </c>
      <c r="C12282" s="2">
        <v>244</v>
      </c>
      <c r="D12282" s="2" t="s">
        <v>45941</v>
      </c>
      <c r="E12282" s="2" t="s">
        <v>45947</v>
      </c>
      <c r="F12282" s="2" t="s">
        <v>3880</v>
      </c>
      <c r="G12282" s="2">
        <v>755893650</v>
      </c>
      <c r="H12282" s="2" t="s">
        <v>45943</v>
      </c>
      <c r="I12282" s="2">
        <v>0</v>
      </c>
      <c r="J12282" s="2">
        <v>21.048864940000001</v>
      </c>
      <c r="K12282" s="2">
        <v>0</v>
      </c>
      <c r="L12282" s="2">
        <v>0</v>
      </c>
      <c r="M12282" s="2">
        <v>41.869033659999999</v>
      </c>
      <c r="N12282" s="2">
        <v>55.911212990000003</v>
      </c>
      <c r="O12282" s="2">
        <v>0</v>
      </c>
      <c r="P12282" s="2">
        <v>0</v>
      </c>
      <c r="Q12282" s="2">
        <v>0</v>
      </c>
    </row>
    <row r="12283" spans="1:17" ht="19.5" customHeight="1">
      <c r="A12283" s="2" t="s">
        <v>45948</v>
      </c>
      <c r="B12283" s="2">
        <v>5989</v>
      </c>
      <c r="C12283" s="2">
        <v>153</v>
      </c>
      <c r="D12283" s="2" t="s">
        <v>45949</v>
      </c>
      <c r="E12283" s="2" t="s">
        <v>45950</v>
      </c>
      <c r="F12283" s="2" t="s">
        <v>918</v>
      </c>
      <c r="G12283" s="2" t="s">
        <v>45951</v>
      </c>
      <c r="H12283" s="2" t="s">
        <v>45952</v>
      </c>
      <c r="I12283" s="2">
        <v>0</v>
      </c>
      <c r="J12283" s="2">
        <v>0</v>
      </c>
      <c r="K12283" s="2">
        <v>13.967943569999999</v>
      </c>
      <c r="L12283" s="2">
        <v>0</v>
      </c>
      <c r="M12283" s="2">
        <v>0</v>
      </c>
      <c r="N12283" s="2">
        <v>0</v>
      </c>
      <c r="O12283" s="2">
        <v>0</v>
      </c>
      <c r="P12283" s="2">
        <v>0</v>
      </c>
      <c r="Q12283" s="2">
        <v>0</v>
      </c>
    </row>
    <row r="12284" spans="1:17" ht="19.5" customHeight="1">
      <c r="A12284" s="2" t="s">
        <v>45953</v>
      </c>
      <c r="B12284" s="2">
        <v>1135</v>
      </c>
      <c r="C12284" s="2">
        <v>436</v>
      </c>
      <c r="D12284" s="2" t="s">
        <v>45949</v>
      </c>
      <c r="E12284" s="2" t="s">
        <v>45954</v>
      </c>
      <c r="F12284" s="2" t="s">
        <v>45955</v>
      </c>
      <c r="G12284" s="2" t="s">
        <v>45956</v>
      </c>
      <c r="H12284" s="2" t="s">
        <v>45952</v>
      </c>
      <c r="I12284" s="2">
        <v>71.222385610000003</v>
      </c>
      <c r="J12284" s="2">
        <v>66.654738980000005</v>
      </c>
      <c r="K12284" s="2">
        <v>34.919858920000003</v>
      </c>
      <c r="L12284" s="2">
        <v>91.608647860000005</v>
      </c>
      <c r="M12284" s="2">
        <v>66.990453860000002</v>
      </c>
      <c r="N12284" s="2">
        <v>97.844622740000005</v>
      </c>
      <c r="O12284" s="2">
        <v>86.785107679999996</v>
      </c>
      <c r="P12284" s="2">
        <v>45.171198840000002</v>
      </c>
      <c r="Q12284" s="2">
        <v>80.037503290000004</v>
      </c>
    </row>
    <row r="12285" spans="1:17" ht="19.5" customHeight="1">
      <c r="A12285" s="2" t="s">
        <v>45957</v>
      </c>
      <c r="B12285" s="2">
        <v>3950</v>
      </c>
      <c r="C12285" s="2">
        <v>191</v>
      </c>
      <c r="D12285" s="2" t="s">
        <v>45949</v>
      </c>
      <c r="E12285" s="2" t="s">
        <v>45958</v>
      </c>
      <c r="F12285" s="2" t="s">
        <v>45959</v>
      </c>
      <c r="G12285" s="2" t="s">
        <v>45960</v>
      </c>
      <c r="H12285" s="2" t="s">
        <v>45952</v>
      </c>
      <c r="I12285" s="2">
        <v>54.464177229999997</v>
      </c>
      <c r="J12285" s="2">
        <v>45.605874040000003</v>
      </c>
      <c r="K12285" s="2">
        <v>41.903830710000001</v>
      </c>
      <c r="L12285" s="2">
        <v>54.96518871</v>
      </c>
      <c r="M12285" s="2">
        <v>41.869033659999999</v>
      </c>
      <c r="N12285" s="2">
        <v>0</v>
      </c>
      <c r="O12285" s="2">
        <v>0</v>
      </c>
      <c r="P12285" s="2">
        <v>33.878399129999998</v>
      </c>
      <c r="Q12285" s="2">
        <v>22.867858080000001</v>
      </c>
    </row>
    <row r="12286" spans="1:17" ht="19.5" customHeight="1">
      <c r="A12286" s="2" t="s">
        <v>45961</v>
      </c>
      <c r="B12286" s="2">
        <v>9941</v>
      </c>
      <c r="C12286" s="2">
        <v>270</v>
      </c>
      <c r="D12286" s="2" t="s">
        <v>45949</v>
      </c>
      <c r="E12286" s="2" t="s">
        <v>45962</v>
      </c>
      <c r="F12286" s="2" t="s">
        <v>45963</v>
      </c>
      <c r="G12286" s="2" t="s">
        <v>45964</v>
      </c>
      <c r="H12286" s="2" t="s">
        <v>45952</v>
      </c>
      <c r="I12286" s="2">
        <v>12.568656280000001</v>
      </c>
      <c r="J12286" s="2">
        <v>10.524432470000001</v>
      </c>
      <c r="K12286" s="2">
        <v>0</v>
      </c>
      <c r="L12286" s="2">
        <v>0</v>
      </c>
      <c r="M12286" s="2">
        <v>33.495226930000001</v>
      </c>
      <c r="N12286" s="2">
        <v>27.955606499999998</v>
      </c>
      <c r="O12286" s="2">
        <v>0</v>
      </c>
      <c r="P12286" s="2">
        <v>0</v>
      </c>
      <c r="Q12286" s="2">
        <v>0</v>
      </c>
    </row>
    <row r="12287" spans="1:17" ht="19.5" customHeight="1">
      <c r="A12287" s="2" t="s">
        <v>45965</v>
      </c>
      <c r="B12287" s="2">
        <v>2816</v>
      </c>
      <c r="C12287" s="2">
        <v>180</v>
      </c>
      <c r="D12287" s="2" t="s">
        <v>225</v>
      </c>
      <c r="E12287" s="2" t="s">
        <v>45966</v>
      </c>
      <c r="F12287" s="2" t="s">
        <v>45967</v>
      </c>
      <c r="G12287" s="2" t="s">
        <v>45968</v>
      </c>
      <c r="H12287" s="2" t="s">
        <v>229</v>
      </c>
      <c r="I12287" s="2">
        <v>16.758208379999999</v>
      </c>
      <c r="J12287" s="2">
        <v>59.638450659999997</v>
      </c>
      <c r="K12287" s="2">
        <v>27.935887139999998</v>
      </c>
      <c r="L12287" s="2">
        <v>36.643459139999997</v>
      </c>
      <c r="M12287" s="2">
        <v>100.4856808</v>
      </c>
      <c r="N12287" s="2">
        <v>41.933409750000003</v>
      </c>
      <c r="O12287" s="2">
        <v>37.193617580000002</v>
      </c>
      <c r="P12287" s="2">
        <v>0</v>
      </c>
      <c r="Q12287" s="2">
        <v>45.735716160000003</v>
      </c>
    </row>
    <row r="12288" spans="1:17" ht="19.5" customHeight="1">
      <c r="A12288" s="2" t="s">
        <v>45969</v>
      </c>
      <c r="B12288" s="2">
        <v>585</v>
      </c>
      <c r="C12288" s="2">
        <v>256</v>
      </c>
      <c r="D12288" s="2" t="s">
        <v>45970</v>
      </c>
      <c r="E12288" s="2" t="s">
        <v>45971</v>
      </c>
      <c r="F12288" s="2" t="s">
        <v>1146</v>
      </c>
      <c r="G12288" s="2" t="s">
        <v>45972</v>
      </c>
      <c r="H12288" s="2" t="s">
        <v>45973</v>
      </c>
      <c r="I12288" s="2">
        <v>12.568656280000001</v>
      </c>
      <c r="J12288" s="2">
        <v>0</v>
      </c>
      <c r="K12288" s="2">
        <v>0</v>
      </c>
      <c r="L12288" s="2">
        <v>0</v>
      </c>
      <c r="M12288" s="2">
        <v>0</v>
      </c>
      <c r="N12288" s="2">
        <v>0</v>
      </c>
      <c r="O12288" s="2">
        <v>0</v>
      </c>
      <c r="P12288" s="2">
        <v>0</v>
      </c>
      <c r="Q12288" s="2">
        <v>0</v>
      </c>
    </row>
    <row r="12289" spans="1:17" ht="19.5" customHeight="1">
      <c r="A12289" s="2" t="s">
        <v>45974</v>
      </c>
      <c r="B12289" s="2">
        <v>2654</v>
      </c>
      <c r="C12289" s="2">
        <v>180</v>
      </c>
      <c r="D12289" s="2" t="s">
        <v>45975</v>
      </c>
      <c r="E12289" s="2" t="s">
        <v>45976</v>
      </c>
      <c r="F12289" s="2" t="s">
        <v>45977</v>
      </c>
      <c r="G12289" s="2" t="s">
        <v>45978</v>
      </c>
      <c r="H12289" s="2" t="s">
        <v>45979</v>
      </c>
      <c r="I12289" s="2">
        <v>0</v>
      </c>
      <c r="J12289" s="2">
        <v>7.0162883130000004</v>
      </c>
      <c r="K12289" s="2">
        <v>0</v>
      </c>
      <c r="L12289" s="2">
        <v>0</v>
      </c>
      <c r="M12289" s="2">
        <v>25.121420199999999</v>
      </c>
      <c r="N12289" s="2">
        <v>69.889016240000004</v>
      </c>
      <c r="O12289" s="2">
        <v>24.795745050000001</v>
      </c>
      <c r="P12289" s="2">
        <v>0</v>
      </c>
      <c r="Q12289" s="2">
        <v>0</v>
      </c>
    </row>
    <row r="12290" spans="1:17" ht="19.5" customHeight="1">
      <c r="A12290" s="2" t="s">
        <v>45980</v>
      </c>
      <c r="B12290" s="2">
        <v>647</v>
      </c>
      <c r="C12290" s="2">
        <v>217</v>
      </c>
      <c r="D12290" s="2" t="s">
        <v>45975</v>
      </c>
      <c r="E12290" s="2" t="s">
        <v>45981</v>
      </c>
      <c r="F12290" s="2" t="s">
        <v>345</v>
      </c>
      <c r="G12290" s="2" t="s">
        <v>45982</v>
      </c>
      <c r="H12290" s="2" t="s">
        <v>45979</v>
      </c>
      <c r="I12290" s="2">
        <v>0</v>
      </c>
      <c r="J12290" s="2">
        <v>0</v>
      </c>
      <c r="K12290" s="2">
        <v>0</v>
      </c>
      <c r="L12290" s="2">
        <v>18.321729569999999</v>
      </c>
      <c r="M12290" s="2">
        <v>0</v>
      </c>
      <c r="N12290" s="2">
        <v>0</v>
      </c>
      <c r="O12290" s="2">
        <v>0</v>
      </c>
      <c r="P12290" s="2">
        <v>0</v>
      </c>
      <c r="Q12290" s="2">
        <v>0</v>
      </c>
    </row>
    <row r="12291" spans="1:17" ht="19.5" customHeight="1">
      <c r="A12291" s="2" t="s">
        <v>45983</v>
      </c>
      <c r="B12291" s="2">
        <v>682</v>
      </c>
      <c r="C12291" s="2">
        <v>328</v>
      </c>
      <c r="D12291" s="2" t="s">
        <v>45975</v>
      </c>
      <c r="E12291" s="2" t="s">
        <v>45984</v>
      </c>
      <c r="F12291" s="2" t="s">
        <v>506</v>
      </c>
      <c r="G12291" s="2">
        <v>431395127108</v>
      </c>
      <c r="H12291" s="2" t="s">
        <v>45979</v>
      </c>
      <c r="I12291" s="2">
        <v>0</v>
      </c>
      <c r="J12291" s="2">
        <v>0</v>
      </c>
      <c r="K12291" s="2">
        <v>0</v>
      </c>
      <c r="L12291" s="2">
        <v>18.321729569999999</v>
      </c>
      <c r="M12291" s="2">
        <v>25.121420199999999</v>
      </c>
      <c r="N12291" s="2">
        <v>0</v>
      </c>
      <c r="O12291" s="2">
        <v>0</v>
      </c>
      <c r="P12291" s="2">
        <v>0</v>
      </c>
      <c r="Q12291" s="2">
        <v>0</v>
      </c>
    </row>
    <row r="12292" spans="1:17" ht="19.5" customHeight="1">
      <c r="A12292" s="2" t="s">
        <v>45985</v>
      </c>
      <c r="B12292" s="2">
        <v>332</v>
      </c>
      <c r="C12292" s="2">
        <v>231</v>
      </c>
      <c r="D12292" s="2" t="s">
        <v>45975</v>
      </c>
      <c r="E12292" s="2" t="s">
        <v>45986</v>
      </c>
      <c r="F12292" s="2">
        <v>3</v>
      </c>
      <c r="G12292" s="2">
        <v>142</v>
      </c>
      <c r="H12292" s="2" t="s">
        <v>45979</v>
      </c>
      <c r="I12292" s="2">
        <v>0</v>
      </c>
      <c r="J12292" s="2">
        <v>0</v>
      </c>
      <c r="K12292" s="2">
        <v>0</v>
      </c>
      <c r="L12292" s="2">
        <v>27.48259436</v>
      </c>
      <c r="M12292" s="2">
        <v>0</v>
      </c>
      <c r="N12292" s="2">
        <v>0</v>
      </c>
      <c r="O12292" s="2">
        <v>0</v>
      </c>
      <c r="P12292" s="2">
        <v>0</v>
      </c>
      <c r="Q12292" s="2">
        <v>0</v>
      </c>
    </row>
    <row r="12293" spans="1:17" ht="19.5" customHeight="1">
      <c r="A12293" s="2" t="s">
        <v>45987</v>
      </c>
      <c r="B12293" s="2">
        <v>410</v>
      </c>
      <c r="C12293" s="2">
        <v>326</v>
      </c>
      <c r="D12293" s="2" t="s">
        <v>45975</v>
      </c>
      <c r="E12293" s="2" t="s">
        <v>45988</v>
      </c>
      <c r="F12293" s="2" t="s">
        <v>5585</v>
      </c>
      <c r="G12293" s="2">
        <v>662325111</v>
      </c>
      <c r="H12293" s="2" t="s">
        <v>45979</v>
      </c>
      <c r="I12293" s="2">
        <v>12.568656280000001</v>
      </c>
      <c r="J12293" s="2">
        <v>0</v>
      </c>
      <c r="K12293" s="2">
        <v>0</v>
      </c>
      <c r="L12293" s="2">
        <v>0</v>
      </c>
      <c r="M12293" s="2">
        <v>0</v>
      </c>
      <c r="N12293" s="2">
        <v>0</v>
      </c>
      <c r="O12293" s="2">
        <v>0</v>
      </c>
      <c r="P12293" s="2">
        <v>0</v>
      </c>
      <c r="Q12293" s="2">
        <v>0</v>
      </c>
    </row>
    <row r="12294" spans="1:17" ht="19.5" customHeight="1">
      <c r="A12294" s="2" t="s">
        <v>45989</v>
      </c>
      <c r="B12294" s="2">
        <v>272</v>
      </c>
      <c r="C12294" s="2">
        <v>272</v>
      </c>
      <c r="D12294" s="2" t="s">
        <v>225</v>
      </c>
      <c r="E12294" s="2" t="s">
        <v>45990</v>
      </c>
      <c r="F12294" s="2">
        <v>3</v>
      </c>
      <c r="G12294" s="2">
        <v>5</v>
      </c>
      <c r="H12294" s="2" t="s">
        <v>229</v>
      </c>
      <c r="I12294" s="2">
        <v>0</v>
      </c>
      <c r="J12294" s="2">
        <v>0</v>
      </c>
      <c r="K12294" s="2">
        <v>0</v>
      </c>
      <c r="L12294" s="2">
        <v>27.48259436</v>
      </c>
      <c r="M12294" s="2">
        <v>0</v>
      </c>
      <c r="N12294" s="2">
        <v>0</v>
      </c>
      <c r="O12294" s="2">
        <v>0</v>
      </c>
      <c r="P12294" s="2">
        <v>0</v>
      </c>
      <c r="Q12294" s="2">
        <v>0</v>
      </c>
    </row>
    <row r="12295" spans="1:17" ht="19.5" customHeight="1">
      <c r="A12295" s="2" t="s">
        <v>45991</v>
      </c>
      <c r="B12295" s="2">
        <v>268</v>
      </c>
      <c r="C12295" s="2">
        <v>268</v>
      </c>
      <c r="D12295" s="2" t="s">
        <v>225</v>
      </c>
      <c r="E12295" s="2" t="s">
        <v>45992</v>
      </c>
      <c r="F12295" s="2">
        <v>2</v>
      </c>
      <c r="G12295" s="2">
        <v>5</v>
      </c>
      <c r="H12295" s="2" t="s">
        <v>229</v>
      </c>
      <c r="I12295" s="2">
        <v>0</v>
      </c>
      <c r="J12295" s="2">
        <v>0</v>
      </c>
      <c r="K12295" s="2">
        <v>0</v>
      </c>
      <c r="L12295" s="2">
        <v>18.321729569999999</v>
      </c>
      <c r="M12295" s="2">
        <v>0</v>
      </c>
      <c r="N12295" s="2">
        <v>0</v>
      </c>
      <c r="O12295" s="2">
        <v>0</v>
      </c>
      <c r="P12295" s="2">
        <v>0</v>
      </c>
      <c r="Q12295" s="2">
        <v>0</v>
      </c>
    </row>
    <row r="12296" spans="1:17" ht="19.5" customHeight="1">
      <c r="A12296" s="2" t="s">
        <v>45993</v>
      </c>
      <c r="B12296" s="2">
        <v>7604</v>
      </c>
      <c r="C12296" s="2">
        <v>366</v>
      </c>
      <c r="D12296" s="2" t="s">
        <v>45994</v>
      </c>
      <c r="E12296" s="2" t="s">
        <v>45995</v>
      </c>
      <c r="F12296" s="2" t="s">
        <v>10329</v>
      </c>
      <c r="G12296" s="2" t="s">
        <v>45996</v>
      </c>
      <c r="H12296" s="2" t="s">
        <v>65</v>
      </c>
      <c r="I12296" s="2">
        <v>0</v>
      </c>
      <c r="J12296" s="2">
        <v>21.048864940000001</v>
      </c>
      <c r="K12296" s="2">
        <v>0</v>
      </c>
      <c r="L12296" s="2">
        <v>27.48259436</v>
      </c>
      <c r="M12296" s="2">
        <v>0</v>
      </c>
      <c r="N12296" s="2">
        <v>27.955606499999998</v>
      </c>
      <c r="O12296" s="2">
        <v>0</v>
      </c>
      <c r="P12296" s="2">
        <v>0</v>
      </c>
      <c r="Q12296" s="2">
        <v>0</v>
      </c>
    </row>
    <row r="12297" spans="1:17" ht="19.5" customHeight="1">
      <c r="A12297" s="2" t="s">
        <v>45997</v>
      </c>
      <c r="B12297" s="2">
        <v>13436</v>
      </c>
      <c r="C12297" s="2">
        <v>366</v>
      </c>
      <c r="D12297" s="2" t="s">
        <v>45994</v>
      </c>
      <c r="E12297" s="2" t="s">
        <v>45998</v>
      </c>
      <c r="F12297" s="2" t="s">
        <v>1737</v>
      </c>
      <c r="G12297" s="2" t="s">
        <v>45999</v>
      </c>
      <c r="H12297" s="2" t="s">
        <v>65</v>
      </c>
      <c r="I12297" s="2">
        <v>16.758208379999999</v>
      </c>
      <c r="J12297" s="2">
        <v>0</v>
      </c>
      <c r="K12297" s="2">
        <v>0</v>
      </c>
      <c r="L12297" s="2">
        <v>0</v>
      </c>
      <c r="M12297" s="2">
        <v>0</v>
      </c>
      <c r="N12297" s="2">
        <v>0</v>
      </c>
      <c r="O12297" s="2">
        <v>0</v>
      </c>
      <c r="P12297" s="2">
        <v>22.585599420000001</v>
      </c>
      <c r="Q12297" s="2">
        <v>22.867858080000001</v>
      </c>
    </row>
    <row r="12298" spans="1:17" ht="19.5" customHeight="1">
      <c r="A12298" s="2" t="s">
        <v>46000</v>
      </c>
      <c r="B12298" s="2">
        <v>42371</v>
      </c>
      <c r="C12298" s="2">
        <v>192</v>
      </c>
      <c r="D12298" s="2" t="s">
        <v>45994</v>
      </c>
      <c r="E12298" s="2" t="s">
        <v>46001</v>
      </c>
      <c r="F12298" s="2" t="s">
        <v>46002</v>
      </c>
      <c r="G12298" s="2" t="s">
        <v>46003</v>
      </c>
      <c r="H12298" s="2" t="s">
        <v>65</v>
      </c>
      <c r="I12298" s="2">
        <v>71.222385610000003</v>
      </c>
      <c r="J12298" s="2">
        <v>0</v>
      </c>
      <c r="K12298" s="2">
        <v>20.95191535</v>
      </c>
      <c r="L12298" s="2">
        <v>36.643459139999997</v>
      </c>
      <c r="M12298" s="2">
        <v>16.747613470000001</v>
      </c>
      <c r="N12298" s="2">
        <v>41.933409750000003</v>
      </c>
      <c r="O12298" s="2">
        <v>0</v>
      </c>
      <c r="P12298" s="2">
        <v>22.585599420000001</v>
      </c>
      <c r="Q12298" s="2">
        <v>68.603574249999994</v>
      </c>
    </row>
    <row r="12299" spans="1:17" ht="19.5" customHeight="1">
      <c r="A12299" s="2" t="s">
        <v>46004</v>
      </c>
      <c r="B12299" s="2">
        <v>1210</v>
      </c>
      <c r="C12299" s="2">
        <v>272</v>
      </c>
      <c r="D12299" s="2" t="s">
        <v>45864</v>
      </c>
      <c r="E12299" s="2" t="s">
        <v>46005</v>
      </c>
      <c r="F12299" s="2" t="s">
        <v>46006</v>
      </c>
      <c r="G12299" s="2" t="s">
        <v>46007</v>
      </c>
      <c r="H12299" s="2" t="s">
        <v>45866</v>
      </c>
      <c r="I12299" s="2">
        <v>0</v>
      </c>
      <c r="J12299" s="2">
        <v>17.540720780000001</v>
      </c>
      <c r="K12299" s="2">
        <v>13.967943569999999</v>
      </c>
      <c r="L12299" s="2">
        <v>27.48259436</v>
      </c>
      <c r="M12299" s="2">
        <v>0</v>
      </c>
      <c r="N12299" s="2">
        <v>0</v>
      </c>
      <c r="O12299" s="2">
        <v>0</v>
      </c>
      <c r="P12299" s="2">
        <v>0</v>
      </c>
      <c r="Q12299" s="2">
        <v>0</v>
      </c>
    </row>
    <row r="12300" spans="1:17" ht="19.5" customHeight="1">
      <c r="A12300" s="2" t="s">
        <v>46008</v>
      </c>
      <c r="B12300" s="2">
        <v>7459</v>
      </c>
      <c r="C12300" s="2">
        <v>186</v>
      </c>
      <c r="D12300" s="2" t="s">
        <v>45864</v>
      </c>
      <c r="E12300" s="2" t="s">
        <v>46009</v>
      </c>
      <c r="F12300" s="2" t="s">
        <v>46010</v>
      </c>
      <c r="G12300" s="2" t="s">
        <v>46011</v>
      </c>
      <c r="H12300" s="2" t="s">
        <v>45866</v>
      </c>
      <c r="I12300" s="2">
        <v>20.947760469999999</v>
      </c>
      <c r="J12300" s="2">
        <v>28.065153250000002</v>
      </c>
      <c r="K12300" s="2">
        <v>20.95191535</v>
      </c>
      <c r="L12300" s="2">
        <v>0</v>
      </c>
      <c r="M12300" s="2">
        <v>25.121420199999999</v>
      </c>
      <c r="N12300" s="2">
        <v>0</v>
      </c>
      <c r="O12300" s="2">
        <v>0</v>
      </c>
      <c r="P12300" s="2">
        <v>0</v>
      </c>
      <c r="Q12300" s="2">
        <v>0</v>
      </c>
    </row>
    <row r="12301" spans="1:17" ht="19.5" customHeight="1">
      <c r="A12301" s="2" t="s">
        <v>46012</v>
      </c>
      <c r="B12301" s="2">
        <v>15171</v>
      </c>
      <c r="C12301" s="2">
        <v>265</v>
      </c>
      <c r="D12301" s="2" t="s">
        <v>46013</v>
      </c>
      <c r="E12301" s="2" t="s">
        <v>46014</v>
      </c>
      <c r="F12301" s="2" t="s">
        <v>10985</v>
      </c>
      <c r="G12301" s="2" t="s">
        <v>46015</v>
      </c>
      <c r="H12301" s="2" t="s">
        <v>46016</v>
      </c>
      <c r="I12301" s="2">
        <v>0</v>
      </c>
      <c r="J12301" s="2">
        <v>24.557009099999998</v>
      </c>
      <c r="K12301" s="2">
        <v>20.95191535</v>
      </c>
      <c r="L12301" s="2">
        <v>0</v>
      </c>
      <c r="M12301" s="2">
        <v>33.495226930000001</v>
      </c>
      <c r="N12301" s="2">
        <v>0</v>
      </c>
      <c r="O12301" s="2">
        <v>0</v>
      </c>
      <c r="P12301" s="2">
        <v>0</v>
      </c>
      <c r="Q12301" s="2">
        <v>0</v>
      </c>
    </row>
    <row r="12302" spans="1:17" ht="19.5" customHeight="1">
      <c r="A12302" s="2" t="s">
        <v>46017</v>
      </c>
      <c r="B12302" s="2">
        <v>865</v>
      </c>
      <c r="C12302" s="2">
        <v>321</v>
      </c>
      <c r="D12302" s="2" t="s">
        <v>46013</v>
      </c>
      <c r="E12302" s="2" t="s">
        <v>46018</v>
      </c>
      <c r="F12302" s="2" t="s">
        <v>46019</v>
      </c>
      <c r="G12302" s="2" t="s">
        <v>46020</v>
      </c>
      <c r="H12302" s="2" t="s">
        <v>46016</v>
      </c>
      <c r="I12302" s="2">
        <v>41.895520949999998</v>
      </c>
      <c r="J12302" s="2">
        <v>0</v>
      </c>
      <c r="K12302" s="2">
        <v>34.919858920000003</v>
      </c>
      <c r="L12302" s="2">
        <v>0</v>
      </c>
      <c r="M12302" s="2">
        <v>25.121420199999999</v>
      </c>
      <c r="N12302" s="2">
        <v>97.844622740000005</v>
      </c>
      <c r="O12302" s="2">
        <v>74.387235149999995</v>
      </c>
      <c r="P12302" s="2">
        <v>45.171198840000002</v>
      </c>
      <c r="Q12302" s="2">
        <v>68.603574249999994</v>
      </c>
    </row>
    <row r="12303" spans="1:17" ht="19.5" customHeight="1">
      <c r="A12303" s="2" t="s">
        <v>46021</v>
      </c>
      <c r="B12303" s="2">
        <v>6671</v>
      </c>
      <c r="C12303" s="2">
        <v>168</v>
      </c>
      <c r="D12303" s="2" t="s">
        <v>46013</v>
      </c>
      <c r="E12303" s="2" t="s">
        <v>46022</v>
      </c>
      <c r="F12303" s="2" t="s">
        <v>46023</v>
      </c>
      <c r="G12303" s="2" t="s">
        <v>46024</v>
      </c>
      <c r="H12303" s="2" t="s">
        <v>46016</v>
      </c>
      <c r="I12303" s="2">
        <v>8.3791041899999996</v>
      </c>
      <c r="J12303" s="2">
        <v>7.0162883130000004</v>
      </c>
      <c r="K12303" s="2">
        <v>0</v>
      </c>
      <c r="L12303" s="2">
        <v>0</v>
      </c>
      <c r="M12303" s="2">
        <v>0</v>
      </c>
      <c r="N12303" s="2">
        <v>0</v>
      </c>
      <c r="O12303" s="2">
        <v>61.989362630000002</v>
      </c>
      <c r="P12303" s="2">
        <v>56.463998549999999</v>
      </c>
      <c r="Q12303" s="2">
        <v>0</v>
      </c>
    </row>
    <row r="12304" spans="1:17" ht="19.5" customHeight="1">
      <c r="A12304" s="2" t="s">
        <v>46025</v>
      </c>
      <c r="B12304" s="2">
        <v>804</v>
      </c>
      <c r="C12304" s="2">
        <v>350</v>
      </c>
      <c r="D12304" s="2" t="s">
        <v>46013</v>
      </c>
      <c r="E12304" s="2" t="s">
        <v>46026</v>
      </c>
      <c r="F12304" s="2" t="s">
        <v>46027</v>
      </c>
      <c r="G12304" s="2" t="s">
        <v>46028</v>
      </c>
      <c r="H12304" s="2" t="s">
        <v>46016</v>
      </c>
      <c r="I12304" s="2">
        <v>29.326864659999998</v>
      </c>
      <c r="J12304" s="2">
        <v>17.540720780000001</v>
      </c>
      <c r="K12304" s="2">
        <v>13.967943569999999</v>
      </c>
      <c r="L12304" s="2">
        <v>0</v>
      </c>
      <c r="M12304" s="2">
        <v>41.869033659999999</v>
      </c>
      <c r="N12304" s="2">
        <v>83.866819489999997</v>
      </c>
      <c r="O12304" s="2">
        <v>37.193617580000002</v>
      </c>
      <c r="P12304" s="2">
        <v>0</v>
      </c>
      <c r="Q12304" s="2">
        <v>45.735716160000003</v>
      </c>
    </row>
    <row r="12305" spans="1:17" ht="19.5" customHeight="1">
      <c r="A12305" s="2" t="s">
        <v>46029</v>
      </c>
      <c r="B12305" s="2">
        <v>6471</v>
      </c>
      <c r="C12305" s="2">
        <v>147</v>
      </c>
      <c r="D12305" s="2" t="s">
        <v>46013</v>
      </c>
      <c r="E12305" s="2" t="s">
        <v>46030</v>
      </c>
      <c r="F12305" s="2" t="s">
        <v>46031</v>
      </c>
      <c r="G12305" s="2" t="s">
        <v>46032</v>
      </c>
      <c r="H12305" s="2" t="s">
        <v>46016</v>
      </c>
      <c r="I12305" s="2">
        <v>33.516416759999998</v>
      </c>
      <c r="J12305" s="2">
        <v>14.032576629999999</v>
      </c>
      <c r="K12305" s="2">
        <v>0</v>
      </c>
      <c r="L12305" s="2">
        <v>0</v>
      </c>
      <c r="M12305" s="2">
        <v>25.121420199999999</v>
      </c>
      <c r="N12305" s="2">
        <v>0</v>
      </c>
      <c r="O12305" s="2">
        <v>0</v>
      </c>
      <c r="P12305" s="2">
        <v>22.585599420000001</v>
      </c>
      <c r="Q12305" s="2">
        <v>0</v>
      </c>
    </row>
    <row r="12306" spans="1:17" ht="19.5" customHeight="1">
      <c r="A12306" s="2" t="s">
        <v>46033</v>
      </c>
      <c r="B12306" s="2">
        <v>28847</v>
      </c>
      <c r="C12306" s="2">
        <v>288</v>
      </c>
      <c r="D12306" s="2" t="s">
        <v>45838</v>
      </c>
      <c r="E12306" s="2" t="s">
        <v>46034</v>
      </c>
      <c r="F12306" s="2" t="s">
        <v>696</v>
      </c>
      <c r="G12306" s="2" t="s">
        <v>46035</v>
      </c>
      <c r="H12306" s="2" t="s">
        <v>45840</v>
      </c>
      <c r="I12306" s="2">
        <v>0</v>
      </c>
      <c r="J12306" s="2">
        <v>21.048864940000001</v>
      </c>
      <c r="K12306" s="2">
        <v>0</v>
      </c>
      <c r="L12306" s="2">
        <v>0</v>
      </c>
      <c r="M12306" s="2">
        <v>0</v>
      </c>
      <c r="N12306" s="2">
        <v>27.955606499999998</v>
      </c>
      <c r="O12306" s="2">
        <v>37.193617580000002</v>
      </c>
      <c r="P12306" s="2">
        <v>0</v>
      </c>
      <c r="Q12306" s="2">
        <v>0</v>
      </c>
    </row>
    <row r="12307" spans="1:17" ht="19.5" customHeight="1">
      <c r="A12307" s="2" t="s">
        <v>46036</v>
      </c>
      <c r="B12307" s="2">
        <v>1983</v>
      </c>
      <c r="C12307" s="2">
        <v>324</v>
      </c>
      <c r="D12307" s="2" t="s">
        <v>46013</v>
      </c>
      <c r="E12307" s="2" t="s">
        <v>46037</v>
      </c>
      <c r="F12307" s="2" t="s">
        <v>700</v>
      </c>
      <c r="G12307" s="2">
        <v>365129</v>
      </c>
      <c r="H12307" s="2" t="s">
        <v>46016</v>
      </c>
      <c r="I12307" s="2">
        <v>0</v>
      </c>
      <c r="J12307" s="2">
        <v>17.540720780000001</v>
      </c>
      <c r="K12307" s="2">
        <v>0</v>
      </c>
      <c r="L12307" s="2">
        <v>0</v>
      </c>
      <c r="M12307" s="2">
        <v>0</v>
      </c>
      <c r="N12307" s="2">
        <v>0</v>
      </c>
      <c r="O12307" s="2">
        <v>0</v>
      </c>
      <c r="P12307" s="2">
        <v>22.585599420000001</v>
      </c>
      <c r="Q12307" s="2">
        <v>0</v>
      </c>
    </row>
    <row r="12308" spans="1:17" ht="19.5" customHeight="1">
      <c r="A12308" s="2" t="s">
        <v>46038</v>
      </c>
      <c r="B12308" s="2">
        <v>2699</v>
      </c>
      <c r="C12308" s="2">
        <v>144</v>
      </c>
      <c r="D12308" s="2" t="s">
        <v>46013</v>
      </c>
      <c r="E12308" s="2" t="s">
        <v>46039</v>
      </c>
      <c r="F12308" s="2">
        <v>4</v>
      </c>
      <c r="G12308" s="2">
        <v>47</v>
      </c>
      <c r="H12308" s="2" t="s">
        <v>46016</v>
      </c>
      <c r="I12308" s="2">
        <v>0</v>
      </c>
      <c r="J12308" s="2">
        <v>0</v>
      </c>
      <c r="K12308" s="2">
        <v>0</v>
      </c>
      <c r="L12308" s="2">
        <v>0</v>
      </c>
      <c r="M12308" s="2">
        <v>0</v>
      </c>
      <c r="N12308" s="2">
        <v>0</v>
      </c>
      <c r="O12308" s="2">
        <v>0</v>
      </c>
      <c r="P12308" s="2">
        <v>0</v>
      </c>
      <c r="Q12308" s="2">
        <v>45.735716160000003</v>
      </c>
    </row>
    <row r="12309" spans="1:17" ht="19.5" customHeight="1">
      <c r="A12309" s="2" t="s">
        <v>46040</v>
      </c>
      <c r="B12309" s="2">
        <v>5823</v>
      </c>
      <c r="C12309" s="2">
        <v>528</v>
      </c>
      <c r="D12309" s="2" t="s">
        <v>46013</v>
      </c>
      <c r="E12309" s="2" t="s">
        <v>46041</v>
      </c>
      <c r="F12309" s="2" t="s">
        <v>46042</v>
      </c>
      <c r="G12309" s="2" t="s">
        <v>46043</v>
      </c>
      <c r="H12309" s="2" t="s">
        <v>46016</v>
      </c>
      <c r="I12309" s="2">
        <v>971.97608600000001</v>
      </c>
      <c r="J12309" s="2">
        <v>943.69077809999999</v>
      </c>
      <c r="K12309" s="2">
        <v>1047.5957679999999</v>
      </c>
      <c r="L12309" s="2">
        <v>989.37339680000002</v>
      </c>
      <c r="M12309" s="2">
        <v>996.48300119999999</v>
      </c>
      <c r="N12309" s="2">
        <v>1160.1576700000001</v>
      </c>
      <c r="O12309" s="2">
        <v>954.63618440000005</v>
      </c>
      <c r="P12309" s="2">
        <v>1084.108772</v>
      </c>
      <c r="Q12309" s="2">
        <v>1200.562549</v>
      </c>
    </row>
    <row r="12310" spans="1:17" ht="19.5" customHeight="1">
      <c r="A12310" s="2" t="s">
        <v>46044</v>
      </c>
      <c r="B12310" s="2">
        <v>7670</v>
      </c>
      <c r="C12310" s="2">
        <v>287</v>
      </c>
      <c r="D12310" s="2" t="s">
        <v>46013</v>
      </c>
      <c r="E12310" s="2" t="s">
        <v>46045</v>
      </c>
      <c r="F12310" s="2" t="s">
        <v>46046</v>
      </c>
      <c r="G12310" s="2" t="s">
        <v>46047</v>
      </c>
      <c r="H12310" s="2" t="s">
        <v>46016</v>
      </c>
      <c r="I12310" s="2">
        <v>108.9283545</v>
      </c>
      <c r="J12310" s="2">
        <v>80.687315600000005</v>
      </c>
      <c r="K12310" s="2">
        <v>83.807661420000002</v>
      </c>
      <c r="L12310" s="2">
        <v>82.44778307</v>
      </c>
      <c r="M12310" s="2">
        <v>50.242840399999999</v>
      </c>
      <c r="N12310" s="2">
        <v>69.889016240000004</v>
      </c>
      <c r="O12310" s="2">
        <v>24.795745050000001</v>
      </c>
      <c r="P12310" s="2">
        <v>67.756798270000004</v>
      </c>
      <c r="Q12310" s="2">
        <v>171.5089356</v>
      </c>
    </row>
    <row r="12311" spans="1:17" ht="19.5" customHeight="1">
      <c r="A12311" s="2" t="s">
        <v>46048</v>
      </c>
      <c r="B12311" s="2">
        <v>896</v>
      </c>
      <c r="C12311" s="2">
        <v>180</v>
      </c>
      <c r="D12311" s="2" t="s">
        <v>46013</v>
      </c>
      <c r="E12311" s="2" t="s">
        <v>46049</v>
      </c>
      <c r="F12311" s="2" t="s">
        <v>46050</v>
      </c>
      <c r="G12311" s="2">
        <v>75137165108113</v>
      </c>
      <c r="H12311" s="2" t="s">
        <v>46016</v>
      </c>
      <c r="I12311" s="2">
        <v>0</v>
      </c>
      <c r="J12311" s="2">
        <v>0</v>
      </c>
      <c r="K12311" s="2">
        <v>307.2947585</v>
      </c>
      <c r="L12311" s="2">
        <v>0</v>
      </c>
      <c r="M12311" s="2">
        <v>0</v>
      </c>
      <c r="N12311" s="2">
        <v>503.20091689999998</v>
      </c>
      <c r="O12311" s="2">
        <v>508.31277349999999</v>
      </c>
      <c r="P12311" s="2">
        <v>0</v>
      </c>
      <c r="Q12311" s="2">
        <v>0</v>
      </c>
    </row>
    <row r="12312" spans="1:17" ht="19.5" customHeight="1">
      <c r="A12312" s="2" t="s">
        <v>46051</v>
      </c>
      <c r="B12312" s="2">
        <v>4020</v>
      </c>
      <c r="C12312" s="2">
        <v>384</v>
      </c>
      <c r="D12312" s="2" t="s">
        <v>46013</v>
      </c>
      <c r="E12312" s="2" t="s">
        <v>46052</v>
      </c>
      <c r="F12312" s="2" t="s">
        <v>2791</v>
      </c>
      <c r="G12312" s="2" t="s">
        <v>46053</v>
      </c>
      <c r="H12312" s="2" t="s">
        <v>46016</v>
      </c>
      <c r="I12312" s="2">
        <v>8.3791041899999996</v>
      </c>
      <c r="J12312" s="2">
        <v>0</v>
      </c>
      <c r="K12312" s="2">
        <v>27.935887139999998</v>
      </c>
      <c r="L12312" s="2">
        <v>0</v>
      </c>
      <c r="M12312" s="2">
        <v>0</v>
      </c>
      <c r="N12312" s="2">
        <v>0</v>
      </c>
      <c r="O12312" s="2">
        <v>0</v>
      </c>
      <c r="P12312" s="2">
        <v>0</v>
      </c>
      <c r="Q12312" s="2">
        <v>45.735716160000003</v>
      </c>
    </row>
    <row r="12313" spans="1:17" ht="19.5" customHeight="1">
      <c r="A12313" s="2" t="s">
        <v>46054</v>
      </c>
      <c r="B12313" s="2">
        <v>14959</v>
      </c>
      <c r="C12313" s="2">
        <v>344</v>
      </c>
      <c r="D12313" s="2" t="s">
        <v>46055</v>
      </c>
      <c r="E12313" s="2" t="s">
        <v>46056</v>
      </c>
      <c r="F12313" s="2" t="s">
        <v>46057</v>
      </c>
      <c r="G12313" s="2" t="s">
        <v>46058</v>
      </c>
      <c r="H12313" s="2" t="s">
        <v>46059</v>
      </c>
      <c r="I12313" s="2">
        <v>20.947760469999999</v>
      </c>
      <c r="J12313" s="2">
        <v>7.0162883130000004</v>
      </c>
      <c r="K12313" s="2">
        <v>48.887802489999999</v>
      </c>
      <c r="L12313" s="2">
        <v>0</v>
      </c>
      <c r="M12313" s="2">
        <v>0</v>
      </c>
      <c r="N12313" s="2">
        <v>0</v>
      </c>
      <c r="O12313" s="2">
        <v>0</v>
      </c>
      <c r="P12313" s="2">
        <v>0</v>
      </c>
      <c r="Q12313" s="2">
        <v>0</v>
      </c>
    </row>
    <row r="12314" spans="1:17" ht="19.5" customHeight="1">
      <c r="A12314" s="2" t="s">
        <v>46060</v>
      </c>
      <c r="B12314" s="2">
        <v>3484</v>
      </c>
      <c r="C12314" s="2">
        <v>169</v>
      </c>
      <c r="D12314" s="2" t="s">
        <v>46055</v>
      </c>
      <c r="E12314" s="2" t="s">
        <v>46061</v>
      </c>
      <c r="F12314" s="2" t="s">
        <v>192</v>
      </c>
      <c r="G12314" s="2" t="s">
        <v>26223</v>
      </c>
      <c r="H12314" s="2" t="s">
        <v>46059</v>
      </c>
      <c r="I12314" s="2">
        <v>0</v>
      </c>
      <c r="J12314" s="2">
        <v>7.0162883130000004</v>
      </c>
      <c r="K12314" s="2">
        <v>0</v>
      </c>
      <c r="L12314" s="2">
        <v>0</v>
      </c>
      <c r="M12314" s="2">
        <v>0</v>
      </c>
      <c r="N12314" s="2">
        <v>0</v>
      </c>
      <c r="O12314" s="2">
        <v>0</v>
      </c>
      <c r="P12314" s="2">
        <v>33.878399129999998</v>
      </c>
      <c r="Q12314" s="2">
        <v>0</v>
      </c>
    </row>
    <row r="12315" spans="1:17" ht="19.5" customHeight="1">
      <c r="A12315" s="2" t="s">
        <v>46062</v>
      </c>
      <c r="B12315" s="2">
        <v>4039</v>
      </c>
      <c r="C12315" s="2">
        <v>433</v>
      </c>
      <c r="D12315" s="2" t="s">
        <v>46055</v>
      </c>
      <c r="E12315" s="2" t="s">
        <v>46063</v>
      </c>
      <c r="F12315" s="2" t="s">
        <v>46064</v>
      </c>
      <c r="G12315" s="2" t="s">
        <v>46065</v>
      </c>
      <c r="H12315" s="2" t="s">
        <v>46059</v>
      </c>
      <c r="I12315" s="2">
        <v>138.25521910000001</v>
      </c>
      <c r="J12315" s="2">
        <v>101.7361805</v>
      </c>
      <c r="K12315" s="2">
        <v>20.95191535</v>
      </c>
      <c r="L12315" s="2">
        <v>45.804323930000002</v>
      </c>
      <c r="M12315" s="2">
        <v>58.616647129999997</v>
      </c>
      <c r="N12315" s="2">
        <v>69.889016240000004</v>
      </c>
      <c r="O12315" s="2">
        <v>86.785107679999996</v>
      </c>
      <c r="P12315" s="2">
        <v>33.878399129999998</v>
      </c>
      <c r="Q12315" s="2">
        <v>160.07500659999999</v>
      </c>
    </row>
    <row r="12316" spans="1:17" ht="19.5" customHeight="1">
      <c r="A12316" s="2" t="s">
        <v>46066</v>
      </c>
      <c r="B12316" s="2">
        <v>5131</v>
      </c>
      <c r="C12316" s="2">
        <v>115</v>
      </c>
      <c r="D12316" s="2" t="s">
        <v>46055</v>
      </c>
      <c r="E12316" s="2" t="s">
        <v>46067</v>
      </c>
      <c r="F12316" s="2" t="s">
        <v>7946</v>
      </c>
      <c r="G12316" s="2" t="s">
        <v>46068</v>
      </c>
      <c r="H12316" s="2" t="s">
        <v>46059</v>
      </c>
      <c r="I12316" s="2">
        <v>20.947760469999999</v>
      </c>
      <c r="J12316" s="2">
        <v>7.0162883130000004</v>
      </c>
      <c r="K12316" s="2">
        <v>0</v>
      </c>
      <c r="L12316" s="2">
        <v>0</v>
      </c>
      <c r="M12316" s="2">
        <v>16.747613470000001</v>
      </c>
      <c r="N12316" s="2">
        <v>0</v>
      </c>
      <c r="O12316" s="2">
        <v>0</v>
      </c>
      <c r="P12316" s="2">
        <v>0</v>
      </c>
      <c r="Q12316" s="2">
        <v>0</v>
      </c>
    </row>
    <row r="12317" spans="1:17" ht="19.5" customHeight="1">
      <c r="A12317" s="2" t="s">
        <v>46069</v>
      </c>
      <c r="B12317" s="2">
        <v>724</v>
      </c>
      <c r="C12317" s="2">
        <v>318</v>
      </c>
      <c r="D12317" s="2" t="s">
        <v>46055</v>
      </c>
      <c r="E12317" s="2" t="s">
        <v>46070</v>
      </c>
      <c r="F12317" s="2" t="s">
        <v>46071</v>
      </c>
      <c r="G12317" s="2" t="s">
        <v>46072</v>
      </c>
      <c r="H12317" s="2" t="s">
        <v>46059</v>
      </c>
      <c r="I12317" s="2">
        <v>12.568656280000001</v>
      </c>
      <c r="J12317" s="2">
        <v>17.540720780000001</v>
      </c>
      <c r="K12317" s="2">
        <v>13.967943569999999</v>
      </c>
      <c r="L12317" s="2">
        <v>45.804323930000002</v>
      </c>
      <c r="M12317" s="2">
        <v>0</v>
      </c>
      <c r="N12317" s="2">
        <v>41.933409750000003</v>
      </c>
      <c r="O12317" s="2">
        <v>0</v>
      </c>
      <c r="P12317" s="2">
        <v>0</v>
      </c>
      <c r="Q12317" s="2">
        <v>0</v>
      </c>
    </row>
    <row r="12318" spans="1:17" ht="19.5" customHeight="1">
      <c r="A12318" s="2" t="s">
        <v>46073</v>
      </c>
      <c r="B12318" s="2">
        <v>18735</v>
      </c>
      <c r="C12318" s="2">
        <v>466</v>
      </c>
      <c r="D12318" s="2" t="s">
        <v>45838</v>
      </c>
      <c r="E12318" s="2" t="s">
        <v>46074</v>
      </c>
      <c r="F12318" s="2">
        <v>4</v>
      </c>
      <c r="G12318" s="2">
        <v>23</v>
      </c>
      <c r="H12318" s="2" t="s">
        <v>45840</v>
      </c>
      <c r="I12318" s="2">
        <v>0</v>
      </c>
      <c r="J12318" s="2">
        <v>0</v>
      </c>
      <c r="K12318" s="2">
        <v>27.935887139999998</v>
      </c>
      <c r="L12318" s="2">
        <v>0</v>
      </c>
      <c r="M12318" s="2">
        <v>0</v>
      </c>
      <c r="N12318" s="2">
        <v>0</v>
      </c>
      <c r="O12318" s="2">
        <v>0</v>
      </c>
      <c r="P12318" s="2">
        <v>0</v>
      </c>
      <c r="Q12318" s="2">
        <v>0</v>
      </c>
    </row>
    <row r="12319" spans="1:17" ht="19.5" customHeight="1">
      <c r="A12319" s="2" t="s">
        <v>46075</v>
      </c>
      <c r="B12319" s="2">
        <v>19694</v>
      </c>
      <c r="C12319" s="2">
        <v>447</v>
      </c>
      <c r="D12319" s="2" t="s">
        <v>45838</v>
      </c>
      <c r="E12319" s="2" t="s">
        <v>46076</v>
      </c>
      <c r="F12319" s="2" t="s">
        <v>46077</v>
      </c>
      <c r="G12319" s="2" t="s">
        <v>46078</v>
      </c>
      <c r="H12319" s="2" t="s">
        <v>45840</v>
      </c>
      <c r="I12319" s="2">
        <v>20.947760469999999</v>
      </c>
      <c r="J12319" s="2">
        <v>28.065153250000002</v>
      </c>
      <c r="K12319" s="2">
        <v>76.823689630000004</v>
      </c>
      <c r="L12319" s="2">
        <v>73.286918290000003</v>
      </c>
      <c r="M12319" s="2">
        <v>33.495226930000001</v>
      </c>
      <c r="N12319" s="2">
        <v>0</v>
      </c>
      <c r="O12319" s="2">
        <v>61.989362630000002</v>
      </c>
      <c r="P12319" s="2">
        <v>67.756798270000004</v>
      </c>
      <c r="Q12319" s="2">
        <v>68.603574249999994</v>
      </c>
    </row>
    <row r="12320" spans="1:17" ht="19.5" customHeight="1">
      <c r="A12320" s="2" t="s">
        <v>46079</v>
      </c>
      <c r="B12320" s="2">
        <v>33014</v>
      </c>
      <c r="C12320" s="2">
        <v>401</v>
      </c>
      <c r="D12320" s="2" t="s">
        <v>45838</v>
      </c>
      <c r="E12320" s="2" t="s">
        <v>46080</v>
      </c>
      <c r="F12320" s="2" t="s">
        <v>46081</v>
      </c>
      <c r="G12320" s="2" t="s">
        <v>46082</v>
      </c>
      <c r="H12320" s="2" t="s">
        <v>45840</v>
      </c>
      <c r="I12320" s="2">
        <v>8.3791041899999996</v>
      </c>
      <c r="J12320" s="2">
        <v>21.048864940000001</v>
      </c>
      <c r="K12320" s="2">
        <v>34.919858920000003</v>
      </c>
      <c r="L12320" s="2">
        <v>0</v>
      </c>
      <c r="M12320" s="2">
        <v>0</v>
      </c>
      <c r="N12320" s="2">
        <v>55.911212990000003</v>
      </c>
      <c r="O12320" s="2">
        <v>0</v>
      </c>
      <c r="P12320" s="2">
        <v>45.171198840000002</v>
      </c>
      <c r="Q12320" s="2">
        <v>22.867858080000001</v>
      </c>
    </row>
    <row r="12321" spans="1:17" ht="19.5" customHeight="1">
      <c r="A12321" s="2" t="s">
        <v>46083</v>
      </c>
      <c r="B12321" s="2">
        <v>21382</v>
      </c>
      <c r="C12321" s="2">
        <v>325</v>
      </c>
      <c r="D12321" s="2" t="s">
        <v>45838</v>
      </c>
      <c r="E12321" s="2" t="s">
        <v>46084</v>
      </c>
      <c r="F12321" s="2" t="s">
        <v>700</v>
      </c>
      <c r="G12321" s="2" t="s">
        <v>46085</v>
      </c>
      <c r="H12321" s="2" t="s">
        <v>45840</v>
      </c>
      <c r="I12321" s="2">
        <v>20.947760469999999</v>
      </c>
      <c r="J12321" s="2">
        <v>0</v>
      </c>
      <c r="K12321" s="2">
        <v>0</v>
      </c>
      <c r="L12321" s="2">
        <v>0</v>
      </c>
      <c r="M12321" s="2">
        <v>0</v>
      </c>
      <c r="N12321" s="2">
        <v>0</v>
      </c>
      <c r="O12321" s="2">
        <v>0</v>
      </c>
      <c r="P12321" s="2">
        <v>0</v>
      </c>
      <c r="Q12321" s="2">
        <v>22.867858080000001</v>
      </c>
    </row>
    <row r="12322" spans="1:17" ht="19.5" customHeight="1">
      <c r="A12322" s="2" t="s">
        <v>46086</v>
      </c>
      <c r="B12322" s="2">
        <v>2582</v>
      </c>
      <c r="C12322" s="2">
        <v>360</v>
      </c>
      <c r="D12322" s="2" t="s">
        <v>45838</v>
      </c>
      <c r="E12322" s="2" t="s">
        <v>46087</v>
      </c>
      <c r="F12322" s="2" t="s">
        <v>46088</v>
      </c>
      <c r="G12322" s="2" t="s">
        <v>46089</v>
      </c>
      <c r="H12322" s="2" t="s">
        <v>45840</v>
      </c>
      <c r="I12322" s="2">
        <v>16.758208379999999</v>
      </c>
      <c r="J12322" s="2">
        <v>7.0162883130000004</v>
      </c>
      <c r="K12322" s="2">
        <v>0</v>
      </c>
      <c r="L12322" s="2">
        <v>0</v>
      </c>
      <c r="M12322" s="2">
        <v>25.121420199999999</v>
      </c>
      <c r="N12322" s="2">
        <v>0</v>
      </c>
      <c r="O12322" s="2">
        <v>49.591490100000001</v>
      </c>
      <c r="P12322" s="2">
        <v>0</v>
      </c>
      <c r="Q12322" s="2">
        <v>34.30178712</v>
      </c>
    </row>
    <row r="12323" spans="1:17" ht="19.5" customHeight="1">
      <c r="A12323" s="2" t="s">
        <v>46090</v>
      </c>
      <c r="B12323" s="2">
        <v>15902</v>
      </c>
      <c r="C12323" s="2">
        <v>360</v>
      </c>
      <c r="D12323" s="2" t="s">
        <v>45838</v>
      </c>
      <c r="E12323" s="2" t="s">
        <v>46087</v>
      </c>
      <c r="F12323" s="2" t="s">
        <v>557</v>
      </c>
      <c r="G12323" s="2">
        <v>121155</v>
      </c>
      <c r="H12323" s="2" t="s">
        <v>45840</v>
      </c>
      <c r="I12323" s="2">
        <v>12.568656280000001</v>
      </c>
      <c r="J12323" s="2">
        <v>10.524432470000001</v>
      </c>
      <c r="K12323" s="2">
        <v>0</v>
      </c>
      <c r="L12323" s="2">
        <v>0</v>
      </c>
      <c r="M12323" s="2">
        <v>0</v>
      </c>
      <c r="N12323" s="2">
        <v>0</v>
      </c>
      <c r="O12323" s="2">
        <v>0</v>
      </c>
      <c r="P12323" s="2">
        <v>0</v>
      </c>
      <c r="Q12323" s="2">
        <v>0</v>
      </c>
    </row>
    <row r="12324" spans="1:17" ht="19.5" customHeight="1">
      <c r="A12324" s="2" t="s">
        <v>46091</v>
      </c>
      <c r="B12324" s="2">
        <v>15694</v>
      </c>
      <c r="C12324" s="2">
        <v>309</v>
      </c>
      <c r="D12324" s="2" t="s">
        <v>45838</v>
      </c>
      <c r="E12324" s="2" t="s">
        <v>46092</v>
      </c>
      <c r="F12324" s="2">
        <v>3</v>
      </c>
      <c r="G12324" s="2">
        <v>184</v>
      </c>
      <c r="H12324" s="2" t="s">
        <v>45840</v>
      </c>
      <c r="I12324" s="2">
        <v>0</v>
      </c>
      <c r="J12324" s="2">
        <v>10.524432470000001</v>
      </c>
      <c r="K12324" s="2">
        <v>0</v>
      </c>
      <c r="L12324" s="2">
        <v>0</v>
      </c>
      <c r="M12324" s="2">
        <v>0</v>
      </c>
      <c r="N12324" s="2">
        <v>0</v>
      </c>
      <c r="O12324" s="2">
        <v>0</v>
      </c>
      <c r="P12324" s="2">
        <v>0</v>
      </c>
      <c r="Q12324" s="2">
        <v>0</v>
      </c>
    </row>
    <row r="12325" spans="1:17" ht="19.5" customHeight="1">
      <c r="A12325" s="2" t="s">
        <v>46093</v>
      </c>
      <c r="B12325" s="2">
        <v>13376</v>
      </c>
      <c r="C12325" s="2">
        <v>290</v>
      </c>
      <c r="D12325" s="2" t="s">
        <v>45838</v>
      </c>
      <c r="E12325" s="2" t="s">
        <v>46094</v>
      </c>
      <c r="F12325" s="2" t="s">
        <v>345</v>
      </c>
      <c r="G12325" s="2">
        <v>124169</v>
      </c>
      <c r="H12325" s="2" t="s">
        <v>45840</v>
      </c>
      <c r="I12325" s="2">
        <v>8.3791041899999996</v>
      </c>
      <c r="J12325" s="2">
        <v>7.0162883130000004</v>
      </c>
      <c r="K12325" s="2">
        <v>0</v>
      </c>
      <c r="L12325" s="2">
        <v>0</v>
      </c>
      <c r="M12325" s="2">
        <v>0</v>
      </c>
      <c r="N12325" s="2">
        <v>0</v>
      </c>
      <c r="O12325" s="2">
        <v>0</v>
      </c>
      <c r="P12325" s="2">
        <v>0</v>
      </c>
      <c r="Q12325" s="2">
        <v>0</v>
      </c>
    </row>
    <row r="12326" spans="1:17" ht="19.5" customHeight="1">
      <c r="A12326" s="2" t="s">
        <v>46095</v>
      </c>
      <c r="B12326" s="2">
        <v>3492</v>
      </c>
      <c r="C12326" s="2">
        <v>302</v>
      </c>
      <c r="D12326" s="2" t="s">
        <v>45838</v>
      </c>
      <c r="E12326" s="2" t="s">
        <v>46096</v>
      </c>
      <c r="F12326" s="2">
        <v>5</v>
      </c>
      <c r="G12326" s="2">
        <v>78</v>
      </c>
      <c r="H12326" s="2" t="s">
        <v>45840</v>
      </c>
      <c r="I12326" s="2">
        <v>0</v>
      </c>
      <c r="J12326" s="2">
        <v>0</v>
      </c>
      <c r="K12326" s="2">
        <v>0</v>
      </c>
      <c r="L12326" s="2">
        <v>45.804323930000002</v>
      </c>
      <c r="M12326" s="2">
        <v>0</v>
      </c>
      <c r="N12326" s="2">
        <v>0</v>
      </c>
      <c r="O12326" s="2">
        <v>0</v>
      </c>
      <c r="P12326" s="2">
        <v>0</v>
      </c>
      <c r="Q12326" s="2">
        <v>0</v>
      </c>
    </row>
    <row r="12327" spans="1:17" ht="19.5" customHeight="1">
      <c r="A12327" s="2" t="s">
        <v>46097</v>
      </c>
      <c r="B12327" s="2">
        <v>13995</v>
      </c>
      <c r="C12327" s="2">
        <v>327</v>
      </c>
      <c r="D12327" s="2" t="s">
        <v>45838</v>
      </c>
      <c r="E12327" s="2" t="s">
        <v>46098</v>
      </c>
      <c r="F12327" s="2">
        <v>3</v>
      </c>
      <c r="G12327" s="2">
        <v>104</v>
      </c>
      <c r="H12327" s="2" t="s">
        <v>45840</v>
      </c>
      <c r="I12327" s="2">
        <v>12.568656280000001</v>
      </c>
      <c r="J12327" s="2">
        <v>0</v>
      </c>
      <c r="K12327" s="2">
        <v>0</v>
      </c>
      <c r="L12327" s="2">
        <v>0</v>
      </c>
      <c r="M12327" s="2">
        <v>0</v>
      </c>
      <c r="N12327" s="2">
        <v>0</v>
      </c>
      <c r="O12327" s="2">
        <v>0</v>
      </c>
      <c r="P12327" s="2">
        <v>0</v>
      </c>
      <c r="Q12327" s="2">
        <v>0</v>
      </c>
    </row>
    <row r="12328" spans="1:17" ht="19.5" customHeight="1">
      <c r="A12328" s="2" t="s">
        <v>46099</v>
      </c>
      <c r="B12328" s="2">
        <v>18574</v>
      </c>
      <c r="C12328" s="2">
        <v>471</v>
      </c>
      <c r="D12328" s="2" t="s">
        <v>45838</v>
      </c>
      <c r="E12328" s="2" t="s">
        <v>46100</v>
      </c>
      <c r="F12328" s="2" t="s">
        <v>46101</v>
      </c>
      <c r="G12328" s="2" t="s">
        <v>46102</v>
      </c>
      <c r="H12328" s="2" t="s">
        <v>45840</v>
      </c>
      <c r="I12328" s="2">
        <v>20.947760469999999</v>
      </c>
      <c r="J12328" s="2">
        <v>66.654738980000005</v>
      </c>
      <c r="K12328" s="2">
        <v>13.967943569999999</v>
      </c>
      <c r="L12328" s="2">
        <v>18.321729569999999</v>
      </c>
      <c r="M12328" s="2">
        <v>41.869033659999999</v>
      </c>
      <c r="N12328" s="2">
        <v>0</v>
      </c>
      <c r="O12328" s="2">
        <v>0</v>
      </c>
      <c r="P12328" s="2">
        <v>0</v>
      </c>
      <c r="Q12328" s="2">
        <v>0</v>
      </c>
    </row>
    <row r="12329" spans="1:17" ht="19.5" customHeight="1">
      <c r="A12329" s="2" t="s">
        <v>46103</v>
      </c>
      <c r="B12329" s="2">
        <v>24939</v>
      </c>
      <c r="C12329" s="2">
        <v>405</v>
      </c>
      <c r="D12329" s="2" t="s">
        <v>45838</v>
      </c>
      <c r="E12329" s="2" t="s">
        <v>46104</v>
      </c>
      <c r="F12329" s="2" t="s">
        <v>46105</v>
      </c>
      <c r="G12329" s="2" t="s">
        <v>46106</v>
      </c>
      <c r="H12329" s="2" t="s">
        <v>45840</v>
      </c>
      <c r="I12329" s="2">
        <v>25.137312569999999</v>
      </c>
      <c r="J12329" s="2">
        <v>56.130306509999997</v>
      </c>
      <c r="K12329" s="2">
        <v>13.967943569999999</v>
      </c>
      <c r="L12329" s="2">
        <v>54.96518871</v>
      </c>
      <c r="M12329" s="2">
        <v>16.747613470000001</v>
      </c>
      <c r="N12329" s="2">
        <v>0</v>
      </c>
      <c r="O12329" s="2">
        <v>0</v>
      </c>
      <c r="P12329" s="2">
        <v>67.756798270000004</v>
      </c>
      <c r="Q12329" s="2">
        <v>0</v>
      </c>
    </row>
    <row r="12330" spans="1:17" ht="19.5" customHeight="1">
      <c r="A12330" s="2" t="s">
        <v>46107</v>
      </c>
      <c r="B12330" s="2">
        <v>9283</v>
      </c>
      <c r="C12330" s="2">
        <v>593</v>
      </c>
      <c r="D12330" s="2" t="s">
        <v>46108</v>
      </c>
      <c r="E12330" s="2" t="s">
        <v>46109</v>
      </c>
      <c r="F12330" s="2" t="s">
        <v>46110</v>
      </c>
      <c r="G12330" s="2" t="s">
        <v>46111</v>
      </c>
      <c r="H12330" s="2" t="s">
        <v>46112</v>
      </c>
      <c r="I12330" s="2">
        <v>171.77163590000001</v>
      </c>
      <c r="J12330" s="2">
        <v>308.71668579999999</v>
      </c>
      <c r="K12330" s="2">
        <v>209.51915349999999</v>
      </c>
      <c r="L12330" s="2">
        <v>155.73470140000001</v>
      </c>
      <c r="M12330" s="2">
        <v>200.97136159999999</v>
      </c>
      <c r="N12330" s="2">
        <v>293.53386819999997</v>
      </c>
      <c r="O12330" s="2">
        <v>74.387235149999995</v>
      </c>
      <c r="P12330" s="2">
        <v>338.78399130000003</v>
      </c>
      <c r="Q12330" s="2">
        <v>228.67858079999999</v>
      </c>
    </row>
    <row r="12331" spans="1:17" ht="19.5" customHeight="1">
      <c r="A12331" s="2" t="s">
        <v>46113</v>
      </c>
      <c r="B12331" s="2">
        <v>15898</v>
      </c>
      <c r="C12331" s="2">
        <v>278</v>
      </c>
      <c r="D12331" s="2" t="s">
        <v>46108</v>
      </c>
      <c r="E12331" s="2" t="s">
        <v>46114</v>
      </c>
      <c r="F12331" s="2" t="s">
        <v>46115</v>
      </c>
      <c r="G12331" s="2" t="s">
        <v>46116</v>
      </c>
      <c r="H12331" s="2" t="s">
        <v>46112</v>
      </c>
      <c r="I12331" s="2">
        <v>46.085073039999997</v>
      </c>
      <c r="J12331" s="2">
        <v>66.654738980000005</v>
      </c>
      <c r="K12331" s="2">
        <v>55.871774279999997</v>
      </c>
      <c r="L12331" s="2">
        <v>18.321729569999999</v>
      </c>
      <c r="M12331" s="2">
        <v>83.738067330000007</v>
      </c>
      <c r="N12331" s="2">
        <v>41.933409750000003</v>
      </c>
      <c r="O12331" s="2">
        <v>0</v>
      </c>
      <c r="P12331" s="2">
        <v>33.878399129999998</v>
      </c>
      <c r="Q12331" s="2">
        <v>80.037503290000004</v>
      </c>
    </row>
    <row r="12332" spans="1:17" ht="19.5" customHeight="1">
      <c r="A12332" s="2" t="s">
        <v>46117</v>
      </c>
      <c r="B12332" s="2">
        <v>29538</v>
      </c>
      <c r="C12332" s="2">
        <v>322</v>
      </c>
      <c r="D12332" s="2" t="s">
        <v>46108</v>
      </c>
      <c r="E12332" s="2" t="s">
        <v>46118</v>
      </c>
      <c r="F12332" s="2" t="s">
        <v>46119</v>
      </c>
      <c r="G12332" s="2" t="s">
        <v>46120</v>
      </c>
      <c r="H12332" s="2" t="s">
        <v>46112</v>
      </c>
      <c r="I12332" s="2">
        <v>33.516416759999998</v>
      </c>
      <c r="J12332" s="2">
        <v>38.589585720000002</v>
      </c>
      <c r="K12332" s="2">
        <v>41.903830710000001</v>
      </c>
      <c r="L12332" s="2">
        <v>27.48259436</v>
      </c>
      <c r="M12332" s="2">
        <v>83.738067330000007</v>
      </c>
      <c r="N12332" s="2">
        <v>41.933409750000003</v>
      </c>
      <c r="O12332" s="2">
        <v>0</v>
      </c>
      <c r="P12332" s="2">
        <v>0</v>
      </c>
      <c r="Q12332" s="2">
        <v>57.169645209999999</v>
      </c>
    </row>
    <row r="12333" spans="1:17" ht="19.5" customHeight="1">
      <c r="A12333" s="2" t="s">
        <v>46121</v>
      </c>
      <c r="B12333" s="2">
        <v>2159</v>
      </c>
      <c r="C12333" s="2">
        <v>164</v>
      </c>
      <c r="D12333" s="2" t="s">
        <v>46108</v>
      </c>
      <c r="E12333" s="2" t="s">
        <v>46122</v>
      </c>
      <c r="F12333" s="2" t="s">
        <v>46123</v>
      </c>
      <c r="G12333" s="2" t="s">
        <v>46124</v>
      </c>
      <c r="H12333" s="2" t="s">
        <v>46112</v>
      </c>
      <c r="I12333" s="2">
        <v>92.170146090000003</v>
      </c>
      <c r="J12333" s="2">
        <v>52.622162350000004</v>
      </c>
      <c r="K12333" s="2">
        <v>62.855746060000001</v>
      </c>
      <c r="L12333" s="2">
        <v>109.9303774</v>
      </c>
      <c r="M12333" s="2">
        <v>75.364260590000001</v>
      </c>
      <c r="N12333" s="2">
        <v>69.889016240000004</v>
      </c>
      <c r="O12333" s="2">
        <v>111.58085269999999</v>
      </c>
      <c r="P12333" s="2">
        <v>191.9775951</v>
      </c>
      <c r="Q12333" s="2">
        <v>22.867858080000001</v>
      </c>
    </row>
    <row r="12334" spans="1:17" ht="19.5" customHeight="1">
      <c r="A12334" s="2" t="s">
        <v>46125</v>
      </c>
      <c r="B12334" s="2">
        <v>13699</v>
      </c>
      <c r="C12334" s="2">
        <v>201</v>
      </c>
      <c r="D12334" s="2" t="s">
        <v>46108</v>
      </c>
      <c r="E12334" s="2" t="s">
        <v>46126</v>
      </c>
      <c r="F12334" s="2" t="s">
        <v>46127</v>
      </c>
      <c r="G12334" s="2" t="s">
        <v>46128</v>
      </c>
      <c r="H12334" s="2" t="s">
        <v>46112</v>
      </c>
      <c r="I12334" s="2">
        <v>16.758208379999999</v>
      </c>
      <c r="J12334" s="2">
        <v>0</v>
      </c>
      <c r="K12334" s="2">
        <v>0</v>
      </c>
      <c r="L12334" s="2">
        <v>0</v>
      </c>
      <c r="M12334" s="2">
        <v>0</v>
      </c>
      <c r="N12334" s="2">
        <v>0</v>
      </c>
      <c r="O12334" s="2">
        <v>0</v>
      </c>
      <c r="P12334" s="2">
        <v>22.585599420000001</v>
      </c>
      <c r="Q12334" s="2">
        <v>0</v>
      </c>
    </row>
    <row r="12335" spans="1:17" ht="19.5" customHeight="1">
      <c r="A12335" s="2" t="s">
        <v>46129</v>
      </c>
      <c r="B12335" s="2">
        <v>2720</v>
      </c>
      <c r="C12335" s="2">
        <v>101</v>
      </c>
      <c r="D12335" s="2" t="s">
        <v>225</v>
      </c>
      <c r="E12335" s="2" t="s">
        <v>46130</v>
      </c>
      <c r="F12335" s="2">
        <v>2</v>
      </c>
      <c r="G12335" s="2">
        <v>8</v>
      </c>
      <c r="H12335" s="2" t="s">
        <v>229</v>
      </c>
      <c r="I12335" s="2">
        <v>8.3791041899999996</v>
      </c>
      <c r="J12335" s="2">
        <v>0</v>
      </c>
      <c r="K12335" s="2">
        <v>0</v>
      </c>
      <c r="L12335" s="2">
        <v>0</v>
      </c>
      <c r="M12335" s="2">
        <v>0</v>
      </c>
      <c r="N12335" s="2">
        <v>0</v>
      </c>
      <c r="O12335" s="2">
        <v>0</v>
      </c>
      <c r="P12335" s="2">
        <v>0</v>
      </c>
      <c r="Q12335" s="2">
        <v>0</v>
      </c>
    </row>
    <row r="12336" spans="1:17" ht="19.5" customHeight="1">
      <c r="A12336" s="2" t="s">
        <v>46131</v>
      </c>
      <c r="B12336" s="2">
        <v>1761</v>
      </c>
      <c r="C12336" s="2">
        <v>240</v>
      </c>
      <c r="D12336" s="2" t="s">
        <v>225</v>
      </c>
      <c r="E12336" s="2" t="s">
        <v>46132</v>
      </c>
      <c r="F12336" s="2" t="s">
        <v>46133</v>
      </c>
      <c r="G12336" s="2" t="s">
        <v>46134</v>
      </c>
      <c r="H12336" s="2" t="s">
        <v>229</v>
      </c>
      <c r="I12336" s="2">
        <v>113.1179066</v>
      </c>
      <c r="J12336" s="2">
        <v>150.85019869999999</v>
      </c>
      <c r="K12336" s="2">
        <v>139.6794357</v>
      </c>
      <c r="L12336" s="2">
        <v>109.9303774</v>
      </c>
      <c r="M12336" s="2">
        <v>184.22374809999999</v>
      </c>
      <c r="N12336" s="2">
        <v>167.73363900000001</v>
      </c>
      <c r="O12336" s="2">
        <v>61.989362630000002</v>
      </c>
      <c r="P12336" s="2">
        <v>101.6351974</v>
      </c>
      <c r="Q12336" s="2">
        <v>57.169645209999999</v>
      </c>
    </row>
    <row r="12337" spans="1:17" ht="19.5" customHeight="1">
      <c r="A12337" s="2" t="s">
        <v>46135</v>
      </c>
      <c r="B12337" s="2">
        <v>3674</v>
      </c>
      <c r="C12337" s="2">
        <v>129</v>
      </c>
      <c r="D12337" s="2" t="s">
        <v>46136</v>
      </c>
      <c r="E12337" s="2" t="s">
        <v>46137</v>
      </c>
      <c r="F12337" s="2">
        <v>2</v>
      </c>
      <c r="G12337" s="2">
        <v>30</v>
      </c>
      <c r="H12337" s="2" t="s">
        <v>46138</v>
      </c>
      <c r="I12337" s="2">
        <v>0</v>
      </c>
      <c r="J12337" s="2">
        <v>0</v>
      </c>
      <c r="K12337" s="2">
        <v>0</v>
      </c>
      <c r="L12337" s="2">
        <v>0</v>
      </c>
      <c r="M12337" s="2">
        <v>0</v>
      </c>
      <c r="N12337" s="2">
        <v>0</v>
      </c>
      <c r="O12337" s="2">
        <v>24.795745050000001</v>
      </c>
      <c r="P12337" s="2">
        <v>0</v>
      </c>
      <c r="Q12337" s="2">
        <v>0</v>
      </c>
    </row>
    <row r="12338" spans="1:17" ht="19.5" customHeight="1">
      <c r="A12338" s="2" t="s">
        <v>46139</v>
      </c>
      <c r="B12338" s="2">
        <v>4672</v>
      </c>
      <c r="C12338" s="2">
        <v>210</v>
      </c>
      <c r="D12338" s="2" t="s">
        <v>45838</v>
      </c>
      <c r="E12338" s="2" t="s">
        <v>46140</v>
      </c>
      <c r="F12338" s="2" t="s">
        <v>46141</v>
      </c>
      <c r="G12338" s="2" t="s">
        <v>46142</v>
      </c>
      <c r="H12338" s="2" t="s">
        <v>45840</v>
      </c>
      <c r="I12338" s="2">
        <v>50.274625139999998</v>
      </c>
      <c r="J12338" s="2">
        <v>147.34205460000001</v>
      </c>
      <c r="K12338" s="2">
        <v>118.72752029999999</v>
      </c>
      <c r="L12338" s="2">
        <v>119.0912422</v>
      </c>
      <c r="M12338" s="2">
        <v>125.607101</v>
      </c>
      <c r="N12338" s="2">
        <v>97.844622740000005</v>
      </c>
      <c r="O12338" s="2">
        <v>0</v>
      </c>
      <c r="P12338" s="2">
        <v>135.51359650000001</v>
      </c>
      <c r="Q12338" s="2">
        <v>22.867858080000001</v>
      </c>
    </row>
    <row r="12339" spans="1:17" ht="19.5" customHeight="1">
      <c r="A12339" s="2" t="s">
        <v>46143</v>
      </c>
      <c r="B12339" s="2">
        <v>11037</v>
      </c>
      <c r="C12339" s="2">
        <v>519</v>
      </c>
      <c r="D12339" s="2" t="s">
        <v>45838</v>
      </c>
      <c r="E12339" s="2" t="s">
        <v>46144</v>
      </c>
      <c r="F12339" s="2" t="s">
        <v>46145</v>
      </c>
      <c r="G12339" s="2" t="s">
        <v>46146</v>
      </c>
      <c r="H12339" s="2" t="s">
        <v>45840</v>
      </c>
      <c r="I12339" s="2">
        <v>159.20297959999999</v>
      </c>
      <c r="J12339" s="2">
        <v>206.98050520000001</v>
      </c>
      <c r="K12339" s="2">
        <v>90.791633200000007</v>
      </c>
      <c r="L12339" s="2">
        <v>119.0912422</v>
      </c>
      <c r="M12339" s="2">
        <v>142.3547145</v>
      </c>
      <c r="N12339" s="2">
        <v>125.8002292</v>
      </c>
      <c r="O12339" s="2">
        <v>99.182980200000003</v>
      </c>
      <c r="P12339" s="2">
        <v>203.27039479999999</v>
      </c>
      <c r="Q12339" s="2">
        <v>148.64107749999999</v>
      </c>
    </row>
    <row r="12340" spans="1:17" ht="19.5" customHeight="1">
      <c r="A12340" s="2" t="s">
        <v>46147</v>
      </c>
      <c r="B12340" s="2">
        <v>43942</v>
      </c>
      <c r="C12340" s="2">
        <v>537</v>
      </c>
      <c r="D12340" s="2" t="s">
        <v>45838</v>
      </c>
      <c r="E12340" s="2" t="s">
        <v>46148</v>
      </c>
      <c r="F12340" s="2" t="s">
        <v>46149</v>
      </c>
      <c r="G12340" s="2" t="s">
        <v>46150</v>
      </c>
      <c r="H12340" s="2" t="s">
        <v>45840</v>
      </c>
      <c r="I12340" s="2">
        <v>67.032833519999997</v>
      </c>
      <c r="J12340" s="2">
        <v>143.83391040000001</v>
      </c>
      <c r="K12340" s="2">
        <v>20.95191535</v>
      </c>
      <c r="L12340" s="2">
        <v>119.0912422</v>
      </c>
      <c r="M12340" s="2">
        <v>41.869033659999999</v>
      </c>
      <c r="N12340" s="2">
        <v>55.911212990000003</v>
      </c>
      <c r="O12340" s="2">
        <v>37.193617580000002</v>
      </c>
      <c r="P12340" s="2">
        <v>79.049597980000001</v>
      </c>
      <c r="Q12340" s="2">
        <v>0</v>
      </c>
    </row>
    <row r="12341" spans="1:17" ht="19.5" customHeight="1">
      <c r="A12341" s="2" t="s">
        <v>46151</v>
      </c>
      <c r="B12341" s="2">
        <v>12531</v>
      </c>
      <c r="C12341" s="2">
        <v>257</v>
      </c>
      <c r="D12341" s="2" t="s">
        <v>46152</v>
      </c>
      <c r="E12341" s="2" t="s">
        <v>46153</v>
      </c>
      <c r="F12341" s="2" t="s">
        <v>46154</v>
      </c>
      <c r="G12341" s="2" t="s">
        <v>46155</v>
      </c>
      <c r="H12341" s="2" t="s">
        <v>46156</v>
      </c>
      <c r="I12341" s="2">
        <v>54.464177229999997</v>
      </c>
      <c r="J12341" s="2">
        <v>31.573297409999999</v>
      </c>
      <c r="K12341" s="2">
        <v>27.935887139999998</v>
      </c>
      <c r="L12341" s="2">
        <v>18.321729569999999</v>
      </c>
      <c r="M12341" s="2">
        <v>16.747613470000001</v>
      </c>
      <c r="N12341" s="2">
        <v>0</v>
      </c>
      <c r="O12341" s="2">
        <v>0</v>
      </c>
      <c r="P12341" s="2">
        <v>33.878399129999998</v>
      </c>
      <c r="Q12341" s="2">
        <v>0</v>
      </c>
    </row>
    <row r="12342" spans="1:17" ht="19.5" customHeight="1">
      <c r="A12342" s="2" t="s">
        <v>46157</v>
      </c>
      <c r="B12342" s="2">
        <v>14762</v>
      </c>
      <c r="C12342" s="2">
        <v>258</v>
      </c>
      <c r="D12342" s="2" t="s">
        <v>46152</v>
      </c>
      <c r="E12342" s="2" t="s">
        <v>46158</v>
      </c>
      <c r="F12342" s="2" t="s">
        <v>46159</v>
      </c>
      <c r="G12342" s="2" t="s">
        <v>46160</v>
      </c>
      <c r="H12342" s="2" t="s">
        <v>46156</v>
      </c>
      <c r="I12342" s="2">
        <v>29.326864659999998</v>
      </c>
      <c r="J12342" s="2">
        <v>49.114018190000003</v>
      </c>
      <c r="K12342" s="2">
        <v>20.95191535</v>
      </c>
      <c r="L12342" s="2">
        <v>0</v>
      </c>
      <c r="M12342" s="2">
        <v>16.747613470000001</v>
      </c>
      <c r="N12342" s="2">
        <v>0</v>
      </c>
      <c r="O12342" s="2">
        <v>24.795745050000001</v>
      </c>
      <c r="P12342" s="2">
        <v>33.878399129999998</v>
      </c>
      <c r="Q12342" s="2">
        <v>0</v>
      </c>
    </row>
    <row r="12343" spans="1:17" ht="19.5" customHeight="1">
      <c r="A12343" s="2" t="s">
        <v>46161</v>
      </c>
      <c r="B12343" s="2">
        <v>3307</v>
      </c>
      <c r="C12343" s="2">
        <v>269</v>
      </c>
      <c r="D12343" s="2" t="s">
        <v>46152</v>
      </c>
      <c r="E12343" s="2" t="s">
        <v>46162</v>
      </c>
      <c r="F12343" s="2" t="s">
        <v>46163</v>
      </c>
      <c r="G12343" s="2" t="s">
        <v>46164</v>
      </c>
      <c r="H12343" s="2" t="s">
        <v>46156</v>
      </c>
      <c r="I12343" s="2">
        <v>41.895520949999998</v>
      </c>
      <c r="J12343" s="2">
        <v>66.654738980000005</v>
      </c>
      <c r="K12343" s="2">
        <v>41.903830710000001</v>
      </c>
      <c r="L12343" s="2">
        <v>18.321729569999999</v>
      </c>
      <c r="M12343" s="2">
        <v>41.869033659999999</v>
      </c>
      <c r="N12343" s="2">
        <v>69.889016240000004</v>
      </c>
      <c r="O12343" s="2">
        <v>37.193617580000002</v>
      </c>
      <c r="P12343" s="2">
        <v>45.171198840000002</v>
      </c>
      <c r="Q12343" s="2">
        <v>34.30178712</v>
      </c>
    </row>
    <row r="12344" spans="1:17" ht="19.5" customHeight="1">
      <c r="A12344" s="2" t="s">
        <v>46165</v>
      </c>
      <c r="B12344" s="2">
        <v>1251</v>
      </c>
      <c r="C12344" s="2">
        <v>272</v>
      </c>
      <c r="D12344" s="2" t="s">
        <v>46152</v>
      </c>
      <c r="E12344" s="2" t="s">
        <v>46166</v>
      </c>
      <c r="F12344" s="2" t="s">
        <v>46167</v>
      </c>
      <c r="G12344" s="2" t="s">
        <v>46168</v>
      </c>
      <c r="H12344" s="2" t="s">
        <v>46156</v>
      </c>
      <c r="I12344" s="2">
        <v>2396.4237979999998</v>
      </c>
      <c r="J12344" s="2">
        <v>1378.700654</v>
      </c>
      <c r="K12344" s="2">
        <v>2032.335789</v>
      </c>
      <c r="L12344" s="2">
        <v>2528.3986810000001</v>
      </c>
      <c r="M12344" s="2">
        <v>2076.7040699999998</v>
      </c>
      <c r="N12344" s="2">
        <v>1174.135473</v>
      </c>
      <c r="O12344" s="2">
        <v>1400.959595</v>
      </c>
      <c r="P12344" s="2">
        <v>993.76637459999995</v>
      </c>
      <c r="Q12344" s="2">
        <v>1040.487543</v>
      </c>
    </row>
    <row r="12345" spans="1:17" ht="19.5" customHeight="1">
      <c r="A12345" s="2" t="s">
        <v>46169</v>
      </c>
      <c r="B12345" s="2">
        <v>2558</v>
      </c>
      <c r="C12345" s="2">
        <v>206</v>
      </c>
      <c r="D12345" s="2" t="s">
        <v>46152</v>
      </c>
      <c r="E12345" s="2" t="s">
        <v>46170</v>
      </c>
      <c r="F12345" s="2">
        <v>4</v>
      </c>
      <c r="G12345" s="2">
        <v>66</v>
      </c>
      <c r="H12345" s="2" t="s">
        <v>46156</v>
      </c>
      <c r="I12345" s="2">
        <v>16.758208379999999</v>
      </c>
      <c r="J12345" s="2">
        <v>0</v>
      </c>
      <c r="K12345" s="2">
        <v>0</v>
      </c>
      <c r="L12345" s="2">
        <v>0</v>
      </c>
      <c r="M12345" s="2">
        <v>0</v>
      </c>
      <c r="N12345" s="2">
        <v>0</v>
      </c>
      <c r="O12345" s="2">
        <v>0</v>
      </c>
      <c r="P12345" s="2">
        <v>0</v>
      </c>
      <c r="Q12345" s="2">
        <v>0</v>
      </c>
    </row>
    <row r="12346" spans="1:17" ht="19.5" customHeight="1">
      <c r="A12346" s="2" t="s">
        <v>46171</v>
      </c>
      <c r="B12346" s="2">
        <v>1066</v>
      </c>
      <c r="C12346" s="2">
        <v>209</v>
      </c>
      <c r="D12346" s="2" t="s">
        <v>225</v>
      </c>
      <c r="E12346" s="2" t="s">
        <v>46172</v>
      </c>
      <c r="F12346" s="2" t="s">
        <v>46173</v>
      </c>
      <c r="G12346" s="2" t="s">
        <v>46174</v>
      </c>
      <c r="H12346" s="2" t="s">
        <v>229</v>
      </c>
      <c r="I12346" s="2">
        <v>33.516416759999998</v>
      </c>
      <c r="J12346" s="2">
        <v>10.524432470000001</v>
      </c>
      <c r="K12346" s="2">
        <v>0</v>
      </c>
      <c r="L12346" s="2">
        <v>109.9303774</v>
      </c>
      <c r="M12346" s="2">
        <v>117.2332943</v>
      </c>
      <c r="N12346" s="2">
        <v>27.955606499999998</v>
      </c>
      <c r="O12346" s="2">
        <v>49.591490100000001</v>
      </c>
      <c r="P12346" s="2">
        <v>67.756798270000004</v>
      </c>
      <c r="Q12346" s="2">
        <v>0</v>
      </c>
    </row>
    <row r="12347" spans="1:17" ht="19.5" customHeight="1">
      <c r="A12347" s="2" t="s">
        <v>46175</v>
      </c>
      <c r="B12347" s="2">
        <v>12599</v>
      </c>
      <c r="C12347" s="2">
        <v>212</v>
      </c>
      <c r="D12347" s="2" t="s">
        <v>45838</v>
      </c>
      <c r="E12347" s="2" t="s">
        <v>46176</v>
      </c>
      <c r="F12347" s="2">
        <v>3</v>
      </c>
      <c r="G12347" s="2">
        <v>9</v>
      </c>
      <c r="H12347" s="2" t="s">
        <v>45840</v>
      </c>
      <c r="I12347" s="2">
        <v>0</v>
      </c>
      <c r="J12347" s="2">
        <v>0</v>
      </c>
      <c r="K12347" s="2">
        <v>0</v>
      </c>
      <c r="L12347" s="2">
        <v>27.48259436</v>
      </c>
      <c r="M12347" s="2">
        <v>0</v>
      </c>
      <c r="N12347" s="2">
        <v>0</v>
      </c>
      <c r="O12347" s="2">
        <v>0</v>
      </c>
      <c r="P12347" s="2">
        <v>0</v>
      </c>
      <c r="Q12347" s="2">
        <v>0</v>
      </c>
    </row>
    <row r="12348" spans="1:17" ht="19.5" customHeight="1">
      <c r="A12348" s="2" t="s">
        <v>46177</v>
      </c>
      <c r="B12348" s="2">
        <v>38420</v>
      </c>
      <c r="C12348" s="2">
        <v>289</v>
      </c>
      <c r="D12348" s="2" t="s">
        <v>225</v>
      </c>
      <c r="E12348" s="2" t="s">
        <v>46178</v>
      </c>
      <c r="F12348" s="2" t="s">
        <v>35149</v>
      </c>
      <c r="G12348" s="2" t="s">
        <v>46179</v>
      </c>
      <c r="H12348" s="2" t="s">
        <v>229</v>
      </c>
      <c r="I12348" s="2">
        <v>0</v>
      </c>
      <c r="J12348" s="2">
        <v>0</v>
      </c>
      <c r="K12348" s="2">
        <v>0</v>
      </c>
      <c r="L12348" s="2">
        <v>0</v>
      </c>
      <c r="M12348" s="2">
        <v>25.121420199999999</v>
      </c>
      <c r="N12348" s="2">
        <v>0</v>
      </c>
      <c r="O12348" s="2">
        <v>86.785107679999996</v>
      </c>
      <c r="P12348" s="2">
        <v>33.878399129999998</v>
      </c>
      <c r="Q12348" s="2">
        <v>0</v>
      </c>
    </row>
    <row r="12349" spans="1:17" ht="19.5" customHeight="1">
      <c r="A12349" s="2" t="s">
        <v>46180</v>
      </c>
      <c r="B12349" s="2">
        <v>11887</v>
      </c>
      <c r="C12349" s="2">
        <v>222</v>
      </c>
      <c r="D12349" s="2" t="s">
        <v>46181</v>
      </c>
      <c r="E12349" s="2" t="s">
        <v>46182</v>
      </c>
      <c r="F12349" s="2">
        <v>5</v>
      </c>
      <c r="G12349" s="2">
        <v>24</v>
      </c>
      <c r="H12349" s="2" t="s">
        <v>46183</v>
      </c>
      <c r="I12349" s="2">
        <v>0</v>
      </c>
      <c r="J12349" s="2">
        <v>17.540720780000001</v>
      </c>
      <c r="K12349" s="2">
        <v>0</v>
      </c>
      <c r="L12349" s="2">
        <v>0</v>
      </c>
      <c r="M12349" s="2">
        <v>0</v>
      </c>
      <c r="N12349" s="2">
        <v>0</v>
      </c>
      <c r="O12349" s="2">
        <v>0</v>
      </c>
      <c r="P12349" s="2">
        <v>0</v>
      </c>
      <c r="Q12349" s="2">
        <v>0</v>
      </c>
    </row>
    <row r="12350" spans="1:17" ht="19.5" customHeight="1">
      <c r="A12350" s="2" t="s">
        <v>46184</v>
      </c>
      <c r="B12350" s="2">
        <v>2147</v>
      </c>
      <c r="C12350" s="2">
        <v>202</v>
      </c>
      <c r="D12350" s="2" t="s">
        <v>46181</v>
      </c>
      <c r="E12350" s="2" t="s">
        <v>46185</v>
      </c>
      <c r="F12350" s="2" t="s">
        <v>46186</v>
      </c>
      <c r="G12350" s="2" t="s">
        <v>46187</v>
      </c>
      <c r="H12350" s="2" t="s">
        <v>46183</v>
      </c>
      <c r="I12350" s="2">
        <v>33.516416759999998</v>
      </c>
      <c r="J12350" s="2">
        <v>24.557009099999998</v>
      </c>
      <c r="K12350" s="2">
        <v>0</v>
      </c>
      <c r="L12350" s="2">
        <v>0</v>
      </c>
      <c r="M12350" s="2">
        <v>0</v>
      </c>
      <c r="N12350" s="2">
        <v>0</v>
      </c>
      <c r="O12350" s="2">
        <v>37.193617580000002</v>
      </c>
      <c r="P12350" s="2">
        <v>0</v>
      </c>
      <c r="Q12350" s="2">
        <v>0</v>
      </c>
    </row>
    <row r="12351" spans="1:17" ht="19.5" customHeight="1">
      <c r="A12351" s="2" t="s">
        <v>46188</v>
      </c>
      <c r="B12351" s="2">
        <v>10255</v>
      </c>
      <c r="C12351" s="2">
        <v>121</v>
      </c>
      <c r="D12351" s="2" t="s">
        <v>46181</v>
      </c>
      <c r="E12351" s="2" t="s">
        <v>46189</v>
      </c>
      <c r="F12351" s="2" t="s">
        <v>46190</v>
      </c>
      <c r="G12351" s="2" t="s">
        <v>46191</v>
      </c>
      <c r="H12351" s="2" t="s">
        <v>46183</v>
      </c>
      <c r="I12351" s="2">
        <v>146.63432330000001</v>
      </c>
      <c r="J12351" s="2">
        <v>182.42349609999999</v>
      </c>
      <c r="K12351" s="2">
        <v>27.935887139999998</v>
      </c>
      <c r="L12351" s="2">
        <v>0</v>
      </c>
      <c r="M12351" s="2">
        <v>133.98090769999999</v>
      </c>
      <c r="N12351" s="2">
        <v>0</v>
      </c>
      <c r="O12351" s="2">
        <v>161.1723428</v>
      </c>
      <c r="P12351" s="2">
        <v>67.756798270000004</v>
      </c>
      <c r="Q12351" s="2">
        <v>0</v>
      </c>
    </row>
    <row r="12352" spans="1:17" ht="19.5" customHeight="1">
      <c r="A12352" s="2" t="s">
        <v>46192</v>
      </c>
      <c r="B12352" s="2">
        <v>12269</v>
      </c>
      <c r="C12352" s="2">
        <v>186</v>
      </c>
      <c r="D12352" s="2" t="s">
        <v>46193</v>
      </c>
      <c r="E12352" s="2" t="s">
        <v>46194</v>
      </c>
      <c r="F12352" s="2">
        <v>3</v>
      </c>
      <c r="G12352" s="2">
        <v>18</v>
      </c>
      <c r="H12352" s="2" t="s">
        <v>65</v>
      </c>
      <c r="I12352" s="2">
        <v>0</v>
      </c>
      <c r="J12352" s="2">
        <v>0</v>
      </c>
      <c r="K12352" s="2">
        <v>0</v>
      </c>
      <c r="L12352" s="2">
        <v>0</v>
      </c>
      <c r="M12352" s="2">
        <v>0</v>
      </c>
      <c r="N12352" s="2">
        <v>0</v>
      </c>
      <c r="O12352" s="2">
        <v>37.193617580000002</v>
      </c>
      <c r="P12352" s="2">
        <v>0</v>
      </c>
      <c r="Q12352" s="2">
        <v>0</v>
      </c>
    </row>
    <row r="12353" spans="1:17" ht="19.5" customHeight="1">
      <c r="A12353" s="2" t="s">
        <v>46195</v>
      </c>
      <c r="B12353" s="2">
        <v>7826</v>
      </c>
      <c r="C12353" s="2">
        <v>320</v>
      </c>
      <c r="D12353" s="2" t="s">
        <v>46193</v>
      </c>
      <c r="E12353" s="2" t="s">
        <v>46196</v>
      </c>
      <c r="F12353" s="2" t="s">
        <v>453</v>
      </c>
      <c r="G12353" s="2" t="s">
        <v>46197</v>
      </c>
      <c r="H12353" s="2" t="s">
        <v>65</v>
      </c>
      <c r="I12353" s="2">
        <v>0</v>
      </c>
      <c r="J12353" s="2">
        <v>7.0162883130000004</v>
      </c>
      <c r="K12353" s="2">
        <v>0</v>
      </c>
      <c r="L12353" s="2">
        <v>0</v>
      </c>
      <c r="M12353" s="2">
        <v>0</v>
      </c>
      <c r="N12353" s="2">
        <v>0</v>
      </c>
      <c r="O12353" s="2">
        <v>24.795745050000001</v>
      </c>
      <c r="P12353" s="2">
        <v>0</v>
      </c>
      <c r="Q12353" s="2">
        <v>45.735716160000003</v>
      </c>
    </row>
    <row r="12354" spans="1:17" ht="19.5" customHeight="1">
      <c r="A12354" s="2" t="s">
        <v>46198</v>
      </c>
      <c r="B12354" s="2">
        <v>11582</v>
      </c>
      <c r="C12354" s="2">
        <v>599</v>
      </c>
      <c r="D12354" s="2" t="s">
        <v>46193</v>
      </c>
      <c r="E12354" s="2" t="s">
        <v>46199</v>
      </c>
      <c r="F12354" s="2" t="s">
        <v>46200</v>
      </c>
      <c r="G12354" s="2" t="s">
        <v>46201</v>
      </c>
      <c r="H12354" s="2" t="s">
        <v>65</v>
      </c>
      <c r="I12354" s="2">
        <v>54.464177229999997</v>
      </c>
      <c r="J12354" s="2">
        <v>7.0162883130000004</v>
      </c>
      <c r="K12354" s="2">
        <v>0</v>
      </c>
      <c r="L12354" s="2">
        <v>54.96518871</v>
      </c>
      <c r="M12354" s="2">
        <v>58.616647129999997</v>
      </c>
      <c r="N12354" s="2">
        <v>0</v>
      </c>
      <c r="O12354" s="2">
        <v>49.591490100000001</v>
      </c>
      <c r="P12354" s="2">
        <v>56.463998549999999</v>
      </c>
      <c r="Q12354" s="2">
        <v>91.471432329999999</v>
      </c>
    </row>
    <row r="12355" spans="1:17" ht="19.5" customHeight="1">
      <c r="A12355" s="2" t="s">
        <v>46202</v>
      </c>
      <c r="B12355" s="2">
        <v>14631</v>
      </c>
      <c r="C12355" s="2">
        <v>231</v>
      </c>
      <c r="D12355" s="2" t="s">
        <v>46203</v>
      </c>
      <c r="E12355" s="2" t="s">
        <v>46204</v>
      </c>
      <c r="F12355" s="2">
        <v>2</v>
      </c>
      <c r="G12355" s="2">
        <v>38</v>
      </c>
      <c r="H12355" s="2" t="s">
        <v>46205</v>
      </c>
      <c r="I12355" s="2">
        <v>8.3791041899999996</v>
      </c>
      <c r="J12355" s="2">
        <v>0</v>
      </c>
      <c r="K12355" s="2">
        <v>0</v>
      </c>
      <c r="L12355" s="2">
        <v>0</v>
      </c>
      <c r="M12355" s="2">
        <v>0</v>
      </c>
      <c r="N12355" s="2">
        <v>0</v>
      </c>
      <c r="O12355" s="2">
        <v>0</v>
      </c>
      <c r="P12355" s="2">
        <v>0</v>
      </c>
      <c r="Q12355" s="2">
        <v>0</v>
      </c>
    </row>
    <row r="12356" spans="1:17" ht="19.5" customHeight="1">
      <c r="A12356" s="2" t="s">
        <v>46206</v>
      </c>
      <c r="B12356" s="2">
        <v>34382</v>
      </c>
      <c r="C12356" s="2">
        <v>108</v>
      </c>
      <c r="D12356" s="2" t="s">
        <v>225</v>
      </c>
      <c r="E12356" s="2" t="s">
        <v>46207</v>
      </c>
      <c r="F12356" s="2" t="s">
        <v>46208</v>
      </c>
      <c r="G12356" s="2" t="s">
        <v>46209</v>
      </c>
      <c r="H12356" s="2" t="s">
        <v>229</v>
      </c>
      <c r="I12356" s="2">
        <v>0</v>
      </c>
      <c r="J12356" s="2">
        <v>21.048864940000001</v>
      </c>
      <c r="K12356" s="2">
        <v>0</v>
      </c>
      <c r="L12356" s="2">
        <v>0</v>
      </c>
      <c r="M12356" s="2">
        <v>0</v>
      </c>
      <c r="N12356" s="2">
        <v>0</v>
      </c>
      <c r="O12356" s="2">
        <v>0</v>
      </c>
      <c r="P12356" s="2">
        <v>0</v>
      </c>
      <c r="Q12356" s="2">
        <v>0</v>
      </c>
    </row>
    <row r="12357" spans="1:17" ht="19.5" customHeight="1">
      <c r="A12357" s="2" t="s">
        <v>46210</v>
      </c>
      <c r="B12357" s="2">
        <v>14477</v>
      </c>
      <c r="C12357" s="2">
        <v>132</v>
      </c>
      <c r="D12357" s="2" t="s">
        <v>46211</v>
      </c>
      <c r="E12357" s="2" t="s">
        <v>46212</v>
      </c>
      <c r="F12357" s="2">
        <v>9</v>
      </c>
      <c r="G12357" s="2">
        <v>8</v>
      </c>
      <c r="H12357" s="2" t="s">
        <v>46213</v>
      </c>
      <c r="I12357" s="2">
        <v>37.705968849999998</v>
      </c>
      <c r="J12357" s="2">
        <v>0</v>
      </c>
      <c r="K12357" s="2">
        <v>0</v>
      </c>
      <c r="L12357" s="2">
        <v>0</v>
      </c>
      <c r="M12357" s="2">
        <v>0</v>
      </c>
      <c r="N12357" s="2">
        <v>0</v>
      </c>
      <c r="O12357" s="2">
        <v>0</v>
      </c>
      <c r="P12357" s="2">
        <v>0</v>
      </c>
      <c r="Q12357" s="2">
        <v>0</v>
      </c>
    </row>
    <row r="12358" spans="1:17" ht="19.5" customHeight="1">
      <c r="A12358" s="2" t="s">
        <v>46214</v>
      </c>
      <c r="B12358" s="2">
        <v>1008</v>
      </c>
      <c r="C12358" s="2">
        <v>273</v>
      </c>
      <c r="D12358" s="2" t="s">
        <v>46215</v>
      </c>
      <c r="E12358" s="2" t="s">
        <v>46216</v>
      </c>
      <c r="F12358" s="2" t="s">
        <v>46217</v>
      </c>
      <c r="G12358" s="2" t="s">
        <v>46218</v>
      </c>
      <c r="H12358" s="2" t="s">
        <v>46219</v>
      </c>
      <c r="I12358" s="2">
        <v>8.3791041899999996</v>
      </c>
      <c r="J12358" s="2">
        <v>10.524432470000001</v>
      </c>
      <c r="K12358" s="2">
        <v>0</v>
      </c>
      <c r="L12358" s="2">
        <v>45.804323930000002</v>
      </c>
      <c r="M12358" s="2">
        <v>0</v>
      </c>
      <c r="N12358" s="2">
        <v>41.933409750000003</v>
      </c>
      <c r="O12358" s="2">
        <v>24.795745050000001</v>
      </c>
      <c r="P12358" s="2">
        <v>67.756798270000004</v>
      </c>
      <c r="Q12358" s="2">
        <v>22.867858080000001</v>
      </c>
    </row>
    <row r="12359" spans="1:17" ht="19.5" customHeight="1">
      <c r="A12359" s="2" t="s">
        <v>46220</v>
      </c>
      <c r="B12359" s="2">
        <v>4542</v>
      </c>
      <c r="C12359" s="2">
        <v>576</v>
      </c>
      <c r="D12359" s="2" t="s">
        <v>46215</v>
      </c>
      <c r="E12359" s="2" t="s">
        <v>46221</v>
      </c>
      <c r="F12359" s="2" t="s">
        <v>46222</v>
      </c>
      <c r="G12359" s="2" t="s">
        <v>46223</v>
      </c>
      <c r="H12359" s="2" t="s">
        <v>46219</v>
      </c>
      <c r="I12359" s="2">
        <v>71.222385610000003</v>
      </c>
      <c r="J12359" s="2">
        <v>35.081441570000003</v>
      </c>
      <c r="K12359" s="2">
        <v>76.823689630000004</v>
      </c>
      <c r="L12359" s="2">
        <v>73.286918290000003</v>
      </c>
      <c r="M12359" s="2">
        <v>41.869033659999999</v>
      </c>
      <c r="N12359" s="2">
        <v>41.933409750000003</v>
      </c>
      <c r="O12359" s="2">
        <v>148.77447029999999</v>
      </c>
      <c r="P12359" s="2">
        <v>214.56319450000001</v>
      </c>
      <c r="Q12359" s="2">
        <v>171.5089356</v>
      </c>
    </row>
    <row r="12360" spans="1:17" ht="19.5" customHeight="1">
      <c r="A12360" s="2" t="s">
        <v>46224</v>
      </c>
      <c r="B12360" s="2">
        <v>3953</v>
      </c>
      <c r="C12360" s="2">
        <v>194</v>
      </c>
      <c r="D12360" s="2" t="s">
        <v>46215</v>
      </c>
      <c r="E12360" s="2" t="s">
        <v>46225</v>
      </c>
      <c r="F12360" s="2">
        <v>3</v>
      </c>
      <c r="G12360" s="2">
        <v>6</v>
      </c>
      <c r="H12360" s="2" t="s">
        <v>46219</v>
      </c>
      <c r="I12360" s="2">
        <v>0</v>
      </c>
      <c r="J12360" s="2">
        <v>0</v>
      </c>
      <c r="K12360" s="2">
        <v>0</v>
      </c>
      <c r="L12360" s="2">
        <v>0</v>
      </c>
      <c r="M12360" s="2">
        <v>0</v>
      </c>
      <c r="N12360" s="2">
        <v>0</v>
      </c>
      <c r="O12360" s="2">
        <v>0</v>
      </c>
      <c r="P12360" s="2">
        <v>33.878399129999998</v>
      </c>
      <c r="Q12360" s="2">
        <v>0</v>
      </c>
    </row>
    <row r="12361" spans="1:17" ht="19.5" customHeight="1">
      <c r="A12361" s="2" t="s">
        <v>46226</v>
      </c>
      <c r="B12361" s="2">
        <v>1625</v>
      </c>
      <c r="C12361" s="2">
        <v>369</v>
      </c>
      <c r="D12361" s="2" t="s">
        <v>46227</v>
      </c>
      <c r="E12361" s="2" t="s">
        <v>46228</v>
      </c>
      <c r="F12361" s="2">
        <v>3</v>
      </c>
      <c r="G12361" s="2">
        <v>6</v>
      </c>
      <c r="H12361" s="2" t="s">
        <v>19713</v>
      </c>
      <c r="I12361" s="2">
        <v>0</v>
      </c>
      <c r="J12361" s="2">
        <v>0</v>
      </c>
      <c r="K12361" s="2">
        <v>0</v>
      </c>
      <c r="L12361" s="2">
        <v>0</v>
      </c>
      <c r="M12361" s="2">
        <v>0</v>
      </c>
      <c r="N12361" s="2">
        <v>0</v>
      </c>
      <c r="O12361" s="2">
        <v>0</v>
      </c>
      <c r="P12361" s="2">
        <v>0</v>
      </c>
      <c r="Q12361" s="2">
        <v>34.30178712</v>
      </c>
    </row>
    <row r="12362" spans="1:17" ht="19.5" customHeight="1">
      <c r="A12362" s="2" t="s">
        <v>46229</v>
      </c>
      <c r="B12362" s="2">
        <v>9439</v>
      </c>
      <c r="C12362" s="2">
        <v>416</v>
      </c>
      <c r="D12362" s="2" t="s">
        <v>46230</v>
      </c>
      <c r="E12362" s="2" t="s">
        <v>46231</v>
      </c>
      <c r="F12362" s="2" t="s">
        <v>23718</v>
      </c>
      <c r="G12362" s="2" t="s">
        <v>46232</v>
      </c>
      <c r="H12362" s="2" t="s">
        <v>65</v>
      </c>
      <c r="I12362" s="2">
        <v>16.758208379999999</v>
      </c>
      <c r="J12362" s="2">
        <v>7.0162883130000004</v>
      </c>
      <c r="K12362" s="2">
        <v>0</v>
      </c>
      <c r="L12362" s="2">
        <v>0</v>
      </c>
      <c r="M12362" s="2">
        <v>0</v>
      </c>
      <c r="N12362" s="2">
        <v>0</v>
      </c>
      <c r="O12362" s="2">
        <v>0</v>
      </c>
      <c r="P12362" s="2">
        <v>56.463998549999999</v>
      </c>
      <c r="Q12362" s="2">
        <v>0</v>
      </c>
    </row>
    <row r="12363" spans="1:17" ht="19.5" customHeight="1">
      <c r="A12363" s="2" t="s">
        <v>46233</v>
      </c>
      <c r="B12363" s="2">
        <v>790</v>
      </c>
      <c r="C12363" s="2">
        <v>142</v>
      </c>
      <c r="D12363" s="2" t="s">
        <v>46230</v>
      </c>
      <c r="E12363" s="2" t="s">
        <v>46234</v>
      </c>
      <c r="F12363" s="2">
        <v>6</v>
      </c>
      <c r="G12363" s="2">
        <v>61</v>
      </c>
      <c r="H12363" s="2" t="s">
        <v>65</v>
      </c>
      <c r="I12363" s="2">
        <v>0</v>
      </c>
      <c r="J12363" s="2">
        <v>0</v>
      </c>
      <c r="K12363" s="2">
        <v>0</v>
      </c>
      <c r="L12363" s="2">
        <v>0</v>
      </c>
      <c r="M12363" s="2">
        <v>50.242840399999999</v>
      </c>
      <c r="N12363" s="2">
        <v>0</v>
      </c>
      <c r="O12363" s="2">
        <v>0</v>
      </c>
      <c r="P12363" s="2">
        <v>0</v>
      </c>
      <c r="Q12363" s="2">
        <v>0</v>
      </c>
    </row>
    <row r="12364" spans="1:17" ht="19.5" customHeight="1">
      <c r="A12364" s="2" t="s">
        <v>46235</v>
      </c>
      <c r="B12364" s="2">
        <v>1479</v>
      </c>
      <c r="C12364" s="2">
        <v>114</v>
      </c>
      <c r="D12364" s="2" t="s">
        <v>46236</v>
      </c>
      <c r="E12364" s="2" t="s">
        <v>46237</v>
      </c>
      <c r="F12364" s="2" t="s">
        <v>3287</v>
      </c>
      <c r="G12364" s="2" t="s">
        <v>46238</v>
      </c>
      <c r="H12364" s="2" t="s">
        <v>46239</v>
      </c>
      <c r="I12364" s="2">
        <v>8.3791041899999996</v>
      </c>
      <c r="J12364" s="2">
        <v>0</v>
      </c>
      <c r="K12364" s="2">
        <v>0</v>
      </c>
      <c r="L12364" s="2">
        <v>0</v>
      </c>
      <c r="M12364" s="2">
        <v>0</v>
      </c>
      <c r="N12364" s="2">
        <v>0</v>
      </c>
      <c r="O12364" s="2">
        <v>24.795745050000001</v>
      </c>
      <c r="P12364" s="2">
        <v>0</v>
      </c>
      <c r="Q12364" s="2">
        <v>0</v>
      </c>
    </row>
    <row r="12365" spans="1:17" ht="19.5" customHeight="1">
      <c r="A12365" s="2" t="s">
        <v>46240</v>
      </c>
      <c r="B12365" s="2">
        <v>7202</v>
      </c>
      <c r="C12365" s="2">
        <v>137</v>
      </c>
      <c r="D12365" s="2" t="s">
        <v>46236</v>
      </c>
      <c r="E12365" s="2" t="s">
        <v>46241</v>
      </c>
      <c r="F12365" s="2">
        <v>4</v>
      </c>
      <c r="G12365" s="2">
        <v>40</v>
      </c>
      <c r="H12365" s="2" t="s">
        <v>46239</v>
      </c>
      <c r="I12365" s="2">
        <v>0</v>
      </c>
      <c r="J12365" s="2">
        <v>14.032576629999999</v>
      </c>
      <c r="K12365" s="2">
        <v>0</v>
      </c>
      <c r="L12365" s="2">
        <v>0</v>
      </c>
      <c r="M12365" s="2">
        <v>0</v>
      </c>
      <c r="N12365" s="2">
        <v>0</v>
      </c>
      <c r="O12365" s="2">
        <v>0</v>
      </c>
      <c r="P12365" s="2">
        <v>0</v>
      </c>
      <c r="Q12365" s="2">
        <v>0</v>
      </c>
    </row>
    <row r="12366" spans="1:17" ht="19.5" customHeight="1">
      <c r="A12366" s="2" t="s">
        <v>46242</v>
      </c>
      <c r="B12366" s="2">
        <v>2706</v>
      </c>
      <c r="C12366" s="2">
        <v>117</v>
      </c>
      <c r="D12366" s="2" t="s">
        <v>46243</v>
      </c>
      <c r="E12366" s="2" t="s">
        <v>46244</v>
      </c>
      <c r="F12366" s="2" t="s">
        <v>46245</v>
      </c>
      <c r="G12366" s="2" t="s">
        <v>46246</v>
      </c>
      <c r="H12366" s="2" t="s">
        <v>46247</v>
      </c>
      <c r="I12366" s="2">
        <v>67.032833519999997</v>
      </c>
      <c r="J12366" s="2">
        <v>49.114018190000003</v>
      </c>
      <c r="K12366" s="2">
        <v>76.823689630000004</v>
      </c>
      <c r="L12366" s="2">
        <v>100.7695126</v>
      </c>
      <c r="M12366" s="2">
        <v>33.495226930000001</v>
      </c>
      <c r="N12366" s="2">
        <v>83.866819489999997</v>
      </c>
      <c r="O12366" s="2">
        <v>123.97872529999999</v>
      </c>
      <c r="P12366" s="2">
        <v>0</v>
      </c>
      <c r="Q12366" s="2">
        <v>0</v>
      </c>
    </row>
    <row r="12367" spans="1:17" ht="19.5" customHeight="1">
      <c r="A12367" s="2" t="s">
        <v>46248</v>
      </c>
      <c r="B12367" s="2">
        <v>16652</v>
      </c>
      <c r="C12367" s="2">
        <v>297</v>
      </c>
      <c r="D12367" s="2" t="s">
        <v>46249</v>
      </c>
      <c r="E12367" s="2" t="s">
        <v>46250</v>
      </c>
      <c r="F12367" s="2" t="s">
        <v>11134</v>
      </c>
      <c r="G12367" s="2" t="s">
        <v>46251</v>
      </c>
      <c r="H12367" s="2" t="s">
        <v>65</v>
      </c>
      <c r="I12367" s="2">
        <v>20.947760469999999</v>
      </c>
      <c r="J12367" s="2">
        <v>0</v>
      </c>
      <c r="K12367" s="2">
        <v>0</v>
      </c>
      <c r="L12367" s="2">
        <v>0</v>
      </c>
      <c r="M12367" s="2">
        <v>0</v>
      </c>
      <c r="N12367" s="2">
        <v>0</v>
      </c>
      <c r="O12367" s="2">
        <v>74.387235149999995</v>
      </c>
      <c r="P12367" s="2">
        <v>0</v>
      </c>
      <c r="Q12367" s="2">
        <v>0</v>
      </c>
    </row>
    <row r="12368" spans="1:17" ht="19.5" customHeight="1">
      <c r="A12368" s="2" t="s">
        <v>46252</v>
      </c>
      <c r="B12368" s="2">
        <v>18484</v>
      </c>
      <c r="C12368" s="2">
        <v>233</v>
      </c>
      <c r="D12368" s="2" t="s">
        <v>46249</v>
      </c>
      <c r="E12368" s="2" t="s">
        <v>46253</v>
      </c>
      <c r="F12368" s="2">
        <v>2</v>
      </c>
      <c r="G12368" s="2">
        <v>4</v>
      </c>
      <c r="H12368" s="2" t="s">
        <v>65</v>
      </c>
      <c r="I12368" s="2">
        <v>0</v>
      </c>
      <c r="J12368" s="2">
        <v>0</v>
      </c>
      <c r="K12368" s="2">
        <v>13.967943569999999</v>
      </c>
      <c r="L12368" s="2">
        <v>0</v>
      </c>
      <c r="M12368" s="2">
        <v>0</v>
      </c>
      <c r="N12368" s="2">
        <v>0</v>
      </c>
      <c r="O12368" s="2">
        <v>0</v>
      </c>
      <c r="P12368" s="2">
        <v>0</v>
      </c>
      <c r="Q12368" s="2">
        <v>0</v>
      </c>
    </row>
    <row r="12369" spans="1:17" ht="19.5" customHeight="1">
      <c r="A12369" s="2" t="s">
        <v>46254</v>
      </c>
      <c r="B12369" s="2">
        <v>4547</v>
      </c>
      <c r="C12369" s="2">
        <v>256</v>
      </c>
      <c r="D12369" s="2" t="s">
        <v>225</v>
      </c>
      <c r="E12369" s="2" t="s">
        <v>46255</v>
      </c>
      <c r="F12369" s="2" t="s">
        <v>46256</v>
      </c>
      <c r="G12369" s="2" t="s">
        <v>46257</v>
      </c>
      <c r="H12369" s="2" t="s">
        <v>229</v>
      </c>
      <c r="I12369" s="2">
        <v>16.758208379999999</v>
      </c>
      <c r="J12369" s="2">
        <v>42.097729880000003</v>
      </c>
      <c r="K12369" s="2">
        <v>27.935887139999998</v>
      </c>
      <c r="L12369" s="2">
        <v>64.126053499999998</v>
      </c>
      <c r="M12369" s="2">
        <v>16.747613470000001</v>
      </c>
      <c r="N12369" s="2">
        <v>0</v>
      </c>
      <c r="O12369" s="2">
        <v>24.795745050000001</v>
      </c>
      <c r="P12369" s="2">
        <v>33.878399129999998</v>
      </c>
      <c r="Q12369" s="2">
        <v>34.30178712</v>
      </c>
    </row>
    <row r="12370" spans="1:17" ht="19.5" customHeight="1">
      <c r="A12370" s="2" t="s">
        <v>46258</v>
      </c>
      <c r="B12370" s="2">
        <v>2111</v>
      </c>
      <c r="C12370" s="2">
        <v>303</v>
      </c>
      <c r="D12370" s="2" t="s">
        <v>46259</v>
      </c>
      <c r="E12370" s="2" t="s">
        <v>46260</v>
      </c>
      <c r="F12370" s="2" t="s">
        <v>46261</v>
      </c>
      <c r="G12370" s="2" t="s">
        <v>46262</v>
      </c>
      <c r="H12370" s="2" t="s">
        <v>46263</v>
      </c>
      <c r="I12370" s="2">
        <v>37.705968849999998</v>
      </c>
      <c r="J12370" s="2">
        <v>31.573297409999999</v>
      </c>
      <c r="K12370" s="2">
        <v>48.887802489999999</v>
      </c>
      <c r="L12370" s="2">
        <v>54.96518871</v>
      </c>
      <c r="M12370" s="2">
        <v>50.242840399999999</v>
      </c>
      <c r="N12370" s="2">
        <v>0</v>
      </c>
      <c r="O12370" s="2">
        <v>37.193617580000002</v>
      </c>
      <c r="P12370" s="2">
        <v>45.171198840000002</v>
      </c>
      <c r="Q12370" s="2">
        <v>34.30178712</v>
      </c>
    </row>
    <row r="12371" spans="1:17" ht="19.5" customHeight="1">
      <c r="A12371" s="2" t="s">
        <v>46264</v>
      </c>
      <c r="B12371" s="2">
        <v>6139</v>
      </c>
      <c r="C12371" s="2">
        <v>220</v>
      </c>
      <c r="D12371" s="2" t="s">
        <v>46259</v>
      </c>
      <c r="E12371" s="2" t="s">
        <v>46265</v>
      </c>
      <c r="F12371" s="2" t="s">
        <v>46266</v>
      </c>
      <c r="G12371" s="2" t="s">
        <v>46267</v>
      </c>
      <c r="H12371" s="2" t="s">
        <v>46263</v>
      </c>
      <c r="I12371" s="2">
        <v>12.568656280000001</v>
      </c>
      <c r="J12371" s="2">
        <v>7.0162883130000004</v>
      </c>
      <c r="K12371" s="2">
        <v>0</v>
      </c>
      <c r="L12371" s="2">
        <v>27.48259436</v>
      </c>
      <c r="M12371" s="2">
        <v>0</v>
      </c>
      <c r="N12371" s="2">
        <v>0</v>
      </c>
      <c r="O12371" s="2">
        <v>24.795745050000001</v>
      </c>
      <c r="P12371" s="2">
        <v>56.463998549999999</v>
      </c>
      <c r="Q12371" s="2">
        <v>0</v>
      </c>
    </row>
    <row r="12372" spans="1:17" ht="19.5" customHeight="1">
      <c r="A12372" s="2" t="s">
        <v>46268</v>
      </c>
      <c r="B12372" s="2">
        <v>11144</v>
      </c>
      <c r="C12372" s="2">
        <v>107</v>
      </c>
      <c r="D12372" s="2" t="s">
        <v>46259</v>
      </c>
      <c r="E12372" s="2" t="s">
        <v>46269</v>
      </c>
      <c r="F12372" s="2" t="s">
        <v>7319</v>
      </c>
      <c r="G12372" s="2" t="s">
        <v>46270</v>
      </c>
      <c r="H12372" s="2" t="s">
        <v>46263</v>
      </c>
      <c r="I12372" s="2">
        <v>0</v>
      </c>
      <c r="J12372" s="2">
        <v>7.0162883130000004</v>
      </c>
      <c r="K12372" s="2">
        <v>0</v>
      </c>
      <c r="L12372" s="2">
        <v>0</v>
      </c>
      <c r="M12372" s="2">
        <v>0</v>
      </c>
      <c r="N12372" s="2">
        <v>0</v>
      </c>
      <c r="O12372" s="2">
        <v>0</v>
      </c>
      <c r="P12372" s="2">
        <v>45.171198840000002</v>
      </c>
      <c r="Q12372" s="2">
        <v>0</v>
      </c>
    </row>
    <row r="12373" spans="1:17" ht="19.5" customHeight="1">
      <c r="A12373" s="2" t="s">
        <v>46271</v>
      </c>
      <c r="B12373" s="2">
        <v>12078</v>
      </c>
      <c r="C12373" s="2">
        <v>147</v>
      </c>
      <c r="D12373" s="2" t="s">
        <v>46259</v>
      </c>
      <c r="E12373" s="2" t="s">
        <v>46272</v>
      </c>
      <c r="F12373" s="2" t="s">
        <v>161</v>
      </c>
      <c r="G12373" s="2" t="s">
        <v>46273</v>
      </c>
      <c r="H12373" s="2" t="s">
        <v>46263</v>
      </c>
      <c r="I12373" s="2">
        <v>29.326864659999998</v>
      </c>
      <c r="J12373" s="2">
        <v>10.524432470000001</v>
      </c>
      <c r="K12373" s="2">
        <v>0</v>
      </c>
      <c r="L12373" s="2">
        <v>0</v>
      </c>
      <c r="M12373" s="2">
        <v>0</v>
      </c>
      <c r="N12373" s="2">
        <v>0</v>
      </c>
      <c r="O12373" s="2">
        <v>24.795745050000001</v>
      </c>
      <c r="P12373" s="2">
        <v>0</v>
      </c>
      <c r="Q12373" s="2">
        <v>0</v>
      </c>
    </row>
    <row r="12374" spans="1:17" ht="19.5" customHeight="1">
      <c r="A12374" s="2" t="s">
        <v>46274</v>
      </c>
      <c r="B12374" s="2">
        <v>16690</v>
      </c>
      <c r="C12374" s="2">
        <v>202</v>
      </c>
      <c r="D12374" s="2" t="s">
        <v>46275</v>
      </c>
      <c r="E12374" s="2" t="s">
        <v>46276</v>
      </c>
      <c r="F12374" s="2" t="s">
        <v>192</v>
      </c>
      <c r="G12374" s="2" t="s">
        <v>36482</v>
      </c>
      <c r="H12374" s="2" t="s">
        <v>46277</v>
      </c>
      <c r="I12374" s="2">
        <v>0</v>
      </c>
      <c r="J12374" s="2">
        <v>0</v>
      </c>
      <c r="K12374" s="2">
        <v>0</v>
      </c>
      <c r="L12374" s="2">
        <v>0</v>
      </c>
      <c r="M12374" s="2">
        <v>25.121420199999999</v>
      </c>
      <c r="N12374" s="2">
        <v>0</v>
      </c>
      <c r="O12374" s="2">
        <v>0</v>
      </c>
      <c r="P12374" s="2">
        <v>0</v>
      </c>
      <c r="Q12374" s="2">
        <v>0</v>
      </c>
    </row>
    <row r="12375" spans="1:17" ht="19.5" customHeight="1">
      <c r="A12375" s="2" t="s">
        <v>46278</v>
      </c>
      <c r="B12375" s="2">
        <v>13682</v>
      </c>
      <c r="C12375" s="2">
        <v>202</v>
      </c>
      <c r="D12375" s="2" t="s">
        <v>46275</v>
      </c>
      <c r="E12375" s="2" t="s">
        <v>46276</v>
      </c>
      <c r="F12375" s="2" t="s">
        <v>2116</v>
      </c>
      <c r="G12375" s="2" t="s">
        <v>46279</v>
      </c>
      <c r="H12375" s="2" t="s">
        <v>46277</v>
      </c>
      <c r="I12375" s="2">
        <v>0</v>
      </c>
      <c r="J12375" s="2">
        <v>0</v>
      </c>
      <c r="K12375" s="2">
        <v>34.919858920000003</v>
      </c>
      <c r="L12375" s="2">
        <v>0</v>
      </c>
      <c r="M12375" s="2">
        <v>0</v>
      </c>
      <c r="N12375" s="2">
        <v>0</v>
      </c>
      <c r="O12375" s="2">
        <v>0</v>
      </c>
      <c r="P12375" s="2">
        <v>0</v>
      </c>
      <c r="Q12375" s="2">
        <v>0</v>
      </c>
    </row>
    <row r="12376" spans="1:17" ht="19.5" customHeight="1">
      <c r="A12376" s="2" t="s">
        <v>46280</v>
      </c>
      <c r="B12376" s="2">
        <v>6965</v>
      </c>
      <c r="C12376" s="2">
        <v>250</v>
      </c>
      <c r="D12376" s="2" t="s">
        <v>46275</v>
      </c>
      <c r="E12376" s="2" t="s">
        <v>46281</v>
      </c>
      <c r="F12376" s="2" t="s">
        <v>46282</v>
      </c>
      <c r="G12376" s="2" t="s">
        <v>46283</v>
      </c>
      <c r="H12376" s="2" t="s">
        <v>46277</v>
      </c>
      <c r="I12376" s="2">
        <v>25.137312569999999</v>
      </c>
      <c r="J12376" s="2">
        <v>28.065153250000002</v>
      </c>
      <c r="K12376" s="2">
        <v>20.95191535</v>
      </c>
      <c r="L12376" s="2">
        <v>0</v>
      </c>
      <c r="M12376" s="2">
        <v>41.869033659999999</v>
      </c>
      <c r="N12376" s="2">
        <v>0</v>
      </c>
      <c r="O12376" s="2">
        <v>0</v>
      </c>
      <c r="P12376" s="2">
        <v>0</v>
      </c>
      <c r="Q12376" s="2">
        <v>0</v>
      </c>
    </row>
    <row r="12377" spans="1:17" ht="19.5" customHeight="1">
      <c r="A12377" s="2" t="s">
        <v>46284</v>
      </c>
      <c r="B12377" s="2">
        <v>4877</v>
      </c>
      <c r="C12377" s="2">
        <v>253</v>
      </c>
      <c r="D12377" s="2" t="s">
        <v>46275</v>
      </c>
      <c r="E12377" s="2" t="s">
        <v>46285</v>
      </c>
      <c r="F12377" s="2" t="s">
        <v>46286</v>
      </c>
      <c r="G12377" s="2" t="s">
        <v>46287</v>
      </c>
      <c r="H12377" s="2" t="s">
        <v>46277</v>
      </c>
      <c r="I12377" s="2">
        <v>16.758208379999999</v>
      </c>
      <c r="J12377" s="2">
        <v>0</v>
      </c>
      <c r="K12377" s="2">
        <v>0</v>
      </c>
      <c r="L12377" s="2">
        <v>18.321729569999999</v>
      </c>
      <c r="M12377" s="2">
        <v>25.121420199999999</v>
      </c>
      <c r="N12377" s="2">
        <v>97.844622740000005</v>
      </c>
      <c r="O12377" s="2">
        <v>24.795745050000001</v>
      </c>
      <c r="P12377" s="2">
        <v>45.171198840000002</v>
      </c>
      <c r="Q12377" s="2">
        <v>57.169645209999999</v>
      </c>
    </row>
    <row r="12378" spans="1:17" ht="19.5" customHeight="1">
      <c r="A12378" s="2" t="s">
        <v>46288</v>
      </c>
      <c r="B12378" s="2">
        <v>3308</v>
      </c>
      <c r="C12378" s="2">
        <v>264</v>
      </c>
      <c r="D12378" s="2" t="s">
        <v>46275</v>
      </c>
      <c r="E12378" s="2" t="s">
        <v>46289</v>
      </c>
      <c r="F12378" s="2" t="s">
        <v>17063</v>
      </c>
      <c r="G12378" s="2" t="s">
        <v>46290</v>
      </c>
      <c r="H12378" s="2" t="s">
        <v>46277</v>
      </c>
      <c r="I12378" s="2">
        <v>0</v>
      </c>
      <c r="J12378" s="2">
        <v>7.0162883130000004</v>
      </c>
      <c r="K12378" s="2">
        <v>0</v>
      </c>
      <c r="L12378" s="2">
        <v>0</v>
      </c>
      <c r="M12378" s="2">
        <v>33.495226930000001</v>
      </c>
      <c r="N12378" s="2">
        <v>0</v>
      </c>
      <c r="O12378" s="2">
        <v>0</v>
      </c>
      <c r="P12378" s="2">
        <v>0</v>
      </c>
      <c r="Q12378" s="2">
        <v>34.30178712</v>
      </c>
    </row>
    <row r="12379" spans="1:17" ht="19.5" customHeight="1">
      <c r="A12379" s="2" t="s">
        <v>46291</v>
      </c>
      <c r="B12379" s="2">
        <v>3886</v>
      </c>
      <c r="C12379" s="2">
        <v>298</v>
      </c>
      <c r="D12379" s="2" t="s">
        <v>225</v>
      </c>
      <c r="E12379" s="2" t="s">
        <v>46292</v>
      </c>
      <c r="F12379" s="2">
        <v>6</v>
      </c>
      <c r="G12379" s="2">
        <v>4</v>
      </c>
      <c r="H12379" s="2" t="s">
        <v>229</v>
      </c>
      <c r="I12379" s="2">
        <v>25.137312569999999</v>
      </c>
      <c r="J12379" s="2">
        <v>0</v>
      </c>
      <c r="K12379" s="2">
        <v>0</v>
      </c>
      <c r="L12379" s="2">
        <v>0</v>
      </c>
      <c r="M12379" s="2">
        <v>0</v>
      </c>
      <c r="N12379" s="2">
        <v>0</v>
      </c>
      <c r="O12379" s="2">
        <v>0</v>
      </c>
      <c r="P12379" s="2">
        <v>0</v>
      </c>
      <c r="Q12379" s="2">
        <v>0</v>
      </c>
    </row>
    <row r="12380" spans="1:17" ht="19.5" customHeight="1">
      <c r="A12380" s="2" t="s">
        <v>46293</v>
      </c>
      <c r="B12380" s="2">
        <v>18938</v>
      </c>
      <c r="C12380" s="2">
        <v>391</v>
      </c>
      <c r="D12380" s="2" t="s">
        <v>46294</v>
      </c>
      <c r="E12380" s="2" t="s">
        <v>46295</v>
      </c>
      <c r="F12380" s="2" t="s">
        <v>46296</v>
      </c>
      <c r="G12380" s="2" t="s">
        <v>46297</v>
      </c>
      <c r="H12380" s="2" t="s">
        <v>46298</v>
      </c>
      <c r="I12380" s="2">
        <v>25.137312569999999</v>
      </c>
      <c r="J12380" s="2">
        <v>0</v>
      </c>
      <c r="K12380" s="2">
        <v>97.775604990000005</v>
      </c>
      <c r="L12380" s="2">
        <v>27.48259436</v>
      </c>
      <c r="M12380" s="2">
        <v>41.869033659999999</v>
      </c>
      <c r="N12380" s="2">
        <v>111.82242599999999</v>
      </c>
      <c r="O12380" s="2">
        <v>37.193617580000002</v>
      </c>
      <c r="P12380" s="2">
        <v>79.049597980000001</v>
      </c>
      <c r="Q12380" s="2">
        <v>34.30178712</v>
      </c>
    </row>
    <row r="12381" spans="1:17" ht="19.5" customHeight="1">
      <c r="A12381" s="2" t="s">
        <v>46299</v>
      </c>
      <c r="B12381" s="2">
        <v>21474</v>
      </c>
      <c r="C12381" s="2">
        <v>240</v>
      </c>
      <c r="D12381" s="2" t="s">
        <v>46294</v>
      </c>
      <c r="E12381" s="2" t="s">
        <v>46300</v>
      </c>
      <c r="F12381" s="2" t="s">
        <v>46301</v>
      </c>
      <c r="G12381" s="2" t="s">
        <v>46302</v>
      </c>
      <c r="H12381" s="2" t="s">
        <v>46298</v>
      </c>
      <c r="I12381" s="2">
        <v>62.843281419999997</v>
      </c>
      <c r="J12381" s="2">
        <v>73.671027289999998</v>
      </c>
      <c r="K12381" s="2">
        <v>76.823689630000004</v>
      </c>
      <c r="L12381" s="2">
        <v>45.804323930000002</v>
      </c>
      <c r="M12381" s="2">
        <v>66.990453860000002</v>
      </c>
      <c r="N12381" s="2">
        <v>125.8002292</v>
      </c>
      <c r="O12381" s="2">
        <v>49.591490100000001</v>
      </c>
      <c r="P12381" s="2">
        <v>124.2207968</v>
      </c>
      <c r="Q12381" s="2">
        <v>57.169645209999999</v>
      </c>
    </row>
    <row r="12382" spans="1:17" ht="19.5" customHeight="1">
      <c r="A12382" s="2" t="s">
        <v>46303</v>
      </c>
      <c r="B12382" s="2">
        <v>792</v>
      </c>
      <c r="C12382" s="2">
        <v>597</v>
      </c>
      <c r="D12382" s="2" t="s">
        <v>46304</v>
      </c>
      <c r="E12382" s="2" t="s">
        <v>46305</v>
      </c>
      <c r="F12382" s="2" t="s">
        <v>46306</v>
      </c>
      <c r="G12382" s="2" t="s">
        <v>8087</v>
      </c>
      <c r="H12382" s="2" t="s">
        <v>229</v>
      </c>
      <c r="I12382" s="2">
        <v>0</v>
      </c>
      <c r="J12382" s="2">
        <v>0</v>
      </c>
      <c r="K12382" s="2">
        <v>160.631351</v>
      </c>
      <c r="L12382" s="2">
        <v>0</v>
      </c>
      <c r="M12382" s="2">
        <v>0</v>
      </c>
      <c r="N12382" s="2">
        <v>0</v>
      </c>
      <c r="O12382" s="2">
        <v>0</v>
      </c>
      <c r="P12382" s="2">
        <v>0</v>
      </c>
      <c r="Q12382" s="2">
        <v>0</v>
      </c>
    </row>
    <row r="12383" spans="1:17" ht="19.5" customHeight="1">
      <c r="A12383" s="2" t="s">
        <v>46307</v>
      </c>
      <c r="B12383" s="2">
        <v>3171</v>
      </c>
      <c r="C12383" s="2">
        <v>290</v>
      </c>
      <c r="D12383" s="2" t="s">
        <v>46294</v>
      </c>
      <c r="E12383" s="2" t="s">
        <v>46308</v>
      </c>
      <c r="F12383" s="2" t="s">
        <v>345</v>
      </c>
      <c r="G12383" s="2" t="s">
        <v>12843</v>
      </c>
      <c r="H12383" s="2" t="s">
        <v>46298</v>
      </c>
      <c r="I12383" s="2">
        <v>8.3791041899999996</v>
      </c>
      <c r="J12383" s="2">
        <v>0</v>
      </c>
      <c r="K12383" s="2">
        <v>0</v>
      </c>
      <c r="L12383" s="2">
        <v>0</v>
      </c>
      <c r="M12383" s="2">
        <v>0</v>
      </c>
      <c r="N12383" s="2">
        <v>0</v>
      </c>
      <c r="O12383" s="2">
        <v>0</v>
      </c>
      <c r="P12383" s="2">
        <v>0</v>
      </c>
      <c r="Q12383" s="2">
        <v>0</v>
      </c>
    </row>
    <row r="12384" spans="1:17" ht="19.5" customHeight="1">
      <c r="A12384" s="2" t="s">
        <v>46309</v>
      </c>
      <c r="B12384" s="2">
        <v>2728</v>
      </c>
      <c r="C12384" s="2">
        <v>128</v>
      </c>
      <c r="D12384" s="2" t="s">
        <v>46310</v>
      </c>
      <c r="E12384" s="2" t="s">
        <v>46311</v>
      </c>
      <c r="F12384" s="2">
        <v>3</v>
      </c>
      <c r="G12384" s="2">
        <v>6</v>
      </c>
      <c r="H12384" s="2" t="s">
        <v>46312</v>
      </c>
      <c r="I12384" s="2">
        <v>0</v>
      </c>
      <c r="J12384" s="2">
        <v>0</v>
      </c>
      <c r="K12384" s="2">
        <v>20.95191535</v>
      </c>
      <c r="L12384" s="2">
        <v>0</v>
      </c>
      <c r="M12384" s="2">
        <v>0</v>
      </c>
      <c r="N12384" s="2">
        <v>0</v>
      </c>
      <c r="O12384" s="2">
        <v>0</v>
      </c>
      <c r="P12384" s="2">
        <v>0</v>
      </c>
      <c r="Q12384" s="2">
        <v>0</v>
      </c>
    </row>
    <row r="12385" spans="1:17" ht="19.5" customHeight="1">
      <c r="A12385" s="2" t="s">
        <v>46313</v>
      </c>
      <c r="B12385" s="2">
        <v>4733</v>
      </c>
      <c r="C12385" s="2">
        <v>124</v>
      </c>
      <c r="D12385" s="2" t="s">
        <v>46310</v>
      </c>
      <c r="E12385" s="2" t="s">
        <v>46314</v>
      </c>
      <c r="F12385" s="2" t="s">
        <v>96</v>
      </c>
      <c r="G12385" s="2" t="s">
        <v>46315</v>
      </c>
      <c r="H12385" s="2" t="s">
        <v>46312</v>
      </c>
      <c r="I12385" s="2">
        <v>8.3791041899999996</v>
      </c>
      <c r="J12385" s="2">
        <v>0</v>
      </c>
      <c r="K12385" s="2">
        <v>0</v>
      </c>
      <c r="L12385" s="2">
        <v>0</v>
      </c>
      <c r="M12385" s="2">
        <v>0</v>
      </c>
      <c r="N12385" s="2">
        <v>0</v>
      </c>
      <c r="O12385" s="2">
        <v>0</v>
      </c>
      <c r="P12385" s="2">
        <v>0</v>
      </c>
      <c r="Q12385" s="2">
        <v>0</v>
      </c>
    </row>
    <row r="12386" spans="1:17" ht="19.5" customHeight="1">
      <c r="A12386" s="2" t="s">
        <v>46316</v>
      </c>
      <c r="B12386" s="2">
        <v>4419</v>
      </c>
      <c r="C12386" s="2">
        <v>320</v>
      </c>
      <c r="D12386" s="2" t="s">
        <v>46310</v>
      </c>
      <c r="E12386" s="2" t="s">
        <v>46317</v>
      </c>
      <c r="F12386" s="2">
        <v>2</v>
      </c>
      <c r="G12386" s="2">
        <v>7</v>
      </c>
      <c r="H12386" s="2" t="s">
        <v>46312</v>
      </c>
      <c r="I12386" s="2">
        <v>0</v>
      </c>
      <c r="J12386" s="2">
        <v>0</v>
      </c>
      <c r="K12386" s="2">
        <v>13.967943569999999</v>
      </c>
      <c r="L12386" s="2">
        <v>0</v>
      </c>
      <c r="M12386" s="2">
        <v>0</v>
      </c>
      <c r="N12386" s="2">
        <v>0</v>
      </c>
      <c r="O12386" s="2">
        <v>0</v>
      </c>
      <c r="P12386" s="2">
        <v>0</v>
      </c>
      <c r="Q12386" s="2">
        <v>0</v>
      </c>
    </row>
    <row r="12387" spans="1:17" ht="19.5" customHeight="1">
      <c r="A12387" s="2" t="s">
        <v>46318</v>
      </c>
      <c r="B12387" s="2">
        <v>1208</v>
      </c>
      <c r="C12387" s="2">
        <v>310</v>
      </c>
      <c r="D12387" s="2" t="s">
        <v>46310</v>
      </c>
      <c r="E12387" s="2" t="s">
        <v>46319</v>
      </c>
      <c r="F12387" s="2">
        <v>2</v>
      </c>
      <c r="G12387" s="2">
        <v>28</v>
      </c>
      <c r="H12387" s="2" t="s">
        <v>46312</v>
      </c>
      <c r="I12387" s="2">
        <v>8.3791041899999996</v>
      </c>
      <c r="J12387" s="2">
        <v>0</v>
      </c>
      <c r="K12387" s="2">
        <v>0</v>
      </c>
      <c r="L12387" s="2">
        <v>0</v>
      </c>
      <c r="M12387" s="2">
        <v>0</v>
      </c>
      <c r="N12387" s="2">
        <v>0</v>
      </c>
      <c r="O12387" s="2">
        <v>0</v>
      </c>
      <c r="P12387" s="2">
        <v>0</v>
      </c>
      <c r="Q12387" s="2">
        <v>0</v>
      </c>
    </row>
    <row r="12388" spans="1:17" ht="19.5" customHeight="1">
      <c r="A12388" s="2" t="s">
        <v>46320</v>
      </c>
      <c r="B12388" s="2">
        <v>8519</v>
      </c>
      <c r="C12388" s="2">
        <v>278</v>
      </c>
      <c r="D12388" s="2" t="s">
        <v>46321</v>
      </c>
      <c r="E12388" s="2" t="s">
        <v>46322</v>
      </c>
      <c r="F12388" s="2" t="s">
        <v>2829</v>
      </c>
      <c r="G12388" s="2" t="s">
        <v>46323</v>
      </c>
      <c r="H12388" s="2" t="s">
        <v>46324</v>
      </c>
      <c r="I12388" s="2">
        <v>0</v>
      </c>
      <c r="J12388" s="2">
        <v>0</v>
      </c>
      <c r="K12388" s="2">
        <v>13.967943569999999</v>
      </c>
      <c r="L12388" s="2">
        <v>0</v>
      </c>
      <c r="M12388" s="2">
        <v>0</v>
      </c>
      <c r="N12388" s="2">
        <v>69.889016240000004</v>
      </c>
      <c r="O12388" s="2">
        <v>0</v>
      </c>
      <c r="P12388" s="2">
        <v>0</v>
      </c>
      <c r="Q12388" s="2">
        <v>0</v>
      </c>
    </row>
    <row r="12389" spans="1:17" ht="19.5" customHeight="1">
      <c r="A12389" s="2" t="s">
        <v>46325</v>
      </c>
      <c r="B12389" s="2">
        <v>3678</v>
      </c>
      <c r="C12389" s="2">
        <v>92</v>
      </c>
      <c r="D12389" s="2" t="s">
        <v>46326</v>
      </c>
      <c r="E12389" s="2" t="s">
        <v>46327</v>
      </c>
      <c r="F12389" s="2" t="s">
        <v>46328</v>
      </c>
      <c r="G12389" s="2" t="s">
        <v>46329</v>
      </c>
      <c r="H12389" s="2" t="s">
        <v>46330</v>
      </c>
      <c r="I12389" s="2">
        <v>0</v>
      </c>
      <c r="J12389" s="2">
        <v>17.540720780000001</v>
      </c>
      <c r="K12389" s="2">
        <v>20.95191535</v>
      </c>
      <c r="L12389" s="2">
        <v>18.321729569999999</v>
      </c>
      <c r="M12389" s="2">
        <v>0</v>
      </c>
      <c r="N12389" s="2">
        <v>69.889016240000004</v>
      </c>
      <c r="O12389" s="2">
        <v>24.795745050000001</v>
      </c>
      <c r="P12389" s="2">
        <v>45.171198840000002</v>
      </c>
      <c r="Q12389" s="2">
        <v>34.30178712</v>
      </c>
    </row>
    <row r="12390" spans="1:17" ht="19.5" customHeight="1">
      <c r="A12390" s="2" t="s">
        <v>46331</v>
      </c>
      <c r="B12390" s="2">
        <v>351</v>
      </c>
      <c r="C12390" s="2">
        <v>270</v>
      </c>
      <c r="D12390" s="2" t="s">
        <v>46326</v>
      </c>
      <c r="E12390" s="2" t="s">
        <v>46332</v>
      </c>
      <c r="F12390" s="2">
        <v>2</v>
      </c>
      <c r="G12390" s="2">
        <v>19</v>
      </c>
      <c r="H12390" s="2" t="s">
        <v>46330</v>
      </c>
      <c r="I12390" s="2">
        <v>0</v>
      </c>
      <c r="J12390" s="2">
        <v>0</v>
      </c>
      <c r="K12390" s="2">
        <v>0</v>
      </c>
      <c r="L12390" s="2">
        <v>18.321729569999999</v>
      </c>
      <c r="M12390" s="2">
        <v>0</v>
      </c>
      <c r="N12390" s="2">
        <v>0</v>
      </c>
      <c r="O12390" s="2">
        <v>0</v>
      </c>
      <c r="P12390" s="2">
        <v>0</v>
      </c>
      <c r="Q12390" s="2">
        <v>0</v>
      </c>
    </row>
    <row r="12391" spans="1:17" ht="19.5" customHeight="1">
      <c r="A12391" s="2" t="s">
        <v>46333</v>
      </c>
      <c r="B12391" s="2">
        <v>1017</v>
      </c>
      <c r="C12391" s="2">
        <v>352</v>
      </c>
      <c r="D12391" s="2" t="s">
        <v>46326</v>
      </c>
      <c r="E12391" s="2" t="s">
        <v>46334</v>
      </c>
      <c r="F12391" s="2" t="s">
        <v>41613</v>
      </c>
      <c r="G12391" s="2" t="s">
        <v>46335</v>
      </c>
      <c r="H12391" s="2" t="s">
        <v>46330</v>
      </c>
      <c r="I12391" s="2">
        <v>0</v>
      </c>
      <c r="J12391" s="2">
        <v>17.540720780000001</v>
      </c>
      <c r="K12391" s="2">
        <v>0</v>
      </c>
      <c r="L12391" s="2">
        <v>0</v>
      </c>
      <c r="M12391" s="2">
        <v>0</v>
      </c>
      <c r="N12391" s="2">
        <v>0</v>
      </c>
      <c r="O12391" s="2">
        <v>0</v>
      </c>
      <c r="P12391" s="2">
        <v>0</v>
      </c>
      <c r="Q12391" s="2">
        <v>45.735716160000003</v>
      </c>
    </row>
    <row r="12392" spans="1:17" ht="19.5" customHeight="1">
      <c r="A12392" s="2" t="s">
        <v>46336</v>
      </c>
      <c r="B12392" s="2">
        <v>3144</v>
      </c>
      <c r="C12392" s="2">
        <v>182</v>
      </c>
      <c r="D12392" s="2" t="s">
        <v>46326</v>
      </c>
      <c r="E12392" s="2" t="s">
        <v>46337</v>
      </c>
      <c r="F12392" s="2" t="s">
        <v>659</v>
      </c>
      <c r="G12392" s="2" t="s">
        <v>46338</v>
      </c>
      <c r="H12392" s="2" t="s">
        <v>46330</v>
      </c>
      <c r="I12392" s="2">
        <v>0</v>
      </c>
      <c r="J12392" s="2">
        <v>0</v>
      </c>
      <c r="K12392" s="2">
        <v>0</v>
      </c>
      <c r="L12392" s="2">
        <v>0</v>
      </c>
      <c r="M12392" s="2">
        <v>0</v>
      </c>
      <c r="N12392" s="2">
        <v>0</v>
      </c>
      <c r="O12392" s="2">
        <v>24.795745050000001</v>
      </c>
      <c r="P12392" s="2">
        <v>0</v>
      </c>
      <c r="Q12392" s="2">
        <v>0</v>
      </c>
    </row>
    <row r="12393" spans="1:17" ht="19.5" customHeight="1">
      <c r="A12393" s="2" t="s">
        <v>46339</v>
      </c>
      <c r="B12393" s="2">
        <v>6194</v>
      </c>
      <c r="C12393" s="2">
        <v>235</v>
      </c>
      <c r="D12393" s="2" t="s">
        <v>46321</v>
      </c>
      <c r="E12393" s="2" t="s">
        <v>46340</v>
      </c>
      <c r="F12393" s="2" t="s">
        <v>557</v>
      </c>
      <c r="G12393" s="2" t="s">
        <v>46341</v>
      </c>
      <c r="H12393" s="2" t="s">
        <v>46324</v>
      </c>
      <c r="I12393" s="2">
        <v>0</v>
      </c>
      <c r="J12393" s="2">
        <v>10.524432470000001</v>
      </c>
      <c r="K12393" s="2">
        <v>0</v>
      </c>
      <c r="L12393" s="2">
        <v>0</v>
      </c>
      <c r="M12393" s="2">
        <v>0</v>
      </c>
      <c r="N12393" s="2">
        <v>0</v>
      </c>
      <c r="O12393" s="2">
        <v>0</v>
      </c>
      <c r="P12393" s="2">
        <v>0</v>
      </c>
      <c r="Q12393" s="2">
        <v>0</v>
      </c>
    </row>
    <row r="12394" spans="1:17" ht="19.5" customHeight="1">
      <c r="A12394" s="2" t="s">
        <v>46342</v>
      </c>
      <c r="B12394" s="2">
        <v>2209</v>
      </c>
      <c r="C12394" s="2">
        <v>311</v>
      </c>
      <c r="D12394" s="2" t="s">
        <v>46326</v>
      </c>
      <c r="E12394" s="2" t="s">
        <v>46343</v>
      </c>
      <c r="F12394" s="2" t="s">
        <v>46344</v>
      </c>
      <c r="G12394" s="2" t="s">
        <v>46345</v>
      </c>
      <c r="H12394" s="2" t="s">
        <v>46330</v>
      </c>
      <c r="I12394" s="2">
        <v>12.568656280000001</v>
      </c>
      <c r="J12394" s="2">
        <v>21.048864940000001</v>
      </c>
      <c r="K12394" s="2">
        <v>0</v>
      </c>
      <c r="L12394" s="2">
        <v>45.804323930000002</v>
      </c>
      <c r="M12394" s="2">
        <v>0</v>
      </c>
      <c r="N12394" s="2">
        <v>0</v>
      </c>
      <c r="O12394" s="2">
        <v>24.795745050000001</v>
      </c>
      <c r="P12394" s="2">
        <v>0</v>
      </c>
      <c r="Q12394" s="2">
        <v>0</v>
      </c>
    </row>
    <row r="12395" spans="1:17" ht="19.5" customHeight="1">
      <c r="A12395" s="2" t="s">
        <v>46346</v>
      </c>
      <c r="B12395" s="2">
        <v>16636</v>
      </c>
      <c r="C12395" s="2">
        <v>132</v>
      </c>
      <c r="D12395" s="2" t="s">
        <v>225</v>
      </c>
      <c r="E12395" s="2" t="s">
        <v>46347</v>
      </c>
      <c r="F12395" s="2" t="s">
        <v>46348</v>
      </c>
      <c r="G12395" s="2" t="s">
        <v>46349</v>
      </c>
      <c r="H12395" s="2" t="s">
        <v>229</v>
      </c>
      <c r="I12395" s="2">
        <v>25.137312569999999</v>
      </c>
      <c r="J12395" s="2">
        <v>0</v>
      </c>
      <c r="K12395" s="2">
        <v>0</v>
      </c>
      <c r="L12395" s="2">
        <v>0</v>
      </c>
      <c r="M12395" s="2">
        <v>0</v>
      </c>
      <c r="N12395" s="2">
        <v>0</v>
      </c>
      <c r="O12395" s="2">
        <v>0</v>
      </c>
      <c r="P12395" s="2">
        <v>0</v>
      </c>
      <c r="Q12395" s="2">
        <v>34.30178712</v>
      </c>
    </row>
    <row r="12396" spans="1:17" ht="19.5" customHeight="1">
      <c r="A12396" s="2" t="s">
        <v>46350</v>
      </c>
      <c r="B12396" s="2">
        <v>1173</v>
      </c>
      <c r="C12396" s="2">
        <v>299</v>
      </c>
      <c r="D12396" s="2" t="s">
        <v>46351</v>
      </c>
      <c r="E12396" s="2" t="s">
        <v>46352</v>
      </c>
      <c r="F12396" s="2">
        <v>4</v>
      </c>
      <c r="G12396" s="2">
        <v>18</v>
      </c>
      <c r="H12396" s="2" t="s">
        <v>65</v>
      </c>
      <c r="I12396" s="2">
        <v>0</v>
      </c>
      <c r="J12396" s="2">
        <v>0</v>
      </c>
      <c r="K12396" s="2">
        <v>0</v>
      </c>
      <c r="L12396" s="2">
        <v>0</v>
      </c>
      <c r="M12396" s="2">
        <v>0</v>
      </c>
      <c r="N12396" s="2">
        <v>0</v>
      </c>
      <c r="O12396" s="2">
        <v>0</v>
      </c>
      <c r="P12396" s="2">
        <v>45.171198840000002</v>
      </c>
      <c r="Q12396" s="2">
        <v>0</v>
      </c>
    </row>
    <row r="12397" spans="1:17" ht="19.5" customHeight="1">
      <c r="A12397" s="2" t="s">
        <v>46353</v>
      </c>
      <c r="B12397" s="2">
        <v>4994</v>
      </c>
      <c r="C12397" s="2">
        <v>368</v>
      </c>
      <c r="D12397" s="2" t="s">
        <v>46321</v>
      </c>
      <c r="E12397" s="2" t="s">
        <v>46354</v>
      </c>
      <c r="F12397" s="2" t="s">
        <v>46355</v>
      </c>
      <c r="G12397" s="2" t="s">
        <v>46356</v>
      </c>
      <c r="H12397" s="2" t="s">
        <v>46324</v>
      </c>
      <c r="I12397" s="2">
        <v>58.653729329999997</v>
      </c>
      <c r="J12397" s="2">
        <v>21.048864940000001</v>
      </c>
      <c r="K12397" s="2">
        <v>20.95191535</v>
      </c>
      <c r="L12397" s="2">
        <v>0</v>
      </c>
      <c r="M12397" s="2">
        <v>25.121420199999999</v>
      </c>
      <c r="N12397" s="2">
        <v>0</v>
      </c>
      <c r="O12397" s="2">
        <v>99.182980200000003</v>
      </c>
      <c r="P12397" s="2">
        <v>90.342397689999999</v>
      </c>
      <c r="Q12397" s="2">
        <v>0</v>
      </c>
    </row>
    <row r="12398" spans="1:17" ht="19.5" customHeight="1">
      <c r="A12398" s="2" t="s">
        <v>46357</v>
      </c>
      <c r="B12398" s="2">
        <v>2376</v>
      </c>
      <c r="C12398" s="2">
        <v>287</v>
      </c>
      <c r="D12398" s="2" t="s">
        <v>46351</v>
      </c>
      <c r="E12398" s="2" t="s">
        <v>46358</v>
      </c>
      <c r="F12398" s="2" t="s">
        <v>192</v>
      </c>
      <c r="G12398" s="2" t="s">
        <v>31134</v>
      </c>
      <c r="H12398" s="2" t="s">
        <v>65</v>
      </c>
      <c r="I12398" s="2">
        <v>0</v>
      </c>
      <c r="J12398" s="2">
        <v>7.0162883130000004</v>
      </c>
      <c r="K12398" s="2">
        <v>0</v>
      </c>
      <c r="L12398" s="2">
        <v>27.48259436</v>
      </c>
      <c r="M12398" s="2">
        <v>0</v>
      </c>
      <c r="N12398" s="2">
        <v>0</v>
      </c>
      <c r="O12398" s="2">
        <v>0</v>
      </c>
      <c r="P12398" s="2">
        <v>0</v>
      </c>
      <c r="Q12398" s="2">
        <v>0</v>
      </c>
    </row>
    <row r="12399" spans="1:17" ht="19.5" customHeight="1">
      <c r="A12399" s="2" t="s">
        <v>46359</v>
      </c>
      <c r="B12399" s="2">
        <v>11581</v>
      </c>
      <c r="C12399" s="2">
        <v>241</v>
      </c>
      <c r="D12399" s="2" t="s">
        <v>225</v>
      </c>
      <c r="E12399" s="2" t="s">
        <v>46360</v>
      </c>
      <c r="F12399" s="2" t="s">
        <v>46361</v>
      </c>
      <c r="G12399" s="2" t="s">
        <v>46362</v>
      </c>
      <c r="H12399" s="2" t="s">
        <v>229</v>
      </c>
      <c r="I12399" s="2">
        <v>138.25521910000001</v>
      </c>
      <c r="J12399" s="2">
        <v>136.81762209999999</v>
      </c>
      <c r="K12399" s="2">
        <v>97.775604990000005</v>
      </c>
      <c r="L12399" s="2">
        <v>27.48259436</v>
      </c>
      <c r="M12399" s="2">
        <v>184.22374809999999</v>
      </c>
      <c r="N12399" s="2">
        <v>111.82242599999999</v>
      </c>
      <c r="O12399" s="2">
        <v>111.58085269999999</v>
      </c>
      <c r="P12399" s="2">
        <v>45.171198840000002</v>
      </c>
      <c r="Q12399" s="2">
        <v>148.64107749999999</v>
      </c>
    </row>
    <row r="12400" spans="1:17" ht="19.5" customHeight="1">
      <c r="A12400" s="2" t="s">
        <v>46363</v>
      </c>
      <c r="B12400" s="2">
        <v>8195</v>
      </c>
      <c r="C12400" s="2">
        <v>205</v>
      </c>
      <c r="D12400" s="2" t="s">
        <v>46364</v>
      </c>
      <c r="E12400" s="2" t="s">
        <v>46365</v>
      </c>
      <c r="F12400" s="2" t="s">
        <v>46366</v>
      </c>
      <c r="G12400" s="2" t="s">
        <v>46367</v>
      </c>
      <c r="H12400" s="2" t="s">
        <v>46368</v>
      </c>
      <c r="I12400" s="2">
        <v>20.947760469999999</v>
      </c>
      <c r="J12400" s="2">
        <v>21.048864940000001</v>
      </c>
      <c r="K12400" s="2">
        <v>20.95191535</v>
      </c>
      <c r="L12400" s="2">
        <v>18.321729569999999</v>
      </c>
      <c r="M12400" s="2">
        <v>25.121420199999999</v>
      </c>
      <c r="N12400" s="2">
        <v>0</v>
      </c>
      <c r="O12400" s="2">
        <v>0</v>
      </c>
      <c r="P12400" s="2">
        <v>0</v>
      </c>
      <c r="Q12400" s="2">
        <v>0</v>
      </c>
    </row>
    <row r="12401" spans="1:17" ht="19.5" customHeight="1">
      <c r="A12401" s="2" t="s">
        <v>46369</v>
      </c>
      <c r="B12401" s="2">
        <v>7812</v>
      </c>
      <c r="C12401" s="2">
        <v>205</v>
      </c>
      <c r="D12401" s="2" t="s">
        <v>46364</v>
      </c>
      <c r="E12401" s="2" t="s">
        <v>46365</v>
      </c>
      <c r="F12401" s="2">
        <v>3</v>
      </c>
      <c r="G12401" s="2">
        <v>26</v>
      </c>
      <c r="H12401" s="2" t="s">
        <v>46368</v>
      </c>
      <c r="I12401" s="2">
        <v>0</v>
      </c>
      <c r="J12401" s="2">
        <v>0</v>
      </c>
      <c r="K12401" s="2">
        <v>0</v>
      </c>
      <c r="L12401" s="2">
        <v>0</v>
      </c>
      <c r="M12401" s="2">
        <v>25.121420199999999</v>
      </c>
      <c r="N12401" s="2">
        <v>0</v>
      </c>
      <c r="O12401" s="2">
        <v>0</v>
      </c>
      <c r="P12401" s="2">
        <v>0</v>
      </c>
      <c r="Q12401" s="2">
        <v>0</v>
      </c>
    </row>
    <row r="12402" spans="1:17" ht="19.5" customHeight="1">
      <c r="A12402" s="2" t="s">
        <v>46370</v>
      </c>
      <c r="B12402" s="2">
        <v>5236</v>
      </c>
      <c r="C12402" s="2">
        <v>134</v>
      </c>
      <c r="D12402" s="2" t="s">
        <v>46364</v>
      </c>
      <c r="E12402" s="2" t="s">
        <v>46371</v>
      </c>
      <c r="F12402" s="2" t="s">
        <v>46372</v>
      </c>
      <c r="G12402" s="2" t="s">
        <v>46373</v>
      </c>
      <c r="H12402" s="2" t="s">
        <v>46368</v>
      </c>
      <c r="I12402" s="2">
        <v>8.3791041899999996</v>
      </c>
      <c r="J12402" s="2">
        <v>0</v>
      </c>
      <c r="K12402" s="2">
        <v>0</v>
      </c>
      <c r="L12402" s="2">
        <v>0</v>
      </c>
      <c r="M12402" s="2">
        <v>0</v>
      </c>
      <c r="N12402" s="2">
        <v>27.955606499999998</v>
      </c>
      <c r="O12402" s="2">
        <v>0</v>
      </c>
      <c r="P12402" s="2">
        <v>0</v>
      </c>
      <c r="Q12402" s="2">
        <v>0</v>
      </c>
    </row>
    <row r="12403" spans="1:17" ht="19.5" customHeight="1">
      <c r="A12403" s="2" t="s">
        <v>46374</v>
      </c>
      <c r="B12403" s="2">
        <v>1759</v>
      </c>
      <c r="C12403" s="2">
        <v>239</v>
      </c>
      <c r="D12403" s="2" t="s">
        <v>46321</v>
      </c>
      <c r="E12403" s="2" t="s">
        <v>46375</v>
      </c>
      <c r="F12403" s="2">
        <v>2</v>
      </c>
      <c r="G12403" s="2">
        <v>61</v>
      </c>
      <c r="H12403" s="2" t="s">
        <v>46324</v>
      </c>
      <c r="I12403" s="2">
        <v>0</v>
      </c>
      <c r="J12403" s="2">
        <v>7.0162883130000004</v>
      </c>
      <c r="K12403" s="2">
        <v>0</v>
      </c>
      <c r="L12403" s="2">
        <v>0</v>
      </c>
      <c r="M12403" s="2">
        <v>0</v>
      </c>
      <c r="N12403" s="2">
        <v>0</v>
      </c>
      <c r="O12403" s="2">
        <v>0</v>
      </c>
      <c r="P12403" s="2">
        <v>0</v>
      </c>
      <c r="Q12403" s="2">
        <v>0</v>
      </c>
    </row>
    <row r="12404" spans="1:17" ht="19.5" customHeight="1">
      <c r="A12404" s="2" t="s">
        <v>46376</v>
      </c>
      <c r="B12404" s="2">
        <v>8797</v>
      </c>
      <c r="C12404" s="2">
        <v>221</v>
      </c>
      <c r="D12404" s="2" t="s">
        <v>46377</v>
      </c>
      <c r="E12404" s="2" t="s">
        <v>46378</v>
      </c>
      <c r="F12404" s="2" t="s">
        <v>46379</v>
      </c>
      <c r="G12404" s="2" t="s">
        <v>46380</v>
      </c>
      <c r="H12404" s="2" t="s">
        <v>65</v>
      </c>
      <c r="I12404" s="2">
        <v>0</v>
      </c>
      <c r="J12404" s="2">
        <v>0</v>
      </c>
      <c r="K12404" s="2">
        <v>0</v>
      </c>
      <c r="L12404" s="2">
        <v>0</v>
      </c>
      <c r="M12404" s="2">
        <v>0</v>
      </c>
      <c r="N12404" s="2">
        <v>0</v>
      </c>
      <c r="O12404" s="2">
        <v>61.989362630000002</v>
      </c>
      <c r="P12404" s="2">
        <v>0</v>
      </c>
      <c r="Q12404" s="2">
        <v>0</v>
      </c>
    </row>
    <row r="12405" spans="1:17" ht="19.5" customHeight="1">
      <c r="A12405" s="2" t="s">
        <v>46381</v>
      </c>
      <c r="B12405" s="2">
        <v>2727</v>
      </c>
      <c r="C12405" s="2">
        <v>384</v>
      </c>
      <c r="D12405" s="2" t="s">
        <v>46382</v>
      </c>
      <c r="E12405" s="2" t="s">
        <v>46383</v>
      </c>
      <c r="F12405" s="2" t="s">
        <v>46384</v>
      </c>
      <c r="G12405" s="2" t="s">
        <v>46385</v>
      </c>
      <c r="H12405" s="2" t="s">
        <v>46386</v>
      </c>
      <c r="I12405" s="2">
        <v>58.653729329999997</v>
      </c>
      <c r="J12405" s="2">
        <v>31.573297409999999</v>
      </c>
      <c r="K12405" s="2">
        <v>27.935887139999998</v>
      </c>
      <c r="L12405" s="2">
        <v>0</v>
      </c>
      <c r="M12405" s="2">
        <v>0</v>
      </c>
      <c r="N12405" s="2">
        <v>27.955606499999998</v>
      </c>
      <c r="O12405" s="2">
        <v>0</v>
      </c>
      <c r="P12405" s="2">
        <v>33.878399129999998</v>
      </c>
      <c r="Q12405" s="2">
        <v>0</v>
      </c>
    </row>
    <row r="12406" spans="1:17" ht="19.5" customHeight="1">
      <c r="A12406" s="2" t="s">
        <v>46387</v>
      </c>
      <c r="B12406" s="2">
        <v>12472</v>
      </c>
      <c r="C12406" s="2">
        <v>253</v>
      </c>
      <c r="D12406" s="2" t="s">
        <v>46382</v>
      </c>
      <c r="E12406" s="2" t="s">
        <v>46388</v>
      </c>
      <c r="F12406" s="2" t="s">
        <v>46389</v>
      </c>
      <c r="G12406" s="2" t="s">
        <v>46390</v>
      </c>
      <c r="H12406" s="2" t="s">
        <v>46386</v>
      </c>
      <c r="I12406" s="2">
        <v>25.137312569999999</v>
      </c>
      <c r="J12406" s="2">
        <v>28.065153250000002</v>
      </c>
      <c r="K12406" s="2">
        <v>41.903830710000001</v>
      </c>
      <c r="L12406" s="2">
        <v>0</v>
      </c>
      <c r="M12406" s="2">
        <v>41.869033659999999</v>
      </c>
      <c r="N12406" s="2">
        <v>97.844622740000005</v>
      </c>
      <c r="O12406" s="2">
        <v>49.591490100000001</v>
      </c>
      <c r="P12406" s="2">
        <v>56.463998549999999</v>
      </c>
      <c r="Q12406" s="2">
        <v>34.30178712</v>
      </c>
    </row>
    <row r="12407" spans="1:17" ht="19.5" customHeight="1">
      <c r="A12407" s="2" t="s">
        <v>46391</v>
      </c>
      <c r="B12407" s="2">
        <v>9996</v>
      </c>
      <c r="C12407" s="2">
        <v>120</v>
      </c>
      <c r="D12407" s="2" t="s">
        <v>46382</v>
      </c>
      <c r="E12407" s="2" t="s">
        <v>46392</v>
      </c>
      <c r="F12407" s="2">
        <v>2</v>
      </c>
      <c r="G12407" s="2">
        <v>5</v>
      </c>
      <c r="H12407" s="2" t="s">
        <v>46386</v>
      </c>
      <c r="I12407" s="2">
        <v>0</v>
      </c>
      <c r="J12407" s="2">
        <v>0</v>
      </c>
      <c r="K12407" s="2">
        <v>0</v>
      </c>
      <c r="L12407" s="2">
        <v>0</v>
      </c>
      <c r="M12407" s="2">
        <v>0</v>
      </c>
      <c r="N12407" s="2">
        <v>27.955606499999998</v>
      </c>
      <c r="O12407" s="2">
        <v>0</v>
      </c>
      <c r="P12407" s="2">
        <v>0</v>
      </c>
      <c r="Q12407" s="2">
        <v>0</v>
      </c>
    </row>
    <row r="12408" spans="1:17" ht="19.5" customHeight="1">
      <c r="A12408" s="2" t="s">
        <v>46393</v>
      </c>
      <c r="B12408" s="2">
        <v>12650</v>
      </c>
      <c r="C12408" s="2">
        <v>405</v>
      </c>
      <c r="D12408" s="2" t="s">
        <v>46394</v>
      </c>
      <c r="E12408" s="2" t="s">
        <v>46395</v>
      </c>
      <c r="F12408" s="2" t="s">
        <v>46396</v>
      </c>
      <c r="G12408" s="2" t="s">
        <v>46397</v>
      </c>
      <c r="H12408" s="2" t="s">
        <v>46398</v>
      </c>
      <c r="I12408" s="2">
        <v>0</v>
      </c>
      <c r="J12408" s="2">
        <v>14.032576629999999</v>
      </c>
      <c r="K12408" s="2">
        <v>41.903830710000001</v>
      </c>
      <c r="L12408" s="2">
        <v>0</v>
      </c>
      <c r="M12408" s="2">
        <v>50.242840399999999</v>
      </c>
      <c r="N12408" s="2">
        <v>0</v>
      </c>
      <c r="O12408" s="2">
        <v>0</v>
      </c>
      <c r="P12408" s="2">
        <v>0</v>
      </c>
      <c r="Q12408" s="2">
        <v>0</v>
      </c>
    </row>
    <row r="12409" spans="1:17" ht="19.5" customHeight="1">
      <c r="A12409" s="2" t="s">
        <v>46399</v>
      </c>
      <c r="B12409" s="2">
        <v>8573</v>
      </c>
      <c r="C12409" s="2">
        <v>270</v>
      </c>
      <c r="D12409" s="2" t="s">
        <v>46394</v>
      </c>
      <c r="E12409" s="2" t="s">
        <v>46400</v>
      </c>
      <c r="F12409" s="2" t="s">
        <v>453</v>
      </c>
      <c r="G12409" s="2" t="s">
        <v>46401</v>
      </c>
      <c r="H12409" s="2" t="s">
        <v>46398</v>
      </c>
      <c r="I12409" s="2">
        <v>8.3791041899999996</v>
      </c>
      <c r="J12409" s="2">
        <v>7.0162883130000004</v>
      </c>
      <c r="K12409" s="2">
        <v>0</v>
      </c>
      <c r="L12409" s="2">
        <v>0</v>
      </c>
      <c r="M12409" s="2">
        <v>33.495226930000001</v>
      </c>
      <c r="N12409" s="2">
        <v>0</v>
      </c>
      <c r="O12409" s="2">
        <v>0</v>
      </c>
      <c r="P12409" s="2">
        <v>0</v>
      </c>
      <c r="Q12409" s="2">
        <v>0</v>
      </c>
    </row>
    <row r="12410" spans="1:17" ht="19.5" customHeight="1">
      <c r="A12410" s="2" t="s">
        <v>46402</v>
      </c>
      <c r="B12410" s="2">
        <v>2486</v>
      </c>
      <c r="C12410" s="2">
        <v>270</v>
      </c>
      <c r="D12410" s="2" t="s">
        <v>225</v>
      </c>
      <c r="E12410" s="2" t="s">
        <v>46403</v>
      </c>
      <c r="F12410" s="2">
        <v>3</v>
      </c>
      <c r="G12410" s="2">
        <v>6</v>
      </c>
      <c r="H12410" s="2" t="s">
        <v>229</v>
      </c>
      <c r="I12410" s="2">
        <v>0</v>
      </c>
      <c r="J12410" s="2">
        <v>10.524432470000001</v>
      </c>
      <c r="K12410" s="2">
        <v>0</v>
      </c>
      <c r="L12410" s="2">
        <v>0</v>
      </c>
      <c r="M12410" s="2">
        <v>0</v>
      </c>
      <c r="N12410" s="2">
        <v>0</v>
      </c>
      <c r="O12410" s="2">
        <v>0</v>
      </c>
      <c r="P12410" s="2">
        <v>0</v>
      </c>
      <c r="Q12410" s="2">
        <v>0</v>
      </c>
    </row>
    <row r="12411" spans="1:17" ht="19.5" customHeight="1">
      <c r="A12411" s="2" t="s">
        <v>46404</v>
      </c>
      <c r="B12411" s="2">
        <v>4014</v>
      </c>
      <c r="C12411" s="2">
        <v>276</v>
      </c>
      <c r="D12411" s="2" t="s">
        <v>225</v>
      </c>
      <c r="E12411" s="2" t="s">
        <v>46405</v>
      </c>
      <c r="F12411" s="2">
        <v>4</v>
      </c>
      <c r="G12411" s="2">
        <v>0</v>
      </c>
      <c r="H12411" s="2" t="s">
        <v>229</v>
      </c>
      <c r="I12411" s="2">
        <v>0</v>
      </c>
      <c r="J12411" s="2">
        <v>0</v>
      </c>
      <c r="K12411" s="2">
        <v>0</v>
      </c>
      <c r="L12411" s="2">
        <v>0</v>
      </c>
      <c r="M12411" s="2">
        <v>33.495226930000001</v>
      </c>
      <c r="N12411" s="2">
        <v>0</v>
      </c>
      <c r="O12411" s="2">
        <v>0</v>
      </c>
      <c r="P12411" s="2">
        <v>0</v>
      </c>
      <c r="Q12411" s="2">
        <v>0</v>
      </c>
    </row>
    <row r="12412" spans="1:17" ht="19.5" customHeight="1">
      <c r="A12412" s="2" t="s">
        <v>46406</v>
      </c>
      <c r="B12412" s="2">
        <v>19645</v>
      </c>
      <c r="C12412" s="2">
        <v>506</v>
      </c>
      <c r="D12412" s="2" t="s">
        <v>46407</v>
      </c>
      <c r="E12412" s="2" t="s">
        <v>46408</v>
      </c>
      <c r="F12412" s="2" t="s">
        <v>46409</v>
      </c>
      <c r="G12412" s="2" t="s">
        <v>46410</v>
      </c>
      <c r="H12412" s="2" t="s">
        <v>46411</v>
      </c>
      <c r="I12412" s="2">
        <v>318.40595919999998</v>
      </c>
      <c r="J12412" s="2">
        <v>168.3909195</v>
      </c>
      <c r="K12412" s="2">
        <v>216.50312529999999</v>
      </c>
      <c r="L12412" s="2">
        <v>219.86075489999999</v>
      </c>
      <c r="M12412" s="2">
        <v>251.214202</v>
      </c>
      <c r="N12412" s="2">
        <v>139.77803249999999</v>
      </c>
      <c r="O12412" s="2">
        <v>371.9361758</v>
      </c>
      <c r="P12412" s="2">
        <v>259.73439339999999</v>
      </c>
      <c r="Q12412" s="2">
        <v>297.28215510000001</v>
      </c>
    </row>
    <row r="12413" spans="1:17" ht="19.5" customHeight="1">
      <c r="A12413" s="2" t="s">
        <v>46412</v>
      </c>
      <c r="B12413" s="2">
        <v>54547</v>
      </c>
      <c r="C12413" s="2">
        <v>282</v>
      </c>
      <c r="D12413" s="2" t="s">
        <v>46407</v>
      </c>
      <c r="E12413" s="2" t="s">
        <v>46413</v>
      </c>
      <c r="F12413" s="2" t="s">
        <v>46414</v>
      </c>
      <c r="G12413" s="2" t="s">
        <v>46415</v>
      </c>
      <c r="H12413" s="2" t="s">
        <v>46411</v>
      </c>
      <c r="I12413" s="2">
        <v>54.464177229999997</v>
      </c>
      <c r="J12413" s="2">
        <v>49.114018190000003</v>
      </c>
      <c r="K12413" s="2">
        <v>34.919858920000003</v>
      </c>
      <c r="L12413" s="2">
        <v>91.608647860000005</v>
      </c>
      <c r="M12413" s="2">
        <v>0</v>
      </c>
      <c r="N12413" s="2">
        <v>0</v>
      </c>
      <c r="O12413" s="2">
        <v>37.193617580000002</v>
      </c>
      <c r="P12413" s="2">
        <v>0</v>
      </c>
      <c r="Q12413" s="2">
        <v>0</v>
      </c>
    </row>
    <row r="12414" spans="1:17" ht="19.5" customHeight="1">
      <c r="A12414" s="2" t="s">
        <v>46416</v>
      </c>
      <c r="B12414" s="2">
        <v>5614</v>
      </c>
      <c r="C12414" s="2">
        <v>285</v>
      </c>
      <c r="D12414" s="2" t="s">
        <v>46407</v>
      </c>
      <c r="E12414" s="2" t="s">
        <v>46417</v>
      </c>
      <c r="F12414" s="2" t="s">
        <v>46418</v>
      </c>
      <c r="G12414" s="2" t="s">
        <v>46419</v>
      </c>
      <c r="H12414" s="2" t="s">
        <v>46411</v>
      </c>
      <c r="I12414" s="2">
        <v>8.3791041899999996</v>
      </c>
      <c r="J12414" s="2">
        <v>0</v>
      </c>
      <c r="K12414" s="2">
        <v>0</v>
      </c>
      <c r="L12414" s="2">
        <v>0</v>
      </c>
      <c r="M12414" s="2">
        <v>25.121420199999999</v>
      </c>
      <c r="N12414" s="2">
        <v>41.933409750000003</v>
      </c>
      <c r="O12414" s="2">
        <v>0</v>
      </c>
      <c r="P12414" s="2">
        <v>0</v>
      </c>
      <c r="Q12414" s="2">
        <v>0</v>
      </c>
    </row>
    <row r="12415" spans="1:17" ht="19.5" customHeight="1">
      <c r="A12415" s="2" t="s">
        <v>46420</v>
      </c>
      <c r="B12415" s="2">
        <v>18404</v>
      </c>
      <c r="C12415" s="2">
        <v>323</v>
      </c>
      <c r="D12415" s="2" t="s">
        <v>46407</v>
      </c>
      <c r="E12415" s="2" t="s">
        <v>46421</v>
      </c>
      <c r="F12415" s="2" t="s">
        <v>35114</v>
      </c>
      <c r="G12415" s="2" t="s">
        <v>46422</v>
      </c>
      <c r="H12415" s="2" t="s">
        <v>46411</v>
      </c>
      <c r="I12415" s="2">
        <v>0</v>
      </c>
      <c r="J12415" s="2">
        <v>21.048864940000001</v>
      </c>
      <c r="K12415" s="2">
        <v>0</v>
      </c>
      <c r="L12415" s="2">
        <v>0</v>
      </c>
      <c r="M12415" s="2">
        <v>0</v>
      </c>
      <c r="N12415" s="2">
        <v>0</v>
      </c>
      <c r="O12415" s="2">
        <v>0</v>
      </c>
      <c r="P12415" s="2">
        <v>0</v>
      </c>
      <c r="Q12415" s="2">
        <v>0</v>
      </c>
    </row>
    <row r="12416" spans="1:17" ht="19.5" customHeight="1">
      <c r="A12416" s="2" t="s">
        <v>46423</v>
      </c>
      <c r="B12416" s="2">
        <v>6744</v>
      </c>
      <c r="C12416" s="2">
        <v>147</v>
      </c>
      <c r="D12416" s="2" t="s">
        <v>46424</v>
      </c>
      <c r="E12416" s="2" t="s">
        <v>46425</v>
      </c>
      <c r="F12416" s="2" t="s">
        <v>96</v>
      </c>
      <c r="G12416" s="2" t="s">
        <v>46426</v>
      </c>
      <c r="H12416" s="2" t="s">
        <v>46427</v>
      </c>
      <c r="I12416" s="2">
        <v>8.3791041899999996</v>
      </c>
      <c r="J12416" s="2">
        <v>0</v>
      </c>
      <c r="K12416" s="2">
        <v>20.95191535</v>
      </c>
      <c r="L12416" s="2">
        <v>18.321729569999999</v>
      </c>
      <c r="M12416" s="2">
        <v>0</v>
      </c>
      <c r="N12416" s="2">
        <v>0</v>
      </c>
      <c r="O12416" s="2">
        <v>0</v>
      </c>
      <c r="P12416" s="2">
        <v>0</v>
      </c>
      <c r="Q12416" s="2">
        <v>0</v>
      </c>
    </row>
    <row r="12417" spans="1:17" ht="19.5" customHeight="1">
      <c r="A12417" s="2" t="s">
        <v>46428</v>
      </c>
      <c r="B12417" s="2">
        <v>14753</v>
      </c>
      <c r="C12417" s="2">
        <v>118</v>
      </c>
      <c r="D12417" s="2" t="s">
        <v>225</v>
      </c>
      <c r="E12417" s="2" t="s">
        <v>46429</v>
      </c>
      <c r="F12417" s="2" t="s">
        <v>557</v>
      </c>
      <c r="G12417" s="2" t="s">
        <v>12643</v>
      </c>
      <c r="H12417" s="2" t="s">
        <v>229</v>
      </c>
      <c r="I12417" s="2">
        <v>0</v>
      </c>
      <c r="J12417" s="2">
        <v>0</v>
      </c>
      <c r="K12417" s="2">
        <v>20.95191535</v>
      </c>
      <c r="L12417" s="2">
        <v>0</v>
      </c>
      <c r="M12417" s="2">
        <v>0</v>
      </c>
      <c r="N12417" s="2">
        <v>41.933409750000003</v>
      </c>
      <c r="O12417" s="2">
        <v>0</v>
      </c>
      <c r="P12417" s="2">
        <v>0</v>
      </c>
      <c r="Q12417" s="2">
        <v>0</v>
      </c>
    </row>
    <row r="12418" spans="1:17" ht="19.5" customHeight="1">
      <c r="A12418" s="2" t="s">
        <v>46430</v>
      </c>
      <c r="B12418" s="2">
        <v>11424</v>
      </c>
      <c r="C12418" s="2">
        <v>436</v>
      </c>
      <c r="D12418" s="2" t="s">
        <v>225</v>
      </c>
      <c r="E12418" s="2" t="s">
        <v>46431</v>
      </c>
      <c r="F12418" s="2">
        <v>2</v>
      </c>
      <c r="G12418" s="2">
        <v>3</v>
      </c>
      <c r="H12418" s="2" t="s">
        <v>229</v>
      </c>
      <c r="I12418" s="2">
        <v>0</v>
      </c>
      <c r="J12418" s="2">
        <v>7.0162883130000004</v>
      </c>
      <c r="K12418" s="2">
        <v>0</v>
      </c>
      <c r="L12418" s="2">
        <v>0</v>
      </c>
      <c r="M12418" s="2">
        <v>0</v>
      </c>
      <c r="N12418" s="2">
        <v>0</v>
      </c>
      <c r="O12418" s="2">
        <v>0</v>
      </c>
      <c r="P12418" s="2">
        <v>0</v>
      </c>
      <c r="Q12418" s="2">
        <v>0</v>
      </c>
    </row>
    <row r="12419" spans="1:17" ht="19.5" customHeight="1">
      <c r="A12419" s="2" t="s">
        <v>46432</v>
      </c>
      <c r="B12419" s="2">
        <v>18149</v>
      </c>
      <c r="C12419" s="2">
        <v>251</v>
      </c>
      <c r="D12419" s="2" t="s">
        <v>46433</v>
      </c>
      <c r="E12419" s="2" t="s">
        <v>46434</v>
      </c>
      <c r="F12419" s="2" t="s">
        <v>46435</v>
      </c>
      <c r="G12419" s="2" t="s">
        <v>46436</v>
      </c>
      <c r="H12419" s="2" t="s">
        <v>46437</v>
      </c>
      <c r="I12419" s="2">
        <v>16.758208379999999</v>
      </c>
      <c r="J12419" s="2">
        <v>10.524432470000001</v>
      </c>
      <c r="K12419" s="2">
        <v>27.935887139999998</v>
      </c>
      <c r="L12419" s="2">
        <v>45.804323930000002</v>
      </c>
      <c r="M12419" s="2">
        <v>0</v>
      </c>
      <c r="N12419" s="2">
        <v>0</v>
      </c>
      <c r="O12419" s="2">
        <v>0</v>
      </c>
      <c r="P12419" s="2">
        <v>22.585599420000001</v>
      </c>
      <c r="Q12419" s="2">
        <v>0</v>
      </c>
    </row>
    <row r="12420" spans="1:17" ht="19.5" customHeight="1">
      <c r="A12420" s="2" t="s">
        <v>46438</v>
      </c>
      <c r="B12420" s="2">
        <v>6702</v>
      </c>
      <c r="C12420" s="2">
        <v>307</v>
      </c>
      <c r="D12420" s="2" t="s">
        <v>46433</v>
      </c>
      <c r="E12420" s="2" t="s">
        <v>46439</v>
      </c>
      <c r="F12420" s="2">
        <v>2</v>
      </c>
      <c r="G12420" s="2">
        <v>61</v>
      </c>
      <c r="H12420" s="2" t="s">
        <v>46437</v>
      </c>
      <c r="I12420" s="2">
        <v>0</v>
      </c>
      <c r="J12420" s="2">
        <v>0</v>
      </c>
      <c r="K12420" s="2">
        <v>13.967943569999999</v>
      </c>
      <c r="L12420" s="2">
        <v>0</v>
      </c>
      <c r="M12420" s="2">
        <v>0</v>
      </c>
      <c r="N12420" s="2">
        <v>0</v>
      </c>
      <c r="O12420" s="2">
        <v>0</v>
      </c>
      <c r="P12420" s="2">
        <v>0</v>
      </c>
      <c r="Q12420" s="2">
        <v>0</v>
      </c>
    </row>
    <row r="12421" spans="1:17" ht="19.5" customHeight="1">
      <c r="A12421" s="2" t="s">
        <v>46440</v>
      </c>
      <c r="B12421" s="2">
        <v>6939</v>
      </c>
      <c r="C12421" s="2">
        <v>165</v>
      </c>
      <c r="D12421" s="2" t="s">
        <v>46433</v>
      </c>
      <c r="E12421" s="2" t="s">
        <v>46441</v>
      </c>
      <c r="F12421" s="2">
        <v>2</v>
      </c>
      <c r="G12421" s="2">
        <v>197</v>
      </c>
      <c r="H12421" s="2" t="s">
        <v>46437</v>
      </c>
      <c r="I12421" s="2">
        <v>8.3791041899999996</v>
      </c>
      <c r="J12421" s="2">
        <v>0</v>
      </c>
      <c r="K12421" s="2">
        <v>0</v>
      </c>
      <c r="L12421" s="2">
        <v>0</v>
      </c>
      <c r="M12421" s="2">
        <v>0</v>
      </c>
      <c r="N12421" s="2">
        <v>0</v>
      </c>
      <c r="O12421" s="2">
        <v>0</v>
      </c>
      <c r="P12421" s="2">
        <v>0</v>
      </c>
      <c r="Q12421" s="2">
        <v>0</v>
      </c>
    </row>
    <row r="12422" spans="1:17" ht="19.5" customHeight="1">
      <c r="A12422" s="2" t="s">
        <v>46442</v>
      </c>
      <c r="B12422" s="2">
        <v>9861</v>
      </c>
      <c r="C12422" s="2">
        <v>513</v>
      </c>
      <c r="D12422" s="2" t="s">
        <v>46433</v>
      </c>
      <c r="E12422" s="2" t="s">
        <v>46443</v>
      </c>
      <c r="F12422" s="2" t="s">
        <v>46444</v>
      </c>
      <c r="G12422" s="2" t="s">
        <v>46445</v>
      </c>
      <c r="H12422" s="2" t="s">
        <v>46437</v>
      </c>
      <c r="I12422" s="2">
        <v>192.71939639999999</v>
      </c>
      <c r="J12422" s="2">
        <v>259.60266760000002</v>
      </c>
      <c r="K12422" s="2">
        <v>244.43901249999999</v>
      </c>
      <c r="L12422" s="2">
        <v>137.41297180000001</v>
      </c>
      <c r="M12422" s="2">
        <v>117.2332943</v>
      </c>
      <c r="N12422" s="2">
        <v>153.75583570000001</v>
      </c>
      <c r="O12422" s="2">
        <v>99.182980200000003</v>
      </c>
      <c r="P12422" s="2">
        <v>124.2207968</v>
      </c>
      <c r="Q12422" s="2">
        <v>102.9053614</v>
      </c>
    </row>
    <row r="12423" spans="1:17" ht="19.5" customHeight="1">
      <c r="A12423" s="2" t="s">
        <v>46446</v>
      </c>
      <c r="B12423" s="2">
        <v>21586</v>
      </c>
      <c r="C12423" s="2">
        <v>272</v>
      </c>
      <c r="D12423" s="2" t="s">
        <v>46433</v>
      </c>
      <c r="E12423" s="2" t="s">
        <v>46447</v>
      </c>
      <c r="F12423" s="2" t="s">
        <v>46448</v>
      </c>
      <c r="G12423" s="2" t="s">
        <v>46449</v>
      </c>
      <c r="H12423" s="2" t="s">
        <v>46437</v>
      </c>
      <c r="I12423" s="2">
        <v>96.359698179999995</v>
      </c>
      <c r="J12423" s="2">
        <v>112.26061300000001</v>
      </c>
      <c r="K12423" s="2">
        <v>76.823689630000004</v>
      </c>
      <c r="L12423" s="2">
        <v>73.286918290000003</v>
      </c>
      <c r="M12423" s="2">
        <v>58.616647129999997</v>
      </c>
      <c r="N12423" s="2">
        <v>167.73363900000001</v>
      </c>
      <c r="O12423" s="2">
        <v>37.193617580000002</v>
      </c>
      <c r="P12423" s="2">
        <v>79.049597980000001</v>
      </c>
      <c r="Q12423" s="2">
        <v>137.20714849999999</v>
      </c>
    </row>
    <row r="12424" spans="1:17" ht="19.5" customHeight="1">
      <c r="A12424" s="2" t="s">
        <v>46450</v>
      </c>
      <c r="B12424" s="2">
        <v>3270</v>
      </c>
      <c r="C12424" s="2">
        <v>284</v>
      </c>
      <c r="D12424" s="2" t="s">
        <v>46433</v>
      </c>
      <c r="E12424" s="2" t="s">
        <v>46451</v>
      </c>
      <c r="F12424" s="2" t="s">
        <v>46452</v>
      </c>
      <c r="G12424" s="2" t="s">
        <v>46453</v>
      </c>
      <c r="H12424" s="2" t="s">
        <v>46437</v>
      </c>
      <c r="I12424" s="2">
        <v>142.44477119999999</v>
      </c>
      <c r="J12424" s="2">
        <v>119.27690130000001</v>
      </c>
      <c r="K12424" s="2">
        <v>125.7114921</v>
      </c>
      <c r="L12424" s="2">
        <v>18.321729569999999</v>
      </c>
      <c r="M12424" s="2">
        <v>83.738067330000007</v>
      </c>
      <c r="N12424" s="2">
        <v>209.66704870000001</v>
      </c>
      <c r="O12424" s="2">
        <v>198.36596040000001</v>
      </c>
      <c r="P12424" s="2">
        <v>101.6351974</v>
      </c>
      <c r="Q12424" s="2">
        <v>80.037503290000004</v>
      </c>
    </row>
    <row r="12425" spans="1:17" ht="19.5" customHeight="1">
      <c r="A12425" s="2" t="s">
        <v>46454</v>
      </c>
      <c r="B12425" s="2">
        <v>14995</v>
      </c>
      <c r="C12425" s="2">
        <v>525</v>
      </c>
      <c r="D12425" s="2" t="s">
        <v>46433</v>
      </c>
      <c r="E12425" s="2" t="s">
        <v>46455</v>
      </c>
      <c r="F12425" s="2" t="s">
        <v>46456</v>
      </c>
      <c r="G12425" s="2" t="s">
        <v>46457</v>
      </c>
      <c r="H12425" s="2" t="s">
        <v>46437</v>
      </c>
      <c r="I12425" s="2">
        <v>196.90894850000001</v>
      </c>
      <c r="J12425" s="2">
        <v>143.83391040000001</v>
      </c>
      <c r="K12425" s="2">
        <v>216.50312529999999</v>
      </c>
      <c r="L12425" s="2">
        <v>64.126053499999998</v>
      </c>
      <c r="M12425" s="2">
        <v>83.738067330000007</v>
      </c>
      <c r="N12425" s="2">
        <v>181.71144219999999</v>
      </c>
      <c r="O12425" s="2">
        <v>74.387235149999995</v>
      </c>
      <c r="P12425" s="2">
        <v>33.878399129999998</v>
      </c>
      <c r="Q12425" s="2">
        <v>182.9428647</v>
      </c>
    </row>
    <row r="12426" spans="1:17" ht="19.5" customHeight="1">
      <c r="A12426" s="2" t="s">
        <v>46458</v>
      </c>
      <c r="B12426" s="2">
        <v>3087</v>
      </c>
      <c r="C12426" s="2">
        <v>165</v>
      </c>
      <c r="D12426" s="2" t="s">
        <v>46433</v>
      </c>
      <c r="E12426" s="2" t="s">
        <v>46441</v>
      </c>
      <c r="F12426" s="2" t="s">
        <v>46459</v>
      </c>
      <c r="G12426" s="2" t="s">
        <v>46460</v>
      </c>
      <c r="H12426" s="2" t="s">
        <v>46437</v>
      </c>
      <c r="I12426" s="2">
        <v>12.568656280000001</v>
      </c>
      <c r="J12426" s="2">
        <v>0</v>
      </c>
      <c r="K12426" s="2">
        <v>20.95191535</v>
      </c>
      <c r="L12426" s="2">
        <v>0</v>
      </c>
      <c r="M12426" s="2">
        <v>0</v>
      </c>
      <c r="N12426" s="2">
        <v>0</v>
      </c>
      <c r="O12426" s="2">
        <v>0</v>
      </c>
      <c r="P12426" s="2">
        <v>22.585599420000001</v>
      </c>
      <c r="Q12426" s="2">
        <v>45.735716160000003</v>
      </c>
    </row>
    <row r="12427" spans="1:17" ht="19.5" customHeight="1">
      <c r="A12427" s="2" t="s">
        <v>46461</v>
      </c>
      <c r="B12427" s="2">
        <v>14812</v>
      </c>
      <c r="C12427" s="2">
        <v>558</v>
      </c>
      <c r="D12427" s="2" t="s">
        <v>46433</v>
      </c>
      <c r="E12427" s="2" t="s">
        <v>46462</v>
      </c>
      <c r="F12427" s="2" t="s">
        <v>46463</v>
      </c>
      <c r="G12427" s="2" t="s">
        <v>46464</v>
      </c>
      <c r="H12427" s="2" t="s">
        <v>46437</v>
      </c>
      <c r="I12427" s="2">
        <v>25.137312569999999</v>
      </c>
      <c r="J12427" s="2">
        <v>38.589585720000002</v>
      </c>
      <c r="K12427" s="2">
        <v>48.887802489999999</v>
      </c>
      <c r="L12427" s="2">
        <v>45.804323930000002</v>
      </c>
      <c r="M12427" s="2">
        <v>25.121420199999999</v>
      </c>
      <c r="N12427" s="2">
        <v>0</v>
      </c>
      <c r="O12427" s="2">
        <v>0</v>
      </c>
      <c r="P12427" s="2">
        <v>0</v>
      </c>
      <c r="Q12427" s="2">
        <v>45.735716160000003</v>
      </c>
    </row>
    <row r="12428" spans="1:17" ht="19.5" customHeight="1">
      <c r="A12428" s="2" t="s">
        <v>46465</v>
      </c>
      <c r="B12428" s="2">
        <v>744</v>
      </c>
      <c r="C12428" s="2">
        <v>317</v>
      </c>
      <c r="D12428" s="2" t="s">
        <v>46433</v>
      </c>
      <c r="E12428" s="2" t="s">
        <v>46466</v>
      </c>
      <c r="F12428" s="2">
        <v>10</v>
      </c>
      <c r="G12428" s="2">
        <v>214</v>
      </c>
      <c r="H12428" s="2" t="s">
        <v>46437</v>
      </c>
      <c r="I12428" s="2">
        <v>41.895520949999998</v>
      </c>
      <c r="J12428" s="2">
        <v>0</v>
      </c>
      <c r="K12428" s="2">
        <v>0</v>
      </c>
      <c r="L12428" s="2">
        <v>0</v>
      </c>
      <c r="M12428" s="2">
        <v>0</v>
      </c>
      <c r="N12428" s="2">
        <v>0</v>
      </c>
      <c r="O12428" s="2">
        <v>0</v>
      </c>
      <c r="P12428" s="2">
        <v>0</v>
      </c>
      <c r="Q12428" s="2">
        <v>0</v>
      </c>
    </row>
    <row r="12429" spans="1:17" ht="19.5" customHeight="1">
      <c r="A12429" s="2" t="s">
        <v>46467</v>
      </c>
      <c r="B12429" s="2">
        <v>930</v>
      </c>
      <c r="C12429" s="2">
        <v>424</v>
      </c>
      <c r="D12429" s="2" t="s">
        <v>46468</v>
      </c>
      <c r="E12429" s="2" t="s">
        <v>46469</v>
      </c>
      <c r="F12429" s="2" t="s">
        <v>557</v>
      </c>
      <c r="G12429" s="2" t="s">
        <v>3272</v>
      </c>
      <c r="H12429" s="2" t="s">
        <v>46470</v>
      </c>
      <c r="I12429" s="2">
        <v>0</v>
      </c>
      <c r="J12429" s="2">
        <v>10.524432470000001</v>
      </c>
      <c r="K12429" s="2">
        <v>20.95191535</v>
      </c>
      <c r="L12429" s="2">
        <v>0</v>
      </c>
      <c r="M12429" s="2">
        <v>0</v>
      </c>
      <c r="N12429" s="2">
        <v>0</v>
      </c>
      <c r="O12429" s="2">
        <v>0</v>
      </c>
      <c r="P12429" s="2">
        <v>0</v>
      </c>
      <c r="Q12429" s="2">
        <v>0</v>
      </c>
    </row>
    <row r="12430" spans="1:17" ht="19.5" customHeight="1">
      <c r="A12430" s="2" t="s">
        <v>46471</v>
      </c>
      <c r="B12430" s="2">
        <v>306</v>
      </c>
      <c r="C12430" s="2">
        <v>306</v>
      </c>
      <c r="D12430" s="2" t="s">
        <v>46468</v>
      </c>
      <c r="E12430" s="2" t="s">
        <v>46472</v>
      </c>
      <c r="F12430" s="2">
        <v>4</v>
      </c>
      <c r="G12430" s="2">
        <v>36</v>
      </c>
      <c r="H12430" s="2" t="s">
        <v>46470</v>
      </c>
      <c r="I12430" s="2">
        <v>0</v>
      </c>
      <c r="J12430" s="2">
        <v>0</v>
      </c>
      <c r="K12430" s="2">
        <v>0</v>
      </c>
      <c r="L12430" s="2">
        <v>36.643459139999997</v>
      </c>
      <c r="M12430" s="2">
        <v>0</v>
      </c>
      <c r="N12430" s="2">
        <v>0</v>
      </c>
      <c r="O12430" s="2">
        <v>0</v>
      </c>
      <c r="P12430" s="2">
        <v>0</v>
      </c>
      <c r="Q12430" s="2">
        <v>0</v>
      </c>
    </row>
    <row r="12431" spans="1:17" ht="19.5" customHeight="1">
      <c r="A12431" s="2" t="s">
        <v>46473</v>
      </c>
      <c r="B12431" s="2">
        <v>4070</v>
      </c>
      <c r="C12431" s="2">
        <v>74</v>
      </c>
      <c r="D12431" s="2" t="s">
        <v>46474</v>
      </c>
      <c r="E12431" s="2" t="s">
        <v>46475</v>
      </c>
      <c r="F12431" s="2" t="s">
        <v>46476</v>
      </c>
      <c r="G12431" s="2" t="s">
        <v>46477</v>
      </c>
      <c r="H12431" s="2" t="s">
        <v>46478</v>
      </c>
      <c r="I12431" s="2">
        <v>20.947760469999999</v>
      </c>
      <c r="J12431" s="2">
        <v>24.557009099999998</v>
      </c>
      <c r="K12431" s="2">
        <v>13.967943569999999</v>
      </c>
      <c r="L12431" s="2">
        <v>27.48259436</v>
      </c>
      <c r="M12431" s="2">
        <v>33.495226930000001</v>
      </c>
      <c r="N12431" s="2">
        <v>0</v>
      </c>
      <c r="O12431" s="2">
        <v>0</v>
      </c>
      <c r="P12431" s="2">
        <v>0</v>
      </c>
      <c r="Q12431" s="2">
        <v>0</v>
      </c>
    </row>
    <row r="12432" spans="1:17" ht="19.5" customHeight="1">
      <c r="A12432" s="2" t="s">
        <v>46479</v>
      </c>
      <c r="B12432" s="2">
        <v>33904</v>
      </c>
      <c r="C12432" s="2">
        <v>240</v>
      </c>
      <c r="D12432" s="2" t="s">
        <v>46474</v>
      </c>
      <c r="E12432" s="2" t="s">
        <v>46480</v>
      </c>
      <c r="F12432" s="2" t="s">
        <v>46481</v>
      </c>
      <c r="G12432" s="2" t="s">
        <v>46482</v>
      </c>
      <c r="H12432" s="2" t="s">
        <v>46478</v>
      </c>
      <c r="I12432" s="2">
        <v>83.791041899999996</v>
      </c>
      <c r="J12432" s="2">
        <v>24.557009099999998</v>
      </c>
      <c r="K12432" s="2">
        <v>41.903830710000001</v>
      </c>
      <c r="L12432" s="2">
        <v>54.96518871</v>
      </c>
      <c r="M12432" s="2">
        <v>41.869033659999999</v>
      </c>
      <c r="N12432" s="2">
        <v>251.6004585</v>
      </c>
      <c r="O12432" s="2">
        <v>173.5702154</v>
      </c>
      <c r="P12432" s="2">
        <v>67.756798270000004</v>
      </c>
      <c r="Q12432" s="2">
        <v>22.867858080000001</v>
      </c>
    </row>
    <row r="12433" spans="1:17" ht="19.5" customHeight="1">
      <c r="A12433" s="2" t="s">
        <v>46483</v>
      </c>
      <c r="B12433" s="2">
        <v>46740</v>
      </c>
      <c r="C12433" s="2">
        <v>242</v>
      </c>
      <c r="D12433" s="2" t="s">
        <v>225</v>
      </c>
      <c r="E12433" s="2" t="s">
        <v>46484</v>
      </c>
      <c r="F12433" s="2" t="s">
        <v>46485</v>
      </c>
      <c r="G12433" s="2" t="s">
        <v>46486</v>
      </c>
      <c r="H12433" s="2" t="s">
        <v>229</v>
      </c>
      <c r="I12433" s="2">
        <v>226.2358131</v>
      </c>
      <c r="J12433" s="2">
        <v>175.40720780000001</v>
      </c>
      <c r="K12433" s="2">
        <v>321.26270210000001</v>
      </c>
      <c r="L12433" s="2">
        <v>283.98680839999997</v>
      </c>
      <c r="M12433" s="2">
        <v>251.214202</v>
      </c>
      <c r="N12433" s="2">
        <v>531.15652339999997</v>
      </c>
      <c r="O12433" s="2">
        <v>235.55957799999999</v>
      </c>
      <c r="P12433" s="2">
        <v>225.8559942</v>
      </c>
      <c r="Q12433" s="2">
        <v>194.37679370000001</v>
      </c>
    </row>
    <row r="12434" spans="1:17" ht="19.5" customHeight="1">
      <c r="A12434" s="2" t="s">
        <v>46487</v>
      </c>
      <c r="B12434" s="2">
        <v>13002</v>
      </c>
      <c r="C12434" s="2">
        <v>166</v>
      </c>
      <c r="D12434" s="2" t="s">
        <v>225</v>
      </c>
      <c r="E12434" s="2" t="s">
        <v>46488</v>
      </c>
      <c r="F12434" s="2" t="s">
        <v>46489</v>
      </c>
      <c r="G12434" s="2" t="s">
        <v>46490</v>
      </c>
      <c r="H12434" s="2" t="s">
        <v>229</v>
      </c>
      <c r="I12434" s="2">
        <v>0</v>
      </c>
      <c r="J12434" s="2">
        <v>7.0162883130000004</v>
      </c>
      <c r="K12434" s="2">
        <v>27.935887139999998</v>
      </c>
      <c r="L12434" s="2">
        <v>18.321729569999999</v>
      </c>
      <c r="M12434" s="2">
        <v>25.121420199999999</v>
      </c>
      <c r="N12434" s="2">
        <v>27.955606499999998</v>
      </c>
      <c r="O12434" s="2">
        <v>0</v>
      </c>
      <c r="P12434" s="2">
        <v>0</v>
      </c>
      <c r="Q12434" s="2">
        <v>0</v>
      </c>
    </row>
    <row r="12435" spans="1:17" ht="19.5" customHeight="1">
      <c r="A12435" s="2" t="s">
        <v>46491</v>
      </c>
      <c r="B12435" s="2">
        <v>2694</v>
      </c>
      <c r="C12435" s="2">
        <v>239</v>
      </c>
      <c r="D12435" s="2" t="s">
        <v>46492</v>
      </c>
      <c r="E12435" s="2" t="s">
        <v>46493</v>
      </c>
      <c r="F12435" s="2" t="s">
        <v>557</v>
      </c>
      <c r="G12435" s="2">
        <v>440123</v>
      </c>
      <c r="H12435" s="2" t="s">
        <v>46494</v>
      </c>
      <c r="I12435" s="2">
        <v>12.568656280000001</v>
      </c>
      <c r="J12435" s="2">
        <v>0</v>
      </c>
      <c r="K12435" s="2">
        <v>0</v>
      </c>
      <c r="L12435" s="2">
        <v>0</v>
      </c>
      <c r="M12435" s="2">
        <v>0</v>
      </c>
      <c r="N12435" s="2">
        <v>0</v>
      </c>
      <c r="O12435" s="2">
        <v>0</v>
      </c>
      <c r="P12435" s="2">
        <v>0</v>
      </c>
      <c r="Q12435" s="2">
        <v>0</v>
      </c>
    </row>
    <row r="12436" spans="1:17" ht="19.5" customHeight="1">
      <c r="A12436" s="2" t="s">
        <v>46495</v>
      </c>
      <c r="B12436" s="2">
        <v>4314</v>
      </c>
      <c r="C12436" s="2">
        <v>189</v>
      </c>
      <c r="D12436" s="2" t="s">
        <v>46492</v>
      </c>
      <c r="E12436" s="2" t="s">
        <v>46496</v>
      </c>
      <c r="F12436" s="2" t="s">
        <v>46497</v>
      </c>
      <c r="G12436" s="2">
        <v>424130189</v>
      </c>
      <c r="H12436" s="2" t="s">
        <v>46494</v>
      </c>
      <c r="I12436" s="2">
        <v>20.947760469999999</v>
      </c>
      <c r="J12436" s="2">
        <v>31.573297409999999</v>
      </c>
      <c r="K12436" s="2">
        <v>0</v>
      </c>
      <c r="L12436" s="2">
        <v>0</v>
      </c>
      <c r="M12436" s="2">
        <v>0</v>
      </c>
      <c r="N12436" s="2">
        <v>0</v>
      </c>
      <c r="O12436" s="2">
        <v>0</v>
      </c>
      <c r="P12436" s="2">
        <v>0</v>
      </c>
      <c r="Q12436" s="2">
        <v>0</v>
      </c>
    </row>
    <row r="12437" spans="1:17" ht="19.5" customHeight="1">
      <c r="A12437" s="2" t="s">
        <v>46498</v>
      </c>
      <c r="B12437" s="2">
        <v>17721</v>
      </c>
      <c r="C12437" s="2">
        <v>125</v>
      </c>
      <c r="D12437" s="2" t="s">
        <v>46499</v>
      </c>
      <c r="E12437" s="2" t="s">
        <v>46500</v>
      </c>
      <c r="F12437" s="2" t="s">
        <v>911</v>
      </c>
      <c r="G12437" s="2" t="s">
        <v>26118</v>
      </c>
      <c r="H12437" s="2" t="s">
        <v>46501</v>
      </c>
      <c r="I12437" s="2">
        <v>0</v>
      </c>
      <c r="J12437" s="2">
        <v>35.081441570000003</v>
      </c>
      <c r="K12437" s="2">
        <v>13.967943569999999</v>
      </c>
      <c r="L12437" s="2">
        <v>0</v>
      </c>
      <c r="M12437" s="2">
        <v>0</v>
      </c>
      <c r="N12437" s="2">
        <v>0</v>
      </c>
      <c r="O12437" s="2">
        <v>0</v>
      </c>
      <c r="P12437" s="2">
        <v>0</v>
      </c>
      <c r="Q12437" s="2">
        <v>0</v>
      </c>
    </row>
    <row r="12438" spans="1:17" ht="19.5" customHeight="1">
      <c r="A12438" s="2" t="s">
        <v>46502</v>
      </c>
      <c r="B12438" s="2">
        <v>7119</v>
      </c>
      <c r="C12438" s="2">
        <v>187</v>
      </c>
      <c r="D12438" s="2" t="s">
        <v>46499</v>
      </c>
      <c r="E12438" s="2" t="s">
        <v>46503</v>
      </c>
      <c r="F12438" s="2" t="s">
        <v>4558</v>
      </c>
      <c r="G12438" s="2" t="s">
        <v>18883</v>
      </c>
      <c r="H12438" s="2" t="s">
        <v>46501</v>
      </c>
      <c r="I12438" s="2">
        <v>0</v>
      </c>
      <c r="J12438" s="2">
        <v>10.524432470000001</v>
      </c>
      <c r="K12438" s="2">
        <v>0</v>
      </c>
      <c r="L12438" s="2">
        <v>0</v>
      </c>
      <c r="M12438" s="2">
        <v>50.242840399999999</v>
      </c>
      <c r="N12438" s="2">
        <v>0</v>
      </c>
      <c r="O12438" s="2">
        <v>0</v>
      </c>
      <c r="P12438" s="2">
        <v>0</v>
      </c>
      <c r="Q12438" s="2">
        <v>0</v>
      </c>
    </row>
    <row r="12439" spans="1:17" ht="19.5" customHeight="1">
      <c r="A12439" s="2" t="s">
        <v>46504</v>
      </c>
      <c r="B12439" s="2">
        <v>2295</v>
      </c>
      <c r="C12439" s="2">
        <v>155</v>
      </c>
      <c r="D12439" s="2" t="s">
        <v>225</v>
      </c>
      <c r="E12439" s="2" t="s">
        <v>46505</v>
      </c>
      <c r="F12439" s="2" t="s">
        <v>46506</v>
      </c>
      <c r="G12439" s="2" t="s">
        <v>46507</v>
      </c>
      <c r="H12439" s="2" t="s">
        <v>229</v>
      </c>
      <c r="I12439" s="2">
        <v>41.895520949999998</v>
      </c>
      <c r="J12439" s="2">
        <v>38.589585720000002</v>
      </c>
      <c r="K12439" s="2">
        <v>0</v>
      </c>
      <c r="L12439" s="2">
        <v>36.643459139999997</v>
      </c>
      <c r="M12439" s="2">
        <v>0</v>
      </c>
      <c r="N12439" s="2">
        <v>0</v>
      </c>
      <c r="O12439" s="2">
        <v>0</v>
      </c>
      <c r="P12439" s="2">
        <v>33.878399129999998</v>
      </c>
      <c r="Q12439" s="2">
        <v>45.735716160000003</v>
      </c>
    </row>
    <row r="12440" spans="1:17" ht="19.5" customHeight="1">
      <c r="A12440" s="2" t="s">
        <v>46508</v>
      </c>
      <c r="B12440" s="2">
        <v>5566</v>
      </c>
      <c r="C12440" s="2">
        <v>251</v>
      </c>
      <c r="D12440" s="2" t="s">
        <v>225</v>
      </c>
      <c r="E12440" s="2" t="s">
        <v>46509</v>
      </c>
      <c r="F12440" s="2">
        <v>4</v>
      </c>
      <c r="G12440" s="2">
        <v>17</v>
      </c>
      <c r="H12440" s="2" t="s">
        <v>229</v>
      </c>
      <c r="I12440" s="2">
        <v>16.758208379999999</v>
      </c>
      <c r="J12440" s="2">
        <v>0</v>
      </c>
      <c r="K12440" s="2">
        <v>0</v>
      </c>
      <c r="L12440" s="2">
        <v>0</v>
      </c>
      <c r="M12440" s="2">
        <v>0</v>
      </c>
      <c r="N12440" s="2">
        <v>0</v>
      </c>
      <c r="O12440" s="2">
        <v>0</v>
      </c>
      <c r="P12440" s="2">
        <v>0</v>
      </c>
      <c r="Q12440" s="2">
        <v>0</v>
      </c>
    </row>
    <row r="12441" spans="1:17" ht="19.5" customHeight="1">
      <c r="A12441" s="2" t="s">
        <v>46510</v>
      </c>
      <c r="B12441" s="2">
        <v>11498</v>
      </c>
      <c r="C12441" s="2">
        <v>277</v>
      </c>
      <c r="D12441" s="2" t="s">
        <v>225</v>
      </c>
      <c r="E12441" s="2" t="s">
        <v>46511</v>
      </c>
      <c r="F12441" s="2">
        <v>3</v>
      </c>
      <c r="G12441" s="2">
        <v>23</v>
      </c>
      <c r="H12441" s="2" t="s">
        <v>229</v>
      </c>
      <c r="I12441" s="2">
        <v>0</v>
      </c>
      <c r="J12441" s="2">
        <v>0</v>
      </c>
      <c r="K12441" s="2">
        <v>0</v>
      </c>
      <c r="L12441" s="2">
        <v>0</v>
      </c>
      <c r="M12441" s="2">
        <v>25.121420199999999</v>
      </c>
      <c r="N12441" s="2">
        <v>0</v>
      </c>
      <c r="O12441" s="2">
        <v>0</v>
      </c>
      <c r="P12441" s="2">
        <v>0</v>
      </c>
      <c r="Q12441" s="2">
        <v>0</v>
      </c>
    </row>
    <row r="12442" spans="1:17" ht="19.5" customHeight="1">
      <c r="A12442" s="2" t="s">
        <v>46512</v>
      </c>
      <c r="B12442" s="2">
        <v>14038</v>
      </c>
      <c r="C12442" s="2">
        <v>186</v>
      </c>
      <c r="D12442" s="2" t="s">
        <v>225</v>
      </c>
      <c r="E12442" s="2" t="s">
        <v>46513</v>
      </c>
      <c r="F12442" s="2" t="s">
        <v>46514</v>
      </c>
      <c r="G12442" s="2" t="s">
        <v>46515</v>
      </c>
      <c r="H12442" s="2" t="s">
        <v>229</v>
      </c>
      <c r="I12442" s="2">
        <v>142.44477119999999</v>
      </c>
      <c r="J12442" s="2">
        <v>150.85019869999999</v>
      </c>
      <c r="K12442" s="2">
        <v>104.7595768</v>
      </c>
      <c r="L12442" s="2">
        <v>54.96518871</v>
      </c>
      <c r="M12442" s="2">
        <v>50.242840399999999</v>
      </c>
      <c r="N12442" s="2">
        <v>41.933409750000003</v>
      </c>
      <c r="O12442" s="2">
        <v>99.182980200000003</v>
      </c>
      <c r="P12442" s="2">
        <v>56.463998549999999</v>
      </c>
      <c r="Q12442" s="2">
        <v>80.037503290000004</v>
      </c>
    </row>
    <row r="12443" spans="1:17" ht="19.5" customHeight="1">
      <c r="A12443" s="2" t="s">
        <v>46516</v>
      </c>
      <c r="B12443" s="2">
        <v>221</v>
      </c>
      <c r="C12443" s="2">
        <v>221</v>
      </c>
      <c r="D12443" s="2" t="s">
        <v>46517</v>
      </c>
      <c r="E12443" s="2" t="s">
        <v>46518</v>
      </c>
      <c r="F12443" s="2">
        <v>2</v>
      </c>
      <c r="G12443" s="2">
        <v>16</v>
      </c>
      <c r="H12443" s="2" t="s">
        <v>46519</v>
      </c>
      <c r="I12443" s="2">
        <v>0</v>
      </c>
      <c r="J12443" s="2">
        <v>0</v>
      </c>
      <c r="K12443" s="2">
        <v>0</v>
      </c>
      <c r="L12443" s="2">
        <v>18.321729569999999</v>
      </c>
      <c r="M12443" s="2">
        <v>0</v>
      </c>
      <c r="N12443" s="2">
        <v>0</v>
      </c>
      <c r="O12443" s="2">
        <v>0</v>
      </c>
      <c r="P12443" s="2">
        <v>0</v>
      </c>
      <c r="Q12443" s="2">
        <v>0</v>
      </c>
    </row>
    <row r="12444" spans="1:17" ht="19.5" customHeight="1">
      <c r="A12444" s="2" t="s">
        <v>46520</v>
      </c>
      <c r="B12444" s="2">
        <v>3605</v>
      </c>
      <c r="C12444" s="2">
        <v>123</v>
      </c>
      <c r="D12444" s="2" t="s">
        <v>46521</v>
      </c>
      <c r="E12444" s="2" t="s">
        <v>46522</v>
      </c>
      <c r="F12444" s="2" t="s">
        <v>46523</v>
      </c>
      <c r="G12444" s="2" t="s">
        <v>46524</v>
      </c>
      <c r="H12444" s="2" t="s">
        <v>46525</v>
      </c>
      <c r="I12444" s="2">
        <v>41.895520949999998</v>
      </c>
      <c r="J12444" s="2">
        <v>63.146594819999997</v>
      </c>
      <c r="K12444" s="2">
        <v>34.919858920000003</v>
      </c>
      <c r="L12444" s="2">
        <v>0</v>
      </c>
      <c r="M12444" s="2">
        <v>0</v>
      </c>
      <c r="N12444" s="2">
        <v>41.933409750000003</v>
      </c>
      <c r="O12444" s="2">
        <v>0</v>
      </c>
      <c r="P12444" s="2">
        <v>22.585599420000001</v>
      </c>
      <c r="Q12444" s="2">
        <v>91.471432329999999</v>
      </c>
    </row>
    <row r="12445" spans="1:17" ht="19.5" customHeight="1">
      <c r="A12445" s="2" t="s">
        <v>46526</v>
      </c>
      <c r="B12445" s="2">
        <v>5663</v>
      </c>
      <c r="C12445" s="2">
        <v>110</v>
      </c>
      <c r="D12445" s="2" t="s">
        <v>46521</v>
      </c>
      <c r="E12445" s="2" t="s">
        <v>46527</v>
      </c>
      <c r="F12445" s="2">
        <v>4</v>
      </c>
      <c r="G12445" s="2">
        <v>12</v>
      </c>
      <c r="H12445" s="2" t="s">
        <v>46525</v>
      </c>
      <c r="I12445" s="2">
        <v>0</v>
      </c>
      <c r="J12445" s="2">
        <v>14.032576629999999</v>
      </c>
      <c r="K12445" s="2">
        <v>0</v>
      </c>
      <c r="L12445" s="2">
        <v>0</v>
      </c>
      <c r="M12445" s="2">
        <v>0</v>
      </c>
      <c r="N12445" s="2">
        <v>0</v>
      </c>
      <c r="O12445" s="2">
        <v>0</v>
      </c>
      <c r="P12445" s="2">
        <v>0</v>
      </c>
      <c r="Q12445" s="2">
        <v>0</v>
      </c>
    </row>
    <row r="12446" spans="1:17" ht="19.5" customHeight="1">
      <c r="A12446" s="2" t="s">
        <v>46528</v>
      </c>
      <c r="B12446" s="2">
        <v>2758</v>
      </c>
      <c r="C12446" s="2">
        <v>254</v>
      </c>
      <c r="D12446" s="2" t="s">
        <v>46521</v>
      </c>
      <c r="E12446" s="2" t="s">
        <v>46529</v>
      </c>
      <c r="F12446" s="2" t="s">
        <v>46530</v>
      </c>
      <c r="G12446" s="2" t="s">
        <v>46531</v>
      </c>
      <c r="H12446" s="2" t="s">
        <v>46525</v>
      </c>
      <c r="I12446" s="2">
        <v>29.326864659999998</v>
      </c>
      <c r="J12446" s="2">
        <v>24.557009099999998</v>
      </c>
      <c r="K12446" s="2">
        <v>34.919858920000003</v>
      </c>
      <c r="L12446" s="2">
        <v>0</v>
      </c>
      <c r="M12446" s="2">
        <v>16.747613470000001</v>
      </c>
      <c r="N12446" s="2">
        <v>0</v>
      </c>
      <c r="O12446" s="2">
        <v>0</v>
      </c>
      <c r="P12446" s="2">
        <v>0</v>
      </c>
      <c r="Q12446" s="2">
        <v>0</v>
      </c>
    </row>
    <row r="12447" spans="1:17" ht="19.5" customHeight="1">
      <c r="A12447" s="2" t="s">
        <v>46532</v>
      </c>
      <c r="B12447" s="2">
        <v>334</v>
      </c>
      <c r="C12447" s="2">
        <v>334</v>
      </c>
      <c r="D12447" s="2" t="s">
        <v>225</v>
      </c>
      <c r="E12447" s="2" t="s">
        <v>46533</v>
      </c>
      <c r="F12447" s="2" t="s">
        <v>46534</v>
      </c>
      <c r="G12447" s="2" t="s">
        <v>46535</v>
      </c>
      <c r="H12447" s="2" t="s">
        <v>229</v>
      </c>
      <c r="I12447" s="2">
        <v>0</v>
      </c>
      <c r="J12447" s="2">
        <v>0</v>
      </c>
      <c r="K12447" s="2">
        <v>20.95191535</v>
      </c>
      <c r="L12447" s="2">
        <v>0</v>
      </c>
      <c r="M12447" s="2">
        <v>16.747613470000001</v>
      </c>
      <c r="N12447" s="2">
        <v>0</v>
      </c>
      <c r="O12447" s="2">
        <v>0</v>
      </c>
      <c r="P12447" s="2">
        <v>33.878399129999998</v>
      </c>
      <c r="Q12447" s="2">
        <v>45.735716160000003</v>
      </c>
    </row>
    <row r="12448" spans="1:17" ht="19.5" customHeight="1">
      <c r="A12448" s="2" t="s">
        <v>46536</v>
      </c>
      <c r="B12448" s="2">
        <v>6805</v>
      </c>
      <c r="C12448" s="2">
        <v>374</v>
      </c>
      <c r="D12448" s="2" t="s">
        <v>225</v>
      </c>
      <c r="E12448" s="2" t="s">
        <v>46537</v>
      </c>
      <c r="F12448" s="2" t="s">
        <v>46538</v>
      </c>
      <c r="G12448" s="2" t="s">
        <v>46539</v>
      </c>
      <c r="H12448" s="2" t="s">
        <v>229</v>
      </c>
      <c r="I12448" s="2">
        <v>100.5492503</v>
      </c>
      <c r="J12448" s="2">
        <v>143.83391040000001</v>
      </c>
      <c r="K12448" s="2">
        <v>181.58326640000001</v>
      </c>
      <c r="L12448" s="2">
        <v>128.252107</v>
      </c>
      <c r="M12448" s="2">
        <v>226.09278180000001</v>
      </c>
      <c r="N12448" s="2">
        <v>125.8002292</v>
      </c>
      <c r="O12448" s="2">
        <v>210.76383290000001</v>
      </c>
      <c r="P12448" s="2">
        <v>248.4415936</v>
      </c>
      <c r="Q12448" s="2">
        <v>194.37679370000001</v>
      </c>
    </row>
    <row r="12449" spans="1:17" ht="19.5" customHeight="1">
      <c r="A12449" s="2" t="s">
        <v>46540</v>
      </c>
      <c r="B12449" s="2">
        <v>10644</v>
      </c>
      <c r="C12449" s="2">
        <v>306</v>
      </c>
      <c r="D12449" s="2" t="s">
        <v>46541</v>
      </c>
      <c r="E12449" s="2" t="s">
        <v>46542</v>
      </c>
      <c r="F12449" s="2">
        <v>2</v>
      </c>
      <c r="G12449" s="2">
        <v>93</v>
      </c>
      <c r="H12449" s="2" t="s">
        <v>46543</v>
      </c>
      <c r="I12449" s="2">
        <v>0</v>
      </c>
      <c r="J12449" s="2">
        <v>0</v>
      </c>
      <c r="K12449" s="2">
        <v>0</v>
      </c>
      <c r="L12449" s="2">
        <v>0</v>
      </c>
      <c r="M12449" s="2">
        <v>16.747613470000001</v>
      </c>
      <c r="N12449" s="2">
        <v>0</v>
      </c>
      <c r="O12449" s="2">
        <v>0</v>
      </c>
      <c r="P12449" s="2">
        <v>0</v>
      </c>
      <c r="Q12449" s="2">
        <v>0</v>
      </c>
    </row>
    <row r="12450" spans="1:17" ht="19.5" customHeight="1">
      <c r="A12450" s="2" t="s">
        <v>46544</v>
      </c>
      <c r="B12450" s="2">
        <v>4692</v>
      </c>
      <c r="C12450" s="2">
        <v>106</v>
      </c>
      <c r="D12450" s="2" t="s">
        <v>46541</v>
      </c>
      <c r="E12450" s="2" t="s">
        <v>46545</v>
      </c>
      <c r="F12450" s="2" t="s">
        <v>345</v>
      </c>
      <c r="G12450" s="2" t="s">
        <v>46546</v>
      </c>
      <c r="H12450" s="2" t="s">
        <v>46543</v>
      </c>
      <c r="I12450" s="2">
        <v>0</v>
      </c>
      <c r="J12450" s="2">
        <v>0</v>
      </c>
      <c r="K12450" s="2">
        <v>0</v>
      </c>
      <c r="L12450" s="2">
        <v>0</v>
      </c>
      <c r="M12450" s="2">
        <v>0</v>
      </c>
      <c r="N12450" s="2">
        <v>0</v>
      </c>
      <c r="O12450" s="2">
        <v>24.795745050000001</v>
      </c>
      <c r="P12450" s="2">
        <v>0</v>
      </c>
      <c r="Q12450" s="2">
        <v>0</v>
      </c>
    </row>
    <row r="12451" spans="1:17" ht="19.5" customHeight="1">
      <c r="A12451" s="2" t="s">
        <v>46547</v>
      </c>
      <c r="B12451" s="2">
        <v>6741</v>
      </c>
      <c r="C12451" s="2">
        <v>406</v>
      </c>
      <c r="D12451" s="2" t="s">
        <v>46541</v>
      </c>
      <c r="E12451" s="2" t="s">
        <v>46548</v>
      </c>
      <c r="F12451" s="2" t="s">
        <v>46549</v>
      </c>
      <c r="G12451" s="2" t="s">
        <v>46550</v>
      </c>
      <c r="H12451" s="2" t="s">
        <v>46543</v>
      </c>
      <c r="I12451" s="2">
        <v>33.516416759999998</v>
      </c>
      <c r="J12451" s="2">
        <v>63.146594819999997</v>
      </c>
      <c r="K12451" s="2">
        <v>0</v>
      </c>
      <c r="L12451" s="2">
        <v>36.643459139999997</v>
      </c>
      <c r="M12451" s="2">
        <v>0</v>
      </c>
      <c r="N12451" s="2">
        <v>0</v>
      </c>
      <c r="O12451" s="2">
        <v>0</v>
      </c>
      <c r="P12451" s="2">
        <v>33.878399129999998</v>
      </c>
      <c r="Q12451" s="2">
        <v>0</v>
      </c>
    </row>
    <row r="12452" spans="1:17" ht="19.5" customHeight="1">
      <c r="A12452" s="2" t="s">
        <v>46551</v>
      </c>
      <c r="B12452" s="2">
        <v>16654</v>
      </c>
      <c r="C12452" s="2">
        <v>170</v>
      </c>
      <c r="D12452" s="2" t="s">
        <v>46541</v>
      </c>
      <c r="E12452" s="2" t="s">
        <v>46552</v>
      </c>
      <c r="F12452" s="2" t="s">
        <v>46553</v>
      </c>
      <c r="G12452" s="2" t="s">
        <v>46554</v>
      </c>
      <c r="H12452" s="2" t="s">
        <v>46543</v>
      </c>
      <c r="I12452" s="2">
        <v>37.705968849999998</v>
      </c>
      <c r="J12452" s="2">
        <v>24.557009099999998</v>
      </c>
      <c r="K12452" s="2">
        <v>27.935887139999998</v>
      </c>
      <c r="L12452" s="2">
        <v>18.321729569999999</v>
      </c>
      <c r="M12452" s="2">
        <v>50.242840399999999</v>
      </c>
      <c r="N12452" s="2">
        <v>0</v>
      </c>
      <c r="O12452" s="2">
        <v>74.387235149999995</v>
      </c>
      <c r="P12452" s="2">
        <v>22.585599420000001</v>
      </c>
      <c r="Q12452" s="2">
        <v>0</v>
      </c>
    </row>
    <row r="12453" spans="1:17" ht="19.5" customHeight="1">
      <c r="A12453" s="2" t="s">
        <v>46555</v>
      </c>
      <c r="B12453" s="2">
        <v>3373</v>
      </c>
      <c r="C12453" s="2">
        <v>140</v>
      </c>
      <c r="D12453" s="2" t="s">
        <v>46517</v>
      </c>
      <c r="E12453" s="2" t="s">
        <v>46556</v>
      </c>
      <c r="F12453" s="2" t="s">
        <v>297</v>
      </c>
      <c r="G12453" s="2" t="s">
        <v>2126</v>
      </c>
      <c r="H12453" s="2" t="s">
        <v>46519</v>
      </c>
      <c r="I12453" s="2">
        <v>0</v>
      </c>
      <c r="J12453" s="2">
        <v>10.524432470000001</v>
      </c>
      <c r="K12453" s="2">
        <v>0</v>
      </c>
      <c r="L12453" s="2">
        <v>0</v>
      </c>
      <c r="M12453" s="2">
        <v>0</v>
      </c>
      <c r="N12453" s="2">
        <v>0</v>
      </c>
      <c r="O12453" s="2">
        <v>0</v>
      </c>
      <c r="P12453" s="2">
        <v>22.585599420000001</v>
      </c>
      <c r="Q12453" s="2">
        <v>0</v>
      </c>
    </row>
    <row r="12454" spans="1:17" ht="19.5" customHeight="1">
      <c r="A12454" s="2" t="s">
        <v>46557</v>
      </c>
      <c r="B12454" s="2">
        <v>30499</v>
      </c>
      <c r="C12454" s="2">
        <v>140</v>
      </c>
      <c r="D12454" s="2" t="s">
        <v>46517</v>
      </c>
      <c r="E12454" s="2" t="s">
        <v>46556</v>
      </c>
      <c r="F12454" s="2" t="s">
        <v>46558</v>
      </c>
      <c r="G12454" s="2" t="s">
        <v>46559</v>
      </c>
      <c r="H12454" s="2" t="s">
        <v>46519</v>
      </c>
      <c r="I12454" s="2">
        <v>16.758208379999999</v>
      </c>
      <c r="J12454" s="2">
        <v>0</v>
      </c>
      <c r="K12454" s="2">
        <v>13.967943569999999</v>
      </c>
      <c r="L12454" s="2">
        <v>0</v>
      </c>
      <c r="M12454" s="2">
        <v>0</v>
      </c>
      <c r="N12454" s="2">
        <v>0</v>
      </c>
      <c r="O12454" s="2">
        <v>0</v>
      </c>
      <c r="P12454" s="2">
        <v>0</v>
      </c>
      <c r="Q12454" s="2">
        <v>0</v>
      </c>
    </row>
    <row r="12455" spans="1:17" ht="19.5" customHeight="1">
      <c r="A12455" s="2" t="s">
        <v>46560</v>
      </c>
      <c r="B12455" s="2">
        <v>11609</v>
      </c>
      <c r="C12455" s="2">
        <v>318</v>
      </c>
      <c r="D12455" s="2" t="s">
        <v>46541</v>
      </c>
      <c r="E12455" s="2" t="s">
        <v>46561</v>
      </c>
      <c r="F12455" s="2" t="s">
        <v>297</v>
      </c>
      <c r="G12455" s="2" t="s">
        <v>46562</v>
      </c>
      <c r="H12455" s="2" t="s">
        <v>46543</v>
      </c>
      <c r="I12455" s="2">
        <v>0</v>
      </c>
      <c r="J12455" s="2">
        <v>7.0162883130000004</v>
      </c>
      <c r="K12455" s="2">
        <v>0</v>
      </c>
      <c r="L12455" s="2">
        <v>0</v>
      </c>
      <c r="M12455" s="2">
        <v>0</v>
      </c>
      <c r="N12455" s="2">
        <v>0</v>
      </c>
      <c r="O12455" s="2">
        <v>0</v>
      </c>
      <c r="P12455" s="2">
        <v>0</v>
      </c>
      <c r="Q12455" s="2">
        <v>0</v>
      </c>
    </row>
    <row r="12456" spans="1:17" ht="19.5" customHeight="1">
      <c r="A12456" s="2" t="s">
        <v>46563</v>
      </c>
      <c r="B12456" s="2">
        <v>27268</v>
      </c>
      <c r="C12456" s="2">
        <v>142</v>
      </c>
      <c r="D12456" s="2" t="s">
        <v>46517</v>
      </c>
      <c r="E12456" s="2" t="s">
        <v>46564</v>
      </c>
      <c r="F12456" s="2">
        <v>2</v>
      </c>
      <c r="G12456" s="2">
        <v>31</v>
      </c>
      <c r="H12456" s="2" t="s">
        <v>46519</v>
      </c>
      <c r="I12456" s="2">
        <v>8.3791041899999996</v>
      </c>
      <c r="J12456" s="2">
        <v>0</v>
      </c>
      <c r="K12456" s="2">
        <v>0</v>
      </c>
      <c r="L12456" s="2">
        <v>0</v>
      </c>
      <c r="M12456" s="2">
        <v>0</v>
      </c>
      <c r="N12456" s="2">
        <v>0</v>
      </c>
      <c r="O12456" s="2">
        <v>0</v>
      </c>
      <c r="P12456" s="2">
        <v>0</v>
      </c>
      <c r="Q12456" s="2">
        <v>0</v>
      </c>
    </row>
    <row r="12457" spans="1:17" ht="19.5" customHeight="1">
      <c r="A12457" s="2" t="s">
        <v>46565</v>
      </c>
      <c r="B12457" s="2">
        <v>18300</v>
      </c>
      <c r="C12457" s="2">
        <v>506</v>
      </c>
      <c r="D12457" s="2" t="s">
        <v>46517</v>
      </c>
      <c r="E12457" s="2" t="s">
        <v>46566</v>
      </c>
      <c r="F12457" s="2" t="s">
        <v>395</v>
      </c>
      <c r="G12457" s="2" t="s">
        <v>46567</v>
      </c>
      <c r="H12457" s="2" t="s">
        <v>46519</v>
      </c>
      <c r="I12457" s="2">
        <v>0</v>
      </c>
      <c r="J12457" s="2">
        <v>0</v>
      </c>
      <c r="K12457" s="2">
        <v>27.935887139999998</v>
      </c>
      <c r="L12457" s="2">
        <v>0</v>
      </c>
      <c r="M12457" s="2">
        <v>0</v>
      </c>
      <c r="N12457" s="2">
        <v>0</v>
      </c>
      <c r="O12457" s="2">
        <v>0</v>
      </c>
      <c r="P12457" s="2">
        <v>0</v>
      </c>
      <c r="Q12457" s="2">
        <v>0</v>
      </c>
    </row>
    <row r="12458" spans="1:17" ht="19.5" customHeight="1">
      <c r="A12458" s="2" t="s">
        <v>46568</v>
      </c>
      <c r="B12458" s="2">
        <v>1879</v>
      </c>
      <c r="C12458" s="2">
        <v>232</v>
      </c>
      <c r="D12458" s="2" t="s">
        <v>46569</v>
      </c>
      <c r="E12458" s="2" t="s">
        <v>46570</v>
      </c>
      <c r="F12458" s="2" t="s">
        <v>46571</v>
      </c>
      <c r="G12458" s="2" t="s">
        <v>46572</v>
      </c>
      <c r="H12458" s="2" t="s">
        <v>46573</v>
      </c>
      <c r="I12458" s="2">
        <v>20.947760469999999</v>
      </c>
      <c r="J12458" s="2">
        <v>7.0162883130000004</v>
      </c>
      <c r="K12458" s="2">
        <v>0</v>
      </c>
      <c r="L12458" s="2">
        <v>0</v>
      </c>
      <c r="M12458" s="2">
        <v>0</v>
      </c>
      <c r="N12458" s="2">
        <v>0</v>
      </c>
      <c r="O12458" s="2">
        <v>37.193617580000002</v>
      </c>
      <c r="P12458" s="2">
        <v>0</v>
      </c>
      <c r="Q12458" s="2">
        <v>0</v>
      </c>
    </row>
    <row r="12459" spans="1:17" ht="19.5" customHeight="1">
      <c r="A12459" s="2" t="s">
        <v>46574</v>
      </c>
      <c r="B12459" s="2">
        <v>13515</v>
      </c>
      <c r="C12459" s="2">
        <v>110</v>
      </c>
      <c r="D12459" s="2" t="s">
        <v>225</v>
      </c>
      <c r="E12459" s="2" t="s">
        <v>46575</v>
      </c>
      <c r="F12459" s="2" t="s">
        <v>571</v>
      </c>
      <c r="G12459" s="2" t="s">
        <v>46576</v>
      </c>
      <c r="H12459" s="2" t="s">
        <v>229</v>
      </c>
      <c r="I12459" s="2">
        <v>0</v>
      </c>
      <c r="J12459" s="2">
        <v>7.0162883130000004</v>
      </c>
      <c r="K12459" s="2">
        <v>0</v>
      </c>
      <c r="L12459" s="2">
        <v>0</v>
      </c>
      <c r="M12459" s="2">
        <v>16.747613470000001</v>
      </c>
      <c r="N12459" s="2">
        <v>0</v>
      </c>
      <c r="O12459" s="2">
        <v>0</v>
      </c>
      <c r="P12459" s="2">
        <v>0</v>
      </c>
      <c r="Q12459" s="2">
        <v>0</v>
      </c>
    </row>
    <row r="12460" spans="1:17" ht="19.5" customHeight="1">
      <c r="A12460" s="2" t="s">
        <v>46577</v>
      </c>
      <c r="B12460" s="2">
        <v>3483</v>
      </c>
      <c r="C12460" s="2">
        <v>420</v>
      </c>
      <c r="D12460" s="2" t="s">
        <v>225</v>
      </c>
      <c r="E12460" s="2" t="s">
        <v>46578</v>
      </c>
      <c r="F12460" s="2">
        <v>6</v>
      </c>
      <c r="G12460" s="2">
        <v>142</v>
      </c>
      <c r="H12460" s="2" t="s">
        <v>229</v>
      </c>
      <c r="I12460" s="2">
        <v>0</v>
      </c>
      <c r="J12460" s="2">
        <v>21.048864940000001</v>
      </c>
      <c r="K12460" s="2">
        <v>0</v>
      </c>
      <c r="L12460" s="2">
        <v>0</v>
      </c>
      <c r="M12460" s="2">
        <v>0</v>
      </c>
      <c r="N12460" s="2">
        <v>0</v>
      </c>
      <c r="O12460" s="2">
        <v>0</v>
      </c>
      <c r="P12460" s="2">
        <v>0</v>
      </c>
      <c r="Q12460" s="2">
        <v>0</v>
      </c>
    </row>
    <row r="12461" spans="1:17" ht="19.5" customHeight="1">
      <c r="A12461" s="2" t="s">
        <v>46579</v>
      </c>
      <c r="B12461" s="2">
        <v>13493</v>
      </c>
      <c r="C12461" s="2">
        <v>443</v>
      </c>
      <c r="D12461" s="2" t="s">
        <v>225</v>
      </c>
      <c r="E12461" s="2" t="s">
        <v>46580</v>
      </c>
      <c r="F12461" s="2" t="s">
        <v>46581</v>
      </c>
      <c r="G12461" s="2" t="s">
        <v>46582</v>
      </c>
      <c r="H12461" s="2" t="s">
        <v>229</v>
      </c>
      <c r="I12461" s="2">
        <v>113.1179066</v>
      </c>
      <c r="J12461" s="2">
        <v>210.48864940000001</v>
      </c>
      <c r="K12461" s="2">
        <v>0</v>
      </c>
      <c r="L12461" s="2">
        <v>164.8955661</v>
      </c>
      <c r="M12461" s="2">
        <v>108.8594875</v>
      </c>
      <c r="N12461" s="2">
        <v>139.77803249999999</v>
      </c>
      <c r="O12461" s="2">
        <v>123.97872529999999</v>
      </c>
      <c r="P12461" s="2">
        <v>124.2207968</v>
      </c>
      <c r="Q12461" s="2">
        <v>102.9053614</v>
      </c>
    </row>
    <row r="12462" spans="1:17" ht="19.5" customHeight="1">
      <c r="A12462" s="2" t="s">
        <v>46583</v>
      </c>
      <c r="B12462" s="2">
        <v>16614</v>
      </c>
      <c r="C12462" s="2">
        <v>410</v>
      </c>
      <c r="D12462" s="2" t="s">
        <v>225</v>
      </c>
      <c r="E12462" s="2" t="s">
        <v>46584</v>
      </c>
      <c r="F12462" s="2" t="s">
        <v>46585</v>
      </c>
      <c r="G12462" s="2" t="s">
        <v>46586</v>
      </c>
      <c r="H12462" s="2" t="s">
        <v>229</v>
      </c>
      <c r="I12462" s="2">
        <v>54.464177229999997</v>
      </c>
      <c r="J12462" s="2">
        <v>42.097729880000003</v>
      </c>
      <c r="K12462" s="2">
        <v>27.935887139999998</v>
      </c>
      <c r="L12462" s="2">
        <v>64.126053499999998</v>
      </c>
      <c r="M12462" s="2">
        <v>41.869033659999999</v>
      </c>
      <c r="N12462" s="2">
        <v>27.955606499999998</v>
      </c>
      <c r="O12462" s="2">
        <v>24.795745050000001</v>
      </c>
      <c r="P12462" s="2">
        <v>33.878399129999998</v>
      </c>
      <c r="Q12462" s="2">
        <v>80.037503290000004</v>
      </c>
    </row>
    <row r="12463" spans="1:17" ht="19.5" customHeight="1">
      <c r="A12463" s="2" t="s">
        <v>46587</v>
      </c>
      <c r="B12463" s="2">
        <v>25837</v>
      </c>
      <c r="C12463" s="2">
        <v>230</v>
      </c>
      <c r="D12463" s="2" t="s">
        <v>225</v>
      </c>
      <c r="E12463" s="2" t="s">
        <v>46588</v>
      </c>
      <c r="F12463" s="2" t="s">
        <v>1263</v>
      </c>
      <c r="G12463" s="2" t="s">
        <v>34745</v>
      </c>
      <c r="H12463" s="2" t="s">
        <v>229</v>
      </c>
      <c r="I12463" s="2">
        <v>0</v>
      </c>
      <c r="J12463" s="2">
        <v>0</v>
      </c>
      <c r="K12463" s="2">
        <v>0</v>
      </c>
      <c r="L12463" s="2">
        <v>0</v>
      </c>
      <c r="M12463" s="2">
        <v>0</v>
      </c>
      <c r="N12463" s="2">
        <v>0</v>
      </c>
      <c r="O12463" s="2">
        <v>37.193617580000002</v>
      </c>
      <c r="P12463" s="2">
        <v>0</v>
      </c>
      <c r="Q12463" s="2">
        <v>0</v>
      </c>
    </row>
    <row r="12464" spans="1:17" ht="19.5" customHeight="1">
      <c r="A12464" s="2" t="s">
        <v>46589</v>
      </c>
      <c r="B12464" s="2">
        <v>32594</v>
      </c>
      <c r="C12464" s="2">
        <v>96</v>
      </c>
      <c r="D12464" s="2" t="s">
        <v>225</v>
      </c>
      <c r="E12464" s="2" t="s">
        <v>46590</v>
      </c>
      <c r="F12464" s="2" t="s">
        <v>46591</v>
      </c>
      <c r="G12464" s="2" t="s">
        <v>46592</v>
      </c>
      <c r="H12464" s="2" t="s">
        <v>229</v>
      </c>
      <c r="I12464" s="2">
        <v>20.947760469999999</v>
      </c>
      <c r="J12464" s="2">
        <v>17.540720780000001</v>
      </c>
      <c r="K12464" s="2">
        <v>0</v>
      </c>
      <c r="L12464" s="2">
        <v>0</v>
      </c>
      <c r="M12464" s="2">
        <v>0</v>
      </c>
      <c r="N12464" s="2">
        <v>0</v>
      </c>
      <c r="O12464" s="2">
        <v>0</v>
      </c>
      <c r="P12464" s="2">
        <v>33.878399129999998</v>
      </c>
      <c r="Q12464" s="2">
        <v>34.30178712</v>
      </c>
    </row>
    <row r="12465" spans="1:17" ht="19.5" customHeight="1">
      <c r="A12465" s="2" t="s">
        <v>46593</v>
      </c>
      <c r="B12465" s="2">
        <v>43275</v>
      </c>
      <c r="C12465" s="2">
        <v>230</v>
      </c>
      <c r="D12465" s="2" t="s">
        <v>225</v>
      </c>
      <c r="E12465" s="2" t="s">
        <v>46588</v>
      </c>
      <c r="F12465" s="2" t="s">
        <v>46594</v>
      </c>
      <c r="G12465" s="2" t="s">
        <v>46595</v>
      </c>
      <c r="H12465" s="2" t="s">
        <v>229</v>
      </c>
      <c r="I12465" s="2">
        <v>0</v>
      </c>
      <c r="J12465" s="2">
        <v>24.557009099999998</v>
      </c>
      <c r="K12465" s="2">
        <v>0</v>
      </c>
      <c r="L12465" s="2">
        <v>0</v>
      </c>
      <c r="M12465" s="2">
        <v>25.121420199999999</v>
      </c>
      <c r="N12465" s="2">
        <v>0</v>
      </c>
      <c r="O12465" s="2">
        <v>24.795745050000001</v>
      </c>
      <c r="P12465" s="2">
        <v>0</v>
      </c>
      <c r="Q12465" s="2">
        <v>0</v>
      </c>
    </row>
    <row r="12466" spans="1:17" ht="19.5" customHeight="1">
      <c r="A12466" s="2" t="s">
        <v>46596</v>
      </c>
      <c r="B12466" s="2">
        <v>10200</v>
      </c>
      <c r="C12466" s="2">
        <v>403</v>
      </c>
      <c r="D12466" s="2" t="s">
        <v>225</v>
      </c>
      <c r="E12466" s="2" t="s">
        <v>46597</v>
      </c>
      <c r="F12466" s="2" t="s">
        <v>26548</v>
      </c>
      <c r="G12466" s="2">
        <v>93154</v>
      </c>
      <c r="H12466" s="2" t="s">
        <v>229</v>
      </c>
      <c r="I12466" s="2">
        <v>0</v>
      </c>
      <c r="J12466" s="2">
        <v>38.589585720000002</v>
      </c>
      <c r="K12466" s="2">
        <v>0</v>
      </c>
      <c r="L12466" s="2">
        <v>0</v>
      </c>
      <c r="M12466" s="2">
        <v>0</v>
      </c>
      <c r="N12466" s="2">
        <v>0</v>
      </c>
      <c r="O12466" s="2">
        <v>0</v>
      </c>
      <c r="P12466" s="2">
        <v>0</v>
      </c>
      <c r="Q12466" s="2">
        <v>0</v>
      </c>
    </row>
    <row r="12467" spans="1:17" ht="19.5" customHeight="1">
      <c r="A12467" s="2" t="s">
        <v>46598</v>
      </c>
      <c r="B12467" s="2">
        <v>13321</v>
      </c>
      <c r="C12467" s="2">
        <v>370</v>
      </c>
      <c r="D12467" s="2" t="s">
        <v>225</v>
      </c>
      <c r="E12467" s="2" t="s">
        <v>46599</v>
      </c>
      <c r="F12467" s="2">
        <v>2</v>
      </c>
      <c r="G12467" s="2">
        <v>22</v>
      </c>
      <c r="H12467" s="2" t="s">
        <v>229</v>
      </c>
      <c r="I12467" s="2">
        <v>0</v>
      </c>
      <c r="J12467" s="2">
        <v>0</v>
      </c>
      <c r="K12467" s="2">
        <v>0</v>
      </c>
      <c r="L12467" s="2">
        <v>18.321729569999999</v>
      </c>
      <c r="M12467" s="2">
        <v>0</v>
      </c>
      <c r="N12467" s="2">
        <v>0</v>
      </c>
      <c r="O12467" s="2">
        <v>0</v>
      </c>
      <c r="P12467" s="2">
        <v>0</v>
      </c>
      <c r="Q12467" s="2">
        <v>0</v>
      </c>
    </row>
    <row r="12468" spans="1:17" ht="19.5" customHeight="1">
      <c r="A12468" s="2" t="s">
        <v>46600</v>
      </c>
      <c r="B12468" s="2">
        <v>7061</v>
      </c>
      <c r="C12468" s="2">
        <v>369</v>
      </c>
      <c r="D12468" s="2" t="s">
        <v>225</v>
      </c>
      <c r="E12468" s="2" t="s">
        <v>46601</v>
      </c>
      <c r="F12468" s="2" t="s">
        <v>700</v>
      </c>
      <c r="G12468" s="2" t="s">
        <v>46602</v>
      </c>
      <c r="H12468" s="2" t="s">
        <v>229</v>
      </c>
      <c r="I12468" s="2">
        <v>0</v>
      </c>
      <c r="J12468" s="2">
        <v>17.540720780000001</v>
      </c>
      <c r="K12468" s="2">
        <v>13.967943569999999</v>
      </c>
      <c r="L12468" s="2">
        <v>0</v>
      </c>
      <c r="M12468" s="2">
        <v>0</v>
      </c>
      <c r="N12468" s="2">
        <v>0</v>
      </c>
      <c r="O12468" s="2">
        <v>0</v>
      </c>
      <c r="P12468" s="2">
        <v>0</v>
      </c>
      <c r="Q12468" s="2">
        <v>0</v>
      </c>
    </row>
    <row r="12469" spans="1:17" ht="19.5" customHeight="1">
      <c r="A12469" s="2" t="s">
        <v>46603</v>
      </c>
      <c r="B12469" s="2">
        <v>9274</v>
      </c>
      <c r="C12469" s="2">
        <v>243</v>
      </c>
      <c r="D12469" s="2" t="s">
        <v>225</v>
      </c>
      <c r="E12469" s="2" t="s">
        <v>46604</v>
      </c>
      <c r="F12469" s="2" t="s">
        <v>7844</v>
      </c>
      <c r="G12469" s="2" t="s">
        <v>46605</v>
      </c>
      <c r="H12469" s="2" t="s">
        <v>229</v>
      </c>
      <c r="I12469" s="2">
        <v>0</v>
      </c>
      <c r="J12469" s="2">
        <v>21.048864940000001</v>
      </c>
      <c r="K12469" s="2">
        <v>27.935887139999998</v>
      </c>
      <c r="L12469" s="2">
        <v>0</v>
      </c>
      <c r="M12469" s="2">
        <v>0</v>
      </c>
      <c r="N12469" s="2">
        <v>0</v>
      </c>
      <c r="O12469" s="2">
        <v>0</v>
      </c>
      <c r="P12469" s="2">
        <v>0</v>
      </c>
      <c r="Q12469" s="2">
        <v>0</v>
      </c>
    </row>
    <row r="12470" spans="1:17" ht="19.5" customHeight="1">
      <c r="A12470" s="2" t="s">
        <v>46606</v>
      </c>
      <c r="B12470" s="2">
        <v>19955</v>
      </c>
      <c r="C12470" s="2">
        <v>231</v>
      </c>
      <c r="D12470" s="2" t="s">
        <v>225</v>
      </c>
      <c r="E12470" s="2" t="s">
        <v>46607</v>
      </c>
      <c r="F12470" s="2" t="s">
        <v>46608</v>
      </c>
      <c r="G12470" s="2" t="s">
        <v>46609</v>
      </c>
      <c r="H12470" s="2" t="s">
        <v>229</v>
      </c>
      <c r="I12470" s="2">
        <v>16.758208379999999</v>
      </c>
      <c r="J12470" s="2">
        <v>38.589585720000002</v>
      </c>
      <c r="K12470" s="2">
        <v>27.935887139999998</v>
      </c>
      <c r="L12470" s="2">
        <v>64.126053499999998</v>
      </c>
      <c r="M12470" s="2">
        <v>66.990453860000002</v>
      </c>
      <c r="N12470" s="2">
        <v>111.82242599999999</v>
      </c>
      <c r="O12470" s="2">
        <v>61.989362630000002</v>
      </c>
      <c r="P12470" s="2">
        <v>56.463998549999999</v>
      </c>
      <c r="Q12470" s="2">
        <v>22.867858080000001</v>
      </c>
    </row>
    <row r="12471" spans="1:17" ht="19.5" customHeight="1">
      <c r="A12471" s="2" t="s">
        <v>46610</v>
      </c>
      <c r="B12471" s="2">
        <v>10777</v>
      </c>
      <c r="C12471" s="2">
        <v>192</v>
      </c>
      <c r="D12471" s="2" t="s">
        <v>225</v>
      </c>
      <c r="E12471" s="2" t="s">
        <v>46611</v>
      </c>
      <c r="F12471" s="2" t="s">
        <v>19866</v>
      </c>
      <c r="G12471" s="2" t="s">
        <v>46612</v>
      </c>
      <c r="H12471" s="2" t="s">
        <v>229</v>
      </c>
      <c r="I12471" s="2">
        <v>16.758208379999999</v>
      </c>
      <c r="J12471" s="2">
        <v>0</v>
      </c>
      <c r="K12471" s="2">
        <v>27.935887139999998</v>
      </c>
      <c r="L12471" s="2">
        <v>0</v>
      </c>
      <c r="M12471" s="2">
        <v>0</v>
      </c>
      <c r="N12471" s="2">
        <v>0</v>
      </c>
      <c r="O12471" s="2">
        <v>0</v>
      </c>
      <c r="P12471" s="2">
        <v>0</v>
      </c>
      <c r="Q12471" s="2">
        <v>0</v>
      </c>
    </row>
    <row r="12472" spans="1:17" ht="19.5" customHeight="1">
      <c r="A12472" s="2" t="s">
        <v>46613</v>
      </c>
      <c r="B12472" s="2">
        <v>260</v>
      </c>
      <c r="C12472" s="2">
        <v>260</v>
      </c>
      <c r="D12472" s="2" t="s">
        <v>46517</v>
      </c>
      <c r="E12472" s="2" t="s">
        <v>46614</v>
      </c>
      <c r="F12472" s="2" t="s">
        <v>46615</v>
      </c>
      <c r="G12472" s="2" t="s">
        <v>46616</v>
      </c>
      <c r="H12472" s="2" t="s">
        <v>46519</v>
      </c>
      <c r="I12472" s="2">
        <v>12.568656280000001</v>
      </c>
      <c r="J12472" s="2">
        <v>66.654738980000005</v>
      </c>
      <c r="K12472" s="2">
        <v>13.967943569999999</v>
      </c>
      <c r="L12472" s="2">
        <v>0</v>
      </c>
      <c r="M12472" s="2">
        <v>41.869033659999999</v>
      </c>
      <c r="N12472" s="2">
        <v>0</v>
      </c>
      <c r="O12472" s="2">
        <v>0</v>
      </c>
      <c r="P12472" s="2">
        <v>45.171198840000002</v>
      </c>
      <c r="Q12472" s="2">
        <v>0</v>
      </c>
    </row>
    <row r="12473" spans="1:17" ht="19.5" customHeight="1">
      <c r="A12473" s="2" t="s">
        <v>46617</v>
      </c>
      <c r="B12473" s="2">
        <v>19921</v>
      </c>
      <c r="C12473" s="2">
        <v>149</v>
      </c>
      <c r="D12473" s="2" t="s">
        <v>225</v>
      </c>
      <c r="E12473" s="2" t="s">
        <v>46618</v>
      </c>
      <c r="F12473" s="2">
        <v>2</v>
      </c>
      <c r="G12473" s="2">
        <v>5</v>
      </c>
      <c r="H12473" s="2" t="s">
        <v>229</v>
      </c>
      <c r="I12473" s="2">
        <v>0</v>
      </c>
      <c r="J12473" s="2">
        <v>7.0162883130000004</v>
      </c>
      <c r="K12473" s="2">
        <v>0</v>
      </c>
      <c r="L12473" s="2">
        <v>0</v>
      </c>
      <c r="M12473" s="2">
        <v>0</v>
      </c>
      <c r="N12473" s="2">
        <v>0</v>
      </c>
      <c r="O12473" s="2">
        <v>0</v>
      </c>
      <c r="P12473" s="2">
        <v>0</v>
      </c>
      <c r="Q12473" s="2">
        <v>0</v>
      </c>
    </row>
    <row r="12474" spans="1:17" ht="19.5" customHeight="1">
      <c r="A12474" s="2" t="s">
        <v>46619</v>
      </c>
      <c r="B12474" s="2">
        <v>31341</v>
      </c>
      <c r="C12474" s="2">
        <v>174</v>
      </c>
      <c r="D12474" s="2" t="s">
        <v>46620</v>
      </c>
      <c r="E12474" s="2" t="s">
        <v>46621</v>
      </c>
      <c r="F12474" s="2" t="s">
        <v>11134</v>
      </c>
      <c r="G12474" s="2" t="s">
        <v>46622</v>
      </c>
      <c r="H12474" s="2" t="s">
        <v>46623</v>
      </c>
      <c r="I12474" s="2">
        <v>20.947760469999999</v>
      </c>
      <c r="J12474" s="2">
        <v>0</v>
      </c>
      <c r="K12474" s="2">
        <v>0</v>
      </c>
      <c r="L12474" s="2">
        <v>0</v>
      </c>
      <c r="M12474" s="2">
        <v>50.242840399999999</v>
      </c>
      <c r="N12474" s="2">
        <v>0</v>
      </c>
      <c r="O12474" s="2">
        <v>0</v>
      </c>
      <c r="P12474" s="2">
        <v>0</v>
      </c>
      <c r="Q12474" s="2">
        <v>0</v>
      </c>
    </row>
    <row r="12475" spans="1:17" ht="19.5" customHeight="1">
      <c r="A12475" s="2" t="s">
        <v>46624</v>
      </c>
      <c r="B12475" s="2">
        <v>17051</v>
      </c>
      <c r="C12475" s="2">
        <v>323</v>
      </c>
      <c r="D12475" s="2" t="s">
        <v>46620</v>
      </c>
      <c r="E12475" s="2" t="s">
        <v>46625</v>
      </c>
      <c r="F12475" s="2">
        <v>2</v>
      </c>
      <c r="G12475" s="2">
        <v>39</v>
      </c>
      <c r="H12475" s="2" t="s">
        <v>46623</v>
      </c>
      <c r="I12475" s="2">
        <v>0</v>
      </c>
      <c r="J12475" s="2">
        <v>0</v>
      </c>
      <c r="K12475" s="2">
        <v>13.967943569999999</v>
      </c>
      <c r="L12475" s="2">
        <v>0</v>
      </c>
      <c r="M12475" s="2">
        <v>0</v>
      </c>
      <c r="N12475" s="2">
        <v>0</v>
      </c>
      <c r="O12475" s="2">
        <v>0</v>
      </c>
      <c r="P12475" s="2">
        <v>0</v>
      </c>
      <c r="Q12475" s="2">
        <v>0</v>
      </c>
    </row>
    <row r="12476" spans="1:17" ht="19.5" customHeight="1">
      <c r="A12476" s="2" t="s">
        <v>46626</v>
      </c>
      <c r="B12476" s="2">
        <v>10923</v>
      </c>
      <c r="C12476" s="2">
        <v>132</v>
      </c>
      <c r="D12476" s="2" t="s">
        <v>46620</v>
      </c>
      <c r="E12476" s="2" t="s">
        <v>46627</v>
      </c>
      <c r="F12476" s="2" t="s">
        <v>1263</v>
      </c>
      <c r="G12476" s="2" t="s">
        <v>46628</v>
      </c>
      <c r="H12476" s="2" t="s">
        <v>46623</v>
      </c>
      <c r="I12476" s="2">
        <v>20.947760469999999</v>
      </c>
      <c r="J12476" s="2">
        <v>10.524432470000001</v>
      </c>
      <c r="K12476" s="2">
        <v>0</v>
      </c>
      <c r="L12476" s="2">
        <v>0</v>
      </c>
      <c r="M12476" s="2">
        <v>0</v>
      </c>
      <c r="N12476" s="2">
        <v>0</v>
      </c>
      <c r="O12476" s="2">
        <v>0</v>
      </c>
      <c r="P12476" s="2">
        <v>0</v>
      </c>
      <c r="Q12476" s="2">
        <v>0</v>
      </c>
    </row>
    <row r="12477" spans="1:17" ht="19.5" customHeight="1">
      <c r="A12477" s="2" t="s">
        <v>46629</v>
      </c>
      <c r="B12477" s="2">
        <v>6095</v>
      </c>
      <c r="C12477" s="2">
        <v>262</v>
      </c>
      <c r="D12477" s="2" t="s">
        <v>46620</v>
      </c>
      <c r="E12477" s="2" t="s">
        <v>46630</v>
      </c>
      <c r="F12477" s="2">
        <v>3</v>
      </c>
      <c r="G12477" s="2">
        <v>76</v>
      </c>
      <c r="H12477" s="2" t="s">
        <v>46623</v>
      </c>
      <c r="I12477" s="2">
        <v>0</v>
      </c>
      <c r="J12477" s="2">
        <v>0</v>
      </c>
      <c r="K12477" s="2">
        <v>0</v>
      </c>
      <c r="L12477" s="2">
        <v>0</v>
      </c>
      <c r="M12477" s="2">
        <v>25.121420199999999</v>
      </c>
      <c r="N12477" s="2">
        <v>0</v>
      </c>
      <c r="O12477" s="2">
        <v>0</v>
      </c>
      <c r="P12477" s="2">
        <v>0</v>
      </c>
      <c r="Q12477" s="2">
        <v>0</v>
      </c>
    </row>
    <row r="12478" spans="1:17" ht="19.5" customHeight="1">
      <c r="A12478" s="2" t="s">
        <v>46631</v>
      </c>
      <c r="B12478" s="2">
        <v>2819</v>
      </c>
      <c r="C12478" s="2">
        <v>199</v>
      </c>
      <c r="D12478" s="2" t="s">
        <v>46632</v>
      </c>
      <c r="E12478" s="2" t="s">
        <v>46633</v>
      </c>
      <c r="F12478" s="2" t="s">
        <v>46634</v>
      </c>
      <c r="G12478" s="2" t="s">
        <v>46635</v>
      </c>
      <c r="H12478" s="2" t="s">
        <v>46636</v>
      </c>
      <c r="I12478" s="2">
        <v>0</v>
      </c>
      <c r="J12478" s="2">
        <v>0</v>
      </c>
      <c r="K12478" s="2">
        <v>20.95191535</v>
      </c>
      <c r="L12478" s="2">
        <v>0</v>
      </c>
      <c r="M12478" s="2">
        <v>25.121420199999999</v>
      </c>
      <c r="N12478" s="2">
        <v>0</v>
      </c>
      <c r="O12478" s="2">
        <v>0</v>
      </c>
      <c r="P12478" s="2">
        <v>0</v>
      </c>
      <c r="Q12478" s="2">
        <v>0</v>
      </c>
    </row>
    <row r="12479" spans="1:17" ht="19.5" customHeight="1">
      <c r="A12479" s="2" t="s">
        <v>46637</v>
      </c>
      <c r="B12479" s="2">
        <v>2204</v>
      </c>
      <c r="C12479" s="2">
        <v>304</v>
      </c>
      <c r="D12479" s="2" t="s">
        <v>46632</v>
      </c>
      <c r="E12479" s="2" t="s">
        <v>46638</v>
      </c>
      <c r="F12479" s="2" t="s">
        <v>46639</v>
      </c>
      <c r="G12479" s="2" t="s">
        <v>46640</v>
      </c>
      <c r="H12479" s="2" t="s">
        <v>46636</v>
      </c>
      <c r="I12479" s="2">
        <v>0</v>
      </c>
      <c r="J12479" s="2">
        <v>0</v>
      </c>
      <c r="K12479" s="2">
        <v>0</v>
      </c>
      <c r="L12479" s="2">
        <v>0</v>
      </c>
      <c r="M12479" s="2">
        <v>0</v>
      </c>
      <c r="N12479" s="2">
        <v>0</v>
      </c>
      <c r="O12479" s="2">
        <v>0</v>
      </c>
      <c r="P12479" s="2">
        <v>0</v>
      </c>
      <c r="Q12479" s="2">
        <v>34.30178712</v>
      </c>
    </row>
    <row r="12480" spans="1:17" ht="19.5" customHeight="1">
      <c r="A12480" s="2" t="s">
        <v>46641</v>
      </c>
      <c r="B12480" s="2">
        <v>2093</v>
      </c>
      <c r="C12480" s="2">
        <v>239</v>
      </c>
      <c r="D12480" s="2" t="s">
        <v>46632</v>
      </c>
      <c r="E12480" s="2" t="s">
        <v>46642</v>
      </c>
      <c r="F12480" s="2" t="s">
        <v>2824</v>
      </c>
      <c r="G12480" s="2" t="s">
        <v>46643</v>
      </c>
      <c r="H12480" s="2" t="s">
        <v>46636</v>
      </c>
      <c r="I12480" s="2">
        <v>12.568656280000001</v>
      </c>
      <c r="J12480" s="2">
        <v>0</v>
      </c>
      <c r="K12480" s="2">
        <v>0</v>
      </c>
      <c r="L12480" s="2">
        <v>27.48259436</v>
      </c>
      <c r="M12480" s="2">
        <v>25.121420199999999</v>
      </c>
      <c r="N12480" s="2">
        <v>0</v>
      </c>
      <c r="O12480" s="2">
        <v>0</v>
      </c>
      <c r="P12480" s="2">
        <v>0</v>
      </c>
      <c r="Q12480" s="2">
        <v>0</v>
      </c>
    </row>
    <row r="12481" spans="1:17" ht="19.5" customHeight="1">
      <c r="A12481" s="2" t="s">
        <v>46644</v>
      </c>
      <c r="B12481" s="2">
        <v>1200</v>
      </c>
      <c r="C12481" s="2">
        <v>169</v>
      </c>
      <c r="D12481" s="2" t="s">
        <v>46632</v>
      </c>
      <c r="E12481" s="2" t="s">
        <v>46645</v>
      </c>
      <c r="F12481" s="2">
        <v>2</v>
      </c>
      <c r="G12481" s="2">
        <v>27</v>
      </c>
      <c r="H12481" s="2" t="s">
        <v>46636</v>
      </c>
      <c r="I12481" s="2">
        <v>0</v>
      </c>
      <c r="J12481" s="2">
        <v>7.0162883130000004</v>
      </c>
      <c r="K12481" s="2">
        <v>0</v>
      </c>
      <c r="L12481" s="2">
        <v>0</v>
      </c>
      <c r="M12481" s="2">
        <v>0</v>
      </c>
      <c r="N12481" s="2">
        <v>0</v>
      </c>
      <c r="O12481" s="2">
        <v>0</v>
      </c>
      <c r="P12481" s="2">
        <v>0</v>
      </c>
      <c r="Q12481" s="2">
        <v>0</v>
      </c>
    </row>
    <row r="12482" spans="1:17" ht="19.5" customHeight="1">
      <c r="A12482" s="2" t="s">
        <v>46646</v>
      </c>
      <c r="B12482" s="2">
        <v>2455</v>
      </c>
      <c r="C12482" s="2">
        <v>309</v>
      </c>
      <c r="D12482" s="2" t="s">
        <v>46632</v>
      </c>
      <c r="E12482" s="2" t="s">
        <v>46647</v>
      </c>
      <c r="F12482" s="2" t="s">
        <v>46648</v>
      </c>
      <c r="G12482" s="2" t="s">
        <v>46649</v>
      </c>
      <c r="H12482" s="2" t="s">
        <v>46636</v>
      </c>
      <c r="I12482" s="2">
        <v>8.3791041899999996</v>
      </c>
      <c r="J12482" s="2">
        <v>0</v>
      </c>
      <c r="K12482" s="2">
        <v>0</v>
      </c>
      <c r="L12482" s="2">
        <v>0</v>
      </c>
      <c r="M12482" s="2">
        <v>0</v>
      </c>
      <c r="N12482" s="2">
        <v>0</v>
      </c>
      <c r="O12482" s="2">
        <v>0</v>
      </c>
      <c r="P12482" s="2">
        <v>0</v>
      </c>
      <c r="Q12482" s="2">
        <v>0</v>
      </c>
    </row>
    <row r="12483" spans="1:17" ht="19.5" customHeight="1">
      <c r="A12483" s="2" t="s">
        <v>46650</v>
      </c>
      <c r="B12483" s="2">
        <v>2452</v>
      </c>
      <c r="C12483" s="2">
        <v>306</v>
      </c>
      <c r="D12483" s="2" t="s">
        <v>46632</v>
      </c>
      <c r="E12483" s="2" t="s">
        <v>46651</v>
      </c>
      <c r="F12483" s="2" t="s">
        <v>46652</v>
      </c>
      <c r="G12483" s="2" t="s">
        <v>46653</v>
      </c>
      <c r="H12483" s="2" t="s">
        <v>46636</v>
      </c>
      <c r="I12483" s="2">
        <v>8.3791041899999996</v>
      </c>
      <c r="J12483" s="2">
        <v>0</v>
      </c>
      <c r="K12483" s="2">
        <v>0</v>
      </c>
      <c r="L12483" s="2">
        <v>0</v>
      </c>
      <c r="M12483" s="2">
        <v>0</v>
      </c>
      <c r="N12483" s="2">
        <v>0</v>
      </c>
      <c r="O12483" s="2">
        <v>0</v>
      </c>
      <c r="P12483" s="2">
        <v>0</v>
      </c>
      <c r="Q12483" s="2">
        <v>22.867858080000001</v>
      </c>
    </row>
    <row r="12484" spans="1:17" ht="19.5" customHeight="1">
      <c r="A12484" s="2" t="s">
        <v>46654</v>
      </c>
      <c r="B12484" s="2">
        <v>2025</v>
      </c>
      <c r="C12484" s="2">
        <v>565</v>
      </c>
      <c r="D12484" s="2" t="s">
        <v>46655</v>
      </c>
      <c r="E12484" s="2" t="s">
        <v>46656</v>
      </c>
      <c r="F12484" s="2" t="s">
        <v>46657</v>
      </c>
      <c r="G12484" s="2" t="s">
        <v>46658</v>
      </c>
      <c r="H12484" s="2" t="s">
        <v>46659</v>
      </c>
      <c r="I12484" s="2">
        <v>62.843281419999997</v>
      </c>
      <c r="J12484" s="2">
        <v>24.557009099999998</v>
      </c>
      <c r="K12484" s="2">
        <v>111.7435486</v>
      </c>
      <c r="L12484" s="2">
        <v>109.9303774</v>
      </c>
      <c r="M12484" s="2">
        <v>159.10232790000001</v>
      </c>
      <c r="N12484" s="2">
        <v>251.6004585</v>
      </c>
      <c r="O12484" s="2">
        <v>297.54894059999998</v>
      </c>
      <c r="P12484" s="2">
        <v>158.09919600000001</v>
      </c>
      <c r="Q12484" s="2">
        <v>343.0178712</v>
      </c>
    </row>
    <row r="12485" spans="1:17" ht="19.5" customHeight="1">
      <c r="A12485" s="2" t="s">
        <v>46660</v>
      </c>
      <c r="B12485" s="2">
        <v>15799</v>
      </c>
      <c r="C12485" s="2">
        <v>163</v>
      </c>
      <c r="D12485" s="2" t="s">
        <v>46632</v>
      </c>
      <c r="E12485" s="2" t="s">
        <v>46661</v>
      </c>
      <c r="F12485" s="2" t="s">
        <v>46662</v>
      </c>
      <c r="G12485" s="2" t="s">
        <v>46663</v>
      </c>
      <c r="H12485" s="2" t="s">
        <v>46636</v>
      </c>
      <c r="I12485" s="2">
        <v>0</v>
      </c>
      <c r="J12485" s="2">
        <v>24.557009099999998</v>
      </c>
      <c r="K12485" s="2">
        <v>13.967943569999999</v>
      </c>
      <c r="L12485" s="2">
        <v>0</v>
      </c>
      <c r="M12485" s="2">
        <v>0</v>
      </c>
      <c r="N12485" s="2">
        <v>0</v>
      </c>
      <c r="O12485" s="2">
        <v>24.795745050000001</v>
      </c>
      <c r="P12485" s="2">
        <v>0</v>
      </c>
      <c r="Q12485" s="2">
        <v>0</v>
      </c>
    </row>
    <row r="12486" spans="1:17" ht="19.5" customHeight="1">
      <c r="A12486" s="2" t="s">
        <v>46664</v>
      </c>
      <c r="B12486" s="2">
        <v>16602</v>
      </c>
      <c r="C12486" s="2">
        <v>106</v>
      </c>
      <c r="D12486" s="2" t="s">
        <v>46632</v>
      </c>
      <c r="E12486" s="2" t="s">
        <v>46665</v>
      </c>
      <c r="F12486" s="2" t="s">
        <v>46666</v>
      </c>
      <c r="G12486" s="2" t="s">
        <v>46667</v>
      </c>
      <c r="H12486" s="2" t="s">
        <v>46636</v>
      </c>
      <c r="I12486" s="2">
        <v>41.895520949999998</v>
      </c>
      <c r="J12486" s="2">
        <v>45.605874040000003</v>
      </c>
      <c r="K12486" s="2">
        <v>20.95191535</v>
      </c>
      <c r="L12486" s="2">
        <v>0</v>
      </c>
      <c r="M12486" s="2">
        <v>58.616647129999997</v>
      </c>
      <c r="N12486" s="2">
        <v>55.911212990000003</v>
      </c>
      <c r="O12486" s="2">
        <v>74.387235149999995</v>
      </c>
      <c r="P12486" s="2">
        <v>22.585599420000001</v>
      </c>
      <c r="Q12486" s="2">
        <v>22.867858080000001</v>
      </c>
    </row>
    <row r="12487" spans="1:17" ht="19.5" customHeight="1">
      <c r="A12487" s="2" t="s">
        <v>46668</v>
      </c>
      <c r="B12487" s="2">
        <v>4408</v>
      </c>
      <c r="C12487" s="2">
        <v>106</v>
      </c>
      <c r="D12487" s="2" t="s">
        <v>46632</v>
      </c>
      <c r="E12487" s="2" t="s">
        <v>46669</v>
      </c>
      <c r="F12487" s="2" t="s">
        <v>46670</v>
      </c>
      <c r="G12487" s="2" t="s">
        <v>46671</v>
      </c>
      <c r="H12487" s="2" t="s">
        <v>46636</v>
      </c>
      <c r="I12487" s="2">
        <v>0</v>
      </c>
      <c r="J12487" s="2">
        <v>0</v>
      </c>
      <c r="K12487" s="2">
        <v>0</v>
      </c>
      <c r="L12487" s="2">
        <v>0</v>
      </c>
      <c r="M12487" s="2">
        <v>58.616647129999997</v>
      </c>
      <c r="N12487" s="2">
        <v>27.955606499999998</v>
      </c>
      <c r="O12487" s="2">
        <v>24.795745050000001</v>
      </c>
      <c r="P12487" s="2">
        <v>0</v>
      </c>
      <c r="Q12487" s="2">
        <v>0</v>
      </c>
    </row>
    <row r="12488" spans="1:17" ht="19.5" customHeight="1">
      <c r="A12488" s="2" t="s">
        <v>46672</v>
      </c>
      <c r="B12488" s="2">
        <v>5211</v>
      </c>
      <c r="C12488" s="2">
        <v>106</v>
      </c>
      <c r="D12488" s="2" t="s">
        <v>46632</v>
      </c>
      <c r="E12488" s="2" t="s">
        <v>46665</v>
      </c>
      <c r="F12488" s="2" t="s">
        <v>46673</v>
      </c>
      <c r="G12488" s="2" t="s">
        <v>46674</v>
      </c>
      <c r="H12488" s="2" t="s">
        <v>46636</v>
      </c>
      <c r="I12488" s="2">
        <v>25.137312569999999</v>
      </c>
      <c r="J12488" s="2">
        <v>7.0162883130000004</v>
      </c>
      <c r="K12488" s="2">
        <v>0</v>
      </c>
      <c r="L12488" s="2">
        <v>73.286918290000003</v>
      </c>
      <c r="M12488" s="2">
        <v>0</v>
      </c>
      <c r="N12488" s="2">
        <v>0</v>
      </c>
      <c r="O12488" s="2">
        <v>0</v>
      </c>
      <c r="P12488" s="2">
        <v>45.171198840000002</v>
      </c>
      <c r="Q12488" s="2">
        <v>22.867858080000001</v>
      </c>
    </row>
    <row r="12489" spans="1:17" ht="19.5" customHeight="1">
      <c r="A12489" s="2" t="s">
        <v>46675</v>
      </c>
      <c r="B12489" s="2">
        <v>848</v>
      </c>
      <c r="C12489" s="2">
        <v>242</v>
      </c>
      <c r="D12489" s="2" t="s">
        <v>225</v>
      </c>
      <c r="E12489" s="2" t="s">
        <v>46676</v>
      </c>
      <c r="F12489" s="2">
        <v>2</v>
      </c>
      <c r="G12489" s="2">
        <v>13</v>
      </c>
      <c r="H12489" s="2" t="s">
        <v>229</v>
      </c>
      <c r="I12489" s="2">
        <v>0</v>
      </c>
      <c r="J12489" s="2">
        <v>7.0162883130000004</v>
      </c>
      <c r="K12489" s="2">
        <v>0</v>
      </c>
      <c r="L12489" s="2">
        <v>0</v>
      </c>
      <c r="M12489" s="2">
        <v>0</v>
      </c>
      <c r="N12489" s="2">
        <v>0</v>
      </c>
      <c r="O12489" s="2">
        <v>0</v>
      </c>
      <c r="P12489" s="2">
        <v>0</v>
      </c>
      <c r="Q12489" s="2">
        <v>0</v>
      </c>
    </row>
    <row r="12490" spans="1:17" ht="19.5" customHeight="1">
      <c r="A12490" s="2" t="s">
        <v>46677</v>
      </c>
      <c r="B12490" s="2">
        <v>4646</v>
      </c>
      <c r="C12490" s="2">
        <v>222</v>
      </c>
      <c r="D12490" s="2" t="s">
        <v>225</v>
      </c>
      <c r="E12490" s="2" t="s">
        <v>46678</v>
      </c>
      <c r="F12490" s="2" t="s">
        <v>46679</v>
      </c>
      <c r="G12490" s="2" t="s">
        <v>46680</v>
      </c>
      <c r="H12490" s="2" t="s">
        <v>229</v>
      </c>
      <c r="I12490" s="2">
        <v>0</v>
      </c>
      <c r="J12490" s="2">
        <v>0</v>
      </c>
      <c r="K12490" s="2">
        <v>0</v>
      </c>
      <c r="L12490" s="2">
        <v>0</v>
      </c>
      <c r="M12490" s="2">
        <v>25.121420199999999</v>
      </c>
      <c r="N12490" s="2">
        <v>0</v>
      </c>
      <c r="O12490" s="2">
        <v>0</v>
      </c>
      <c r="P12490" s="2">
        <v>0</v>
      </c>
      <c r="Q12490" s="2">
        <v>0</v>
      </c>
    </row>
    <row r="12491" spans="1:17" ht="19.5" customHeight="1">
      <c r="A12491" s="2" t="s">
        <v>46681</v>
      </c>
      <c r="B12491" s="2">
        <v>2700</v>
      </c>
      <c r="C12491" s="2">
        <v>263</v>
      </c>
      <c r="D12491" s="2" t="s">
        <v>46682</v>
      </c>
      <c r="E12491" s="2" t="s">
        <v>46683</v>
      </c>
      <c r="F12491" s="2">
        <v>2</v>
      </c>
      <c r="G12491" s="2">
        <v>22</v>
      </c>
      <c r="H12491" s="2" t="s">
        <v>46684</v>
      </c>
      <c r="I12491" s="2">
        <v>0</v>
      </c>
      <c r="J12491" s="2">
        <v>0</v>
      </c>
      <c r="K12491" s="2">
        <v>0</v>
      </c>
      <c r="L12491" s="2">
        <v>0</v>
      </c>
      <c r="M12491" s="2">
        <v>16.747613470000001</v>
      </c>
      <c r="N12491" s="2">
        <v>0</v>
      </c>
      <c r="O12491" s="2">
        <v>0</v>
      </c>
      <c r="P12491" s="2">
        <v>0</v>
      </c>
      <c r="Q12491" s="2">
        <v>0</v>
      </c>
    </row>
    <row r="12492" spans="1:17" ht="19.5" customHeight="1">
      <c r="A12492" s="2" t="s">
        <v>46685</v>
      </c>
      <c r="B12492" s="2">
        <v>8291</v>
      </c>
      <c r="C12492" s="2">
        <v>453</v>
      </c>
      <c r="D12492" s="2" t="s">
        <v>46686</v>
      </c>
      <c r="E12492" s="2" t="s">
        <v>46687</v>
      </c>
      <c r="F12492" s="2" t="s">
        <v>439</v>
      </c>
      <c r="G12492" s="2" t="s">
        <v>46688</v>
      </c>
      <c r="H12492" s="2" t="s">
        <v>46689</v>
      </c>
      <c r="I12492" s="2">
        <v>0</v>
      </c>
      <c r="J12492" s="2">
        <v>10.524432470000001</v>
      </c>
      <c r="K12492" s="2">
        <v>27.935887139999998</v>
      </c>
      <c r="L12492" s="2">
        <v>0</v>
      </c>
      <c r="M12492" s="2">
        <v>0</v>
      </c>
      <c r="N12492" s="2">
        <v>0</v>
      </c>
      <c r="O12492" s="2">
        <v>0</v>
      </c>
      <c r="P12492" s="2">
        <v>0</v>
      </c>
      <c r="Q12492" s="2">
        <v>0</v>
      </c>
    </row>
    <row r="12493" spans="1:17" ht="19.5" customHeight="1">
      <c r="A12493" s="2" t="s">
        <v>46690</v>
      </c>
      <c r="B12493" s="2">
        <v>11474</v>
      </c>
      <c r="C12493" s="2">
        <v>213</v>
      </c>
      <c r="D12493" s="2" t="s">
        <v>46686</v>
      </c>
      <c r="E12493" s="2" t="s">
        <v>46691</v>
      </c>
      <c r="F12493" s="2" t="s">
        <v>700</v>
      </c>
      <c r="G12493" s="2" t="s">
        <v>9753</v>
      </c>
      <c r="H12493" s="2" t="s">
        <v>46689</v>
      </c>
      <c r="I12493" s="2">
        <v>20.947760469999999</v>
      </c>
      <c r="J12493" s="2">
        <v>0</v>
      </c>
      <c r="K12493" s="2">
        <v>0</v>
      </c>
      <c r="L12493" s="2">
        <v>0</v>
      </c>
      <c r="M12493" s="2">
        <v>0</v>
      </c>
      <c r="N12493" s="2">
        <v>27.955606499999998</v>
      </c>
      <c r="O12493" s="2">
        <v>0</v>
      </c>
      <c r="P12493" s="2">
        <v>0</v>
      </c>
      <c r="Q12493" s="2">
        <v>0</v>
      </c>
    </row>
    <row r="12494" spans="1:17" ht="19.5" customHeight="1">
      <c r="A12494" s="2" t="s">
        <v>46692</v>
      </c>
      <c r="B12494" s="2">
        <v>301</v>
      </c>
      <c r="C12494" s="2">
        <v>301</v>
      </c>
      <c r="D12494" s="2" t="s">
        <v>46686</v>
      </c>
      <c r="E12494" s="2" t="s">
        <v>46693</v>
      </c>
      <c r="F12494" s="2" t="s">
        <v>46694</v>
      </c>
      <c r="G12494" s="2" t="s">
        <v>46695</v>
      </c>
      <c r="H12494" s="2" t="s">
        <v>46689</v>
      </c>
      <c r="I12494" s="2">
        <v>108.9283545</v>
      </c>
      <c r="J12494" s="2">
        <v>91.211748069999999</v>
      </c>
      <c r="K12494" s="2">
        <v>181.58326640000001</v>
      </c>
      <c r="L12494" s="2">
        <v>64.126053499999998</v>
      </c>
      <c r="M12494" s="2">
        <v>117.2332943</v>
      </c>
      <c r="N12494" s="2">
        <v>41.933409750000003</v>
      </c>
      <c r="O12494" s="2">
        <v>24.795745050000001</v>
      </c>
      <c r="P12494" s="2">
        <v>67.756798270000004</v>
      </c>
      <c r="Q12494" s="2">
        <v>45.735716160000003</v>
      </c>
    </row>
    <row r="12495" spans="1:17" ht="19.5" customHeight="1">
      <c r="A12495" s="2" t="s">
        <v>46696</v>
      </c>
      <c r="B12495" s="2">
        <v>3484</v>
      </c>
      <c r="C12495" s="2">
        <v>362</v>
      </c>
      <c r="D12495" s="2" t="s">
        <v>46686</v>
      </c>
      <c r="E12495" s="2" t="s">
        <v>46697</v>
      </c>
      <c r="F12495" s="2" t="s">
        <v>46698</v>
      </c>
      <c r="G12495" s="2" t="s">
        <v>46699</v>
      </c>
      <c r="H12495" s="2" t="s">
        <v>46689</v>
      </c>
      <c r="I12495" s="2">
        <v>29.326864659999998</v>
      </c>
      <c r="J12495" s="2">
        <v>0</v>
      </c>
      <c r="K12495" s="2">
        <v>62.855746060000001</v>
      </c>
      <c r="L12495" s="2">
        <v>0</v>
      </c>
      <c r="M12495" s="2">
        <v>16.747613470000001</v>
      </c>
      <c r="N12495" s="2">
        <v>0</v>
      </c>
      <c r="O12495" s="2">
        <v>0</v>
      </c>
      <c r="P12495" s="2">
        <v>0</v>
      </c>
      <c r="Q12495" s="2">
        <v>0</v>
      </c>
    </row>
    <row r="12496" spans="1:17" ht="19.5" customHeight="1">
      <c r="A12496" s="2" t="s">
        <v>46700</v>
      </c>
      <c r="B12496" s="2">
        <v>10433</v>
      </c>
      <c r="C12496" s="2">
        <v>177</v>
      </c>
      <c r="D12496" s="2" t="s">
        <v>225</v>
      </c>
      <c r="E12496" s="2" t="s">
        <v>46701</v>
      </c>
      <c r="F12496" s="2" t="s">
        <v>46702</v>
      </c>
      <c r="G12496" s="2" t="s">
        <v>46703</v>
      </c>
      <c r="H12496" s="2" t="s">
        <v>229</v>
      </c>
      <c r="I12496" s="2">
        <v>0</v>
      </c>
      <c r="J12496" s="2">
        <v>0</v>
      </c>
      <c r="K12496" s="2">
        <v>41.903830710000001</v>
      </c>
      <c r="L12496" s="2">
        <v>54.96518871</v>
      </c>
      <c r="M12496" s="2">
        <v>50.242840399999999</v>
      </c>
      <c r="N12496" s="2">
        <v>0</v>
      </c>
      <c r="O12496" s="2">
        <v>37.193617580000002</v>
      </c>
      <c r="P12496" s="2">
        <v>0</v>
      </c>
      <c r="Q12496" s="2">
        <v>0</v>
      </c>
    </row>
    <row r="12497" spans="1:17" ht="19.5" customHeight="1">
      <c r="A12497" s="2" t="s">
        <v>46704</v>
      </c>
      <c r="B12497" s="2">
        <v>16694</v>
      </c>
      <c r="C12497" s="2">
        <v>334</v>
      </c>
      <c r="D12497" s="2" t="s">
        <v>225</v>
      </c>
      <c r="E12497" s="2" t="s">
        <v>46705</v>
      </c>
      <c r="F12497" s="2" t="s">
        <v>46706</v>
      </c>
      <c r="G12497" s="2" t="s">
        <v>46707</v>
      </c>
      <c r="H12497" s="2" t="s">
        <v>229</v>
      </c>
      <c r="I12497" s="2">
        <v>0</v>
      </c>
      <c r="J12497" s="2">
        <v>14.032576629999999</v>
      </c>
      <c r="K12497" s="2">
        <v>97.775604990000005</v>
      </c>
      <c r="L12497" s="2">
        <v>36.643459139999997</v>
      </c>
      <c r="M12497" s="2">
        <v>0</v>
      </c>
      <c r="N12497" s="2">
        <v>55.911212990000003</v>
      </c>
      <c r="O12497" s="2">
        <v>61.989362630000002</v>
      </c>
      <c r="P12497" s="2">
        <v>0</v>
      </c>
      <c r="Q12497" s="2">
        <v>68.603574249999994</v>
      </c>
    </row>
    <row r="12498" spans="1:17" ht="19.5" customHeight="1">
      <c r="A12498" s="2" t="s">
        <v>46708</v>
      </c>
      <c r="B12498" s="2">
        <v>604</v>
      </c>
      <c r="C12498" s="2">
        <v>253</v>
      </c>
      <c r="D12498" s="2" t="s">
        <v>46709</v>
      </c>
      <c r="E12498" s="2" t="s">
        <v>46710</v>
      </c>
      <c r="F12498" s="2">
        <v>2</v>
      </c>
      <c r="G12498" s="2">
        <v>335</v>
      </c>
      <c r="H12498" s="2" t="s">
        <v>46711</v>
      </c>
      <c r="I12498" s="2">
        <v>8.3791041899999996</v>
      </c>
      <c r="J12498" s="2">
        <v>0</v>
      </c>
      <c r="K12498" s="2">
        <v>0</v>
      </c>
      <c r="L12498" s="2">
        <v>0</v>
      </c>
      <c r="M12498" s="2">
        <v>0</v>
      </c>
      <c r="N12498" s="2">
        <v>0</v>
      </c>
      <c r="O12498" s="2">
        <v>0</v>
      </c>
      <c r="P12498" s="2">
        <v>0</v>
      </c>
      <c r="Q12498" s="2">
        <v>0</v>
      </c>
    </row>
    <row r="12499" spans="1:17" ht="19.5" customHeight="1">
      <c r="A12499" s="2" t="s">
        <v>46712</v>
      </c>
      <c r="B12499" s="2">
        <v>7314</v>
      </c>
      <c r="C12499" s="2">
        <v>90</v>
      </c>
      <c r="D12499" s="2" t="s">
        <v>225</v>
      </c>
      <c r="E12499" s="2" t="s">
        <v>46713</v>
      </c>
      <c r="F12499" s="2">
        <v>4</v>
      </c>
      <c r="G12499" s="2">
        <v>17</v>
      </c>
      <c r="H12499" s="2" t="s">
        <v>229</v>
      </c>
      <c r="I12499" s="2">
        <v>0</v>
      </c>
      <c r="J12499" s="2">
        <v>14.032576629999999</v>
      </c>
      <c r="K12499" s="2">
        <v>0</v>
      </c>
      <c r="L12499" s="2">
        <v>0</v>
      </c>
      <c r="M12499" s="2">
        <v>0</v>
      </c>
      <c r="N12499" s="2">
        <v>0</v>
      </c>
      <c r="O12499" s="2">
        <v>0</v>
      </c>
      <c r="P12499" s="2">
        <v>0</v>
      </c>
      <c r="Q12499" s="2">
        <v>0</v>
      </c>
    </row>
    <row r="12500" spans="1:17" ht="19.5" customHeight="1">
      <c r="A12500" s="2" t="s">
        <v>46714</v>
      </c>
      <c r="B12500" s="2">
        <v>20741</v>
      </c>
      <c r="C12500" s="2">
        <v>172</v>
      </c>
      <c r="D12500" s="2" t="s">
        <v>225</v>
      </c>
      <c r="E12500" s="2" t="s">
        <v>46715</v>
      </c>
      <c r="F12500" s="2" t="s">
        <v>46716</v>
      </c>
      <c r="G12500" s="2" t="s">
        <v>46717</v>
      </c>
      <c r="H12500" s="2" t="s">
        <v>229</v>
      </c>
      <c r="I12500" s="2">
        <v>71.222385610000003</v>
      </c>
      <c r="J12500" s="2">
        <v>84.195459760000006</v>
      </c>
      <c r="K12500" s="2">
        <v>97.775604990000005</v>
      </c>
      <c r="L12500" s="2">
        <v>64.126053499999998</v>
      </c>
      <c r="M12500" s="2">
        <v>125.607101</v>
      </c>
      <c r="N12500" s="2">
        <v>69.889016240000004</v>
      </c>
      <c r="O12500" s="2">
        <v>123.97872529999999</v>
      </c>
      <c r="P12500" s="2">
        <v>22.585599420000001</v>
      </c>
      <c r="Q12500" s="2">
        <v>0</v>
      </c>
    </row>
    <row r="12501" spans="1:17" ht="19.5" customHeight="1">
      <c r="A12501" s="2" t="s">
        <v>46718</v>
      </c>
      <c r="B12501" s="2">
        <v>2614</v>
      </c>
      <c r="C12501" s="2">
        <v>314</v>
      </c>
      <c r="D12501" s="2" t="s">
        <v>225</v>
      </c>
      <c r="E12501" s="2" t="s">
        <v>46719</v>
      </c>
      <c r="F12501" s="2">
        <v>3</v>
      </c>
      <c r="G12501" s="2">
        <v>51</v>
      </c>
      <c r="H12501" s="2" t="s">
        <v>229</v>
      </c>
      <c r="I12501" s="2">
        <v>0</v>
      </c>
      <c r="J12501" s="2">
        <v>0</v>
      </c>
      <c r="K12501" s="2">
        <v>20.95191535</v>
      </c>
      <c r="L12501" s="2">
        <v>0</v>
      </c>
      <c r="M12501" s="2">
        <v>0</v>
      </c>
      <c r="N12501" s="2">
        <v>0</v>
      </c>
      <c r="O12501" s="2">
        <v>0</v>
      </c>
      <c r="P12501" s="2">
        <v>0</v>
      </c>
      <c r="Q12501" s="2">
        <v>0</v>
      </c>
    </row>
    <row r="12502" spans="1:17" ht="19.5" customHeight="1">
      <c r="A12502" s="2" t="s">
        <v>46720</v>
      </c>
      <c r="B12502" s="2">
        <v>4583</v>
      </c>
      <c r="C12502" s="2">
        <v>342</v>
      </c>
      <c r="D12502" s="2" t="s">
        <v>46721</v>
      </c>
      <c r="E12502" s="2" t="s">
        <v>46722</v>
      </c>
      <c r="F12502" s="2" t="s">
        <v>46723</v>
      </c>
      <c r="G12502" s="2" t="s">
        <v>46724</v>
      </c>
      <c r="H12502" s="2" t="s">
        <v>46725</v>
      </c>
      <c r="I12502" s="2">
        <v>16.758208379999999</v>
      </c>
      <c r="J12502" s="2">
        <v>17.540720780000001</v>
      </c>
      <c r="K12502" s="2">
        <v>0</v>
      </c>
      <c r="L12502" s="2">
        <v>45.804323930000002</v>
      </c>
      <c r="M12502" s="2">
        <v>16.747613470000001</v>
      </c>
      <c r="N12502" s="2">
        <v>55.911212990000003</v>
      </c>
      <c r="O12502" s="2">
        <v>37.193617580000002</v>
      </c>
      <c r="P12502" s="2">
        <v>0</v>
      </c>
      <c r="Q12502" s="2">
        <v>0</v>
      </c>
    </row>
    <row r="12503" spans="1:17" ht="19.5" customHeight="1">
      <c r="A12503" s="2" t="s">
        <v>46726</v>
      </c>
      <c r="B12503" s="2">
        <v>11052</v>
      </c>
      <c r="C12503" s="2">
        <v>158</v>
      </c>
      <c r="D12503" s="2" t="s">
        <v>46721</v>
      </c>
      <c r="E12503" s="2" t="s">
        <v>46727</v>
      </c>
      <c r="F12503" s="2">
        <v>4</v>
      </c>
      <c r="G12503" s="2">
        <v>31</v>
      </c>
      <c r="H12503" s="2" t="s">
        <v>46725</v>
      </c>
      <c r="I12503" s="2">
        <v>0</v>
      </c>
      <c r="J12503" s="2">
        <v>14.032576629999999</v>
      </c>
      <c r="K12503" s="2">
        <v>0</v>
      </c>
      <c r="L12503" s="2">
        <v>0</v>
      </c>
      <c r="M12503" s="2">
        <v>0</v>
      </c>
      <c r="N12503" s="2">
        <v>0</v>
      </c>
      <c r="O12503" s="2">
        <v>0</v>
      </c>
      <c r="P12503" s="2">
        <v>0</v>
      </c>
      <c r="Q12503" s="2">
        <v>0</v>
      </c>
    </row>
    <row r="12504" spans="1:17" ht="19.5" customHeight="1">
      <c r="A12504" s="2" t="s">
        <v>46728</v>
      </c>
      <c r="B12504" s="2">
        <v>11056</v>
      </c>
      <c r="C12504" s="2">
        <v>495</v>
      </c>
      <c r="D12504" s="2" t="s">
        <v>46721</v>
      </c>
      <c r="E12504" s="2" t="s">
        <v>46729</v>
      </c>
      <c r="F12504" s="2" t="s">
        <v>46730</v>
      </c>
      <c r="G12504" s="2" t="s">
        <v>46731</v>
      </c>
      <c r="H12504" s="2" t="s">
        <v>46725</v>
      </c>
      <c r="I12504" s="2">
        <v>251.3731257</v>
      </c>
      <c r="J12504" s="2">
        <v>333.27369490000001</v>
      </c>
      <c r="K12504" s="2">
        <v>286.3428432</v>
      </c>
      <c r="L12504" s="2">
        <v>412.2389154</v>
      </c>
      <c r="M12504" s="2">
        <v>544.29743759999997</v>
      </c>
      <c r="N12504" s="2">
        <v>601.04553969999995</v>
      </c>
      <c r="O12504" s="2">
        <v>396.73192080000001</v>
      </c>
      <c r="P12504" s="2">
        <v>406.54078959999998</v>
      </c>
      <c r="Q12504" s="2">
        <v>445.92323260000001</v>
      </c>
    </row>
    <row r="12505" spans="1:17" ht="19.5" customHeight="1">
      <c r="A12505" s="2" t="s">
        <v>46732</v>
      </c>
      <c r="B12505" s="2">
        <v>7505</v>
      </c>
      <c r="C12505" s="2">
        <v>378</v>
      </c>
      <c r="D12505" s="2" t="s">
        <v>46721</v>
      </c>
      <c r="E12505" s="2" t="s">
        <v>46733</v>
      </c>
      <c r="F12505" s="2" t="s">
        <v>46734</v>
      </c>
      <c r="G12505" s="2" t="s">
        <v>46735</v>
      </c>
      <c r="H12505" s="2" t="s">
        <v>46725</v>
      </c>
      <c r="I12505" s="2">
        <v>12.568656280000001</v>
      </c>
      <c r="J12505" s="2">
        <v>0</v>
      </c>
      <c r="K12505" s="2">
        <v>0</v>
      </c>
      <c r="L12505" s="2">
        <v>0</v>
      </c>
      <c r="M12505" s="2">
        <v>0</v>
      </c>
      <c r="N12505" s="2">
        <v>0</v>
      </c>
      <c r="O12505" s="2">
        <v>0</v>
      </c>
      <c r="P12505" s="2">
        <v>0</v>
      </c>
      <c r="Q12505" s="2">
        <v>0</v>
      </c>
    </row>
    <row r="12506" spans="1:17" ht="19.5" customHeight="1">
      <c r="A12506" s="2" t="s">
        <v>46736</v>
      </c>
      <c r="B12506" s="2">
        <v>239</v>
      </c>
      <c r="C12506" s="2">
        <v>239</v>
      </c>
      <c r="D12506" s="2" t="s">
        <v>46721</v>
      </c>
      <c r="E12506" s="2" t="s">
        <v>46737</v>
      </c>
      <c r="F12506" s="2" t="s">
        <v>46738</v>
      </c>
      <c r="G12506" s="2" t="s">
        <v>46739</v>
      </c>
      <c r="H12506" s="2" t="s">
        <v>46725</v>
      </c>
      <c r="I12506" s="2">
        <v>0</v>
      </c>
      <c r="J12506" s="2">
        <v>0</v>
      </c>
      <c r="K12506" s="2">
        <v>0</v>
      </c>
      <c r="L12506" s="2">
        <v>18.321729569999999</v>
      </c>
      <c r="M12506" s="2">
        <v>25.121420199999999</v>
      </c>
      <c r="N12506" s="2">
        <v>0</v>
      </c>
      <c r="O12506" s="2">
        <v>0</v>
      </c>
      <c r="P12506" s="2">
        <v>0</v>
      </c>
      <c r="Q12506" s="2">
        <v>0</v>
      </c>
    </row>
    <row r="12507" spans="1:17" ht="19.5" customHeight="1">
      <c r="A12507" s="2" t="s">
        <v>46740</v>
      </c>
      <c r="B12507" s="2">
        <v>1556</v>
      </c>
      <c r="C12507" s="2">
        <v>1022</v>
      </c>
      <c r="D12507" s="2" t="s">
        <v>46741</v>
      </c>
      <c r="E12507" s="2" t="s">
        <v>46742</v>
      </c>
      <c r="F12507" s="2" t="s">
        <v>46743</v>
      </c>
      <c r="G12507" s="2" t="s">
        <v>46744</v>
      </c>
      <c r="H12507" s="2" t="s">
        <v>65</v>
      </c>
      <c r="I12507" s="2">
        <v>196.90894850000001</v>
      </c>
      <c r="J12507" s="2">
        <v>221.0130819</v>
      </c>
      <c r="K12507" s="2">
        <v>0</v>
      </c>
      <c r="L12507" s="2">
        <v>201.53902529999999</v>
      </c>
      <c r="M12507" s="2">
        <v>276.33562219999999</v>
      </c>
      <c r="N12507" s="2">
        <v>0</v>
      </c>
      <c r="O12507" s="2">
        <v>322.34468570000001</v>
      </c>
      <c r="P12507" s="2">
        <v>304.9055922</v>
      </c>
      <c r="Q12507" s="2">
        <v>0</v>
      </c>
    </row>
    <row r="12508" spans="1:17" ht="19.5" customHeight="1">
      <c r="A12508" s="2" t="s">
        <v>46745</v>
      </c>
      <c r="B12508" s="2">
        <v>19213</v>
      </c>
      <c r="C12508" s="2">
        <v>300</v>
      </c>
      <c r="D12508" s="2" t="s">
        <v>46741</v>
      </c>
      <c r="E12508" s="2" t="s">
        <v>46746</v>
      </c>
      <c r="F12508" s="2" t="s">
        <v>46747</v>
      </c>
      <c r="G12508" s="2" t="s">
        <v>46748</v>
      </c>
      <c r="H12508" s="2" t="s">
        <v>65</v>
      </c>
      <c r="I12508" s="2">
        <v>29.326864659999998</v>
      </c>
      <c r="J12508" s="2">
        <v>14.032576629999999</v>
      </c>
      <c r="K12508" s="2">
        <v>0</v>
      </c>
      <c r="L12508" s="2">
        <v>0</v>
      </c>
      <c r="M12508" s="2">
        <v>25.121420199999999</v>
      </c>
      <c r="N12508" s="2">
        <v>0</v>
      </c>
      <c r="O12508" s="2">
        <v>0</v>
      </c>
      <c r="P12508" s="2">
        <v>22.585599420000001</v>
      </c>
      <c r="Q12508" s="2">
        <v>0</v>
      </c>
    </row>
    <row r="12509" spans="1:17" ht="19.5" customHeight="1">
      <c r="A12509" s="2" t="s">
        <v>46749</v>
      </c>
      <c r="B12509" s="2">
        <v>10378</v>
      </c>
      <c r="C12509" s="2">
        <v>268</v>
      </c>
      <c r="D12509" s="2" t="s">
        <v>46750</v>
      </c>
      <c r="E12509" s="2" t="s">
        <v>46751</v>
      </c>
      <c r="F12509" s="2" t="s">
        <v>46752</v>
      </c>
      <c r="G12509" s="2" t="s">
        <v>46753</v>
      </c>
      <c r="H12509" s="2" t="s">
        <v>46754</v>
      </c>
      <c r="I12509" s="2">
        <v>0</v>
      </c>
      <c r="J12509" s="2">
        <v>14.032576629999999</v>
      </c>
      <c r="K12509" s="2">
        <v>0</v>
      </c>
      <c r="L12509" s="2">
        <v>0</v>
      </c>
      <c r="M12509" s="2">
        <v>0</v>
      </c>
      <c r="N12509" s="2">
        <v>0</v>
      </c>
      <c r="O12509" s="2">
        <v>0</v>
      </c>
      <c r="P12509" s="2">
        <v>0</v>
      </c>
      <c r="Q12509" s="2">
        <v>0</v>
      </c>
    </row>
    <row r="12510" spans="1:17" ht="19.5" customHeight="1">
      <c r="A12510" s="2" t="s">
        <v>46755</v>
      </c>
      <c r="B12510" s="2">
        <v>2045</v>
      </c>
      <c r="C12510" s="2">
        <v>294</v>
      </c>
      <c r="D12510" s="2" t="s">
        <v>46756</v>
      </c>
      <c r="E12510" s="2" t="s">
        <v>46757</v>
      </c>
      <c r="F12510" s="2" t="s">
        <v>46758</v>
      </c>
      <c r="G12510" s="2" t="s">
        <v>46759</v>
      </c>
      <c r="H12510" s="2" t="s">
        <v>46760</v>
      </c>
      <c r="I12510" s="2">
        <v>238.80446939999999</v>
      </c>
      <c r="J12510" s="2">
        <v>256.09452340000001</v>
      </c>
      <c r="K12510" s="2">
        <v>328.24667390000002</v>
      </c>
      <c r="L12510" s="2">
        <v>274.82594360000002</v>
      </c>
      <c r="M12510" s="2">
        <v>410.31652989999998</v>
      </c>
      <c r="N12510" s="2">
        <v>391.378491</v>
      </c>
      <c r="O12510" s="2">
        <v>272.75319560000003</v>
      </c>
      <c r="P12510" s="2">
        <v>383.9551902</v>
      </c>
      <c r="Q12510" s="2">
        <v>354.4518003</v>
      </c>
    </row>
    <row r="12511" spans="1:17" ht="19.5" customHeight="1">
      <c r="A12511" s="2" t="s">
        <v>46761</v>
      </c>
      <c r="B12511" s="2">
        <v>12236</v>
      </c>
      <c r="C12511" s="2">
        <v>127</v>
      </c>
      <c r="D12511" s="2" t="s">
        <v>46762</v>
      </c>
      <c r="E12511" s="2" t="s">
        <v>46763</v>
      </c>
      <c r="F12511" s="2">
        <v>9</v>
      </c>
      <c r="G12511" s="2">
        <v>45</v>
      </c>
      <c r="H12511" s="2" t="s">
        <v>46764</v>
      </c>
      <c r="I12511" s="2">
        <v>0</v>
      </c>
      <c r="J12511" s="2">
        <v>31.573297409999999</v>
      </c>
      <c r="K12511" s="2">
        <v>0</v>
      </c>
      <c r="L12511" s="2">
        <v>0</v>
      </c>
      <c r="M12511" s="2">
        <v>0</v>
      </c>
      <c r="N12511" s="2">
        <v>0</v>
      </c>
      <c r="O12511" s="2">
        <v>0</v>
      </c>
      <c r="P12511" s="2">
        <v>0</v>
      </c>
      <c r="Q12511" s="2">
        <v>0</v>
      </c>
    </row>
    <row r="12512" spans="1:17" ht="19.5" customHeight="1">
      <c r="A12512" s="2" t="s">
        <v>46765</v>
      </c>
      <c r="B12512" s="2">
        <v>4376</v>
      </c>
      <c r="C12512" s="2">
        <v>309</v>
      </c>
      <c r="D12512" s="2" t="s">
        <v>46762</v>
      </c>
      <c r="E12512" s="2" t="s">
        <v>46766</v>
      </c>
      <c r="F12512" s="2">
        <v>2</v>
      </c>
      <c r="G12512" s="2">
        <v>72</v>
      </c>
      <c r="H12512" s="2" t="s">
        <v>46764</v>
      </c>
      <c r="I12512" s="2">
        <v>0</v>
      </c>
      <c r="J12512" s="2">
        <v>7.0162883130000004</v>
      </c>
      <c r="K12512" s="2">
        <v>0</v>
      </c>
      <c r="L12512" s="2">
        <v>0</v>
      </c>
      <c r="M12512" s="2">
        <v>0</v>
      </c>
      <c r="N12512" s="2">
        <v>0</v>
      </c>
      <c r="O12512" s="2">
        <v>0</v>
      </c>
      <c r="P12512" s="2">
        <v>0</v>
      </c>
      <c r="Q12512" s="2">
        <v>0</v>
      </c>
    </row>
    <row r="12513" spans="1:17" ht="19.5" customHeight="1">
      <c r="A12513" s="2" t="s">
        <v>46767</v>
      </c>
      <c r="B12513" s="2">
        <v>7072</v>
      </c>
      <c r="C12513" s="2">
        <v>154</v>
      </c>
      <c r="D12513" s="2" t="s">
        <v>46768</v>
      </c>
      <c r="E12513" s="2" t="s">
        <v>46769</v>
      </c>
      <c r="F12513" s="2" t="s">
        <v>46770</v>
      </c>
      <c r="G12513" s="2" t="s">
        <v>46771</v>
      </c>
      <c r="H12513" s="2" t="s">
        <v>46772</v>
      </c>
      <c r="I12513" s="2">
        <v>12.568656280000001</v>
      </c>
      <c r="J12513" s="2">
        <v>0</v>
      </c>
      <c r="K12513" s="2">
        <v>20.95191535</v>
      </c>
      <c r="L12513" s="2">
        <v>0</v>
      </c>
      <c r="M12513" s="2">
        <v>16.747613470000001</v>
      </c>
      <c r="N12513" s="2">
        <v>83.866819489999997</v>
      </c>
      <c r="O12513" s="2">
        <v>0</v>
      </c>
      <c r="P12513" s="2">
        <v>0</v>
      </c>
      <c r="Q12513" s="2">
        <v>0</v>
      </c>
    </row>
    <row r="12514" spans="1:17" ht="19.5" customHeight="1">
      <c r="A12514" s="2" t="s">
        <v>46773</v>
      </c>
      <c r="B12514" s="2">
        <v>11033</v>
      </c>
      <c r="C12514" s="2">
        <v>191</v>
      </c>
      <c r="D12514" s="2" t="s">
        <v>46774</v>
      </c>
      <c r="E12514" s="2" t="s">
        <v>46775</v>
      </c>
      <c r="F12514" s="2" t="s">
        <v>46776</v>
      </c>
      <c r="G12514" s="2" t="s">
        <v>46777</v>
      </c>
      <c r="H12514" s="2" t="s">
        <v>46778</v>
      </c>
      <c r="I12514" s="2">
        <v>0</v>
      </c>
      <c r="J12514" s="2">
        <v>17.540720780000001</v>
      </c>
      <c r="K12514" s="2">
        <v>0</v>
      </c>
      <c r="L12514" s="2">
        <v>27.48259436</v>
      </c>
      <c r="M12514" s="2">
        <v>0</v>
      </c>
      <c r="N12514" s="2">
        <v>41.933409750000003</v>
      </c>
      <c r="O12514" s="2">
        <v>0</v>
      </c>
      <c r="P12514" s="2">
        <v>22.585599420000001</v>
      </c>
      <c r="Q12514" s="2">
        <v>0</v>
      </c>
    </row>
    <row r="12515" spans="1:17" ht="19.5" customHeight="1">
      <c r="A12515" s="2" t="s">
        <v>46779</v>
      </c>
      <c r="B12515" s="2">
        <v>12153</v>
      </c>
      <c r="C12515" s="2">
        <v>160</v>
      </c>
      <c r="D12515" s="2" t="s">
        <v>46780</v>
      </c>
      <c r="E12515" s="2" t="s">
        <v>46781</v>
      </c>
      <c r="F12515" s="2" t="s">
        <v>46782</v>
      </c>
      <c r="G12515" s="2" t="s">
        <v>46783</v>
      </c>
      <c r="H12515" s="2" t="s">
        <v>46784</v>
      </c>
      <c r="I12515" s="2">
        <v>0</v>
      </c>
      <c r="J12515" s="2">
        <v>10.524432470000001</v>
      </c>
      <c r="K12515" s="2">
        <v>27.935887139999998</v>
      </c>
      <c r="L12515" s="2">
        <v>0</v>
      </c>
      <c r="M12515" s="2">
        <v>50.242840399999999</v>
      </c>
      <c r="N12515" s="2">
        <v>0</v>
      </c>
      <c r="O12515" s="2">
        <v>37.193617580000002</v>
      </c>
      <c r="P12515" s="2">
        <v>0</v>
      </c>
      <c r="Q12515" s="2">
        <v>0</v>
      </c>
    </row>
    <row r="12516" spans="1:17" ht="19.5" customHeight="1">
      <c r="A12516" s="2" t="s">
        <v>46785</v>
      </c>
      <c r="B12516" s="2">
        <v>1253</v>
      </c>
      <c r="C12516" s="2">
        <v>317</v>
      </c>
      <c r="D12516" s="2" t="s">
        <v>46780</v>
      </c>
      <c r="E12516" s="2" t="s">
        <v>46786</v>
      </c>
      <c r="F12516" s="2" t="s">
        <v>46787</v>
      </c>
      <c r="G12516" s="2" t="s">
        <v>46788</v>
      </c>
      <c r="H12516" s="2" t="s">
        <v>46784</v>
      </c>
      <c r="I12516" s="2">
        <v>259.75222989999997</v>
      </c>
      <c r="J12516" s="2">
        <v>140.3257663</v>
      </c>
      <c r="K12516" s="2">
        <v>314.27873030000001</v>
      </c>
      <c r="L12516" s="2">
        <v>183.21729569999999</v>
      </c>
      <c r="M12516" s="2">
        <v>184.22374809999999</v>
      </c>
      <c r="N12516" s="2">
        <v>279.55606499999999</v>
      </c>
      <c r="O12516" s="2">
        <v>285.15106809999997</v>
      </c>
      <c r="P12516" s="2">
        <v>135.51359650000001</v>
      </c>
      <c r="Q12516" s="2">
        <v>240.11250989999999</v>
      </c>
    </row>
    <row r="12517" spans="1:17" ht="19.5" customHeight="1">
      <c r="A12517" s="2" t="s">
        <v>46789</v>
      </c>
      <c r="B12517" s="2">
        <v>1897</v>
      </c>
      <c r="C12517" s="2">
        <v>169</v>
      </c>
      <c r="D12517" s="2" t="s">
        <v>46780</v>
      </c>
      <c r="E12517" s="2" t="s">
        <v>46790</v>
      </c>
      <c r="F12517" s="2">
        <v>2</v>
      </c>
      <c r="G12517" s="2">
        <v>11</v>
      </c>
      <c r="H12517" s="2" t="s">
        <v>46784</v>
      </c>
      <c r="I12517" s="2">
        <v>8.3791041899999996</v>
      </c>
      <c r="J12517" s="2">
        <v>0</v>
      </c>
      <c r="K12517" s="2">
        <v>0</v>
      </c>
      <c r="L12517" s="2">
        <v>0</v>
      </c>
      <c r="M12517" s="2">
        <v>0</v>
      </c>
      <c r="N12517" s="2">
        <v>0</v>
      </c>
      <c r="O12517" s="2">
        <v>0</v>
      </c>
      <c r="P12517" s="2">
        <v>0</v>
      </c>
      <c r="Q12517" s="2">
        <v>0</v>
      </c>
    </row>
    <row r="12518" spans="1:17" ht="19.5" customHeight="1">
      <c r="A12518" s="2" t="s">
        <v>46791</v>
      </c>
      <c r="B12518" s="2">
        <v>791</v>
      </c>
      <c r="C12518" s="2">
        <v>223</v>
      </c>
      <c r="D12518" s="2" t="s">
        <v>46780</v>
      </c>
      <c r="E12518" s="2" t="s">
        <v>46792</v>
      </c>
      <c r="F12518" s="2" t="s">
        <v>557</v>
      </c>
      <c r="G12518" s="2" t="s">
        <v>46793</v>
      </c>
      <c r="H12518" s="2" t="s">
        <v>46784</v>
      </c>
      <c r="I12518" s="2">
        <v>12.568656280000001</v>
      </c>
      <c r="J12518" s="2">
        <v>0</v>
      </c>
      <c r="K12518" s="2">
        <v>0</v>
      </c>
      <c r="L12518" s="2">
        <v>27.48259436</v>
      </c>
      <c r="M12518" s="2">
        <v>0</v>
      </c>
      <c r="N12518" s="2">
        <v>0</v>
      </c>
      <c r="O12518" s="2">
        <v>0</v>
      </c>
      <c r="P12518" s="2">
        <v>0</v>
      </c>
      <c r="Q12518" s="2">
        <v>0</v>
      </c>
    </row>
    <row r="12519" spans="1:17" ht="19.5" customHeight="1">
      <c r="A12519" s="2" t="s">
        <v>46794</v>
      </c>
      <c r="B12519" s="2">
        <v>21612</v>
      </c>
      <c r="C12519" s="2">
        <v>223</v>
      </c>
      <c r="D12519" s="2" t="s">
        <v>46780</v>
      </c>
      <c r="E12519" s="2" t="s">
        <v>46792</v>
      </c>
      <c r="F12519" s="2" t="s">
        <v>46795</v>
      </c>
      <c r="G12519" s="2" t="s">
        <v>46796</v>
      </c>
      <c r="H12519" s="2" t="s">
        <v>46784</v>
      </c>
      <c r="I12519" s="2">
        <v>16.758208379999999</v>
      </c>
      <c r="J12519" s="2">
        <v>10.524432470000001</v>
      </c>
      <c r="K12519" s="2">
        <v>20.95191535</v>
      </c>
      <c r="L12519" s="2">
        <v>0</v>
      </c>
      <c r="M12519" s="2">
        <v>0</v>
      </c>
      <c r="N12519" s="2">
        <v>0</v>
      </c>
      <c r="O12519" s="2">
        <v>0</v>
      </c>
      <c r="P12519" s="2">
        <v>90.342397689999999</v>
      </c>
      <c r="Q12519" s="2">
        <v>80.037503290000004</v>
      </c>
    </row>
    <row r="12520" spans="1:17" ht="19.5" customHeight="1">
      <c r="A12520" s="2" t="s">
        <v>46797</v>
      </c>
      <c r="B12520" s="2">
        <v>2060</v>
      </c>
      <c r="C12520" s="2">
        <v>377</v>
      </c>
      <c r="D12520" s="2" t="s">
        <v>225</v>
      </c>
      <c r="E12520" s="2" t="s">
        <v>46798</v>
      </c>
      <c r="F12520" s="2" t="s">
        <v>46799</v>
      </c>
      <c r="G12520" s="2" t="s">
        <v>46800</v>
      </c>
      <c r="H12520" s="2" t="s">
        <v>229</v>
      </c>
      <c r="I12520" s="2">
        <v>0</v>
      </c>
      <c r="J12520" s="2">
        <v>0</v>
      </c>
      <c r="K12520" s="2">
        <v>0</v>
      </c>
      <c r="L12520" s="2">
        <v>0</v>
      </c>
      <c r="M12520" s="2">
        <v>0</v>
      </c>
      <c r="N12520" s="2">
        <v>0</v>
      </c>
      <c r="O12520" s="2">
        <v>0</v>
      </c>
      <c r="P12520" s="2">
        <v>0</v>
      </c>
      <c r="Q12520" s="2">
        <v>22.867858080000001</v>
      </c>
    </row>
    <row r="12521" spans="1:17" ht="19.5" customHeight="1">
      <c r="A12521" s="2" t="s">
        <v>46801</v>
      </c>
      <c r="B12521" s="2">
        <v>21236</v>
      </c>
      <c r="C12521" s="2">
        <v>397</v>
      </c>
      <c r="D12521" s="2" t="s">
        <v>46802</v>
      </c>
      <c r="E12521" s="2" t="s">
        <v>46803</v>
      </c>
      <c r="F12521" s="2" t="s">
        <v>46804</v>
      </c>
      <c r="G12521" s="2" t="s">
        <v>46805</v>
      </c>
      <c r="H12521" s="2" t="s">
        <v>46806</v>
      </c>
      <c r="I12521" s="2">
        <v>12.568656280000001</v>
      </c>
      <c r="J12521" s="2">
        <v>10.524432470000001</v>
      </c>
      <c r="K12521" s="2">
        <v>0</v>
      </c>
      <c r="L12521" s="2">
        <v>64.126053499999998</v>
      </c>
      <c r="M12521" s="2">
        <v>16.747613470000001</v>
      </c>
      <c r="N12521" s="2">
        <v>0</v>
      </c>
      <c r="O12521" s="2">
        <v>0</v>
      </c>
      <c r="P12521" s="2">
        <v>0</v>
      </c>
      <c r="Q12521" s="2">
        <v>34.30178712</v>
      </c>
    </row>
    <row r="12522" spans="1:17" ht="19.5" customHeight="1">
      <c r="A12522" s="2" t="s">
        <v>46807</v>
      </c>
      <c r="B12522" s="2">
        <v>4149</v>
      </c>
      <c r="C12522" s="2">
        <v>373</v>
      </c>
      <c r="D12522" s="2" t="s">
        <v>46808</v>
      </c>
      <c r="E12522" s="2" t="s">
        <v>46809</v>
      </c>
      <c r="F12522" s="2" t="s">
        <v>8073</v>
      </c>
      <c r="G12522" s="2" t="s">
        <v>46810</v>
      </c>
      <c r="H12522" s="2" t="s">
        <v>46811</v>
      </c>
      <c r="I12522" s="2">
        <v>20.947760469999999</v>
      </c>
      <c r="J12522" s="2">
        <v>21.048864940000001</v>
      </c>
      <c r="K12522" s="2">
        <v>27.935887139999998</v>
      </c>
      <c r="L12522" s="2">
        <v>0</v>
      </c>
      <c r="M12522" s="2">
        <v>0</v>
      </c>
      <c r="N12522" s="2">
        <v>0</v>
      </c>
      <c r="O12522" s="2">
        <v>0</v>
      </c>
      <c r="P12522" s="2">
        <v>0</v>
      </c>
      <c r="Q12522" s="2">
        <v>0</v>
      </c>
    </row>
    <row r="12523" spans="1:17" ht="19.5" customHeight="1">
      <c r="A12523" s="2" t="s">
        <v>46812</v>
      </c>
      <c r="B12523" s="2">
        <v>7475</v>
      </c>
      <c r="C12523" s="2">
        <v>82</v>
      </c>
      <c r="D12523" s="2" t="s">
        <v>46808</v>
      </c>
      <c r="E12523" s="2" t="s">
        <v>46813</v>
      </c>
      <c r="F12523" s="2" t="s">
        <v>46814</v>
      </c>
      <c r="G12523" s="2" t="s">
        <v>46815</v>
      </c>
      <c r="H12523" s="2" t="s">
        <v>46811</v>
      </c>
      <c r="I12523" s="2">
        <v>16.758208379999999</v>
      </c>
      <c r="J12523" s="2">
        <v>31.573297409999999</v>
      </c>
      <c r="K12523" s="2">
        <v>27.935887139999998</v>
      </c>
      <c r="L12523" s="2">
        <v>0</v>
      </c>
      <c r="M12523" s="2">
        <v>0</v>
      </c>
      <c r="N12523" s="2">
        <v>27.955606499999998</v>
      </c>
      <c r="O12523" s="2">
        <v>0</v>
      </c>
      <c r="P12523" s="2">
        <v>0</v>
      </c>
      <c r="Q12523" s="2">
        <v>0</v>
      </c>
    </row>
    <row r="12524" spans="1:17" ht="19.5" customHeight="1">
      <c r="A12524" s="2" t="s">
        <v>46816</v>
      </c>
      <c r="B12524" s="2">
        <v>19195</v>
      </c>
      <c r="C12524" s="2">
        <v>471</v>
      </c>
      <c r="D12524" s="2" t="s">
        <v>46817</v>
      </c>
      <c r="E12524" s="2" t="s">
        <v>46818</v>
      </c>
      <c r="F12524" s="2" t="s">
        <v>13554</v>
      </c>
      <c r="G12524" s="2" t="s">
        <v>46819</v>
      </c>
      <c r="H12524" s="2" t="s">
        <v>46820</v>
      </c>
      <c r="I12524" s="2">
        <v>0</v>
      </c>
      <c r="J12524" s="2">
        <v>17.540720780000001</v>
      </c>
      <c r="K12524" s="2">
        <v>48.887802489999999</v>
      </c>
      <c r="L12524" s="2">
        <v>0</v>
      </c>
      <c r="M12524" s="2">
        <v>0</v>
      </c>
      <c r="N12524" s="2">
        <v>0</v>
      </c>
      <c r="O12524" s="2">
        <v>0</v>
      </c>
      <c r="P12524" s="2">
        <v>0</v>
      </c>
      <c r="Q12524" s="2">
        <v>0</v>
      </c>
    </row>
    <row r="12525" spans="1:17" ht="19.5" customHeight="1">
      <c r="A12525" s="2" t="s">
        <v>46821</v>
      </c>
      <c r="B12525" s="2">
        <v>24157</v>
      </c>
      <c r="C12525" s="2">
        <v>405</v>
      </c>
      <c r="D12525" s="2" t="s">
        <v>225</v>
      </c>
      <c r="E12525" s="2" t="s">
        <v>46822</v>
      </c>
      <c r="F12525" s="2" t="s">
        <v>46823</v>
      </c>
      <c r="G12525" s="2" t="s">
        <v>46824</v>
      </c>
      <c r="H12525" s="2" t="s">
        <v>229</v>
      </c>
      <c r="I12525" s="2">
        <v>96.359698179999995</v>
      </c>
      <c r="J12525" s="2">
        <v>63.146594819999997</v>
      </c>
      <c r="K12525" s="2">
        <v>48.887802489999999</v>
      </c>
      <c r="L12525" s="2">
        <v>18.321729569999999</v>
      </c>
      <c r="M12525" s="2">
        <v>25.121420199999999</v>
      </c>
      <c r="N12525" s="2">
        <v>0</v>
      </c>
      <c r="O12525" s="2">
        <v>24.795745050000001</v>
      </c>
      <c r="P12525" s="2">
        <v>22.585599420000001</v>
      </c>
      <c r="Q12525" s="2">
        <v>57.169645209999999</v>
      </c>
    </row>
    <row r="12526" spans="1:17" ht="19.5" customHeight="1">
      <c r="A12526" s="2" t="s">
        <v>46825</v>
      </c>
      <c r="B12526" s="2">
        <v>11822</v>
      </c>
      <c r="C12526" s="2">
        <v>103</v>
      </c>
      <c r="D12526" s="2" t="s">
        <v>46817</v>
      </c>
      <c r="E12526" s="2" t="s">
        <v>46826</v>
      </c>
      <c r="F12526" s="2">
        <v>3</v>
      </c>
      <c r="G12526" s="2">
        <v>156</v>
      </c>
      <c r="H12526" s="2" t="s">
        <v>46820</v>
      </c>
      <c r="I12526" s="2">
        <v>0</v>
      </c>
      <c r="J12526" s="2">
        <v>10.524432470000001</v>
      </c>
      <c r="K12526" s="2">
        <v>0</v>
      </c>
      <c r="L12526" s="2">
        <v>0</v>
      </c>
      <c r="M12526" s="2">
        <v>0</v>
      </c>
      <c r="N12526" s="2">
        <v>0</v>
      </c>
      <c r="O12526" s="2">
        <v>0</v>
      </c>
      <c r="P12526" s="2">
        <v>0</v>
      </c>
      <c r="Q12526" s="2">
        <v>0</v>
      </c>
    </row>
    <row r="12527" spans="1:17" ht="19.5" customHeight="1">
      <c r="A12527" s="2" t="s">
        <v>46827</v>
      </c>
      <c r="B12527" s="2">
        <v>11083</v>
      </c>
      <c r="C12527" s="2">
        <v>146</v>
      </c>
      <c r="D12527" s="2" t="s">
        <v>46817</v>
      </c>
      <c r="E12527" s="2" t="s">
        <v>46828</v>
      </c>
      <c r="F12527" s="2">
        <v>3</v>
      </c>
      <c r="G12527" s="2">
        <v>145</v>
      </c>
      <c r="H12527" s="2" t="s">
        <v>46820</v>
      </c>
      <c r="I12527" s="2">
        <v>12.568656280000001</v>
      </c>
      <c r="J12527" s="2">
        <v>0</v>
      </c>
      <c r="K12527" s="2">
        <v>0</v>
      </c>
      <c r="L12527" s="2">
        <v>0</v>
      </c>
      <c r="M12527" s="2">
        <v>0</v>
      </c>
      <c r="N12527" s="2">
        <v>0</v>
      </c>
      <c r="O12527" s="2">
        <v>0</v>
      </c>
      <c r="P12527" s="2">
        <v>0</v>
      </c>
      <c r="Q12527" s="2">
        <v>0</v>
      </c>
    </row>
    <row r="12528" spans="1:17" ht="19.5" customHeight="1">
      <c r="A12528" s="2" t="s">
        <v>46829</v>
      </c>
      <c r="B12528" s="2">
        <v>5078</v>
      </c>
      <c r="C12528" s="2">
        <v>236</v>
      </c>
      <c r="D12528" s="2" t="s">
        <v>46817</v>
      </c>
      <c r="E12528" s="2" t="s">
        <v>46830</v>
      </c>
      <c r="F12528" s="2" t="s">
        <v>538</v>
      </c>
      <c r="G12528" s="2">
        <v>105285</v>
      </c>
      <c r="H12528" s="2" t="s">
        <v>46820</v>
      </c>
      <c r="I12528" s="2">
        <v>0</v>
      </c>
      <c r="J12528" s="2">
        <v>14.032576629999999</v>
      </c>
      <c r="K12528" s="2">
        <v>0</v>
      </c>
      <c r="L12528" s="2">
        <v>0</v>
      </c>
      <c r="M12528" s="2">
        <v>0</v>
      </c>
      <c r="N12528" s="2">
        <v>0</v>
      </c>
      <c r="O12528" s="2">
        <v>0</v>
      </c>
      <c r="P12528" s="2">
        <v>0</v>
      </c>
      <c r="Q12528" s="2">
        <v>0</v>
      </c>
    </row>
    <row r="12529" spans="1:17" ht="19.5" customHeight="1">
      <c r="A12529" s="2" t="s">
        <v>46831</v>
      </c>
      <c r="B12529" s="2">
        <v>9488</v>
      </c>
      <c r="C12529" s="2">
        <v>307</v>
      </c>
      <c r="D12529" s="2" t="s">
        <v>46817</v>
      </c>
      <c r="E12529" s="2" t="s">
        <v>46832</v>
      </c>
      <c r="F12529" s="2" t="s">
        <v>46833</v>
      </c>
      <c r="G12529" s="2" t="s">
        <v>46834</v>
      </c>
      <c r="H12529" s="2" t="s">
        <v>46820</v>
      </c>
      <c r="I12529" s="2">
        <v>20.947760469999999</v>
      </c>
      <c r="J12529" s="2">
        <v>24.557009099999998</v>
      </c>
      <c r="K12529" s="2">
        <v>20.95191535</v>
      </c>
      <c r="L12529" s="2">
        <v>18.321729569999999</v>
      </c>
      <c r="M12529" s="2">
        <v>0</v>
      </c>
      <c r="N12529" s="2">
        <v>27.955606499999998</v>
      </c>
      <c r="O12529" s="2">
        <v>74.387235149999995</v>
      </c>
      <c r="P12529" s="2">
        <v>33.878399129999998</v>
      </c>
      <c r="Q12529" s="2">
        <v>45.735716160000003</v>
      </c>
    </row>
    <row r="12530" spans="1:17" ht="19.5" customHeight="1">
      <c r="A12530" s="2" t="s">
        <v>46835</v>
      </c>
      <c r="B12530" s="2">
        <v>5268</v>
      </c>
      <c r="C12530" s="2">
        <v>350</v>
      </c>
      <c r="D12530" s="2" t="s">
        <v>46817</v>
      </c>
      <c r="E12530" s="2" t="s">
        <v>46836</v>
      </c>
      <c r="F12530" s="2" t="s">
        <v>46837</v>
      </c>
      <c r="G12530" s="2" t="s">
        <v>46838</v>
      </c>
      <c r="H12530" s="2" t="s">
        <v>46820</v>
      </c>
      <c r="I12530" s="2">
        <v>50.274625139999998</v>
      </c>
      <c r="J12530" s="2">
        <v>108.7524689</v>
      </c>
      <c r="K12530" s="2">
        <v>132.69546389999999</v>
      </c>
      <c r="L12530" s="2">
        <v>174.05643090000001</v>
      </c>
      <c r="M12530" s="2">
        <v>92.111874060000005</v>
      </c>
      <c r="N12530" s="2">
        <v>69.889016240000004</v>
      </c>
      <c r="O12530" s="2">
        <v>136.37659780000001</v>
      </c>
      <c r="P12530" s="2">
        <v>90.342397689999999</v>
      </c>
      <c r="Q12530" s="2">
        <v>80.037503290000004</v>
      </c>
    </row>
    <row r="12531" spans="1:17" ht="19.5" customHeight="1">
      <c r="A12531" s="2" t="s">
        <v>46839</v>
      </c>
      <c r="B12531" s="2">
        <v>7837</v>
      </c>
      <c r="C12531" s="2">
        <v>146</v>
      </c>
      <c r="D12531" s="2" t="s">
        <v>46817</v>
      </c>
      <c r="E12531" s="2" t="s">
        <v>46840</v>
      </c>
      <c r="F12531" s="2" t="s">
        <v>1774</v>
      </c>
      <c r="G12531" s="2" t="s">
        <v>46841</v>
      </c>
      <c r="H12531" s="2" t="s">
        <v>46820</v>
      </c>
      <c r="I12531" s="2">
        <v>16.758208379999999</v>
      </c>
      <c r="J12531" s="2">
        <v>0</v>
      </c>
      <c r="K12531" s="2">
        <v>27.935887139999998</v>
      </c>
      <c r="L12531" s="2">
        <v>0</v>
      </c>
      <c r="M12531" s="2">
        <v>0</v>
      </c>
      <c r="N12531" s="2">
        <v>0</v>
      </c>
      <c r="O12531" s="2">
        <v>0</v>
      </c>
      <c r="P12531" s="2">
        <v>33.878399129999998</v>
      </c>
      <c r="Q12531" s="2">
        <v>0</v>
      </c>
    </row>
    <row r="12532" spans="1:17" ht="19.5" customHeight="1">
      <c r="A12532" s="2" t="s">
        <v>46842</v>
      </c>
      <c r="B12532" s="2">
        <v>8857</v>
      </c>
      <c r="C12532" s="2">
        <v>269</v>
      </c>
      <c r="D12532" s="2" t="s">
        <v>225</v>
      </c>
      <c r="E12532" s="2" t="s">
        <v>46843</v>
      </c>
      <c r="F12532" s="2">
        <v>4</v>
      </c>
      <c r="G12532" s="2">
        <v>78</v>
      </c>
      <c r="H12532" s="2" t="s">
        <v>229</v>
      </c>
      <c r="I12532" s="2">
        <v>0</v>
      </c>
      <c r="J12532" s="2">
        <v>0</v>
      </c>
      <c r="K12532" s="2">
        <v>27.935887139999998</v>
      </c>
      <c r="L12532" s="2">
        <v>0</v>
      </c>
      <c r="M12532" s="2">
        <v>0</v>
      </c>
      <c r="N12532" s="2">
        <v>0</v>
      </c>
      <c r="O12532" s="2">
        <v>0</v>
      </c>
      <c r="P12532" s="2">
        <v>0</v>
      </c>
      <c r="Q12532" s="2">
        <v>0</v>
      </c>
    </row>
    <row r="12533" spans="1:17" ht="19.5" customHeight="1">
      <c r="A12533" s="2" t="s">
        <v>46844</v>
      </c>
      <c r="B12533" s="2">
        <v>3402</v>
      </c>
      <c r="C12533" s="2">
        <v>234</v>
      </c>
      <c r="D12533" s="2" t="s">
        <v>225</v>
      </c>
      <c r="E12533" s="2" t="s">
        <v>46845</v>
      </c>
      <c r="F12533" s="2">
        <v>3</v>
      </c>
      <c r="G12533" s="2">
        <v>0</v>
      </c>
      <c r="H12533" s="2" t="s">
        <v>229</v>
      </c>
      <c r="I12533" s="2">
        <v>0</v>
      </c>
      <c r="J12533" s="2">
        <v>0</v>
      </c>
      <c r="K12533" s="2">
        <v>0</v>
      </c>
      <c r="L12533" s="2">
        <v>27.48259436</v>
      </c>
      <c r="M12533" s="2">
        <v>0</v>
      </c>
      <c r="N12533" s="2">
        <v>0</v>
      </c>
      <c r="O12533" s="2">
        <v>0</v>
      </c>
      <c r="P12533" s="2">
        <v>0</v>
      </c>
      <c r="Q12533" s="2">
        <v>0</v>
      </c>
    </row>
    <row r="12534" spans="1:17" ht="19.5" customHeight="1">
      <c r="A12534" s="2" t="s">
        <v>46846</v>
      </c>
      <c r="B12534" s="2">
        <v>5521</v>
      </c>
      <c r="C12534" s="2">
        <v>68</v>
      </c>
      <c r="D12534" s="2" t="s">
        <v>225</v>
      </c>
      <c r="E12534" s="2" t="s">
        <v>46847</v>
      </c>
      <c r="F12534" s="2" t="s">
        <v>46848</v>
      </c>
      <c r="G12534" s="2" t="s">
        <v>46849</v>
      </c>
      <c r="H12534" s="2" t="s">
        <v>229</v>
      </c>
      <c r="I12534" s="2">
        <v>0</v>
      </c>
      <c r="J12534" s="2">
        <v>14.032576629999999</v>
      </c>
      <c r="K12534" s="2">
        <v>0</v>
      </c>
      <c r="L12534" s="2">
        <v>82.44778307</v>
      </c>
      <c r="M12534" s="2">
        <v>50.242840399999999</v>
      </c>
      <c r="N12534" s="2">
        <v>27.955606499999998</v>
      </c>
      <c r="O12534" s="2">
        <v>74.387235149999995</v>
      </c>
      <c r="P12534" s="2">
        <v>22.585599420000001</v>
      </c>
      <c r="Q12534" s="2">
        <v>0</v>
      </c>
    </row>
    <row r="12535" spans="1:17" ht="19.5" customHeight="1">
      <c r="A12535" s="2" t="s">
        <v>46850</v>
      </c>
      <c r="B12535" s="2">
        <v>2320</v>
      </c>
      <c r="C12535" s="2">
        <v>157</v>
      </c>
      <c r="D12535" s="2" t="s">
        <v>46851</v>
      </c>
      <c r="E12535" s="2" t="s">
        <v>46852</v>
      </c>
      <c r="F12535" s="2" t="s">
        <v>46853</v>
      </c>
      <c r="G12535" s="2" t="s">
        <v>46854</v>
      </c>
      <c r="H12535" s="2" t="s">
        <v>46855</v>
      </c>
      <c r="I12535" s="2">
        <v>0</v>
      </c>
      <c r="J12535" s="2">
        <v>38.589585720000002</v>
      </c>
      <c r="K12535" s="2">
        <v>20.95191535</v>
      </c>
      <c r="L12535" s="2">
        <v>0</v>
      </c>
      <c r="M12535" s="2">
        <v>33.495226930000001</v>
      </c>
      <c r="N12535" s="2">
        <v>0</v>
      </c>
      <c r="O12535" s="2">
        <v>0</v>
      </c>
      <c r="P12535" s="2">
        <v>45.171198840000002</v>
      </c>
      <c r="Q12535" s="2">
        <v>0</v>
      </c>
    </row>
    <row r="12536" spans="1:17" ht="19.5" customHeight="1">
      <c r="A12536" s="2" t="s">
        <v>46856</v>
      </c>
      <c r="B12536" s="2">
        <v>3291</v>
      </c>
      <c r="C12536" s="2">
        <v>157</v>
      </c>
      <c r="D12536" s="2" t="s">
        <v>46851</v>
      </c>
      <c r="E12536" s="2" t="s">
        <v>46852</v>
      </c>
      <c r="F12536" s="2" t="s">
        <v>46857</v>
      </c>
      <c r="G12536" s="2" t="s">
        <v>46858</v>
      </c>
      <c r="H12536" s="2" t="s">
        <v>46855</v>
      </c>
      <c r="I12536" s="2">
        <v>368.68058439999999</v>
      </c>
      <c r="J12536" s="2">
        <v>498.1564702</v>
      </c>
      <c r="K12536" s="2">
        <v>453.95816600000001</v>
      </c>
      <c r="L12536" s="2">
        <v>439.72150970000001</v>
      </c>
      <c r="M12536" s="2">
        <v>829.0068665</v>
      </c>
      <c r="N12536" s="2">
        <v>922.53501440000002</v>
      </c>
      <c r="O12536" s="2">
        <v>533.10851860000002</v>
      </c>
      <c r="P12536" s="2">
        <v>530.76158640000006</v>
      </c>
      <c r="Q12536" s="2">
        <v>605.99823919999994</v>
      </c>
    </row>
    <row r="12537" spans="1:17" ht="19.5" customHeight="1">
      <c r="A12537" s="2" t="s">
        <v>46859</v>
      </c>
      <c r="B12537" s="2">
        <v>3306</v>
      </c>
      <c r="C12537" s="2">
        <v>157</v>
      </c>
      <c r="D12537" s="2" t="s">
        <v>46851</v>
      </c>
      <c r="E12537" s="2" t="s">
        <v>46860</v>
      </c>
      <c r="F12537" s="2" t="s">
        <v>46861</v>
      </c>
      <c r="G12537" s="2" t="s">
        <v>46862</v>
      </c>
      <c r="H12537" s="2" t="s">
        <v>46855</v>
      </c>
      <c r="I12537" s="2">
        <v>46.085073039999997</v>
      </c>
      <c r="J12537" s="2">
        <v>73.671027289999998</v>
      </c>
      <c r="K12537" s="2">
        <v>41.903830710000001</v>
      </c>
      <c r="L12537" s="2">
        <v>100.7695126</v>
      </c>
      <c r="M12537" s="2">
        <v>159.10232790000001</v>
      </c>
      <c r="N12537" s="2">
        <v>209.66704870000001</v>
      </c>
      <c r="O12537" s="2">
        <v>61.989362630000002</v>
      </c>
      <c r="P12537" s="2">
        <v>0</v>
      </c>
      <c r="Q12537" s="2">
        <v>80.037503290000004</v>
      </c>
    </row>
    <row r="12538" spans="1:17" ht="19.5" customHeight="1">
      <c r="A12538" s="2" t="s">
        <v>46863</v>
      </c>
      <c r="B12538" s="2">
        <v>26612</v>
      </c>
      <c r="C12538" s="2">
        <v>292</v>
      </c>
      <c r="D12538" s="2" t="s">
        <v>46851</v>
      </c>
      <c r="E12538" s="2" t="s">
        <v>46864</v>
      </c>
      <c r="F12538" s="2">
        <v>2</v>
      </c>
      <c r="G12538" s="2">
        <v>9</v>
      </c>
      <c r="H12538" s="2" t="s">
        <v>46855</v>
      </c>
      <c r="I12538" s="2">
        <v>0</v>
      </c>
      <c r="J12538" s="2">
        <v>7.0162883130000004</v>
      </c>
      <c r="K12538" s="2">
        <v>0</v>
      </c>
      <c r="L12538" s="2">
        <v>0</v>
      </c>
      <c r="M12538" s="2">
        <v>0</v>
      </c>
      <c r="N12538" s="2">
        <v>0</v>
      </c>
      <c r="O12538" s="2">
        <v>0</v>
      </c>
      <c r="P12538" s="2">
        <v>0</v>
      </c>
      <c r="Q12538" s="2">
        <v>0</v>
      </c>
    </row>
    <row r="12539" spans="1:17" ht="19.5" customHeight="1">
      <c r="A12539" s="2" t="s">
        <v>46865</v>
      </c>
      <c r="B12539" s="2">
        <v>10321</v>
      </c>
      <c r="C12539" s="2">
        <v>274</v>
      </c>
      <c r="D12539" s="2" t="s">
        <v>46851</v>
      </c>
      <c r="E12539" s="2" t="s">
        <v>46866</v>
      </c>
      <c r="F12539" s="2" t="s">
        <v>46867</v>
      </c>
      <c r="G12539" s="2" t="s">
        <v>46868</v>
      </c>
      <c r="H12539" s="2" t="s">
        <v>46855</v>
      </c>
      <c r="I12539" s="2">
        <v>0</v>
      </c>
      <c r="J12539" s="2">
        <v>21.048864940000001</v>
      </c>
      <c r="K12539" s="2">
        <v>20.95191535</v>
      </c>
      <c r="L12539" s="2">
        <v>0</v>
      </c>
      <c r="M12539" s="2">
        <v>0</v>
      </c>
      <c r="N12539" s="2">
        <v>0</v>
      </c>
      <c r="O12539" s="2">
        <v>0</v>
      </c>
      <c r="P12539" s="2">
        <v>0</v>
      </c>
      <c r="Q12539" s="2">
        <v>45.735716160000003</v>
      </c>
    </row>
    <row r="12540" spans="1:17" ht="19.5" customHeight="1">
      <c r="A12540" s="2" t="s">
        <v>46869</v>
      </c>
      <c r="B12540" s="2">
        <v>9765</v>
      </c>
      <c r="C12540" s="2">
        <v>136</v>
      </c>
      <c r="D12540" s="2" t="s">
        <v>46870</v>
      </c>
      <c r="E12540" s="2" t="s">
        <v>46871</v>
      </c>
      <c r="F12540" s="2">
        <v>6</v>
      </c>
      <c r="G12540" s="2">
        <v>33</v>
      </c>
      <c r="H12540" s="2" t="s">
        <v>46872</v>
      </c>
      <c r="I12540" s="2">
        <v>0</v>
      </c>
      <c r="J12540" s="2">
        <v>21.048864940000001</v>
      </c>
      <c r="K12540" s="2">
        <v>0</v>
      </c>
      <c r="L12540" s="2">
        <v>0</v>
      </c>
      <c r="M12540" s="2">
        <v>0</v>
      </c>
      <c r="N12540" s="2">
        <v>0</v>
      </c>
      <c r="O12540" s="2">
        <v>0</v>
      </c>
      <c r="P12540" s="2">
        <v>0</v>
      </c>
      <c r="Q12540" s="2">
        <v>0</v>
      </c>
    </row>
    <row r="12541" spans="1:17" ht="19.5" customHeight="1">
      <c r="A12541" s="2" t="s">
        <v>46873</v>
      </c>
      <c r="B12541" s="2">
        <v>410</v>
      </c>
      <c r="C12541" s="2">
        <v>410</v>
      </c>
      <c r="D12541" s="2" t="s">
        <v>46874</v>
      </c>
      <c r="E12541" s="2" t="s">
        <v>46875</v>
      </c>
      <c r="F12541" s="2" t="s">
        <v>46876</v>
      </c>
      <c r="G12541" s="2" t="s">
        <v>46877</v>
      </c>
      <c r="H12541" s="2" t="s">
        <v>46878</v>
      </c>
      <c r="I12541" s="2">
        <v>0</v>
      </c>
      <c r="J12541" s="2">
        <v>14.032576629999999</v>
      </c>
      <c r="K12541" s="2">
        <v>90.791633200000007</v>
      </c>
      <c r="L12541" s="2">
        <v>0</v>
      </c>
      <c r="M12541" s="2">
        <v>0</v>
      </c>
      <c r="N12541" s="2">
        <v>111.82242599999999</v>
      </c>
      <c r="O12541" s="2">
        <v>24.795745050000001</v>
      </c>
      <c r="P12541" s="2">
        <v>0</v>
      </c>
      <c r="Q12541" s="2">
        <v>148.64107749999999</v>
      </c>
    </row>
    <row r="12542" spans="1:17" ht="19.5" customHeight="1">
      <c r="A12542" s="2" t="s">
        <v>46879</v>
      </c>
      <c r="B12542" s="2">
        <v>332</v>
      </c>
      <c r="C12542" s="2">
        <v>248</v>
      </c>
      <c r="D12542" s="2" t="s">
        <v>46880</v>
      </c>
      <c r="E12542" s="2" t="s">
        <v>46881</v>
      </c>
      <c r="F12542" s="2" t="s">
        <v>192</v>
      </c>
      <c r="G12542" s="2">
        <v>190155</v>
      </c>
      <c r="H12542" s="2" t="s">
        <v>46882</v>
      </c>
      <c r="I12542" s="2">
        <v>0</v>
      </c>
      <c r="J12542" s="2">
        <v>10.524432470000001</v>
      </c>
      <c r="K12542" s="2">
        <v>0</v>
      </c>
      <c r="L12542" s="2">
        <v>0</v>
      </c>
      <c r="M12542" s="2">
        <v>0</v>
      </c>
      <c r="N12542" s="2">
        <v>0</v>
      </c>
      <c r="O12542" s="2">
        <v>0</v>
      </c>
      <c r="P12542" s="2">
        <v>0</v>
      </c>
      <c r="Q12542" s="2">
        <v>0</v>
      </c>
    </row>
    <row r="12543" spans="1:17" ht="19.5" customHeight="1">
      <c r="A12543" s="2" t="s">
        <v>46883</v>
      </c>
      <c r="B12543" s="2">
        <v>345</v>
      </c>
      <c r="C12543" s="2">
        <v>345</v>
      </c>
      <c r="D12543" s="2" t="s">
        <v>46884</v>
      </c>
      <c r="E12543" s="2" t="s">
        <v>46885</v>
      </c>
      <c r="F12543" s="2" t="s">
        <v>1542</v>
      </c>
      <c r="G12543" s="2" t="s">
        <v>9690</v>
      </c>
      <c r="H12543" s="2" t="s">
        <v>46886</v>
      </c>
      <c r="I12543" s="2">
        <v>0</v>
      </c>
      <c r="J12543" s="2">
        <v>0</v>
      </c>
      <c r="K12543" s="2">
        <v>0</v>
      </c>
      <c r="L12543" s="2">
        <v>18.321729569999999</v>
      </c>
      <c r="M12543" s="2">
        <v>16.747613470000001</v>
      </c>
      <c r="N12543" s="2">
        <v>0</v>
      </c>
      <c r="O12543" s="2">
        <v>0</v>
      </c>
      <c r="P12543" s="2">
        <v>33.878399129999998</v>
      </c>
      <c r="Q12543" s="2">
        <v>0</v>
      </c>
    </row>
    <row r="12544" spans="1:17" ht="19.5" customHeight="1">
      <c r="A12544" s="2" t="s">
        <v>46887</v>
      </c>
      <c r="B12544" s="2">
        <v>41112</v>
      </c>
      <c r="C12544" s="2">
        <v>252</v>
      </c>
      <c r="D12544" s="2" t="s">
        <v>225</v>
      </c>
      <c r="E12544" s="2" t="s">
        <v>46888</v>
      </c>
      <c r="F12544" s="2" t="s">
        <v>46889</v>
      </c>
      <c r="G12544" s="2" t="s">
        <v>46890</v>
      </c>
      <c r="H12544" s="2" t="s">
        <v>229</v>
      </c>
      <c r="I12544" s="2">
        <v>8.3791041899999996</v>
      </c>
      <c r="J12544" s="2">
        <v>7.0162883130000004</v>
      </c>
      <c r="K12544" s="2">
        <v>13.967943569999999</v>
      </c>
      <c r="L12544" s="2">
        <v>0</v>
      </c>
      <c r="M12544" s="2">
        <v>66.990453860000002</v>
      </c>
      <c r="N12544" s="2">
        <v>0</v>
      </c>
      <c r="O12544" s="2">
        <v>111.58085269999999</v>
      </c>
      <c r="P12544" s="2">
        <v>22.585599420000001</v>
      </c>
      <c r="Q12544" s="2">
        <v>0</v>
      </c>
    </row>
    <row r="12545" spans="1:17" ht="19.5" customHeight="1">
      <c r="A12545" s="2" t="s">
        <v>46891</v>
      </c>
      <c r="B12545" s="2">
        <v>88959</v>
      </c>
      <c r="C12545" s="2">
        <v>394</v>
      </c>
      <c r="D12545" s="2" t="s">
        <v>225</v>
      </c>
      <c r="E12545" s="2" t="s">
        <v>46892</v>
      </c>
      <c r="F12545" s="2" t="s">
        <v>46893</v>
      </c>
      <c r="G12545" s="2" t="s">
        <v>46894</v>
      </c>
      <c r="H12545" s="2" t="s">
        <v>229</v>
      </c>
      <c r="I12545" s="2">
        <v>25.137312569999999</v>
      </c>
      <c r="J12545" s="2">
        <v>59.638450659999997</v>
      </c>
      <c r="K12545" s="2">
        <v>34.919858920000003</v>
      </c>
      <c r="L12545" s="2">
        <v>64.126053499999998</v>
      </c>
      <c r="M12545" s="2">
        <v>50.242840399999999</v>
      </c>
      <c r="N12545" s="2">
        <v>55.911212990000003</v>
      </c>
      <c r="O12545" s="2">
        <v>74.387235149999995</v>
      </c>
      <c r="P12545" s="2">
        <v>0</v>
      </c>
      <c r="Q12545" s="2">
        <v>57.169645209999999</v>
      </c>
    </row>
    <row r="12546" spans="1:17" ht="19.5" customHeight="1">
      <c r="A12546" s="2" t="s">
        <v>46895</v>
      </c>
      <c r="B12546" s="2">
        <v>48018</v>
      </c>
      <c r="C12546" s="2">
        <v>171</v>
      </c>
      <c r="D12546" s="2" t="s">
        <v>46896</v>
      </c>
      <c r="E12546" s="2" t="s">
        <v>46897</v>
      </c>
      <c r="F12546" s="2" t="s">
        <v>46898</v>
      </c>
      <c r="G12546" s="2" t="s">
        <v>46899</v>
      </c>
      <c r="H12546" s="2" t="s">
        <v>46900</v>
      </c>
      <c r="I12546" s="2">
        <v>29.326864659999998</v>
      </c>
      <c r="J12546" s="2">
        <v>10.524432470000001</v>
      </c>
      <c r="K12546" s="2">
        <v>0</v>
      </c>
      <c r="L12546" s="2">
        <v>0</v>
      </c>
      <c r="M12546" s="2">
        <v>58.616647129999997</v>
      </c>
      <c r="N12546" s="2">
        <v>41.933409750000003</v>
      </c>
      <c r="O12546" s="2">
        <v>37.193617580000002</v>
      </c>
      <c r="P12546" s="2">
        <v>0</v>
      </c>
      <c r="Q12546" s="2">
        <v>0</v>
      </c>
    </row>
    <row r="12547" spans="1:17" ht="19.5" customHeight="1">
      <c r="A12547" s="2" t="s">
        <v>46901</v>
      </c>
      <c r="B12547" s="2">
        <v>3319</v>
      </c>
      <c r="C12547" s="2">
        <v>288</v>
      </c>
      <c r="D12547" s="2" t="s">
        <v>46896</v>
      </c>
      <c r="E12547" s="2" t="s">
        <v>46902</v>
      </c>
      <c r="F12547" s="2" t="s">
        <v>46903</v>
      </c>
      <c r="G12547" s="2" t="s">
        <v>46904</v>
      </c>
      <c r="H12547" s="2" t="s">
        <v>46900</v>
      </c>
      <c r="I12547" s="2">
        <v>75.411937710000004</v>
      </c>
      <c r="J12547" s="2">
        <v>52.622162350000004</v>
      </c>
      <c r="K12547" s="2">
        <v>97.775604990000005</v>
      </c>
      <c r="L12547" s="2">
        <v>27.48259436</v>
      </c>
      <c r="M12547" s="2">
        <v>117.2332943</v>
      </c>
      <c r="N12547" s="2">
        <v>69.889016240000004</v>
      </c>
      <c r="O12547" s="2">
        <v>136.37659780000001</v>
      </c>
      <c r="P12547" s="2">
        <v>45.171198840000002</v>
      </c>
      <c r="Q12547" s="2">
        <v>91.471432329999999</v>
      </c>
    </row>
    <row r="12548" spans="1:17" ht="19.5" customHeight="1">
      <c r="A12548" s="2" t="s">
        <v>46905</v>
      </c>
      <c r="B12548" s="2">
        <v>6029</v>
      </c>
      <c r="C12548" s="2">
        <v>274</v>
      </c>
      <c r="D12548" s="2" t="s">
        <v>46896</v>
      </c>
      <c r="E12548" s="2" t="s">
        <v>46906</v>
      </c>
      <c r="F12548" s="2">
        <v>4</v>
      </c>
      <c r="G12548" s="2">
        <v>31</v>
      </c>
      <c r="H12548" s="2" t="s">
        <v>46900</v>
      </c>
      <c r="I12548" s="2">
        <v>0</v>
      </c>
      <c r="J12548" s="2">
        <v>14.032576629999999</v>
      </c>
      <c r="K12548" s="2">
        <v>0</v>
      </c>
      <c r="L12548" s="2">
        <v>0</v>
      </c>
      <c r="M12548" s="2">
        <v>0</v>
      </c>
      <c r="N12548" s="2">
        <v>0</v>
      </c>
      <c r="O12548" s="2">
        <v>0</v>
      </c>
      <c r="P12548" s="2">
        <v>0</v>
      </c>
      <c r="Q12548" s="2">
        <v>0</v>
      </c>
    </row>
    <row r="12549" spans="1:17" ht="19.5" customHeight="1">
      <c r="A12549" s="2" t="s">
        <v>46907</v>
      </c>
      <c r="B12549" s="2">
        <v>6137</v>
      </c>
      <c r="C12549" s="2">
        <v>98</v>
      </c>
      <c r="D12549" s="2" t="s">
        <v>46896</v>
      </c>
      <c r="E12549" s="2" t="s">
        <v>46908</v>
      </c>
      <c r="F12549" s="2" t="s">
        <v>46909</v>
      </c>
      <c r="G12549" s="2" t="s">
        <v>46910</v>
      </c>
      <c r="H12549" s="2" t="s">
        <v>46900</v>
      </c>
      <c r="I12549" s="2">
        <v>0</v>
      </c>
      <c r="J12549" s="2">
        <v>24.557009099999998</v>
      </c>
      <c r="K12549" s="2">
        <v>13.967943569999999</v>
      </c>
      <c r="L12549" s="2">
        <v>0</v>
      </c>
      <c r="M12549" s="2">
        <v>16.747613470000001</v>
      </c>
      <c r="N12549" s="2">
        <v>41.933409750000003</v>
      </c>
      <c r="O12549" s="2">
        <v>37.193617580000002</v>
      </c>
      <c r="P12549" s="2">
        <v>0</v>
      </c>
      <c r="Q12549" s="2">
        <v>34.30178712</v>
      </c>
    </row>
    <row r="12550" spans="1:17" ht="19.5" customHeight="1">
      <c r="A12550" s="2" t="s">
        <v>46911</v>
      </c>
      <c r="B12550" s="2">
        <v>481</v>
      </c>
      <c r="C12550" s="2">
        <v>481</v>
      </c>
      <c r="D12550" s="2" t="s">
        <v>225</v>
      </c>
      <c r="E12550" s="2" t="s">
        <v>46912</v>
      </c>
      <c r="F12550" s="2">
        <v>2</v>
      </c>
      <c r="G12550" s="2">
        <v>0</v>
      </c>
      <c r="H12550" s="2" t="s">
        <v>229</v>
      </c>
      <c r="I12550" s="2">
        <v>0</v>
      </c>
      <c r="J12550" s="2">
        <v>0</v>
      </c>
      <c r="K12550" s="2">
        <v>0</v>
      </c>
      <c r="L12550" s="2">
        <v>0</v>
      </c>
      <c r="M12550" s="2">
        <v>0</v>
      </c>
      <c r="N12550" s="2">
        <v>0</v>
      </c>
      <c r="O12550" s="2">
        <v>24.795745050000001</v>
      </c>
      <c r="P12550" s="2">
        <v>0</v>
      </c>
      <c r="Q12550" s="2">
        <v>0</v>
      </c>
    </row>
    <row r="12551" spans="1:17" ht="19.5" customHeight="1">
      <c r="A12551" s="2" t="s">
        <v>46913</v>
      </c>
      <c r="B12551" s="2">
        <v>3080</v>
      </c>
      <c r="C12551" s="2">
        <v>220</v>
      </c>
      <c r="D12551" s="2" t="s">
        <v>46914</v>
      </c>
      <c r="E12551" s="2" t="s">
        <v>46915</v>
      </c>
      <c r="F12551" s="2" t="s">
        <v>46916</v>
      </c>
      <c r="G12551" s="2" t="s">
        <v>46917</v>
      </c>
      <c r="H12551" s="2" t="s">
        <v>46918</v>
      </c>
      <c r="I12551" s="2">
        <v>37.705968849999998</v>
      </c>
      <c r="J12551" s="2">
        <v>24.557009099999998</v>
      </c>
      <c r="K12551" s="2">
        <v>34.919858920000003</v>
      </c>
      <c r="L12551" s="2">
        <v>155.73470140000001</v>
      </c>
      <c r="M12551" s="2">
        <v>100.4856808</v>
      </c>
      <c r="N12551" s="2">
        <v>97.844622740000005</v>
      </c>
      <c r="O12551" s="2">
        <v>37.193617580000002</v>
      </c>
      <c r="P12551" s="2">
        <v>22.585599420000001</v>
      </c>
      <c r="Q12551" s="2">
        <v>0</v>
      </c>
    </row>
    <row r="12552" spans="1:17" ht="19.5" customHeight="1">
      <c r="A12552" s="2" t="s">
        <v>46919</v>
      </c>
      <c r="B12552" s="2">
        <v>25799</v>
      </c>
      <c r="C12552" s="2">
        <v>404</v>
      </c>
      <c r="D12552" s="2" t="s">
        <v>46914</v>
      </c>
      <c r="E12552" s="2" t="s">
        <v>46920</v>
      </c>
      <c r="F12552" s="2" t="s">
        <v>192</v>
      </c>
      <c r="G12552" s="2" t="s">
        <v>46921</v>
      </c>
      <c r="H12552" s="2" t="s">
        <v>46918</v>
      </c>
      <c r="I12552" s="2">
        <v>0</v>
      </c>
      <c r="J12552" s="2">
        <v>0</v>
      </c>
      <c r="K12552" s="2">
        <v>0</v>
      </c>
      <c r="L12552" s="2">
        <v>0</v>
      </c>
      <c r="M12552" s="2">
        <v>25.121420199999999</v>
      </c>
      <c r="N12552" s="2">
        <v>0</v>
      </c>
      <c r="O12552" s="2">
        <v>0</v>
      </c>
      <c r="P12552" s="2">
        <v>0</v>
      </c>
      <c r="Q12552" s="2">
        <v>0</v>
      </c>
    </row>
    <row r="12553" spans="1:17" ht="19.5" customHeight="1">
      <c r="A12553" s="2" t="s">
        <v>46922</v>
      </c>
      <c r="B12553" s="2">
        <v>2106</v>
      </c>
      <c r="C12553" s="2">
        <v>183</v>
      </c>
      <c r="D12553" s="2" t="s">
        <v>46914</v>
      </c>
      <c r="E12553" s="2" t="s">
        <v>46923</v>
      </c>
      <c r="F12553" s="2" t="s">
        <v>46924</v>
      </c>
      <c r="G12553" s="2" t="s">
        <v>46925</v>
      </c>
      <c r="H12553" s="2" t="s">
        <v>46918</v>
      </c>
      <c r="I12553" s="2">
        <v>50.274625139999998</v>
      </c>
      <c r="J12553" s="2">
        <v>21.048864940000001</v>
      </c>
      <c r="K12553" s="2">
        <v>34.919858920000003</v>
      </c>
      <c r="L12553" s="2">
        <v>375.5954562</v>
      </c>
      <c r="M12553" s="2">
        <v>200.97136159999999</v>
      </c>
      <c r="N12553" s="2">
        <v>27.955606499999998</v>
      </c>
      <c r="O12553" s="2">
        <v>61.989362630000002</v>
      </c>
      <c r="P12553" s="2">
        <v>0</v>
      </c>
      <c r="Q12553" s="2">
        <v>0</v>
      </c>
    </row>
    <row r="12554" spans="1:17" ht="19.5" customHeight="1">
      <c r="A12554" s="2" t="s">
        <v>46926</v>
      </c>
      <c r="B12554" s="2">
        <v>12588</v>
      </c>
      <c r="C12554" s="2">
        <v>292</v>
      </c>
      <c r="D12554" s="2" t="s">
        <v>46927</v>
      </c>
      <c r="E12554" s="2" t="s">
        <v>46928</v>
      </c>
      <c r="F12554" s="2">
        <v>3</v>
      </c>
      <c r="G12554" s="2">
        <v>61</v>
      </c>
      <c r="H12554" s="2" t="s">
        <v>46929</v>
      </c>
      <c r="I12554" s="2">
        <v>12.568656280000001</v>
      </c>
      <c r="J12554" s="2">
        <v>0</v>
      </c>
      <c r="K12554" s="2">
        <v>0</v>
      </c>
      <c r="L12554" s="2">
        <v>0</v>
      </c>
      <c r="M12554" s="2">
        <v>0</v>
      </c>
      <c r="N12554" s="2">
        <v>0</v>
      </c>
      <c r="O12554" s="2">
        <v>0</v>
      </c>
      <c r="P12554" s="2">
        <v>0</v>
      </c>
      <c r="Q12554" s="2">
        <v>0</v>
      </c>
    </row>
    <row r="12555" spans="1:17" ht="19.5" customHeight="1">
      <c r="A12555" s="2" t="s">
        <v>46930</v>
      </c>
      <c r="B12555" s="2">
        <v>21257</v>
      </c>
      <c r="C12555" s="2">
        <v>442</v>
      </c>
      <c r="D12555" s="2" t="s">
        <v>46914</v>
      </c>
      <c r="E12555" s="2" t="s">
        <v>46931</v>
      </c>
      <c r="F12555" s="2" t="s">
        <v>46932</v>
      </c>
      <c r="G12555" s="2" t="s">
        <v>46933</v>
      </c>
      <c r="H12555" s="2" t="s">
        <v>46918</v>
      </c>
      <c r="I12555" s="2">
        <v>263.94178199999999</v>
      </c>
      <c r="J12555" s="2">
        <v>217.5049377</v>
      </c>
      <c r="K12555" s="2">
        <v>132.69546389999999</v>
      </c>
      <c r="L12555" s="2">
        <v>439.72150970000001</v>
      </c>
      <c r="M12555" s="2">
        <v>309.83084910000002</v>
      </c>
      <c r="N12555" s="2">
        <v>237.6226552</v>
      </c>
      <c r="O12555" s="2">
        <v>309.94681309999999</v>
      </c>
      <c r="P12555" s="2">
        <v>327.49119159999998</v>
      </c>
      <c r="Q12555" s="2">
        <v>354.4518003</v>
      </c>
    </row>
    <row r="12556" spans="1:17" ht="19.5" customHeight="1">
      <c r="A12556" s="2" t="s">
        <v>46934</v>
      </c>
      <c r="B12556" s="2">
        <v>10300</v>
      </c>
      <c r="C12556" s="2">
        <v>347</v>
      </c>
      <c r="D12556" s="2" t="s">
        <v>46914</v>
      </c>
      <c r="E12556" s="2" t="s">
        <v>46935</v>
      </c>
      <c r="F12556" s="2" t="s">
        <v>46936</v>
      </c>
      <c r="G12556" s="2" t="s">
        <v>46937</v>
      </c>
      <c r="H12556" s="2" t="s">
        <v>46918</v>
      </c>
      <c r="I12556" s="2">
        <v>8.3791041899999996</v>
      </c>
      <c r="J12556" s="2">
        <v>0</v>
      </c>
      <c r="K12556" s="2">
        <v>0</v>
      </c>
      <c r="L12556" s="2">
        <v>18.321729569999999</v>
      </c>
      <c r="M12556" s="2">
        <v>0</v>
      </c>
      <c r="N12556" s="2">
        <v>0</v>
      </c>
      <c r="O12556" s="2">
        <v>0</v>
      </c>
      <c r="P12556" s="2">
        <v>0</v>
      </c>
      <c r="Q12556" s="2">
        <v>34.30178712</v>
      </c>
    </row>
    <row r="12557" spans="1:17" ht="19.5" customHeight="1">
      <c r="A12557" s="2" t="s">
        <v>46938</v>
      </c>
      <c r="B12557" s="2">
        <v>3598</v>
      </c>
      <c r="C12557" s="2">
        <v>283</v>
      </c>
      <c r="D12557" s="2" t="s">
        <v>46914</v>
      </c>
      <c r="E12557" s="2" t="s">
        <v>46939</v>
      </c>
      <c r="F12557" s="2" t="s">
        <v>46940</v>
      </c>
      <c r="G12557" s="2" t="s">
        <v>46941</v>
      </c>
      <c r="H12557" s="2" t="s">
        <v>46918</v>
      </c>
      <c r="I12557" s="2">
        <v>0</v>
      </c>
      <c r="J12557" s="2">
        <v>24.557009099999998</v>
      </c>
      <c r="K12557" s="2">
        <v>0</v>
      </c>
      <c r="L12557" s="2">
        <v>45.804323930000002</v>
      </c>
      <c r="M12557" s="2">
        <v>25.121420199999999</v>
      </c>
      <c r="N12557" s="2">
        <v>41.933409750000003</v>
      </c>
      <c r="O12557" s="2">
        <v>0</v>
      </c>
      <c r="P12557" s="2">
        <v>0</v>
      </c>
      <c r="Q12557" s="2">
        <v>0</v>
      </c>
    </row>
    <row r="12558" spans="1:17" ht="19.5" customHeight="1">
      <c r="A12558" s="2" t="s">
        <v>46942</v>
      </c>
      <c r="B12558" s="2">
        <v>6052</v>
      </c>
      <c r="C12558" s="2">
        <v>231</v>
      </c>
      <c r="D12558" s="2" t="s">
        <v>46943</v>
      </c>
      <c r="E12558" s="2" t="s">
        <v>46944</v>
      </c>
      <c r="F12558" s="2" t="s">
        <v>46945</v>
      </c>
      <c r="G12558" s="2" t="s">
        <v>46946</v>
      </c>
      <c r="H12558" s="2" t="s">
        <v>46947</v>
      </c>
      <c r="I12558" s="2">
        <v>25.137312569999999</v>
      </c>
      <c r="J12558" s="2">
        <v>14.032576629999999</v>
      </c>
      <c r="K12558" s="2">
        <v>13.967943569999999</v>
      </c>
      <c r="L12558" s="2">
        <v>0</v>
      </c>
      <c r="M12558" s="2">
        <v>16.747613470000001</v>
      </c>
      <c r="N12558" s="2">
        <v>0</v>
      </c>
      <c r="O12558" s="2">
        <v>0</v>
      </c>
      <c r="P12558" s="2">
        <v>0</v>
      </c>
      <c r="Q12558" s="2">
        <v>34.30178712</v>
      </c>
    </row>
    <row r="12559" spans="1:17" ht="19.5" customHeight="1">
      <c r="A12559" s="2" t="s">
        <v>46948</v>
      </c>
      <c r="B12559" s="2">
        <v>63239</v>
      </c>
      <c r="C12559" s="2">
        <v>507</v>
      </c>
      <c r="D12559" s="2" t="s">
        <v>225</v>
      </c>
      <c r="E12559" s="2" t="s">
        <v>46949</v>
      </c>
      <c r="F12559" s="2" t="s">
        <v>46950</v>
      </c>
      <c r="G12559" s="2" t="s">
        <v>46951</v>
      </c>
      <c r="H12559" s="2" t="s">
        <v>229</v>
      </c>
      <c r="I12559" s="2">
        <v>586.53729329999999</v>
      </c>
      <c r="J12559" s="2">
        <v>484.12389359999997</v>
      </c>
      <c r="K12559" s="2">
        <v>670.46129129999997</v>
      </c>
      <c r="L12559" s="2">
        <v>632.09967019999999</v>
      </c>
      <c r="M12559" s="2">
        <v>636.40931169999999</v>
      </c>
      <c r="N12559" s="2">
        <v>629.00114619999999</v>
      </c>
      <c r="O12559" s="2">
        <v>495.91490099999999</v>
      </c>
      <c r="P12559" s="2">
        <v>406.54078959999998</v>
      </c>
      <c r="Q12559" s="2">
        <v>503.0928778</v>
      </c>
    </row>
    <row r="12560" spans="1:17" ht="19.5" customHeight="1">
      <c r="A12560" s="2" t="s">
        <v>46952</v>
      </c>
      <c r="B12560" s="2">
        <v>23195</v>
      </c>
      <c r="C12560" s="2">
        <v>190</v>
      </c>
      <c r="D12560" s="2" t="s">
        <v>46953</v>
      </c>
      <c r="E12560" s="2" t="s">
        <v>46954</v>
      </c>
      <c r="F12560" s="2" t="s">
        <v>46955</v>
      </c>
      <c r="G12560" s="2">
        <v>1.29145160322175E+47</v>
      </c>
      <c r="H12560" s="2" t="s">
        <v>46956</v>
      </c>
      <c r="I12560" s="2">
        <v>33.516416759999998</v>
      </c>
      <c r="J12560" s="2">
        <v>28.065153250000002</v>
      </c>
      <c r="K12560" s="2">
        <v>62.855746060000001</v>
      </c>
      <c r="L12560" s="2">
        <v>54.96518871</v>
      </c>
      <c r="M12560" s="2">
        <v>66.990453860000002</v>
      </c>
      <c r="N12560" s="2">
        <v>41.933409750000003</v>
      </c>
      <c r="O12560" s="2">
        <v>37.193617580000002</v>
      </c>
      <c r="P12560" s="2">
        <v>45.171198840000002</v>
      </c>
      <c r="Q12560" s="2">
        <v>22.867858080000001</v>
      </c>
    </row>
    <row r="12561" spans="1:17" ht="19.5" customHeight="1">
      <c r="A12561" s="2" t="s">
        <v>46957</v>
      </c>
      <c r="B12561" s="2">
        <v>35434</v>
      </c>
      <c r="C12561" s="2">
        <v>611</v>
      </c>
      <c r="D12561" s="2" t="s">
        <v>225</v>
      </c>
      <c r="E12561" s="2" t="s">
        <v>46958</v>
      </c>
      <c r="F12561" s="2" t="s">
        <v>46959</v>
      </c>
      <c r="G12561" s="2" t="s">
        <v>46960</v>
      </c>
      <c r="H12561" s="2" t="s">
        <v>229</v>
      </c>
      <c r="I12561" s="2">
        <v>553.02087649999999</v>
      </c>
      <c r="J12561" s="2">
        <v>736.71027289999995</v>
      </c>
      <c r="K12561" s="2">
        <v>810.14072699999997</v>
      </c>
      <c r="L12561" s="2">
        <v>851.96042509999995</v>
      </c>
      <c r="M12561" s="2">
        <v>820.63305979999996</v>
      </c>
      <c r="N12561" s="2">
        <v>670.93455589999996</v>
      </c>
      <c r="O12561" s="2">
        <v>644.68937129999995</v>
      </c>
      <c r="P12561" s="2">
        <v>688.86078239999995</v>
      </c>
      <c r="Q12561" s="2">
        <v>914.71432330000005</v>
      </c>
    </row>
    <row r="12562" spans="1:17" ht="19.5" customHeight="1">
      <c r="A12562" s="2" t="s">
        <v>46961</v>
      </c>
      <c r="B12562" s="2">
        <v>18217</v>
      </c>
      <c r="C12562" s="2">
        <v>416</v>
      </c>
      <c r="D12562" s="2" t="s">
        <v>225</v>
      </c>
      <c r="E12562" s="2" t="s">
        <v>46962</v>
      </c>
      <c r="F12562" s="2" t="s">
        <v>1029</v>
      </c>
      <c r="G12562" s="2" t="s">
        <v>46963</v>
      </c>
      <c r="H12562" s="2" t="s">
        <v>229</v>
      </c>
      <c r="I12562" s="2">
        <v>0</v>
      </c>
      <c r="J12562" s="2">
        <v>0</v>
      </c>
      <c r="K12562" s="2">
        <v>0</v>
      </c>
      <c r="L12562" s="2">
        <v>27.48259436</v>
      </c>
      <c r="M12562" s="2">
        <v>0</v>
      </c>
      <c r="N12562" s="2">
        <v>0</v>
      </c>
      <c r="O12562" s="2">
        <v>0</v>
      </c>
      <c r="P12562" s="2">
        <v>0</v>
      </c>
      <c r="Q12562" s="2">
        <v>0</v>
      </c>
    </row>
    <row r="12563" spans="1:17" ht="19.5" customHeight="1">
      <c r="A12563" s="2" t="s">
        <v>46964</v>
      </c>
      <c r="B12563" s="2">
        <v>5810</v>
      </c>
      <c r="C12563" s="2">
        <v>269</v>
      </c>
      <c r="D12563" s="2" t="s">
        <v>46953</v>
      </c>
      <c r="E12563" s="2" t="s">
        <v>46965</v>
      </c>
      <c r="F12563" s="2" t="s">
        <v>46966</v>
      </c>
      <c r="G12563" s="2">
        <v>1.4540120727733E+35</v>
      </c>
      <c r="H12563" s="2" t="s">
        <v>46956</v>
      </c>
      <c r="I12563" s="2">
        <v>12.568656280000001</v>
      </c>
      <c r="J12563" s="2">
        <v>17.540720780000001</v>
      </c>
      <c r="K12563" s="2">
        <v>27.935887139999998</v>
      </c>
      <c r="L12563" s="2">
        <v>0</v>
      </c>
      <c r="M12563" s="2">
        <v>25.121420199999999</v>
      </c>
      <c r="N12563" s="2">
        <v>27.955606499999998</v>
      </c>
      <c r="O12563" s="2">
        <v>24.795745050000001</v>
      </c>
      <c r="P12563" s="2">
        <v>0</v>
      </c>
      <c r="Q12563" s="2">
        <v>34.30178712</v>
      </c>
    </row>
    <row r="12564" spans="1:17" ht="19.5" customHeight="1">
      <c r="A12564" s="2" t="s">
        <v>46967</v>
      </c>
      <c r="B12564" s="2">
        <v>18049</v>
      </c>
      <c r="C12564" s="2">
        <v>361</v>
      </c>
      <c r="D12564" s="2" t="s">
        <v>225</v>
      </c>
      <c r="E12564" s="2" t="s">
        <v>46968</v>
      </c>
      <c r="F12564" s="2" t="s">
        <v>46969</v>
      </c>
      <c r="G12564" s="2" t="s">
        <v>46970</v>
      </c>
      <c r="H12564" s="2" t="s">
        <v>229</v>
      </c>
      <c r="I12564" s="2">
        <v>121.4970108</v>
      </c>
      <c r="J12564" s="2">
        <v>91.211748069999999</v>
      </c>
      <c r="K12564" s="2">
        <v>97.775604990000005</v>
      </c>
      <c r="L12564" s="2">
        <v>155.73470140000001</v>
      </c>
      <c r="M12564" s="2">
        <v>184.22374809999999</v>
      </c>
      <c r="N12564" s="2">
        <v>265.57826169999998</v>
      </c>
      <c r="O12564" s="2">
        <v>86.785107679999996</v>
      </c>
      <c r="P12564" s="2">
        <v>90.342397689999999</v>
      </c>
      <c r="Q12564" s="2">
        <v>160.07500659999999</v>
      </c>
    </row>
    <row r="12565" spans="1:17" ht="19.5" customHeight="1">
      <c r="A12565" s="2" t="s">
        <v>46971</v>
      </c>
      <c r="B12565" s="2">
        <v>269</v>
      </c>
      <c r="C12565" s="2">
        <v>269</v>
      </c>
      <c r="D12565" s="2" t="s">
        <v>225</v>
      </c>
      <c r="E12565" s="2" t="s">
        <v>46972</v>
      </c>
      <c r="F12565" s="2" t="s">
        <v>46973</v>
      </c>
      <c r="G12565" s="2" t="s">
        <v>46974</v>
      </c>
      <c r="H12565" s="2" t="s">
        <v>229</v>
      </c>
      <c r="I12565" s="2">
        <v>37.705968849999998</v>
      </c>
      <c r="J12565" s="2">
        <v>24.557009099999998</v>
      </c>
      <c r="K12565" s="2">
        <v>48.887802489999999</v>
      </c>
      <c r="L12565" s="2">
        <v>45.804323930000002</v>
      </c>
      <c r="M12565" s="2">
        <v>33.495226930000001</v>
      </c>
      <c r="N12565" s="2">
        <v>69.889016240000004</v>
      </c>
      <c r="O12565" s="2">
        <v>0</v>
      </c>
      <c r="P12565" s="2">
        <v>0</v>
      </c>
      <c r="Q12565" s="2">
        <v>22.867858080000001</v>
      </c>
    </row>
    <row r="12566" spans="1:17" ht="19.5" customHeight="1">
      <c r="A12566" s="2" t="s">
        <v>46975</v>
      </c>
      <c r="B12566" s="2">
        <v>4104</v>
      </c>
      <c r="C12566" s="2">
        <v>243</v>
      </c>
      <c r="D12566" s="2" t="s">
        <v>46976</v>
      </c>
      <c r="E12566" s="2" t="s">
        <v>46977</v>
      </c>
      <c r="F12566" s="2" t="s">
        <v>345</v>
      </c>
      <c r="G12566" s="2" t="s">
        <v>46978</v>
      </c>
      <c r="H12566" s="2" t="s">
        <v>46979</v>
      </c>
      <c r="I12566" s="2">
        <v>0</v>
      </c>
      <c r="J12566" s="2">
        <v>7.0162883130000004</v>
      </c>
      <c r="K12566" s="2">
        <v>0</v>
      </c>
      <c r="L12566" s="2">
        <v>0</v>
      </c>
      <c r="M12566" s="2">
        <v>0</v>
      </c>
      <c r="N12566" s="2">
        <v>0</v>
      </c>
      <c r="O12566" s="2">
        <v>0</v>
      </c>
      <c r="P12566" s="2">
        <v>0</v>
      </c>
      <c r="Q12566" s="2">
        <v>0</v>
      </c>
    </row>
    <row r="12567" spans="1:17" ht="19.5" customHeight="1">
      <c r="A12567" s="2" t="s">
        <v>46980</v>
      </c>
      <c r="B12567" s="2">
        <v>1263</v>
      </c>
      <c r="C12567" s="2">
        <v>255</v>
      </c>
      <c r="D12567" s="2" t="s">
        <v>46976</v>
      </c>
      <c r="E12567" s="2" t="s">
        <v>46981</v>
      </c>
      <c r="F12567" s="2" t="s">
        <v>46982</v>
      </c>
      <c r="G12567" s="2" t="s">
        <v>46983</v>
      </c>
      <c r="H12567" s="2" t="s">
        <v>46979</v>
      </c>
      <c r="I12567" s="2">
        <v>431.52386580000001</v>
      </c>
      <c r="J12567" s="2">
        <v>652.51481309999997</v>
      </c>
      <c r="K12567" s="2">
        <v>272.37489959999999</v>
      </c>
      <c r="L12567" s="2">
        <v>531.33015760000001</v>
      </c>
      <c r="M12567" s="2">
        <v>351.69988280000001</v>
      </c>
      <c r="N12567" s="2">
        <v>419.33409749999998</v>
      </c>
      <c r="O12567" s="2">
        <v>359.53830319999997</v>
      </c>
      <c r="P12567" s="2">
        <v>248.4415936</v>
      </c>
      <c r="Q12567" s="2">
        <v>445.92323260000001</v>
      </c>
    </row>
    <row r="12568" spans="1:17" ht="19.5" customHeight="1">
      <c r="A12568" s="2" t="s">
        <v>46984</v>
      </c>
      <c r="B12568" s="2">
        <v>1305</v>
      </c>
      <c r="C12568" s="2">
        <v>297</v>
      </c>
      <c r="D12568" s="2" t="s">
        <v>46976</v>
      </c>
      <c r="E12568" s="2" t="s">
        <v>46985</v>
      </c>
      <c r="F12568" s="2" t="s">
        <v>46986</v>
      </c>
      <c r="G12568" s="2" t="s">
        <v>46987</v>
      </c>
      <c r="H12568" s="2" t="s">
        <v>46979</v>
      </c>
      <c r="I12568" s="2">
        <v>33.516416759999998</v>
      </c>
      <c r="J12568" s="2">
        <v>42.097729880000003</v>
      </c>
      <c r="K12568" s="2">
        <v>13.967943569999999</v>
      </c>
      <c r="L12568" s="2">
        <v>0</v>
      </c>
      <c r="M12568" s="2">
        <v>0</v>
      </c>
      <c r="N12568" s="2">
        <v>0</v>
      </c>
      <c r="O12568" s="2">
        <v>0</v>
      </c>
      <c r="P12568" s="2">
        <v>0</v>
      </c>
      <c r="Q12568" s="2">
        <v>0</v>
      </c>
    </row>
    <row r="12569" spans="1:17" ht="19.5" customHeight="1">
      <c r="A12569" s="2" t="s">
        <v>46988</v>
      </c>
      <c r="B12569" s="2">
        <v>21110</v>
      </c>
      <c r="C12569" s="2">
        <v>201</v>
      </c>
      <c r="D12569" s="2" t="s">
        <v>46976</v>
      </c>
      <c r="E12569" s="2" t="s">
        <v>46989</v>
      </c>
      <c r="F12569" s="2" t="s">
        <v>46990</v>
      </c>
      <c r="G12569" s="2" t="s">
        <v>46991</v>
      </c>
      <c r="H12569" s="2" t="s">
        <v>46979</v>
      </c>
      <c r="I12569" s="2">
        <v>46.085073039999997</v>
      </c>
      <c r="J12569" s="2">
        <v>35.081441570000003</v>
      </c>
      <c r="K12569" s="2">
        <v>0</v>
      </c>
      <c r="L12569" s="2">
        <v>27.48259436</v>
      </c>
      <c r="M12569" s="2">
        <v>50.242840399999999</v>
      </c>
      <c r="N12569" s="2">
        <v>0</v>
      </c>
      <c r="O12569" s="2">
        <v>24.795745050000001</v>
      </c>
      <c r="P12569" s="2">
        <v>0</v>
      </c>
      <c r="Q12569" s="2">
        <v>22.867858080000001</v>
      </c>
    </row>
    <row r="12570" spans="1:17" ht="19.5" customHeight="1">
      <c r="A12570" s="2" t="s">
        <v>46992</v>
      </c>
      <c r="B12570" s="2">
        <v>19980</v>
      </c>
      <c r="C12570" s="2">
        <v>133</v>
      </c>
      <c r="D12570" s="2" t="s">
        <v>46976</v>
      </c>
      <c r="E12570" s="2" t="s">
        <v>46993</v>
      </c>
      <c r="F12570" s="2">
        <v>2</v>
      </c>
      <c r="G12570" s="2">
        <v>147</v>
      </c>
      <c r="H12570" s="2" t="s">
        <v>46979</v>
      </c>
      <c r="I12570" s="2">
        <v>0</v>
      </c>
      <c r="J12570" s="2">
        <v>7.0162883130000004</v>
      </c>
      <c r="K12570" s="2">
        <v>0</v>
      </c>
      <c r="L12570" s="2">
        <v>0</v>
      </c>
      <c r="M12570" s="2">
        <v>0</v>
      </c>
      <c r="N12570" s="2">
        <v>0</v>
      </c>
      <c r="O12570" s="2">
        <v>0</v>
      </c>
      <c r="P12570" s="2">
        <v>0</v>
      </c>
      <c r="Q12570" s="2">
        <v>0</v>
      </c>
    </row>
    <row r="12571" spans="1:17" ht="19.5" customHeight="1">
      <c r="A12571" s="2" t="s">
        <v>46994</v>
      </c>
      <c r="B12571" s="2">
        <v>35043</v>
      </c>
      <c r="C12571" s="2">
        <v>414</v>
      </c>
      <c r="D12571" s="2" t="s">
        <v>46976</v>
      </c>
      <c r="E12571" s="2" t="s">
        <v>46995</v>
      </c>
      <c r="F12571" s="2" t="s">
        <v>4558</v>
      </c>
      <c r="G12571" s="2" t="s">
        <v>46996</v>
      </c>
      <c r="H12571" s="2" t="s">
        <v>46979</v>
      </c>
      <c r="I12571" s="2">
        <v>25.137312569999999</v>
      </c>
      <c r="J12571" s="2">
        <v>0</v>
      </c>
      <c r="K12571" s="2">
        <v>0</v>
      </c>
      <c r="L12571" s="2">
        <v>0</v>
      </c>
      <c r="M12571" s="2">
        <v>0</v>
      </c>
      <c r="N12571" s="2">
        <v>0</v>
      </c>
      <c r="O12571" s="2">
        <v>0</v>
      </c>
      <c r="P12571" s="2">
        <v>0</v>
      </c>
      <c r="Q12571" s="2">
        <v>0</v>
      </c>
    </row>
    <row r="12572" spans="1:17" ht="19.5" customHeight="1">
      <c r="A12572" s="2" t="s">
        <v>46997</v>
      </c>
      <c r="B12572" s="2">
        <v>4713</v>
      </c>
      <c r="C12572" s="2">
        <v>319</v>
      </c>
      <c r="D12572" s="2" t="s">
        <v>46976</v>
      </c>
      <c r="E12572" s="2" t="s">
        <v>46998</v>
      </c>
      <c r="F12572" s="2" t="s">
        <v>46999</v>
      </c>
      <c r="G12572" s="2" t="s">
        <v>47000</v>
      </c>
      <c r="H12572" s="2" t="s">
        <v>46979</v>
      </c>
      <c r="I12572" s="2">
        <v>330.97461550000003</v>
      </c>
      <c r="J12572" s="2">
        <v>312.22482989999997</v>
      </c>
      <c r="K12572" s="2">
        <v>398.08639169999998</v>
      </c>
      <c r="L12572" s="2">
        <v>522.16929279999999</v>
      </c>
      <c r="M12572" s="2">
        <v>410.31652989999998</v>
      </c>
      <c r="N12572" s="2">
        <v>335.46727800000002</v>
      </c>
      <c r="O12572" s="2">
        <v>223.16170550000001</v>
      </c>
      <c r="P12572" s="2">
        <v>293.61279250000001</v>
      </c>
      <c r="Q12572" s="2">
        <v>343.0178712</v>
      </c>
    </row>
    <row r="12573" spans="1:17" ht="19.5" customHeight="1">
      <c r="A12573" s="2" t="s">
        <v>47001</v>
      </c>
      <c r="B12573" s="2">
        <v>1742</v>
      </c>
      <c r="C12573" s="2">
        <v>105</v>
      </c>
      <c r="D12573" s="2" t="s">
        <v>47002</v>
      </c>
      <c r="E12573" s="2" t="s">
        <v>47003</v>
      </c>
      <c r="F12573" s="2" t="s">
        <v>47004</v>
      </c>
      <c r="G12573" s="2" t="s">
        <v>47005</v>
      </c>
      <c r="H12573" s="2" t="s">
        <v>47006</v>
      </c>
      <c r="I12573" s="2">
        <v>0</v>
      </c>
      <c r="J12573" s="2">
        <v>0</v>
      </c>
      <c r="K12573" s="2">
        <v>20.95191535</v>
      </c>
      <c r="L12573" s="2">
        <v>0</v>
      </c>
      <c r="M12573" s="2">
        <v>16.747613470000001</v>
      </c>
      <c r="N12573" s="2">
        <v>0</v>
      </c>
      <c r="O12573" s="2">
        <v>0</v>
      </c>
      <c r="P12573" s="2">
        <v>0</v>
      </c>
      <c r="Q12573" s="2">
        <v>34.30178712</v>
      </c>
    </row>
    <row r="12574" spans="1:17" ht="19.5" customHeight="1">
      <c r="A12574" s="2" t="s">
        <v>47007</v>
      </c>
      <c r="B12574" s="2">
        <v>3339</v>
      </c>
      <c r="C12574" s="2">
        <v>109</v>
      </c>
      <c r="D12574" s="2" t="s">
        <v>47002</v>
      </c>
      <c r="E12574" s="2" t="s">
        <v>47008</v>
      </c>
      <c r="F12574" s="2" t="s">
        <v>47009</v>
      </c>
      <c r="G12574" s="2" t="s">
        <v>47010</v>
      </c>
      <c r="H12574" s="2" t="s">
        <v>47006</v>
      </c>
      <c r="I12574" s="2">
        <v>0</v>
      </c>
      <c r="J12574" s="2">
        <v>49.114018190000003</v>
      </c>
      <c r="K12574" s="2">
        <v>20.95191535</v>
      </c>
      <c r="L12574" s="2">
        <v>64.126053499999998</v>
      </c>
      <c r="M12574" s="2">
        <v>41.869033659999999</v>
      </c>
      <c r="N12574" s="2">
        <v>69.889016240000004</v>
      </c>
      <c r="O12574" s="2">
        <v>0</v>
      </c>
      <c r="P12574" s="2">
        <v>22.585599420000001</v>
      </c>
      <c r="Q12574" s="2">
        <v>0</v>
      </c>
    </row>
    <row r="12575" spans="1:17" ht="19.5" customHeight="1">
      <c r="A12575" s="2" t="s">
        <v>47011</v>
      </c>
      <c r="B12575" s="2">
        <v>1249</v>
      </c>
      <c r="C12575" s="2">
        <v>306</v>
      </c>
      <c r="D12575" s="2" t="s">
        <v>47012</v>
      </c>
      <c r="E12575" s="2" t="s">
        <v>47013</v>
      </c>
      <c r="F12575" s="2" t="s">
        <v>1649</v>
      </c>
      <c r="G12575" s="2">
        <v>687463495</v>
      </c>
      <c r="H12575" s="2" t="s">
        <v>47014</v>
      </c>
      <c r="I12575" s="2">
        <v>0</v>
      </c>
      <c r="J12575" s="2">
        <v>0</v>
      </c>
      <c r="K12575" s="2">
        <v>13.967943569999999</v>
      </c>
      <c r="L12575" s="2">
        <v>0</v>
      </c>
      <c r="M12575" s="2">
        <v>0</v>
      </c>
      <c r="N12575" s="2">
        <v>27.955606499999998</v>
      </c>
      <c r="O12575" s="2">
        <v>0</v>
      </c>
      <c r="P12575" s="2">
        <v>0</v>
      </c>
      <c r="Q12575" s="2">
        <v>0</v>
      </c>
    </row>
    <row r="12576" spans="1:17" ht="19.5" customHeight="1">
      <c r="A12576" s="2" t="s">
        <v>47015</v>
      </c>
      <c r="B12576" s="2">
        <v>713</v>
      </c>
      <c r="C12576" s="2">
        <v>352</v>
      </c>
      <c r="D12576" s="2" t="s">
        <v>47016</v>
      </c>
      <c r="E12576" s="2" t="s">
        <v>47017</v>
      </c>
      <c r="F12576" s="2" t="s">
        <v>47018</v>
      </c>
      <c r="G12576" s="2" t="s">
        <v>47019</v>
      </c>
      <c r="H12576" s="2" t="s">
        <v>47020</v>
      </c>
      <c r="I12576" s="2">
        <v>0</v>
      </c>
      <c r="J12576" s="2">
        <v>0</v>
      </c>
      <c r="K12576" s="2">
        <v>0</v>
      </c>
      <c r="L12576" s="2">
        <v>0</v>
      </c>
      <c r="M12576" s="2">
        <v>33.495226930000001</v>
      </c>
      <c r="N12576" s="2">
        <v>0</v>
      </c>
      <c r="O12576" s="2">
        <v>0</v>
      </c>
      <c r="P12576" s="2">
        <v>0</v>
      </c>
      <c r="Q12576" s="2">
        <v>0</v>
      </c>
    </row>
    <row r="12577" spans="1:17" ht="19.5" customHeight="1">
      <c r="A12577" s="2" t="s">
        <v>47021</v>
      </c>
      <c r="B12577" s="2">
        <v>916</v>
      </c>
      <c r="C12577" s="2">
        <v>325</v>
      </c>
      <c r="D12577" s="2" t="s">
        <v>47022</v>
      </c>
      <c r="E12577" s="2" t="s">
        <v>47023</v>
      </c>
      <c r="F12577" s="2" t="s">
        <v>47024</v>
      </c>
      <c r="G12577" s="2" t="s">
        <v>47025</v>
      </c>
      <c r="H12577" s="2" t="s">
        <v>47026</v>
      </c>
      <c r="I12577" s="2">
        <v>12.568656280000001</v>
      </c>
      <c r="J12577" s="2">
        <v>0</v>
      </c>
      <c r="K12577" s="2">
        <v>0</v>
      </c>
      <c r="L12577" s="2">
        <v>0</v>
      </c>
      <c r="M12577" s="2">
        <v>25.121420199999999</v>
      </c>
      <c r="N12577" s="2">
        <v>69.889016240000004</v>
      </c>
      <c r="O12577" s="2">
        <v>37.193617580000002</v>
      </c>
      <c r="P12577" s="2">
        <v>0</v>
      </c>
      <c r="Q12577" s="2">
        <v>0</v>
      </c>
    </row>
    <row r="12578" spans="1:17" ht="19.5" customHeight="1">
      <c r="A12578" s="2" t="s">
        <v>47027</v>
      </c>
      <c r="B12578" s="2">
        <v>28133</v>
      </c>
      <c r="C12578" s="2">
        <v>362</v>
      </c>
      <c r="D12578" s="2" t="s">
        <v>47022</v>
      </c>
      <c r="E12578" s="2" t="s">
        <v>47028</v>
      </c>
      <c r="F12578" s="2" t="s">
        <v>47029</v>
      </c>
      <c r="G12578" s="2" t="s">
        <v>47030</v>
      </c>
      <c r="H12578" s="2" t="s">
        <v>47026</v>
      </c>
      <c r="I12578" s="2">
        <v>62.843281419999997</v>
      </c>
      <c r="J12578" s="2">
        <v>38.589585720000002</v>
      </c>
      <c r="K12578" s="2">
        <v>41.903830710000001</v>
      </c>
      <c r="L12578" s="2">
        <v>54.96518871</v>
      </c>
      <c r="M12578" s="2">
        <v>25.121420199999999</v>
      </c>
      <c r="N12578" s="2">
        <v>0</v>
      </c>
      <c r="O12578" s="2">
        <v>49.591490100000001</v>
      </c>
      <c r="P12578" s="2">
        <v>56.463998549999999</v>
      </c>
      <c r="Q12578" s="2">
        <v>45.735716160000003</v>
      </c>
    </row>
    <row r="12579" spans="1:17" ht="19.5" customHeight="1">
      <c r="A12579" s="2" t="s">
        <v>47031</v>
      </c>
      <c r="B12579" s="2">
        <v>547</v>
      </c>
      <c r="C12579" s="2">
        <v>547</v>
      </c>
      <c r="D12579" s="2" t="s">
        <v>47032</v>
      </c>
      <c r="E12579" s="2" t="s">
        <v>47033</v>
      </c>
      <c r="F12579" s="2" t="s">
        <v>47034</v>
      </c>
      <c r="G12579" s="2" t="s">
        <v>47035</v>
      </c>
      <c r="H12579" s="2" t="s">
        <v>47036</v>
      </c>
      <c r="I12579" s="2">
        <v>50.274625139999998</v>
      </c>
      <c r="J12579" s="2">
        <v>35.081441570000003</v>
      </c>
      <c r="K12579" s="2">
        <v>69.83971785</v>
      </c>
      <c r="L12579" s="2">
        <v>0</v>
      </c>
      <c r="M12579" s="2">
        <v>50.242840399999999</v>
      </c>
      <c r="N12579" s="2">
        <v>0</v>
      </c>
      <c r="O12579" s="2">
        <v>74.387235149999995</v>
      </c>
      <c r="P12579" s="2">
        <v>79.049597980000001</v>
      </c>
      <c r="Q12579" s="2">
        <v>0</v>
      </c>
    </row>
    <row r="12580" spans="1:17" ht="19.5" customHeight="1">
      <c r="A12580" s="2" t="s">
        <v>47037</v>
      </c>
      <c r="B12580" s="2">
        <v>5488</v>
      </c>
      <c r="C12580" s="2">
        <v>272</v>
      </c>
      <c r="D12580" s="2" t="s">
        <v>47022</v>
      </c>
      <c r="E12580" s="2" t="s">
        <v>47038</v>
      </c>
      <c r="F12580" s="2" t="s">
        <v>47039</v>
      </c>
      <c r="G12580" s="2" t="s">
        <v>47040</v>
      </c>
      <c r="H12580" s="2" t="s">
        <v>47026</v>
      </c>
      <c r="I12580" s="2">
        <v>330.97461550000003</v>
      </c>
      <c r="J12580" s="2">
        <v>389.40400140000003</v>
      </c>
      <c r="K12580" s="2">
        <v>377.13447639999998</v>
      </c>
      <c r="L12580" s="2">
        <v>467.2041041</v>
      </c>
      <c r="M12580" s="2">
        <v>418.69033660000002</v>
      </c>
      <c r="N12580" s="2">
        <v>237.6226552</v>
      </c>
      <c r="O12580" s="2">
        <v>433.92553839999999</v>
      </c>
      <c r="P12580" s="2">
        <v>327.49119159999998</v>
      </c>
      <c r="Q12580" s="2">
        <v>514.52680680000003</v>
      </c>
    </row>
    <row r="12581" spans="1:17" ht="19.5" customHeight="1">
      <c r="A12581" s="2" t="s">
        <v>47041</v>
      </c>
      <c r="B12581" s="2">
        <v>749</v>
      </c>
      <c r="C12581" s="2">
        <v>287</v>
      </c>
      <c r="D12581" s="2" t="s">
        <v>47042</v>
      </c>
      <c r="E12581" s="2" t="s">
        <v>47043</v>
      </c>
      <c r="F12581" s="2">
        <v>3</v>
      </c>
      <c r="G12581" s="2">
        <v>25</v>
      </c>
      <c r="H12581" s="2" t="s">
        <v>65</v>
      </c>
      <c r="I12581" s="2">
        <v>12.568656280000001</v>
      </c>
      <c r="J12581" s="2">
        <v>0</v>
      </c>
      <c r="K12581" s="2">
        <v>0</v>
      </c>
      <c r="L12581" s="2">
        <v>0</v>
      </c>
      <c r="M12581" s="2">
        <v>0</v>
      </c>
      <c r="N12581" s="2">
        <v>0</v>
      </c>
      <c r="O12581" s="2">
        <v>0</v>
      </c>
      <c r="P12581" s="2">
        <v>0</v>
      </c>
      <c r="Q12581" s="2">
        <v>0</v>
      </c>
    </row>
    <row r="12582" spans="1:17" ht="19.5" customHeight="1">
      <c r="A12582" s="2" t="s">
        <v>47044</v>
      </c>
      <c r="B12582" s="2">
        <v>357</v>
      </c>
      <c r="C12582" s="2">
        <v>357</v>
      </c>
      <c r="D12582" s="2" t="s">
        <v>47045</v>
      </c>
      <c r="E12582" s="2" t="s">
        <v>47046</v>
      </c>
      <c r="F12582" s="2" t="s">
        <v>47047</v>
      </c>
      <c r="G12582" s="2" t="s">
        <v>47048</v>
      </c>
      <c r="H12582" s="2" t="s">
        <v>65</v>
      </c>
      <c r="I12582" s="2">
        <v>58.653729329999997</v>
      </c>
      <c r="J12582" s="2">
        <v>63.146594819999997</v>
      </c>
      <c r="K12582" s="2">
        <v>132.69546389999999</v>
      </c>
      <c r="L12582" s="2">
        <v>91.608647860000005</v>
      </c>
      <c r="M12582" s="2">
        <v>100.4856808</v>
      </c>
      <c r="N12582" s="2">
        <v>223.64485199999999</v>
      </c>
      <c r="O12582" s="2">
        <v>136.37659780000001</v>
      </c>
      <c r="P12582" s="2">
        <v>112.9279971</v>
      </c>
      <c r="Q12582" s="2">
        <v>102.9053614</v>
      </c>
    </row>
    <row r="12583" spans="1:17" ht="19.5" customHeight="1">
      <c r="A12583" s="2" t="s">
        <v>47049</v>
      </c>
      <c r="B12583" s="2">
        <v>798</v>
      </c>
      <c r="C12583" s="2">
        <v>265</v>
      </c>
      <c r="D12583" s="2" t="s">
        <v>225</v>
      </c>
      <c r="E12583" s="2" t="s">
        <v>47050</v>
      </c>
      <c r="F12583" s="2" t="s">
        <v>47051</v>
      </c>
      <c r="G12583" s="2" t="s">
        <v>47052</v>
      </c>
      <c r="H12583" s="2" t="s">
        <v>229</v>
      </c>
      <c r="I12583" s="2">
        <v>29.326864659999998</v>
      </c>
      <c r="J12583" s="2">
        <v>0</v>
      </c>
      <c r="K12583" s="2">
        <v>20.95191535</v>
      </c>
      <c r="L12583" s="2">
        <v>27.48259436</v>
      </c>
      <c r="M12583" s="2">
        <v>16.747613470000001</v>
      </c>
      <c r="N12583" s="2">
        <v>0</v>
      </c>
      <c r="O12583" s="2">
        <v>24.795745050000001</v>
      </c>
      <c r="P12583" s="2">
        <v>0</v>
      </c>
      <c r="Q12583" s="2">
        <v>0</v>
      </c>
    </row>
    <row r="12584" spans="1:17" ht="19.5" customHeight="1">
      <c r="A12584" s="2" t="s">
        <v>47053</v>
      </c>
      <c r="B12584" s="2">
        <v>1080</v>
      </c>
      <c r="C12584" s="2">
        <v>98</v>
      </c>
      <c r="D12584" s="2" t="s">
        <v>225</v>
      </c>
      <c r="E12584" s="2" t="s">
        <v>47054</v>
      </c>
      <c r="F12584" s="2" t="s">
        <v>47055</v>
      </c>
      <c r="G12584" s="2" t="s">
        <v>47056</v>
      </c>
      <c r="H12584" s="2" t="s">
        <v>229</v>
      </c>
      <c r="I12584" s="2">
        <v>0</v>
      </c>
      <c r="J12584" s="2">
        <v>17.540720780000001</v>
      </c>
      <c r="K12584" s="2">
        <v>13.967943569999999</v>
      </c>
      <c r="L12584" s="2">
        <v>64.126053499999998</v>
      </c>
      <c r="M12584" s="2">
        <v>33.495226930000001</v>
      </c>
      <c r="N12584" s="2">
        <v>41.933409750000003</v>
      </c>
      <c r="O12584" s="2">
        <v>49.591490100000001</v>
      </c>
      <c r="P12584" s="2">
        <v>0</v>
      </c>
      <c r="Q12584" s="2">
        <v>22.867858080000001</v>
      </c>
    </row>
    <row r="12585" spans="1:17" ht="19.5" customHeight="1">
      <c r="A12585" s="2" t="s">
        <v>47057</v>
      </c>
      <c r="B12585" s="2">
        <v>5785</v>
      </c>
      <c r="C12585" s="2">
        <v>383</v>
      </c>
      <c r="D12585" s="2" t="s">
        <v>47058</v>
      </c>
      <c r="E12585" s="2" t="s">
        <v>47059</v>
      </c>
      <c r="F12585" s="2" t="s">
        <v>47060</v>
      </c>
      <c r="G12585" s="2" t="s">
        <v>47061</v>
      </c>
      <c r="H12585" s="2" t="s">
        <v>47062</v>
      </c>
      <c r="I12585" s="2">
        <v>58.653729329999997</v>
      </c>
      <c r="J12585" s="2">
        <v>14.032576629999999</v>
      </c>
      <c r="K12585" s="2">
        <v>0</v>
      </c>
      <c r="L12585" s="2">
        <v>36.643459139999997</v>
      </c>
      <c r="M12585" s="2">
        <v>0</v>
      </c>
      <c r="N12585" s="2">
        <v>0</v>
      </c>
      <c r="O12585" s="2">
        <v>0</v>
      </c>
      <c r="P12585" s="2">
        <v>0</v>
      </c>
      <c r="Q12585" s="2">
        <v>45.735716160000003</v>
      </c>
    </row>
    <row r="12586" spans="1:17" ht="19.5" customHeight="1">
      <c r="A12586" s="2" t="s">
        <v>47063</v>
      </c>
      <c r="B12586" s="2">
        <v>23709</v>
      </c>
      <c r="C12586" s="2">
        <v>318</v>
      </c>
      <c r="D12586" s="2" t="s">
        <v>47058</v>
      </c>
      <c r="E12586" s="2" t="s">
        <v>47064</v>
      </c>
      <c r="F12586" s="2" t="s">
        <v>47065</v>
      </c>
      <c r="G12586" s="2" t="s">
        <v>47066</v>
      </c>
      <c r="H12586" s="2" t="s">
        <v>47062</v>
      </c>
      <c r="I12586" s="2">
        <v>12.568656280000001</v>
      </c>
      <c r="J12586" s="2">
        <v>14.032576629999999</v>
      </c>
      <c r="K12586" s="2">
        <v>0</v>
      </c>
      <c r="L12586" s="2">
        <v>0</v>
      </c>
      <c r="M12586" s="2">
        <v>0</v>
      </c>
      <c r="N12586" s="2">
        <v>0</v>
      </c>
      <c r="O12586" s="2">
        <v>0</v>
      </c>
      <c r="P12586" s="2">
        <v>0</v>
      </c>
      <c r="Q12586" s="2">
        <v>0</v>
      </c>
    </row>
    <row r="12587" spans="1:17" ht="19.5" customHeight="1">
      <c r="A12587" s="2" t="s">
        <v>47067</v>
      </c>
      <c r="B12587" s="2">
        <v>20495</v>
      </c>
      <c r="C12587" s="2">
        <v>49</v>
      </c>
      <c r="D12587" s="2" t="s">
        <v>47058</v>
      </c>
      <c r="E12587" s="2" t="s">
        <v>47068</v>
      </c>
      <c r="F12587" s="2" t="s">
        <v>47069</v>
      </c>
      <c r="G12587" s="2" t="s">
        <v>47070</v>
      </c>
      <c r="H12587" s="2" t="s">
        <v>47062</v>
      </c>
      <c r="I12587" s="2">
        <v>20.947760469999999</v>
      </c>
      <c r="J12587" s="2">
        <v>10.524432470000001</v>
      </c>
      <c r="K12587" s="2">
        <v>13.967943569999999</v>
      </c>
      <c r="L12587" s="2">
        <v>0</v>
      </c>
      <c r="M12587" s="2">
        <v>25.121420199999999</v>
      </c>
      <c r="N12587" s="2">
        <v>0</v>
      </c>
      <c r="O12587" s="2">
        <v>61.989362630000002</v>
      </c>
      <c r="P12587" s="2">
        <v>0</v>
      </c>
      <c r="Q12587" s="2">
        <v>0</v>
      </c>
    </row>
    <row r="12588" spans="1:17" ht="19.5" customHeight="1">
      <c r="A12588" s="2" t="s">
        <v>47071</v>
      </c>
      <c r="B12588" s="2">
        <v>14568</v>
      </c>
      <c r="C12588" s="2">
        <v>426</v>
      </c>
      <c r="D12588" s="2" t="s">
        <v>47058</v>
      </c>
      <c r="E12588" s="2" t="s">
        <v>47072</v>
      </c>
      <c r="F12588" s="2" t="s">
        <v>47073</v>
      </c>
      <c r="G12588" s="2" t="s">
        <v>47074</v>
      </c>
      <c r="H12588" s="2" t="s">
        <v>47062</v>
      </c>
      <c r="I12588" s="2">
        <v>0</v>
      </c>
      <c r="J12588" s="2">
        <v>21.048864940000001</v>
      </c>
      <c r="K12588" s="2">
        <v>0</v>
      </c>
      <c r="L12588" s="2">
        <v>0</v>
      </c>
      <c r="M12588" s="2">
        <v>0</v>
      </c>
      <c r="N12588" s="2">
        <v>0</v>
      </c>
      <c r="O12588" s="2">
        <v>0</v>
      </c>
      <c r="P12588" s="2">
        <v>0</v>
      </c>
      <c r="Q12588" s="2">
        <v>0</v>
      </c>
    </row>
    <row r="12589" spans="1:17" ht="19.5" customHeight="1">
      <c r="A12589" s="2" t="s">
        <v>47075</v>
      </c>
      <c r="B12589" s="2">
        <v>304</v>
      </c>
      <c r="C12589" s="2">
        <v>304</v>
      </c>
      <c r="D12589" s="2" t="s">
        <v>47058</v>
      </c>
      <c r="E12589" s="2" t="s">
        <v>47076</v>
      </c>
      <c r="F12589" s="2">
        <v>5</v>
      </c>
      <c r="G12589" s="2">
        <v>19</v>
      </c>
      <c r="H12589" s="2" t="s">
        <v>47062</v>
      </c>
      <c r="I12589" s="2">
        <v>20.947760469999999</v>
      </c>
      <c r="J12589" s="2">
        <v>0</v>
      </c>
      <c r="K12589" s="2">
        <v>0</v>
      </c>
      <c r="L12589" s="2">
        <v>0</v>
      </c>
      <c r="M12589" s="2">
        <v>0</v>
      </c>
      <c r="N12589" s="2">
        <v>0</v>
      </c>
      <c r="O12589" s="2">
        <v>0</v>
      </c>
      <c r="P12589" s="2">
        <v>0</v>
      </c>
      <c r="Q12589" s="2">
        <v>0</v>
      </c>
    </row>
    <row r="12590" spans="1:17" ht="19.5" customHeight="1">
      <c r="A12590" s="2" t="s">
        <v>47077</v>
      </c>
      <c r="B12590" s="2">
        <v>1053</v>
      </c>
      <c r="C12590" s="2">
        <v>254</v>
      </c>
      <c r="D12590" s="2" t="s">
        <v>47078</v>
      </c>
      <c r="E12590" s="2" t="s">
        <v>47079</v>
      </c>
      <c r="F12590" s="2">
        <v>2</v>
      </c>
      <c r="G12590" s="2">
        <v>198</v>
      </c>
      <c r="H12590" s="2" t="s">
        <v>47080</v>
      </c>
      <c r="I12590" s="2">
        <v>0</v>
      </c>
      <c r="J12590" s="2">
        <v>7.0162883130000004</v>
      </c>
      <c r="K12590" s="2">
        <v>0</v>
      </c>
      <c r="L12590" s="2">
        <v>0</v>
      </c>
      <c r="M12590" s="2">
        <v>0</v>
      </c>
      <c r="N12590" s="2">
        <v>0</v>
      </c>
      <c r="O12590" s="2">
        <v>0</v>
      </c>
      <c r="P12590" s="2">
        <v>0</v>
      </c>
      <c r="Q12590" s="2">
        <v>0</v>
      </c>
    </row>
    <row r="12591" spans="1:17" ht="19.5" customHeight="1">
      <c r="A12591" s="2" t="s">
        <v>47081</v>
      </c>
      <c r="B12591" s="2">
        <v>1482</v>
      </c>
      <c r="C12591" s="2">
        <v>254</v>
      </c>
      <c r="D12591" s="2" t="s">
        <v>47078</v>
      </c>
      <c r="E12591" s="2" t="s">
        <v>47079</v>
      </c>
      <c r="F12591" s="2">
        <v>2</v>
      </c>
      <c r="G12591" s="2">
        <v>189</v>
      </c>
      <c r="H12591" s="2" t="s">
        <v>47080</v>
      </c>
      <c r="I12591" s="2">
        <v>0</v>
      </c>
      <c r="J12591" s="2">
        <v>7.0162883130000004</v>
      </c>
      <c r="K12591" s="2">
        <v>0</v>
      </c>
      <c r="L12591" s="2">
        <v>0</v>
      </c>
      <c r="M12591" s="2">
        <v>0</v>
      </c>
      <c r="N12591" s="2">
        <v>0</v>
      </c>
      <c r="O12591" s="2">
        <v>0</v>
      </c>
      <c r="P12591" s="2">
        <v>0</v>
      </c>
      <c r="Q12591" s="2">
        <v>0</v>
      </c>
    </row>
    <row r="12592" spans="1:17" ht="19.5" customHeight="1">
      <c r="A12592" s="2" t="s">
        <v>47082</v>
      </c>
      <c r="B12592" s="2">
        <v>2085</v>
      </c>
      <c r="C12592" s="2">
        <v>248</v>
      </c>
      <c r="D12592" s="2" t="s">
        <v>47078</v>
      </c>
      <c r="E12592" s="2" t="s">
        <v>47083</v>
      </c>
      <c r="F12592" s="2" t="s">
        <v>47084</v>
      </c>
      <c r="G12592" s="2" t="s">
        <v>47085</v>
      </c>
      <c r="H12592" s="2" t="s">
        <v>47080</v>
      </c>
      <c r="I12592" s="2">
        <v>41.895520949999998</v>
      </c>
      <c r="J12592" s="2">
        <v>91.211748069999999</v>
      </c>
      <c r="K12592" s="2">
        <v>41.903830710000001</v>
      </c>
      <c r="L12592" s="2">
        <v>64.126053499999998</v>
      </c>
      <c r="M12592" s="2">
        <v>16.747613470000001</v>
      </c>
      <c r="N12592" s="2">
        <v>69.889016240000004</v>
      </c>
      <c r="O12592" s="2">
        <v>24.795745050000001</v>
      </c>
      <c r="P12592" s="2">
        <v>0</v>
      </c>
      <c r="Q12592" s="2">
        <v>34.30178712</v>
      </c>
    </row>
    <row r="12593" spans="1:17" ht="19.5" customHeight="1">
      <c r="A12593" s="2" t="s">
        <v>47086</v>
      </c>
      <c r="B12593" s="2">
        <v>4523</v>
      </c>
      <c r="C12593" s="2">
        <v>251</v>
      </c>
      <c r="D12593" s="2" t="s">
        <v>47087</v>
      </c>
      <c r="E12593" s="2" t="s">
        <v>47088</v>
      </c>
      <c r="F12593" s="2" t="s">
        <v>47089</v>
      </c>
      <c r="G12593" s="2" t="s">
        <v>47090</v>
      </c>
      <c r="H12593" s="2" t="s">
        <v>47091</v>
      </c>
      <c r="I12593" s="2">
        <v>104.7388024</v>
      </c>
      <c r="J12593" s="2">
        <v>24.557009099999998</v>
      </c>
      <c r="K12593" s="2">
        <v>62.855746060000001</v>
      </c>
      <c r="L12593" s="2">
        <v>18.321729569999999</v>
      </c>
      <c r="M12593" s="2">
        <v>0</v>
      </c>
      <c r="N12593" s="2">
        <v>0</v>
      </c>
      <c r="O12593" s="2">
        <v>0</v>
      </c>
      <c r="P12593" s="2">
        <v>0</v>
      </c>
      <c r="Q12593" s="2">
        <v>0</v>
      </c>
    </row>
    <row r="12594" spans="1:17" ht="19.5" customHeight="1">
      <c r="A12594" s="2" t="s">
        <v>47092</v>
      </c>
      <c r="B12594" s="2">
        <v>4043</v>
      </c>
      <c r="C12594" s="2">
        <v>291</v>
      </c>
      <c r="D12594" s="2" t="s">
        <v>47087</v>
      </c>
      <c r="E12594" s="2" t="s">
        <v>47093</v>
      </c>
      <c r="F12594" s="2" t="s">
        <v>47094</v>
      </c>
      <c r="G12594" s="2" t="s">
        <v>47095</v>
      </c>
      <c r="H12594" s="2" t="s">
        <v>47091</v>
      </c>
      <c r="I12594" s="2">
        <v>1675.8208380000001</v>
      </c>
      <c r="J12594" s="2">
        <v>1718.9906370000001</v>
      </c>
      <c r="K12594" s="2">
        <v>859.02852949999999</v>
      </c>
      <c r="L12594" s="2">
        <v>961.89080249999995</v>
      </c>
      <c r="M12594" s="2">
        <v>1071.847262</v>
      </c>
      <c r="N12594" s="2">
        <v>698.89016240000001</v>
      </c>
      <c r="O12594" s="2">
        <v>632.2914988</v>
      </c>
      <c r="P12594" s="2">
        <v>722.73918149999997</v>
      </c>
      <c r="Q12594" s="2">
        <v>777.50717480000003</v>
      </c>
    </row>
    <row r="12595" spans="1:17" ht="19.5" customHeight="1">
      <c r="A12595" s="2" t="s">
        <v>47096</v>
      </c>
      <c r="B12595" s="2">
        <v>6640</v>
      </c>
      <c r="C12595" s="2">
        <v>449</v>
      </c>
      <c r="D12595" s="2" t="s">
        <v>47087</v>
      </c>
      <c r="E12595" s="2" t="s">
        <v>47097</v>
      </c>
      <c r="F12595" s="2" t="s">
        <v>47098</v>
      </c>
      <c r="G12595" s="2" t="s">
        <v>47099</v>
      </c>
      <c r="H12595" s="2" t="s">
        <v>47091</v>
      </c>
      <c r="I12595" s="2">
        <v>12.568656280000001</v>
      </c>
      <c r="J12595" s="2">
        <v>21.048864940000001</v>
      </c>
      <c r="K12595" s="2">
        <v>34.919858920000003</v>
      </c>
      <c r="L12595" s="2">
        <v>0</v>
      </c>
      <c r="M12595" s="2">
        <v>0</v>
      </c>
      <c r="N12595" s="2">
        <v>0</v>
      </c>
      <c r="O12595" s="2">
        <v>37.193617580000002</v>
      </c>
      <c r="P12595" s="2">
        <v>0</v>
      </c>
      <c r="Q12595" s="2">
        <v>0</v>
      </c>
    </row>
    <row r="12596" spans="1:17" ht="19.5" customHeight="1">
      <c r="A12596" s="2" t="s">
        <v>47100</v>
      </c>
      <c r="B12596" s="2">
        <v>6644</v>
      </c>
      <c r="C12596" s="2">
        <v>148</v>
      </c>
      <c r="D12596" s="2" t="s">
        <v>47087</v>
      </c>
      <c r="E12596" s="2" t="s">
        <v>47101</v>
      </c>
      <c r="F12596" s="2">
        <v>6</v>
      </c>
      <c r="G12596" s="2">
        <v>22</v>
      </c>
      <c r="H12596" s="2" t="s">
        <v>47091</v>
      </c>
      <c r="I12596" s="2">
        <v>25.137312569999999</v>
      </c>
      <c r="J12596" s="2">
        <v>0</v>
      </c>
      <c r="K12596" s="2">
        <v>0</v>
      </c>
      <c r="L12596" s="2">
        <v>0</v>
      </c>
      <c r="M12596" s="2">
        <v>0</v>
      </c>
      <c r="N12596" s="2">
        <v>0</v>
      </c>
      <c r="O12596" s="2">
        <v>0</v>
      </c>
      <c r="P12596" s="2">
        <v>0</v>
      </c>
      <c r="Q12596" s="2">
        <v>0</v>
      </c>
    </row>
    <row r="12597" spans="1:17" ht="19.5" customHeight="1">
      <c r="A12597" s="2" t="s">
        <v>47102</v>
      </c>
      <c r="B12597" s="2">
        <v>4008</v>
      </c>
      <c r="C12597" s="2">
        <v>256</v>
      </c>
      <c r="D12597" s="2" t="s">
        <v>47087</v>
      </c>
      <c r="E12597" s="2" t="s">
        <v>47103</v>
      </c>
      <c r="F12597" s="2">
        <v>4</v>
      </c>
      <c r="G12597" s="2">
        <v>197</v>
      </c>
      <c r="H12597" s="2" t="s">
        <v>47091</v>
      </c>
      <c r="I12597" s="2">
        <v>16.758208379999999</v>
      </c>
      <c r="J12597" s="2">
        <v>0</v>
      </c>
      <c r="K12597" s="2">
        <v>0</v>
      </c>
      <c r="L12597" s="2">
        <v>0</v>
      </c>
      <c r="M12597" s="2">
        <v>0</v>
      </c>
      <c r="N12597" s="2">
        <v>0</v>
      </c>
      <c r="O12597" s="2">
        <v>0</v>
      </c>
      <c r="P12597" s="2">
        <v>0</v>
      </c>
      <c r="Q12597" s="2">
        <v>0</v>
      </c>
    </row>
    <row r="12598" spans="1:17" ht="19.5" customHeight="1">
      <c r="A12598" s="2" t="s">
        <v>47104</v>
      </c>
      <c r="B12598" s="2">
        <v>11275</v>
      </c>
      <c r="C12598" s="2">
        <v>268</v>
      </c>
      <c r="D12598" s="2" t="s">
        <v>47087</v>
      </c>
      <c r="E12598" s="2" t="s">
        <v>47105</v>
      </c>
      <c r="F12598" s="2" t="s">
        <v>47106</v>
      </c>
      <c r="G12598" s="2" t="s">
        <v>47107</v>
      </c>
      <c r="H12598" s="2" t="s">
        <v>47091</v>
      </c>
      <c r="I12598" s="2">
        <v>50.274625139999998</v>
      </c>
      <c r="J12598" s="2">
        <v>21.048864940000001</v>
      </c>
      <c r="K12598" s="2">
        <v>27.935887139999998</v>
      </c>
      <c r="L12598" s="2">
        <v>0</v>
      </c>
      <c r="M12598" s="2">
        <v>25.121420199999999</v>
      </c>
      <c r="N12598" s="2">
        <v>0</v>
      </c>
      <c r="O12598" s="2">
        <v>0</v>
      </c>
      <c r="P12598" s="2">
        <v>45.171198840000002</v>
      </c>
      <c r="Q12598" s="2">
        <v>22.867858080000001</v>
      </c>
    </row>
    <row r="12599" spans="1:17" ht="19.5" customHeight="1">
      <c r="A12599" s="2" t="s">
        <v>47108</v>
      </c>
      <c r="B12599" s="2">
        <v>16816</v>
      </c>
      <c r="C12599" s="2">
        <v>323</v>
      </c>
      <c r="D12599" s="2" t="s">
        <v>47087</v>
      </c>
      <c r="E12599" s="2" t="s">
        <v>47109</v>
      </c>
      <c r="F12599" s="2" t="s">
        <v>857</v>
      </c>
      <c r="G12599" s="2" t="s">
        <v>47110</v>
      </c>
      <c r="H12599" s="2" t="s">
        <v>47091</v>
      </c>
      <c r="I12599" s="2">
        <v>20.947760469999999</v>
      </c>
      <c r="J12599" s="2">
        <v>0</v>
      </c>
      <c r="K12599" s="2">
        <v>0</v>
      </c>
      <c r="L12599" s="2">
        <v>0</v>
      </c>
      <c r="M12599" s="2">
        <v>0</v>
      </c>
      <c r="N12599" s="2">
        <v>0</v>
      </c>
      <c r="O12599" s="2">
        <v>0</v>
      </c>
      <c r="P12599" s="2">
        <v>0</v>
      </c>
      <c r="Q12599" s="2">
        <v>0</v>
      </c>
    </row>
    <row r="12600" spans="1:17" ht="19.5" customHeight="1">
      <c r="A12600" s="2" t="s">
        <v>47111</v>
      </c>
      <c r="B12600" s="2">
        <v>5620</v>
      </c>
      <c r="C12600" s="2">
        <v>234</v>
      </c>
      <c r="D12600" s="2" t="s">
        <v>47087</v>
      </c>
      <c r="E12600" s="2" t="s">
        <v>47112</v>
      </c>
      <c r="F12600" s="2">
        <v>2</v>
      </c>
      <c r="G12600" s="2">
        <v>15</v>
      </c>
      <c r="H12600" s="2" t="s">
        <v>47091</v>
      </c>
      <c r="I12600" s="2">
        <v>8.3791041899999996</v>
      </c>
      <c r="J12600" s="2">
        <v>0</v>
      </c>
      <c r="K12600" s="2">
        <v>0</v>
      </c>
      <c r="L12600" s="2">
        <v>0</v>
      </c>
      <c r="M12600" s="2">
        <v>0</v>
      </c>
      <c r="N12600" s="2">
        <v>0</v>
      </c>
      <c r="O12600" s="2">
        <v>0</v>
      </c>
      <c r="P12600" s="2">
        <v>0</v>
      </c>
      <c r="Q12600" s="2">
        <v>0</v>
      </c>
    </row>
    <row r="12601" spans="1:17" ht="19.5" customHeight="1">
      <c r="A12601" s="2" t="s">
        <v>47113</v>
      </c>
      <c r="B12601" s="2">
        <v>478</v>
      </c>
      <c r="C12601" s="2">
        <v>352</v>
      </c>
      <c r="D12601" s="2" t="s">
        <v>47114</v>
      </c>
      <c r="E12601" s="2" t="s">
        <v>47115</v>
      </c>
      <c r="F12601" s="2" t="s">
        <v>47116</v>
      </c>
      <c r="G12601" s="2" t="s">
        <v>47117</v>
      </c>
      <c r="H12601" s="2" t="s">
        <v>47118</v>
      </c>
      <c r="I12601" s="2">
        <v>393.81789689999999</v>
      </c>
      <c r="J12601" s="2">
        <v>424.48544299999998</v>
      </c>
      <c r="K12601" s="2">
        <v>195.55121</v>
      </c>
      <c r="L12601" s="2">
        <v>659.58226460000003</v>
      </c>
      <c r="M12601" s="2">
        <v>552.67124430000001</v>
      </c>
      <c r="N12601" s="2">
        <v>363.42288450000001</v>
      </c>
      <c r="O12601" s="2">
        <v>508.31277349999999</v>
      </c>
      <c r="P12601" s="2">
        <v>553.34718580000003</v>
      </c>
      <c r="Q12601" s="2">
        <v>262.98036789999998</v>
      </c>
    </row>
    <row r="12602" spans="1:17" ht="19.5" customHeight="1">
      <c r="A12602" s="2" t="s">
        <v>47119</v>
      </c>
      <c r="B12602" s="2">
        <v>19196</v>
      </c>
      <c r="C12602" s="2">
        <v>217</v>
      </c>
      <c r="D12602" s="2" t="s">
        <v>47120</v>
      </c>
      <c r="E12602" s="2" t="s">
        <v>47121</v>
      </c>
      <c r="F12602" s="2">
        <v>4</v>
      </c>
      <c r="G12602" s="2">
        <v>14</v>
      </c>
      <c r="H12602" s="2" t="s">
        <v>47122</v>
      </c>
      <c r="I12602" s="2">
        <v>0</v>
      </c>
      <c r="J12602" s="2">
        <v>0</v>
      </c>
      <c r="K12602" s="2">
        <v>0</v>
      </c>
      <c r="L12602" s="2">
        <v>0</v>
      </c>
      <c r="M12602" s="2">
        <v>0</v>
      </c>
      <c r="N12602" s="2">
        <v>0</v>
      </c>
      <c r="O12602" s="2">
        <v>49.591490100000001</v>
      </c>
      <c r="P12602" s="2">
        <v>0</v>
      </c>
      <c r="Q12602" s="2">
        <v>0</v>
      </c>
    </row>
    <row r="12603" spans="1:17" ht="19.5" customHeight="1">
      <c r="A12603" s="2" t="s">
        <v>47123</v>
      </c>
      <c r="B12603" s="2">
        <v>4934</v>
      </c>
      <c r="C12603" s="2">
        <v>57</v>
      </c>
      <c r="D12603" s="2" t="s">
        <v>225</v>
      </c>
      <c r="E12603" s="2" t="s">
        <v>47124</v>
      </c>
      <c r="F12603" s="2" t="s">
        <v>297</v>
      </c>
      <c r="G12603" s="2" t="s">
        <v>47125</v>
      </c>
      <c r="H12603" s="2" t="s">
        <v>229</v>
      </c>
      <c r="I12603" s="2">
        <v>0</v>
      </c>
      <c r="J12603" s="2">
        <v>10.524432470000001</v>
      </c>
      <c r="K12603" s="2">
        <v>0</v>
      </c>
      <c r="L12603" s="2">
        <v>18.321729569999999</v>
      </c>
      <c r="M12603" s="2">
        <v>0</v>
      </c>
      <c r="N12603" s="2">
        <v>0</v>
      </c>
      <c r="O12603" s="2">
        <v>0</v>
      </c>
      <c r="P12603" s="2">
        <v>0</v>
      </c>
      <c r="Q12603" s="2">
        <v>0</v>
      </c>
    </row>
    <row r="12604" spans="1:17" ht="19.5" customHeight="1">
      <c r="A12604" s="2" t="s">
        <v>47126</v>
      </c>
      <c r="B12604" s="2">
        <v>730</v>
      </c>
      <c r="C12604" s="2">
        <v>204</v>
      </c>
      <c r="D12604" s="2" t="s">
        <v>47127</v>
      </c>
      <c r="E12604" s="2" t="s">
        <v>47128</v>
      </c>
      <c r="F12604" s="2" t="s">
        <v>47129</v>
      </c>
      <c r="G12604" s="2" t="s">
        <v>47130</v>
      </c>
      <c r="H12604" s="2" t="s">
        <v>65</v>
      </c>
      <c r="I12604" s="2">
        <v>25.137312569999999</v>
      </c>
      <c r="J12604" s="2">
        <v>21.048864940000001</v>
      </c>
      <c r="K12604" s="2">
        <v>0</v>
      </c>
      <c r="L12604" s="2">
        <v>45.804323930000002</v>
      </c>
      <c r="M12604" s="2">
        <v>0</v>
      </c>
      <c r="N12604" s="2">
        <v>0</v>
      </c>
      <c r="O12604" s="2">
        <v>0</v>
      </c>
      <c r="P12604" s="2">
        <v>158.09919600000001</v>
      </c>
      <c r="Q12604" s="2">
        <v>45.735716160000003</v>
      </c>
    </row>
    <row r="12605" spans="1:17" ht="19.5" customHeight="1">
      <c r="A12605" s="2" t="s">
        <v>47131</v>
      </c>
      <c r="B12605" s="2">
        <v>1050</v>
      </c>
      <c r="C12605" s="2">
        <v>302</v>
      </c>
      <c r="D12605" s="2" t="s">
        <v>47127</v>
      </c>
      <c r="E12605" s="2" t="s">
        <v>47132</v>
      </c>
      <c r="F12605" s="2" t="s">
        <v>47133</v>
      </c>
      <c r="G12605" s="2" t="s">
        <v>47134</v>
      </c>
      <c r="H12605" s="2" t="s">
        <v>65</v>
      </c>
      <c r="I12605" s="2">
        <v>0</v>
      </c>
      <c r="J12605" s="2">
        <v>7.0162883130000004</v>
      </c>
      <c r="K12605" s="2">
        <v>0</v>
      </c>
      <c r="L12605" s="2">
        <v>0</v>
      </c>
      <c r="M12605" s="2">
        <v>0</v>
      </c>
      <c r="N12605" s="2">
        <v>0</v>
      </c>
      <c r="O12605" s="2">
        <v>49.591490100000001</v>
      </c>
      <c r="P12605" s="2">
        <v>0</v>
      </c>
      <c r="Q12605" s="2">
        <v>0</v>
      </c>
    </row>
    <row r="12606" spans="1:17" ht="19.5" customHeight="1">
      <c r="A12606" s="2" t="s">
        <v>47135</v>
      </c>
      <c r="B12606" s="2">
        <v>2739</v>
      </c>
      <c r="C12606" s="2">
        <v>114</v>
      </c>
      <c r="D12606" s="2" t="s">
        <v>225</v>
      </c>
      <c r="E12606" s="2" t="s">
        <v>47136</v>
      </c>
      <c r="F12606" s="2" t="s">
        <v>47137</v>
      </c>
      <c r="G12606" s="2" t="s">
        <v>47138</v>
      </c>
      <c r="H12606" s="2" t="s">
        <v>229</v>
      </c>
      <c r="I12606" s="2">
        <v>0</v>
      </c>
      <c r="J12606" s="2">
        <v>45.605874040000003</v>
      </c>
      <c r="K12606" s="2">
        <v>20.95191535</v>
      </c>
      <c r="L12606" s="2">
        <v>0</v>
      </c>
      <c r="M12606" s="2">
        <v>41.869033659999999</v>
      </c>
      <c r="N12606" s="2">
        <v>0</v>
      </c>
      <c r="O12606" s="2">
        <v>0</v>
      </c>
      <c r="P12606" s="2">
        <v>0</v>
      </c>
      <c r="Q12606" s="2">
        <v>0</v>
      </c>
    </row>
    <row r="12607" spans="1:17" ht="19.5" customHeight="1">
      <c r="A12607" s="2" t="s">
        <v>47139</v>
      </c>
      <c r="B12607" s="2">
        <v>13272</v>
      </c>
      <c r="C12607" s="2">
        <v>426</v>
      </c>
      <c r="D12607" s="2" t="s">
        <v>47120</v>
      </c>
      <c r="E12607" s="2" t="s">
        <v>47140</v>
      </c>
      <c r="F12607" s="2" t="s">
        <v>47141</v>
      </c>
      <c r="G12607" s="2" t="s">
        <v>47142</v>
      </c>
      <c r="H12607" s="2" t="s">
        <v>47122</v>
      </c>
      <c r="I12607" s="2">
        <v>20.947760469999999</v>
      </c>
      <c r="J12607" s="2">
        <v>0</v>
      </c>
      <c r="K12607" s="2">
        <v>20.95191535</v>
      </c>
      <c r="L12607" s="2">
        <v>27.48259436</v>
      </c>
      <c r="M12607" s="2">
        <v>25.121420199999999</v>
      </c>
      <c r="N12607" s="2">
        <v>0</v>
      </c>
      <c r="O12607" s="2">
        <v>74.387235149999995</v>
      </c>
      <c r="P12607" s="2">
        <v>0</v>
      </c>
      <c r="Q12607" s="2">
        <v>0</v>
      </c>
    </row>
    <row r="12608" spans="1:17" ht="19.5" customHeight="1">
      <c r="A12608" s="2" t="s">
        <v>47143</v>
      </c>
      <c r="B12608" s="2">
        <v>3631</v>
      </c>
      <c r="C12608" s="2">
        <v>52</v>
      </c>
      <c r="D12608" s="2" t="s">
        <v>225</v>
      </c>
      <c r="E12608" s="2" t="s">
        <v>47144</v>
      </c>
      <c r="F12608" s="2" t="s">
        <v>1569</v>
      </c>
      <c r="G12608" s="2" t="s">
        <v>2797</v>
      </c>
      <c r="H12608" s="2" t="s">
        <v>229</v>
      </c>
      <c r="I12608" s="2">
        <v>16.758208379999999</v>
      </c>
      <c r="J12608" s="2">
        <v>14.032576629999999</v>
      </c>
      <c r="K12608" s="2">
        <v>0</v>
      </c>
      <c r="L12608" s="2">
        <v>0</v>
      </c>
      <c r="M12608" s="2">
        <v>0</v>
      </c>
      <c r="N12608" s="2">
        <v>0</v>
      </c>
      <c r="O12608" s="2">
        <v>0</v>
      </c>
      <c r="P12608" s="2">
        <v>0</v>
      </c>
      <c r="Q12608" s="2">
        <v>0</v>
      </c>
    </row>
    <row r="12609" spans="1:17" ht="19.5" customHeight="1">
      <c r="A12609" s="2" t="s">
        <v>47145</v>
      </c>
      <c r="B12609" s="2">
        <v>26151</v>
      </c>
      <c r="C12609" s="2">
        <v>108</v>
      </c>
      <c r="D12609" s="2" t="s">
        <v>47120</v>
      </c>
      <c r="E12609" s="2" t="s">
        <v>47146</v>
      </c>
      <c r="F12609" s="2" t="s">
        <v>3683</v>
      </c>
      <c r="G12609" s="2" t="s">
        <v>47147</v>
      </c>
      <c r="H12609" s="2" t="s">
        <v>47122</v>
      </c>
      <c r="I12609" s="2">
        <v>8.3791041899999996</v>
      </c>
      <c r="J12609" s="2">
        <v>0</v>
      </c>
      <c r="K12609" s="2">
        <v>0</v>
      </c>
      <c r="L12609" s="2">
        <v>0</v>
      </c>
      <c r="M12609" s="2">
        <v>0</v>
      </c>
      <c r="N12609" s="2">
        <v>27.955606499999998</v>
      </c>
      <c r="O12609" s="2">
        <v>0</v>
      </c>
      <c r="P12609" s="2">
        <v>0</v>
      </c>
      <c r="Q12609" s="2">
        <v>0</v>
      </c>
    </row>
    <row r="12610" spans="1:17" ht="19.5" customHeight="1">
      <c r="A12610" s="2" t="s">
        <v>47148</v>
      </c>
      <c r="B12610" s="2">
        <v>11594</v>
      </c>
      <c r="C12610" s="2">
        <v>315</v>
      </c>
      <c r="D12610" s="2" t="s">
        <v>47120</v>
      </c>
      <c r="E12610" s="2" t="s">
        <v>47149</v>
      </c>
      <c r="F12610" s="2" t="s">
        <v>47150</v>
      </c>
      <c r="G12610" s="2" t="s">
        <v>47151</v>
      </c>
      <c r="H12610" s="2" t="s">
        <v>47122</v>
      </c>
      <c r="I12610" s="2">
        <v>217.8567089</v>
      </c>
      <c r="J12610" s="2">
        <v>277.14338839999999</v>
      </c>
      <c r="K12610" s="2">
        <v>216.50312529999999</v>
      </c>
      <c r="L12610" s="2">
        <v>82.44778307</v>
      </c>
      <c r="M12610" s="2">
        <v>284.70942889999998</v>
      </c>
      <c r="N12610" s="2">
        <v>153.75583570000001</v>
      </c>
      <c r="O12610" s="2">
        <v>247.95745049999999</v>
      </c>
      <c r="P12610" s="2">
        <v>383.9551902</v>
      </c>
      <c r="Q12610" s="2">
        <v>217.24465180000001</v>
      </c>
    </row>
    <row r="12611" spans="1:17" ht="19.5" customHeight="1">
      <c r="A12611" s="2" t="s">
        <v>47152</v>
      </c>
      <c r="B12611" s="2">
        <v>2966</v>
      </c>
      <c r="C12611" s="2">
        <v>141</v>
      </c>
      <c r="D12611" s="2" t="s">
        <v>47120</v>
      </c>
      <c r="E12611" s="2" t="s">
        <v>47153</v>
      </c>
      <c r="F12611" s="2" t="s">
        <v>47154</v>
      </c>
      <c r="G12611" s="2" t="s">
        <v>47155</v>
      </c>
      <c r="H12611" s="2" t="s">
        <v>47122</v>
      </c>
      <c r="I12611" s="2">
        <v>16.758208379999999</v>
      </c>
      <c r="J12611" s="2">
        <v>14.032576629999999</v>
      </c>
      <c r="K12611" s="2">
        <v>27.935887139999998</v>
      </c>
      <c r="L12611" s="2">
        <v>0</v>
      </c>
      <c r="M12611" s="2">
        <v>33.495226930000001</v>
      </c>
      <c r="N12611" s="2">
        <v>0</v>
      </c>
      <c r="O12611" s="2">
        <v>0</v>
      </c>
      <c r="P12611" s="2">
        <v>0</v>
      </c>
      <c r="Q12611" s="2">
        <v>45.735716160000003</v>
      </c>
    </row>
    <row r="12612" spans="1:17" ht="19.5" customHeight="1">
      <c r="A12612" s="2" t="s">
        <v>47156</v>
      </c>
      <c r="B12612" s="2">
        <v>270</v>
      </c>
      <c r="C12612" s="2">
        <v>270</v>
      </c>
      <c r="D12612" s="2" t="s">
        <v>47157</v>
      </c>
      <c r="E12612" s="2" t="s">
        <v>47158</v>
      </c>
      <c r="F12612" s="2">
        <v>2</v>
      </c>
      <c r="G12612" s="2">
        <v>11</v>
      </c>
      <c r="H12612" s="2" t="s">
        <v>47159</v>
      </c>
      <c r="I12612" s="2">
        <v>0</v>
      </c>
      <c r="J12612" s="2">
        <v>0</v>
      </c>
      <c r="K12612" s="2">
        <v>0</v>
      </c>
      <c r="L12612" s="2">
        <v>0</v>
      </c>
      <c r="M12612" s="2">
        <v>0</v>
      </c>
      <c r="N12612" s="2">
        <v>0</v>
      </c>
      <c r="O12612" s="2">
        <v>0</v>
      </c>
      <c r="P12612" s="2">
        <v>0</v>
      </c>
      <c r="Q12612" s="2">
        <v>22.867858080000001</v>
      </c>
    </row>
    <row r="12613" spans="1:17" ht="19.5" customHeight="1">
      <c r="A12613" s="2" t="s">
        <v>47160</v>
      </c>
      <c r="B12613" s="2">
        <v>14081</v>
      </c>
      <c r="C12613" s="2">
        <v>322</v>
      </c>
      <c r="D12613" s="2" t="s">
        <v>47157</v>
      </c>
      <c r="E12613" s="2" t="s">
        <v>47161</v>
      </c>
      <c r="F12613" s="2" t="s">
        <v>47162</v>
      </c>
      <c r="G12613" s="2" t="s">
        <v>47163</v>
      </c>
      <c r="H12613" s="2" t="s">
        <v>47159</v>
      </c>
      <c r="I12613" s="2">
        <v>33.516416759999998</v>
      </c>
      <c r="J12613" s="2">
        <v>28.065153250000002</v>
      </c>
      <c r="K12613" s="2">
        <v>13.967943569999999</v>
      </c>
      <c r="L12613" s="2">
        <v>45.804323930000002</v>
      </c>
      <c r="M12613" s="2">
        <v>50.242840399999999</v>
      </c>
      <c r="N12613" s="2">
        <v>55.911212990000003</v>
      </c>
      <c r="O12613" s="2">
        <v>111.58085269999999</v>
      </c>
      <c r="P12613" s="2">
        <v>79.049597980000001</v>
      </c>
      <c r="Q12613" s="2">
        <v>34.30178712</v>
      </c>
    </row>
    <row r="12614" spans="1:17" ht="19.5" customHeight="1">
      <c r="A12614" s="2" t="s">
        <v>47164</v>
      </c>
      <c r="B12614" s="2">
        <v>12011</v>
      </c>
      <c r="C12614" s="2">
        <v>206</v>
      </c>
      <c r="D12614" s="2" t="s">
        <v>47165</v>
      </c>
      <c r="E12614" s="2" t="s">
        <v>47166</v>
      </c>
      <c r="F12614" s="2">
        <v>2</v>
      </c>
      <c r="G12614" s="2">
        <v>16</v>
      </c>
      <c r="H12614" s="2" t="s">
        <v>47167</v>
      </c>
      <c r="I12614" s="2">
        <v>0</v>
      </c>
      <c r="J12614" s="2">
        <v>7.0162883130000004</v>
      </c>
      <c r="K12614" s="2">
        <v>0</v>
      </c>
      <c r="L12614" s="2">
        <v>0</v>
      </c>
      <c r="M12614" s="2">
        <v>0</v>
      </c>
      <c r="N12614" s="2">
        <v>0</v>
      </c>
      <c r="O12614" s="2">
        <v>0</v>
      </c>
      <c r="P12614" s="2">
        <v>0</v>
      </c>
      <c r="Q12614" s="2">
        <v>0</v>
      </c>
    </row>
    <row r="12615" spans="1:17" ht="19.5" customHeight="1">
      <c r="A12615" s="2" t="s">
        <v>47168</v>
      </c>
      <c r="B12615" s="2">
        <v>1365</v>
      </c>
      <c r="C12615" s="2">
        <v>238</v>
      </c>
      <c r="D12615" s="2" t="s">
        <v>47169</v>
      </c>
      <c r="E12615" s="2" t="s">
        <v>47170</v>
      </c>
      <c r="F12615" s="2">
        <v>4</v>
      </c>
      <c r="G12615" s="2">
        <v>4</v>
      </c>
      <c r="H12615" s="2" t="s">
        <v>47171</v>
      </c>
      <c r="I12615" s="2">
        <v>0</v>
      </c>
      <c r="J12615" s="2">
        <v>0</v>
      </c>
      <c r="K12615" s="2">
        <v>0</v>
      </c>
      <c r="L12615" s="2">
        <v>36.643459139999997</v>
      </c>
      <c r="M12615" s="2">
        <v>0</v>
      </c>
      <c r="N12615" s="2">
        <v>0</v>
      </c>
      <c r="O12615" s="2">
        <v>0</v>
      </c>
      <c r="P12615" s="2">
        <v>0</v>
      </c>
      <c r="Q12615" s="2">
        <v>0</v>
      </c>
    </row>
    <row r="12616" spans="1:17" ht="19.5" customHeight="1">
      <c r="A12616" s="2" t="s">
        <v>47172</v>
      </c>
      <c r="B12616" s="2">
        <v>4834</v>
      </c>
      <c r="C12616" s="2">
        <v>363</v>
      </c>
      <c r="D12616" s="2" t="s">
        <v>47173</v>
      </c>
      <c r="E12616" s="2" t="s">
        <v>47174</v>
      </c>
      <c r="F12616" s="2">
        <v>3</v>
      </c>
      <c r="G12616" s="2">
        <v>3</v>
      </c>
      <c r="H12616" s="2" t="s">
        <v>47175</v>
      </c>
      <c r="I12616" s="2">
        <v>0</v>
      </c>
      <c r="J12616" s="2">
        <v>0</v>
      </c>
      <c r="K12616" s="2">
        <v>0</v>
      </c>
      <c r="L12616" s="2">
        <v>0</v>
      </c>
      <c r="M12616" s="2">
        <v>0</v>
      </c>
      <c r="N12616" s="2">
        <v>0</v>
      </c>
      <c r="O12616" s="2">
        <v>0</v>
      </c>
      <c r="P12616" s="2">
        <v>33.878399129999998</v>
      </c>
      <c r="Q12616" s="2">
        <v>0</v>
      </c>
    </row>
    <row r="12617" spans="1:17" ht="19.5" customHeight="1">
      <c r="A12617" s="2" t="s">
        <v>47176</v>
      </c>
      <c r="B12617" s="2">
        <v>22160</v>
      </c>
      <c r="C12617" s="2">
        <v>345</v>
      </c>
      <c r="D12617" s="2" t="s">
        <v>47177</v>
      </c>
      <c r="E12617" s="2" t="s">
        <v>47178</v>
      </c>
      <c r="F12617" s="2" t="s">
        <v>47179</v>
      </c>
      <c r="G12617" s="2" t="s">
        <v>47180</v>
      </c>
      <c r="H12617" s="2" t="s">
        <v>47181</v>
      </c>
      <c r="I12617" s="2">
        <v>0</v>
      </c>
      <c r="J12617" s="2">
        <v>0</v>
      </c>
      <c r="K12617" s="2">
        <v>20.95191535</v>
      </c>
      <c r="L12617" s="2">
        <v>0</v>
      </c>
      <c r="M12617" s="2">
        <v>0</v>
      </c>
      <c r="N12617" s="2">
        <v>55.911212990000003</v>
      </c>
      <c r="O12617" s="2">
        <v>0</v>
      </c>
      <c r="P12617" s="2">
        <v>0</v>
      </c>
      <c r="Q12617" s="2">
        <v>0</v>
      </c>
    </row>
    <row r="12618" spans="1:17" ht="19.5" customHeight="1">
      <c r="A12618" s="2" t="s">
        <v>47182</v>
      </c>
      <c r="B12618" s="2">
        <v>21887</v>
      </c>
      <c r="C12618" s="2">
        <v>486</v>
      </c>
      <c r="D12618" s="2" t="s">
        <v>47183</v>
      </c>
      <c r="E12618" s="2" t="s">
        <v>47184</v>
      </c>
      <c r="F12618" s="2" t="s">
        <v>47185</v>
      </c>
      <c r="G12618" s="2" t="s">
        <v>47186</v>
      </c>
      <c r="H12618" s="2" t="s">
        <v>47187</v>
      </c>
      <c r="I12618" s="2">
        <v>209.4776047</v>
      </c>
      <c r="J12618" s="2">
        <v>164.88277540000001</v>
      </c>
      <c r="K12618" s="2">
        <v>146.66340750000001</v>
      </c>
      <c r="L12618" s="2">
        <v>100.7695126</v>
      </c>
      <c r="M12618" s="2">
        <v>75.364260590000001</v>
      </c>
      <c r="N12618" s="2">
        <v>83.866819489999997</v>
      </c>
      <c r="O12618" s="2">
        <v>508.31277349999999</v>
      </c>
      <c r="P12618" s="2">
        <v>180.68479540000001</v>
      </c>
      <c r="Q12618" s="2">
        <v>205.81072270000001</v>
      </c>
    </row>
    <row r="12619" spans="1:17" ht="19.5" customHeight="1">
      <c r="A12619" s="2" t="s">
        <v>47188</v>
      </c>
      <c r="B12619" s="2">
        <v>11456</v>
      </c>
      <c r="C12619" s="2">
        <v>226</v>
      </c>
      <c r="D12619" s="2" t="s">
        <v>47189</v>
      </c>
      <c r="E12619" s="2" t="s">
        <v>47190</v>
      </c>
      <c r="F12619" s="2" t="s">
        <v>47191</v>
      </c>
      <c r="G12619" s="2" t="s">
        <v>47192</v>
      </c>
      <c r="H12619" s="2" t="s">
        <v>47193</v>
      </c>
      <c r="I12619" s="2">
        <v>16.758208379999999</v>
      </c>
      <c r="J12619" s="2">
        <v>101.7361805</v>
      </c>
      <c r="K12619" s="2">
        <v>0</v>
      </c>
      <c r="L12619" s="2">
        <v>73.286918290000003</v>
      </c>
      <c r="M12619" s="2">
        <v>100.4856808</v>
      </c>
      <c r="N12619" s="2">
        <v>55.911212990000003</v>
      </c>
      <c r="O12619" s="2">
        <v>37.193617580000002</v>
      </c>
      <c r="P12619" s="2">
        <v>0</v>
      </c>
      <c r="Q12619" s="2">
        <v>45.735716160000003</v>
      </c>
    </row>
    <row r="12620" spans="1:17" ht="19.5" customHeight="1">
      <c r="A12620" s="2" t="s">
        <v>47194</v>
      </c>
      <c r="B12620" s="2">
        <v>57734</v>
      </c>
      <c r="C12620" s="2">
        <v>607</v>
      </c>
      <c r="D12620" s="2" t="s">
        <v>47189</v>
      </c>
      <c r="E12620" s="2" t="s">
        <v>47195</v>
      </c>
      <c r="F12620" s="2" t="s">
        <v>47196</v>
      </c>
      <c r="G12620" s="2" t="s">
        <v>47197</v>
      </c>
      <c r="H12620" s="2" t="s">
        <v>47193</v>
      </c>
      <c r="I12620" s="2">
        <v>280.69999039999999</v>
      </c>
      <c r="J12620" s="2">
        <v>284.15967669999998</v>
      </c>
      <c r="K12620" s="2">
        <v>293.32681500000001</v>
      </c>
      <c r="L12620" s="2">
        <v>403.07805059999998</v>
      </c>
      <c r="M12620" s="2">
        <v>334.95226930000001</v>
      </c>
      <c r="N12620" s="2">
        <v>433.31190070000002</v>
      </c>
      <c r="O12620" s="2">
        <v>309.94681309999999</v>
      </c>
      <c r="P12620" s="2">
        <v>395.24798989999999</v>
      </c>
      <c r="Q12620" s="2">
        <v>331.58394220000002</v>
      </c>
    </row>
    <row r="12621" spans="1:17" ht="19.5" customHeight="1">
      <c r="A12621" s="2" t="s">
        <v>47198</v>
      </c>
      <c r="B12621" s="2">
        <v>13918</v>
      </c>
      <c r="C12621" s="2">
        <v>436</v>
      </c>
      <c r="D12621" s="2" t="s">
        <v>47183</v>
      </c>
      <c r="E12621" s="2" t="s">
        <v>47199</v>
      </c>
      <c r="F12621" s="2" t="s">
        <v>47200</v>
      </c>
      <c r="G12621" s="2" t="s">
        <v>47201</v>
      </c>
      <c r="H12621" s="2" t="s">
        <v>47187</v>
      </c>
      <c r="I12621" s="2">
        <v>20.947760469999999</v>
      </c>
      <c r="J12621" s="2">
        <v>0</v>
      </c>
      <c r="K12621" s="2">
        <v>34.919858920000003</v>
      </c>
      <c r="L12621" s="2">
        <v>0</v>
      </c>
      <c r="M12621" s="2">
        <v>0</v>
      </c>
      <c r="N12621" s="2">
        <v>69.889016240000004</v>
      </c>
      <c r="O12621" s="2">
        <v>49.591490100000001</v>
      </c>
      <c r="P12621" s="2">
        <v>0</v>
      </c>
      <c r="Q12621" s="2">
        <v>0</v>
      </c>
    </row>
    <row r="12622" spans="1:17" ht="19.5" customHeight="1">
      <c r="A12622" s="2" t="s">
        <v>47202</v>
      </c>
      <c r="B12622" s="2">
        <v>10271</v>
      </c>
      <c r="C12622" s="2">
        <v>287</v>
      </c>
      <c r="D12622" s="2" t="s">
        <v>47189</v>
      </c>
      <c r="E12622" s="2" t="s">
        <v>47203</v>
      </c>
      <c r="F12622" s="2" t="s">
        <v>1588</v>
      </c>
      <c r="G12622" s="2">
        <v>368588645</v>
      </c>
      <c r="H12622" s="2" t="s">
        <v>47193</v>
      </c>
      <c r="I12622" s="2">
        <v>12.568656280000001</v>
      </c>
      <c r="J12622" s="2">
        <v>17.540720780000001</v>
      </c>
      <c r="K12622" s="2">
        <v>0</v>
      </c>
      <c r="L12622" s="2">
        <v>0</v>
      </c>
      <c r="M12622" s="2">
        <v>0</v>
      </c>
      <c r="N12622" s="2">
        <v>0</v>
      </c>
      <c r="O12622" s="2">
        <v>0</v>
      </c>
      <c r="P12622" s="2">
        <v>0</v>
      </c>
      <c r="Q12622" s="2">
        <v>0</v>
      </c>
    </row>
    <row r="12623" spans="1:17" ht="19.5" customHeight="1">
      <c r="A12623" s="2" t="s">
        <v>47204</v>
      </c>
      <c r="B12623" s="2">
        <v>12954</v>
      </c>
      <c r="C12623" s="2">
        <v>543</v>
      </c>
      <c r="D12623" s="2" t="s">
        <v>47189</v>
      </c>
      <c r="E12623" s="2" t="s">
        <v>47205</v>
      </c>
      <c r="F12623" s="2" t="s">
        <v>47206</v>
      </c>
      <c r="G12623" s="2" t="s">
        <v>47207</v>
      </c>
      <c r="H12623" s="2" t="s">
        <v>47193</v>
      </c>
      <c r="I12623" s="2">
        <v>724.79251239999996</v>
      </c>
      <c r="J12623" s="2">
        <v>771.79171450000001</v>
      </c>
      <c r="K12623" s="2">
        <v>412.05433529999999</v>
      </c>
      <c r="L12623" s="2">
        <v>769.51264200000003</v>
      </c>
      <c r="M12623" s="2">
        <v>820.63305979999996</v>
      </c>
      <c r="N12623" s="2">
        <v>335.46727800000002</v>
      </c>
      <c r="O12623" s="2">
        <v>793.46384160000002</v>
      </c>
      <c r="P12623" s="2">
        <v>959.88797539999996</v>
      </c>
      <c r="Q12623" s="2">
        <v>468.79109069999998</v>
      </c>
    </row>
    <row r="12624" spans="1:17" ht="19.5" customHeight="1">
      <c r="A12624" s="2" t="s">
        <v>47208</v>
      </c>
      <c r="B12624" s="2">
        <v>26668</v>
      </c>
      <c r="C12624" s="2">
        <v>612</v>
      </c>
      <c r="D12624" s="2" t="s">
        <v>47189</v>
      </c>
      <c r="E12624" s="2" t="s">
        <v>47209</v>
      </c>
      <c r="F12624" s="2" t="s">
        <v>47210</v>
      </c>
      <c r="G12624" s="2" t="s">
        <v>47211</v>
      </c>
      <c r="H12624" s="2" t="s">
        <v>47193</v>
      </c>
      <c r="I12624" s="2">
        <v>2618.4700590000002</v>
      </c>
      <c r="J12624" s="2">
        <v>2280.2937019999999</v>
      </c>
      <c r="K12624" s="2">
        <v>2178.9991970000001</v>
      </c>
      <c r="L12624" s="2">
        <v>2235.2510080000002</v>
      </c>
      <c r="M12624" s="2">
        <v>2286.0492380000001</v>
      </c>
      <c r="N12624" s="2">
        <v>2655.7826169999998</v>
      </c>
      <c r="O12624" s="2">
        <v>2727.5319559999998</v>
      </c>
      <c r="P12624" s="2">
        <v>2755.4431290000002</v>
      </c>
      <c r="Q12624" s="2">
        <v>2767.0108279999999</v>
      </c>
    </row>
    <row r="12625" spans="1:17" ht="19.5" customHeight="1">
      <c r="A12625" s="2" t="s">
        <v>47212</v>
      </c>
      <c r="B12625" s="2">
        <v>18851</v>
      </c>
      <c r="C12625" s="2">
        <v>506</v>
      </c>
      <c r="D12625" s="2" t="s">
        <v>47189</v>
      </c>
      <c r="E12625" s="2" t="s">
        <v>47213</v>
      </c>
      <c r="F12625" s="2" t="s">
        <v>47214</v>
      </c>
      <c r="G12625" s="2" t="s">
        <v>47215</v>
      </c>
      <c r="H12625" s="2" t="s">
        <v>47193</v>
      </c>
      <c r="I12625" s="2">
        <v>255.56267779999999</v>
      </c>
      <c r="J12625" s="2">
        <v>252.5863793</v>
      </c>
      <c r="K12625" s="2">
        <v>384.11844819999999</v>
      </c>
      <c r="L12625" s="2">
        <v>256.50421399999999</v>
      </c>
      <c r="M12625" s="2">
        <v>468.933177</v>
      </c>
      <c r="N12625" s="2">
        <v>475.24531039999999</v>
      </c>
      <c r="O12625" s="2">
        <v>247.95745049999999</v>
      </c>
      <c r="P12625" s="2">
        <v>237.14879389999999</v>
      </c>
      <c r="Q12625" s="2">
        <v>308.71608409999999</v>
      </c>
    </row>
    <row r="12626" spans="1:17" ht="19.5" customHeight="1">
      <c r="A12626" s="2" t="s">
        <v>47216</v>
      </c>
      <c r="B12626" s="2">
        <v>8208</v>
      </c>
      <c r="C12626" s="2">
        <v>316</v>
      </c>
      <c r="D12626" s="2" t="s">
        <v>47183</v>
      </c>
      <c r="E12626" s="2" t="s">
        <v>47217</v>
      </c>
      <c r="F12626" s="2" t="s">
        <v>47218</v>
      </c>
      <c r="G12626" s="2" t="s">
        <v>47219</v>
      </c>
      <c r="H12626" s="2" t="s">
        <v>47187</v>
      </c>
      <c r="I12626" s="2">
        <v>46.085073039999997</v>
      </c>
      <c r="J12626" s="2">
        <v>0</v>
      </c>
      <c r="K12626" s="2">
        <v>13.967943569999999</v>
      </c>
      <c r="L12626" s="2">
        <v>0</v>
      </c>
      <c r="M12626" s="2">
        <v>16.747613470000001</v>
      </c>
      <c r="N12626" s="2">
        <v>0</v>
      </c>
      <c r="O12626" s="2">
        <v>49.591490100000001</v>
      </c>
      <c r="P12626" s="2">
        <v>0</v>
      </c>
      <c r="Q12626" s="2">
        <v>0</v>
      </c>
    </row>
    <row r="12627" spans="1:17" ht="19.5" customHeight="1">
      <c r="A12627" s="2" t="s">
        <v>47220</v>
      </c>
      <c r="B12627" s="2">
        <v>307</v>
      </c>
      <c r="C12627" s="2">
        <v>307</v>
      </c>
      <c r="D12627" s="2" t="s">
        <v>47221</v>
      </c>
      <c r="E12627" s="2" t="s">
        <v>47222</v>
      </c>
      <c r="F12627" s="2" t="s">
        <v>47223</v>
      </c>
      <c r="G12627" s="2" t="s">
        <v>47224</v>
      </c>
      <c r="H12627" s="2" t="s">
        <v>47225</v>
      </c>
      <c r="I12627" s="2">
        <v>12.568656280000001</v>
      </c>
      <c r="J12627" s="2">
        <v>21.048864940000001</v>
      </c>
      <c r="K12627" s="2">
        <v>0</v>
      </c>
      <c r="L12627" s="2">
        <v>64.126053499999998</v>
      </c>
      <c r="M12627" s="2">
        <v>33.495226930000001</v>
      </c>
      <c r="N12627" s="2">
        <v>0</v>
      </c>
      <c r="O12627" s="2">
        <v>37.193617580000002</v>
      </c>
      <c r="P12627" s="2">
        <v>45.171198840000002</v>
      </c>
      <c r="Q12627" s="2">
        <v>68.603574249999994</v>
      </c>
    </row>
    <row r="12628" spans="1:17" ht="19.5" customHeight="1">
      <c r="A12628" s="2" t="s">
        <v>47226</v>
      </c>
      <c r="B12628" s="2">
        <v>7725</v>
      </c>
      <c r="C12628" s="2">
        <v>334</v>
      </c>
      <c r="D12628" s="2" t="s">
        <v>47183</v>
      </c>
      <c r="E12628" s="2" t="s">
        <v>47227</v>
      </c>
      <c r="F12628" s="2" t="s">
        <v>1542</v>
      </c>
      <c r="G12628" s="2" t="s">
        <v>47228</v>
      </c>
      <c r="H12628" s="2" t="s">
        <v>47187</v>
      </c>
      <c r="I12628" s="2">
        <v>0</v>
      </c>
      <c r="J12628" s="2">
        <v>7.0162883130000004</v>
      </c>
      <c r="K12628" s="2">
        <v>20.95191535</v>
      </c>
      <c r="L12628" s="2">
        <v>0</v>
      </c>
      <c r="M12628" s="2">
        <v>0</v>
      </c>
      <c r="N12628" s="2">
        <v>0</v>
      </c>
      <c r="O12628" s="2">
        <v>0</v>
      </c>
      <c r="P12628" s="2">
        <v>0</v>
      </c>
      <c r="Q12628" s="2">
        <v>0</v>
      </c>
    </row>
    <row r="12629" spans="1:17" ht="19.5" customHeight="1">
      <c r="A12629" s="2" t="s">
        <v>47229</v>
      </c>
      <c r="B12629" s="2">
        <v>16688</v>
      </c>
      <c r="C12629" s="2">
        <v>375</v>
      </c>
      <c r="D12629" s="2" t="s">
        <v>47183</v>
      </c>
      <c r="E12629" s="2" t="s">
        <v>47230</v>
      </c>
      <c r="F12629" s="2" t="s">
        <v>47231</v>
      </c>
      <c r="G12629" s="2" t="s">
        <v>47232</v>
      </c>
      <c r="H12629" s="2" t="s">
        <v>47187</v>
      </c>
      <c r="I12629" s="2">
        <v>184.34029219999999</v>
      </c>
      <c r="J12629" s="2">
        <v>178.91535200000001</v>
      </c>
      <c r="K12629" s="2">
        <v>265.39092779999999</v>
      </c>
      <c r="L12629" s="2">
        <v>164.8955661</v>
      </c>
      <c r="M12629" s="2">
        <v>92.111874060000005</v>
      </c>
      <c r="N12629" s="2">
        <v>97.844622740000005</v>
      </c>
      <c r="O12629" s="2">
        <v>285.15106809999997</v>
      </c>
      <c r="P12629" s="2">
        <v>259.73439339999999</v>
      </c>
      <c r="Q12629" s="2">
        <v>205.81072270000001</v>
      </c>
    </row>
    <row r="12630" spans="1:17" ht="19.5" customHeight="1">
      <c r="A12630" s="2" t="s">
        <v>47233</v>
      </c>
      <c r="B12630" s="2">
        <v>3500</v>
      </c>
      <c r="C12630" s="2">
        <v>204</v>
      </c>
      <c r="D12630" s="2" t="s">
        <v>47234</v>
      </c>
      <c r="E12630" s="2" t="s">
        <v>47235</v>
      </c>
      <c r="F12630" s="2">
        <v>2</v>
      </c>
      <c r="G12630" s="2">
        <v>48</v>
      </c>
      <c r="H12630" s="2" t="s">
        <v>47236</v>
      </c>
      <c r="I12630" s="2">
        <v>0</v>
      </c>
      <c r="J12630" s="2">
        <v>7.0162883130000004</v>
      </c>
      <c r="K12630" s="2">
        <v>0</v>
      </c>
      <c r="L12630" s="2">
        <v>0</v>
      </c>
      <c r="M12630" s="2">
        <v>0</v>
      </c>
      <c r="N12630" s="2">
        <v>0</v>
      </c>
      <c r="O12630" s="2">
        <v>0</v>
      </c>
      <c r="P12630" s="2">
        <v>0</v>
      </c>
      <c r="Q12630" s="2">
        <v>0</v>
      </c>
    </row>
    <row r="12631" spans="1:17" ht="19.5" customHeight="1">
      <c r="A12631" s="2" t="s">
        <v>47237</v>
      </c>
      <c r="B12631" s="2">
        <v>974</v>
      </c>
      <c r="C12631" s="2">
        <v>296</v>
      </c>
      <c r="D12631" s="2" t="s">
        <v>225</v>
      </c>
      <c r="E12631" s="2" t="s">
        <v>47238</v>
      </c>
      <c r="F12631" s="2">
        <v>2</v>
      </c>
      <c r="G12631" s="2">
        <v>12</v>
      </c>
      <c r="H12631" s="2" t="s">
        <v>229</v>
      </c>
      <c r="I12631" s="2">
        <v>0</v>
      </c>
      <c r="J12631" s="2">
        <v>7.0162883130000004</v>
      </c>
      <c r="K12631" s="2">
        <v>0</v>
      </c>
      <c r="L12631" s="2">
        <v>0</v>
      </c>
      <c r="M12631" s="2">
        <v>0</v>
      </c>
      <c r="N12631" s="2">
        <v>0</v>
      </c>
      <c r="O12631" s="2">
        <v>0</v>
      </c>
      <c r="P12631" s="2">
        <v>0</v>
      </c>
      <c r="Q12631" s="2">
        <v>0</v>
      </c>
    </row>
    <row r="12632" spans="1:17" ht="19.5" customHeight="1">
      <c r="A12632" s="2" t="s">
        <v>47239</v>
      </c>
      <c r="B12632" s="2">
        <v>2847</v>
      </c>
      <c r="C12632" s="2">
        <v>243</v>
      </c>
      <c r="D12632" s="2" t="s">
        <v>47240</v>
      </c>
      <c r="E12632" s="2" t="s">
        <v>47241</v>
      </c>
      <c r="F12632" s="2" t="s">
        <v>345</v>
      </c>
      <c r="G12632" s="2" t="s">
        <v>47242</v>
      </c>
      <c r="H12632" s="2" t="s">
        <v>47243</v>
      </c>
      <c r="I12632" s="2">
        <v>8.3791041899999996</v>
      </c>
      <c r="J12632" s="2">
        <v>0</v>
      </c>
      <c r="K12632" s="2">
        <v>0</v>
      </c>
      <c r="L12632" s="2">
        <v>0</v>
      </c>
      <c r="M12632" s="2">
        <v>0</v>
      </c>
      <c r="N12632" s="2">
        <v>0</v>
      </c>
      <c r="O12632" s="2">
        <v>24.795745050000001</v>
      </c>
      <c r="P12632" s="2">
        <v>0</v>
      </c>
      <c r="Q12632" s="2">
        <v>0</v>
      </c>
    </row>
    <row r="12633" spans="1:17" ht="19.5" customHeight="1">
      <c r="A12633" s="2" t="s">
        <v>47244</v>
      </c>
      <c r="B12633" s="2">
        <v>16891</v>
      </c>
      <c r="C12633" s="2">
        <v>131</v>
      </c>
      <c r="D12633" s="2" t="s">
        <v>47245</v>
      </c>
      <c r="E12633" s="2" t="s">
        <v>47246</v>
      </c>
      <c r="F12633" s="2">
        <v>2</v>
      </c>
      <c r="G12633" s="2">
        <v>43</v>
      </c>
      <c r="H12633" s="2" t="s">
        <v>47247</v>
      </c>
      <c r="I12633" s="2">
        <v>0</v>
      </c>
      <c r="J12633" s="2">
        <v>7.0162883130000004</v>
      </c>
      <c r="K12633" s="2">
        <v>0</v>
      </c>
      <c r="L12633" s="2">
        <v>0</v>
      </c>
      <c r="M12633" s="2">
        <v>0</v>
      </c>
      <c r="N12633" s="2">
        <v>0</v>
      </c>
      <c r="O12633" s="2">
        <v>0</v>
      </c>
      <c r="P12633" s="2">
        <v>0</v>
      </c>
      <c r="Q12633" s="2">
        <v>0</v>
      </c>
    </row>
    <row r="12634" spans="1:17" ht="19.5" customHeight="1">
      <c r="A12634" s="2" t="s">
        <v>47248</v>
      </c>
      <c r="B12634" s="2">
        <v>2340</v>
      </c>
      <c r="C12634" s="2">
        <v>164</v>
      </c>
      <c r="D12634" s="2" t="s">
        <v>47245</v>
      </c>
      <c r="E12634" s="2" t="s">
        <v>47249</v>
      </c>
      <c r="F12634" s="2" t="s">
        <v>659</v>
      </c>
      <c r="G12634" s="2" t="s">
        <v>47250</v>
      </c>
      <c r="H12634" s="2" t="s">
        <v>47247</v>
      </c>
      <c r="I12634" s="2">
        <v>0</v>
      </c>
      <c r="J12634" s="2">
        <v>14.032576629999999</v>
      </c>
      <c r="K12634" s="2">
        <v>0</v>
      </c>
      <c r="L12634" s="2">
        <v>0</v>
      </c>
      <c r="M12634" s="2">
        <v>0</v>
      </c>
      <c r="N12634" s="2">
        <v>27.955606499999998</v>
      </c>
      <c r="O12634" s="2">
        <v>0</v>
      </c>
      <c r="P12634" s="2">
        <v>0</v>
      </c>
      <c r="Q12634" s="2">
        <v>0</v>
      </c>
    </row>
    <row r="12635" spans="1:17" ht="19.5" customHeight="1">
      <c r="A12635" s="2" t="s">
        <v>47251</v>
      </c>
      <c r="B12635" s="2">
        <v>2343</v>
      </c>
      <c r="C12635" s="2">
        <v>164</v>
      </c>
      <c r="D12635" s="2" t="s">
        <v>47245</v>
      </c>
      <c r="E12635" s="2" t="s">
        <v>47249</v>
      </c>
      <c r="F12635" s="2" t="s">
        <v>47252</v>
      </c>
      <c r="G12635" s="2" t="s">
        <v>47253</v>
      </c>
      <c r="H12635" s="2" t="s">
        <v>47247</v>
      </c>
      <c r="I12635" s="2">
        <v>0</v>
      </c>
      <c r="J12635" s="2">
        <v>17.540720780000001</v>
      </c>
      <c r="K12635" s="2">
        <v>41.903830710000001</v>
      </c>
      <c r="L12635" s="2">
        <v>0</v>
      </c>
      <c r="M12635" s="2">
        <v>33.495226930000001</v>
      </c>
      <c r="N12635" s="2">
        <v>0</v>
      </c>
      <c r="O12635" s="2">
        <v>74.387235149999995</v>
      </c>
      <c r="P12635" s="2">
        <v>0</v>
      </c>
      <c r="Q12635" s="2">
        <v>80.037503290000004</v>
      </c>
    </row>
    <row r="12636" spans="1:17" ht="19.5" customHeight="1">
      <c r="A12636" s="2" t="s">
        <v>47254</v>
      </c>
      <c r="B12636" s="2">
        <v>2590</v>
      </c>
      <c r="C12636" s="2">
        <v>205</v>
      </c>
      <c r="D12636" s="2" t="s">
        <v>47255</v>
      </c>
      <c r="E12636" s="2" t="s">
        <v>47256</v>
      </c>
      <c r="F12636" s="2">
        <v>3</v>
      </c>
      <c r="G12636" s="2">
        <v>42</v>
      </c>
      <c r="H12636" s="2" t="s">
        <v>47257</v>
      </c>
      <c r="I12636" s="2">
        <v>0</v>
      </c>
      <c r="J12636" s="2">
        <v>0</v>
      </c>
      <c r="K12636" s="2">
        <v>0</v>
      </c>
      <c r="L12636" s="2">
        <v>0</v>
      </c>
      <c r="M12636" s="2">
        <v>0</v>
      </c>
      <c r="N12636" s="2">
        <v>0</v>
      </c>
      <c r="O12636" s="2">
        <v>37.193617580000002</v>
      </c>
      <c r="P12636" s="2">
        <v>0</v>
      </c>
      <c r="Q12636" s="2">
        <v>0</v>
      </c>
    </row>
    <row r="12637" spans="1:17" ht="19.5" customHeight="1">
      <c r="A12637" s="2" t="s">
        <v>47258</v>
      </c>
      <c r="B12637" s="2">
        <v>1003</v>
      </c>
      <c r="C12637" s="2">
        <v>268</v>
      </c>
      <c r="D12637" s="2" t="s">
        <v>47255</v>
      </c>
      <c r="E12637" s="2" t="s">
        <v>47259</v>
      </c>
      <c r="F12637" s="2" t="s">
        <v>23571</v>
      </c>
      <c r="G12637" s="2" t="s">
        <v>47260</v>
      </c>
      <c r="H12637" s="2" t="s">
        <v>47257</v>
      </c>
      <c r="I12637" s="2">
        <v>0</v>
      </c>
      <c r="J12637" s="2">
        <v>0</v>
      </c>
      <c r="K12637" s="2">
        <v>0</v>
      </c>
      <c r="L12637" s="2">
        <v>18.321729569999999</v>
      </c>
      <c r="M12637" s="2">
        <v>25.121420199999999</v>
      </c>
      <c r="N12637" s="2">
        <v>0</v>
      </c>
      <c r="O12637" s="2">
        <v>0</v>
      </c>
      <c r="P12637" s="2">
        <v>0</v>
      </c>
      <c r="Q12637" s="2">
        <v>0</v>
      </c>
    </row>
    <row r="12638" spans="1:17" ht="19.5" customHeight="1">
      <c r="A12638" s="2" t="s">
        <v>47261</v>
      </c>
      <c r="B12638" s="2">
        <v>5521</v>
      </c>
      <c r="C12638" s="2">
        <v>300</v>
      </c>
      <c r="D12638" s="2" t="s">
        <v>47262</v>
      </c>
      <c r="E12638" s="2" t="s">
        <v>47263</v>
      </c>
      <c r="F12638" s="2" t="s">
        <v>2889</v>
      </c>
      <c r="G12638" s="2" t="s">
        <v>47264</v>
      </c>
      <c r="H12638" s="2" t="s">
        <v>47265</v>
      </c>
      <c r="I12638" s="2">
        <v>0</v>
      </c>
      <c r="J12638" s="2">
        <v>10.524432470000001</v>
      </c>
      <c r="K12638" s="2">
        <v>0</v>
      </c>
      <c r="L12638" s="2">
        <v>0</v>
      </c>
      <c r="M12638" s="2">
        <v>0</v>
      </c>
      <c r="N12638" s="2">
        <v>0</v>
      </c>
      <c r="O12638" s="2">
        <v>0</v>
      </c>
      <c r="P12638" s="2">
        <v>0</v>
      </c>
      <c r="Q12638" s="2">
        <v>0</v>
      </c>
    </row>
    <row r="12639" spans="1:17" ht="19.5" customHeight="1">
      <c r="A12639" s="2" t="s">
        <v>47266</v>
      </c>
      <c r="B12639" s="2">
        <v>6668</v>
      </c>
      <c r="C12639" s="2">
        <v>108</v>
      </c>
      <c r="D12639" s="2" t="s">
        <v>225</v>
      </c>
      <c r="E12639" s="2" t="s">
        <v>47267</v>
      </c>
      <c r="F12639" s="2">
        <v>3</v>
      </c>
      <c r="G12639" s="2">
        <v>5</v>
      </c>
      <c r="H12639" s="2" t="s">
        <v>229</v>
      </c>
      <c r="I12639" s="2">
        <v>0</v>
      </c>
      <c r="J12639" s="2">
        <v>0</v>
      </c>
      <c r="K12639" s="2">
        <v>0</v>
      </c>
      <c r="L12639" s="2">
        <v>0</v>
      </c>
      <c r="M12639" s="2">
        <v>0</v>
      </c>
      <c r="N12639" s="2">
        <v>0</v>
      </c>
      <c r="O12639" s="2">
        <v>0</v>
      </c>
      <c r="P12639" s="2">
        <v>0</v>
      </c>
      <c r="Q12639" s="2">
        <v>34.30178712</v>
      </c>
    </row>
    <row r="12640" spans="1:17" ht="19.5" customHeight="1">
      <c r="A12640" s="2" t="s">
        <v>47268</v>
      </c>
      <c r="B12640" s="2">
        <v>2727</v>
      </c>
      <c r="C12640" s="2">
        <v>304</v>
      </c>
      <c r="D12640" s="2" t="s">
        <v>47262</v>
      </c>
      <c r="E12640" s="2" t="s">
        <v>47269</v>
      </c>
      <c r="F12640" s="2" t="s">
        <v>47270</v>
      </c>
      <c r="G12640" s="2" t="s">
        <v>47271</v>
      </c>
      <c r="H12640" s="2" t="s">
        <v>47265</v>
      </c>
      <c r="I12640" s="2">
        <v>12.568656280000001</v>
      </c>
      <c r="J12640" s="2">
        <v>0</v>
      </c>
      <c r="K12640" s="2">
        <v>41.903830710000001</v>
      </c>
      <c r="L12640" s="2">
        <v>0</v>
      </c>
      <c r="M12640" s="2">
        <v>0</v>
      </c>
      <c r="N12640" s="2">
        <v>0</v>
      </c>
      <c r="O12640" s="2">
        <v>0</v>
      </c>
      <c r="P12640" s="2">
        <v>22.585599420000001</v>
      </c>
      <c r="Q12640" s="2">
        <v>0</v>
      </c>
    </row>
    <row r="12641" spans="1:17" ht="19.5" customHeight="1">
      <c r="A12641" s="2" t="s">
        <v>47272</v>
      </c>
      <c r="B12641" s="2">
        <v>7945</v>
      </c>
      <c r="C12641" s="2">
        <v>426</v>
      </c>
      <c r="D12641" s="2" t="s">
        <v>47273</v>
      </c>
      <c r="E12641" s="2" t="s">
        <v>47274</v>
      </c>
      <c r="F12641" s="2" t="s">
        <v>47275</v>
      </c>
      <c r="G12641" s="2" t="s">
        <v>47276</v>
      </c>
      <c r="H12641" s="2" t="s">
        <v>47277</v>
      </c>
      <c r="I12641" s="2">
        <v>33.516416759999998</v>
      </c>
      <c r="J12641" s="2">
        <v>17.540720780000001</v>
      </c>
      <c r="K12641" s="2">
        <v>69.83971785</v>
      </c>
      <c r="L12641" s="2">
        <v>0</v>
      </c>
      <c r="M12641" s="2">
        <v>0</v>
      </c>
      <c r="N12641" s="2">
        <v>0</v>
      </c>
      <c r="O12641" s="2">
        <v>0</v>
      </c>
      <c r="P12641" s="2">
        <v>0</v>
      </c>
      <c r="Q12641" s="2">
        <v>0</v>
      </c>
    </row>
    <row r="12642" spans="1:17" ht="19.5" customHeight="1">
      <c r="A12642" s="2" t="s">
        <v>47278</v>
      </c>
      <c r="B12642" s="2">
        <v>17767</v>
      </c>
      <c r="C12642" s="2">
        <v>136</v>
      </c>
      <c r="D12642" s="2" t="s">
        <v>47279</v>
      </c>
      <c r="E12642" s="2" t="s">
        <v>47280</v>
      </c>
      <c r="F12642" s="2">
        <v>2</v>
      </c>
      <c r="G12642" s="2">
        <v>2</v>
      </c>
      <c r="H12642" s="2" t="s">
        <v>47281</v>
      </c>
      <c r="I12642" s="2">
        <v>0</v>
      </c>
      <c r="J12642" s="2">
        <v>0</v>
      </c>
      <c r="K12642" s="2">
        <v>0</v>
      </c>
      <c r="L12642" s="2">
        <v>0</v>
      </c>
      <c r="M12642" s="2">
        <v>0</v>
      </c>
      <c r="N12642" s="2">
        <v>0</v>
      </c>
      <c r="O12642" s="2">
        <v>0</v>
      </c>
      <c r="P12642" s="2">
        <v>22.585599420000001</v>
      </c>
      <c r="Q12642" s="2">
        <v>0</v>
      </c>
    </row>
    <row r="12643" spans="1:17" ht="19.5" customHeight="1">
      <c r="A12643" s="2" t="s">
        <v>47282</v>
      </c>
      <c r="B12643" s="2">
        <v>9427</v>
      </c>
      <c r="C12643" s="2">
        <v>111</v>
      </c>
      <c r="D12643" s="2" t="s">
        <v>47283</v>
      </c>
      <c r="E12643" s="2" t="s">
        <v>47284</v>
      </c>
      <c r="F12643" s="2" t="s">
        <v>47285</v>
      </c>
      <c r="G12643" s="2" t="s">
        <v>47286</v>
      </c>
      <c r="H12643" s="2" t="s">
        <v>65</v>
      </c>
      <c r="I12643" s="2">
        <v>8.3791041899999996</v>
      </c>
      <c r="J12643" s="2">
        <v>0</v>
      </c>
      <c r="K12643" s="2">
        <v>0</v>
      </c>
      <c r="L12643" s="2">
        <v>0</v>
      </c>
      <c r="M12643" s="2">
        <v>0</v>
      </c>
      <c r="N12643" s="2">
        <v>0</v>
      </c>
      <c r="O12643" s="2">
        <v>0</v>
      </c>
      <c r="P12643" s="2">
        <v>0</v>
      </c>
      <c r="Q12643" s="2">
        <v>0</v>
      </c>
    </row>
    <row r="12644" spans="1:17" ht="19.5" customHeight="1">
      <c r="A12644" s="2" t="s">
        <v>47287</v>
      </c>
      <c r="B12644" s="2">
        <v>7435</v>
      </c>
      <c r="C12644" s="2">
        <v>199</v>
      </c>
      <c r="D12644" s="2" t="s">
        <v>47283</v>
      </c>
      <c r="E12644" s="2" t="s">
        <v>47288</v>
      </c>
      <c r="F12644" s="2" t="s">
        <v>47289</v>
      </c>
      <c r="G12644" s="2" t="s">
        <v>47290</v>
      </c>
      <c r="H12644" s="2" t="s">
        <v>65</v>
      </c>
      <c r="I12644" s="2">
        <v>155.01342750000001</v>
      </c>
      <c r="J12644" s="2">
        <v>235.0456585</v>
      </c>
      <c r="K12644" s="2">
        <v>125.7114921</v>
      </c>
      <c r="L12644" s="2">
        <v>0</v>
      </c>
      <c r="M12644" s="2">
        <v>117.2332943</v>
      </c>
      <c r="N12644" s="2">
        <v>27.955606499999998</v>
      </c>
      <c r="O12644" s="2">
        <v>49.591490100000001</v>
      </c>
      <c r="P12644" s="2">
        <v>33.878399129999998</v>
      </c>
      <c r="Q12644" s="2">
        <v>0</v>
      </c>
    </row>
    <row r="12645" spans="1:17" ht="19.5" customHeight="1">
      <c r="A12645" s="2" t="s">
        <v>47291</v>
      </c>
      <c r="B12645" s="2">
        <v>2084</v>
      </c>
      <c r="C12645" s="2">
        <v>204</v>
      </c>
      <c r="D12645" s="2" t="s">
        <v>47292</v>
      </c>
      <c r="E12645" s="2" t="s">
        <v>47293</v>
      </c>
      <c r="F12645" s="2">
        <v>3</v>
      </c>
      <c r="G12645" s="2">
        <v>67</v>
      </c>
      <c r="H12645" s="2" t="s">
        <v>47294</v>
      </c>
      <c r="I12645" s="2">
        <v>0</v>
      </c>
      <c r="J12645" s="2">
        <v>0</v>
      </c>
      <c r="K12645" s="2">
        <v>0</v>
      </c>
      <c r="L12645" s="2">
        <v>27.48259436</v>
      </c>
      <c r="M12645" s="2">
        <v>0</v>
      </c>
      <c r="N12645" s="2">
        <v>0</v>
      </c>
      <c r="O12645" s="2">
        <v>0</v>
      </c>
      <c r="P12645" s="2">
        <v>0</v>
      </c>
      <c r="Q12645" s="2">
        <v>0</v>
      </c>
    </row>
    <row r="12646" spans="1:17" ht="19.5" customHeight="1">
      <c r="A12646" s="2" t="s">
        <v>47295</v>
      </c>
      <c r="B12646" s="2">
        <v>2210</v>
      </c>
      <c r="C12646" s="2">
        <v>223</v>
      </c>
      <c r="D12646" s="2" t="s">
        <v>47296</v>
      </c>
      <c r="E12646" s="2" t="s">
        <v>47297</v>
      </c>
      <c r="F12646" s="2">
        <v>5</v>
      </c>
      <c r="G12646" s="2">
        <v>37</v>
      </c>
      <c r="H12646" s="2" t="s">
        <v>47298</v>
      </c>
      <c r="I12646" s="2">
        <v>20.947760469999999</v>
      </c>
      <c r="J12646" s="2">
        <v>0</v>
      </c>
      <c r="K12646" s="2">
        <v>0</v>
      </c>
      <c r="L12646" s="2">
        <v>0</v>
      </c>
      <c r="M12646" s="2">
        <v>0</v>
      </c>
      <c r="N12646" s="2">
        <v>0</v>
      </c>
      <c r="O12646" s="2">
        <v>0</v>
      </c>
      <c r="P12646" s="2">
        <v>0</v>
      </c>
      <c r="Q12646" s="2">
        <v>0</v>
      </c>
    </row>
    <row r="12647" spans="1:17" ht="19.5" customHeight="1">
      <c r="A12647" s="2" t="s">
        <v>47299</v>
      </c>
      <c r="B12647" s="2">
        <v>2500</v>
      </c>
      <c r="C12647" s="2">
        <v>115</v>
      </c>
      <c r="D12647" s="2" t="s">
        <v>47296</v>
      </c>
      <c r="E12647" s="2" t="s">
        <v>47300</v>
      </c>
      <c r="F12647" s="2" t="s">
        <v>47301</v>
      </c>
      <c r="G12647" s="2" t="s">
        <v>47302</v>
      </c>
      <c r="H12647" s="2" t="s">
        <v>47298</v>
      </c>
      <c r="I12647" s="2">
        <v>41.895520949999998</v>
      </c>
      <c r="J12647" s="2">
        <v>42.097729880000003</v>
      </c>
      <c r="K12647" s="2">
        <v>48.887802489999999</v>
      </c>
      <c r="L12647" s="2">
        <v>54.96518871</v>
      </c>
      <c r="M12647" s="2">
        <v>33.495226930000001</v>
      </c>
      <c r="N12647" s="2">
        <v>41.933409750000003</v>
      </c>
      <c r="O12647" s="2">
        <v>49.591490100000001</v>
      </c>
      <c r="P12647" s="2">
        <v>33.878399129999998</v>
      </c>
      <c r="Q12647" s="2">
        <v>57.169645209999999</v>
      </c>
    </row>
    <row r="12648" spans="1:17" ht="19.5" customHeight="1">
      <c r="A12648" s="2" t="s">
        <v>47303</v>
      </c>
      <c r="B12648" s="2">
        <v>1590</v>
      </c>
      <c r="C12648" s="2">
        <v>330</v>
      </c>
      <c r="D12648" s="2" t="s">
        <v>47296</v>
      </c>
      <c r="E12648" s="2" t="s">
        <v>47304</v>
      </c>
      <c r="F12648" s="2">
        <v>2</v>
      </c>
      <c r="G12648" s="2">
        <v>4</v>
      </c>
      <c r="H12648" s="2" t="s">
        <v>47298</v>
      </c>
      <c r="I12648" s="2">
        <v>0</v>
      </c>
      <c r="J12648" s="2">
        <v>0</v>
      </c>
      <c r="K12648" s="2">
        <v>0</v>
      </c>
      <c r="L12648" s="2">
        <v>0</v>
      </c>
      <c r="M12648" s="2">
        <v>16.747613470000001</v>
      </c>
      <c r="N12648" s="2">
        <v>0</v>
      </c>
      <c r="O12648" s="2">
        <v>0</v>
      </c>
      <c r="P12648" s="2">
        <v>0</v>
      </c>
      <c r="Q12648" s="2">
        <v>0</v>
      </c>
    </row>
    <row r="12649" spans="1:17" ht="19.5" customHeight="1">
      <c r="A12649" s="2" t="s">
        <v>47305</v>
      </c>
      <c r="B12649" s="2">
        <v>8748</v>
      </c>
      <c r="C12649" s="2">
        <v>157</v>
      </c>
      <c r="D12649" s="2" t="s">
        <v>225</v>
      </c>
      <c r="E12649" s="2" t="s">
        <v>47306</v>
      </c>
      <c r="F12649" s="2">
        <v>3</v>
      </c>
      <c r="G12649" s="2">
        <v>1</v>
      </c>
      <c r="H12649" s="2" t="s">
        <v>229</v>
      </c>
      <c r="I12649" s="2">
        <v>0</v>
      </c>
      <c r="J12649" s="2">
        <v>0</v>
      </c>
      <c r="K12649" s="2">
        <v>20.95191535</v>
      </c>
      <c r="L12649" s="2">
        <v>0</v>
      </c>
      <c r="M12649" s="2">
        <v>0</v>
      </c>
      <c r="N12649" s="2">
        <v>0</v>
      </c>
      <c r="O12649" s="2">
        <v>0</v>
      </c>
      <c r="P12649" s="2">
        <v>0</v>
      </c>
      <c r="Q12649" s="2">
        <v>0</v>
      </c>
    </row>
    <row r="12650" spans="1:17" ht="19.5" customHeight="1">
      <c r="A12650" s="2" t="s">
        <v>47307</v>
      </c>
      <c r="B12650" s="2">
        <v>6444</v>
      </c>
      <c r="C12650" s="2">
        <v>58</v>
      </c>
      <c r="D12650" s="2" t="s">
        <v>47308</v>
      </c>
      <c r="E12650" s="2" t="s">
        <v>47309</v>
      </c>
      <c r="F12650" s="2" t="s">
        <v>47310</v>
      </c>
      <c r="G12650" s="2" t="s">
        <v>47311</v>
      </c>
      <c r="H12650" s="2" t="s">
        <v>65</v>
      </c>
      <c r="I12650" s="2">
        <v>58.653729329999997</v>
      </c>
      <c r="J12650" s="2">
        <v>66.654738980000005</v>
      </c>
      <c r="K12650" s="2">
        <v>55.871774279999997</v>
      </c>
      <c r="L12650" s="2">
        <v>109.9303774</v>
      </c>
      <c r="M12650" s="2">
        <v>33.495226930000001</v>
      </c>
      <c r="N12650" s="2">
        <v>41.933409750000003</v>
      </c>
      <c r="O12650" s="2">
        <v>37.193617580000002</v>
      </c>
      <c r="P12650" s="2">
        <v>45.171198840000002</v>
      </c>
      <c r="Q12650" s="2">
        <v>22.867858080000001</v>
      </c>
    </row>
    <row r="12651" spans="1:17" ht="19.5" customHeight="1">
      <c r="A12651" s="2" t="s">
        <v>47312</v>
      </c>
      <c r="B12651" s="2">
        <v>17224</v>
      </c>
      <c r="C12651" s="2">
        <v>313</v>
      </c>
      <c r="D12651" s="2" t="s">
        <v>225</v>
      </c>
      <c r="E12651" s="2" t="s">
        <v>47313</v>
      </c>
      <c r="F12651" s="2" t="s">
        <v>10576</v>
      </c>
      <c r="G12651" s="2" t="s">
        <v>44798</v>
      </c>
      <c r="H12651" s="2" t="s">
        <v>229</v>
      </c>
      <c r="I12651" s="2">
        <v>12.568656280000001</v>
      </c>
      <c r="J12651" s="2">
        <v>28.065153250000002</v>
      </c>
      <c r="K12651" s="2">
        <v>0</v>
      </c>
      <c r="L12651" s="2">
        <v>0</v>
      </c>
      <c r="M12651" s="2">
        <v>0</v>
      </c>
      <c r="N12651" s="2">
        <v>0</v>
      </c>
      <c r="O12651" s="2">
        <v>24.795745050000001</v>
      </c>
      <c r="P12651" s="2">
        <v>0</v>
      </c>
      <c r="Q12651" s="2">
        <v>0</v>
      </c>
    </row>
    <row r="12652" spans="1:17" ht="19.5" customHeight="1">
      <c r="A12652" s="2" t="s">
        <v>47314</v>
      </c>
      <c r="B12652" s="2">
        <v>4881</v>
      </c>
      <c r="C12652" s="2">
        <v>147</v>
      </c>
      <c r="D12652" s="2" t="s">
        <v>47315</v>
      </c>
      <c r="E12652" s="2" t="s">
        <v>47316</v>
      </c>
      <c r="F12652" s="2" t="s">
        <v>297</v>
      </c>
      <c r="G12652" s="2" t="s">
        <v>47317</v>
      </c>
      <c r="H12652" s="2" t="s">
        <v>47318</v>
      </c>
      <c r="I12652" s="2">
        <v>12.568656280000001</v>
      </c>
      <c r="J12652" s="2">
        <v>0</v>
      </c>
      <c r="K12652" s="2">
        <v>0</v>
      </c>
      <c r="L12652" s="2">
        <v>18.321729569999999</v>
      </c>
      <c r="M12652" s="2">
        <v>0</v>
      </c>
      <c r="N12652" s="2">
        <v>0</v>
      </c>
      <c r="O12652" s="2">
        <v>0</v>
      </c>
      <c r="P12652" s="2">
        <v>0</v>
      </c>
      <c r="Q12652" s="2">
        <v>0</v>
      </c>
    </row>
    <row r="12653" spans="1:17" ht="19.5" customHeight="1">
      <c r="A12653" s="2" t="s">
        <v>47319</v>
      </c>
      <c r="B12653" s="2">
        <v>8319</v>
      </c>
      <c r="C12653" s="2">
        <v>331</v>
      </c>
      <c r="D12653" s="2" t="s">
        <v>47320</v>
      </c>
      <c r="E12653" s="2" t="s">
        <v>47321</v>
      </c>
      <c r="F12653" s="2" t="s">
        <v>47322</v>
      </c>
      <c r="G12653" s="2" t="s">
        <v>47323</v>
      </c>
      <c r="H12653" s="2" t="s">
        <v>47324</v>
      </c>
      <c r="I12653" s="2">
        <v>33.516416759999998</v>
      </c>
      <c r="J12653" s="2">
        <v>45.605874040000003</v>
      </c>
      <c r="K12653" s="2">
        <v>0</v>
      </c>
      <c r="L12653" s="2">
        <v>27.48259436</v>
      </c>
      <c r="M12653" s="2">
        <v>25.121420199999999</v>
      </c>
      <c r="N12653" s="2">
        <v>27.955606499999998</v>
      </c>
      <c r="O12653" s="2">
        <v>0</v>
      </c>
      <c r="P12653" s="2">
        <v>22.585599420000001</v>
      </c>
      <c r="Q12653" s="2">
        <v>0</v>
      </c>
    </row>
    <row r="12654" spans="1:17" ht="19.5" customHeight="1">
      <c r="A12654" s="2" t="s">
        <v>47325</v>
      </c>
      <c r="B12654" s="2">
        <v>2115</v>
      </c>
      <c r="C12654" s="2">
        <v>325</v>
      </c>
      <c r="D12654" s="2" t="s">
        <v>47320</v>
      </c>
      <c r="E12654" s="2" t="s">
        <v>47326</v>
      </c>
      <c r="F12654" s="2">
        <v>2</v>
      </c>
      <c r="G12654" s="2">
        <v>22</v>
      </c>
      <c r="H12654" s="2" t="s">
        <v>47324</v>
      </c>
      <c r="I12654" s="2">
        <v>0</v>
      </c>
      <c r="J12654" s="2">
        <v>0</v>
      </c>
      <c r="K12654" s="2">
        <v>0</v>
      </c>
      <c r="L12654" s="2">
        <v>0</v>
      </c>
      <c r="M12654" s="2">
        <v>0</v>
      </c>
      <c r="N12654" s="2">
        <v>27.955606499999998</v>
      </c>
      <c r="O12654" s="2">
        <v>0</v>
      </c>
      <c r="P12654" s="2">
        <v>0</v>
      </c>
      <c r="Q12654" s="2">
        <v>0</v>
      </c>
    </row>
    <row r="12655" spans="1:17" ht="19.5" customHeight="1">
      <c r="A12655" s="2" t="s">
        <v>47327</v>
      </c>
      <c r="B12655" s="2">
        <v>3876</v>
      </c>
      <c r="C12655" s="2">
        <v>365</v>
      </c>
      <c r="D12655" s="2" t="s">
        <v>47320</v>
      </c>
      <c r="E12655" s="2" t="s">
        <v>47328</v>
      </c>
      <c r="F12655" s="2" t="s">
        <v>47329</v>
      </c>
      <c r="G12655" s="2" t="s">
        <v>47330</v>
      </c>
      <c r="H12655" s="2" t="s">
        <v>47324</v>
      </c>
      <c r="I12655" s="2">
        <v>0</v>
      </c>
      <c r="J12655" s="2">
        <v>21.048864940000001</v>
      </c>
      <c r="K12655" s="2">
        <v>55.871774279999997</v>
      </c>
      <c r="L12655" s="2">
        <v>0</v>
      </c>
      <c r="M12655" s="2">
        <v>41.869033659999999</v>
      </c>
      <c r="N12655" s="2">
        <v>41.933409750000003</v>
      </c>
      <c r="O12655" s="2">
        <v>61.989362630000002</v>
      </c>
      <c r="P12655" s="2">
        <v>0</v>
      </c>
      <c r="Q12655" s="2">
        <v>57.169645209999999</v>
      </c>
    </row>
    <row r="12656" spans="1:17" ht="19.5" customHeight="1">
      <c r="A12656" s="2" t="s">
        <v>47331</v>
      </c>
      <c r="B12656" s="2">
        <v>10130</v>
      </c>
      <c r="C12656" s="2">
        <v>454</v>
      </c>
      <c r="D12656" s="2" t="s">
        <v>47320</v>
      </c>
      <c r="E12656" s="2" t="s">
        <v>47332</v>
      </c>
      <c r="F12656" s="2" t="s">
        <v>47333</v>
      </c>
      <c r="G12656" s="2" t="s">
        <v>47334</v>
      </c>
      <c r="H12656" s="2" t="s">
        <v>47324</v>
      </c>
      <c r="I12656" s="2">
        <v>79.601489799999996</v>
      </c>
      <c r="J12656" s="2">
        <v>77.179171449999998</v>
      </c>
      <c r="K12656" s="2">
        <v>160.631351</v>
      </c>
      <c r="L12656" s="2">
        <v>54.96518871</v>
      </c>
      <c r="M12656" s="2">
        <v>100.4856808</v>
      </c>
      <c r="N12656" s="2">
        <v>237.6226552</v>
      </c>
      <c r="O12656" s="2">
        <v>359.53830319999997</v>
      </c>
      <c r="P12656" s="2">
        <v>146.80639619999999</v>
      </c>
      <c r="Q12656" s="2">
        <v>217.24465180000001</v>
      </c>
    </row>
    <row r="12657" spans="1:17" ht="19.5" customHeight="1">
      <c r="A12657" s="2" t="s">
        <v>47335</v>
      </c>
      <c r="B12657" s="2">
        <v>44436</v>
      </c>
      <c r="C12657" s="2">
        <v>446</v>
      </c>
      <c r="D12657" s="2" t="s">
        <v>47320</v>
      </c>
      <c r="E12657" s="2" t="s">
        <v>47336</v>
      </c>
      <c r="F12657" s="2" t="s">
        <v>47337</v>
      </c>
      <c r="G12657" s="2" t="s">
        <v>47338</v>
      </c>
      <c r="H12657" s="2" t="s">
        <v>47324</v>
      </c>
      <c r="I12657" s="2">
        <v>0</v>
      </c>
      <c r="J12657" s="2">
        <v>0</v>
      </c>
      <c r="K12657" s="2">
        <v>0</v>
      </c>
      <c r="L12657" s="2">
        <v>0</v>
      </c>
      <c r="M12657" s="2">
        <v>41.869033659999999</v>
      </c>
      <c r="N12657" s="2">
        <v>27.955606499999998</v>
      </c>
      <c r="O12657" s="2">
        <v>161.1723428</v>
      </c>
      <c r="P12657" s="2">
        <v>101.6351974</v>
      </c>
      <c r="Q12657" s="2">
        <v>114.3392904</v>
      </c>
    </row>
    <row r="12658" spans="1:17" ht="19.5" customHeight="1">
      <c r="A12658" s="2" t="s">
        <v>47339</v>
      </c>
      <c r="B12658" s="2">
        <v>8127</v>
      </c>
      <c r="C12658" s="2">
        <v>201</v>
      </c>
      <c r="D12658" s="2" t="s">
        <v>47320</v>
      </c>
      <c r="E12658" s="2" t="s">
        <v>47340</v>
      </c>
      <c r="F12658" s="2" t="s">
        <v>41990</v>
      </c>
      <c r="G12658" s="2" t="s">
        <v>47341</v>
      </c>
      <c r="H12658" s="2" t="s">
        <v>47324</v>
      </c>
      <c r="I12658" s="2">
        <v>8.3791041899999996</v>
      </c>
      <c r="J12658" s="2">
        <v>0</v>
      </c>
      <c r="K12658" s="2">
        <v>0</v>
      </c>
      <c r="L12658" s="2">
        <v>0</v>
      </c>
      <c r="M12658" s="2">
        <v>0</v>
      </c>
      <c r="N12658" s="2">
        <v>27.955606499999998</v>
      </c>
      <c r="O12658" s="2">
        <v>0</v>
      </c>
      <c r="P12658" s="2">
        <v>22.585599420000001</v>
      </c>
      <c r="Q12658" s="2">
        <v>22.867858080000001</v>
      </c>
    </row>
    <row r="12659" spans="1:17" ht="19.5" customHeight="1">
      <c r="A12659" s="2" t="s">
        <v>47342</v>
      </c>
      <c r="B12659" s="2">
        <v>14125</v>
      </c>
      <c r="C12659" s="2">
        <v>233</v>
      </c>
      <c r="D12659" s="2" t="s">
        <v>47320</v>
      </c>
      <c r="E12659" s="2" t="s">
        <v>47343</v>
      </c>
      <c r="F12659" s="2">
        <v>2</v>
      </c>
      <c r="G12659" s="2">
        <v>6</v>
      </c>
      <c r="H12659" s="2" t="s">
        <v>47324</v>
      </c>
      <c r="I12659" s="2">
        <v>0</v>
      </c>
      <c r="J12659" s="2">
        <v>0</v>
      </c>
      <c r="K12659" s="2">
        <v>0</v>
      </c>
      <c r="L12659" s="2">
        <v>0</v>
      </c>
      <c r="M12659" s="2">
        <v>16.747613470000001</v>
      </c>
      <c r="N12659" s="2">
        <v>0</v>
      </c>
      <c r="O12659" s="2">
        <v>0</v>
      </c>
      <c r="P12659" s="2">
        <v>0</v>
      </c>
      <c r="Q12659" s="2">
        <v>0</v>
      </c>
    </row>
    <row r="12660" spans="1:17" ht="19.5" customHeight="1">
      <c r="A12660" s="2" t="s">
        <v>47344</v>
      </c>
      <c r="B12660" s="2">
        <v>13667</v>
      </c>
      <c r="C12660" s="2">
        <v>349</v>
      </c>
      <c r="D12660" s="2" t="s">
        <v>47320</v>
      </c>
      <c r="E12660" s="2" t="s">
        <v>47345</v>
      </c>
      <c r="F12660" s="2" t="s">
        <v>47346</v>
      </c>
      <c r="G12660" s="2" t="s">
        <v>47347</v>
      </c>
      <c r="H12660" s="2" t="s">
        <v>47324</v>
      </c>
      <c r="I12660" s="2">
        <v>16.758208379999999</v>
      </c>
      <c r="J12660" s="2">
        <v>56.130306509999997</v>
      </c>
      <c r="K12660" s="2">
        <v>20.95191535</v>
      </c>
      <c r="L12660" s="2">
        <v>27.48259436</v>
      </c>
      <c r="M12660" s="2">
        <v>33.495226930000001</v>
      </c>
      <c r="N12660" s="2">
        <v>83.866819489999997</v>
      </c>
      <c r="O12660" s="2">
        <v>161.1723428</v>
      </c>
      <c r="P12660" s="2">
        <v>101.6351974</v>
      </c>
      <c r="Q12660" s="2">
        <v>68.603574249999994</v>
      </c>
    </row>
    <row r="12661" spans="1:17" ht="19.5" customHeight="1">
      <c r="A12661" s="2" t="s">
        <v>47348</v>
      </c>
      <c r="B12661" s="2">
        <v>15688</v>
      </c>
      <c r="C12661" s="2">
        <v>320</v>
      </c>
      <c r="D12661" s="2" t="s">
        <v>47320</v>
      </c>
      <c r="E12661" s="2" t="s">
        <v>47349</v>
      </c>
      <c r="F12661" s="2" t="s">
        <v>47350</v>
      </c>
      <c r="G12661" s="2" t="s">
        <v>47351</v>
      </c>
      <c r="H12661" s="2" t="s">
        <v>47324</v>
      </c>
      <c r="I12661" s="2">
        <v>0</v>
      </c>
      <c r="J12661" s="2">
        <v>21.048864940000001</v>
      </c>
      <c r="K12661" s="2">
        <v>0</v>
      </c>
      <c r="L12661" s="2">
        <v>0</v>
      </c>
      <c r="M12661" s="2">
        <v>0</v>
      </c>
      <c r="N12661" s="2">
        <v>0</v>
      </c>
      <c r="O12661" s="2">
        <v>0</v>
      </c>
      <c r="P12661" s="2">
        <v>0</v>
      </c>
      <c r="Q12661" s="2">
        <v>0</v>
      </c>
    </row>
    <row r="12662" spans="1:17" ht="19.5" customHeight="1">
      <c r="A12662" s="2" t="s">
        <v>47352</v>
      </c>
      <c r="B12662" s="2">
        <v>8879</v>
      </c>
      <c r="C12662" s="2">
        <v>439</v>
      </c>
      <c r="D12662" s="2" t="s">
        <v>47320</v>
      </c>
      <c r="E12662" s="2" t="s">
        <v>47353</v>
      </c>
      <c r="F12662" s="2" t="s">
        <v>47354</v>
      </c>
      <c r="G12662" s="2" t="s">
        <v>47355</v>
      </c>
      <c r="H12662" s="2" t="s">
        <v>47324</v>
      </c>
      <c r="I12662" s="2">
        <v>0</v>
      </c>
      <c r="J12662" s="2">
        <v>7.0162883130000004</v>
      </c>
      <c r="K12662" s="2">
        <v>0</v>
      </c>
      <c r="L12662" s="2">
        <v>0</v>
      </c>
      <c r="M12662" s="2">
        <v>25.121420199999999</v>
      </c>
      <c r="N12662" s="2">
        <v>0</v>
      </c>
      <c r="O12662" s="2">
        <v>0</v>
      </c>
      <c r="P12662" s="2">
        <v>67.756798270000004</v>
      </c>
      <c r="Q12662" s="2">
        <v>34.30178712</v>
      </c>
    </row>
    <row r="12663" spans="1:17" ht="19.5" customHeight="1">
      <c r="A12663" s="2" t="s">
        <v>47356</v>
      </c>
      <c r="B12663" s="2">
        <v>15054</v>
      </c>
      <c r="C12663" s="2">
        <v>174</v>
      </c>
      <c r="D12663" s="2" t="s">
        <v>47357</v>
      </c>
      <c r="E12663" s="2" t="s">
        <v>47358</v>
      </c>
      <c r="F12663" s="2">
        <v>6</v>
      </c>
      <c r="G12663" s="2">
        <v>118</v>
      </c>
      <c r="H12663" s="2" t="s">
        <v>65</v>
      </c>
      <c r="I12663" s="2">
        <v>25.137312569999999</v>
      </c>
      <c r="J12663" s="2">
        <v>0</v>
      </c>
      <c r="K12663" s="2">
        <v>0</v>
      </c>
      <c r="L12663" s="2">
        <v>0</v>
      </c>
      <c r="M12663" s="2">
        <v>0</v>
      </c>
      <c r="N12663" s="2">
        <v>0</v>
      </c>
      <c r="O12663" s="2">
        <v>0</v>
      </c>
      <c r="P12663" s="2">
        <v>0</v>
      </c>
      <c r="Q12663" s="2">
        <v>0</v>
      </c>
    </row>
    <row r="12664" spans="1:17" ht="19.5" customHeight="1">
      <c r="A12664" s="2" t="s">
        <v>47359</v>
      </c>
      <c r="B12664" s="2">
        <v>19796</v>
      </c>
      <c r="C12664" s="2">
        <v>183</v>
      </c>
      <c r="D12664" s="2" t="s">
        <v>47357</v>
      </c>
      <c r="E12664" s="2" t="s">
        <v>47360</v>
      </c>
      <c r="F12664" s="2">
        <v>3</v>
      </c>
      <c r="G12664" s="2">
        <v>93</v>
      </c>
      <c r="H12664" s="2" t="s">
        <v>65</v>
      </c>
      <c r="I12664" s="2">
        <v>0</v>
      </c>
      <c r="J12664" s="2">
        <v>0</v>
      </c>
      <c r="K12664" s="2">
        <v>0</v>
      </c>
      <c r="L12664" s="2">
        <v>0</v>
      </c>
      <c r="M12664" s="2">
        <v>0</v>
      </c>
      <c r="N12664" s="2">
        <v>0</v>
      </c>
      <c r="O12664" s="2">
        <v>37.193617580000002</v>
      </c>
      <c r="P12664" s="2">
        <v>0</v>
      </c>
      <c r="Q12664" s="2">
        <v>0</v>
      </c>
    </row>
    <row r="12665" spans="1:17" ht="19.5" customHeight="1">
      <c r="A12665" s="2" t="s">
        <v>47361</v>
      </c>
      <c r="B12665" s="2">
        <v>13660</v>
      </c>
      <c r="C12665" s="2">
        <v>183</v>
      </c>
      <c r="D12665" s="2" t="s">
        <v>47357</v>
      </c>
      <c r="E12665" s="2" t="s">
        <v>47362</v>
      </c>
      <c r="F12665" s="2">
        <v>3</v>
      </c>
      <c r="G12665" s="2">
        <v>46</v>
      </c>
      <c r="H12665" s="2" t="s">
        <v>65</v>
      </c>
      <c r="I12665" s="2">
        <v>0</v>
      </c>
      <c r="J12665" s="2">
        <v>0</v>
      </c>
      <c r="K12665" s="2">
        <v>0</v>
      </c>
      <c r="L12665" s="2">
        <v>27.48259436</v>
      </c>
      <c r="M12665" s="2">
        <v>0</v>
      </c>
      <c r="N12665" s="2">
        <v>0</v>
      </c>
      <c r="O12665" s="2">
        <v>0</v>
      </c>
      <c r="P12665" s="2">
        <v>0</v>
      </c>
      <c r="Q12665" s="2">
        <v>0</v>
      </c>
    </row>
    <row r="12666" spans="1:17" ht="19.5" customHeight="1">
      <c r="A12666" s="2" t="s">
        <v>47363</v>
      </c>
      <c r="B12666" s="2">
        <v>6564</v>
      </c>
      <c r="C12666" s="2">
        <v>375</v>
      </c>
      <c r="D12666" s="2" t="s">
        <v>47357</v>
      </c>
      <c r="E12666" s="2" t="s">
        <v>47364</v>
      </c>
      <c r="F12666" s="2" t="s">
        <v>47365</v>
      </c>
      <c r="G12666" s="2" t="s">
        <v>47366</v>
      </c>
      <c r="H12666" s="2" t="s">
        <v>65</v>
      </c>
      <c r="I12666" s="2">
        <v>0</v>
      </c>
      <c r="J12666" s="2">
        <v>0</v>
      </c>
      <c r="K12666" s="2">
        <v>0</v>
      </c>
      <c r="L12666" s="2">
        <v>27.48259436</v>
      </c>
      <c r="M12666" s="2">
        <v>0</v>
      </c>
      <c r="N12666" s="2">
        <v>125.8002292</v>
      </c>
      <c r="O12666" s="2">
        <v>0</v>
      </c>
      <c r="P12666" s="2">
        <v>56.463998549999999</v>
      </c>
      <c r="Q12666" s="2">
        <v>0</v>
      </c>
    </row>
    <row r="12667" spans="1:17" ht="19.5" customHeight="1">
      <c r="A12667" s="2" t="s">
        <v>47367</v>
      </c>
      <c r="B12667" s="2">
        <v>40470</v>
      </c>
      <c r="C12667" s="2">
        <v>358</v>
      </c>
      <c r="D12667" s="2" t="s">
        <v>225</v>
      </c>
      <c r="E12667" s="2" t="s">
        <v>47368</v>
      </c>
      <c r="F12667" s="2" t="s">
        <v>1263</v>
      </c>
      <c r="G12667" s="2" t="s">
        <v>1111</v>
      </c>
      <c r="H12667" s="2" t="s">
        <v>229</v>
      </c>
      <c r="I12667" s="2">
        <v>20.947760469999999</v>
      </c>
      <c r="J12667" s="2">
        <v>0</v>
      </c>
      <c r="K12667" s="2">
        <v>0</v>
      </c>
      <c r="L12667" s="2">
        <v>0</v>
      </c>
      <c r="M12667" s="2">
        <v>0</v>
      </c>
      <c r="N12667" s="2">
        <v>0</v>
      </c>
      <c r="O12667" s="2">
        <v>0</v>
      </c>
      <c r="P12667" s="2">
        <v>0</v>
      </c>
      <c r="Q12667" s="2">
        <v>34.30178712</v>
      </c>
    </row>
    <row r="12668" spans="1:17" ht="19.5" customHeight="1">
      <c r="A12668" s="2" t="s">
        <v>47369</v>
      </c>
      <c r="B12668" s="2">
        <v>15025</v>
      </c>
      <c r="C12668" s="2">
        <v>175</v>
      </c>
      <c r="D12668" s="2" t="s">
        <v>47370</v>
      </c>
      <c r="E12668" s="2" t="s">
        <v>47371</v>
      </c>
      <c r="F12668" s="2" t="s">
        <v>47372</v>
      </c>
      <c r="G12668" s="2" t="s">
        <v>47373</v>
      </c>
      <c r="H12668" s="2" t="s">
        <v>47374</v>
      </c>
      <c r="I12668" s="2">
        <v>50.274625139999998</v>
      </c>
      <c r="J12668" s="2">
        <v>42.097729880000003</v>
      </c>
      <c r="K12668" s="2">
        <v>0</v>
      </c>
      <c r="L12668" s="2">
        <v>0</v>
      </c>
      <c r="M12668" s="2">
        <v>33.495226930000001</v>
      </c>
      <c r="N12668" s="2">
        <v>0</v>
      </c>
      <c r="O12668" s="2">
        <v>37.193617580000002</v>
      </c>
      <c r="P12668" s="2">
        <v>0</v>
      </c>
      <c r="Q12668" s="2">
        <v>0</v>
      </c>
    </row>
    <row r="12669" spans="1:17" ht="19.5" customHeight="1">
      <c r="A12669" s="2" t="s">
        <v>47375</v>
      </c>
      <c r="B12669" s="2">
        <v>2753</v>
      </c>
      <c r="C12669" s="2">
        <v>246</v>
      </c>
      <c r="D12669" s="2" t="s">
        <v>47376</v>
      </c>
      <c r="E12669" s="2" t="s">
        <v>47377</v>
      </c>
      <c r="F12669" s="2" t="s">
        <v>2829</v>
      </c>
      <c r="G12669" s="2">
        <v>62102</v>
      </c>
      <c r="H12669" s="2" t="s">
        <v>47378</v>
      </c>
      <c r="I12669" s="2">
        <v>8.3791041899999996</v>
      </c>
      <c r="J12669" s="2">
        <v>0</v>
      </c>
      <c r="K12669" s="2">
        <v>0</v>
      </c>
      <c r="L12669" s="2">
        <v>0</v>
      </c>
      <c r="M12669" s="2">
        <v>41.869033659999999</v>
      </c>
      <c r="N12669" s="2">
        <v>0</v>
      </c>
      <c r="O12669" s="2">
        <v>0</v>
      </c>
      <c r="P12669" s="2">
        <v>0</v>
      </c>
      <c r="Q12669" s="2">
        <v>0</v>
      </c>
    </row>
    <row r="12670" spans="1:17" ht="19.5" customHeight="1">
      <c r="A12670" s="2" t="s">
        <v>47379</v>
      </c>
      <c r="B12670" s="2">
        <v>28266</v>
      </c>
      <c r="C12670" s="2">
        <v>246</v>
      </c>
      <c r="D12670" s="2" t="s">
        <v>47376</v>
      </c>
      <c r="E12670" s="2" t="s">
        <v>47377</v>
      </c>
      <c r="F12670" s="2">
        <v>2</v>
      </c>
      <c r="G12670" s="2">
        <v>48</v>
      </c>
      <c r="H12670" s="2" t="s">
        <v>47378</v>
      </c>
      <c r="I12670" s="2">
        <v>8.3791041899999996</v>
      </c>
      <c r="J12670" s="2">
        <v>0</v>
      </c>
      <c r="K12670" s="2">
        <v>0</v>
      </c>
      <c r="L12670" s="2">
        <v>0</v>
      </c>
      <c r="M12670" s="2">
        <v>0</v>
      </c>
      <c r="N12670" s="2">
        <v>0</v>
      </c>
      <c r="O12670" s="2">
        <v>0</v>
      </c>
      <c r="P12670" s="2">
        <v>0</v>
      </c>
      <c r="Q12670" s="2">
        <v>0</v>
      </c>
    </row>
    <row r="12671" spans="1:17" ht="19.5" customHeight="1">
      <c r="A12671" s="2" t="s">
        <v>47380</v>
      </c>
      <c r="B12671" s="2">
        <v>9473</v>
      </c>
      <c r="C12671" s="2">
        <v>255</v>
      </c>
      <c r="D12671" s="2" t="s">
        <v>47376</v>
      </c>
      <c r="E12671" s="2" t="s">
        <v>47381</v>
      </c>
      <c r="F12671" s="2" t="s">
        <v>47382</v>
      </c>
      <c r="G12671" s="2" t="s">
        <v>47383</v>
      </c>
      <c r="H12671" s="2" t="s">
        <v>47378</v>
      </c>
      <c r="I12671" s="2">
        <v>113.1179066</v>
      </c>
      <c r="J12671" s="2">
        <v>119.27690130000001</v>
      </c>
      <c r="K12671" s="2">
        <v>34.919858920000003</v>
      </c>
      <c r="L12671" s="2">
        <v>109.9303774</v>
      </c>
      <c r="M12671" s="2">
        <v>142.3547145</v>
      </c>
      <c r="N12671" s="2">
        <v>69.889016240000004</v>
      </c>
      <c r="O12671" s="2">
        <v>99.182980200000003</v>
      </c>
      <c r="P12671" s="2">
        <v>124.2207968</v>
      </c>
      <c r="Q12671" s="2">
        <v>125.7732195</v>
      </c>
    </row>
    <row r="12672" spans="1:17" ht="19.5" customHeight="1">
      <c r="A12672" s="2" t="s">
        <v>47384</v>
      </c>
      <c r="B12672" s="2">
        <v>22110</v>
      </c>
      <c r="C12672" s="2">
        <v>221</v>
      </c>
      <c r="D12672" s="2" t="s">
        <v>47376</v>
      </c>
      <c r="E12672" s="2" t="s">
        <v>47385</v>
      </c>
      <c r="F12672" s="2">
        <v>3</v>
      </c>
      <c r="G12672" s="2">
        <v>54</v>
      </c>
      <c r="H12672" s="2" t="s">
        <v>47378</v>
      </c>
      <c r="I12672" s="2">
        <v>0</v>
      </c>
      <c r="J12672" s="2">
        <v>10.524432470000001</v>
      </c>
      <c r="K12672" s="2">
        <v>0</v>
      </c>
      <c r="L12672" s="2">
        <v>0</v>
      </c>
      <c r="M12672" s="2">
        <v>0</v>
      </c>
      <c r="N12672" s="2">
        <v>0</v>
      </c>
      <c r="O12672" s="2">
        <v>0</v>
      </c>
      <c r="P12672" s="2">
        <v>0</v>
      </c>
      <c r="Q12672" s="2">
        <v>0</v>
      </c>
    </row>
    <row r="12673" spans="1:17" ht="19.5" customHeight="1">
      <c r="A12673" s="2" t="s">
        <v>47386</v>
      </c>
      <c r="B12673" s="2">
        <v>2872</v>
      </c>
      <c r="C12673" s="2">
        <v>345</v>
      </c>
      <c r="D12673" s="2" t="s">
        <v>47376</v>
      </c>
      <c r="E12673" s="2" t="s">
        <v>47387</v>
      </c>
      <c r="F12673" s="2" t="s">
        <v>47388</v>
      </c>
      <c r="G12673" s="2" t="s">
        <v>47389</v>
      </c>
      <c r="H12673" s="2" t="s">
        <v>47378</v>
      </c>
      <c r="I12673" s="2">
        <v>41.895520949999998</v>
      </c>
      <c r="J12673" s="2">
        <v>101.7361805</v>
      </c>
      <c r="K12673" s="2">
        <v>69.83971785</v>
      </c>
      <c r="L12673" s="2">
        <v>36.643459139999997</v>
      </c>
      <c r="M12673" s="2">
        <v>33.495226930000001</v>
      </c>
      <c r="N12673" s="2">
        <v>27.955606499999998</v>
      </c>
      <c r="O12673" s="2">
        <v>74.387235149999995</v>
      </c>
      <c r="P12673" s="2">
        <v>67.756798270000004</v>
      </c>
      <c r="Q12673" s="2">
        <v>68.603574249999994</v>
      </c>
    </row>
    <row r="12674" spans="1:17" ht="19.5" customHeight="1">
      <c r="A12674" s="2" t="s">
        <v>47390</v>
      </c>
      <c r="B12674" s="2">
        <v>13762</v>
      </c>
      <c r="C12674" s="2">
        <v>278</v>
      </c>
      <c r="D12674" s="2" t="s">
        <v>47370</v>
      </c>
      <c r="E12674" s="2" t="s">
        <v>47391</v>
      </c>
      <c r="F12674" s="2" t="s">
        <v>47392</v>
      </c>
      <c r="G12674" s="2" t="s">
        <v>47393</v>
      </c>
      <c r="H12674" s="2" t="s">
        <v>47374</v>
      </c>
      <c r="I12674" s="2">
        <v>37.705968849999998</v>
      </c>
      <c r="J12674" s="2">
        <v>45.605874040000003</v>
      </c>
      <c r="K12674" s="2">
        <v>76.823689630000004</v>
      </c>
      <c r="L12674" s="2">
        <v>64.126053499999998</v>
      </c>
      <c r="M12674" s="2">
        <v>33.495226930000001</v>
      </c>
      <c r="N12674" s="2">
        <v>265.57826169999998</v>
      </c>
      <c r="O12674" s="2">
        <v>123.97872529999999</v>
      </c>
      <c r="P12674" s="2">
        <v>67.756798270000004</v>
      </c>
      <c r="Q12674" s="2">
        <v>262.98036789999998</v>
      </c>
    </row>
    <row r="12675" spans="1:17" ht="19.5" customHeight="1">
      <c r="A12675" s="2" t="s">
        <v>47394</v>
      </c>
      <c r="B12675" s="2">
        <v>1846</v>
      </c>
      <c r="C12675" s="2">
        <v>91</v>
      </c>
      <c r="D12675" s="2" t="s">
        <v>47370</v>
      </c>
      <c r="E12675" s="2" t="s">
        <v>47395</v>
      </c>
      <c r="F12675" s="2" t="s">
        <v>47396</v>
      </c>
      <c r="G12675" s="2" t="s">
        <v>47397</v>
      </c>
      <c r="H12675" s="2" t="s">
        <v>47374</v>
      </c>
      <c r="I12675" s="2">
        <v>0</v>
      </c>
      <c r="J12675" s="2">
        <v>0</v>
      </c>
      <c r="K12675" s="2">
        <v>0</v>
      </c>
      <c r="L12675" s="2">
        <v>0</v>
      </c>
      <c r="M12675" s="2">
        <v>25.121420199999999</v>
      </c>
      <c r="N12675" s="2">
        <v>0</v>
      </c>
      <c r="O12675" s="2">
        <v>37.193617580000002</v>
      </c>
      <c r="P12675" s="2">
        <v>33.878399129999998</v>
      </c>
      <c r="Q12675" s="2">
        <v>34.30178712</v>
      </c>
    </row>
    <row r="12676" spans="1:17" ht="19.5" customHeight="1">
      <c r="A12676" s="2" t="s">
        <v>47398</v>
      </c>
      <c r="B12676" s="2">
        <v>1583</v>
      </c>
      <c r="C12676" s="2">
        <v>233</v>
      </c>
      <c r="D12676" s="2" t="s">
        <v>47399</v>
      </c>
      <c r="E12676" s="2" t="s">
        <v>47400</v>
      </c>
      <c r="F12676" s="2">
        <v>3</v>
      </c>
      <c r="G12676" s="2">
        <v>31</v>
      </c>
      <c r="H12676" s="2" t="s">
        <v>65</v>
      </c>
      <c r="I12676" s="2">
        <v>0</v>
      </c>
      <c r="J12676" s="2">
        <v>0</v>
      </c>
      <c r="K12676" s="2">
        <v>0</v>
      </c>
      <c r="L12676" s="2">
        <v>0</v>
      </c>
      <c r="M12676" s="2">
        <v>0</v>
      </c>
      <c r="N12676" s="2">
        <v>0</v>
      </c>
      <c r="O12676" s="2">
        <v>0</v>
      </c>
      <c r="P12676" s="2">
        <v>33.878399129999998</v>
      </c>
      <c r="Q12676" s="2">
        <v>0</v>
      </c>
    </row>
    <row r="12677" spans="1:17" ht="19.5" customHeight="1">
      <c r="A12677" s="2" t="s">
        <v>47401</v>
      </c>
      <c r="B12677" s="2">
        <v>6803</v>
      </c>
      <c r="C12677" s="2">
        <v>438</v>
      </c>
      <c r="D12677" s="2" t="s">
        <v>47399</v>
      </c>
      <c r="E12677" s="2" t="s">
        <v>47402</v>
      </c>
      <c r="F12677" s="2" t="s">
        <v>47403</v>
      </c>
      <c r="G12677" s="2" t="s">
        <v>47404</v>
      </c>
      <c r="H12677" s="2" t="s">
        <v>65</v>
      </c>
      <c r="I12677" s="2">
        <v>0</v>
      </c>
      <c r="J12677" s="2">
        <v>17.540720780000001</v>
      </c>
      <c r="K12677" s="2">
        <v>0</v>
      </c>
      <c r="L12677" s="2">
        <v>0</v>
      </c>
      <c r="M12677" s="2">
        <v>0</v>
      </c>
      <c r="N12677" s="2">
        <v>0</v>
      </c>
      <c r="O12677" s="2">
        <v>0</v>
      </c>
      <c r="P12677" s="2">
        <v>0</v>
      </c>
      <c r="Q12677" s="2">
        <v>0</v>
      </c>
    </row>
    <row r="12678" spans="1:17" ht="19.5" customHeight="1">
      <c r="A12678" s="2" t="s">
        <v>47405</v>
      </c>
      <c r="B12678" s="2">
        <v>3478</v>
      </c>
      <c r="C12678" s="2">
        <v>654</v>
      </c>
      <c r="D12678" s="2" t="s">
        <v>47406</v>
      </c>
      <c r="E12678" s="2" t="s">
        <v>47407</v>
      </c>
      <c r="F12678" s="2" t="s">
        <v>47408</v>
      </c>
      <c r="G12678" s="2" t="s">
        <v>47409</v>
      </c>
      <c r="H12678" s="2" t="s">
        <v>65</v>
      </c>
      <c r="I12678" s="2">
        <v>867.23728370000003</v>
      </c>
      <c r="J12678" s="2">
        <v>834.93830930000001</v>
      </c>
      <c r="K12678" s="2">
        <v>782.20483990000002</v>
      </c>
      <c r="L12678" s="2">
        <v>851.96042509999995</v>
      </c>
      <c r="M12678" s="2">
        <v>745.26879919999999</v>
      </c>
      <c r="N12678" s="2">
        <v>978.4462274</v>
      </c>
      <c r="O12678" s="2">
        <v>1214.991507</v>
      </c>
      <c r="P12678" s="2">
        <v>756.6175806</v>
      </c>
      <c r="Q12678" s="2">
        <v>926.14825229999997</v>
      </c>
    </row>
    <row r="12679" spans="1:17" ht="19.5" customHeight="1">
      <c r="A12679" s="2" t="s">
        <v>47410</v>
      </c>
      <c r="B12679" s="2">
        <v>12180</v>
      </c>
      <c r="C12679" s="2">
        <v>293</v>
      </c>
      <c r="D12679" s="2" t="s">
        <v>47406</v>
      </c>
      <c r="E12679" s="2" t="s">
        <v>47411</v>
      </c>
      <c r="F12679" s="2">
        <v>2</v>
      </c>
      <c r="G12679" s="2">
        <v>19</v>
      </c>
      <c r="H12679" s="2" t="s">
        <v>65</v>
      </c>
      <c r="I12679" s="2">
        <v>0</v>
      </c>
      <c r="J12679" s="2">
        <v>0</v>
      </c>
      <c r="K12679" s="2">
        <v>0</v>
      </c>
      <c r="L12679" s="2">
        <v>0</v>
      </c>
      <c r="M12679" s="2">
        <v>0</v>
      </c>
      <c r="N12679" s="2">
        <v>0</v>
      </c>
      <c r="O12679" s="2">
        <v>0</v>
      </c>
      <c r="P12679" s="2">
        <v>0</v>
      </c>
      <c r="Q12679" s="2">
        <v>22.867858080000001</v>
      </c>
    </row>
    <row r="12680" spans="1:17" ht="19.5" customHeight="1">
      <c r="A12680" s="2" t="s">
        <v>47412</v>
      </c>
      <c r="B12680" s="2">
        <v>26796</v>
      </c>
      <c r="C12680" s="2">
        <v>269</v>
      </c>
      <c r="D12680" s="2" t="s">
        <v>225</v>
      </c>
      <c r="E12680" s="2" t="s">
        <v>47413</v>
      </c>
      <c r="F12680" s="2" t="s">
        <v>47414</v>
      </c>
      <c r="G12680" s="2" t="s">
        <v>47415</v>
      </c>
      <c r="H12680" s="2" t="s">
        <v>229</v>
      </c>
      <c r="I12680" s="2">
        <v>0</v>
      </c>
      <c r="J12680" s="2">
        <v>0</v>
      </c>
      <c r="K12680" s="2">
        <v>0</v>
      </c>
      <c r="L12680" s="2">
        <v>0</v>
      </c>
      <c r="M12680" s="2">
        <v>0</v>
      </c>
      <c r="N12680" s="2">
        <v>0</v>
      </c>
      <c r="O12680" s="2">
        <v>61.989362630000002</v>
      </c>
      <c r="P12680" s="2">
        <v>112.9279971</v>
      </c>
      <c r="Q12680" s="2">
        <v>102.9053614</v>
      </c>
    </row>
    <row r="12681" spans="1:17" ht="19.5" customHeight="1">
      <c r="A12681" s="2" t="s">
        <v>47416</v>
      </c>
      <c r="B12681" s="2">
        <v>9443</v>
      </c>
      <c r="C12681" s="2">
        <v>112</v>
      </c>
      <c r="D12681" s="2" t="s">
        <v>47370</v>
      </c>
      <c r="E12681" s="2" t="s">
        <v>47417</v>
      </c>
      <c r="F12681" s="2" t="s">
        <v>47418</v>
      </c>
      <c r="G12681" s="2" t="s">
        <v>47419</v>
      </c>
      <c r="H12681" s="2" t="s">
        <v>47374</v>
      </c>
      <c r="I12681" s="2">
        <v>8.3791041899999996</v>
      </c>
      <c r="J12681" s="2">
        <v>0</v>
      </c>
      <c r="K12681" s="2">
        <v>0</v>
      </c>
      <c r="L12681" s="2">
        <v>0</v>
      </c>
      <c r="M12681" s="2">
        <v>0</v>
      </c>
      <c r="N12681" s="2">
        <v>0</v>
      </c>
      <c r="O12681" s="2">
        <v>0</v>
      </c>
      <c r="P12681" s="2">
        <v>0</v>
      </c>
      <c r="Q12681" s="2">
        <v>0</v>
      </c>
    </row>
    <row r="12682" spans="1:17" ht="19.5" customHeight="1">
      <c r="A12682" s="2" t="s">
        <v>47420</v>
      </c>
      <c r="B12682" s="2">
        <v>7456</v>
      </c>
      <c r="C12682" s="2">
        <v>197</v>
      </c>
      <c r="D12682" s="2" t="s">
        <v>47421</v>
      </c>
      <c r="E12682" s="2" t="s">
        <v>47422</v>
      </c>
      <c r="F12682" s="2">
        <v>2</v>
      </c>
      <c r="G12682" s="2">
        <v>11</v>
      </c>
      <c r="H12682" s="2" t="s">
        <v>47423</v>
      </c>
      <c r="I12682" s="2">
        <v>0</v>
      </c>
      <c r="J12682" s="2">
        <v>0</v>
      </c>
      <c r="K12682" s="2">
        <v>0</v>
      </c>
      <c r="L12682" s="2">
        <v>0</v>
      </c>
      <c r="M12682" s="2">
        <v>0</v>
      </c>
      <c r="N12682" s="2">
        <v>0</v>
      </c>
      <c r="O12682" s="2">
        <v>0</v>
      </c>
      <c r="P12682" s="2">
        <v>22.585599420000001</v>
      </c>
      <c r="Q12682" s="2">
        <v>0</v>
      </c>
    </row>
    <row r="12683" spans="1:17" ht="19.5" customHeight="1">
      <c r="A12683" s="2" t="s">
        <v>47424</v>
      </c>
      <c r="B12683" s="2">
        <v>17819</v>
      </c>
      <c r="C12683" s="2">
        <v>197</v>
      </c>
      <c r="D12683" s="2" t="s">
        <v>47421</v>
      </c>
      <c r="E12683" s="2" t="s">
        <v>47422</v>
      </c>
      <c r="F12683" s="2" t="s">
        <v>47425</v>
      </c>
      <c r="G12683" s="2" t="s">
        <v>47426</v>
      </c>
      <c r="H12683" s="2" t="s">
        <v>47423</v>
      </c>
      <c r="I12683" s="2">
        <v>8.3791041899999996</v>
      </c>
      <c r="J12683" s="2">
        <v>24.557009099999998</v>
      </c>
      <c r="K12683" s="2">
        <v>27.935887139999998</v>
      </c>
      <c r="L12683" s="2">
        <v>45.804323930000002</v>
      </c>
      <c r="M12683" s="2">
        <v>0</v>
      </c>
      <c r="N12683" s="2">
        <v>0</v>
      </c>
      <c r="O12683" s="2">
        <v>0</v>
      </c>
      <c r="P12683" s="2">
        <v>33.878399129999998</v>
      </c>
      <c r="Q12683" s="2">
        <v>0</v>
      </c>
    </row>
    <row r="12684" spans="1:17" ht="19.5" customHeight="1">
      <c r="A12684" s="2" t="s">
        <v>47427</v>
      </c>
      <c r="B12684" s="2">
        <v>11010</v>
      </c>
      <c r="C12684" s="2">
        <v>360</v>
      </c>
      <c r="D12684" s="2" t="s">
        <v>47428</v>
      </c>
      <c r="E12684" s="2" t="s">
        <v>47429</v>
      </c>
      <c r="F12684" s="2" t="s">
        <v>47430</v>
      </c>
      <c r="G12684" s="2" t="s">
        <v>47431</v>
      </c>
      <c r="H12684" s="2" t="s">
        <v>47432</v>
      </c>
      <c r="I12684" s="2">
        <v>12.568656280000001</v>
      </c>
      <c r="J12684" s="2">
        <v>24.557009099999998</v>
      </c>
      <c r="K12684" s="2">
        <v>0</v>
      </c>
      <c r="L12684" s="2">
        <v>36.643459139999997</v>
      </c>
      <c r="M12684" s="2">
        <v>0</v>
      </c>
      <c r="N12684" s="2">
        <v>0</v>
      </c>
      <c r="O12684" s="2">
        <v>0</v>
      </c>
      <c r="P12684" s="2">
        <v>0</v>
      </c>
      <c r="Q12684" s="2">
        <v>45.735716160000003</v>
      </c>
    </row>
    <row r="12685" spans="1:17" ht="19.5" customHeight="1">
      <c r="A12685" s="2" t="s">
        <v>47433</v>
      </c>
      <c r="B12685" s="2">
        <v>288</v>
      </c>
      <c r="C12685" s="2">
        <v>288</v>
      </c>
      <c r="D12685" s="2" t="s">
        <v>47428</v>
      </c>
      <c r="E12685" s="2" t="s">
        <v>47434</v>
      </c>
      <c r="F12685" s="2" t="s">
        <v>297</v>
      </c>
      <c r="G12685" s="2" t="s">
        <v>47435</v>
      </c>
      <c r="H12685" s="2" t="s">
        <v>47432</v>
      </c>
      <c r="I12685" s="2">
        <v>0</v>
      </c>
      <c r="J12685" s="2">
        <v>0</v>
      </c>
      <c r="K12685" s="2">
        <v>0</v>
      </c>
      <c r="L12685" s="2">
        <v>27.48259436</v>
      </c>
      <c r="M12685" s="2">
        <v>16.747613470000001</v>
      </c>
      <c r="N12685" s="2">
        <v>0</v>
      </c>
      <c r="O12685" s="2">
        <v>0</v>
      </c>
      <c r="P12685" s="2">
        <v>0</v>
      </c>
      <c r="Q12685" s="2">
        <v>0</v>
      </c>
    </row>
    <row r="12686" spans="1:17" ht="19.5" customHeight="1">
      <c r="A12686" s="2" t="s">
        <v>47436</v>
      </c>
      <c r="B12686" s="2">
        <v>1303</v>
      </c>
      <c r="C12686" s="2">
        <v>319</v>
      </c>
      <c r="D12686" s="2" t="s">
        <v>47428</v>
      </c>
      <c r="E12686" s="2" t="s">
        <v>47437</v>
      </c>
      <c r="F12686" s="2" t="s">
        <v>47438</v>
      </c>
      <c r="G12686" s="2" t="s">
        <v>47439</v>
      </c>
      <c r="H12686" s="2" t="s">
        <v>47432</v>
      </c>
      <c r="I12686" s="2">
        <v>12.568656280000001</v>
      </c>
      <c r="J12686" s="2">
        <v>10.524432470000001</v>
      </c>
      <c r="K12686" s="2">
        <v>0</v>
      </c>
      <c r="L12686" s="2">
        <v>45.804323930000002</v>
      </c>
      <c r="M12686" s="2">
        <v>41.869033659999999</v>
      </c>
      <c r="N12686" s="2">
        <v>41.933409750000003</v>
      </c>
      <c r="O12686" s="2">
        <v>0</v>
      </c>
      <c r="P12686" s="2">
        <v>0</v>
      </c>
      <c r="Q12686" s="2">
        <v>68.603574249999994</v>
      </c>
    </row>
    <row r="12687" spans="1:17" ht="19.5" customHeight="1">
      <c r="A12687" s="2" t="s">
        <v>47440</v>
      </c>
      <c r="B12687" s="2">
        <v>20904</v>
      </c>
      <c r="C12687" s="2">
        <v>128</v>
      </c>
      <c r="D12687" s="2" t="s">
        <v>47428</v>
      </c>
      <c r="E12687" s="2" t="s">
        <v>47441</v>
      </c>
      <c r="F12687" s="2" t="s">
        <v>1872</v>
      </c>
      <c r="G12687" s="2" t="s">
        <v>47442</v>
      </c>
      <c r="H12687" s="2" t="s">
        <v>47432</v>
      </c>
      <c r="I12687" s="2">
        <v>16.758208379999999</v>
      </c>
      <c r="J12687" s="2">
        <v>24.557009099999998</v>
      </c>
      <c r="K12687" s="2">
        <v>0</v>
      </c>
      <c r="L12687" s="2">
        <v>0</v>
      </c>
      <c r="M12687" s="2">
        <v>0</v>
      </c>
      <c r="N12687" s="2">
        <v>0</v>
      </c>
      <c r="O12687" s="2">
        <v>24.795745050000001</v>
      </c>
      <c r="P12687" s="2">
        <v>0</v>
      </c>
      <c r="Q12687" s="2">
        <v>0</v>
      </c>
    </row>
    <row r="12688" spans="1:17" ht="19.5" customHeight="1">
      <c r="A12688" s="2" t="s">
        <v>47443</v>
      </c>
      <c r="B12688" s="2">
        <v>5920</v>
      </c>
      <c r="C12688" s="2">
        <v>377</v>
      </c>
      <c r="D12688" s="2" t="s">
        <v>225</v>
      </c>
      <c r="E12688" s="2" t="s">
        <v>47444</v>
      </c>
      <c r="F12688" s="2" t="s">
        <v>47445</v>
      </c>
      <c r="G12688" s="2" t="s">
        <v>47446</v>
      </c>
      <c r="H12688" s="2" t="s">
        <v>229</v>
      </c>
      <c r="I12688" s="2">
        <v>12.568656280000001</v>
      </c>
      <c r="J12688" s="2">
        <v>31.573297409999999</v>
      </c>
      <c r="K12688" s="2">
        <v>13.967943569999999</v>
      </c>
      <c r="L12688" s="2">
        <v>0</v>
      </c>
      <c r="M12688" s="2">
        <v>16.747613470000001</v>
      </c>
      <c r="N12688" s="2">
        <v>0</v>
      </c>
      <c r="O12688" s="2">
        <v>24.795745050000001</v>
      </c>
      <c r="P12688" s="2">
        <v>45.171198840000002</v>
      </c>
      <c r="Q12688" s="2">
        <v>0</v>
      </c>
    </row>
    <row r="12689" spans="1:17" ht="19.5" customHeight="1">
      <c r="A12689" s="2" t="s">
        <v>47447</v>
      </c>
      <c r="B12689" s="2">
        <v>1722</v>
      </c>
      <c r="C12689" s="2">
        <v>279</v>
      </c>
      <c r="D12689" s="2" t="s">
        <v>225</v>
      </c>
      <c r="E12689" s="2" t="s">
        <v>47448</v>
      </c>
      <c r="F12689" s="2">
        <v>6</v>
      </c>
      <c r="G12689" s="2">
        <v>80</v>
      </c>
      <c r="H12689" s="2" t="s">
        <v>229</v>
      </c>
      <c r="I12689" s="2">
        <v>0</v>
      </c>
      <c r="J12689" s="2">
        <v>0</v>
      </c>
      <c r="K12689" s="2">
        <v>0</v>
      </c>
      <c r="L12689" s="2">
        <v>0</v>
      </c>
      <c r="M12689" s="2">
        <v>0</v>
      </c>
      <c r="N12689" s="2">
        <v>0</v>
      </c>
      <c r="O12689" s="2">
        <v>0</v>
      </c>
      <c r="P12689" s="2">
        <v>0</v>
      </c>
      <c r="Q12689" s="2">
        <v>68.603574249999994</v>
      </c>
    </row>
    <row r="12690" spans="1:17" ht="19.5" customHeight="1">
      <c r="A12690" s="2" t="s">
        <v>47449</v>
      </c>
      <c r="B12690" s="2">
        <v>5317</v>
      </c>
      <c r="C12690" s="2">
        <v>181</v>
      </c>
      <c r="D12690" s="2" t="s">
        <v>225</v>
      </c>
      <c r="E12690" s="2" t="s">
        <v>47450</v>
      </c>
      <c r="F12690" s="2">
        <v>2</v>
      </c>
      <c r="G12690" s="2">
        <v>37</v>
      </c>
      <c r="H12690" s="2" t="s">
        <v>229</v>
      </c>
      <c r="I12690" s="2">
        <v>0</v>
      </c>
      <c r="J12690" s="2">
        <v>0</v>
      </c>
      <c r="K12690" s="2">
        <v>13.967943569999999</v>
      </c>
      <c r="L12690" s="2">
        <v>0</v>
      </c>
      <c r="M12690" s="2">
        <v>0</v>
      </c>
      <c r="N12690" s="2">
        <v>0</v>
      </c>
      <c r="O12690" s="2">
        <v>0</v>
      </c>
      <c r="P12690" s="2">
        <v>0</v>
      </c>
      <c r="Q12690" s="2">
        <v>0</v>
      </c>
    </row>
    <row r="12691" spans="1:17" ht="19.5" customHeight="1">
      <c r="A12691" s="2" t="s">
        <v>47451</v>
      </c>
      <c r="B12691" s="2">
        <v>10778</v>
      </c>
      <c r="C12691" s="2">
        <v>628</v>
      </c>
      <c r="D12691" s="2" t="s">
        <v>225</v>
      </c>
      <c r="E12691" s="2" t="s">
        <v>47452</v>
      </c>
      <c r="F12691" s="2" t="s">
        <v>47453</v>
      </c>
      <c r="G12691" s="2" t="s">
        <v>47454</v>
      </c>
      <c r="H12691" s="2" t="s">
        <v>229</v>
      </c>
      <c r="I12691" s="2">
        <v>406.38655319999998</v>
      </c>
      <c r="J12691" s="2">
        <v>136.81762209999999</v>
      </c>
      <c r="K12691" s="2">
        <v>216.50312529999999</v>
      </c>
      <c r="L12691" s="2">
        <v>503.84756320000002</v>
      </c>
      <c r="M12691" s="2">
        <v>267.96181539999998</v>
      </c>
      <c r="N12691" s="2">
        <v>265.57826169999998</v>
      </c>
      <c r="O12691" s="2">
        <v>644.68937129999995</v>
      </c>
      <c r="P12691" s="2">
        <v>372.66239050000001</v>
      </c>
      <c r="Q12691" s="2">
        <v>445.92323260000001</v>
      </c>
    </row>
    <row r="12692" spans="1:17" ht="19.5" customHeight="1">
      <c r="A12692" s="2" t="s">
        <v>47455</v>
      </c>
      <c r="B12692" s="2">
        <v>27276</v>
      </c>
      <c r="C12692" s="2">
        <v>163</v>
      </c>
      <c r="D12692" s="2" t="s">
        <v>225</v>
      </c>
      <c r="E12692" s="2" t="s">
        <v>47456</v>
      </c>
      <c r="F12692" s="2" t="s">
        <v>47457</v>
      </c>
      <c r="G12692" s="2" t="s">
        <v>47458</v>
      </c>
      <c r="H12692" s="2" t="s">
        <v>229</v>
      </c>
      <c r="I12692" s="2">
        <v>8.3791041899999996</v>
      </c>
      <c r="J12692" s="2">
        <v>0</v>
      </c>
      <c r="K12692" s="2">
        <v>20.95191535</v>
      </c>
      <c r="L12692" s="2">
        <v>119.0912422</v>
      </c>
      <c r="M12692" s="2">
        <v>25.121420199999999</v>
      </c>
      <c r="N12692" s="2">
        <v>111.82242599999999</v>
      </c>
      <c r="O12692" s="2">
        <v>111.58085269999999</v>
      </c>
      <c r="P12692" s="2">
        <v>45.171198840000002</v>
      </c>
      <c r="Q12692" s="2">
        <v>68.603574249999994</v>
      </c>
    </row>
    <row r="12693" spans="1:17" ht="19.5" customHeight="1">
      <c r="A12693" s="2" t="s">
        <v>47459</v>
      </c>
      <c r="B12693" s="2">
        <v>19845</v>
      </c>
      <c r="C12693" s="2">
        <v>217</v>
      </c>
      <c r="D12693" s="2" t="s">
        <v>47460</v>
      </c>
      <c r="E12693" s="2" t="s">
        <v>47461</v>
      </c>
      <c r="F12693" s="2">
        <v>3</v>
      </c>
      <c r="G12693" s="2">
        <v>11</v>
      </c>
      <c r="H12693" s="2" t="s">
        <v>47462</v>
      </c>
      <c r="I12693" s="2">
        <v>0</v>
      </c>
      <c r="J12693" s="2">
        <v>0</v>
      </c>
      <c r="K12693" s="2">
        <v>20.95191535</v>
      </c>
      <c r="L12693" s="2">
        <v>0</v>
      </c>
      <c r="M12693" s="2">
        <v>0</v>
      </c>
      <c r="N12693" s="2">
        <v>0</v>
      </c>
      <c r="O12693" s="2">
        <v>0</v>
      </c>
      <c r="P12693" s="2">
        <v>0</v>
      </c>
      <c r="Q12693" s="2">
        <v>0</v>
      </c>
    </row>
    <row r="12694" spans="1:17" ht="19.5" customHeight="1">
      <c r="A12694" s="2" t="s">
        <v>47463</v>
      </c>
      <c r="B12694" s="2">
        <v>1731</v>
      </c>
      <c r="C12694" s="2">
        <v>242</v>
      </c>
      <c r="D12694" s="2" t="s">
        <v>47460</v>
      </c>
      <c r="E12694" s="2" t="s">
        <v>47464</v>
      </c>
      <c r="F12694" s="2" t="s">
        <v>395</v>
      </c>
      <c r="G12694" s="2" t="s">
        <v>24116</v>
      </c>
      <c r="H12694" s="2" t="s">
        <v>47462</v>
      </c>
      <c r="I12694" s="2">
        <v>0</v>
      </c>
      <c r="J12694" s="2">
        <v>7.0162883130000004</v>
      </c>
      <c r="K12694" s="2">
        <v>0</v>
      </c>
      <c r="L12694" s="2">
        <v>0</v>
      </c>
      <c r="M12694" s="2">
        <v>0</v>
      </c>
      <c r="N12694" s="2">
        <v>0</v>
      </c>
      <c r="O12694" s="2">
        <v>0</v>
      </c>
      <c r="P12694" s="2">
        <v>45.171198840000002</v>
      </c>
      <c r="Q12694" s="2">
        <v>0</v>
      </c>
    </row>
    <row r="12695" spans="1:17" ht="19.5" customHeight="1">
      <c r="A12695" s="2" t="s">
        <v>47465</v>
      </c>
      <c r="B12695" s="2">
        <v>5571</v>
      </c>
      <c r="C12695" s="2">
        <v>316</v>
      </c>
      <c r="D12695" s="2" t="s">
        <v>225</v>
      </c>
      <c r="E12695" s="2" t="s">
        <v>47466</v>
      </c>
      <c r="F12695" s="2" t="s">
        <v>47467</v>
      </c>
      <c r="G12695" s="2" t="s">
        <v>47468</v>
      </c>
      <c r="H12695" s="2" t="s">
        <v>229</v>
      </c>
      <c r="I12695" s="2">
        <v>16.758208379999999</v>
      </c>
      <c r="J12695" s="2">
        <v>0</v>
      </c>
      <c r="K12695" s="2">
        <v>0</v>
      </c>
      <c r="L12695" s="2">
        <v>54.96518871</v>
      </c>
      <c r="M12695" s="2">
        <v>41.869033659999999</v>
      </c>
      <c r="N12695" s="2">
        <v>41.933409750000003</v>
      </c>
      <c r="O12695" s="2">
        <v>0</v>
      </c>
      <c r="P12695" s="2">
        <v>0</v>
      </c>
      <c r="Q12695" s="2">
        <v>22.867858080000001</v>
      </c>
    </row>
    <row r="12696" spans="1:17" ht="19.5" customHeight="1">
      <c r="A12696" s="2" t="s">
        <v>47469</v>
      </c>
      <c r="B12696" s="2">
        <v>9467</v>
      </c>
      <c r="C12696" s="2">
        <v>280</v>
      </c>
      <c r="D12696" s="2" t="s">
        <v>47470</v>
      </c>
      <c r="E12696" s="2" t="s">
        <v>47471</v>
      </c>
      <c r="F12696" s="2" t="s">
        <v>47472</v>
      </c>
      <c r="G12696" s="2" t="s">
        <v>47473</v>
      </c>
      <c r="H12696" s="2" t="s">
        <v>47474</v>
      </c>
      <c r="I12696" s="2">
        <v>37.705968849999998</v>
      </c>
      <c r="J12696" s="2">
        <v>21.048864940000001</v>
      </c>
      <c r="K12696" s="2">
        <v>34.919858920000003</v>
      </c>
      <c r="L12696" s="2">
        <v>0</v>
      </c>
      <c r="M12696" s="2">
        <v>83.738067330000007</v>
      </c>
      <c r="N12696" s="2">
        <v>69.889016240000004</v>
      </c>
      <c r="O12696" s="2">
        <v>0</v>
      </c>
      <c r="P12696" s="2">
        <v>0</v>
      </c>
      <c r="Q12696" s="2">
        <v>22.867858080000001</v>
      </c>
    </row>
    <row r="12697" spans="1:17" ht="19.5" customHeight="1">
      <c r="A12697" s="2" t="s">
        <v>47475</v>
      </c>
      <c r="B12697" s="2">
        <v>17538</v>
      </c>
      <c r="C12697" s="2">
        <v>67</v>
      </c>
      <c r="D12697" s="2" t="s">
        <v>47470</v>
      </c>
      <c r="E12697" s="2" t="s">
        <v>47476</v>
      </c>
      <c r="F12697" s="2" t="s">
        <v>47477</v>
      </c>
      <c r="G12697" s="2" t="s">
        <v>47478</v>
      </c>
      <c r="H12697" s="2" t="s">
        <v>47474</v>
      </c>
      <c r="I12697" s="2">
        <v>16.758208379999999</v>
      </c>
      <c r="J12697" s="2">
        <v>38.589585720000002</v>
      </c>
      <c r="K12697" s="2">
        <v>0</v>
      </c>
      <c r="L12697" s="2">
        <v>0</v>
      </c>
      <c r="M12697" s="2">
        <v>16.747613470000001</v>
      </c>
      <c r="N12697" s="2">
        <v>55.911212990000003</v>
      </c>
      <c r="O12697" s="2">
        <v>0</v>
      </c>
      <c r="P12697" s="2">
        <v>0</v>
      </c>
      <c r="Q12697" s="2">
        <v>34.30178712</v>
      </c>
    </row>
    <row r="12698" spans="1:17" ht="19.5" customHeight="1">
      <c r="A12698" s="2" t="s">
        <v>47479</v>
      </c>
      <c r="B12698" s="2">
        <v>13017</v>
      </c>
      <c r="C12698" s="2">
        <v>249</v>
      </c>
      <c r="D12698" s="2" t="s">
        <v>47480</v>
      </c>
      <c r="E12698" s="2" t="s">
        <v>47481</v>
      </c>
      <c r="F12698" s="2">
        <v>4</v>
      </c>
      <c r="G12698" s="2">
        <v>25</v>
      </c>
      <c r="H12698" s="2" t="s">
        <v>47482</v>
      </c>
      <c r="I12698" s="2">
        <v>0</v>
      </c>
      <c r="J12698" s="2">
        <v>0</v>
      </c>
      <c r="K12698" s="2">
        <v>27.935887139999998</v>
      </c>
      <c r="L12698" s="2">
        <v>0</v>
      </c>
      <c r="M12698" s="2">
        <v>0</v>
      </c>
      <c r="N12698" s="2">
        <v>0</v>
      </c>
      <c r="O12698" s="2">
        <v>0</v>
      </c>
      <c r="P12698" s="2">
        <v>0</v>
      </c>
      <c r="Q12698" s="2">
        <v>0</v>
      </c>
    </row>
    <row r="12699" spans="1:17" ht="19.5" customHeight="1">
      <c r="A12699" s="2" t="s">
        <v>47483</v>
      </c>
      <c r="B12699" s="2">
        <v>1315</v>
      </c>
      <c r="C12699" s="2">
        <v>279</v>
      </c>
      <c r="D12699" s="2" t="s">
        <v>47480</v>
      </c>
      <c r="E12699" s="2" t="s">
        <v>47484</v>
      </c>
      <c r="F12699" s="2" t="s">
        <v>228</v>
      </c>
      <c r="G12699" s="2" t="s">
        <v>47485</v>
      </c>
      <c r="H12699" s="2" t="s">
        <v>47482</v>
      </c>
      <c r="I12699" s="2">
        <v>25.137312569999999</v>
      </c>
      <c r="J12699" s="2">
        <v>7.0162883130000004</v>
      </c>
      <c r="K12699" s="2">
        <v>0</v>
      </c>
      <c r="L12699" s="2">
        <v>0</v>
      </c>
      <c r="M12699" s="2">
        <v>0</v>
      </c>
      <c r="N12699" s="2">
        <v>0</v>
      </c>
      <c r="O12699" s="2">
        <v>0</v>
      </c>
      <c r="P12699" s="2">
        <v>0</v>
      </c>
      <c r="Q12699" s="2">
        <v>0</v>
      </c>
    </row>
    <row r="12700" spans="1:17" ht="19.5" customHeight="1">
      <c r="A12700" s="2" t="s">
        <v>47486</v>
      </c>
      <c r="B12700" s="2">
        <v>1484</v>
      </c>
      <c r="C12700" s="2">
        <v>345</v>
      </c>
      <c r="D12700" s="2" t="s">
        <v>225</v>
      </c>
      <c r="E12700" s="2" t="s">
        <v>47487</v>
      </c>
      <c r="F12700" s="2" t="s">
        <v>47488</v>
      </c>
      <c r="G12700" s="2" t="s">
        <v>47489</v>
      </c>
      <c r="H12700" s="2" t="s">
        <v>229</v>
      </c>
      <c r="I12700" s="2">
        <v>268.1313341</v>
      </c>
      <c r="J12700" s="2">
        <v>308.71668579999999</v>
      </c>
      <c r="K12700" s="2">
        <v>370.15050459999998</v>
      </c>
      <c r="L12700" s="2">
        <v>778.67350680000004</v>
      </c>
      <c r="M12700" s="2">
        <v>803.88544630000001</v>
      </c>
      <c r="N12700" s="2">
        <v>936.51281759999995</v>
      </c>
      <c r="O12700" s="2">
        <v>632.2914988</v>
      </c>
      <c r="P12700" s="2">
        <v>1050.2303730000001</v>
      </c>
      <c r="Q12700" s="2">
        <v>594.56431009999994</v>
      </c>
    </row>
    <row r="12701" spans="1:17" ht="19.5" customHeight="1">
      <c r="A12701" s="2" t="s">
        <v>47490</v>
      </c>
      <c r="B12701" s="2">
        <v>4451</v>
      </c>
      <c r="C12701" s="2">
        <v>316</v>
      </c>
      <c r="D12701" s="2" t="s">
        <v>47491</v>
      </c>
      <c r="E12701" s="2" t="s">
        <v>47492</v>
      </c>
      <c r="F12701" s="2" t="s">
        <v>47493</v>
      </c>
      <c r="G12701" s="2" t="s">
        <v>47494</v>
      </c>
      <c r="H12701" s="2" t="s">
        <v>229</v>
      </c>
      <c r="I12701" s="2">
        <v>8.3791041899999996</v>
      </c>
      <c r="J12701" s="2">
        <v>28.065153250000002</v>
      </c>
      <c r="K12701" s="2">
        <v>0</v>
      </c>
      <c r="L12701" s="2">
        <v>0</v>
      </c>
      <c r="M12701" s="2">
        <v>58.616647129999997</v>
      </c>
      <c r="N12701" s="2">
        <v>55.911212990000003</v>
      </c>
      <c r="O12701" s="2">
        <v>0</v>
      </c>
      <c r="P12701" s="2">
        <v>33.878399129999998</v>
      </c>
      <c r="Q12701" s="2">
        <v>22.867858080000001</v>
      </c>
    </row>
    <row r="12702" spans="1:17" ht="19.5" customHeight="1">
      <c r="A12702" s="2" t="s">
        <v>47495</v>
      </c>
      <c r="B12702" s="2">
        <v>508</v>
      </c>
      <c r="C12702" s="2">
        <v>265</v>
      </c>
      <c r="D12702" s="2" t="s">
        <v>47496</v>
      </c>
      <c r="E12702" s="2" t="s">
        <v>47497</v>
      </c>
      <c r="F12702" s="2">
        <v>3</v>
      </c>
      <c r="G12702" s="2">
        <v>38</v>
      </c>
      <c r="H12702" s="2" t="s">
        <v>47498</v>
      </c>
      <c r="I12702" s="2">
        <v>0</v>
      </c>
      <c r="J12702" s="2">
        <v>10.524432470000001</v>
      </c>
      <c r="K12702" s="2">
        <v>0</v>
      </c>
      <c r="L12702" s="2">
        <v>0</v>
      </c>
      <c r="M12702" s="2">
        <v>0</v>
      </c>
      <c r="N12702" s="2">
        <v>0</v>
      </c>
      <c r="O12702" s="2">
        <v>0</v>
      </c>
      <c r="P12702" s="2">
        <v>0</v>
      </c>
      <c r="Q12702" s="2">
        <v>0</v>
      </c>
    </row>
    <row r="12703" spans="1:17" ht="19.5" customHeight="1">
      <c r="A12703" s="2" t="s">
        <v>47499</v>
      </c>
      <c r="B12703" s="2">
        <v>20604</v>
      </c>
      <c r="C12703" s="2">
        <v>133</v>
      </c>
      <c r="D12703" s="2" t="s">
        <v>225</v>
      </c>
      <c r="E12703" s="2" t="s">
        <v>47500</v>
      </c>
      <c r="F12703" s="2" t="s">
        <v>47501</v>
      </c>
      <c r="G12703" s="2" t="s">
        <v>47502</v>
      </c>
      <c r="H12703" s="2" t="s">
        <v>229</v>
      </c>
      <c r="I12703" s="2">
        <v>0</v>
      </c>
      <c r="J12703" s="2">
        <v>21.048864940000001</v>
      </c>
      <c r="K12703" s="2">
        <v>20.95191535</v>
      </c>
      <c r="L12703" s="2">
        <v>27.48259436</v>
      </c>
      <c r="M12703" s="2">
        <v>16.747613470000001</v>
      </c>
      <c r="N12703" s="2">
        <v>0</v>
      </c>
      <c r="O12703" s="2">
        <v>24.795745050000001</v>
      </c>
      <c r="P12703" s="2">
        <v>0</v>
      </c>
      <c r="Q12703" s="2">
        <v>22.867858080000001</v>
      </c>
    </row>
    <row r="12704" spans="1:17" ht="19.5" customHeight="1">
      <c r="A12704" s="2" t="s">
        <v>47503</v>
      </c>
      <c r="B12704" s="2">
        <v>8796</v>
      </c>
      <c r="C12704" s="2">
        <v>168</v>
      </c>
      <c r="D12704" s="2" t="s">
        <v>47504</v>
      </c>
      <c r="E12704" s="2" t="s">
        <v>47505</v>
      </c>
      <c r="F12704" s="2" t="s">
        <v>47506</v>
      </c>
      <c r="G12704" s="2" t="s">
        <v>47507</v>
      </c>
      <c r="H12704" s="2" t="s">
        <v>47508</v>
      </c>
      <c r="I12704" s="2">
        <v>20.947760469999999</v>
      </c>
      <c r="J12704" s="2">
        <v>77.179171449999998</v>
      </c>
      <c r="K12704" s="2">
        <v>97.775604990000005</v>
      </c>
      <c r="L12704" s="2">
        <v>0</v>
      </c>
      <c r="M12704" s="2">
        <v>25.121420199999999</v>
      </c>
      <c r="N12704" s="2">
        <v>41.933409750000003</v>
      </c>
      <c r="O12704" s="2">
        <v>0</v>
      </c>
      <c r="P12704" s="2">
        <v>0</v>
      </c>
      <c r="Q12704" s="2">
        <v>0</v>
      </c>
    </row>
    <row r="12705" spans="1:17" ht="19.5" customHeight="1">
      <c r="A12705" s="2" t="s">
        <v>47509</v>
      </c>
      <c r="B12705" s="2">
        <v>4777</v>
      </c>
      <c r="C12705" s="2">
        <v>476</v>
      </c>
      <c r="D12705" s="2" t="s">
        <v>47510</v>
      </c>
      <c r="E12705" s="2" t="s">
        <v>47511</v>
      </c>
      <c r="F12705" s="2" t="s">
        <v>47512</v>
      </c>
      <c r="G12705" s="2">
        <v>7.6718449927765705E+36</v>
      </c>
      <c r="H12705" s="2" t="s">
        <v>47513</v>
      </c>
      <c r="I12705" s="2">
        <v>25.137312569999999</v>
      </c>
      <c r="J12705" s="2">
        <v>70.162883129999997</v>
      </c>
      <c r="K12705" s="2">
        <v>0</v>
      </c>
      <c r="L12705" s="2">
        <v>54.96518871</v>
      </c>
      <c r="M12705" s="2">
        <v>33.495226930000001</v>
      </c>
      <c r="N12705" s="2">
        <v>27.955606499999998</v>
      </c>
      <c r="O12705" s="2">
        <v>61.989362630000002</v>
      </c>
      <c r="P12705" s="2">
        <v>45.171198840000002</v>
      </c>
      <c r="Q12705" s="2">
        <v>45.735716160000003</v>
      </c>
    </row>
    <row r="12706" spans="1:17" ht="19.5" customHeight="1">
      <c r="A12706" s="2" t="s">
        <v>47514</v>
      </c>
      <c r="B12706" s="2">
        <v>1027</v>
      </c>
      <c r="C12706" s="2">
        <v>213</v>
      </c>
      <c r="D12706" s="2" t="s">
        <v>47510</v>
      </c>
      <c r="E12706" s="2" t="s">
        <v>47515</v>
      </c>
      <c r="F12706" s="2">
        <v>2</v>
      </c>
      <c r="G12706" s="2">
        <v>759</v>
      </c>
      <c r="H12706" s="2" t="s">
        <v>47513</v>
      </c>
      <c r="I12706" s="2">
        <v>0</v>
      </c>
      <c r="J12706" s="2">
        <v>0</v>
      </c>
      <c r="K12706" s="2">
        <v>0</v>
      </c>
      <c r="L12706" s="2">
        <v>18.321729569999999</v>
      </c>
      <c r="M12706" s="2">
        <v>0</v>
      </c>
      <c r="N12706" s="2">
        <v>0</v>
      </c>
      <c r="O12706" s="2">
        <v>0</v>
      </c>
      <c r="P12706" s="2">
        <v>0</v>
      </c>
      <c r="Q12706" s="2">
        <v>0</v>
      </c>
    </row>
    <row r="12707" spans="1:17" ht="19.5" customHeight="1">
      <c r="A12707" s="2" t="s">
        <v>47516</v>
      </c>
      <c r="B12707" s="2">
        <v>2294</v>
      </c>
      <c r="C12707" s="2">
        <v>445</v>
      </c>
      <c r="D12707" s="2" t="s">
        <v>47510</v>
      </c>
      <c r="E12707" s="2" t="s">
        <v>47517</v>
      </c>
      <c r="F12707" s="2" t="s">
        <v>47518</v>
      </c>
      <c r="G12707" s="2">
        <v>6.5247715681088898E+40</v>
      </c>
      <c r="H12707" s="2" t="s">
        <v>47513</v>
      </c>
      <c r="I12707" s="2">
        <v>96.359698179999995</v>
      </c>
      <c r="J12707" s="2">
        <v>263.1108117</v>
      </c>
      <c r="K12707" s="2">
        <v>90.791633200000007</v>
      </c>
      <c r="L12707" s="2">
        <v>27.48259436</v>
      </c>
      <c r="M12707" s="2">
        <v>75.364260590000001</v>
      </c>
      <c r="N12707" s="2">
        <v>0</v>
      </c>
      <c r="O12707" s="2">
        <v>99.182980200000003</v>
      </c>
      <c r="P12707" s="2">
        <v>45.171198840000002</v>
      </c>
      <c r="Q12707" s="2">
        <v>57.169645209999999</v>
      </c>
    </row>
    <row r="12708" spans="1:17" ht="19.5" customHeight="1">
      <c r="A12708" s="2" t="s">
        <v>47519</v>
      </c>
      <c r="B12708" s="2">
        <v>1405</v>
      </c>
      <c r="C12708" s="2">
        <v>138</v>
      </c>
      <c r="D12708" s="2" t="s">
        <v>47510</v>
      </c>
      <c r="E12708" s="2" t="s">
        <v>47520</v>
      </c>
      <c r="F12708" s="2">
        <v>3</v>
      </c>
      <c r="G12708" s="2">
        <v>274</v>
      </c>
      <c r="H12708" s="2" t="s">
        <v>47513</v>
      </c>
      <c r="I12708" s="2">
        <v>0</v>
      </c>
      <c r="J12708" s="2">
        <v>0</v>
      </c>
      <c r="K12708" s="2">
        <v>20.95191535</v>
      </c>
      <c r="L12708" s="2">
        <v>0</v>
      </c>
      <c r="M12708" s="2">
        <v>0</v>
      </c>
      <c r="N12708" s="2">
        <v>0</v>
      </c>
      <c r="O12708" s="2">
        <v>0</v>
      </c>
      <c r="P12708" s="2">
        <v>0</v>
      </c>
      <c r="Q12708" s="2">
        <v>0</v>
      </c>
    </row>
    <row r="12709" spans="1:17" ht="19.5" customHeight="1">
      <c r="A12709" s="2" t="s">
        <v>47521</v>
      </c>
      <c r="B12709" s="2">
        <v>10325</v>
      </c>
      <c r="C12709" s="2">
        <v>259</v>
      </c>
      <c r="D12709" s="2" t="s">
        <v>47522</v>
      </c>
      <c r="E12709" s="2" t="s">
        <v>47523</v>
      </c>
      <c r="F12709" s="2" t="s">
        <v>47524</v>
      </c>
      <c r="G12709" s="2" t="s">
        <v>47525</v>
      </c>
      <c r="H12709" s="2" t="s">
        <v>47526</v>
      </c>
      <c r="I12709" s="2">
        <v>0</v>
      </c>
      <c r="J12709" s="2">
        <v>10.524432470000001</v>
      </c>
      <c r="K12709" s="2">
        <v>0</v>
      </c>
      <c r="L12709" s="2">
        <v>0</v>
      </c>
      <c r="M12709" s="2">
        <v>25.121420199999999</v>
      </c>
      <c r="N12709" s="2">
        <v>0</v>
      </c>
      <c r="O12709" s="2">
        <v>0</v>
      </c>
      <c r="P12709" s="2">
        <v>0</v>
      </c>
      <c r="Q12709" s="2">
        <v>22.867858080000001</v>
      </c>
    </row>
    <row r="12710" spans="1:17" ht="19.5" customHeight="1">
      <c r="A12710" s="2" t="s">
        <v>47527</v>
      </c>
      <c r="B12710" s="2">
        <v>2465</v>
      </c>
      <c r="C12710" s="2">
        <v>264</v>
      </c>
      <c r="D12710" s="2" t="s">
        <v>47522</v>
      </c>
      <c r="E12710" s="2" t="s">
        <v>47528</v>
      </c>
      <c r="F12710" s="2" t="s">
        <v>47529</v>
      </c>
      <c r="G12710" s="2" t="s">
        <v>47530</v>
      </c>
      <c r="H12710" s="2" t="s">
        <v>47526</v>
      </c>
      <c r="I12710" s="2">
        <v>12.568656280000001</v>
      </c>
      <c r="J12710" s="2">
        <v>0</v>
      </c>
      <c r="K12710" s="2">
        <v>0</v>
      </c>
      <c r="L12710" s="2">
        <v>18.321729569999999</v>
      </c>
      <c r="M12710" s="2">
        <v>0</v>
      </c>
      <c r="N12710" s="2">
        <v>0</v>
      </c>
      <c r="O12710" s="2">
        <v>0</v>
      </c>
      <c r="P12710" s="2">
        <v>0</v>
      </c>
      <c r="Q12710" s="2">
        <v>0</v>
      </c>
    </row>
    <row r="12711" spans="1:17" ht="19.5" customHeight="1">
      <c r="A12711" s="2" t="s">
        <v>47531</v>
      </c>
      <c r="B12711" s="2">
        <v>2446</v>
      </c>
      <c r="C12711" s="2">
        <v>100</v>
      </c>
      <c r="D12711" s="2" t="s">
        <v>47522</v>
      </c>
      <c r="E12711" s="2" t="s">
        <v>47532</v>
      </c>
      <c r="F12711" s="2" t="s">
        <v>47533</v>
      </c>
      <c r="G12711" s="2" t="s">
        <v>47534</v>
      </c>
      <c r="H12711" s="2" t="s">
        <v>47526</v>
      </c>
      <c r="I12711" s="2">
        <v>92.170146090000003</v>
      </c>
      <c r="J12711" s="2">
        <v>80.687315600000005</v>
      </c>
      <c r="K12711" s="2">
        <v>27.935887139999998</v>
      </c>
      <c r="L12711" s="2">
        <v>210.6998901</v>
      </c>
      <c r="M12711" s="2">
        <v>251.214202</v>
      </c>
      <c r="N12711" s="2">
        <v>97.844622740000005</v>
      </c>
      <c r="O12711" s="2">
        <v>99.182980200000003</v>
      </c>
      <c r="P12711" s="2">
        <v>45.171198840000002</v>
      </c>
      <c r="Q12711" s="2">
        <v>45.735716160000003</v>
      </c>
    </row>
    <row r="12712" spans="1:17" ht="19.5" customHeight="1">
      <c r="A12712" s="2" t="s">
        <v>47535</v>
      </c>
      <c r="B12712" s="2">
        <v>812</v>
      </c>
      <c r="C12712" s="2">
        <v>284</v>
      </c>
      <c r="D12712" s="2" t="s">
        <v>47536</v>
      </c>
      <c r="E12712" s="2" t="s">
        <v>47537</v>
      </c>
      <c r="F12712" s="2" t="s">
        <v>47538</v>
      </c>
      <c r="G12712" s="2">
        <v>4.05299333206222E+56</v>
      </c>
      <c r="H12712" s="2" t="s">
        <v>47539</v>
      </c>
      <c r="I12712" s="2">
        <v>92.170146090000003</v>
      </c>
      <c r="J12712" s="2">
        <v>52.622162350000004</v>
      </c>
      <c r="K12712" s="2">
        <v>139.6794357</v>
      </c>
      <c r="L12712" s="2">
        <v>119.0912422</v>
      </c>
      <c r="M12712" s="2">
        <v>192.59755480000001</v>
      </c>
      <c r="N12712" s="2">
        <v>111.82242599999999</v>
      </c>
      <c r="O12712" s="2">
        <v>99.182980200000003</v>
      </c>
      <c r="P12712" s="2">
        <v>124.2207968</v>
      </c>
      <c r="Q12712" s="2">
        <v>102.9053614</v>
      </c>
    </row>
    <row r="12713" spans="1:17" ht="19.5" customHeight="1">
      <c r="A12713" s="2" t="s">
        <v>47540</v>
      </c>
      <c r="B12713" s="2">
        <v>273</v>
      </c>
      <c r="C12713" s="2">
        <v>273</v>
      </c>
      <c r="D12713" s="2" t="s">
        <v>47536</v>
      </c>
      <c r="E12713" s="2" t="s">
        <v>47541</v>
      </c>
      <c r="F12713" s="2">
        <v>3</v>
      </c>
      <c r="G12713" s="2">
        <v>334</v>
      </c>
      <c r="H12713" s="2" t="s">
        <v>47539</v>
      </c>
      <c r="I12713" s="2">
        <v>12.568656280000001</v>
      </c>
      <c r="J12713" s="2">
        <v>0</v>
      </c>
      <c r="K12713" s="2">
        <v>0</v>
      </c>
      <c r="L12713" s="2">
        <v>0</v>
      </c>
      <c r="M12713" s="2">
        <v>0</v>
      </c>
      <c r="N12713" s="2">
        <v>0</v>
      </c>
      <c r="O12713" s="2">
        <v>0</v>
      </c>
      <c r="P12713" s="2">
        <v>0</v>
      </c>
      <c r="Q12713" s="2">
        <v>0</v>
      </c>
    </row>
    <row r="12714" spans="1:17" ht="19.5" customHeight="1">
      <c r="A12714" s="2" t="s">
        <v>47542</v>
      </c>
      <c r="B12714" s="2">
        <v>2664</v>
      </c>
      <c r="C12714" s="2">
        <v>192</v>
      </c>
      <c r="D12714" s="2" t="s">
        <v>225</v>
      </c>
      <c r="E12714" s="2" t="s">
        <v>47543</v>
      </c>
      <c r="F12714" s="2">
        <v>2</v>
      </c>
      <c r="G12714" s="2">
        <v>3</v>
      </c>
      <c r="H12714" s="2" t="s">
        <v>229</v>
      </c>
      <c r="I12714" s="2">
        <v>8.3791041899999996</v>
      </c>
      <c r="J12714" s="2">
        <v>0</v>
      </c>
      <c r="K12714" s="2">
        <v>0</v>
      </c>
      <c r="L12714" s="2">
        <v>0</v>
      </c>
      <c r="M12714" s="2">
        <v>0</v>
      </c>
      <c r="N12714" s="2">
        <v>0</v>
      </c>
      <c r="O12714" s="2">
        <v>0</v>
      </c>
      <c r="P12714" s="2">
        <v>0</v>
      </c>
      <c r="Q12714" s="2">
        <v>0</v>
      </c>
    </row>
    <row r="12715" spans="1:17" ht="19.5" customHeight="1">
      <c r="A12715" s="2" t="s">
        <v>47544</v>
      </c>
      <c r="B12715" s="2">
        <v>7692</v>
      </c>
      <c r="C12715" s="2">
        <v>269</v>
      </c>
      <c r="D12715" s="2" t="s">
        <v>225</v>
      </c>
      <c r="E12715" s="2" t="s">
        <v>47545</v>
      </c>
      <c r="F12715" s="2" t="s">
        <v>47546</v>
      </c>
      <c r="G12715" s="2" t="s">
        <v>47547</v>
      </c>
      <c r="H12715" s="2" t="s">
        <v>229</v>
      </c>
      <c r="I12715" s="2">
        <v>12.568656280000001</v>
      </c>
      <c r="J12715" s="2">
        <v>7.0162883130000004</v>
      </c>
      <c r="K12715" s="2">
        <v>27.935887139999998</v>
      </c>
      <c r="L12715" s="2">
        <v>54.96518871</v>
      </c>
      <c r="M12715" s="2">
        <v>0</v>
      </c>
      <c r="N12715" s="2">
        <v>69.889016240000004</v>
      </c>
      <c r="O12715" s="2">
        <v>0</v>
      </c>
      <c r="P12715" s="2">
        <v>0</v>
      </c>
      <c r="Q12715" s="2">
        <v>34.30178712</v>
      </c>
    </row>
    <row r="12716" spans="1:17" ht="19.5" customHeight="1">
      <c r="A12716" s="2" t="s">
        <v>47548</v>
      </c>
      <c r="B12716" s="2">
        <v>20054</v>
      </c>
      <c r="C12716" s="2">
        <v>344</v>
      </c>
      <c r="D12716" s="2" t="s">
        <v>225</v>
      </c>
      <c r="E12716" s="2" t="s">
        <v>47549</v>
      </c>
      <c r="F12716" s="2" t="s">
        <v>1569</v>
      </c>
      <c r="G12716" s="2" t="s">
        <v>3230</v>
      </c>
      <c r="H12716" s="2" t="s">
        <v>229</v>
      </c>
      <c r="I12716" s="2">
        <v>0</v>
      </c>
      <c r="J12716" s="2">
        <v>0</v>
      </c>
      <c r="K12716" s="2">
        <v>0</v>
      </c>
      <c r="L12716" s="2">
        <v>36.643459139999997</v>
      </c>
      <c r="M12716" s="2">
        <v>33.495226930000001</v>
      </c>
      <c r="N12716" s="2">
        <v>0</v>
      </c>
      <c r="O12716" s="2">
        <v>0</v>
      </c>
      <c r="P12716" s="2">
        <v>0</v>
      </c>
      <c r="Q12716" s="2">
        <v>0</v>
      </c>
    </row>
    <row r="12717" spans="1:17" ht="19.5" customHeight="1">
      <c r="A12717" s="2" t="s">
        <v>47550</v>
      </c>
      <c r="B12717" s="2">
        <v>5674</v>
      </c>
      <c r="C12717" s="2">
        <v>169</v>
      </c>
      <c r="D12717" s="2" t="s">
        <v>47551</v>
      </c>
      <c r="E12717" s="2" t="s">
        <v>47552</v>
      </c>
      <c r="F12717" s="2" t="s">
        <v>453</v>
      </c>
      <c r="G12717" s="2" t="s">
        <v>47553</v>
      </c>
      <c r="H12717" s="2" t="s">
        <v>65</v>
      </c>
      <c r="I12717" s="2">
        <v>8.3791041899999996</v>
      </c>
      <c r="J12717" s="2">
        <v>0</v>
      </c>
      <c r="K12717" s="2">
        <v>0</v>
      </c>
      <c r="L12717" s="2">
        <v>0</v>
      </c>
      <c r="M12717" s="2">
        <v>0</v>
      </c>
      <c r="N12717" s="2">
        <v>55.911212990000003</v>
      </c>
      <c r="O12717" s="2">
        <v>0</v>
      </c>
      <c r="P12717" s="2">
        <v>0</v>
      </c>
      <c r="Q12717" s="2">
        <v>0</v>
      </c>
    </row>
    <row r="12718" spans="1:17" ht="19.5" customHeight="1">
      <c r="A12718" s="2" t="s">
        <v>47554</v>
      </c>
      <c r="B12718" s="2">
        <v>8350</v>
      </c>
      <c r="C12718" s="2">
        <v>547</v>
      </c>
      <c r="D12718" s="2" t="s">
        <v>47551</v>
      </c>
      <c r="E12718" s="2" t="s">
        <v>47555</v>
      </c>
      <c r="F12718" s="2" t="s">
        <v>47556</v>
      </c>
      <c r="G12718" s="2" t="s">
        <v>47557</v>
      </c>
      <c r="H12718" s="2" t="s">
        <v>65</v>
      </c>
      <c r="I12718" s="2">
        <v>113.1179066</v>
      </c>
      <c r="J12718" s="2">
        <v>98.22803639</v>
      </c>
      <c r="K12718" s="2">
        <v>328.24667390000002</v>
      </c>
      <c r="L12718" s="2">
        <v>311.46940269999999</v>
      </c>
      <c r="M12718" s="2">
        <v>175.84994140000001</v>
      </c>
      <c r="N12718" s="2">
        <v>265.57826169999998</v>
      </c>
      <c r="O12718" s="2">
        <v>223.16170550000001</v>
      </c>
      <c r="P12718" s="2">
        <v>146.80639619999999</v>
      </c>
      <c r="Q12718" s="2">
        <v>137.20714849999999</v>
      </c>
    </row>
    <row r="12719" spans="1:17" ht="19.5" customHeight="1">
      <c r="A12719" s="2" t="s">
        <v>47558</v>
      </c>
      <c r="B12719" s="2">
        <v>4530</v>
      </c>
      <c r="C12719" s="2">
        <v>344</v>
      </c>
      <c r="D12719" s="2" t="s">
        <v>47551</v>
      </c>
      <c r="E12719" s="2" t="s">
        <v>47559</v>
      </c>
      <c r="F12719" s="2" t="s">
        <v>47560</v>
      </c>
      <c r="G12719" s="2" t="s">
        <v>47561</v>
      </c>
      <c r="H12719" s="2" t="s">
        <v>65</v>
      </c>
      <c r="I12719" s="2">
        <v>25.137312569999999</v>
      </c>
      <c r="J12719" s="2">
        <v>24.557009099999998</v>
      </c>
      <c r="K12719" s="2">
        <v>34.919858920000003</v>
      </c>
      <c r="L12719" s="2">
        <v>54.96518871</v>
      </c>
      <c r="M12719" s="2">
        <v>16.747613470000001</v>
      </c>
      <c r="N12719" s="2">
        <v>0</v>
      </c>
      <c r="O12719" s="2">
        <v>49.591490100000001</v>
      </c>
      <c r="P12719" s="2">
        <v>0</v>
      </c>
      <c r="Q12719" s="2">
        <v>68.603574249999994</v>
      </c>
    </row>
    <row r="12720" spans="1:17" ht="19.5" customHeight="1">
      <c r="A12720" s="2" t="s">
        <v>47562</v>
      </c>
      <c r="B12720" s="2">
        <v>7146</v>
      </c>
      <c r="C12720" s="2">
        <v>286</v>
      </c>
      <c r="D12720" s="2" t="s">
        <v>47551</v>
      </c>
      <c r="E12720" s="2" t="s">
        <v>47563</v>
      </c>
      <c r="F12720" s="2" t="s">
        <v>47564</v>
      </c>
      <c r="G12720" s="2" t="s">
        <v>47565</v>
      </c>
      <c r="H12720" s="2" t="s">
        <v>65</v>
      </c>
      <c r="I12720" s="2">
        <v>20.947760469999999</v>
      </c>
      <c r="J12720" s="2">
        <v>45.605874040000003</v>
      </c>
      <c r="K12720" s="2">
        <v>41.903830710000001</v>
      </c>
      <c r="L12720" s="2">
        <v>45.804323930000002</v>
      </c>
      <c r="M12720" s="2">
        <v>0</v>
      </c>
      <c r="N12720" s="2">
        <v>55.911212990000003</v>
      </c>
      <c r="O12720" s="2">
        <v>61.989362630000002</v>
      </c>
      <c r="P12720" s="2">
        <v>22.585599420000001</v>
      </c>
      <c r="Q12720" s="2">
        <v>57.169645209999999</v>
      </c>
    </row>
    <row r="12721" spans="1:17" ht="19.5" customHeight="1">
      <c r="A12721" s="2" t="s">
        <v>47566</v>
      </c>
      <c r="B12721" s="2">
        <v>10215</v>
      </c>
      <c r="C12721" s="2">
        <v>387</v>
      </c>
      <c r="D12721" s="2" t="s">
        <v>225</v>
      </c>
      <c r="E12721" s="2" t="s">
        <v>47567</v>
      </c>
      <c r="F12721" s="2" t="s">
        <v>47568</v>
      </c>
      <c r="G12721" s="2" t="s">
        <v>47569</v>
      </c>
      <c r="H12721" s="2" t="s">
        <v>229</v>
      </c>
      <c r="I12721" s="2">
        <v>54.464177229999997</v>
      </c>
      <c r="J12721" s="2">
        <v>35.081441570000003</v>
      </c>
      <c r="K12721" s="2">
        <v>0</v>
      </c>
      <c r="L12721" s="2">
        <v>137.41297180000001</v>
      </c>
      <c r="M12721" s="2">
        <v>100.4856808</v>
      </c>
      <c r="N12721" s="2">
        <v>55.911212990000003</v>
      </c>
      <c r="O12721" s="2">
        <v>49.591490100000001</v>
      </c>
      <c r="P12721" s="2">
        <v>90.342397689999999</v>
      </c>
      <c r="Q12721" s="2">
        <v>45.735716160000003</v>
      </c>
    </row>
    <row r="12722" spans="1:17" ht="19.5" customHeight="1">
      <c r="A12722" s="2" t="s">
        <v>47570</v>
      </c>
      <c r="B12722" s="2">
        <v>2054</v>
      </c>
      <c r="C12722" s="2">
        <v>342</v>
      </c>
      <c r="D12722" s="2" t="s">
        <v>47571</v>
      </c>
      <c r="E12722" s="2" t="s">
        <v>47572</v>
      </c>
      <c r="F12722" s="2">
        <v>2</v>
      </c>
      <c r="G12722" s="2">
        <v>17</v>
      </c>
      <c r="H12722" s="2" t="s">
        <v>47573</v>
      </c>
      <c r="I12722" s="2">
        <v>0</v>
      </c>
      <c r="J12722" s="2">
        <v>0</v>
      </c>
      <c r="K12722" s="2">
        <v>0</v>
      </c>
      <c r="L12722" s="2">
        <v>0</v>
      </c>
      <c r="M12722" s="2">
        <v>0</v>
      </c>
      <c r="N12722" s="2">
        <v>27.955606499999998</v>
      </c>
      <c r="O12722" s="2">
        <v>0</v>
      </c>
      <c r="P12722" s="2">
        <v>0</v>
      </c>
      <c r="Q12722" s="2">
        <v>0</v>
      </c>
    </row>
    <row r="12723" spans="1:17" ht="19.5" customHeight="1">
      <c r="A12723" s="2" t="s">
        <v>47574</v>
      </c>
      <c r="B12723" s="2">
        <v>3871</v>
      </c>
      <c r="C12723" s="2">
        <v>273</v>
      </c>
      <c r="D12723" s="2" t="s">
        <v>47575</v>
      </c>
      <c r="E12723" s="2" t="s">
        <v>47576</v>
      </c>
      <c r="F12723" s="2" t="s">
        <v>47577</v>
      </c>
      <c r="G12723" s="2" t="s">
        <v>47578</v>
      </c>
      <c r="H12723" s="2" t="s">
        <v>47579</v>
      </c>
      <c r="I12723" s="2">
        <v>54.464177229999997</v>
      </c>
      <c r="J12723" s="2">
        <v>49.114018190000003</v>
      </c>
      <c r="K12723" s="2">
        <v>48.887802489999999</v>
      </c>
      <c r="L12723" s="2">
        <v>192.37816050000001</v>
      </c>
      <c r="M12723" s="2">
        <v>175.84994140000001</v>
      </c>
      <c r="N12723" s="2">
        <v>181.71144219999999</v>
      </c>
      <c r="O12723" s="2">
        <v>0</v>
      </c>
      <c r="P12723" s="2">
        <v>90.342397689999999</v>
      </c>
      <c r="Q12723" s="2">
        <v>91.471432329999999</v>
      </c>
    </row>
    <row r="12724" spans="1:17" ht="19.5" customHeight="1">
      <c r="A12724" s="2" t="s">
        <v>47580</v>
      </c>
      <c r="B12724" s="2">
        <v>9584</v>
      </c>
      <c r="C12724" s="2">
        <v>349</v>
      </c>
      <c r="D12724" s="2" t="s">
        <v>225</v>
      </c>
      <c r="E12724" s="2" t="s">
        <v>47581</v>
      </c>
      <c r="F12724" s="2" t="s">
        <v>15463</v>
      </c>
      <c r="G12724" s="2" t="s">
        <v>47582</v>
      </c>
      <c r="H12724" s="2" t="s">
        <v>229</v>
      </c>
      <c r="I12724" s="2">
        <v>0</v>
      </c>
      <c r="J12724" s="2">
        <v>0</v>
      </c>
      <c r="K12724" s="2">
        <v>27.935887139999998</v>
      </c>
      <c r="L12724" s="2">
        <v>0</v>
      </c>
      <c r="M12724" s="2">
        <v>0</v>
      </c>
      <c r="N12724" s="2">
        <v>83.866819489999997</v>
      </c>
      <c r="O12724" s="2">
        <v>0</v>
      </c>
      <c r="P12724" s="2">
        <v>0</v>
      </c>
      <c r="Q12724" s="2">
        <v>0</v>
      </c>
    </row>
    <row r="12725" spans="1:17" ht="19.5" customHeight="1">
      <c r="A12725" s="2" t="s">
        <v>47583</v>
      </c>
      <c r="B12725" s="2">
        <v>12812</v>
      </c>
      <c r="C12725" s="2">
        <v>340</v>
      </c>
      <c r="D12725" s="2" t="s">
        <v>225</v>
      </c>
      <c r="E12725" s="2" t="s">
        <v>47584</v>
      </c>
      <c r="F12725" s="2" t="s">
        <v>47585</v>
      </c>
      <c r="G12725" s="2" t="s">
        <v>47586</v>
      </c>
      <c r="H12725" s="2" t="s">
        <v>229</v>
      </c>
      <c r="I12725" s="2">
        <v>234.6149173</v>
      </c>
      <c r="J12725" s="2">
        <v>133.30947800000001</v>
      </c>
      <c r="K12725" s="2">
        <v>349.19858920000001</v>
      </c>
      <c r="L12725" s="2">
        <v>558.81275189999997</v>
      </c>
      <c r="M12725" s="2">
        <v>435.43795010000002</v>
      </c>
      <c r="N12725" s="2">
        <v>726.84576890000005</v>
      </c>
      <c r="O12725" s="2">
        <v>619.89362630000005</v>
      </c>
      <c r="P12725" s="2">
        <v>496.88318729999997</v>
      </c>
      <c r="Q12725" s="2">
        <v>1177.6946909999999</v>
      </c>
    </row>
    <row r="12726" spans="1:17" ht="19.5" customHeight="1">
      <c r="A12726" s="2" t="s">
        <v>47587</v>
      </c>
      <c r="B12726" s="2">
        <v>66037</v>
      </c>
      <c r="C12726" s="2">
        <v>297</v>
      </c>
      <c r="D12726" s="2" t="s">
        <v>225</v>
      </c>
      <c r="E12726" s="2" t="s">
        <v>47588</v>
      </c>
      <c r="F12726" s="2" t="s">
        <v>47589</v>
      </c>
      <c r="G12726" s="2" t="s">
        <v>47590</v>
      </c>
      <c r="H12726" s="2" t="s">
        <v>229</v>
      </c>
      <c r="I12726" s="2">
        <v>20.947760469999999</v>
      </c>
      <c r="J12726" s="2">
        <v>14.032576629999999</v>
      </c>
      <c r="K12726" s="2">
        <v>20.95191535</v>
      </c>
      <c r="L12726" s="2">
        <v>54.96518871</v>
      </c>
      <c r="M12726" s="2">
        <v>50.242840399999999</v>
      </c>
      <c r="N12726" s="2">
        <v>125.8002292</v>
      </c>
      <c r="O12726" s="2">
        <v>74.387235149999995</v>
      </c>
      <c r="P12726" s="2">
        <v>22.585599420000001</v>
      </c>
      <c r="Q12726" s="2">
        <v>125.7732195</v>
      </c>
    </row>
    <row r="12727" spans="1:17" ht="19.5" customHeight="1">
      <c r="A12727" s="2" t="s">
        <v>47591</v>
      </c>
      <c r="B12727" s="2">
        <v>24769</v>
      </c>
      <c r="C12727" s="2">
        <v>241</v>
      </c>
      <c r="D12727" s="2" t="s">
        <v>225</v>
      </c>
      <c r="E12727" s="2" t="s">
        <v>47592</v>
      </c>
      <c r="F12727" s="2" t="s">
        <v>47593</v>
      </c>
      <c r="G12727" s="2" t="s">
        <v>47594</v>
      </c>
      <c r="H12727" s="2" t="s">
        <v>229</v>
      </c>
      <c r="I12727" s="2">
        <v>33.516416759999998</v>
      </c>
      <c r="J12727" s="2">
        <v>7.0162883130000004</v>
      </c>
      <c r="K12727" s="2">
        <v>0</v>
      </c>
      <c r="L12727" s="2">
        <v>0</v>
      </c>
      <c r="M12727" s="2">
        <v>41.869033659999999</v>
      </c>
      <c r="N12727" s="2">
        <v>0</v>
      </c>
      <c r="O12727" s="2">
        <v>0</v>
      </c>
      <c r="P12727" s="2">
        <v>0</v>
      </c>
      <c r="Q12727" s="2">
        <v>0</v>
      </c>
    </row>
    <row r="12728" spans="1:17" ht="19.5" customHeight="1">
      <c r="A12728" s="2" t="s">
        <v>47595</v>
      </c>
      <c r="B12728" s="2">
        <v>25796</v>
      </c>
      <c r="C12728" s="2">
        <v>429</v>
      </c>
      <c r="D12728" s="2" t="s">
        <v>225</v>
      </c>
      <c r="E12728" s="2" t="s">
        <v>47596</v>
      </c>
      <c r="F12728" s="2" t="s">
        <v>47597</v>
      </c>
      <c r="G12728" s="2" t="s">
        <v>47598</v>
      </c>
      <c r="H12728" s="2" t="s">
        <v>229</v>
      </c>
      <c r="I12728" s="2">
        <v>276.51043829999998</v>
      </c>
      <c r="J12728" s="2">
        <v>224.52122600000001</v>
      </c>
      <c r="K12728" s="2">
        <v>314.27873030000001</v>
      </c>
      <c r="L12728" s="2">
        <v>238.18248439999999</v>
      </c>
      <c r="M12728" s="2">
        <v>301.45704239999998</v>
      </c>
      <c r="N12728" s="2">
        <v>293.53386819999997</v>
      </c>
      <c r="O12728" s="2">
        <v>247.95745049999999</v>
      </c>
      <c r="P12728" s="2">
        <v>259.73439339999999</v>
      </c>
      <c r="Q12728" s="2">
        <v>137.20714849999999</v>
      </c>
    </row>
    <row r="12729" spans="1:17" ht="19.5" customHeight="1">
      <c r="A12729" s="2" t="s">
        <v>47599</v>
      </c>
      <c r="B12729" s="2">
        <v>25793</v>
      </c>
      <c r="C12729" s="2">
        <v>89</v>
      </c>
      <c r="D12729" s="2" t="s">
        <v>225</v>
      </c>
      <c r="E12729" s="2" t="s">
        <v>47600</v>
      </c>
      <c r="F12729" s="2">
        <v>5</v>
      </c>
      <c r="G12729" s="2">
        <v>14</v>
      </c>
      <c r="H12729" s="2" t="s">
        <v>229</v>
      </c>
      <c r="I12729" s="2">
        <v>0</v>
      </c>
      <c r="J12729" s="2">
        <v>0</v>
      </c>
      <c r="K12729" s="2">
        <v>0</v>
      </c>
      <c r="L12729" s="2">
        <v>0</v>
      </c>
      <c r="M12729" s="2">
        <v>0</v>
      </c>
      <c r="N12729" s="2">
        <v>0</v>
      </c>
      <c r="O12729" s="2">
        <v>61.989362630000002</v>
      </c>
      <c r="P12729" s="2">
        <v>0</v>
      </c>
      <c r="Q12729" s="2">
        <v>0</v>
      </c>
    </row>
    <row r="12730" spans="1:17" ht="19.5" customHeight="1">
      <c r="A12730" s="2" t="s">
        <v>47601</v>
      </c>
      <c r="B12730" s="2">
        <v>21308</v>
      </c>
      <c r="C12730" s="2">
        <v>254</v>
      </c>
      <c r="D12730" s="2" t="s">
        <v>47602</v>
      </c>
      <c r="E12730" s="2" t="s">
        <v>47603</v>
      </c>
      <c r="F12730" s="2" t="s">
        <v>700</v>
      </c>
      <c r="G12730" s="2" t="s">
        <v>47604</v>
      </c>
      <c r="H12730" s="2" t="s">
        <v>47605</v>
      </c>
      <c r="I12730" s="2">
        <v>20.947760469999999</v>
      </c>
      <c r="J12730" s="2">
        <v>0</v>
      </c>
      <c r="K12730" s="2">
        <v>0</v>
      </c>
      <c r="L12730" s="2">
        <v>0</v>
      </c>
      <c r="M12730" s="2">
        <v>0</v>
      </c>
      <c r="N12730" s="2">
        <v>0</v>
      </c>
      <c r="O12730" s="2">
        <v>24.795745050000001</v>
      </c>
      <c r="P12730" s="2">
        <v>0</v>
      </c>
      <c r="Q12730" s="2">
        <v>0</v>
      </c>
    </row>
    <row r="12731" spans="1:17" ht="19.5" customHeight="1">
      <c r="A12731" s="2" t="s">
        <v>47606</v>
      </c>
      <c r="B12731" s="2">
        <v>4137</v>
      </c>
      <c r="C12731" s="2">
        <v>164</v>
      </c>
      <c r="D12731" s="2" t="s">
        <v>47602</v>
      </c>
      <c r="E12731" s="2" t="s">
        <v>47607</v>
      </c>
      <c r="F12731" s="2" t="s">
        <v>345</v>
      </c>
      <c r="G12731" s="2" t="s">
        <v>47608</v>
      </c>
      <c r="H12731" s="2" t="s">
        <v>47605</v>
      </c>
      <c r="I12731" s="2">
        <v>8.3791041899999996</v>
      </c>
      <c r="J12731" s="2">
        <v>0</v>
      </c>
      <c r="K12731" s="2">
        <v>0</v>
      </c>
      <c r="L12731" s="2">
        <v>0</v>
      </c>
      <c r="M12731" s="2">
        <v>0</v>
      </c>
      <c r="N12731" s="2">
        <v>0</v>
      </c>
      <c r="O12731" s="2">
        <v>0</v>
      </c>
      <c r="P12731" s="2">
        <v>22.585599420000001</v>
      </c>
      <c r="Q12731" s="2">
        <v>0</v>
      </c>
    </row>
    <row r="12732" spans="1:17" ht="19.5" customHeight="1">
      <c r="A12732" s="2" t="s">
        <v>47609</v>
      </c>
      <c r="B12732" s="2">
        <v>9178</v>
      </c>
      <c r="C12732" s="2">
        <v>164</v>
      </c>
      <c r="D12732" s="2" t="s">
        <v>47602</v>
      </c>
      <c r="E12732" s="2" t="s">
        <v>47607</v>
      </c>
      <c r="F12732" s="2">
        <v>2</v>
      </c>
      <c r="G12732" s="2">
        <v>167</v>
      </c>
      <c r="H12732" s="2" t="s">
        <v>47605</v>
      </c>
      <c r="I12732" s="2">
        <v>8.3791041899999996</v>
      </c>
      <c r="J12732" s="2">
        <v>0</v>
      </c>
      <c r="K12732" s="2">
        <v>0</v>
      </c>
      <c r="L12732" s="2">
        <v>0</v>
      </c>
      <c r="M12732" s="2">
        <v>0</v>
      </c>
      <c r="N12732" s="2">
        <v>0</v>
      </c>
      <c r="O12732" s="2">
        <v>0</v>
      </c>
      <c r="P12732" s="2">
        <v>0</v>
      </c>
      <c r="Q12732" s="2">
        <v>0</v>
      </c>
    </row>
    <row r="12733" spans="1:17" ht="19.5" customHeight="1">
      <c r="A12733" s="2" t="s">
        <v>47610</v>
      </c>
      <c r="B12733" s="2">
        <v>9691</v>
      </c>
      <c r="C12733" s="2">
        <v>301</v>
      </c>
      <c r="D12733" s="2" t="s">
        <v>47602</v>
      </c>
      <c r="E12733" s="2" t="s">
        <v>47611</v>
      </c>
      <c r="F12733" s="2">
        <v>4</v>
      </c>
      <c r="G12733" s="2">
        <v>151</v>
      </c>
      <c r="H12733" s="2" t="s">
        <v>47605</v>
      </c>
      <c r="I12733" s="2">
        <v>16.758208379999999</v>
      </c>
      <c r="J12733" s="2">
        <v>0</v>
      </c>
      <c r="K12733" s="2">
        <v>0</v>
      </c>
      <c r="L12733" s="2">
        <v>0</v>
      </c>
      <c r="M12733" s="2">
        <v>0</v>
      </c>
      <c r="N12733" s="2">
        <v>0</v>
      </c>
      <c r="O12733" s="2">
        <v>0</v>
      </c>
      <c r="P12733" s="2">
        <v>0</v>
      </c>
      <c r="Q12733" s="2">
        <v>0</v>
      </c>
    </row>
    <row r="12734" spans="1:17" ht="19.5" customHeight="1">
      <c r="A12734" s="2" t="s">
        <v>47612</v>
      </c>
      <c r="B12734" s="2">
        <v>11145</v>
      </c>
      <c r="C12734" s="2">
        <v>125</v>
      </c>
      <c r="D12734" s="2" t="s">
        <v>47602</v>
      </c>
      <c r="E12734" s="2" t="s">
        <v>47613</v>
      </c>
      <c r="F12734" s="2" t="s">
        <v>659</v>
      </c>
      <c r="G12734" s="2" t="s">
        <v>47614</v>
      </c>
      <c r="H12734" s="2" t="s">
        <v>47605</v>
      </c>
      <c r="I12734" s="2">
        <v>0</v>
      </c>
      <c r="J12734" s="2">
        <v>14.032576629999999</v>
      </c>
      <c r="K12734" s="2">
        <v>13.967943569999999</v>
      </c>
      <c r="L12734" s="2">
        <v>0</v>
      </c>
      <c r="M12734" s="2">
        <v>0</v>
      </c>
      <c r="N12734" s="2">
        <v>0</v>
      </c>
      <c r="O12734" s="2">
        <v>0</v>
      </c>
      <c r="P12734" s="2">
        <v>0</v>
      </c>
      <c r="Q12734" s="2">
        <v>0</v>
      </c>
    </row>
    <row r="12735" spans="1:17" ht="19.5" customHeight="1">
      <c r="A12735" s="2" t="s">
        <v>47615</v>
      </c>
      <c r="B12735" s="2">
        <v>18334</v>
      </c>
      <c r="C12735" s="2">
        <v>253</v>
      </c>
      <c r="D12735" s="2" t="s">
        <v>47602</v>
      </c>
      <c r="E12735" s="2" t="s">
        <v>47616</v>
      </c>
      <c r="F12735" s="2" t="s">
        <v>47617</v>
      </c>
      <c r="G12735" s="2" t="s">
        <v>47618</v>
      </c>
      <c r="H12735" s="2" t="s">
        <v>47605</v>
      </c>
      <c r="I12735" s="2">
        <v>58.653729329999997</v>
      </c>
      <c r="J12735" s="2">
        <v>59.638450659999997</v>
      </c>
      <c r="K12735" s="2">
        <v>13.967943569999999</v>
      </c>
      <c r="L12735" s="2">
        <v>0</v>
      </c>
      <c r="M12735" s="2">
        <v>0</v>
      </c>
      <c r="N12735" s="2">
        <v>0</v>
      </c>
      <c r="O12735" s="2">
        <v>24.795745050000001</v>
      </c>
      <c r="P12735" s="2">
        <v>33.878399129999998</v>
      </c>
      <c r="Q12735" s="2">
        <v>45.735716160000003</v>
      </c>
    </row>
    <row r="12736" spans="1:17" ht="19.5" customHeight="1">
      <c r="A12736" s="2" t="s">
        <v>47619</v>
      </c>
      <c r="B12736" s="2">
        <v>7649</v>
      </c>
      <c r="C12736" s="2">
        <v>227</v>
      </c>
      <c r="D12736" s="2" t="s">
        <v>47602</v>
      </c>
      <c r="E12736" s="2" t="s">
        <v>47620</v>
      </c>
      <c r="F12736" s="2">
        <v>4</v>
      </c>
      <c r="G12736" s="2">
        <v>223</v>
      </c>
      <c r="H12736" s="2" t="s">
        <v>47605</v>
      </c>
      <c r="I12736" s="2">
        <v>0</v>
      </c>
      <c r="J12736" s="2">
        <v>14.032576629999999</v>
      </c>
      <c r="K12736" s="2">
        <v>0</v>
      </c>
      <c r="L12736" s="2">
        <v>0</v>
      </c>
      <c r="M12736" s="2">
        <v>0</v>
      </c>
      <c r="N12736" s="2">
        <v>0</v>
      </c>
      <c r="O12736" s="2">
        <v>0</v>
      </c>
      <c r="P12736" s="2">
        <v>0</v>
      </c>
      <c r="Q12736" s="2">
        <v>0</v>
      </c>
    </row>
    <row r="12737" spans="1:17" ht="19.5" customHeight="1">
      <c r="A12737" s="2" t="s">
        <v>47621</v>
      </c>
      <c r="B12737" s="2">
        <v>8162</v>
      </c>
      <c r="C12737" s="2">
        <v>111</v>
      </c>
      <c r="D12737" s="2" t="s">
        <v>47602</v>
      </c>
      <c r="E12737" s="2" t="s">
        <v>47622</v>
      </c>
      <c r="F12737" s="2">
        <v>3</v>
      </c>
      <c r="G12737" s="2">
        <v>50</v>
      </c>
      <c r="H12737" s="2" t="s">
        <v>47605</v>
      </c>
      <c r="I12737" s="2">
        <v>0</v>
      </c>
      <c r="J12737" s="2">
        <v>0</v>
      </c>
      <c r="K12737" s="2">
        <v>0</v>
      </c>
      <c r="L12737" s="2">
        <v>0</v>
      </c>
      <c r="M12737" s="2">
        <v>0</v>
      </c>
      <c r="N12737" s="2">
        <v>0</v>
      </c>
      <c r="O12737" s="2">
        <v>0</v>
      </c>
      <c r="P12737" s="2">
        <v>0</v>
      </c>
      <c r="Q12737" s="2">
        <v>34.30178712</v>
      </c>
    </row>
    <row r="12738" spans="1:17" ht="19.5" customHeight="1">
      <c r="A12738" s="2" t="s">
        <v>47623</v>
      </c>
      <c r="B12738" s="2">
        <v>16805</v>
      </c>
      <c r="C12738" s="2">
        <v>316</v>
      </c>
      <c r="D12738" s="2" t="s">
        <v>47602</v>
      </c>
      <c r="E12738" s="2" t="s">
        <v>47624</v>
      </c>
      <c r="F12738" s="2" t="s">
        <v>2824</v>
      </c>
      <c r="G12738" s="2" t="s">
        <v>47625</v>
      </c>
      <c r="H12738" s="2" t="s">
        <v>47605</v>
      </c>
      <c r="I12738" s="2">
        <v>0</v>
      </c>
      <c r="J12738" s="2">
        <v>10.524432470000001</v>
      </c>
      <c r="K12738" s="2">
        <v>0</v>
      </c>
      <c r="L12738" s="2">
        <v>0</v>
      </c>
      <c r="M12738" s="2">
        <v>0</v>
      </c>
      <c r="N12738" s="2">
        <v>41.933409750000003</v>
      </c>
      <c r="O12738" s="2">
        <v>0</v>
      </c>
      <c r="P12738" s="2">
        <v>0</v>
      </c>
      <c r="Q12738" s="2">
        <v>0</v>
      </c>
    </row>
    <row r="12739" spans="1:17" ht="19.5" customHeight="1">
      <c r="A12739" s="2" t="s">
        <v>47626</v>
      </c>
      <c r="B12739" s="2">
        <v>6261</v>
      </c>
      <c r="C12739" s="2">
        <v>345</v>
      </c>
      <c r="D12739" s="2" t="s">
        <v>47602</v>
      </c>
      <c r="E12739" s="2" t="s">
        <v>47627</v>
      </c>
      <c r="F12739" s="2">
        <v>2</v>
      </c>
      <c r="G12739" s="2">
        <v>152</v>
      </c>
      <c r="H12739" s="2" t="s">
        <v>47605</v>
      </c>
      <c r="I12739" s="2">
        <v>8.3791041899999996</v>
      </c>
      <c r="J12739" s="2">
        <v>0</v>
      </c>
      <c r="K12739" s="2">
        <v>0</v>
      </c>
      <c r="L12739" s="2">
        <v>0</v>
      </c>
      <c r="M12739" s="2">
        <v>0</v>
      </c>
      <c r="N12739" s="2">
        <v>0</v>
      </c>
      <c r="O12739" s="2">
        <v>0</v>
      </c>
      <c r="P12739" s="2">
        <v>0</v>
      </c>
      <c r="Q12739" s="2">
        <v>0</v>
      </c>
    </row>
    <row r="12740" spans="1:17" ht="19.5" customHeight="1">
      <c r="A12740" s="2" t="s">
        <v>47628</v>
      </c>
      <c r="B12740" s="2">
        <v>7181</v>
      </c>
      <c r="C12740" s="2">
        <v>229</v>
      </c>
      <c r="D12740" s="2" t="s">
        <v>47602</v>
      </c>
      <c r="E12740" s="2" t="s">
        <v>47629</v>
      </c>
      <c r="F12740" s="2">
        <v>4</v>
      </c>
      <c r="G12740" s="2">
        <v>156</v>
      </c>
      <c r="H12740" s="2" t="s">
        <v>47605</v>
      </c>
      <c r="I12740" s="2">
        <v>16.758208379999999</v>
      </c>
      <c r="J12740" s="2">
        <v>0</v>
      </c>
      <c r="K12740" s="2">
        <v>0</v>
      </c>
      <c r="L12740" s="2">
        <v>0</v>
      </c>
      <c r="M12740" s="2">
        <v>0</v>
      </c>
      <c r="N12740" s="2">
        <v>0</v>
      </c>
      <c r="O12740" s="2">
        <v>0</v>
      </c>
      <c r="P12740" s="2">
        <v>0</v>
      </c>
      <c r="Q12740" s="2">
        <v>0</v>
      </c>
    </row>
    <row r="12741" spans="1:17" ht="19.5" customHeight="1">
      <c r="A12741" s="2" t="s">
        <v>47630</v>
      </c>
      <c r="B12741" s="2">
        <v>9235</v>
      </c>
      <c r="C12741" s="2">
        <v>201</v>
      </c>
      <c r="D12741" s="2" t="s">
        <v>47602</v>
      </c>
      <c r="E12741" s="2" t="s">
        <v>47631</v>
      </c>
      <c r="F12741" s="2">
        <v>2</v>
      </c>
      <c r="G12741" s="2">
        <v>120</v>
      </c>
      <c r="H12741" s="2" t="s">
        <v>47605</v>
      </c>
      <c r="I12741" s="2">
        <v>8.3791041899999996</v>
      </c>
      <c r="J12741" s="2">
        <v>0</v>
      </c>
      <c r="K12741" s="2">
        <v>0</v>
      </c>
      <c r="L12741" s="2">
        <v>0</v>
      </c>
      <c r="M12741" s="2">
        <v>0</v>
      </c>
      <c r="N12741" s="2">
        <v>0</v>
      </c>
      <c r="O12741" s="2">
        <v>0</v>
      </c>
      <c r="P12741" s="2">
        <v>0</v>
      </c>
      <c r="Q12741" s="2">
        <v>0</v>
      </c>
    </row>
    <row r="12742" spans="1:17" ht="19.5" customHeight="1">
      <c r="A12742" s="2" t="s">
        <v>47632</v>
      </c>
      <c r="B12742" s="2">
        <v>14370</v>
      </c>
      <c r="C12742" s="2">
        <v>330</v>
      </c>
      <c r="D12742" s="2" t="s">
        <v>47602</v>
      </c>
      <c r="E12742" s="2" t="s">
        <v>47633</v>
      </c>
      <c r="F12742" s="2" t="s">
        <v>47634</v>
      </c>
      <c r="G12742" s="2" t="s">
        <v>47635</v>
      </c>
      <c r="H12742" s="2" t="s">
        <v>47605</v>
      </c>
      <c r="I12742" s="2">
        <v>0</v>
      </c>
      <c r="J12742" s="2">
        <v>17.540720780000001</v>
      </c>
      <c r="K12742" s="2">
        <v>20.95191535</v>
      </c>
      <c r="L12742" s="2">
        <v>36.643459139999997</v>
      </c>
      <c r="M12742" s="2">
        <v>0</v>
      </c>
      <c r="N12742" s="2">
        <v>0</v>
      </c>
      <c r="O12742" s="2">
        <v>0</v>
      </c>
      <c r="P12742" s="2">
        <v>0</v>
      </c>
      <c r="Q12742" s="2">
        <v>34.30178712</v>
      </c>
    </row>
    <row r="12743" spans="1:17" ht="19.5" customHeight="1">
      <c r="A12743" s="2" t="s">
        <v>47636</v>
      </c>
      <c r="B12743" s="2">
        <v>8184</v>
      </c>
      <c r="C12743" s="2">
        <v>129</v>
      </c>
      <c r="D12743" s="2" t="s">
        <v>47602</v>
      </c>
      <c r="E12743" s="2" t="s">
        <v>47637</v>
      </c>
      <c r="F12743" s="2">
        <v>3</v>
      </c>
      <c r="G12743" s="2">
        <v>101</v>
      </c>
      <c r="H12743" s="2" t="s">
        <v>47605</v>
      </c>
      <c r="I12743" s="2">
        <v>0</v>
      </c>
      <c r="J12743" s="2">
        <v>10.524432470000001</v>
      </c>
      <c r="K12743" s="2">
        <v>0</v>
      </c>
      <c r="L12743" s="2">
        <v>0</v>
      </c>
      <c r="M12743" s="2">
        <v>0</v>
      </c>
      <c r="N12743" s="2">
        <v>0</v>
      </c>
      <c r="O12743" s="2">
        <v>0</v>
      </c>
      <c r="P12743" s="2">
        <v>0</v>
      </c>
      <c r="Q12743" s="2">
        <v>0</v>
      </c>
    </row>
    <row r="12744" spans="1:17" ht="19.5" customHeight="1">
      <c r="A12744" s="2" t="s">
        <v>47638</v>
      </c>
      <c r="B12744" s="2">
        <v>9270</v>
      </c>
      <c r="C12744" s="2">
        <v>140</v>
      </c>
      <c r="D12744" s="2" t="s">
        <v>47602</v>
      </c>
      <c r="E12744" s="2" t="s">
        <v>47639</v>
      </c>
      <c r="F12744" s="2" t="s">
        <v>47640</v>
      </c>
      <c r="G12744" s="2" t="s">
        <v>47641</v>
      </c>
      <c r="H12744" s="2" t="s">
        <v>47605</v>
      </c>
      <c r="I12744" s="2">
        <v>0</v>
      </c>
      <c r="J12744" s="2">
        <v>10.524432470000001</v>
      </c>
      <c r="K12744" s="2">
        <v>0</v>
      </c>
      <c r="L12744" s="2">
        <v>0</v>
      </c>
      <c r="M12744" s="2">
        <v>33.495226930000001</v>
      </c>
      <c r="N12744" s="2">
        <v>41.933409750000003</v>
      </c>
      <c r="O12744" s="2">
        <v>0</v>
      </c>
      <c r="P12744" s="2">
        <v>0</v>
      </c>
      <c r="Q12744" s="2">
        <v>0</v>
      </c>
    </row>
    <row r="12745" spans="1:17" ht="19.5" customHeight="1">
      <c r="A12745" s="2" t="s">
        <v>47642</v>
      </c>
      <c r="B12745" s="2">
        <v>8836</v>
      </c>
      <c r="C12745" s="2">
        <v>407</v>
      </c>
      <c r="D12745" s="2" t="s">
        <v>47602</v>
      </c>
      <c r="E12745" s="2" t="s">
        <v>47643</v>
      </c>
      <c r="F12745" s="2" t="s">
        <v>47644</v>
      </c>
      <c r="G12745" s="2" t="s">
        <v>47645</v>
      </c>
      <c r="H12745" s="2" t="s">
        <v>47605</v>
      </c>
      <c r="I12745" s="2">
        <v>12.568656280000001</v>
      </c>
      <c r="J12745" s="2">
        <v>28.065153250000002</v>
      </c>
      <c r="K12745" s="2">
        <v>27.935887139999998</v>
      </c>
      <c r="L12745" s="2">
        <v>0</v>
      </c>
      <c r="M12745" s="2">
        <v>33.495226930000001</v>
      </c>
      <c r="N12745" s="2">
        <v>0</v>
      </c>
      <c r="O12745" s="2">
        <v>61.989362630000002</v>
      </c>
      <c r="P12745" s="2">
        <v>33.878399129999998</v>
      </c>
      <c r="Q12745" s="2">
        <v>45.735716160000003</v>
      </c>
    </row>
    <row r="12746" spans="1:17" ht="19.5" customHeight="1">
      <c r="A12746" s="2" t="s">
        <v>47646</v>
      </c>
      <c r="B12746" s="2">
        <v>9863</v>
      </c>
      <c r="C12746" s="2">
        <v>326</v>
      </c>
      <c r="D12746" s="2" t="s">
        <v>47602</v>
      </c>
      <c r="E12746" s="2" t="s">
        <v>47647</v>
      </c>
      <c r="F12746" s="2" t="s">
        <v>47648</v>
      </c>
      <c r="G12746" s="2" t="s">
        <v>47649</v>
      </c>
      <c r="H12746" s="2" t="s">
        <v>47605</v>
      </c>
      <c r="I12746" s="2">
        <v>20.947760469999999</v>
      </c>
      <c r="J12746" s="2">
        <v>17.540720780000001</v>
      </c>
      <c r="K12746" s="2">
        <v>41.903830710000001</v>
      </c>
      <c r="L12746" s="2">
        <v>0</v>
      </c>
      <c r="M12746" s="2">
        <v>25.121420199999999</v>
      </c>
      <c r="N12746" s="2">
        <v>0</v>
      </c>
      <c r="O12746" s="2">
        <v>0</v>
      </c>
      <c r="P12746" s="2">
        <v>0</v>
      </c>
      <c r="Q12746" s="2">
        <v>45.735716160000003</v>
      </c>
    </row>
    <row r="12747" spans="1:17" ht="19.5" customHeight="1">
      <c r="A12747" s="2" t="s">
        <v>47650</v>
      </c>
      <c r="B12747" s="2">
        <v>8299</v>
      </c>
      <c r="C12747" s="2">
        <v>471</v>
      </c>
      <c r="D12747" s="2" t="s">
        <v>47602</v>
      </c>
      <c r="E12747" s="2" t="s">
        <v>47651</v>
      </c>
      <c r="F12747" s="2" t="s">
        <v>47652</v>
      </c>
      <c r="G12747" s="2" t="s">
        <v>47653</v>
      </c>
      <c r="H12747" s="2" t="s">
        <v>47605</v>
      </c>
      <c r="I12747" s="2">
        <v>0</v>
      </c>
      <c r="J12747" s="2">
        <v>17.540720780000001</v>
      </c>
      <c r="K12747" s="2">
        <v>20.95191535</v>
      </c>
      <c r="L12747" s="2">
        <v>36.643459139999997</v>
      </c>
      <c r="M12747" s="2">
        <v>16.747613470000001</v>
      </c>
      <c r="N12747" s="2">
        <v>69.889016240000004</v>
      </c>
      <c r="O12747" s="2">
        <v>0</v>
      </c>
      <c r="P12747" s="2">
        <v>0</v>
      </c>
      <c r="Q12747" s="2">
        <v>34.30178712</v>
      </c>
    </row>
    <row r="12748" spans="1:17" ht="19.5" customHeight="1">
      <c r="A12748" s="2" t="s">
        <v>47654</v>
      </c>
      <c r="B12748" s="2">
        <v>9326</v>
      </c>
      <c r="C12748" s="2">
        <v>89</v>
      </c>
      <c r="D12748" s="2" t="s">
        <v>47602</v>
      </c>
      <c r="E12748" s="2" t="s">
        <v>47655</v>
      </c>
      <c r="F12748" s="2" t="s">
        <v>47656</v>
      </c>
      <c r="G12748" s="2" t="s">
        <v>47657</v>
      </c>
      <c r="H12748" s="2" t="s">
        <v>47605</v>
      </c>
      <c r="I12748" s="2">
        <v>29.326864659999998</v>
      </c>
      <c r="J12748" s="2">
        <v>17.540720780000001</v>
      </c>
      <c r="K12748" s="2">
        <v>48.887802489999999</v>
      </c>
      <c r="L12748" s="2">
        <v>0</v>
      </c>
      <c r="M12748" s="2">
        <v>0</v>
      </c>
      <c r="N12748" s="2">
        <v>83.866819489999997</v>
      </c>
      <c r="O12748" s="2">
        <v>0</v>
      </c>
      <c r="P12748" s="2">
        <v>67.756798270000004</v>
      </c>
      <c r="Q12748" s="2">
        <v>45.735716160000003</v>
      </c>
    </row>
    <row r="12749" spans="1:17" ht="19.5" customHeight="1">
      <c r="A12749" s="2" t="s">
        <v>47658</v>
      </c>
      <c r="B12749" s="2">
        <v>8780</v>
      </c>
      <c r="C12749" s="2">
        <v>89</v>
      </c>
      <c r="D12749" s="2" t="s">
        <v>47602</v>
      </c>
      <c r="E12749" s="2" t="s">
        <v>47655</v>
      </c>
      <c r="F12749" s="2">
        <v>4</v>
      </c>
      <c r="G12749" s="2">
        <v>133</v>
      </c>
      <c r="H12749" s="2" t="s">
        <v>47605</v>
      </c>
      <c r="I12749" s="2">
        <v>0</v>
      </c>
      <c r="J12749" s="2">
        <v>14.032576629999999</v>
      </c>
      <c r="K12749" s="2">
        <v>0</v>
      </c>
      <c r="L12749" s="2">
        <v>0</v>
      </c>
      <c r="M12749" s="2">
        <v>0</v>
      </c>
      <c r="N12749" s="2">
        <v>0</v>
      </c>
      <c r="O12749" s="2">
        <v>0</v>
      </c>
      <c r="P12749" s="2">
        <v>0</v>
      </c>
      <c r="Q12749" s="2">
        <v>0</v>
      </c>
    </row>
    <row r="12750" spans="1:17" ht="19.5" customHeight="1">
      <c r="A12750" s="2" t="s">
        <v>47659</v>
      </c>
      <c r="B12750" s="2">
        <v>7314</v>
      </c>
      <c r="C12750" s="2">
        <v>214</v>
      </c>
      <c r="D12750" s="2" t="s">
        <v>47602</v>
      </c>
      <c r="E12750" s="2" t="s">
        <v>47660</v>
      </c>
      <c r="F12750" s="2" t="s">
        <v>1542</v>
      </c>
      <c r="G12750" s="2" t="s">
        <v>47661</v>
      </c>
      <c r="H12750" s="2" t="s">
        <v>47605</v>
      </c>
      <c r="I12750" s="2">
        <v>8.3791041899999996</v>
      </c>
      <c r="J12750" s="2">
        <v>7.0162883130000004</v>
      </c>
      <c r="K12750" s="2">
        <v>0</v>
      </c>
      <c r="L12750" s="2">
        <v>0</v>
      </c>
      <c r="M12750" s="2">
        <v>0</v>
      </c>
      <c r="N12750" s="2">
        <v>0</v>
      </c>
      <c r="O12750" s="2">
        <v>0</v>
      </c>
      <c r="P12750" s="2">
        <v>0</v>
      </c>
      <c r="Q12750" s="2">
        <v>34.30178712</v>
      </c>
    </row>
    <row r="12751" spans="1:17" ht="19.5" customHeight="1">
      <c r="A12751" s="2" t="s">
        <v>47662</v>
      </c>
      <c r="B12751" s="2">
        <v>1199</v>
      </c>
      <c r="C12751" s="2">
        <v>261</v>
      </c>
      <c r="D12751" s="2" t="s">
        <v>47602</v>
      </c>
      <c r="E12751" s="2" t="s">
        <v>47663</v>
      </c>
      <c r="F12751" s="2">
        <v>3</v>
      </c>
      <c r="G12751" s="2">
        <v>45</v>
      </c>
      <c r="H12751" s="2" t="s">
        <v>47605</v>
      </c>
      <c r="I12751" s="2">
        <v>0</v>
      </c>
      <c r="J12751" s="2">
        <v>0</v>
      </c>
      <c r="K12751" s="2">
        <v>0</v>
      </c>
      <c r="L12751" s="2">
        <v>0</v>
      </c>
      <c r="M12751" s="2">
        <v>0</v>
      </c>
      <c r="N12751" s="2">
        <v>0</v>
      </c>
      <c r="O12751" s="2">
        <v>0</v>
      </c>
      <c r="P12751" s="2">
        <v>0</v>
      </c>
      <c r="Q12751" s="2">
        <v>34.30178712</v>
      </c>
    </row>
    <row r="12752" spans="1:17" ht="19.5" customHeight="1">
      <c r="A12752" s="2" t="s">
        <v>47664</v>
      </c>
      <c r="B12752" s="2">
        <v>28854</v>
      </c>
      <c r="C12752" s="2">
        <v>288</v>
      </c>
      <c r="D12752" s="2" t="s">
        <v>225</v>
      </c>
      <c r="E12752" s="2" t="s">
        <v>47665</v>
      </c>
      <c r="F12752" s="2" t="s">
        <v>47666</v>
      </c>
      <c r="G12752" s="2" t="s">
        <v>47667</v>
      </c>
      <c r="H12752" s="2" t="s">
        <v>229</v>
      </c>
      <c r="I12752" s="2">
        <v>50.274625139999998</v>
      </c>
      <c r="J12752" s="2">
        <v>14.032576629999999</v>
      </c>
      <c r="K12752" s="2">
        <v>83.807661420000002</v>
      </c>
      <c r="L12752" s="2">
        <v>91.608647860000005</v>
      </c>
      <c r="M12752" s="2">
        <v>41.869033659999999</v>
      </c>
      <c r="N12752" s="2">
        <v>265.57826169999998</v>
      </c>
      <c r="O12752" s="2">
        <v>123.97872529999999</v>
      </c>
      <c r="P12752" s="2">
        <v>146.80639619999999</v>
      </c>
      <c r="Q12752" s="2">
        <v>205.81072270000001</v>
      </c>
    </row>
    <row r="12753" spans="1:17" ht="19.5" customHeight="1">
      <c r="A12753" s="2" t="s">
        <v>47668</v>
      </c>
      <c r="B12753" s="2">
        <v>19445</v>
      </c>
      <c r="C12753" s="2">
        <v>241</v>
      </c>
      <c r="D12753" s="2" t="s">
        <v>225</v>
      </c>
      <c r="E12753" s="2" t="s">
        <v>47669</v>
      </c>
      <c r="F12753" s="2">
        <v>3</v>
      </c>
      <c r="G12753" s="2">
        <v>22</v>
      </c>
      <c r="H12753" s="2" t="s">
        <v>229</v>
      </c>
      <c r="I12753" s="2">
        <v>0</v>
      </c>
      <c r="J12753" s="2">
        <v>0</v>
      </c>
      <c r="K12753" s="2">
        <v>0</v>
      </c>
      <c r="L12753" s="2">
        <v>0</v>
      </c>
      <c r="M12753" s="2">
        <v>0</v>
      </c>
      <c r="N12753" s="2">
        <v>0</v>
      </c>
      <c r="O12753" s="2">
        <v>0</v>
      </c>
      <c r="P12753" s="2">
        <v>0</v>
      </c>
      <c r="Q12753" s="2">
        <v>34.30178712</v>
      </c>
    </row>
    <row r="12754" spans="1:17" ht="19.5" customHeight="1">
      <c r="A12754" s="2" t="s">
        <v>47670</v>
      </c>
      <c r="B12754" s="2">
        <v>58959</v>
      </c>
      <c r="C12754" s="2">
        <v>292</v>
      </c>
      <c r="D12754" s="2" t="s">
        <v>225</v>
      </c>
      <c r="E12754" s="2" t="s">
        <v>47671</v>
      </c>
      <c r="F12754" s="2" t="s">
        <v>47672</v>
      </c>
      <c r="G12754" s="2" t="s">
        <v>47673</v>
      </c>
      <c r="H12754" s="2" t="s">
        <v>229</v>
      </c>
      <c r="I12754" s="2">
        <v>16.758208379999999</v>
      </c>
      <c r="J12754" s="2">
        <v>0</v>
      </c>
      <c r="K12754" s="2">
        <v>20.95191535</v>
      </c>
      <c r="L12754" s="2">
        <v>18.321729569999999</v>
      </c>
      <c r="M12754" s="2">
        <v>16.747613470000001</v>
      </c>
      <c r="N12754" s="2">
        <v>0</v>
      </c>
      <c r="O12754" s="2">
        <v>0</v>
      </c>
      <c r="P12754" s="2">
        <v>22.585599420000001</v>
      </c>
      <c r="Q12754" s="2">
        <v>80.037503290000004</v>
      </c>
    </row>
    <row r="12755" spans="1:17" ht="19.5" customHeight="1">
      <c r="A12755" s="2" t="s">
        <v>47674</v>
      </c>
      <c r="B12755" s="2">
        <v>38911</v>
      </c>
      <c r="C12755" s="2">
        <v>229</v>
      </c>
      <c r="D12755" s="2" t="s">
        <v>225</v>
      </c>
      <c r="E12755" s="2" t="s">
        <v>47675</v>
      </c>
      <c r="F12755" s="2">
        <v>2</v>
      </c>
      <c r="G12755" s="2">
        <v>15</v>
      </c>
      <c r="H12755" s="2" t="s">
        <v>229</v>
      </c>
      <c r="I12755" s="2">
        <v>8.3791041899999996</v>
      </c>
      <c r="J12755" s="2">
        <v>0</v>
      </c>
      <c r="K12755" s="2">
        <v>0</v>
      </c>
      <c r="L12755" s="2">
        <v>0</v>
      </c>
      <c r="M12755" s="2">
        <v>0</v>
      </c>
      <c r="N12755" s="2">
        <v>0</v>
      </c>
      <c r="O12755" s="2">
        <v>0</v>
      </c>
      <c r="P12755" s="2">
        <v>0</v>
      </c>
      <c r="Q12755" s="2">
        <v>0</v>
      </c>
    </row>
    <row r="12756" spans="1:17" ht="19.5" customHeight="1">
      <c r="A12756" s="2" t="s">
        <v>47676</v>
      </c>
      <c r="B12756" s="2">
        <v>15299</v>
      </c>
      <c r="C12756" s="2">
        <v>326</v>
      </c>
      <c r="D12756" s="2" t="s">
        <v>225</v>
      </c>
      <c r="E12756" s="2" t="s">
        <v>47677</v>
      </c>
      <c r="F12756" s="2">
        <v>3</v>
      </c>
      <c r="G12756" s="2">
        <v>5</v>
      </c>
      <c r="H12756" s="2" t="s">
        <v>229</v>
      </c>
      <c r="I12756" s="2">
        <v>0</v>
      </c>
      <c r="J12756" s="2">
        <v>0</v>
      </c>
      <c r="K12756" s="2">
        <v>0</v>
      </c>
      <c r="L12756" s="2">
        <v>27.48259436</v>
      </c>
      <c r="M12756" s="2">
        <v>0</v>
      </c>
      <c r="N12756" s="2">
        <v>0</v>
      </c>
      <c r="O12756" s="2">
        <v>0</v>
      </c>
      <c r="P12756" s="2">
        <v>0</v>
      </c>
      <c r="Q12756" s="2">
        <v>0</v>
      </c>
    </row>
    <row r="12757" spans="1:17" ht="19.5" customHeight="1">
      <c r="A12757" s="2" t="s">
        <v>47678</v>
      </c>
      <c r="B12757" s="2">
        <v>2159</v>
      </c>
      <c r="C12757" s="2">
        <v>263</v>
      </c>
      <c r="D12757" s="2" t="s">
        <v>47679</v>
      </c>
      <c r="E12757" s="2" t="s">
        <v>47680</v>
      </c>
      <c r="F12757" s="2" t="s">
        <v>47681</v>
      </c>
      <c r="G12757" s="2" t="s">
        <v>47682</v>
      </c>
      <c r="H12757" s="2" t="s">
        <v>47683</v>
      </c>
      <c r="I12757" s="2">
        <v>87.980593990000003</v>
      </c>
      <c r="J12757" s="2">
        <v>63.146594819999997</v>
      </c>
      <c r="K12757" s="2">
        <v>13.967943569999999</v>
      </c>
      <c r="L12757" s="2">
        <v>82.44778307</v>
      </c>
      <c r="M12757" s="2">
        <v>0</v>
      </c>
      <c r="N12757" s="2">
        <v>0</v>
      </c>
      <c r="O12757" s="2">
        <v>0</v>
      </c>
      <c r="P12757" s="2">
        <v>0</v>
      </c>
      <c r="Q12757" s="2">
        <v>34.30178712</v>
      </c>
    </row>
    <row r="12758" spans="1:17" ht="19.5" customHeight="1">
      <c r="A12758" s="2" t="s">
        <v>47684</v>
      </c>
      <c r="B12758" s="2">
        <v>11530</v>
      </c>
      <c r="C12758" s="2">
        <v>344</v>
      </c>
      <c r="D12758" s="2" t="s">
        <v>47679</v>
      </c>
      <c r="E12758" s="2" t="s">
        <v>47685</v>
      </c>
      <c r="F12758" s="2" t="s">
        <v>47686</v>
      </c>
      <c r="G12758" s="2" t="s">
        <v>47687</v>
      </c>
      <c r="H12758" s="2" t="s">
        <v>47683</v>
      </c>
      <c r="I12758" s="2">
        <v>20.947760469999999</v>
      </c>
      <c r="J12758" s="2">
        <v>24.557009099999998</v>
      </c>
      <c r="K12758" s="2">
        <v>27.935887139999998</v>
      </c>
      <c r="L12758" s="2">
        <v>18.321729569999999</v>
      </c>
      <c r="M12758" s="2">
        <v>0</v>
      </c>
      <c r="N12758" s="2">
        <v>27.955606499999998</v>
      </c>
      <c r="O12758" s="2">
        <v>0</v>
      </c>
      <c r="P12758" s="2">
        <v>0</v>
      </c>
      <c r="Q12758" s="2">
        <v>34.30178712</v>
      </c>
    </row>
    <row r="12759" spans="1:17" ht="19.5" customHeight="1">
      <c r="A12759" s="2" t="s">
        <v>47688</v>
      </c>
      <c r="B12759" s="2">
        <v>9533</v>
      </c>
      <c r="C12759" s="2">
        <v>344</v>
      </c>
      <c r="D12759" s="2" t="s">
        <v>47679</v>
      </c>
      <c r="E12759" s="2" t="s">
        <v>47685</v>
      </c>
      <c r="F12759" s="2" t="s">
        <v>47689</v>
      </c>
      <c r="G12759" s="2" t="s">
        <v>47690</v>
      </c>
      <c r="H12759" s="2" t="s">
        <v>47683</v>
      </c>
      <c r="I12759" s="2">
        <v>0</v>
      </c>
      <c r="J12759" s="2">
        <v>21.048864940000001</v>
      </c>
      <c r="K12759" s="2">
        <v>27.935887139999998</v>
      </c>
      <c r="L12759" s="2">
        <v>0</v>
      </c>
      <c r="M12759" s="2">
        <v>0</v>
      </c>
      <c r="N12759" s="2">
        <v>0</v>
      </c>
      <c r="O12759" s="2">
        <v>37.193617580000002</v>
      </c>
      <c r="P12759" s="2">
        <v>0</v>
      </c>
      <c r="Q12759" s="2">
        <v>45.735716160000003</v>
      </c>
    </row>
    <row r="12760" spans="1:17" ht="19.5" customHeight="1">
      <c r="A12760" s="2" t="s">
        <v>47691</v>
      </c>
      <c r="B12760" s="2">
        <v>9495</v>
      </c>
      <c r="C12760" s="2">
        <v>243</v>
      </c>
      <c r="D12760" s="2" t="s">
        <v>47679</v>
      </c>
      <c r="E12760" s="2" t="s">
        <v>47692</v>
      </c>
      <c r="F12760" s="2" t="s">
        <v>47693</v>
      </c>
      <c r="G12760" s="2" t="s">
        <v>47694</v>
      </c>
      <c r="H12760" s="2" t="s">
        <v>47683</v>
      </c>
      <c r="I12760" s="2">
        <v>230.42536519999999</v>
      </c>
      <c r="J12760" s="2">
        <v>284.15967669999998</v>
      </c>
      <c r="K12760" s="2">
        <v>153.64737930000001</v>
      </c>
      <c r="L12760" s="2">
        <v>164.8955661</v>
      </c>
      <c r="M12760" s="2">
        <v>200.97136159999999</v>
      </c>
      <c r="N12760" s="2">
        <v>69.889016240000004</v>
      </c>
      <c r="O12760" s="2">
        <v>136.37659780000001</v>
      </c>
      <c r="P12760" s="2">
        <v>191.9775951</v>
      </c>
      <c r="Q12760" s="2">
        <v>171.5089356</v>
      </c>
    </row>
    <row r="12761" spans="1:17" ht="19.5" customHeight="1">
      <c r="A12761" s="2" t="s">
        <v>47695</v>
      </c>
      <c r="B12761" s="2">
        <v>19629</v>
      </c>
      <c r="C12761" s="2">
        <v>361</v>
      </c>
      <c r="D12761" s="2" t="s">
        <v>47679</v>
      </c>
      <c r="E12761" s="2" t="s">
        <v>47696</v>
      </c>
      <c r="F12761" s="2" t="s">
        <v>47697</v>
      </c>
      <c r="G12761" s="2" t="s">
        <v>47698</v>
      </c>
      <c r="H12761" s="2" t="s">
        <v>47683</v>
      </c>
      <c r="I12761" s="2">
        <v>25.137312569999999</v>
      </c>
      <c r="J12761" s="2">
        <v>17.540720780000001</v>
      </c>
      <c r="K12761" s="2">
        <v>27.935887139999998</v>
      </c>
      <c r="L12761" s="2">
        <v>0</v>
      </c>
      <c r="M12761" s="2">
        <v>0</v>
      </c>
      <c r="N12761" s="2">
        <v>27.955606499999998</v>
      </c>
      <c r="O12761" s="2">
        <v>0</v>
      </c>
      <c r="P12761" s="2">
        <v>0</v>
      </c>
      <c r="Q12761" s="2">
        <v>0</v>
      </c>
    </row>
    <row r="12762" spans="1:17" ht="19.5" customHeight="1">
      <c r="A12762" s="2" t="s">
        <v>47699</v>
      </c>
      <c r="B12762" s="2">
        <v>24596</v>
      </c>
      <c r="C12762" s="2">
        <v>241</v>
      </c>
      <c r="D12762" s="2" t="s">
        <v>47679</v>
      </c>
      <c r="E12762" s="2" t="s">
        <v>47700</v>
      </c>
      <c r="F12762" s="2" t="s">
        <v>47701</v>
      </c>
      <c r="G12762" s="2" t="s">
        <v>47702</v>
      </c>
      <c r="H12762" s="2" t="s">
        <v>47683</v>
      </c>
      <c r="I12762" s="2">
        <v>20.947760469999999</v>
      </c>
      <c r="J12762" s="2">
        <v>70.162883129999997</v>
      </c>
      <c r="K12762" s="2">
        <v>0</v>
      </c>
      <c r="L12762" s="2">
        <v>0</v>
      </c>
      <c r="M12762" s="2">
        <v>0</v>
      </c>
      <c r="N12762" s="2">
        <v>27.955606499999998</v>
      </c>
      <c r="O12762" s="2">
        <v>37.193617580000002</v>
      </c>
      <c r="P12762" s="2">
        <v>0</v>
      </c>
      <c r="Q12762" s="2">
        <v>0</v>
      </c>
    </row>
    <row r="12763" spans="1:17" ht="19.5" customHeight="1">
      <c r="A12763" s="2" t="s">
        <v>47703</v>
      </c>
      <c r="B12763" s="2">
        <v>16531</v>
      </c>
      <c r="C12763" s="2">
        <v>255</v>
      </c>
      <c r="D12763" s="2" t="s">
        <v>47679</v>
      </c>
      <c r="E12763" s="2" t="s">
        <v>47704</v>
      </c>
      <c r="F12763" s="2" t="s">
        <v>453</v>
      </c>
      <c r="G12763" s="2" t="s">
        <v>47705</v>
      </c>
      <c r="H12763" s="2" t="s">
        <v>47683</v>
      </c>
      <c r="I12763" s="2">
        <v>8.3791041899999996</v>
      </c>
      <c r="J12763" s="2">
        <v>14.032576629999999</v>
      </c>
      <c r="K12763" s="2">
        <v>0</v>
      </c>
      <c r="L12763" s="2">
        <v>0</v>
      </c>
      <c r="M12763" s="2">
        <v>0</v>
      </c>
      <c r="N12763" s="2">
        <v>0</v>
      </c>
      <c r="O12763" s="2">
        <v>0</v>
      </c>
      <c r="P12763" s="2">
        <v>0</v>
      </c>
      <c r="Q12763" s="2">
        <v>0</v>
      </c>
    </row>
    <row r="12764" spans="1:17" ht="19.5" customHeight="1">
      <c r="A12764" s="2" t="s">
        <v>47706</v>
      </c>
      <c r="B12764" s="2">
        <v>5184</v>
      </c>
      <c r="C12764" s="2">
        <v>106</v>
      </c>
      <c r="D12764" s="2" t="s">
        <v>47679</v>
      </c>
      <c r="E12764" s="2" t="s">
        <v>47707</v>
      </c>
      <c r="F12764" s="2" t="s">
        <v>47708</v>
      </c>
      <c r="G12764" s="2" t="s">
        <v>47709</v>
      </c>
      <c r="H12764" s="2" t="s">
        <v>47683</v>
      </c>
      <c r="I12764" s="2">
        <v>54.464177229999997</v>
      </c>
      <c r="J12764" s="2">
        <v>84.195459760000006</v>
      </c>
      <c r="K12764" s="2">
        <v>41.903830710000001</v>
      </c>
      <c r="L12764" s="2">
        <v>119.0912422</v>
      </c>
      <c r="M12764" s="2">
        <v>0</v>
      </c>
      <c r="N12764" s="2">
        <v>0</v>
      </c>
      <c r="O12764" s="2">
        <v>24.795745050000001</v>
      </c>
      <c r="P12764" s="2">
        <v>33.878399129999998</v>
      </c>
      <c r="Q12764" s="2">
        <v>0</v>
      </c>
    </row>
    <row r="12765" spans="1:17" ht="19.5" customHeight="1">
      <c r="A12765" s="2" t="s">
        <v>47710</v>
      </c>
      <c r="B12765" s="2">
        <v>2741</v>
      </c>
      <c r="C12765" s="2">
        <v>248</v>
      </c>
      <c r="D12765" s="2" t="s">
        <v>47679</v>
      </c>
      <c r="E12765" s="2" t="s">
        <v>47711</v>
      </c>
      <c r="F12765" s="2" t="s">
        <v>21015</v>
      </c>
      <c r="G12765" s="2" t="s">
        <v>47712</v>
      </c>
      <c r="H12765" s="2" t="s">
        <v>47683</v>
      </c>
      <c r="I12765" s="2">
        <v>12.568656280000001</v>
      </c>
      <c r="J12765" s="2">
        <v>14.032576629999999</v>
      </c>
      <c r="K12765" s="2">
        <v>13.967943569999999</v>
      </c>
      <c r="L12765" s="2">
        <v>0</v>
      </c>
      <c r="M12765" s="2">
        <v>0</v>
      </c>
      <c r="N12765" s="2">
        <v>0</v>
      </c>
      <c r="O12765" s="2">
        <v>0</v>
      </c>
      <c r="P12765" s="2">
        <v>0</v>
      </c>
      <c r="Q12765" s="2">
        <v>0</v>
      </c>
    </row>
    <row r="12766" spans="1:17" ht="19.5" customHeight="1">
      <c r="A12766" s="2" t="s">
        <v>47713</v>
      </c>
      <c r="B12766" s="2">
        <v>378</v>
      </c>
      <c r="C12766" s="2">
        <v>378</v>
      </c>
      <c r="D12766" s="2" t="s">
        <v>47714</v>
      </c>
      <c r="E12766" s="2" t="s">
        <v>47715</v>
      </c>
      <c r="F12766" s="2" t="s">
        <v>700</v>
      </c>
      <c r="G12766" s="2" t="s">
        <v>47716</v>
      </c>
      <c r="H12766" s="2" t="s">
        <v>47717</v>
      </c>
      <c r="I12766" s="2">
        <v>0</v>
      </c>
      <c r="J12766" s="2">
        <v>17.540720780000001</v>
      </c>
      <c r="K12766" s="2">
        <v>13.967943569999999</v>
      </c>
      <c r="L12766" s="2">
        <v>0</v>
      </c>
      <c r="M12766" s="2">
        <v>0</v>
      </c>
      <c r="N12766" s="2">
        <v>0</v>
      </c>
      <c r="O12766" s="2">
        <v>0</v>
      </c>
      <c r="P12766" s="2">
        <v>0</v>
      </c>
      <c r="Q12766" s="2">
        <v>0</v>
      </c>
    </row>
    <row r="12767" spans="1:17" ht="19.5" customHeight="1">
      <c r="A12767" s="2" t="s">
        <v>47718</v>
      </c>
      <c r="B12767" s="2">
        <v>387</v>
      </c>
      <c r="C12767" s="2">
        <v>278</v>
      </c>
      <c r="D12767" s="2" t="s">
        <v>47719</v>
      </c>
      <c r="E12767" s="2" t="s">
        <v>47720</v>
      </c>
      <c r="F12767" s="2" t="s">
        <v>47721</v>
      </c>
      <c r="G12767" s="2" t="s">
        <v>47722</v>
      </c>
      <c r="H12767" s="2" t="s">
        <v>47723</v>
      </c>
      <c r="I12767" s="2">
        <v>25.137312569999999</v>
      </c>
      <c r="J12767" s="2">
        <v>28.065153250000002</v>
      </c>
      <c r="K12767" s="2">
        <v>0</v>
      </c>
      <c r="L12767" s="2">
        <v>0</v>
      </c>
      <c r="M12767" s="2">
        <v>0</v>
      </c>
      <c r="N12767" s="2">
        <v>0</v>
      </c>
      <c r="O12767" s="2">
        <v>0</v>
      </c>
      <c r="P12767" s="2">
        <v>0</v>
      </c>
      <c r="Q12767" s="2">
        <v>34.30178712</v>
      </c>
    </row>
    <row r="12768" spans="1:17" ht="19.5" customHeight="1">
      <c r="A12768" s="2" t="s">
        <v>47724</v>
      </c>
      <c r="B12768" s="2">
        <v>18206</v>
      </c>
      <c r="C12768" s="2">
        <v>180</v>
      </c>
      <c r="D12768" s="2" t="s">
        <v>47719</v>
      </c>
      <c r="E12768" s="2" t="s">
        <v>47725</v>
      </c>
      <c r="F12768" s="2" t="s">
        <v>47726</v>
      </c>
      <c r="G12768" s="2" t="s">
        <v>47727</v>
      </c>
      <c r="H12768" s="2" t="s">
        <v>47723</v>
      </c>
      <c r="I12768" s="2">
        <v>8.3791041899999996</v>
      </c>
      <c r="J12768" s="2">
        <v>7.0162883130000004</v>
      </c>
      <c r="K12768" s="2">
        <v>0</v>
      </c>
      <c r="L12768" s="2">
        <v>0</v>
      </c>
      <c r="M12768" s="2">
        <v>33.495226930000001</v>
      </c>
      <c r="N12768" s="2">
        <v>27.955606499999998</v>
      </c>
      <c r="O12768" s="2">
        <v>0</v>
      </c>
      <c r="P12768" s="2">
        <v>22.585599420000001</v>
      </c>
      <c r="Q12768" s="2">
        <v>57.169645209999999</v>
      </c>
    </row>
    <row r="12769" spans="1:17" ht="19.5" customHeight="1">
      <c r="A12769" s="2" t="s">
        <v>47728</v>
      </c>
      <c r="B12769" s="2">
        <v>739</v>
      </c>
      <c r="C12769" s="2">
        <v>300</v>
      </c>
      <c r="D12769" s="2" t="s">
        <v>47729</v>
      </c>
      <c r="E12769" s="2" t="s">
        <v>47730</v>
      </c>
      <c r="F12769" s="2" t="s">
        <v>47731</v>
      </c>
      <c r="G12769" s="2" t="s">
        <v>47732</v>
      </c>
      <c r="H12769" s="2" t="s">
        <v>47733</v>
      </c>
      <c r="I12769" s="2">
        <v>33.516416759999998</v>
      </c>
      <c r="J12769" s="2">
        <v>56.130306509999997</v>
      </c>
      <c r="K12769" s="2">
        <v>48.887802489999999</v>
      </c>
      <c r="L12769" s="2">
        <v>27.48259436</v>
      </c>
      <c r="M12769" s="2">
        <v>41.869033659999999</v>
      </c>
      <c r="N12769" s="2">
        <v>0</v>
      </c>
      <c r="O12769" s="2">
        <v>0</v>
      </c>
      <c r="P12769" s="2">
        <v>33.878399129999998</v>
      </c>
      <c r="Q12769" s="2">
        <v>0</v>
      </c>
    </row>
    <row r="12770" spans="1:17" ht="19.5" customHeight="1">
      <c r="A12770" s="2" t="s">
        <v>47734</v>
      </c>
      <c r="B12770" s="2">
        <v>195</v>
      </c>
      <c r="C12770" s="2">
        <v>195</v>
      </c>
      <c r="D12770" s="2" t="s">
        <v>47729</v>
      </c>
      <c r="E12770" s="2" t="s">
        <v>47735</v>
      </c>
      <c r="F12770" s="2">
        <v>2</v>
      </c>
      <c r="G12770" s="2">
        <v>23</v>
      </c>
      <c r="H12770" s="2" t="s">
        <v>47733</v>
      </c>
      <c r="I12770" s="2">
        <v>8.3791041899999996</v>
      </c>
      <c r="J12770" s="2">
        <v>0</v>
      </c>
      <c r="K12770" s="2">
        <v>0</v>
      </c>
      <c r="L12770" s="2">
        <v>0</v>
      </c>
      <c r="M12770" s="2">
        <v>0</v>
      </c>
      <c r="N12770" s="2">
        <v>0</v>
      </c>
      <c r="O12770" s="2">
        <v>0</v>
      </c>
      <c r="P12770" s="2">
        <v>0</v>
      </c>
      <c r="Q12770" s="2">
        <v>0</v>
      </c>
    </row>
    <row r="12771" spans="1:17" ht="19.5" customHeight="1">
      <c r="A12771" s="2" t="s">
        <v>47736</v>
      </c>
      <c r="B12771" s="2">
        <v>816</v>
      </c>
      <c r="C12771" s="2">
        <v>195</v>
      </c>
      <c r="D12771" s="2" t="s">
        <v>47729</v>
      </c>
      <c r="E12771" s="2" t="s">
        <v>47735</v>
      </c>
      <c r="F12771" s="2" t="s">
        <v>47737</v>
      </c>
      <c r="G12771" s="2" t="s">
        <v>47738</v>
      </c>
      <c r="H12771" s="2" t="s">
        <v>47733</v>
      </c>
      <c r="I12771" s="2">
        <v>37.705968849999998</v>
      </c>
      <c r="J12771" s="2">
        <v>45.605874040000003</v>
      </c>
      <c r="K12771" s="2">
        <v>27.935887139999998</v>
      </c>
      <c r="L12771" s="2">
        <v>54.96518871</v>
      </c>
      <c r="M12771" s="2">
        <v>25.121420199999999</v>
      </c>
      <c r="N12771" s="2">
        <v>69.889016240000004</v>
      </c>
      <c r="O12771" s="2">
        <v>0</v>
      </c>
      <c r="P12771" s="2">
        <v>33.878399129999998</v>
      </c>
      <c r="Q12771" s="2">
        <v>45.735716160000003</v>
      </c>
    </row>
    <row r="12772" spans="1:17" ht="19.5" customHeight="1">
      <c r="A12772" s="2" t="s">
        <v>47739</v>
      </c>
      <c r="B12772" s="2">
        <v>244</v>
      </c>
      <c r="C12772" s="2">
        <v>244</v>
      </c>
      <c r="D12772" s="2" t="s">
        <v>47740</v>
      </c>
      <c r="E12772" s="2" t="s">
        <v>47741</v>
      </c>
      <c r="F12772" s="2" t="s">
        <v>12319</v>
      </c>
      <c r="G12772" s="2" t="s">
        <v>47742</v>
      </c>
      <c r="H12772" s="2" t="s">
        <v>47743</v>
      </c>
      <c r="I12772" s="2">
        <v>16.758208379999999</v>
      </c>
      <c r="J12772" s="2">
        <v>28.065153250000002</v>
      </c>
      <c r="K12772" s="2">
        <v>0</v>
      </c>
      <c r="L12772" s="2">
        <v>0</v>
      </c>
      <c r="M12772" s="2">
        <v>0</v>
      </c>
      <c r="N12772" s="2">
        <v>0</v>
      </c>
      <c r="O12772" s="2">
        <v>0</v>
      </c>
      <c r="P12772" s="2">
        <v>22.585599420000001</v>
      </c>
      <c r="Q12772" s="2">
        <v>0</v>
      </c>
    </row>
    <row r="12773" spans="1:17" ht="19.5" customHeight="1">
      <c r="A12773" s="2" t="s">
        <v>47744</v>
      </c>
      <c r="B12773" s="2">
        <v>232</v>
      </c>
      <c r="C12773" s="2">
        <v>232</v>
      </c>
      <c r="D12773" s="2" t="s">
        <v>47740</v>
      </c>
      <c r="E12773" s="2" t="s">
        <v>47745</v>
      </c>
      <c r="F12773" s="2" t="s">
        <v>557</v>
      </c>
      <c r="G12773" s="2">
        <v>37136</v>
      </c>
      <c r="H12773" s="2" t="s">
        <v>47743</v>
      </c>
      <c r="I12773" s="2">
        <v>12.568656280000001</v>
      </c>
      <c r="J12773" s="2">
        <v>0</v>
      </c>
      <c r="K12773" s="2">
        <v>0</v>
      </c>
      <c r="L12773" s="2">
        <v>0</v>
      </c>
      <c r="M12773" s="2">
        <v>25.121420199999999</v>
      </c>
      <c r="N12773" s="2">
        <v>0</v>
      </c>
      <c r="O12773" s="2">
        <v>0</v>
      </c>
      <c r="P12773" s="2">
        <v>0</v>
      </c>
      <c r="Q12773" s="2">
        <v>0</v>
      </c>
    </row>
    <row r="12774" spans="1:17" ht="19.5" customHeight="1">
      <c r="A12774" s="2" t="s">
        <v>47746</v>
      </c>
      <c r="B12774" s="2">
        <v>5339</v>
      </c>
      <c r="C12774" s="2">
        <v>192</v>
      </c>
      <c r="D12774" s="2" t="s">
        <v>47747</v>
      </c>
      <c r="E12774" s="2" t="s">
        <v>47748</v>
      </c>
      <c r="F12774" s="2" t="s">
        <v>228</v>
      </c>
      <c r="G12774" s="2" t="s">
        <v>47749</v>
      </c>
      <c r="H12774" s="2" t="s">
        <v>47750</v>
      </c>
      <c r="I12774" s="2">
        <v>0</v>
      </c>
      <c r="J12774" s="2">
        <v>21.048864940000001</v>
      </c>
      <c r="K12774" s="2">
        <v>0</v>
      </c>
      <c r="L12774" s="2">
        <v>0</v>
      </c>
      <c r="M12774" s="2">
        <v>0</v>
      </c>
      <c r="N12774" s="2">
        <v>0</v>
      </c>
      <c r="O12774" s="2">
        <v>0</v>
      </c>
      <c r="P12774" s="2">
        <v>22.585599420000001</v>
      </c>
      <c r="Q12774" s="2">
        <v>0</v>
      </c>
    </row>
    <row r="12775" spans="1:17" ht="19.5" customHeight="1">
      <c r="A12775" s="2" t="s">
        <v>47751</v>
      </c>
      <c r="B12775" s="2">
        <v>1971</v>
      </c>
      <c r="C12775" s="2">
        <v>364</v>
      </c>
      <c r="D12775" s="2" t="s">
        <v>47747</v>
      </c>
      <c r="E12775" s="2" t="s">
        <v>47752</v>
      </c>
      <c r="F12775" s="2" t="s">
        <v>42197</v>
      </c>
      <c r="G12775" s="2" t="s">
        <v>47753</v>
      </c>
      <c r="H12775" s="2" t="s">
        <v>47750</v>
      </c>
      <c r="I12775" s="2">
        <v>0</v>
      </c>
      <c r="J12775" s="2">
        <v>21.048864940000001</v>
      </c>
      <c r="K12775" s="2">
        <v>0</v>
      </c>
      <c r="L12775" s="2">
        <v>0</v>
      </c>
      <c r="M12775" s="2">
        <v>0</v>
      </c>
      <c r="N12775" s="2">
        <v>0</v>
      </c>
      <c r="O12775" s="2">
        <v>0</v>
      </c>
      <c r="P12775" s="2">
        <v>45.171198840000002</v>
      </c>
      <c r="Q12775" s="2">
        <v>0</v>
      </c>
    </row>
    <row r="12776" spans="1:17" ht="19.5" customHeight="1">
      <c r="A12776" s="2" t="s">
        <v>47754</v>
      </c>
      <c r="B12776" s="2">
        <v>4217</v>
      </c>
      <c r="C12776" s="2">
        <v>300</v>
      </c>
      <c r="D12776" s="2" t="s">
        <v>47755</v>
      </c>
      <c r="E12776" s="2" t="s">
        <v>47756</v>
      </c>
      <c r="F12776" s="2" t="s">
        <v>557</v>
      </c>
      <c r="G12776" s="2" t="s">
        <v>47757</v>
      </c>
      <c r="H12776" s="2" t="s">
        <v>47758</v>
      </c>
      <c r="I12776" s="2">
        <v>0</v>
      </c>
      <c r="J12776" s="2">
        <v>0</v>
      </c>
      <c r="K12776" s="2">
        <v>0</v>
      </c>
      <c r="L12776" s="2">
        <v>27.48259436</v>
      </c>
      <c r="M12776" s="2">
        <v>0</v>
      </c>
      <c r="N12776" s="2">
        <v>0</v>
      </c>
      <c r="O12776" s="2">
        <v>0</v>
      </c>
      <c r="P12776" s="2">
        <v>0</v>
      </c>
      <c r="Q12776" s="2">
        <v>0</v>
      </c>
    </row>
    <row r="12777" spans="1:17" ht="19.5" customHeight="1">
      <c r="A12777" s="2" t="s">
        <v>47759</v>
      </c>
      <c r="B12777" s="2">
        <v>28435</v>
      </c>
      <c r="C12777" s="2">
        <v>316</v>
      </c>
      <c r="D12777" s="2" t="s">
        <v>47760</v>
      </c>
      <c r="E12777" s="2" t="s">
        <v>47761</v>
      </c>
      <c r="F12777" s="2" t="s">
        <v>47762</v>
      </c>
      <c r="G12777" s="2" t="s">
        <v>47763</v>
      </c>
      <c r="H12777" s="2" t="s">
        <v>47764</v>
      </c>
      <c r="I12777" s="2">
        <v>20.947760469999999</v>
      </c>
      <c r="J12777" s="2">
        <v>35.081441570000003</v>
      </c>
      <c r="K12777" s="2">
        <v>20.95191535</v>
      </c>
      <c r="L12777" s="2">
        <v>18.321729569999999</v>
      </c>
      <c r="M12777" s="2">
        <v>0</v>
      </c>
      <c r="N12777" s="2">
        <v>41.933409750000003</v>
      </c>
      <c r="O12777" s="2">
        <v>37.193617580000002</v>
      </c>
      <c r="P12777" s="2">
        <v>45.171198840000002</v>
      </c>
      <c r="Q12777" s="2">
        <v>57.169645209999999</v>
      </c>
    </row>
    <row r="12778" spans="1:17" ht="19.5" customHeight="1">
      <c r="A12778" s="2" t="s">
        <v>47765</v>
      </c>
      <c r="B12778" s="2">
        <v>10827</v>
      </c>
      <c r="C12778" s="2">
        <v>337</v>
      </c>
      <c r="D12778" s="2" t="s">
        <v>47760</v>
      </c>
      <c r="E12778" s="2" t="s">
        <v>47766</v>
      </c>
      <c r="F12778" s="2" t="s">
        <v>47767</v>
      </c>
      <c r="G12778" s="2" t="s">
        <v>47768</v>
      </c>
      <c r="H12778" s="2" t="s">
        <v>47764</v>
      </c>
      <c r="I12778" s="2">
        <v>0</v>
      </c>
      <c r="J12778" s="2">
        <v>0</v>
      </c>
      <c r="K12778" s="2">
        <v>34.919858920000003</v>
      </c>
      <c r="L12778" s="2">
        <v>0</v>
      </c>
      <c r="M12778" s="2">
        <v>33.495226930000001</v>
      </c>
      <c r="N12778" s="2">
        <v>27.955606499999998</v>
      </c>
      <c r="O12778" s="2">
        <v>0</v>
      </c>
      <c r="P12778" s="2">
        <v>0</v>
      </c>
      <c r="Q12778" s="2">
        <v>0</v>
      </c>
    </row>
    <row r="12779" spans="1:17" ht="19.5" customHeight="1">
      <c r="A12779" s="2" t="s">
        <v>47769</v>
      </c>
      <c r="B12779" s="2">
        <v>12460</v>
      </c>
      <c r="C12779" s="2">
        <v>252</v>
      </c>
      <c r="D12779" s="2" t="s">
        <v>47760</v>
      </c>
      <c r="E12779" s="2" t="s">
        <v>47770</v>
      </c>
      <c r="F12779" s="2" t="s">
        <v>696</v>
      </c>
      <c r="G12779" s="2" t="s">
        <v>47771</v>
      </c>
      <c r="H12779" s="2" t="s">
        <v>47764</v>
      </c>
      <c r="I12779" s="2">
        <v>0</v>
      </c>
      <c r="J12779" s="2">
        <v>0</v>
      </c>
      <c r="K12779" s="2">
        <v>0</v>
      </c>
      <c r="L12779" s="2">
        <v>0</v>
      </c>
      <c r="M12779" s="2">
        <v>0</v>
      </c>
      <c r="N12779" s="2">
        <v>0</v>
      </c>
      <c r="O12779" s="2">
        <v>0</v>
      </c>
      <c r="P12779" s="2">
        <v>0</v>
      </c>
      <c r="Q12779" s="2">
        <v>34.30178712</v>
      </c>
    </row>
    <row r="12780" spans="1:17" ht="19.5" customHeight="1">
      <c r="A12780" s="2" t="s">
        <v>47772</v>
      </c>
      <c r="B12780" s="2">
        <v>17522</v>
      </c>
      <c r="C12780" s="2">
        <v>134</v>
      </c>
      <c r="D12780" s="2" t="s">
        <v>47760</v>
      </c>
      <c r="E12780" s="2" t="s">
        <v>47773</v>
      </c>
      <c r="F12780" s="2" t="s">
        <v>47774</v>
      </c>
      <c r="G12780" s="2" t="s">
        <v>47775</v>
      </c>
      <c r="H12780" s="2" t="s">
        <v>47764</v>
      </c>
      <c r="I12780" s="2">
        <v>0</v>
      </c>
      <c r="J12780" s="2">
        <v>35.081441570000003</v>
      </c>
      <c r="K12780" s="2">
        <v>20.95191535</v>
      </c>
      <c r="L12780" s="2">
        <v>27.48259436</v>
      </c>
      <c r="M12780" s="2">
        <v>41.869033659999999</v>
      </c>
      <c r="N12780" s="2">
        <v>41.933409750000003</v>
      </c>
      <c r="O12780" s="2">
        <v>24.795745050000001</v>
      </c>
      <c r="P12780" s="2">
        <v>22.585599420000001</v>
      </c>
      <c r="Q12780" s="2">
        <v>0</v>
      </c>
    </row>
    <row r="12781" spans="1:17" ht="19.5" customHeight="1">
      <c r="A12781" s="2" t="s">
        <v>47776</v>
      </c>
      <c r="B12781" s="2">
        <v>2801</v>
      </c>
      <c r="C12781" s="2">
        <v>364</v>
      </c>
      <c r="D12781" s="2" t="s">
        <v>47760</v>
      </c>
      <c r="E12781" s="2" t="s">
        <v>47777</v>
      </c>
      <c r="F12781" s="2" t="s">
        <v>47778</v>
      </c>
      <c r="G12781" s="2" t="s">
        <v>47779</v>
      </c>
      <c r="H12781" s="2" t="s">
        <v>47764</v>
      </c>
      <c r="I12781" s="2">
        <v>25.137312569999999</v>
      </c>
      <c r="J12781" s="2">
        <v>14.032576629999999</v>
      </c>
      <c r="K12781" s="2">
        <v>20.95191535</v>
      </c>
      <c r="L12781" s="2">
        <v>0</v>
      </c>
      <c r="M12781" s="2">
        <v>41.869033659999999</v>
      </c>
      <c r="N12781" s="2">
        <v>0</v>
      </c>
      <c r="O12781" s="2">
        <v>0</v>
      </c>
      <c r="P12781" s="2">
        <v>67.756798270000004</v>
      </c>
      <c r="Q12781" s="2">
        <v>0</v>
      </c>
    </row>
    <row r="12782" spans="1:17" ht="19.5" customHeight="1">
      <c r="A12782" s="2" t="s">
        <v>47780</v>
      </c>
      <c r="B12782" s="2">
        <v>6362</v>
      </c>
      <c r="C12782" s="2">
        <v>585</v>
      </c>
      <c r="D12782" s="2" t="s">
        <v>47760</v>
      </c>
      <c r="E12782" s="2" t="s">
        <v>47781</v>
      </c>
      <c r="F12782" s="2" t="s">
        <v>47782</v>
      </c>
      <c r="G12782" s="2" t="s">
        <v>47783</v>
      </c>
      <c r="H12782" s="2" t="s">
        <v>47764</v>
      </c>
      <c r="I12782" s="2">
        <v>12.568656280000001</v>
      </c>
      <c r="J12782" s="2">
        <v>45.605874040000003</v>
      </c>
      <c r="K12782" s="2">
        <v>69.83971785</v>
      </c>
      <c r="L12782" s="2">
        <v>45.804323930000002</v>
      </c>
      <c r="M12782" s="2">
        <v>66.990453860000002</v>
      </c>
      <c r="N12782" s="2">
        <v>181.71144219999999</v>
      </c>
      <c r="O12782" s="2">
        <v>0</v>
      </c>
      <c r="P12782" s="2">
        <v>67.756798270000004</v>
      </c>
      <c r="Q12782" s="2">
        <v>125.7732195</v>
      </c>
    </row>
    <row r="12783" spans="1:17" ht="19.5" customHeight="1">
      <c r="A12783" s="2" t="s">
        <v>47784</v>
      </c>
      <c r="B12783" s="2">
        <v>11424</v>
      </c>
      <c r="C12783" s="2">
        <v>455</v>
      </c>
      <c r="D12783" s="2" t="s">
        <v>47760</v>
      </c>
      <c r="E12783" s="2" t="s">
        <v>47785</v>
      </c>
      <c r="F12783" s="2" t="s">
        <v>47786</v>
      </c>
      <c r="G12783" s="2" t="s">
        <v>47787</v>
      </c>
      <c r="H12783" s="2" t="s">
        <v>47764</v>
      </c>
      <c r="I12783" s="2">
        <v>0</v>
      </c>
      <c r="J12783" s="2">
        <v>24.557009099999998</v>
      </c>
      <c r="K12783" s="2">
        <v>13.967943569999999</v>
      </c>
      <c r="L12783" s="2">
        <v>0</v>
      </c>
      <c r="M12783" s="2">
        <v>58.616647129999997</v>
      </c>
      <c r="N12783" s="2">
        <v>27.955606499999998</v>
      </c>
      <c r="O12783" s="2">
        <v>0</v>
      </c>
      <c r="P12783" s="2">
        <v>45.171198840000002</v>
      </c>
      <c r="Q12783" s="2">
        <v>0</v>
      </c>
    </row>
    <row r="12784" spans="1:17" ht="19.5" customHeight="1">
      <c r="A12784" s="2" t="s">
        <v>47788</v>
      </c>
      <c r="B12784" s="2">
        <v>6798</v>
      </c>
      <c r="C12784" s="2">
        <v>103</v>
      </c>
      <c r="D12784" s="2" t="s">
        <v>47760</v>
      </c>
      <c r="E12784" s="2" t="s">
        <v>47789</v>
      </c>
      <c r="F12784" s="2" t="s">
        <v>47790</v>
      </c>
      <c r="G12784" s="2" t="s">
        <v>47791</v>
      </c>
      <c r="H12784" s="2" t="s">
        <v>47764</v>
      </c>
      <c r="I12784" s="2">
        <v>0</v>
      </c>
      <c r="J12784" s="2">
        <v>28.065153250000002</v>
      </c>
      <c r="K12784" s="2">
        <v>13.967943569999999</v>
      </c>
      <c r="L12784" s="2">
        <v>36.643459139999997</v>
      </c>
      <c r="M12784" s="2">
        <v>16.747613470000001</v>
      </c>
      <c r="N12784" s="2">
        <v>0</v>
      </c>
      <c r="O12784" s="2">
        <v>0</v>
      </c>
      <c r="P12784" s="2">
        <v>0</v>
      </c>
      <c r="Q12784" s="2">
        <v>0</v>
      </c>
    </row>
    <row r="12785" spans="1:17" ht="19.5" customHeight="1">
      <c r="A12785" s="2" t="s">
        <v>47792</v>
      </c>
      <c r="B12785" s="2">
        <v>16886</v>
      </c>
      <c r="C12785" s="2">
        <v>383</v>
      </c>
      <c r="D12785" s="2" t="s">
        <v>47760</v>
      </c>
      <c r="E12785" s="2" t="s">
        <v>47793</v>
      </c>
      <c r="F12785" s="2" t="s">
        <v>47794</v>
      </c>
      <c r="G12785" s="2" t="s">
        <v>47795</v>
      </c>
      <c r="H12785" s="2" t="s">
        <v>47764</v>
      </c>
      <c r="I12785" s="2">
        <v>0</v>
      </c>
      <c r="J12785" s="2">
        <v>35.081441570000003</v>
      </c>
      <c r="K12785" s="2">
        <v>41.903830710000001</v>
      </c>
      <c r="L12785" s="2">
        <v>0</v>
      </c>
      <c r="M12785" s="2">
        <v>0</v>
      </c>
      <c r="N12785" s="2">
        <v>0</v>
      </c>
      <c r="O12785" s="2">
        <v>0</v>
      </c>
      <c r="P12785" s="2">
        <v>0</v>
      </c>
      <c r="Q12785" s="2">
        <v>0</v>
      </c>
    </row>
    <row r="12786" spans="1:17" ht="19.5" customHeight="1">
      <c r="A12786" s="2" t="s">
        <v>47796</v>
      </c>
      <c r="B12786" s="2">
        <v>11065</v>
      </c>
      <c r="C12786" s="2">
        <v>82</v>
      </c>
      <c r="D12786" s="2" t="s">
        <v>47797</v>
      </c>
      <c r="E12786" s="2" t="s">
        <v>47798</v>
      </c>
      <c r="F12786" s="2" t="s">
        <v>557</v>
      </c>
      <c r="G12786" s="2" t="s">
        <v>47799</v>
      </c>
      <c r="H12786" s="2" t="s">
        <v>65</v>
      </c>
      <c r="I12786" s="2">
        <v>0</v>
      </c>
      <c r="J12786" s="2">
        <v>0</v>
      </c>
      <c r="K12786" s="2">
        <v>20.95191535</v>
      </c>
      <c r="L12786" s="2">
        <v>0</v>
      </c>
      <c r="M12786" s="2">
        <v>0</v>
      </c>
      <c r="N12786" s="2">
        <v>0</v>
      </c>
      <c r="O12786" s="2">
        <v>0</v>
      </c>
      <c r="P12786" s="2">
        <v>0</v>
      </c>
      <c r="Q12786" s="2">
        <v>0</v>
      </c>
    </row>
    <row r="12787" spans="1:17" ht="19.5" customHeight="1">
      <c r="A12787" s="2" t="s">
        <v>47800</v>
      </c>
      <c r="B12787" s="2">
        <v>16151</v>
      </c>
      <c r="C12787" s="2">
        <v>205</v>
      </c>
      <c r="D12787" s="2" t="s">
        <v>47797</v>
      </c>
      <c r="E12787" s="2" t="s">
        <v>47801</v>
      </c>
      <c r="F12787" s="2" t="s">
        <v>47802</v>
      </c>
      <c r="G12787" s="2" t="s">
        <v>47803</v>
      </c>
      <c r="H12787" s="2" t="s">
        <v>65</v>
      </c>
      <c r="I12787" s="2">
        <v>16.758208379999999</v>
      </c>
      <c r="J12787" s="2">
        <v>21.048864940000001</v>
      </c>
      <c r="K12787" s="2">
        <v>27.935887139999998</v>
      </c>
      <c r="L12787" s="2">
        <v>0</v>
      </c>
      <c r="M12787" s="2">
        <v>0</v>
      </c>
      <c r="N12787" s="2">
        <v>27.955606499999998</v>
      </c>
      <c r="O12787" s="2">
        <v>0</v>
      </c>
      <c r="P12787" s="2">
        <v>22.585599420000001</v>
      </c>
      <c r="Q12787" s="2">
        <v>0</v>
      </c>
    </row>
    <row r="12788" spans="1:17" ht="19.5" customHeight="1">
      <c r="A12788" s="2" t="s">
        <v>47804</v>
      </c>
      <c r="B12788" s="2">
        <v>6398</v>
      </c>
      <c r="C12788" s="2">
        <v>123</v>
      </c>
      <c r="D12788" s="2" t="s">
        <v>47797</v>
      </c>
      <c r="E12788" s="2" t="s">
        <v>47805</v>
      </c>
      <c r="F12788" s="2" t="s">
        <v>47806</v>
      </c>
      <c r="G12788" s="2" t="s">
        <v>47807</v>
      </c>
      <c r="H12788" s="2" t="s">
        <v>65</v>
      </c>
      <c r="I12788" s="2">
        <v>20.947760469999999</v>
      </c>
      <c r="J12788" s="2">
        <v>21.048864940000001</v>
      </c>
      <c r="K12788" s="2">
        <v>0</v>
      </c>
      <c r="L12788" s="2">
        <v>18.321729569999999</v>
      </c>
      <c r="M12788" s="2">
        <v>83.738067330000007</v>
      </c>
      <c r="N12788" s="2">
        <v>0</v>
      </c>
      <c r="O12788" s="2">
        <v>0</v>
      </c>
      <c r="P12788" s="2">
        <v>0</v>
      </c>
      <c r="Q12788" s="2">
        <v>22.867858080000001</v>
      </c>
    </row>
    <row r="12789" spans="1:17" ht="19.5" customHeight="1">
      <c r="A12789" s="2" t="s">
        <v>47808</v>
      </c>
      <c r="B12789" s="2">
        <v>9054</v>
      </c>
      <c r="C12789" s="2">
        <v>394</v>
      </c>
      <c r="D12789" s="2" t="s">
        <v>47809</v>
      </c>
      <c r="E12789" s="2" t="s">
        <v>47810</v>
      </c>
      <c r="F12789" s="2" t="s">
        <v>17382</v>
      </c>
      <c r="G12789" s="2" t="s">
        <v>47811</v>
      </c>
      <c r="H12789" s="2" t="s">
        <v>47812</v>
      </c>
      <c r="I12789" s="2">
        <v>12.568656280000001</v>
      </c>
      <c r="J12789" s="2">
        <v>0</v>
      </c>
      <c r="K12789" s="2">
        <v>27.935887139999998</v>
      </c>
      <c r="L12789" s="2">
        <v>0</v>
      </c>
      <c r="M12789" s="2">
        <v>33.495226930000001</v>
      </c>
      <c r="N12789" s="2">
        <v>0</v>
      </c>
      <c r="O12789" s="2">
        <v>0</v>
      </c>
      <c r="P12789" s="2">
        <v>0</v>
      </c>
      <c r="Q12789" s="2">
        <v>45.735716160000003</v>
      </c>
    </row>
    <row r="12790" spans="1:17" ht="19.5" customHeight="1">
      <c r="A12790" s="2" t="s">
        <v>47813</v>
      </c>
      <c r="B12790" s="2">
        <v>6706</v>
      </c>
      <c r="C12790" s="2">
        <v>396</v>
      </c>
      <c r="D12790" s="2" t="s">
        <v>47809</v>
      </c>
      <c r="E12790" s="2" t="s">
        <v>47814</v>
      </c>
      <c r="F12790" s="2" t="s">
        <v>47815</v>
      </c>
      <c r="G12790" s="2" t="s">
        <v>47816</v>
      </c>
      <c r="H12790" s="2" t="s">
        <v>47812</v>
      </c>
      <c r="I12790" s="2">
        <v>209.4776047</v>
      </c>
      <c r="J12790" s="2">
        <v>192.94792860000001</v>
      </c>
      <c r="K12790" s="2">
        <v>293.32681500000001</v>
      </c>
      <c r="L12790" s="2">
        <v>448.88237450000003</v>
      </c>
      <c r="M12790" s="2">
        <v>594.54027799999994</v>
      </c>
      <c r="N12790" s="2">
        <v>629.00114619999999</v>
      </c>
      <c r="O12790" s="2">
        <v>235.55957799999999</v>
      </c>
      <c r="P12790" s="2">
        <v>519.46878670000001</v>
      </c>
      <c r="Q12790" s="2">
        <v>480.22501970000002</v>
      </c>
    </row>
    <row r="12791" spans="1:17" ht="19.5" customHeight="1">
      <c r="A12791" s="2" t="s">
        <v>47817</v>
      </c>
      <c r="B12791" s="2">
        <v>3882</v>
      </c>
      <c r="C12791" s="2">
        <v>445</v>
      </c>
      <c r="D12791" s="2" t="s">
        <v>47809</v>
      </c>
      <c r="E12791" s="2" t="s">
        <v>47818</v>
      </c>
      <c r="F12791" s="2" t="s">
        <v>47819</v>
      </c>
      <c r="G12791" s="2" t="s">
        <v>47820</v>
      </c>
      <c r="H12791" s="2" t="s">
        <v>47812</v>
      </c>
      <c r="I12791" s="2">
        <v>8.3791041899999996</v>
      </c>
      <c r="J12791" s="2">
        <v>17.540720780000001</v>
      </c>
      <c r="K12791" s="2">
        <v>0</v>
      </c>
      <c r="L12791" s="2">
        <v>27.48259436</v>
      </c>
      <c r="M12791" s="2">
        <v>25.121420199999999</v>
      </c>
      <c r="N12791" s="2">
        <v>0</v>
      </c>
      <c r="O12791" s="2">
        <v>0</v>
      </c>
      <c r="P12791" s="2">
        <v>0</v>
      </c>
      <c r="Q12791" s="2">
        <v>0</v>
      </c>
    </row>
    <row r="12792" spans="1:17" ht="19.5" customHeight="1">
      <c r="A12792" s="2" t="s">
        <v>47821</v>
      </c>
      <c r="B12792" s="2">
        <v>3855</v>
      </c>
      <c r="C12792" s="2">
        <v>109</v>
      </c>
      <c r="D12792" s="2" t="s">
        <v>47809</v>
      </c>
      <c r="E12792" s="2" t="s">
        <v>47822</v>
      </c>
      <c r="F12792" s="2" t="s">
        <v>47823</v>
      </c>
      <c r="G12792" s="2" t="s">
        <v>47824</v>
      </c>
      <c r="H12792" s="2" t="s">
        <v>47812</v>
      </c>
      <c r="I12792" s="2">
        <v>33.516416759999998</v>
      </c>
      <c r="J12792" s="2">
        <v>14.032576629999999</v>
      </c>
      <c r="K12792" s="2">
        <v>41.903830710000001</v>
      </c>
      <c r="L12792" s="2">
        <v>27.48259436</v>
      </c>
      <c r="M12792" s="2">
        <v>41.869033659999999</v>
      </c>
      <c r="N12792" s="2">
        <v>83.866819489999997</v>
      </c>
      <c r="O12792" s="2">
        <v>123.97872529999999</v>
      </c>
      <c r="P12792" s="2">
        <v>45.171198840000002</v>
      </c>
      <c r="Q12792" s="2">
        <v>114.3392904</v>
      </c>
    </row>
    <row r="12793" spans="1:17" ht="19.5" customHeight="1">
      <c r="A12793" s="2" t="s">
        <v>47825</v>
      </c>
      <c r="B12793" s="2">
        <v>2327</v>
      </c>
      <c r="C12793" s="2">
        <v>99</v>
      </c>
      <c r="D12793" s="2" t="s">
        <v>47826</v>
      </c>
      <c r="E12793" s="2" t="s">
        <v>47827</v>
      </c>
      <c r="F12793" s="2" t="s">
        <v>47828</v>
      </c>
      <c r="G12793" s="2" t="s">
        <v>47829</v>
      </c>
      <c r="H12793" s="2" t="s">
        <v>65</v>
      </c>
      <c r="I12793" s="2">
        <v>0</v>
      </c>
      <c r="J12793" s="2">
        <v>7.0162883130000004</v>
      </c>
      <c r="K12793" s="2">
        <v>0</v>
      </c>
      <c r="L12793" s="2">
        <v>0</v>
      </c>
      <c r="M12793" s="2">
        <v>0</v>
      </c>
      <c r="N12793" s="2">
        <v>0</v>
      </c>
      <c r="O12793" s="2">
        <v>0</v>
      </c>
      <c r="P12793" s="2">
        <v>0</v>
      </c>
      <c r="Q12793" s="2">
        <v>0</v>
      </c>
    </row>
    <row r="12794" spans="1:17" ht="19.5" customHeight="1">
      <c r="A12794" s="2" t="s">
        <v>47830</v>
      </c>
      <c r="B12794" s="2">
        <v>1060</v>
      </c>
      <c r="C12794" s="2">
        <v>126</v>
      </c>
      <c r="D12794" s="2" t="s">
        <v>47826</v>
      </c>
      <c r="E12794" s="2" t="s">
        <v>47831</v>
      </c>
      <c r="F12794" s="2" t="s">
        <v>47832</v>
      </c>
      <c r="G12794" s="2" t="s">
        <v>47833</v>
      </c>
      <c r="H12794" s="2" t="s">
        <v>65</v>
      </c>
      <c r="I12794" s="2">
        <v>83.791041899999996</v>
      </c>
      <c r="J12794" s="2">
        <v>42.097729880000003</v>
      </c>
      <c r="K12794" s="2">
        <v>20.95191535</v>
      </c>
      <c r="L12794" s="2">
        <v>36.643459139999997</v>
      </c>
      <c r="M12794" s="2">
        <v>16.747613470000001</v>
      </c>
      <c r="N12794" s="2">
        <v>0</v>
      </c>
      <c r="O12794" s="2">
        <v>0</v>
      </c>
      <c r="P12794" s="2">
        <v>0</v>
      </c>
      <c r="Q12794" s="2">
        <v>0</v>
      </c>
    </row>
    <row r="12795" spans="1:17" ht="19.5" customHeight="1">
      <c r="A12795" s="2" t="s">
        <v>47834</v>
      </c>
      <c r="B12795" s="2">
        <v>1722</v>
      </c>
      <c r="C12795" s="2">
        <v>248</v>
      </c>
      <c r="D12795" s="2" t="s">
        <v>47826</v>
      </c>
      <c r="E12795" s="2" t="s">
        <v>47835</v>
      </c>
      <c r="F12795" s="2" t="s">
        <v>47836</v>
      </c>
      <c r="G12795" s="2" t="s">
        <v>47837</v>
      </c>
      <c r="H12795" s="2" t="s">
        <v>65</v>
      </c>
      <c r="I12795" s="2">
        <v>96.359698179999995</v>
      </c>
      <c r="J12795" s="2">
        <v>112.26061300000001</v>
      </c>
      <c r="K12795" s="2">
        <v>0</v>
      </c>
      <c r="L12795" s="2">
        <v>18.321729569999999</v>
      </c>
      <c r="M12795" s="2">
        <v>0</v>
      </c>
      <c r="N12795" s="2">
        <v>0</v>
      </c>
      <c r="O12795" s="2">
        <v>61.989362630000002</v>
      </c>
      <c r="P12795" s="2">
        <v>45.171198840000002</v>
      </c>
      <c r="Q12795" s="2">
        <v>0</v>
      </c>
    </row>
    <row r="12796" spans="1:17" ht="19.5" customHeight="1">
      <c r="A12796" s="2" t="s">
        <v>47838</v>
      </c>
      <c r="B12796" s="2">
        <v>1505</v>
      </c>
      <c r="C12796" s="2">
        <v>222</v>
      </c>
      <c r="D12796" s="2" t="s">
        <v>47826</v>
      </c>
      <c r="E12796" s="2" t="s">
        <v>47839</v>
      </c>
      <c r="F12796" s="2" t="s">
        <v>1263</v>
      </c>
      <c r="G12796" s="2" t="s">
        <v>47840</v>
      </c>
      <c r="H12796" s="2" t="s">
        <v>65</v>
      </c>
      <c r="I12796" s="2">
        <v>0</v>
      </c>
      <c r="J12796" s="2">
        <v>10.524432470000001</v>
      </c>
      <c r="K12796" s="2">
        <v>0</v>
      </c>
      <c r="L12796" s="2">
        <v>0</v>
      </c>
      <c r="M12796" s="2">
        <v>0</v>
      </c>
      <c r="N12796" s="2">
        <v>0</v>
      </c>
      <c r="O12796" s="2">
        <v>0</v>
      </c>
      <c r="P12796" s="2">
        <v>0</v>
      </c>
      <c r="Q12796" s="2">
        <v>0</v>
      </c>
    </row>
    <row r="12797" spans="1:17" ht="19.5" customHeight="1">
      <c r="A12797" s="2" t="s">
        <v>47841</v>
      </c>
      <c r="B12797" s="2">
        <v>1030</v>
      </c>
      <c r="C12797" s="2">
        <v>181</v>
      </c>
      <c r="D12797" s="2" t="s">
        <v>47842</v>
      </c>
      <c r="E12797" s="2" t="s">
        <v>47843</v>
      </c>
      <c r="F12797" s="2" t="s">
        <v>3498</v>
      </c>
      <c r="G12797" s="2" t="s">
        <v>47844</v>
      </c>
      <c r="H12797" s="2" t="s">
        <v>47845</v>
      </c>
      <c r="I12797" s="2">
        <v>20.947760469999999</v>
      </c>
      <c r="J12797" s="2">
        <v>0</v>
      </c>
      <c r="K12797" s="2">
        <v>0</v>
      </c>
      <c r="L12797" s="2">
        <v>0</v>
      </c>
      <c r="M12797" s="2">
        <v>33.495226930000001</v>
      </c>
      <c r="N12797" s="2">
        <v>0</v>
      </c>
      <c r="O12797" s="2">
        <v>0</v>
      </c>
      <c r="P12797" s="2">
        <v>0</v>
      </c>
      <c r="Q12797" s="2">
        <v>0</v>
      </c>
    </row>
    <row r="12798" spans="1:17" ht="19.5" customHeight="1">
      <c r="A12798" s="2" t="s">
        <v>47846</v>
      </c>
      <c r="B12798" s="2">
        <v>2208</v>
      </c>
      <c r="C12798" s="2">
        <v>189</v>
      </c>
      <c r="D12798" s="2" t="s">
        <v>225</v>
      </c>
      <c r="E12798" s="2" t="s">
        <v>47847</v>
      </c>
      <c r="F12798" s="2">
        <v>4</v>
      </c>
      <c r="G12798" s="2">
        <v>85</v>
      </c>
      <c r="H12798" s="2" t="s">
        <v>229</v>
      </c>
      <c r="I12798" s="2">
        <v>0</v>
      </c>
      <c r="J12798" s="2">
        <v>14.032576629999999</v>
      </c>
      <c r="K12798" s="2">
        <v>0</v>
      </c>
      <c r="L12798" s="2">
        <v>0</v>
      </c>
      <c r="M12798" s="2">
        <v>0</v>
      </c>
      <c r="N12798" s="2">
        <v>0</v>
      </c>
      <c r="O12798" s="2">
        <v>0</v>
      </c>
      <c r="P12798" s="2">
        <v>0</v>
      </c>
      <c r="Q12798" s="2">
        <v>0</v>
      </c>
    </row>
    <row r="12799" spans="1:17" ht="19.5" customHeight="1">
      <c r="A12799" s="2" t="s">
        <v>47848</v>
      </c>
      <c r="B12799" s="2">
        <v>6861</v>
      </c>
      <c r="C12799" s="2">
        <v>168</v>
      </c>
      <c r="D12799" s="2" t="s">
        <v>47849</v>
      </c>
      <c r="E12799" s="2" t="s">
        <v>47850</v>
      </c>
      <c r="F12799" s="2" t="s">
        <v>395</v>
      </c>
      <c r="G12799" s="2" t="s">
        <v>47851</v>
      </c>
      <c r="H12799" s="2" t="s">
        <v>65</v>
      </c>
      <c r="I12799" s="2">
        <v>0</v>
      </c>
      <c r="J12799" s="2">
        <v>0</v>
      </c>
      <c r="K12799" s="2">
        <v>13.967943569999999</v>
      </c>
      <c r="L12799" s="2">
        <v>0</v>
      </c>
      <c r="M12799" s="2">
        <v>33.495226930000001</v>
      </c>
      <c r="N12799" s="2">
        <v>0</v>
      </c>
      <c r="O12799" s="2">
        <v>0</v>
      </c>
      <c r="P12799" s="2">
        <v>0</v>
      </c>
      <c r="Q12799" s="2">
        <v>0</v>
      </c>
    </row>
    <row r="12800" spans="1:17" ht="19.5" customHeight="1">
      <c r="A12800" s="2" t="s">
        <v>47852</v>
      </c>
      <c r="B12800" s="2">
        <v>4260</v>
      </c>
      <c r="C12800" s="2">
        <v>275</v>
      </c>
      <c r="D12800" s="2" t="s">
        <v>47849</v>
      </c>
      <c r="E12800" s="2" t="s">
        <v>47853</v>
      </c>
      <c r="F12800" s="2">
        <v>4</v>
      </c>
      <c r="G12800" s="2">
        <v>112</v>
      </c>
      <c r="H12800" s="2" t="s">
        <v>65</v>
      </c>
      <c r="I12800" s="2">
        <v>0</v>
      </c>
      <c r="J12800" s="2">
        <v>14.032576629999999</v>
      </c>
      <c r="K12800" s="2">
        <v>0</v>
      </c>
      <c r="L12800" s="2">
        <v>0</v>
      </c>
      <c r="M12800" s="2">
        <v>0</v>
      </c>
      <c r="N12800" s="2">
        <v>0</v>
      </c>
      <c r="O12800" s="2">
        <v>0</v>
      </c>
      <c r="P12800" s="2">
        <v>0</v>
      </c>
      <c r="Q12800" s="2">
        <v>0</v>
      </c>
    </row>
    <row r="12801" spans="1:17" ht="19.5" customHeight="1">
      <c r="A12801" s="2" t="s">
        <v>47854</v>
      </c>
      <c r="B12801" s="2">
        <v>1365</v>
      </c>
      <c r="C12801" s="2">
        <v>346</v>
      </c>
      <c r="D12801" s="2" t="s">
        <v>47849</v>
      </c>
      <c r="E12801" s="2" t="s">
        <v>47855</v>
      </c>
      <c r="F12801" s="2">
        <v>3</v>
      </c>
      <c r="G12801" s="2">
        <v>134</v>
      </c>
      <c r="H12801" s="2" t="s">
        <v>65</v>
      </c>
      <c r="I12801" s="2">
        <v>0</v>
      </c>
      <c r="J12801" s="2">
        <v>10.524432470000001</v>
      </c>
      <c r="K12801" s="2">
        <v>0</v>
      </c>
      <c r="L12801" s="2">
        <v>0</v>
      </c>
      <c r="M12801" s="2">
        <v>0</v>
      </c>
      <c r="N12801" s="2">
        <v>0</v>
      </c>
      <c r="O12801" s="2">
        <v>0</v>
      </c>
      <c r="P12801" s="2">
        <v>0</v>
      </c>
      <c r="Q12801" s="2">
        <v>0</v>
      </c>
    </row>
    <row r="12802" spans="1:17" ht="19.5" customHeight="1">
      <c r="A12802" s="2" t="s">
        <v>47856</v>
      </c>
      <c r="B12802" s="2">
        <v>231</v>
      </c>
      <c r="C12802" s="2">
        <v>231</v>
      </c>
      <c r="D12802" s="2" t="s">
        <v>47826</v>
      </c>
      <c r="E12802" s="2" t="s">
        <v>47857</v>
      </c>
      <c r="F12802" s="2" t="s">
        <v>47858</v>
      </c>
      <c r="G12802" s="2" t="s">
        <v>47859</v>
      </c>
      <c r="H12802" s="2" t="s">
        <v>65</v>
      </c>
      <c r="I12802" s="2">
        <v>16.758208379999999</v>
      </c>
      <c r="J12802" s="2">
        <v>0</v>
      </c>
      <c r="K12802" s="2">
        <v>0</v>
      </c>
      <c r="L12802" s="2">
        <v>0</v>
      </c>
      <c r="M12802" s="2">
        <v>0</v>
      </c>
      <c r="N12802" s="2">
        <v>0</v>
      </c>
      <c r="O12802" s="2">
        <v>0</v>
      </c>
      <c r="P12802" s="2">
        <v>0</v>
      </c>
      <c r="Q12802" s="2">
        <v>0</v>
      </c>
    </row>
    <row r="12803" spans="1:17" ht="19.5" customHeight="1">
      <c r="A12803" s="2" t="s">
        <v>47860</v>
      </c>
      <c r="B12803" s="2">
        <v>550</v>
      </c>
      <c r="C12803" s="2">
        <v>147</v>
      </c>
      <c r="D12803" s="2" t="s">
        <v>47826</v>
      </c>
      <c r="E12803" s="2" t="s">
        <v>47861</v>
      </c>
      <c r="F12803" s="2" t="s">
        <v>47862</v>
      </c>
      <c r="G12803" s="2" t="s">
        <v>47863</v>
      </c>
      <c r="H12803" s="2" t="s">
        <v>65</v>
      </c>
      <c r="I12803" s="2">
        <v>41.895520949999998</v>
      </c>
      <c r="J12803" s="2">
        <v>21.048864940000001</v>
      </c>
      <c r="K12803" s="2">
        <v>0</v>
      </c>
      <c r="L12803" s="2">
        <v>27.48259436</v>
      </c>
      <c r="M12803" s="2">
        <v>25.121420199999999</v>
      </c>
      <c r="N12803" s="2">
        <v>0</v>
      </c>
      <c r="O12803" s="2">
        <v>0</v>
      </c>
      <c r="P12803" s="2">
        <v>0</v>
      </c>
      <c r="Q12803" s="2">
        <v>0</v>
      </c>
    </row>
    <row r="12804" spans="1:17" ht="19.5" customHeight="1">
      <c r="A12804" s="2" t="s">
        <v>47864</v>
      </c>
      <c r="B12804" s="2">
        <v>22511</v>
      </c>
      <c r="C12804" s="2">
        <v>368</v>
      </c>
      <c r="D12804" s="2" t="s">
        <v>47865</v>
      </c>
      <c r="E12804" s="2" t="s">
        <v>47866</v>
      </c>
      <c r="F12804" s="2" t="s">
        <v>47867</v>
      </c>
      <c r="G12804" s="2" t="s">
        <v>47868</v>
      </c>
      <c r="H12804" s="2" t="s">
        <v>47869</v>
      </c>
      <c r="I12804" s="2">
        <v>29.326864659999998</v>
      </c>
      <c r="J12804" s="2">
        <v>17.540720780000001</v>
      </c>
      <c r="K12804" s="2">
        <v>34.919858920000003</v>
      </c>
      <c r="L12804" s="2">
        <v>18.321729569999999</v>
      </c>
      <c r="M12804" s="2">
        <v>0</v>
      </c>
      <c r="N12804" s="2">
        <v>0</v>
      </c>
      <c r="O12804" s="2">
        <v>61.989362630000002</v>
      </c>
      <c r="P12804" s="2">
        <v>33.878399129999998</v>
      </c>
      <c r="Q12804" s="2">
        <v>45.735716160000003</v>
      </c>
    </row>
    <row r="12805" spans="1:17" ht="19.5" customHeight="1">
      <c r="A12805" s="2" t="s">
        <v>47870</v>
      </c>
      <c r="B12805" s="2">
        <v>8084</v>
      </c>
      <c r="C12805" s="2">
        <v>286</v>
      </c>
      <c r="D12805" s="2" t="s">
        <v>47865</v>
      </c>
      <c r="E12805" s="2" t="s">
        <v>47871</v>
      </c>
      <c r="F12805" s="2">
        <v>2</v>
      </c>
      <c r="G12805" s="2">
        <v>46</v>
      </c>
      <c r="H12805" s="2" t="s">
        <v>47869</v>
      </c>
      <c r="I12805" s="2">
        <v>0</v>
      </c>
      <c r="J12805" s="2">
        <v>7.0162883130000004</v>
      </c>
      <c r="K12805" s="2">
        <v>0</v>
      </c>
      <c r="L12805" s="2">
        <v>0</v>
      </c>
      <c r="M12805" s="2">
        <v>0</v>
      </c>
      <c r="N12805" s="2">
        <v>0</v>
      </c>
      <c r="O12805" s="2">
        <v>0</v>
      </c>
      <c r="P12805" s="2">
        <v>0</v>
      </c>
      <c r="Q12805" s="2">
        <v>0</v>
      </c>
    </row>
    <row r="12806" spans="1:17" ht="19.5" customHeight="1">
      <c r="A12806" s="2" t="s">
        <v>47872</v>
      </c>
      <c r="B12806" s="2">
        <v>4477</v>
      </c>
      <c r="C12806" s="2">
        <v>290</v>
      </c>
      <c r="D12806" s="2" t="s">
        <v>47865</v>
      </c>
      <c r="E12806" s="2" t="s">
        <v>47873</v>
      </c>
      <c r="F12806" s="2" t="s">
        <v>47874</v>
      </c>
      <c r="G12806" s="2" t="s">
        <v>47875</v>
      </c>
      <c r="H12806" s="2" t="s">
        <v>47869</v>
      </c>
      <c r="I12806" s="2">
        <v>305.8373029</v>
      </c>
      <c r="J12806" s="2">
        <v>452.55059619999997</v>
      </c>
      <c r="K12806" s="2">
        <v>509.82994029999998</v>
      </c>
      <c r="L12806" s="2">
        <v>421.39978009999999</v>
      </c>
      <c r="M12806" s="2">
        <v>544.29743759999997</v>
      </c>
      <c r="N12806" s="2">
        <v>656.95675270000004</v>
      </c>
      <c r="O12806" s="2">
        <v>520.71064609999996</v>
      </c>
      <c r="P12806" s="2">
        <v>621.10398410000005</v>
      </c>
      <c r="Q12806" s="2">
        <v>743.20538769999996</v>
      </c>
    </row>
    <row r="12807" spans="1:17" ht="19.5" customHeight="1">
      <c r="A12807" s="2" t="s">
        <v>47876</v>
      </c>
      <c r="B12807" s="2">
        <v>6120</v>
      </c>
      <c r="C12807" s="2">
        <v>389</v>
      </c>
      <c r="D12807" s="2" t="s">
        <v>47865</v>
      </c>
      <c r="E12807" s="2" t="s">
        <v>47877</v>
      </c>
      <c r="F12807" s="2">
        <v>3</v>
      </c>
      <c r="G12807" s="2">
        <v>19</v>
      </c>
      <c r="H12807" s="2" t="s">
        <v>47869</v>
      </c>
      <c r="I12807" s="2">
        <v>12.568656280000001</v>
      </c>
      <c r="J12807" s="2">
        <v>0</v>
      </c>
      <c r="K12807" s="2">
        <v>0</v>
      </c>
      <c r="L12807" s="2">
        <v>0</v>
      </c>
      <c r="M12807" s="2">
        <v>0</v>
      </c>
      <c r="N12807" s="2">
        <v>0</v>
      </c>
      <c r="O12807" s="2">
        <v>0</v>
      </c>
      <c r="P12807" s="2">
        <v>0</v>
      </c>
      <c r="Q12807" s="2">
        <v>0</v>
      </c>
    </row>
    <row r="12808" spans="1:17" ht="19.5" customHeight="1">
      <c r="A12808" s="2" t="s">
        <v>47878</v>
      </c>
      <c r="B12808" s="2">
        <v>2022</v>
      </c>
      <c r="C12808" s="2">
        <v>282</v>
      </c>
      <c r="D12808" s="2" t="s">
        <v>47879</v>
      </c>
      <c r="E12808" s="2" t="s">
        <v>47880</v>
      </c>
      <c r="F12808" s="2" t="s">
        <v>659</v>
      </c>
      <c r="G12808" s="2" t="s">
        <v>47881</v>
      </c>
      <c r="H12808" s="2" t="s">
        <v>47882</v>
      </c>
      <c r="I12808" s="2">
        <v>8.3791041899999996</v>
      </c>
      <c r="J12808" s="2">
        <v>0</v>
      </c>
      <c r="K12808" s="2">
        <v>0</v>
      </c>
      <c r="L12808" s="2">
        <v>0</v>
      </c>
      <c r="M12808" s="2">
        <v>0</v>
      </c>
      <c r="N12808" s="2">
        <v>0</v>
      </c>
      <c r="O12808" s="2">
        <v>0</v>
      </c>
      <c r="P12808" s="2">
        <v>0</v>
      </c>
      <c r="Q12808" s="2">
        <v>0</v>
      </c>
    </row>
    <row r="12809" spans="1:17" ht="19.5" customHeight="1">
      <c r="A12809" s="2" t="s">
        <v>47883</v>
      </c>
      <c r="B12809" s="2">
        <v>14743</v>
      </c>
      <c r="C12809" s="2">
        <v>495</v>
      </c>
      <c r="D12809" s="2" t="s">
        <v>47884</v>
      </c>
      <c r="E12809" s="2" t="s">
        <v>47885</v>
      </c>
      <c r="F12809" s="2" t="s">
        <v>918</v>
      </c>
      <c r="G12809" s="2">
        <v>102102105</v>
      </c>
      <c r="H12809" s="2" t="s">
        <v>47886</v>
      </c>
      <c r="I12809" s="2">
        <v>8.3791041899999996</v>
      </c>
      <c r="J12809" s="2">
        <v>0</v>
      </c>
      <c r="K12809" s="2">
        <v>0</v>
      </c>
      <c r="L12809" s="2">
        <v>0</v>
      </c>
      <c r="M12809" s="2">
        <v>0</v>
      </c>
      <c r="N12809" s="2">
        <v>0</v>
      </c>
      <c r="O12809" s="2">
        <v>0</v>
      </c>
      <c r="P12809" s="2">
        <v>0</v>
      </c>
      <c r="Q12809" s="2">
        <v>0</v>
      </c>
    </row>
    <row r="12810" spans="1:17" ht="19.5" customHeight="1">
      <c r="A12810" s="2" t="s">
        <v>47887</v>
      </c>
      <c r="B12810" s="2">
        <v>6503</v>
      </c>
      <c r="C12810" s="2">
        <v>296</v>
      </c>
      <c r="D12810" s="2" t="s">
        <v>47884</v>
      </c>
      <c r="E12810" s="2" t="s">
        <v>47888</v>
      </c>
      <c r="F12810" s="2" t="s">
        <v>47889</v>
      </c>
      <c r="G12810" s="2" t="s">
        <v>47890</v>
      </c>
      <c r="H12810" s="2" t="s">
        <v>47886</v>
      </c>
      <c r="I12810" s="2">
        <v>67.032833519999997</v>
      </c>
      <c r="J12810" s="2">
        <v>52.622162350000004</v>
      </c>
      <c r="K12810" s="2">
        <v>97.775604990000005</v>
      </c>
      <c r="L12810" s="2">
        <v>64.126053499999998</v>
      </c>
      <c r="M12810" s="2">
        <v>108.8594875</v>
      </c>
      <c r="N12810" s="2">
        <v>69.889016240000004</v>
      </c>
      <c r="O12810" s="2">
        <v>61.989362630000002</v>
      </c>
      <c r="P12810" s="2">
        <v>45.171198840000002</v>
      </c>
      <c r="Q12810" s="2">
        <v>91.471432329999999</v>
      </c>
    </row>
    <row r="12811" spans="1:17" ht="19.5" customHeight="1">
      <c r="A12811" s="2" t="s">
        <v>47891</v>
      </c>
      <c r="B12811" s="2">
        <v>3065</v>
      </c>
      <c r="C12811" s="2">
        <v>167</v>
      </c>
      <c r="D12811" s="2" t="s">
        <v>225</v>
      </c>
      <c r="E12811" s="2" t="s">
        <v>47892</v>
      </c>
      <c r="F12811" s="2">
        <v>2</v>
      </c>
      <c r="G12811" s="2">
        <v>28</v>
      </c>
      <c r="H12811" s="2" t="s">
        <v>229</v>
      </c>
      <c r="I12811" s="2">
        <v>0</v>
      </c>
      <c r="J12811" s="2">
        <v>0</v>
      </c>
      <c r="K12811" s="2">
        <v>13.967943569999999</v>
      </c>
      <c r="L12811" s="2">
        <v>0</v>
      </c>
      <c r="M12811" s="2">
        <v>0</v>
      </c>
      <c r="N12811" s="2">
        <v>0</v>
      </c>
      <c r="O12811" s="2">
        <v>0</v>
      </c>
      <c r="P12811" s="2">
        <v>0</v>
      </c>
      <c r="Q12811" s="2">
        <v>0</v>
      </c>
    </row>
    <row r="12812" spans="1:17" ht="19.5" customHeight="1">
      <c r="A12812" s="2" t="s">
        <v>47893</v>
      </c>
      <c r="B12812" s="2">
        <v>1769</v>
      </c>
      <c r="C12812" s="2">
        <v>222</v>
      </c>
      <c r="D12812" s="2" t="s">
        <v>47894</v>
      </c>
      <c r="E12812" s="2" t="s">
        <v>47895</v>
      </c>
      <c r="F12812" s="2" t="s">
        <v>47896</v>
      </c>
      <c r="G12812" s="2" t="s">
        <v>47897</v>
      </c>
      <c r="H12812" s="2" t="s">
        <v>47898</v>
      </c>
      <c r="I12812" s="2">
        <v>46.085073039999997</v>
      </c>
      <c r="J12812" s="2">
        <v>17.540720780000001</v>
      </c>
      <c r="K12812" s="2">
        <v>13.967943569999999</v>
      </c>
      <c r="L12812" s="2">
        <v>0</v>
      </c>
      <c r="M12812" s="2">
        <v>25.121420199999999</v>
      </c>
      <c r="N12812" s="2">
        <v>0</v>
      </c>
      <c r="O12812" s="2">
        <v>0</v>
      </c>
      <c r="P12812" s="2">
        <v>0</v>
      </c>
      <c r="Q12812" s="2">
        <v>0</v>
      </c>
    </row>
    <row r="12813" spans="1:17" ht="19.5" customHeight="1">
      <c r="A12813" s="2" t="s">
        <v>47899</v>
      </c>
      <c r="B12813" s="2">
        <v>6562</v>
      </c>
      <c r="C12813" s="2">
        <v>188</v>
      </c>
      <c r="D12813" s="2" t="s">
        <v>47894</v>
      </c>
      <c r="E12813" s="2" t="s">
        <v>47900</v>
      </c>
      <c r="F12813" s="2" t="s">
        <v>23718</v>
      </c>
      <c r="G12813" s="2" t="s">
        <v>47901</v>
      </c>
      <c r="H12813" s="2" t="s">
        <v>47898</v>
      </c>
      <c r="I12813" s="2">
        <v>16.758208379999999</v>
      </c>
      <c r="J12813" s="2">
        <v>7.0162883130000004</v>
      </c>
      <c r="K12813" s="2">
        <v>0</v>
      </c>
      <c r="L12813" s="2">
        <v>45.804323930000002</v>
      </c>
      <c r="M12813" s="2">
        <v>0</v>
      </c>
      <c r="N12813" s="2">
        <v>0</v>
      </c>
      <c r="O12813" s="2">
        <v>0</v>
      </c>
      <c r="P12813" s="2">
        <v>0</v>
      </c>
      <c r="Q12813" s="2">
        <v>0</v>
      </c>
    </row>
    <row r="12814" spans="1:17" ht="19.5" customHeight="1">
      <c r="A12814" s="2" t="s">
        <v>47902</v>
      </c>
      <c r="B12814" s="2">
        <v>15258</v>
      </c>
      <c r="C12814" s="2">
        <v>279</v>
      </c>
      <c r="D12814" s="2" t="s">
        <v>47903</v>
      </c>
      <c r="E12814" s="2" t="s">
        <v>47904</v>
      </c>
      <c r="F12814" s="2" t="s">
        <v>47905</v>
      </c>
      <c r="G12814" s="2" t="s">
        <v>47906</v>
      </c>
      <c r="H12814" s="2" t="s">
        <v>47907</v>
      </c>
      <c r="I12814" s="2">
        <v>29.326864659999998</v>
      </c>
      <c r="J12814" s="2">
        <v>24.557009099999998</v>
      </c>
      <c r="K12814" s="2">
        <v>0</v>
      </c>
      <c r="L12814" s="2">
        <v>0</v>
      </c>
      <c r="M12814" s="2">
        <v>25.121420199999999</v>
      </c>
      <c r="N12814" s="2">
        <v>0</v>
      </c>
      <c r="O12814" s="2">
        <v>0</v>
      </c>
      <c r="P12814" s="2">
        <v>45.171198840000002</v>
      </c>
      <c r="Q12814" s="2">
        <v>68.603574249999994</v>
      </c>
    </row>
    <row r="12815" spans="1:17" ht="19.5" customHeight="1">
      <c r="A12815" s="2" t="s">
        <v>47908</v>
      </c>
      <c r="B12815" s="2">
        <v>5462</v>
      </c>
      <c r="C12815" s="2">
        <v>258</v>
      </c>
      <c r="D12815" s="2" t="s">
        <v>47903</v>
      </c>
      <c r="E12815" s="2" t="s">
        <v>47909</v>
      </c>
      <c r="F12815" s="2">
        <v>5</v>
      </c>
      <c r="G12815" s="2">
        <v>74</v>
      </c>
      <c r="H12815" s="2" t="s">
        <v>47907</v>
      </c>
      <c r="I12815" s="2">
        <v>0</v>
      </c>
      <c r="J12815" s="2">
        <v>17.540720780000001</v>
      </c>
      <c r="K12815" s="2">
        <v>0</v>
      </c>
      <c r="L12815" s="2">
        <v>0</v>
      </c>
      <c r="M12815" s="2">
        <v>0</v>
      </c>
      <c r="N12815" s="2">
        <v>0</v>
      </c>
      <c r="O12815" s="2">
        <v>0</v>
      </c>
      <c r="P12815" s="2">
        <v>0</v>
      </c>
      <c r="Q12815" s="2">
        <v>0</v>
      </c>
    </row>
    <row r="12816" spans="1:17" ht="19.5" customHeight="1">
      <c r="A12816" s="2" t="s">
        <v>47910</v>
      </c>
      <c r="B12816" s="2">
        <v>1478</v>
      </c>
      <c r="C12816" s="2">
        <v>99</v>
      </c>
      <c r="D12816" s="2" t="s">
        <v>225</v>
      </c>
      <c r="E12816" s="2" t="s">
        <v>47911</v>
      </c>
      <c r="F12816" s="2" t="s">
        <v>47912</v>
      </c>
      <c r="G12816" s="2" t="s">
        <v>47913</v>
      </c>
      <c r="H12816" s="2" t="s">
        <v>229</v>
      </c>
      <c r="I12816" s="2">
        <v>29.326864659999998</v>
      </c>
      <c r="J12816" s="2">
        <v>38.589585720000002</v>
      </c>
      <c r="K12816" s="2">
        <v>20.95191535</v>
      </c>
      <c r="L12816" s="2">
        <v>0</v>
      </c>
      <c r="M12816" s="2">
        <v>33.495226930000001</v>
      </c>
      <c r="N12816" s="2">
        <v>0</v>
      </c>
      <c r="O12816" s="2">
        <v>0</v>
      </c>
      <c r="P12816" s="2">
        <v>22.585599420000001</v>
      </c>
      <c r="Q12816" s="2">
        <v>0</v>
      </c>
    </row>
    <row r="12817" spans="1:17" ht="19.5" customHeight="1">
      <c r="A12817" s="2" t="s">
        <v>47914</v>
      </c>
      <c r="B12817" s="2">
        <v>13253</v>
      </c>
      <c r="C12817" s="2">
        <v>241</v>
      </c>
      <c r="D12817" s="2" t="s">
        <v>225</v>
      </c>
      <c r="E12817" s="2" t="s">
        <v>47915</v>
      </c>
      <c r="F12817" s="2" t="s">
        <v>47916</v>
      </c>
      <c r="G12817" s="2" t="s">
        <v>47917</v>
      </c>
      <c r="H12817" s="2" t="s">
        <v>229</v>
      </c>
      <c r="I12817" s="2">
        <v>25.137312569999999</v>
      </c>
      <c r="J12817" s="2">
        <v>0</v>
      </c>
      <c r="K12817" s="2">
        <v>34.919858920000003</v>
      </c>
      <c r="L12817" s="2">
        <v>0</v>
      </c>
      <c r="M12817" s="2">
        <v>0</v>
      </c>
      <c r="N12817" s="2">
        <v>0</v>
      </c>
      <c r="O12817" s="2">
        <v>0</v>
      </c>
      <c r="P12817" s="2">
        <v>0</v>
      </c>
      <c r="Q12817" s="2">
        <v>0</v>
      </c>
    </row>
    <row r="12818" spans="1:17" ht="19.5" customHeight="1">
      <c r="A12818" s="2" t="s">
        <v>47918</v>
      </c>
      <c r="B12818" s="2">
        <v>19458</v>
      </c>
      <c r="C12818" s="2">
        <v>199</v>
      </c>
      <c r="D12818" s="2" t="s">
        <v>47919</v>
      </c>
      <c r="E12818" s="2" t="s">
        <v>47920</v>
      </c>
      <c r="F12818" s="2" t="s">
        <v>3714</v>
      </c>
      <c r="G12818" s="2" t="s">
        <v>47921</v>
      </c>
      <c r="H12818" s="2" t="s">
        <v>47922</v>
      </c>
      <c r="I12818" s="2">
        <v>0</v>
      </c>
      <c r="J12818" s="2">
        <v>0</v>
      </c>
      <c r="K12818" s="2">
        <v>0</v>
      </c>
      <c r="L12818" s="2">
        <v>0</v>
      </c>
      <c r="M12818" s="2">
        <v>33.495226930000001</v>
      </c>
      <c r="N12818" s="2">
        <v>0</v>
      </c>
      <c r="O12818" s="2">
        <v>0</v>
      </c>
      <c r="P12818" s="2">
        <v>0</v>
      </c>
      <c r="Q12818" s="2">
        <v>0</v>
      </c>
    </row>
    <row r="12819" spans="1:17" ht="19.5" customHeight="1">
      <c r="A12819" s="2" t="s">
        <v>47923</v>
      </c>
      <c r="B12819" s="2">
        <v>5348</v>
      </c>
      <c r="C12819" s="2">
        <v>138</v>
      </c>
      <c r="D12819" s="2" t="s">
        <v>47919</v>
      </c>
      <c r="E12819" s="2" t="s">
        <v>47924</v>
      </c>
      <c r="F12819" s="2" t="s">
        <v>522</v>
      </c>
      <c r="G12819" s="2" t="s">
        <v>47925</v>
      </c>
      <c r="H12819" s="2" t="s">
        <v>47922</v>
      </c>
      <c r="I12819" s="2">
        <v>0</v>
      </c>
      <c r="J12819" s="2">
        <v>10.524432470000001</v>
      </c>
      <c r="K12819" s="2">
        <v>0</v>
      </c>
      <c r="L12819" s="2">
        <v>0</v>
      </c>
      <c r="M12819" s="2">
        <v>41.869033659999999</v>
      </c>
      <c r="N12819" s="2">
        <v>0</v>
      </c>
      <c r="O12819" s="2">
        <v>0</v>
      </c>
      <c r="P12819" s="2">
        <v>0</v>
      </c>
      <c r="Q12819" s="2">
        <v>0</v>
      </c>
    </row>
    <row r="12820" spans="1:17" ht="19.5" customHeight="1">
      <c r="A12820" s="2" t="s">
        <v>47926</v>
      </c>
      <c r="B12820" s="2">
        <v>20204</v>
      </c>
      <c r="C12820" s="2">
        <v>445</v>
      </c>
      <c r="D12820" s="2" t="s">
        <v>47919</v>
      </c>
      <c r="E12820" s="2" t="s">
        <v>47927</v>
      </c>
      <c r="F12820" s="2" t="s">
        <v>47928</v>
      </c>
      <c r="G12820" s="2" t="s">
        <v>47929</v>
      </c>
      <c r="H12820" s="2" t="s">
        <v>47922</v>
      </c>
      <c r="I12820" s="2">
        <v>87.980593990000003</v>
      </c>
      <c r="J12820" s="2">
        <v>98.22803639</v>
      </c>
      <c r="K12820" s="2">
        <v>55.871774279999997</v>
      </c>
      <c r="L12820" s="2">
        <v>73.286918290000003</v>
      </c>
      <c r="M12820" s="2">
        <v>150.72852119999999</v>
      </c>
      <c r="N12820" s="2">
        <v>97.844622740000005</v>
      </c>
      <c r="O12820" s="2">
        <v>210.76383290000001</v>
      </c>
      <c r="P12820" s="2">
        <v>191.9775951</v>
      </c>
      <c r="Q12820" s="2">
        <v>228.67858079999999</v>
      </c>
    </row>
    <row r="12821" spans="1:17" s="18" customFormat="1" ht="19.5" customHeight="1">
      <c r="A12821" s="17" t="s">
        <v>47930</v>
      </c>
      <c r="B12821" s="17">
        <v>32575</v>
      </c>
      <c r="C12821" s="17">
        <v>511</v>
      </c>
      <c r="D12821" s="17" t="s">
        <v>47919</v>
      </c>
      <c r="E12821" s="17" t="s">
        <v>47931</v>
      </c>
      <c r="F12821" s="17" t="s">
        <v>47932</v>
      </c>
      <c r="G12821" s="17" t="s">
        <v>47933</v>
      </c>
      <c r="H12821" s="17" t="s">
        <v>47922</v>
      </c>
      <c r="I12821" s="17">
        <v>431.52386580000001</v>
      </c>
      <c r="J12821" s="17">
        <v>564.81120920000001</v>
      </c>
      <c r="K12821" s="17">
        <v>237.45504070000001</v>
      </c>
      <c r="L12821" s="17">
        <v>705.38658850000002</v>
      </c>
      <c r="M12821" s="17">
        <v>1013.2306149999999</v>
      </c>
      <c r="N12821" s="17">
        <v>642.97894940000003</v>
      </c>
      <c r="O12821" s="17">
        <v>1450.5510850000001</v>
      </c>
      <c r="P12821" s="17">
        <v>1309.9647660000001</v>
      </c>
      <c r="Q12821" s="17">
        <v>1063.355401</v>
      </c>
    </row>
    <row r="12822" spans="1:17" s="18" customFormat="1" ht="19.5" customHeight="1">
      <c r="A12822" s="17" t="s">
        <v>47934</v>
      </c>
      <c r="B12822" s="17">
        <v>52424</v>
      </c>
      <c r="C12822" s="17">
        <v>488</v>
      </c>
      <c r="D12822" s="17" t="s">
        <v>47919</v>
      </c>
      <c r="E12822" s="17" t="s">
        <v>47935</v>
      </c>
      <c r="F12822" s="17" t="s">
        <v>47936</v>
      </c>
      <c r="G12822" s="17" t="s">
        <v>47937</v>
      </c>
      <c r="H12822" s="17" t="s">
        <v>47922</v>
      </c>
      <c r="I12822" s="17">
        <v>16.758208379999999</v>
      </c>
      <c r="J12822" s="17">
        <v>49.114018190000003</v>
      </c>
      <c r="K12822" s="17">
        <v>20.95191535</v>
      </c>
      <c r="L12822" s="17">
        <v>82.44778307</v>
      </c>
      <c r="M12822" s="17">
        <v>167.47613469999999</v>
      </c>
      <c r="N12822" s="17">
        <v>55.911212990000003</v>
      </c>
      <c r="O12822" s="17">
        <v>458.7212834</v>
      </c>
      <c r="P12822" s="17">
        <v>248.4415936</v>
      </c>
      <c r="Q12822" s="17">
        <v>114.3392904</v>
      </c>
    </row>
    <row r="12823" spans="1:17" ht="19.5" customHeight="1">
      <c r="A12823" s="2" t="s">
        <v>47938</v>
      </c>
      <c r="B12823" s="2">
        <v>18000</v>
      </c>
      <c r="C12823" s="2">
        <v>375</v>
      </c>
      <c r="D12823" s="2" t="s">
        <v>47919</v>
      </c>
      <c r="E12823" s="2" t="s">
        <v>47939</v>
      </c>
      <c r="F12823" s="2" t="s">
        <v>47940</v>
      </c>
      <c r="G12823" s="2" t="s">
        <v>47941</v>
      </c>
      <c r="H12823" s="2" t="s">
        <v>47922</v>
      </c>
      <c r="I12823" s="2">
        <v>134.06566699999999</v>
      </c>
      <c r="J12823" s="2">
        <v>178.91535200000001</v>
      </c>
      <c r="K12823" s="2">
        <v>188.56723819999999</v>
      </c>
      <c r="L12823" s="2">
        <v>201.53902529999999</v>
      </c>
      <c r="M12823" s="2">
        <v>393.56891639999998</v>
      </c>
      <c r="N12823" s="2">
        <v>209.66704870000001</v>
      </c>
      <c r="O12823" s="2">
        <v>669.48511640000004</v>
      </c>
      <c r="P12823" s="2">
        <v>485.59038759999999</v>
      </c>
      <c r="Q12823" s="2">
        <v>262.98036789999998</v>
      </c>
    </row>
    <row r="12824" spans="1:17" ht="19.5" customHeight="1">
      <c r="A12824" s="2" t="s">
        <v>47942</v>
      </c>
      <c r="B12824" s="2">
        <v>22617</v>
      </c>
      <c r="C12824" s="2">
        <v>458</v>
      </c>
      <c r="D12824" s="2" t="s">
        <v>47919</v>
      </c>
      <c r="E12824" s="2" t="s">
        <v>47943</v>
      </c>
      <c r="F12824" s="2" t="s">
        <v>47944</v>
      </c>
      <c r="G12824" s="2">
        <v>628683940373206</v>
      </c>
      <c r="H12824" s="2" t="s">
        <v>47922</v>
      </c>
      <c r="I12824" s="2">
        <v>0</v>
      </c>
      <c r="J12824" s="2">
        <v>0</v>
      </c>
      <c r="K12824" s="2">
        <v>0</v>
      </c>
      <c r="L12824" s="2">
        <v>0</v>
      </c>
      <c r="M12824" s="2">
        <v>41.869033659999999</v>
      </c>
      <c r="N12824" s="2">
        <v>0</v>
      </c>
      <c r="O12824" s="2">
        <v>0</v>
      </c>
      <c r="P12824" s="2">
        <v>0</v>
      </c>
      <c r="Q12824" s="2">
        <v>0</v>
      </c>
    </row>
    <row r="12825" spans="1:17" ht="19.5" customHeight="1">
      <c r="A12825" s="2" t="s">
        <v>47945</v>
      </c>
      <c r="B12825" s="2">
        <v>37849</v>
      </c>
      <c r="C12825" s="2">
        <v>352</v>
      </c>
      <c r="D12825" s="2" t="s">
        <v>47919</v>
      </c>
      <c r="E12825" s="2" t="s">
        <v>47946</v>
      </c>
      <c r="F12825" s="2" t="s">
        <v>47947</v>
      </c>
      <c r="G12825" s="2">
        <v>1.1510437269531201E+42</v>
      </c>
      <c r="H12825" s="2" t="s">
        <v>47922</v>
      </c>
      <c r="I12825" s="2">
        <v>8.3791041899999996</v>
      </c>
      <c r="J12825" s="2">
        <v>10.524432470000001</v>
      </c>
      <c r="K12825" s="2">
        <v>0</v>
      </c>
      <c r="L12825" s="2">
        <v>18.321729569999999</v>
      </c>
      <c r="M12825" s="2">
        <v>0</v>
      </c>
      <c r="N12825" s="2">
        <v>0</v>
      </c>
      <c r="O12825" s="2">
        <v>99.182980200000003</v>
      </c>
      <c r="P12825" s="2">
        <v>22.585599420000001</v>
      </c>
      <c r="Q12825" s="2">
        <v>45.735716160000003</v>
      </c>
    </row>
    <row r="12826" spans="1:17" ht="19.5" customHeight="1">
      <c r="A12826" s="2" t="s">
        <v>47948</v>
      </c>
      <c r="B12826" s="2">
        <v>12422</v>
      </c>
      <c r="C12826" s="2">
        <v>291</v>
      </c>
      <c r="D12826" s="2" t="s">
        <v>47919</v>
      </c>
      <c r="E12826" s="2" t="s">
        <v>47949</v>
      </c>
      <c r="F12826" s="2" t="s">
        <v>47950</v>
      </c>
      <c r="G12826" s="2">
        <v>1.20323635585984E+26</v>
      </c>
      <c r="H12826" s="2" t="s">
        <v>47922</v>
      </c>
      <c r="I12826" s="2">
        <v>0</v>
      </c>
      <c r="J12826" s="2">
        <v>7.0162883130000004</v>
      </c>
      <c r="K12826" s="2">
        <v>0</v>
      </c>
      <c r="L12826" s="2">
        <v>0</v>
      </c>
      <c r="M12826" s="2">
        <v>0</v>
      </c>
      <c r="N12826" s="2">
        <v>0</v>
      </c>
      <c r="O12826" s="2">
        <v>61.989362630000002</v>
      </c>
      <c r="P12826" s="2">
        <v>33.878399129999998</v>
      </c>
      <c r="Q12826" s="2">
        <v>0</v>
      </c>
    </row>
    <row r="12827" spans="1:17" ht="19.5" customHeight="1">
      <c r="A12827" s="2" t="s">
        <v>47951</v>
      </c>
      <c r="B12827" s="2">
        <v>32271</v>
      </c>
      <c r="C12827" s="2">
        <v>427</v>
      </c>
      <c r="D12827" s="2" t="s">
        <v>47919</v>
      </c>
      <c r="E12827" s="2" t="s">
        <v>47952</v>
      </c>
      <c r="F12827" s="2" t="s">
        <v>47953</v>
      </c>
      <c r="G12827" s="2" t="s">
        <v>47954</v>
      </c>
      <c r="H12827" s="2" t="s">
        <v>47922</v>
      </c>
      <c r="I12827" s="2">
        <v>0</v>
      </c>
      <c r="J12827" s="2">
        <v>0</v>
      </c>
      <c r="K12827" s="2">
        <v>0</v>
      </c>
      <c r="L12827" s="2">
        <v>0</v>
      </c>
      <c r="M12827" s="2">
        <v>50.242840399999999</v>
      </c>
      <c r="N12827" s="2">
        <v>0</v>
      </c>
      <c r="O12827" s="2">
        <v>0</v>
      </c>
      <c r="P12827" s="2">
        <v>33.878399129999998</v>
      </c>
      <c r="Q12827" s="2">
        <v>57.169645209999999</v>
      </c>
    </row>
    <row r="12828" spans="1:17" ht="19.5" customHeight="1">
      <c r="A12828" s="2" t="s">
        <v>47955</v>
      </c>
      <c r="B12828" s="2">
        <v>3231</v>
      </c>
      <c r="C12828" s="2">
        <v>394</v>
      </c>
      <c r="D12828" s="2" t="s">
        <v>47919</v>
      </c>
      <c r="E12828" s="2" t="s">
        <v>47956</v>
      </c>
      <c r="F12828" s="2" t="s">
        <v>47957</v>
      </c>
      <c r="G12828" s="2" t="s">
        <v>47958</v>
      </c>
      <c r="H12828" s="2" t="s">
        <v>47922</v>
      </c>
      <c r="I12828" s="2">
        <v>108.9283545</v>
      </c>
      <c r="J12828" s="2">
        <v>199.9642169</v>
      </c>
      <c r="K12828" s="2">
        <v>104.7595768</v>
      </c>
      <c r="L12828" s="2">
        <v>174.05643090000001</v>
      </c>
      <c r="M12828" s="2">
        <v>485.6807905</v>
      </c>
      <c r="N12828" s="2">
        <v>111.82242599999999</v>
      </c>
      <c r="O12828" s="2">
        <v>148.77447029999999</v>
      </c>
      <c r="P12828" s="2">
        <v>248.4415936</v>
      </c>
      <c r="Q12828" s="2">
        <v>240.11250989999999</v>
      </c>
    </row>
    <row r="12829" spans="1:17" ht="19.5" customHeight="1">
      <c r="A12829" s="2" t="s">
        <v>47959</v>
      </c>
      <c r="B12829" s="2">
        <v>7848</v>
      </c>
      <c r="C12829" s="2">
        <v>381</v>
      </c>
      <c r="D12829" s="2" t="s">
        <v>47919</v>
      </c>
      <c r="E12829" s="2" t="s">
        <v>47960</v>
      </c>
      <c r="F12829" s="2" t="s">
        <v>47961</v>
      </c>
      <c r="G12829" s="2">
        <v>297612171</v>
      </c>
      <c r="H12829" s="2" t="s">
        <v>47922</v>
      </c>
      <c r="I12829" s="2">
        <v>0</v>
      </c>
      <c r="J12829" s="2">
        <v>0</v>
      </c>
      <c r="K12829" s="2">
        <v>0</v>
      </c>
      <c r="L12829" s="2">
        <v>0</v>
      </c>
      <c r="M12829" s="2">
        <v>0</v>
      </c>
      <c r="N12829" s="2">
        <v>0</v>
      </c>
      <c r="O12829" s="2">
        <v>61.989362630000002</v>
      </c>
      <c r="P12829" s="2">
        <v>0</v>
      </c>
      <c r="Q12829" s="2">
        <v>0</v>
      </c>
    </row>
    <row r="12830" spans="1:17" ht="19.5" customHeight="1">
      <c r="A12830" s="2" t="s">
        <v>47962</v>
      </c>
      <c r="B12830" s="2">
        <v>14767</v>
      </c>
      <c r="C12830" s="2">
        <v>386</v>
      </c>
      <c r="D12830" s="2" t="s">
        <v>47919</v>
      </c>
      <c r="E12830" s="2" t="s">
        <v>47963</v>
      </c>
      <c r="F12830" s="2" t="s">
        <v>47964</v>
      </c>
      <c r="G12830" s="2">
        <v>1.12108241601932E+20</v>
      </c>
      <c r="H12830" s="2" t="s">
        <v>47922</v>
      </c>
      <c r="I12830" s="2">
        <v>0</v>
      </c>
      <c r="J12830" s="2">
        <v>0</v>
      </c>
      <c r="K12830" s="2">
        <v>0</v>
      </c>
      <c r="L12830" s="2">
        <v>0</v>
      </c>
      <c r="M12830" s="2">
        <v>0</v>
      </c>
      <c r="N12830" s="2">
        <v>0</v>
      </c>
      <c r="O12830" s="2">
        <v>24.795745050000001</v>
      </c>
      <c r="P12830" s="2">
        <v>0</v>
      </c>
      <c r="Q12830" s="2">
        <v>0</v>
      </c>
    </row>
    <row r="12831" spans="1:17" ht="19.5" customHeight="1">
      <c r="A12831" s="2" t="s">
        <v>47965</v>
      </c>
      <c r="B12831" s="2">
        <v>23080</v>
      </c>
      <c r="C12831" s="2">
        <v>376</v>
      </c>
      <c r="D12831" s="2" t="s">
        <v>47919</v>
      </c>
      <c r="E12831" s="2" t="s">
        <v>47966</v>
      </c>
      <c r="F12831" s="2" t="s">
        <v>47967</v>
      </c>
      <c r="G12831" s="2" t="s">
        <v>47968</v>
      </c>
      <c r="H12831" s="2" t="s">
        <v>47922</v>
      </c>
      <c r="I12831" s="2">
        <v>29.326864659999998</v>
      </c>
      <c r="J12831" s="2">
        <v>42.097729880000003</v>
      </c>
      <c r="K12831" s="2">
        <v>13.967943569999999</v>
      </c>
      <c r="L12831" s="2">
        <v>18.321729569999999</v>
      </c>
      <c r="M12831" s="2">
        <v>41.869033659999999</v>
      </c>
      <c r="N12831" s="2">
        <v>0</v>
      </c>
      <c r="O12831" s="2">
        <v>185.9680879</v>
      </c>
      <c r="P12831" s="2">
        <v>79.049597980000001</v>
      </c>
      <c r="Q12831" s="2">
        <v>91.471432329999999</v>
      </c>
    </row>
    <row r="12832" spans="1:17" ht="19.5" customHeight="1">
      <c r="A12832" s="2" t="s">
        <v>47969</v>
      </c>
      <c r="B12832" s="2">
        <v>1940</v>
      </c>
      <c r="C12832" s="2">
        <v>88</v>
      </c>
      <c r="D12832" s="2" t="s">
        <v>47970</v>
      </c>
      <c r="E12832" s="2" t="s">
        <v>47971</v>
      </c>
      <c r="F12832" s="2">
        <v>3</v>
      </c>
      <c r="G12832" s="2">
        <v>13</v>
      </c>
      <c r="H12832" s="2" t="s">
        <v>47972</v>
      </c>
      <c r="I12832" s="2">
        <v>0</v>
      </c>
      <c r="J12832" s="2">
        <v>0</v>
      </c>
      <c r="K12832" s="2">
        <v>0</v>
      </c>
      <c r="L12832" s="2">
        <v>0</v>
      </c>
      <c r="M12832" s="2">
        <v>25.121420199999999</v>
      </c>
      <c r="N12832" s="2">
        <v>0</v>
      </c>
      <c r="O12832" s="2">
        <v>0</v>
      </c>
      <c r="P12832" s="2">
        <v>0</v>
      </c>
      <c r="Q12832" s="2">
        <v>0</v>
      </c>
    </row>
    <row r="12833" spans="1:17" ht="19.5" customHeight="1">
      <c r="A12833" s="2" t="s">
        <v>47973</v>
      </c>
      <c r="B12833" s="2">
        <v>49647</v>
      </c>
      <c r="C12833" s="2">
        <v>238</v>
      </c>
      <c r="D12833" s="2" t="s">
        <v>47970</v>
      </c>
      <c r="E12833" s="2" t="s">
        <v>47974</v>
      </c>
      <c r="F12833" s="2">
        <v>5</v>
      </c>
      <c r="G12833" s="2">
        <v>27</v>
      </c>
      <c r="H12833" s="2" t="s">
        <v>47972</v>
      </c>
      <c r="I12833" s="2">
        <v>0</v>
      </c>
      <c r="J12833" s="2">
        <v>17.540720780000001</v>
      </c>
      <c r="K12833" s="2">
        <v>0</v>
      </c>
      <c r="L12833" s="2">
        <v>0</v>
      </c>
      <c r="M12833" s="2">
        <v>0</v>
      </c>
      <c r="N12833" s="2">
        <v>0</v>
      </c>
      <c r="O12833" s="2">
        <v>0</v>
      </c>
      <c r="P12833" s="2">
        <v>0</v>
      </c>
      <c r="Q12833" s="2">
        <v>0</v>
      </c>
    </row>
    <row r="12834" spans="1:17" ht="19.5" customHeight="1">
      <c r="A12834" s="2" t="s">
        <v>47975</v>
      </c>
      <c r="B12834" s="2">
        <v>8246</v>
      </c>
      <c r="C12834" s="2">
        <v>323</v>
      </c>
      <c r="D12834" s="2" t="s">
        <v>47970</v>
      </c>
      <c r="E12834" s="2" t="s">
        <v>47976</v>
      </c>
      <c r="F12834" s="2" t="s">
        <v>47977</v>
      </c>
      <c r="G12834" s="2" t="s">
        <v>47978</v>
      </c>
      <c r="H12834" s="2" t="s">
        <v>47972</v>
      </c>
      <c r="I12834" s="2">
        <v>8.3791041899999996</v>
      </c>
      <c r="J12834" s="2">
        <v>0</v>
      </c>
      <c r="K12834" s="2">
        <v>0</v>
      </c>
      <c r="L12834" s="2">
        <v>18.321729569999999</v>
      </c>
      <c r="M12834" s="2">
        <v>16.747613470000001</v>
      </c>
      <c r="N12834" s="2">
        <v>0</v>
      </c>
      <c r="O12834" s="2">
        <v>24.795745050000001</v>
      </c>
      <c r="P12834" s="2">
        <v>22.585599420000001</v>
      </c>
      <c r="Q12834" s="2">
        <v>0</v>
      </c>
    </row>
    <row r="12835" spans="1:17" ht="19.5" customHeight="1">
      <c r="A12835" s="2" t="s">
        <v>47979</v>
      </c>
      <c r="B12835" s="2">
        <v>6138</v>
      </c>
      <c r="C12835" s="2">
        <v>252</v>
      </c>
      <c r="D12835" s="2" t="s">
        <v>47970</v>
      </c>
      <c r="E12835" s="2" t="s">
        <v>47980</v>
      </c>
      <c r="F12835" s="2" t="s">
        <v>47981</v>
      </c>
      <c r="G12835" s="2" t="s">
        <v>47982</v>
      </c>
      <c r="H12835" s="2" t="s">
        <v>47972</v>
      </c>
      <c r="I12835" s="2">
        <v>113.1179066</v>
      </c>
      <c r="J12835" s="2">
        <v>143.83391040000001</v>
      </c>
      <c r="K12835" s="2">
        <v>132.69546389999999</v>
      </c>
      <c r="L12835" s="2">
        <v>155.73470140000001</v>
      </c>
      <c r="M12835" s="2">
        <v>58.616647129999997</v>
      </c>
      <c r="N12835" s="2">
        <v>167.73363900000001</v>
      </c>
      <c r="O12835" s="2">
        <v>123.97872529999999</v>
      </c>
      <c r="P12835" s="2">
        <v>124.2207968</v>
      </c>
      <c r="Q12835" s="2">
        <v>57.169645209999999</v>
      </c>
    </row>
    <row r="12836" spans="1:17" ht="19.5" customHeight="1">
      <c r="A12836" s="2" t="s">
        <v>47983</v>
      </c>
      <c r="B12836" s="2">
        <v>852</v>
      </c>
      <c r="C12836" s="2">
        <v>181</v>
      </c>
      <c r="D12836" s="2" t="s">
        <v>225</v>
      </c>
      <c r="E12836" s="2" t="s">
        <v>47984</v>
      </c>
      <c r="F12836" s="2" t="s">
        <v>47985</v>
      </c>
      <c r="G12836" s="2" t="s">
        <v>47986</v>
      </c>
      <c r="H12836" s="2" t="s">
        <v>229</v>
      </c>
      <c r="I12836" s="2">
        <v>0</v>
      </c>
      <c r="J12836" s="2">
        <v>0</v>
      </c>
      <c r="K12836" s="2">
        <v>0</v>
      </c>
      <c r="L12836" s="2">
        <v>45.804323930000002</v>
      </c>
      <c r="M12836" s="2">
        <v>0</v>
      </c>
      <c r="N12836" s="2">
        <v>0</v>
      </c>
      <c r="O12836" s="2">
        <v>0</v>
      </c>
      <c r="P12836" s="2">
        <v>22.585599420000001</v>
      </c>
      <c r="Q12836" s="2">
        <v>0</v>
      </c>
    </row>
    <row r="12837" spans="1:17" ht="19.5" customHeight="1">
      <c r="A12837" s="2" t="s">
        <v>47987</v>
      </c>
      <c r="B12837" s="2">
        <v>1248</v>
      </c>
      <c r="C12837" s="2">
        <v>440</v>
      </c>
      <c r="D12837" s="2" t="s">
        <v>47988</v>
      </c>
      <c r="E12837" s="2" t="s">
        <v>47989</v>
      </c>
      <c r="F12837" s="2" t="s">
        <v>47990</v>
      </c>
      <c r="G12837" s="2" t="s">
        <v>47991</v>
      </c>
      <c r="H12837" s="2" t="s">
        <v>65</v>
      </c>
      <c r="I12837" s="2">
        <v>155.01342750000001</v>
      </c>
      <c r="J12837" s="2">
        <v>136.81762209999999</v>
      </c>
      <c r="K12837" s="2">
        <v>321.26270210000001</v>
      </c>
      <c r="L12837" s="2">
        <v>192.37816050000001</v>
      </c>
      <c r="M12837" s="2">
        <v>175.84994140000001</v>
      </c>
      <c r="N12837" s="2">
        <v>181.71144219999999</v>
      </c>
      <c r="O12837" s="2">
        <v>148.77447029999999</v>
      </c>
      <c r="P12837" s="2">
        <v>271.02719309999998</v>
      </c>
      <c r="Q12837" s="2">
        <v>148.64107749999999</v>
      </c>
    </row>
    <row r="12838" spans="1:17" ht="19.5" customHeight="1">
      <c r="A12838" s="2" t="s">
        <v>47992</v>
      </c>
      <c r="B12838" s="2">
        <v>14414</v>
      </c>
      <c r="C12838" s="2">
        <v>195</v>
      </c>
      <c r="D12838" s="2" t="s">
        <v>47993</v>
      </c>
      <c r="E12838" s="2" t="s">
        <v>47994</v>
      </c>
      <c r="F12838" s="2" t="s">
        <v>47995</v>
      </c>
      <c r="G12838" s="2" t="s">
        <v>47996</v>
      </c>
      <c r="H12838" s="2" t="s">
        <v>47997</v>
      </c>
      <c r="I12838" s="2">
        <v>41.895520949999998</v>
      </c>
      <c r="J12838" s="2">
        <v>31.573297409999999</v>
      </c>
      <c r="K12838" s="2">
        <v>41.903830710000001</v>
      </c>
      <c r="L12838" s="2">
        <v>137.41297180000001</v>
      </c>
      <c r="M12838" s="2">
        <v>25.121420199999999</v>
      </c>
      <c r="N12838" s="2">
        <v>97.844622740000005</v>
      </c>
      <c r="O12838" s="2">
        <v>74.387235149999995</v>
      </c>
      <c r="P12838" s="2">
        <v>22.585599420000001</v>
      </c>
      <c r="Q12838" s="2">
        <v>34.30178712</v>
      </c>
    </row>
    <row r="12839" spans="1:17" ht="19.5" customHeight="1">
      <c r="A12839" s="2" t="s">
        <v>47998</v>
      </c>
      <c r="B12839" s="2">
        <v>31589</v>
      </c>
      <c r="C12839" s="2">
        <v>281</v>
      </c>
      <c r="D12839" s="2" t="s">
        <v>47993</v>
      </c>
      <c r="E12839" s="2" t="s">
        <v>47999</v>
      </c>
      <c r="F12839" s="2" t="s">
        <v>11513</v>
      </c>
      <c r="G12839" s="2" t="s">
        <v>48000</v>
      </c>
      <c r="H12839" s="2" t="s">
        <v>47997</v>
      </c>
      <c r="I12839" s="2">
        <v>0</v>
      </c>
      <c r="J12839" s="2">
        <v>0</v>
      </c>
      <c r="K12839" s="2">
        <v>0</v>
      </c>
      <c r="L12839" s="2">
        <v>0</v>
      </c>
      <c r="M12839" s="2">
        <v>0</v>
      </c>
      <c r="N12839" s="2">
        <v>0</v>
      </c>
      <c r="O12839" s="2">
        <v>0</v>
      </c>
      <c r="P12839" s="2">
        <v>0</v>
      </c>
      <c r="Q12839" s="2">
        <v>57.169645209999999</v>
      </c>
    </row>
    <row r="12840" spans="1:17" ht="19.5" customHeight="1">
      <c r="A12840" s="2" t="s">
        <v>48001</v>
      </c>
      <c r="B12840" s="2">
        <v>7353</v>
      </c>
      <c r="C12840" s="2">
        <v>309</v>
      </c>
      <c r="D12840" s="2" t="s">
        <v>47993</v>
      </c>
      <c r="E12840" s="2" t="s">
        <v>48002</v>
      </c>
      <c r="F12840" s="2" t="s">
        <v>48003</v>
      </c>
      <c r="G12840" s="2" t="s">
        <v>48004</v>
      </c>
      <c r="H12840" s="2" t="s">
        <v>47997</v>
      </c>
      <c r="I12840" s="2">
        <v>138.25521910000001</v>
      </c>
      <c r="J12840" s="2">
        <v>38.589585720000002</v>
      </c>
      <c r="K12840" s="2">
        <v>55.871774279999997</v>
      </c>
      <c r="L12840" s="2">
        <v>82.44778307</v>
      </c>
      <c r="M12840" s="2">
        <v>150.72852119999999</v>
      </c>
      <c r="N12840" s="2">
        <v>111.82242599999999</v>
      </c>
      <c r="O12840" s="2">
        <v>123.97872529999999</v>
      </c>
      <c r="P12840" s="2">
        <v>45.171198840000002</v>
      </c>
      <c r="Q12840" s="2">
        <v>80.037503290000004</v>
      </c>
    </row>
    <row r="12841" spans="1:17" ht="19.5" customHeight="1">
      <c r="A12841" s="2" t="s">
        <v>48005</v>
      </c>
      <c r="B12841" s="2">
        <v>10472</v>
      </c>
      <c r="C12841" s="2">
        <v>335</v>
      </c>
      <c r="D12841" s="2" t="s">
        <v>47993</v>
      </c>
      <c r="E12841" s="2" t="s">
        <v>48006</v>
      </c>
      <c r="F12841" s="2">
        <v>4</v>
      </c>
      <c r="G12841" s="2">
        <v>16</v>
      </c>
      <c r="H12841" s="2" t="s">
        <v>47997</v>
      </c>
      <c r="I12841" s="2">
        <v>0</v>
      </c>
      <c r="J12841" s="2">
        <v>0</v>
      </c>
      <c r="K12841" s="2">
        <v>0</v>
      </c>
      <c r="L12841" s="2">
        <v>0</v>
      </c>
      <c r="M12841" s="2">
        <v>0</v>
      </c>
      <c r="N12841" s="2">
        <v>0</v>
      </c>
      <c r="O12841" s="2">
        <v>0</v>
      </c>
      <c r="P12841" s="2">
        <v>45.171198840000002</v>
      </c>
      <c r="Q12841" s="2">
        <v>0</v>
      </c>
    </row>
    <row r="12842" spans="1:17" ht="19.5" customHeight="1">
      <c r="A12842" s="2" t="s">
        <v>48007</v>
      </c>
      <c r="B12842" s="2">
        <v>9028</v>
      </c>
      <c r="C12842" s="2">
        <v>109</v>
      </c>
      <c r="D12842" s="2" t="s">
        <v>47993</v>
      </c>
      <c r="E12842" s="2" t="s">
        <v>48008</v>
      </c>
      <c r="F12842" s="2" t="s">
        <v>48009</v>
      </c>
      <c r="G12842" s="2" t="s">
        <v>48010</v>
      </c>
      <c r="H12842" s="2" t="s">
        <v>47997</v>
      </c>
      <c r="I12842" s="2">
        <v>54.464177229999997</v>
      </c>
      <c r="J12842" s="2">
        <v>17.540720780000001</v>
      </c>
      <c r="K12842" s="2">
        <v>69.83971785</v>
      </c>
      <c r="L12842" s="2">
        <v>0</v>
      </c>
      <c r="M12842" s="2">
        <v>184.22374809999999</v>
      </c>
      <c r="N12842" s="2">
        <v>41.933409750000003</v>
      </c>
      <c r="O12842" s="2">
        <v>61.989362630000002</v>
      </c>
      <c r="P12842" s="2">
        <v>79.049597980000001</v>
      </c>
      <c r="Q12842" s="2">
        <v>34.30178712</v>
      </c>
    </row>
    <row r="12843" spans="1:17" ht="19.5" customHeight="1">
      <c r="A12843" s="2" t="s">
        <v>48011</v>
      </c>
      <c r="B12843" s="2">
        <v>5074</v>
      </c>
      <c r="C12843" s="2">
        <v>243</v>
      </c>
      <c r="D12843" s="2" t="s">
        <v>47993</v>
      </c>
      <c r="E12843" s="2" t="s">
        <v>48012</v>
      </c>
      <c r="F12843" s="2" t="s">
        <v>48013</v>
      </c>
      <c r="G12843" s="2" t="s">
        <v>48014</v>
      </c>
      <c r="H12843" s="2" t="s">
        <v>47997</v>
      </c>
      <c r="I12843" s="2">
        <v>20.947760469999999</v>
      </c>
      <c r="J12843" s="2">
        <v>21.048864940000001</v>
      </c>
      <c r="K12843" s="2">
        <v>27.935887139999998</v>
      </c>
      <c r="L12843" s="2">
        <v>119.0912422</v>
      </c>
      <c r="M12843" s="2">
        <v>0</v>
      </c>
      <c r="N12843" s="2">
        <v>0</v>
      </c>
      <c r="O12843" s="2">
        <v>37.193617580000002</v>
      </c>
      <c r="P12843" s="2">
        <v>22.585599420000001</v>
      </c>
      <c r="Q12843" s="2">
        <v>45.735716160000003</v>
      </c>
    </row>
    <row r="12844" spans="1:17" ht="19.5" customHeight="1">
      <c r="A12844" s="2" t="s">
        <v>48015</v>
      </c>
      <c r="B12844" s="2">
        <v>33078</v>
      </c>
      <c r="C12844" s="2">
        <v>330</v>
      </c>
      <c r="D12844" s="2" t="s">
        <v>48016</v>
      </c>
      <c r="E12844" s="2" t="s">
        <v>48017</v>
      </c>
      <c r="F12844" s="2" t="s">
        <v>48018</v>
      </c>
      <c r="G12844" s="2" t="s">
        <v>48019</v>
      </c>
      <c r="H12844" s="2" t="s">
        <v>48020</v>
      </c>
      <c r="I12844" s="2">
        <v>54.464177229999997</v>
      </c>
      <c r="J12844" s="2">
        <v>24.557009099999998</v>
      </c>
      <c r="K12844" s="2">
        <v>0</v>
      </c>
      <c r="L12844" s="2">
        <v>64.126053499999998</v>
      </c>
      <c r="M12844" s="2">
        <v>16.747613470000001</v>
      </c>
      <c r="N12844" s="2">
        <v>0</v>
      </c>
      <c r="O12844" s="2">
        <v>0</v>
      </c>
      <c r="P12844" s="2">
        <v>33.878399129999998</v>
      </c>
      <c r="Q12844" s="2">
        <v>0</v>
      </c>
    </row>
    <row r="12845" spans="1:17" ht="19.5" customHeight="1">
      <c r="A12845" s="2" t="s">
        <v>48021</v>
      </c>
      <c r="B12845" s="2">
        <v>13065</v>
      </c>
      <c r="C12845" s="2">
        <v>312</v>
      </c>
      <c r="D12845" s="2" t="s">
        <v>48016</v>
      </c>
      <c r="E12845" s="2" t="s">
        <v>48022</v>
      </c>
      <c r="F12845" s="2" t="s">
        <v>48023</v>
      </c>
      <c r="G12845" s="2" t="s">
        <v>48024</v>
      </c>
      <c r="H12845" s="2" t="s">
        <v>48020</v>
      </c>
      <c r="I12845" s="2">
        <v>0</v>
      </c>
      <c r="J12845" s="2">
        <v>35.081441570000003</v>
      </c>
      <c r="K12845" s="2">
        <v>69.83971785</v>
      </c>
      <c r="L12845" s="2">
        <v>18.321729569999999</v>
      </c>
      <c r="M12845" s="2">
        <v>41.869033659999999</v>
      </c>
      <c r="N12845" s="2">
        <v>0</v>
      </c>
      <c r="O12845" s="2">
        <v>0</v>
      </c>
      <c r="P12845" s="2">
        <v>56.463998549999999</v>
      </c>
      <c r="Q12845" s="2">
        <v>57.169645209999999</v>
      </c>
    </row>
    <row r="12846" spans="1:17" ht="19.5" customHeight="1">
      <c r="A12846" s="2" t="s">
        <v>48025</v>
      </c>
      <c r="B12846" s="2">
        <v>1400</v>
      </c>
      <c r="C12846" s="2">
        <v>270</v>
      </c>
      <c r="D12846" s="2" t="s">
        <v>48016</v>
      </c>
      <c r="E12846" s="2" t="s">
        <v>48026</v>
      </c>
      <c r="F12846" s="2" t="s">
        <v>30024</v>
      </c>
      <c r="G12846" s="2" t="s">
        <v>48027</v>
      </c>
      <c r="H12846" s="2" t="s">
        <v>48020</v>
      </c>
      <c r="I12846" s="2">
        <v>12.568656280000001</v>
      </c>
      <c r="J12846" s="2">
        <v>0</v>
      </c>
      <c r="K12846" s="2">
        <v>0</v>
      </c>
      <c r="L12846" s="2">
        <v>64.126053499999998</v>
      </c>
      <c r="M12846" s="2">
        <v>0</v>
      </c>
      <c r="N12846" s="2">
        <v>0</v>
      </c>
      <c r="O12846" s="2">
        <v>37.193617580000002</v>
      </c>
      <c r="P12846" s="2">
        <v>0</v>
      </c>
      <c r="Q12846" s="2">
        <v>22.867858080000001</v>
      </c>
    </row>
    <row r="12847" spans="1:17" ht="19.5" customHeight="1">
      <c r="A12847" s="2" t="s">
        <v>48028</v>
      </c>
      <c r="B12847" s="2">
        <v>4958</v>
      </c>
      <c r="C12847" s="2">
        <v>345</v>
      </c>
      <c r="D12847" s="2" t="s">
        <v>48016</v>
      </c>
      <c r="E12847" s="2" t="s">
        <v>48029</v>
      </c>
      <c r="F12847" s="2" t="s">
        <v>48030</v>
      </c>
      <c r="G12847" s="2" t="s">
        <v>48031</v>
      </c>
      <c r="H12847" s="2" t="s">
        <v>48020</v>
      </c>
      <c r="I12847" s="2">
        <v>71.222385610000003</v>
      </c>
      <c r="J12847" s="2">
        <v>91.211748069999999</v>
      </c>
      <c r="K12847" s="2">
        <v>55.871774279999997</v>
      </c>
      <c r="L12847" s="2">
        <v>174.05643090000001</v>
      </c>
      <c r="M12847" s="2">
        <v>150.72852119999999</v>
      </c>
      <c r="N12847" s="2">
        <v>0</v>
      </c>
      <c r="O12847" s="2">
        <v>123.97872529999999</v>
      </c>
      <c r="P12847" s="2">
        <v>101.6351974</v>
      </c>
      <c r="Q12847" s="2">
        <v>68.603574249999994</v>
      </c>
    </row>
    <row r="12848" spans="1:17" ht="19.5" customHeight="1">
      <c r="A12848" s="2" t="s">
        <v>48032</v>
      </c>
      <c r="B12848" s="2">
        <v>13909</v>
      </c>
      <c r="C12848" s="2">
        <v>258</v>
      </c>
      <c r="D12848" s="2" t="s">
        <v>48016</v>
      </c>
      <c r="E12848" s="2" t="s">
        <v>48033</v>
      </c>
      <c r="F12848" s="2" t="s">
        <v>48034</v>
      </c>
      <c r="G12848" s="2" t="s">
        <v>48035</v>
      </c>
      <c r="H12848" s="2" t="s">
        <v>48020</v>
      </c>
      <c r="I12848" s="2">
        <v>0</v>
      </c>
      <c r="J12848" s="2">
        <v>14.032576629999999</v>
      </c>
      <c r="K12848" s="2">
        <v>55.871774279999997</v>
      </c>
      <c r="L12848" s="2">
        <v>27.48259436</v>
      </c>
      <c r="M12848" s="2">
        <v>16.747613470000001</v>
      </c>
      <c r="N12848" s="2">
        <v>0</v>
      </c>
      <c r="O12848" s="2">
        <v>0</v>
      </c>
      <c r="P12848" s="2">
        <v>0</v>
      </c>
      <c r="Q12848" s="2">
        <v>0</v>
      </c>
    </row>
    <row r="12849" spans="1:17" ht="19.5" customHeight="1">
      <c r="A12849" s="2" t="s">
        <v>48036</v>
      </c>
      <c r="B12849" s="2">
        <v>74829</v>
      </c>
      <c r="C12849" s="2">
        <v>364</v>
      </c>
      <c r="D12849" s="2" t="s">
        <v>48016</v>
      </c>
      <c r="E12849" s="2" t="s">
        <v>48037</v>
      </c>
      <c r="F12849" s="2" t="s">
        <v>48038</v>
      </c>
      <c r="G12849" s="2" t="s">
        <v>48039</v>
      </c>
      <c r="H12849" s="2" t="s">
        <v>48020</v>
      </c>
      <c r="I12849" s="2">
        <v>58.653729329999997</v>
      </c>
      <c r="J12849" s="2">
        <v>24.557009099999998</v>
      </c>
      <c r="K12849" s="2">
        <v>20.95191535</v>
      </c>
      <c r="L12849" s="2">
        <v>27.48259436</v>
      </c>
      <c r="M12849" s="2">
        <v>41.869033659999999</v>
      </c>
      <c r="N12849" s="2">
        <v>97.844622740000005</v>
      </c>
      <c r="O12849" s="2">
        <v>24.795745050000001</v>
      </c>
      <c r="P12849" s="2">
        <v>45.171198840000002</v>
      </c>
      <c r="Q12849" s="2">
        <v>57.169645209999999</v>
      </c>
    </row>
    <row r="12850" spans="1:17" ht="19.5" customHeight="1">
      <c r="A12850" s="2" t="s">
        <v>48040</v>
      </c>
      <c r="B12850" s="2">
        <v>61034</v>
      </c>
      <c r="C12850" s="2">
        <v>359</v>
      </c>
      <c r="D12850" s="2" t="s">
        <v>48016</v>
      </c>
      <c r="E12850" s="2" t="s">
        <v>48041</v>
      </c>
      <c r="F12850" s="2" t="s">
        <v>48042</v>
      </c>
      <c r="G12850" s="2" t="s">
        <v>48043</v>
      </c>
      <c r="H12850" s="2" t="s">
        <v>48020</v>
      </c>
      <c r="I12850" s="2">
        <v>87.980593990000003</v>
      </c>
      <c r="J12850" s="2">
        <v>105.24432470000001</v>
      </c>
      <c r="K12850" s="2">
        <v>118.72752029999999</v>
      </c>
      <c r="L12850" s="2">
        <v>64.126053499999998</v>
      </c>
      <c r="M12850" s="2">
        <v>100.4856808</v>
      </c>
      <c r="N12850" s="2">
        <v>69.889016240000004</v>
      </c>
      <c r="O12850" s="2">
        <v>223.16170550000001</v>
      </c>
      <c r="P12850" s="2">
        <v>180.68479540000001</v>
      </c>
      <c r="Q12850" s="2">
        <v>182.9428647</v>
      </c>
    </row>
    <row r="12851" spans="1:17" ht="19.5" customHeight="1">
      <c r="A12851" s="2" t="s">
        <v>48044</v>
      </c>
      <c r="B12851" s="2">
        <v>3610</v>
      </c>
      <c r="C12851" s="2">
        <v>245</v>
      </c>
      <c r="D12851" s="2" t="s">
        <v>48016</v>
      </c>
      <c r="E12851" s="2" t="s">
        <v>48045</v>
      </c>
      <c r="F12851" s="2" t="s">
        <v>48046</v>
      </c>
      <c r="G12851" s="2" t="s">
        <v>48047</v>
      </c>
      <c r="H12851" s="2" t="s">
        <v>48020</v>
      </c>
      <c r="I12851" s="2">
        <v>854.66862739999999</v>
      </c>
      <c r="J12851" s="2">
        <v>663.03924559999996</v>
      </c>
      <c r="K12851" s="2">
        <v>453.95816600000001</v>
      </c>
      <c r="L12851" s="2">
        <v>1300.8427999999999</v>
      </c>
      <c r="M12851" s="2">
        <v>703.39976549999994</v>
      </c>
      <c r="N12851" s="2">
        <v>0</v>
      </c>
      <c r="O12851" s="2">
        <v>495.91490099999999</v>
      </c>
      <c r="P12851" s="2">
        <v>338.78399130000003</v>
      </c>
      <c r="Q12851" s="2">
        <v>674.60181339999997</v>
      </c>
    </row>
    <row r="12852" spans="1:17" ht="19.5" customHeight="1">
      <c r="A12852" s="2" t="s">
        <v>48048</v>
      </c>
      <c r="B12852" s="2">
        <v>20215</v>
      </c>
      <c r="C12852" s="2">
        <v>270</v>
      </c>
      <c r="D12852" s="2" t="s">
        <v>48016</v>
      </c>
      <c r="E12852" s="2" t="s">
        <v>48049</v>
      </c>
      <c r="F12852" s="2" t="s">
        <v>1234</v>
      </c>
      <c r="G12852" s="2" t="s">
        <v>48050</v>
      </c>
      <c r="H12852" s="2" t="s">
        <v>48020</v>
      </c>
      <c r="I12852" s="2">
        <v>0</v>
      </c>
      <c r="J12852" s="2">
        <v>7.0162883130000004</v>
      </c>
      <c r="K12852" s="2">
        <v>20.95191535</v>
      </c>
      <c r="L12852" s="2">
        <v>0</v>
      </c>
      <c r="M12852" s="2">
        <v>0</v>
      </c>
      <c r="N12852" s="2">
        <v>27.955606499999998</v>
      </c>
      <c r="O12852" s="2">
        <v>0</v>
      </c>
      <c r="P12852" s="2">
        <v>22.585599420000001</v>
      </c>
      <c r="Q12852" s="2">
        <v>0</v>
      </c>
    </row>
    <row r="12853" spans="1:17" ht="19.5" customHeight="1">
      <c r="A12853" s="2" t="s">
        <v>48051</v>
      </c>
      <c r="B12853" s="2">
        <v>22478</v>
      </c>
      <c r="C12853" s="2">
        <v>312</v>
      </c>
      <c r="D12853" s="2" t="s">
        <v>48016</v>
      </c>
      <c r="E12853" s="2" t="s">
        <v>48052</v>
      </c>
      <c r="F12853" s="2" t="s">
        <v>3879</v>
      </c>
      <c r="G12853" s="2" t="s">
        <v>48053</v>
      </c>
      <c r="H12853" s="2" t="s">
        <v>48020</v>
      </c>
      <c r="I12853" s="2">
        <v>0</v>
      </c>
      <c r="J12853" s="2">
        <v>21.048864940000001</v>
      </c>
      <c r="K12853" s="2">
        <v>0</v>
      </c>
      <c r="L12853" s="2">
        <v>0</v>
      </c>
      <c r="M12853" s="2">
        <v>0</v>
      </c>
      <c r="N12853" s="2">
        <v>27.955606499999998</v>
      </c>
      <c r="O12853" s="2">
        <v>0</v>
      </c>
      <c r="P12853" s="2">
        <v>0</v>
      </c>
      <c r="Q12853" s="2">
        <v>22.867858080000001</v>
      </c>
    </row>
    <row r="12854" spans="1:17" ht="19.5" customHeight="1">
      <c r="A12854" s="2" t="s">
        <v>48054</v>
      </c>
      <c r="B12854" s="2">
        <v>32725</v>
      </c>
      <c r="C12854" s="2">
        <v>316</v>
      </c>
      <c r="D12854" s="2" t="s">
        <v>48016</v>
      </c>
      <c r="E12854" s="2" t="s">
        <v>48055</v>
      </c>
      <c r="F12854" s="2" t="s">
        <v>48056</v>
      </c>
      <c r="G12854" s="2" t="s">
        <v>48057</v>
      </c>
      <c r="H12854" s="2" t="s">
        <v>48020</v>
      </c>
      <c r="I12854" s="2">
        <v>46.085073039999997</v>
      </c>
      <c r="J12854" s="2">
        <v>35.081441570000003</v>
      </c>
      <c r="K12854" s="2">
        <v>62.855746060000001</v>
      </c>
      <c r="L12854" s="2">
        <v>109.9303774</v>
      </c>
      <c r="M12854" s="2">
        <v>66.990453860000002</v>
      </c>
      <c r="N12854" s="2">
        <v>0</v>
      </c>
      <c r="O12854" s="2">
        <v>61.989362630000002</v>
      </c>
      <c r="P12854" s="2">
        <v>79.049597980000001</v>
      </c>
      <c r="Q12854" s="2">
        <v>68.603574249999994</v>
      </c>
    </row>
    <row r="12855" spans="1:17" ht="19.5" customHeight="1">
      <c r="A12855" s="2" t="s">
        <v>48058</v>
      </c>
      <c r="B12855" s="2">
        <v>18654</v>
      </c>
      <c r="C12855" s="2">
        <v>165</v>
      </c>
      <c r="D12855" s="2" t="s">
        <v>48016</v>
      </c>
      <c r="E12855" s="2" t="s">
        <v>48059</v>
      </c>
      <c r="F12855" s="2" t="s">
        <v>48060</v>
      </c>
      <c r="G12855" s="2" t="s">
        <v>48061</v>
      </c>
      <c r="H12855" s="2" t="s">
        <v>48020</v>
      </c>
      <c r="I12855" s="2">
        <v>50.274625139999998</v>
      </c>
      <c r="J12855" s="2">
        <v>10.524432470000001</v>
      </c>
      <c r="K12855" s="2">
        <v>20.95191535</v>
      </c>
      <c r="L12855" s="2">
        <v>27.48259436</v>
      </c>
      <c r="M12855" s="2">
        <v>50.242840399999999</v>
      </c>
      <c r="N12855" s="2">
        <v>27.955606499999998</v>
      </c>
      <c r="O12855" s="2">
        <v>0</v>
      </c>
      <c r="P12855" s="2">
        <v>0</v>
      </c>
      <c r="Q12855" s="2">
        <v>0</v>
      </c>
    </row>
    <row r="12856" spans="1:17" ht="19.5" customHeight="1">
      <c r="A12856" s="2" t="s">
        <v>48062</v>
      </c>
      <c r="B12856" s="2">
        <v>2366</v>
      </c>
      <c r="C12856" s="2">
        <v>103</v>
      </c>
      <c r="D12856" s="2" t="s">
        <v>48016</v>
      </c>
      <c r="E12856" s="2" t="s">
        <v>48063</v>
      </c>
      <c r="F12856" s="2">
        <v>3</v>
      </c>
      <c r="G12856" s="2">
        <v>93</v>
      </c>
      <c r="H12856" s="2" t="s">
        <v>48020</v>
      </c>
      <c r="I12856" s="2">
        <v>12.568656280000001</v>
      </c>
      <c r="J12856" s="2">
        <v>0</v>
      </c>
      <c r="K12856" s="2">
        <v>0</v>
      </c>
      <c r="L12856" s="2">
        <v>0</v>
      </c>
      <c r="M12856" s="2">
        <v>0</v>
      </c>
      <c r="N12856" s="2">
        <v>0</v>
      </c>
      <c r="O12856" s="2">
        <v>0</v>
      </c>
      <c r="P12856" s="2">
        <v>0</v>
      </c>
      <c r="Q12856" s="2">
        <v>0</v>
      </c>
    </row>
    <row r="12857" spans="1:17" ht="19.5" customHeight="1">
      <c r="A12857" s="2" t="s">
        <v>48064</v>
      </c>
      <c r="B12857" s="2">
        <v>6956</v>
      </c>
      <c r="C12857" s="2">
        <v>281</v>
      </c>
      <c r="D12857" s="2" t="s">
        <v>48016</v>
      </c>
      <c r="E12857" s="2" t="s">
        <v>48065</v>
      </c>
      <c r="F12857" s="2" t="s">
        <v>48066</v>
      </c>
      <c r="G12857" s="2" t="s">
        <v>48067</v>
      </c>
      <c r="H12857" s="2" t="s">
        <v>48020</v>
      </c>
      <c r="I12857" s="2">
        <v>138.25521910000001</v>
      </c>
      <c r="J12857" s="2">
        <v>94.719892229999999</v>
      </c>
      <c r="K12857" s="2">
        <v>139.6794357</v>
      </c>
      <c r="L12857" s="2">
        <v>119.0912422</v>
      </c>
      <c r="M12857" s="2">
        <v>108.8594875</v>
      </c>
      <c r="N12857" s="2">
        <v>83.866819489999997</v>
      </c>
      <c r="O12857" s="2">
        <v>111.58085269999999</v>
      </c>
      <c r="P12857" s="2">
        <v>90.342397689999999</v>
      </c>
      <c r="Q12857" s="2">
        <v>137.20714849999999</v>
      </c>
    </row>
    <row r="12858" spans="1:17" ht="19.5" customHeight="1">
      <c r="A12858" s="2" t="s">
        <v>48068</v>
      </c>
      <c r="B12858" s="2">
        <v>5768</v>
      </c>
      <c r="C12858" s="2">
        <v>272</v>
      </c>
      <c r="D12858" s="2" t="s">
        <v>48016</v>
      </c>
      <c r="E12858" s="2" t="s">
        <v>48069</v>
      </c>
      <c r="F12858" s="2" t="s">
        <v>48070</v>
      </c>
      <c r="G12858" s="2" t="s">
        <v>48071</v>
      </c>
      <c r="H12858" s="2" t="s">
        <v>48020</v>
      </c>
      <c r="I12858" s="2">
        <v>20.947760469999999</v>
      </c>
      <c r="J12858" s="2">
        <v>105.24432470000001</v>
      </c>
      <c r="K12858" s="2">
        <v>41.903830710000001</v>
      </c>
      <c r="L12858" s="2">
        <v>0</v>
      </c>
      <c r="M12858" s="2">
        <v>0</v>
      </c>
      <c r="N12858" s="2">
        <v>27.955606499999998</v>
      </c>
      <c r="O12858" s="2">
        <v>0</v>
      </c>
      <c r="P12858" s="2">
        <v>33.878399129999998</v>
      </c>
      <c r="Q12858" s="2">
        <v>45.735716160000003</v>
      </c>
    </row>
    <row r="12859" spans="1:17" ht="19.5" customHeight="1">
      <c r="A12859" s="2" t="s">
        <v>48072</v>
      </c>
      <c r="B12859" s="2">
        <v>4630</v>
      </c>
      <c r="C12859" s="2">
        <v>326</v>
      </c>
      <c r="D12859" s="2" t="s">
        <v>48016</v>
      </c>
      <c r="E12859" s="2" t="s">
        <v>48073</v>
      </c>
      <c r="F12859" s="2">
        <v>2</v>
      </c>
      <c r="G12859" s="2">
        <v>39</v>
      </c>
      <c r="H12859" s="2" t="s">
        <v>48020</v>
      </c>
      <c r="I12859" s="2">
        <v>0</v>
      </c>
      <c r="J12859" s="2">
        <v>0</v>
      </c>
      <c r="K12859" s="2">
        <v>0</v>
      </c>
      <c r="L12859" s="2">
        <v>0</v>
      </c>
      <c r="M12859" s="2">
        <v>0</v>
      </c>
      <c r="N12859" s="2">
        <v>0</v>
      </c>
      <c r="O12859" s="2">
        <v>24.795745050000001</v>
      </c>
      <c r="P12859" s="2">
        <v>0</v>
      </c>
      <c r="Q12859" s="2">
        <v>0</v>
      </c>
    </row>
    <row r="12860" spans="1:17" ht="19.5" customHeight="1">
      <c r="A12860" s="2" t="s">
        <v>48074</v>
      </c>
      <c r="B12860" s="2">
        <v>366</v>
      </c>
      <c r="C12860" s="2">
        <v>366</v>
      </c>
      <c r="D12860" s="2" t="s">
        <v>48075</v>
      </c>
      <c r="E12860" s="2" t="s">
        <v>48076</v>
      </c>
      <c r="F12860" s="2" t="s">
        <v>48077</v>
      </c>
      <c r="G12860" s="2" t="s">
        <v>48078</v>
      </c>
      <c r="H12860" s="2" t="s">
        <v>48079</v>
      </c>
      <c r="I12860" s="2">
        <v>33.516416759999998</v>
      </c>
      <c r="J12860" s="2">
        <v>38.589585720000002</v>
      </c>
      <c r="K12860" s="2">
        <v>41.903830710000001</v>
      </c>
      <c r="L12860" s="2">
        <v>82.44778307</v>
      </c>
      <c r="M12860" s="2">
        <v>0</v>
      </c>
      <c r="N12860" s="2">
        <v>69.889016240000004</v>
      </c>
      <c r="O12860" s="2">
        <v>0</v>
      </c>
      <c r="P12860" s="2">
        <v>0</v>
      </c>
      <c r="Q12860" s="2">
        <v>57.169645209999999</v>
      </c>
    </row>
    <row r="12861" spans="1:17" ht="19.5" customHeight="1">
      <c r="A12861" s="2" t="s">
        <v>48080</v>
      </c>
      <c r="B12861" s="2">
        <v>16161</v>
      </c>
      <c r="C12861" s="2">
        <v>232</v>
      </c>
      <c r="D12861" s="2" t="s">
        <v>48075</v>
      </c>
      <c r="E12861" s="2" t="s">
        <v>48081</v>
      </c>
      <c r="F12861" s="2" t="s">
        <v>96</v>
      </c>
      <c r="G12861" s="2" t="s">
        <v>48082</v>
      </c>
      <c r="H12861" s="2" t="s">
        <v>48079</v>
      </c>
      <c r="I12861" s="2">
        <v>0</v>
      </c>
      <c r="J12861" s="2">
        <v>0</v>
      </c>
      <c r="K12861" s="2">
        <v>0</v>
      </c>
      <c r="L12861" s="2">
        <v>0</v>
      </c>
      <c r="M12861" s="2">
        <v>0</v>
      </c>
      <c r="N12861" s="2">
        <v>0</v>
      </c>
      <c r="O12861" s="2">
        <v>0</v>
      </c>
      <c r="P12861" s="2">
        <v>22.585599420000001</v>
      </c>
      <c r="Q12861" s="2">
        <v>0</v>
      </c>
    </row>
    <row r="12862" spans="1:17" ht="19.5" customHeight="1">
      <c r="A12862" s="2" t="s">
        <v>48083</v>
      </c>
      <c r="B12862" s="2">
        <v>3280</v>
      </c>
      <c r="C12862" s="2">
        <v>311</v>
      </c>
      <c r="D12862" s="2" t="s">
        <v>225</v>
      </c>
      <c r="E12862" s="2" t="s">
        <v>48084</v>
      </c>
      <c r="F12862" s="2" t="s">
        <v>48085</v>
      </c>
      <c r="G12862" s="2" t="s">
        <v>48086</v>
      </c>
      <c r="H12862" s="2" t="s">
        <v>229</v>
      </c>
      <c r="I12862" s="2">
        <v>150.82387539999999</v>
      </c>
      <c r="J12862" s="2">
        <v>178.91535200000001</v>
      </c>
      <c r="K12862" s="2">
        <v>62.855746060000001</v>
      </c>
      <c r="L12862" s="2">
        <v>146.57383659999999</v>
      </c>
      <c r="M12862" s="2">
        <v>108.8594875</v>
      </c>
      <c r="N12862" s="2">
        <v>111.82242599999999</v>
      </c>
      <c r="O12862" s="2">
        <v>223.16170550000001</v>
      </c>
      <c r="P12862" s="2">
        <v>180.68479540000001</v>
      </c>
      <c r="Q12862" s="2">
        <v>57.169645209999999</v>
      </c>
    </row>
    <row r="12863" spans="1:17" ht="19.5" customHeight="1">
      <c r="A12863" s="2" t="s">
        <v>48087</v>
      </c>
      <c r="B12863" s="2">
        <v>3277</v>
      </c>
      <c r="C12863" s="2">
        <v>308</v>
      </c>
      <c r="D12863" s="2" t="s">
        <v>225</v>
      </c>
      <c r="E12863" s="2" t="s">
        <v>48088</v>
      </c>
      <c r="F12863" s="2" t="s">
        <v>48089</v>
      </c>
      <c r="G12863" s="2" t="s">
        <v>48090</v>
      </c>
      <c r="H12863" s="2" t="s">
        <v>229</v>
      </c>
      <c r="I12863" s="2">
        <v>100.5492503</v>
      </c>
      <c r="J12863" s="2">
        <v>66.654738980000005</v>
      </c>
      <c r="K12863" s="2">
        <v>104.7595768</v>
      </c>
      <c r="L12863" s="2">
        <v>73.286918290000003</v>
      </c>
      <c r="M12863" s="2">
        <v>41.869033659999999</v>
      </c>
      <c r="N12863" s="2">
        <v>55.911212990000003</v>
      </c>
      <c r="O12863" s="2">
        <v>86.785107679999996</v>
      </c>
      <c r="P12863" s="2">
        <v>79.049597980000001</v>
      </c>
      <c r="Q12863" s="2">
        <v>137.20714849999999</v>
      </c>
    </row>
    <row r="12864" spans="1:17" ht="19.5" customHeight="1">
      <c r="A12864" s="2" t="s">
        <v>48091</v>
      </c>
      <c r="B12864" s="2">
        <v>5845</v>
      </c>
      <c r="C12864" s="2">
        <v>198</v>
      </c>
      <c r="D12864" s="2" t="s">
        <v>225</v>
      </c>
      <c r="E12864" s="2" t="s">
        <v>48092</v>
      </c>
      <c r="F12864" s="2" t="s">
        <v>48093</v>
      </c>
      <c r="G12864" s="2" t="s">
        <v>48094</v>
      </c>
      <c r="H12864" s="2" t="s">
        <v>229</v>
      </c>
      <c r="I12864" s="2">
        <v>62.843281419999997</v>
      </c>
      <c r="J12864" s="2">
        <v>17.540720780000001</v>
      </c>
      <c r="K12864" s="2">
        <v>0</v>
      </c>
      <c r="L12864" s="2">
        <v>54.96518871</v>
      </c>
      <c r="M12864" s="2">
        <v>0</v>
      </c>
      <c r="N12864" s="2">
        <v>0</v>
      </c>
      <c r="O12864" s="2">
        <v>0</v>
      </c>
      <c r="P12864" s="2">
        <v>33.878399129999998</v>
      </c>
      <c r="Q12864" s="2">
        <v>0</v>
      </c>
    </row>
    <row r="12865" spans="1:17" ht="19.5" customHeight="1">
      <c r="A12865" s="2" t="s">
        <v>48095</v>
      </c>
      <c r="B12865" s="2">
        <v>23381</v>
      </c>
      <c r="C12865" s="2">
        <v>297</v>
      </c>
      <c r="D12865" s="2" t="s">
        <v>225</v>
      </c>
      <c r="E12865" s="2" t="s">
        <v>48096</v>
      </c>
      <c r="F12865" s="2">
        <v>3</v>
      </c>
      <c r="G12865" s="2">
        <v>492</v>
      </c>
      <c r="H12865" s="2" t="s">
        <v>229</v>
      </c>
      <c r="I12865" s="2">
        <v>0</v>
      </c>
      <c r="J12865" s="2">
        <v>0</v>
      </c>
      <c r="K12865" s="2">
        <v>0</v>
      </c>
      <c r="L12865" s="2">
        <v>27.48259436</v>
      </c>
      <c r="M12865" s="2">
        <v>0</v>
      </c>
      <c r="N12865" s="2">
        <v>0</v>
      </c>
      <c r="O12865" s="2">
        <v>0</v>
      </c>
      <c r="P12865" s="2">
        <v>0</v>
      </c>
      <c r="Q12865" s="2">
        <v>0</v>
      </c>
    </row>
    <row r="12866" spans="1:17" ht="19.5" customHeight="1">
      <c r="A12866" s="2" t="s">
        <v>48097</v>
      </c>
      <c r="B12866" s="2">
        <v>1978</v>
      </c>
      <c r="C12866" s="2">
        <v>283</v>
      </c>
      <c r="D12866" s="2" t="s">
        <v>48098</v>
      </c>
      <c r="E12866" s="2" t="s">
        <v>48099</v>
      </c>
      <c r="F12866" s="2" t="s">
        <v>14372</v>
      </c>
      <c r="G12866" s="2" t="s">
        <v>48100</v>
      </c>
      <c r="H12866" s="2" t="s">
        <v>48101</v>
      </c>
      <c r="I12866" s="2">
        <v>16.758208379999999</v>
      </c>
      <c r="J12866" s="2">
        <v>0</v>
      </c>
      <c r="K12866" s="2">
        <v>34.919858920000003</v>
      </c>
      <c r="L12866" s="2">
        <v>0</v>
      </c>
      <c r="M12866" s="2">
        <v>25.121420199999999</v>
      </c>
      <c r="N12866" s="2">
        <v>0</v>
      </c>
      <c r="O12866" s="2">
        <v>24.795745050000001</v>
      </c>
      <c r="P12866" s="2">
        <v>0</v>
      </c>
      <c r="Q12866" s="2">
        <v>0</v>
      </c>
    </row>
    <row r="12867" spans="1:17" ht="19.5" customHeight="1">
      <c r="A12867" s="2" t="s">
        <v>48102</v>
      </c>
      <c r="B12867" s="2">
        <v>10670</v>
      </c>
      <c r="C12867" s="2">
        <v>111</v>
      </c>
      <c r="D12867" s="2" t="s">
        <v>225</v>
      </c>
      <c r="E12867" s="2" t="s">
        <v>48103</v>
      </c>
      <c r="F12867" s="2" t="s">
        <v>48104</v>
      </c>
      <c r="G12867" s="2" t="s">
        <v>48105</v>
      </c>
      <c r="H12867" s="2" t="s">
        <v>229</v>
      </c>
      <c r="I12867" s="2">
        <v>0</v>
      </c>
      <c r="J12867" s="2">
        <v>17.540720780000001</v>
      </c>
      <c r="K12867" s="2">
        <v>0</v>
      </c>
      <c r="L12867" s="2">
        <v>45.804323930000002</v>
      </c>
      <c r="M12867" s="2">
        <v>16.747613470000001</v>
      </c>
      <c r="N12867" s="2">
        <v>27.955606499999998</v>
      </c>
      <c r="O12867" s="2">
        <v>37.193617580000002</v>
      </c>
      <c r="P12867" s="2">
        <v>22.585599420000001</v>
      </c>
      <c r="Q12867" s="2">
        <v>57.169645209999999</v>
      </c>
    </row>
    <row r="12868" spans="1:17" ht="19.5" customHeight="1">
      <c r="A12868" s="2" t="s">
        <v>48106</v>
      </c>
      <c r="B12868" s="2">
        <v>25317</v>
      </c>
      <c r="C12868" s="2">
        <v>320</v>
      </c>
      <c r="D12868" s="2" t="s">
        <v>48107</v>
      </c>
      <c r="E12868" s="2" t="s">
        <v>48108</v>
      </c>
      <c r="F12868" s="2" t="s">
        <v>557</v>
      </c>
      <c r="G12868" s="2">
        <v>146115</v>
      </c>
      <c r="H12868" s="2" t="s">
        <v>48109</v>
      </c>
      <c r="I12868" s="2">
        <v>0</v>
      </c>
      <c r="J12868" s="2">
        <v>10.524432470000001</v>
      </c>
      <c r="K12868" s="2">
        <v>0</v>
      </c>
      <c r="L12868" s="2">
        <v>0</v>
      </c>
      <c r="M12868" s="2">
        <v>25.121420199999999</v>
      </c>
      <c r="N12868" s="2">
        <v>0</v>
      </c>
      <c r="O12868" s="2">
        <v>0</v>
      </c>
      <c r="P12868" s="2">
        <v>0</v>
      </c>
      <c r="Q12868" s="2">
        <v>0</v>
      </c>
    </row>
    <row r="12869" spans="1:17" ht="19.5" customHeight="1">
      <c r="A12869" s="2" t="s">
        <v>48110</v>
      </c>
      <c r="B12869" s="2">
        <v>35666</v>
      </c>
      <c r="C12869" s="2">
        <v>398</v>
      </c>
      <c r="D12869" s="2" t="s">
        <v>48107</v>
      </c>
      <c r="E12869" s="2" t="s">
        <v>48111</v>
      </c>
      <c r="F12869" s="2" t="s">
        <v>48112</v>
      </c>
      <c r="G12869" s="2" t="s">
        <v>48113</v>
      </c>
      <c r="H12869" s="2" t="s">
        <v>48109</v>
      </c>
      <c r="I12869" s="2">
        <v>33.516416759999998</v>
      </c>
      <c r="J12869" s="2">
        <v>35.081441570000003</v>
      </c>
      <c r="K12869" s="2">
        <v>55.871774279999997</v>
      </c>
      <c r="L12869" s="2">
        <v>82.44778307</v>
      </c>
      <c r="M12869" s="2">
        <v>16.747613470000001</v>
      </c>
      <c r="N12869" s="2">
        <v>0</v>
      </c>
      <c r="O12869" s="2">
        <v>37.193617580000002</v>
      </c>
      <c r="P12869" s="2">
        <v>56.463998549999999</v>
      </c>
      <c r="Q12869" s="2">
        <v>45.735716160000003</v>
      </c>
    </row>
    <row r="12870" spans="1:17" ht="19.5" customHeight="1">
      <c r="A12870" s="2" t="s">
        <v>48114</v>
      </c>
      <c r="B12870" s="2">
        <v>10558</v>
      </c>
      <c r="C12870" s="2">
        <v>287</v>
      </c>
      <c r="D12870" s="2" t="s">
        <v>48107</v>
      </c>
      <c r="E12870" s="2" t="s">
        <v>48115</v>
      </c>
      <c r="F12870" s="2" t="s">
        <v>48116</v>
      </c>
      <c r="G12870" s="2" t="s">
        <v>48117</v>
      </c>
      <c r="H12870" s="2" t="s">
        <v>48109</v>
      </c>
      <c r="I12870" s="2">
        <v>12.568656280000001</v>
      </c>
      <c r="J12870" s="2">
        <v>35.081441570000003</v>
      </c>
      <c r="K12870" s="2">
        <v>20.95191535</v>
      </c>
      <c r="L12870" s="2">
        <v>64.126053499999998</v>
      </c>
      <c r="M12870" s="2">
        <v>50.242840399999999</v>
      </c>
      <c r="N12870" s="2">
        <v>27.955606499999998</v>
      </c>
      <c r="O12870" s="2">
        <v>61.989362630000002</v>
      </c>
      <c r="P12870" s="2">
        <v>67.756798270000004</v>
      </c>
      <c r="Q12870" s="2">
        <v>57.169645209999999</v>
      </c>
    </row>
    <row r="12871" spans="1:17" ht="19.5" customHeight="1">
      <c r="A12871" s="2" t="s">
        <v>48118</v>
      </c>
      <c r="B12871" s="2">
        <v>8546</v>
      </c>
      <c r="C12871" s="2">
        <v>263</v>
      </c>
      <c r="D12871" s="2" t="s">
        <v>48107</v>
      </c>
      <c r="E12871" s="2" t="s">
        <v>48119</v>
      </c>
      <c r="F12871" s="2" t="s">
        <v>192</v>
      </c>
      <c r="G12871" s="2" t="s">
        <v>48120</v>
      </c>
      <c r="H12871" s="2" t="s">
        <v>48109</v>
      </c>
      <c r="I12871" s="2">
        <v>8.3791041899999996</v>
      </c>
      <c r="J12871" s="2">
        <v>0</v>
      </c>
      <c r="K12871" s="2">
        <v>0</v>
      </c>
      <c r="L12871" s="2">
        <v>27.48259436</v>
      </c>
      <c r="M12871" s="2">
        <v>0</v>
      </c>
      <c r="N12871" s="2">
        <v>0</v>
      </c>
      <c r="O12871" s="2">
        <v>0</v>
      </c>
      <c r="P12871" s="2">
        <v>0</v>
      </c>
      <c r="Q12871" s="2">
        <v>0</v>
      </c>
    </row>
    <row r="12872" spans="1:17" ht="19.5" customHeight="1">
      <c r="A12872" s="2" t="s">
        <v>48121</v>
      </c>
      <c r="B12872" s="2">
        <v>3761</v>
      </c>
      <c r="C12872" s="2">
        <v>341</v>
      </c>
      <c r="D12872" s="2" t="s">
        <v>48107</v>
      </c>
      <c r="E12872" s="2" t="s">
        <v>48122</v>
      </c>
      <c r="F12872" s="2" t="s">
        <v>48123</v>
      </c>
      <c r="G12872" s="2" t="s">
        <v>48124</v>
      </c>
      <c r="H12872" s="2" t="s">
        <v>48109</v>
      </c>
      <c r="I12872" s="2">
        <v>46.085073039999997</v>
      </c>
      <c r="J12872" s="2">
        <v>42.097729880000003</v>
      </c>
      <c r="K12872" s="2">
        <v>97.775604990000005</v>
      </c>
      <c r="L12872" s="2">
        <v>64.126053499999998</v>
      </c>
      <c r="M12872" s="2">
        <v>0</v>
      </c>
      <c r="N12872" s="2">
        <v>55.911212990000003</v>
      </c>
      <c r="O12872" s="2">
        <v>37.193617580000002</v>
      </c>
      <c r="P12872" s="2">
        <v>0</v>
      </c>
      <c r="Q12872" s="2">
        <v>0</v>
      </c>
    </row>
    <row r="12873" spans="1:17" ht="19.5" customHeight="1">
      <c r="A12873" s="2" t="s">
        <v>48125</v>
      </c>
      <c r="B12873" s="2">
        <v>8533</v>
      </c>
      <c r="C12873" s="2">
        <v>270</v>
      </c>
      <c r="D12873" s="2" t="s">
        <v>48107</v>
      </c>
      <c r="E12873" s="2" t="s">
        <v>48126</v>
      </c>
      <c r="F12873" s="2">
        <v>2</v>
      </c>
      <c r="G12873" s="2">
        <v>102</v>
      </c>
      <c r="H12873" s="2" t="s">
        <v>48109</v>
      </c>
      <c r="I12873" s="2">
        <v>0</v>
      </c>
      <c r="J12873" s="2">
        <v>7.0162883130000004</v>
      </c>
      <c r="K12873" s="2">
        <v>0</v>
      </c>
      <c r="L12873" s="2">
        <v>0</v>
      </c>
      <c r="M12873" s="2">
        <v>0</v>
      </c>
      <c r="N12873" s="2">
        <v>0</v>
      </c>
      <c r="O12873" s="2">
        <v>0</v>
      </c>
      <c r="P12873" s="2">
        <v>0</v>
      </c>
      <c r="Q12873" s="2">
        <v>0</v>
      </c>
    </row>
    <row r="12874" spans="1:17" ht="19.5" customHeight="1">
      <c r="A12874" s="2" t="s">
        <v>48127</v>
      </c>
      <c r="B12874" s="2">
        <v>980</v>
      </c>
      <c r="C12874" s="2">
        <v>341</v>
      </c>
      <c r="D12874" s="2" t="s">
        <v>48107</v>
      </c>
      <c r="E12874" s="2" t="s">
        <v>48122</v>
      </c>
      <c r="F12874" s="2" t="s">
        <v>48128</v>
      </c>
      <c r="G12874" s="2" t="s">
        <v>48129</v>
      </c>
      <c r="H12874" s="2" t="s">
        <v>48109</v>
      </c>
      <c r="I12874" s="2">
        <v>268.1313341</v>
      </c>
      <c r="J12874" s="2">
        <v>136.81762209999999</v>
      </c>
      <c r="K12874" s="2">
        <v>195.55121</v>
      </c>
      <c r="L12874" s="2">
        <v>137.41297180000001</v>
      </c>
      <c r="M12874" s="2">
        <v>159.10232790000001</v>
      </c>
      <c r="N12874" s="2">
        <v>167.73363900000001</v>
      </c>
      <c r="O12874" s="2">
        <v>235.55957799999999</v>
      </c>
      <c r="P12874" s="2">
        <v>225.8559942</v>
      </c>
      <c r="Q12874" s="2">
        <v>148.64107749999999</v>
      </c>
    </row>
    <row r="12875" spans="1:17" ht="19.5" customHeight="1">
      <c r="A12875" s="2" t="s">
        <v>48130</v>
      </c>
      <c r="B12875" s="2">
        <v>4943</v>
      </c>
      <c r="C12875" s="2">
        <v>104</v>
      </c>
      <c r="D12875" s="2" t="s">
        <v>48107</v>
      </c>
      <c r="E12875" s="2" t="s">
        <v>48131</v>
      </c>
      <c r="F12875" s="2" t="s">
        <v>192</v>
      </c>
      <c r="G12875" s="2">
        <v>129132</v>
      </c>
      <c r="H12875" s="2" t="s">
        <v>48109</v>
      </c>
      <c r="I12875" s="2">
        <v>8.3791041899999996</v>
      </c>
      <c r="J12875" s="2">
        <v>10.524432470000001</v>
      </c>
      <c r="K12875" s="2">
        <v>0</v>
      </c>
      <c r="L12875" s="2">
        <v>0</v>
      </c>
      <c r="M12875" s="2">
        <v>0</v>
      </c>
      <c r="N12875" s="2">
        <v>0</v>
      </c>
      <c r="O12875" s="2">
        <v>0</v>
      </c>
      <c r="P12875" s="2">
        <v>0</v>
      </c>
      <c r="Q12875" s="2">
        <v>0</v>
      </c>
    </row>
    <row r="12876" spans="1:17" ht="19.5" customHeight="1">
      <c r="A12876" s="2" t="s">
        <v>48132</v>
      </c>
      <c r="B12876" s="2">
        <v>5752</v>
      </c>
      <c r="C12876" s="2">
        <v>314</v>
      </c>
      <c r="D12876" s="2" t="s">
        <v>48107</v>
      </c>
      <c r="E12876" s="2" t="s">
        <v>48133</v>
      </c>
      <c r="F12876" s="2" t="s">
        <v>48134</v>
      </c>
      <c r="G12876" s="2" t="s">
        <v>48135</v>
      </c>
      <c r="H12876" s="2" t="s">
        <v>48109</v>
      </c>
      <c r="I12876" s="2">
        <v>92.170146090000003</v>
      </c>
      <c r="J12876" s="2">
        <v>105.24432470000001</v>
      </c>
      <c r="K12876" s="2">
        <v>104.7595768</v>
      </c>
      <c r="L12876" s="2">
        <v>45.804323930000002</v>
      </c>
      <c r="M12876" s="2">
        <v>66.990453860000002</v>
      </c>
      <c r="N12876" s="2">
        <v>69.889016240000004</v>
      </c>
      <c r="O12876" s="2">
        <v>49.591490100000001</v>
      </c>
      <c r="P12876" s="2">
        <v>101.6351974</v>
      </c>
      <c r="Q12876" s="2">
        <v>114.3392904</v>
      </c>
    </row>
    <row r="12877" spans="1:17" ht="19.5" customHeight="1">
      <c r="A12877" s="2" t="s">
        <v>48136</v>
      </c>
      <c r="B12877" s="2">
        <v>18323</v>
      </c>
      <c r="C12877" s="2">
        <v>301</v>
      </c>
      <c r="D12877" s="2" t="s">
        <v>48137</v>
      </c>
      <c r="E12877" s="2" t="s">
        <v>48138</v>
      </c>
      <c r="F12877" s="2" t="s">
        <v>48139</v>
      </c>
      <c r="G12877" s="2" t="s">
        <v>48140</v>
      </c>
      <c r="H12877" s="2" t="s">
        <v>48141</v>
      </c>
      <c r="I12877" s="2">
        <v>50.274625139999998</v>
      </c>
      <c r="J12877" s="2">
        <v>42.097729880000003</v>
      </c>
      <c r="K12877" s="2">
        <v>20.95191535</v>
      </c>
      <c r="L12877" s="2">
        <v>0</v>
      </c>
      <c r="M12877" s="2">
        <v>108.8594875</v>
      </c>
      <c r="N12877" s="2">
        <v>0</v>
      </c>
      <c r="O12877" s="2">
        <v>37.193617580000002</v>
      </c>
      <c r="P12877" s="2">
        <v>56.463998549999999</v>
      </c>
      <c r="Q12877" s="2">
        <v>34.30178712</v>
      </c>
    </row>
    <row r="12878" spans="1:17" ht="19.5" customHeight="1">
      <c r="A12878" s="2" t="s">
        <v>48142</v>
      </c>
      <c r="B12878" s="2">
        <v>3989</v>
      </c>
      <c r="C12878" s="2">
        <v>546</v>
      </c>
      <c r="D12878" s="2" t="s">
        <v>48143</v>
      </c>
      <c r="E12878" s="2" t="s">
        <v>48144</v>
      </c>
      <c r="F12878" s="2" t="s">
        <v>48145</v>
      </c>
      <c r="G12878" s="2" t="s">
        <v>48146</v>
      </c>
      <c r="H12878" s="2" t="s">
        <v>48147</v>
      </c>
      <c r="I12878" s="2">
        <v>83.791041899999996</v>
      </c>
      <c r="J12878" s="2">
        <v>59.638450659999997</v>
      </c>
      <c r="K12878" s="2">
        <v>111.7435486</v>
      </c>
      <c r="L12878" s="2">
        <v>100.7695126</v>
      </c>
      <c r="M12878" s="2">
        <v>125.607101</v>
      </c>
      <c r="N12878" s="2">
        <v>97.844622740000005</v>
      </c>
      <c r="O12878" s="2">
        <v>111.58085269999999</v>
      </c>
      <c r="P12878" s="2">
        <v>67.756798270000004</v>
      </c>
      <c r="Q12878" s="2">
        <v>114.3392904</v>
      </c>
    </row>
    <row r="12879" spans="1:17" ht="19.5" customHeight="1">
      <c r="A12879" s="2" t="s">
        <v>48148</v>
      </c>
      <c r="B12879" s="2">
        <v>30305</v>
      </c>
      <c r="C12879" s="2">
        <v>243</v>
      </c>
      <c r="D12879" s="2" t="s">
        <v>48149</v>
      </c>
      <c r="E12879" s="2" t="s">
        <v>48150</v>
      </c>
      <c r="F12879" s="2">
        <v>4</v>
      </c>
      <c r="G12879" s="2">
        <v>52</v>
      </c>
      <c r="H12879" s="2" t="s">
        <v>48151</v>
      </c>
      <c r="I12879" s="2">
        <v>0</v>
      </c>
      <c r="J12879" s="2">
        <v>14.032576629999999</v>
      </c>
      <c r="K12879" s="2">
        <v>0</v>
      </c>
      <c r="L12879" s="2">
        <v>0</v>
      </c>
      <c r="M12879" s="2">
        <v>0</v>
      </c>
      <c r="N12879" s="2">
        <v>0</v>
      </c>
      <c r="O12879" s="2">
        <v>0</v>
      </c>
      <c r="P12879" s="2">
        <v>0</v>
      </c>
      <c r="Q12879" s="2">
        <v>0</v>
      </c>
    </row>
    <row r="12880" spans="1:17" ht="19.5" customHeight="1">
      <c r="A12880" s="2" t="s">
        <v>48152</v>
      </c>
      <c r="B12880" s="2">
        <v>16398</v>
      </c>
      <c r="C12880" s="2">
        <v>223</v>
      </c>
      <c r="D12880" s="2" t="s">
        <v>48149</v>
      </c>
      <c r="E12880" s="2" t="s">
        <v>48153</v>
      </c>
      <c r="F12880" s="2" t="s">
        <v>48154</v>
      </c>
      <c r="G12880" s="2" t="s">
        <v>48155</v>
      </c>
      <c r="H12880" s="2" t="s">
        <v>48151</v>
      </c>
      <c r="I12880" s="2">
        <v>8.3791041899999996</v>
      </c>
      <c r="J12880" s="2">
        <v>31.573297409999999</v>
      </c>
      <c r="K12880" s="2">
        <v>48.887802489999999</v>
      </c>
      <c r="L12880" s="2">
        <v>0</v>
      </c>
      <c r="M12880" s="2">
        <v>16.747613470000001</v>
      </c>
      <c r="N12880" s="2">
        <v>97.844622740000005</v>
      </c>
      <c r="O12880" s="2">
        <v>49.591490100000001</v>
      </c>
      <c r="P12880" s="2">
        <v>67.756798270000004</v>
      </c>
      <c r="Q12880" s="2">
        <v>34.30178712</v>
      </c>
    </row>
    <row r="12881" spans="1:17" ht="19.5" customHeight="1">
      <c r="A12881" s="2" t="s">
        <v>48156</v>
      </c>
      <c r="B12881" s="2">
        <v>7355</v>
      </c>
      <c r="C12881" s="2">
        <v>279</v>
      </c>
      <c r="D12881" s="2" t="s">
        <v>48149</v>
      </c>
      <c r="E12881" s="2" t="s">
        <v>48157</v>
      </c>
      <c r="F12881" s="2" t="s">
        <v>192</v>
      </c>
      <c r="G12881" s="2" t="s">
        <v>48158</v>
      </c>
      <c r="H12881" s="2" t="s">
        <v>48151</v>
      </c>
      <c r="I12881" s="2">
        <v>0</v>
      </c>
      <c r="J12881" s="2">
        <v>0</v>
      </c>
      <c r="K12881" s="2">
        <v>20.95191535</v>
      </c>
      <c r="L12881" s="2">
        <v>0</v>
      </c>
      <c r="M12881" s="2">
        <v>0</v>
      </c>
      <c r="N12881" s="2">
        <v>0</v>
      </c>
      <c r="O12881" s="2">
        <v>0</v>
      </c>
      <c r="P12881" s="2">
        <v>0</v>
      </c>
      <c r="Q12881" s="2">
        <v>0</v>
      </c>
    </row>
    <row r="12882" spans="1:17" ht="19.5" customHeight="1">
      <c r="A12882" s="2" t="s">
        <v>48159</v>
      </c>
      <c r="B12882" s="2">
        <v>16015</v>
      </c>
      <c r="C12882" s="2">
        <v>286</v>
      </c>
      <c r="D12882" s="2" t="s">
        <v>48149</v>
      </c>
      <c r="E12882" s="2" t="s">
        <v>48160</v>
      </c>
      <c r="F12882" s="2" t="s">
        <v>10598</v>
      </c>
      <c r="G12882" s="2" t="s">
        <v>48161</v>
      </c>
      <c r="H12882" s="2" t="s">
        <v>48151</v>
      </c>
      <c r="I12882" s="2">
        <v>8.3791041899999996</v>
      </c>
      <c r="J12882" s="2">
        <v>0</v>
      </c>
      <c r="K12882" s="2">
        <v>0</v>
      </c>
      <c r="L12882" s="2">
        <v>0</v>
      </c>
      <c r="M12882" s="2">
        <v>0</v>
      </c>
      <c r="N12882" s="2">
        <v>27.955606499999998</v>
      </c>
      <c r="O12882" s="2">
        <v>0</v>
      </c>
      <c r="P12882" s="2">
        <v>0</v>
      </c>
      <c r="Q12882" s="2">
        <v>34.30178712</v>
      </c>
    </row>
    <row r="12883" spans="1:17" ht="19.5" customHeight="1">
      <c r="A12883" s="2" t="s">
        <v>48162</v>
      </c>
      <c r="B12883" s="2">
        <v>35612</v>
      </c>
      <c r="C12883" s="2">
        <v>137</v>
      </c>
      <c r="D12883" s="2" t="s">
        <v>48149</v>
      </c>
      <c r="E12883" s="2" t="s">
        <v>48163</v>
      </c>
      <c r="F12883" s="2" t="s">
        <v>1831</v>
      </c>
      <c r="G12883" s="2" t="s">
        <v>48164</v>
      </c>
      <c r="H12883" s="2" t="s">
        <v>48151</v>
      </c>
      <c r="I12883" s="2">
        <v>12.568656280000001</v>
      </c>
      <c r="J12883" s="2">
        <v>0</v>
      </c>
      <c r="K12883" s="2">
        <v>0</v>
      </c>
      <c r="L12883" s="2">
        <v>0</v>
      </c>
      <c r="M12883" s="2">
        <v>0</v>
      </c>
      <c r="N12883" s="2">
        <v>0</v>
      </c>
      <c r="O12883" s="2">
        <v>0</v>
      </c>
      <c r="P12883" s="2">
        <v>33.878399129999998</v>
      </c>
      <c r="Q12883" s="2">
        <v>0</v>
      </c>
    </row>
    <row r="12884" spans="1:17" ht="19.5" customHeight="1">
      <c r="A12884" s="2" t="s">
        <v>48165</v>
      </c>
      <c r="B12884" s="2">
        <v>8802</v>
      </c>
      <c r="C12884" s="2">
        <v>443</v>
      </c>
      <c r="D12884" s="2" t="s">
        <v>48149</v>
      </c>
      <c r="E12884" s="2" t="s">
        <v>48166</v>
      </c>
      <c r="F12884" s="2" t="s">
        <v>48167</v>
      </c>
      <c r="G12884" s="2" t="s">
        <v>48168</v>
      </c>
      <c r="H12884" s="2" t="s">
        <v>48151</v>
      </c>
      <c r="I12884" s="2">
        <v>75.411937710000004</v>
      </c>
      <c r="J12884" s="2">
        <v>101.7361805</v>
      </c>
      <c r="K12884" s="2">
        <v>97.775604990000005</v>
      </c>
      <c r="L12884" s="2">
        <v>128.252107</v>
      </c>
      <c r="M12884" s="2">
        <v>125.607101</v>
      </c>
      <c r="N12884" s="2">
        <v>125.8002292</v>
      </c>
      <c r="O12884" s="2">
        <v>111.58085269999999</v>
      </c>
      <c r="P12884" s="2">
        <v>169.3919957</v>
      </c>
      <c r="Q12884" s="2">
        <v>137.20714849999999</v>
      </c>
    </row>
    <row r="12885" spans="1:17" ht="19.5" customHeight="1">
      <c r="A12885" s="2" t="s">
        <v>48169</v>
      </c>
      <c r="B12885" s="2">
        <v>28399</v>
      </c>
      <c r="C12885" s="2">
        <v>180</v>
      </c>
      <c r="D12885" s="2" t="s">
        <v>48149</v>
      </c>
      <c r="E12885" s="2" t="s">
        <v>48170</v>
      </c>
      <c r="F12885" s="2" t="s">
        <v>48171</v>
      </c>
      <c r="G12885" s="2" t="s">
        <v>48172</v>
      </c>
      <c r="H12885" s="2" t="s">
        <v>48151</v>
      </c>
      <c r="I12885" s="2">
        <v>83.791041899999996</v>
      </c>
      <c r="J12885" s="2">
        <v>94.719892229999999</v>
      </c>
      <c r="K12885" s="2">
        <v>62.855746060000001</v>
      </c>
      <c r="L12885" s="2">
        <v>164.8955661</v>
      </c>
      <c r="M12885" s="2">
        <v>159.10232790000001</v>
      </c>
      <c r="N12885" s="2">
        <v>0</v>
      </c>
      <c r="O12885" s="2">
        <v>136.37659780000001</v>
      </c>
      <c r="P12885" s="2">
        <v>169.3919957</v>
      </c>
      <c r="Q12885" s="2">
        <v>91.471432329999999</v>
      </c>
    </row>
    <row r="12886" spans="1:17" ht="19.5" customHeight="1">
      <c r="A12886" s="2" t="s">
        <v>48173</v>
      </c>
      <c r="B12886" s="2">
        <v>3709</v>
      </c>
      <c r="C12886" s="2">
        <v>263</v>
      </c>
      <c r="D12886" s="2" t="s">
        <v>48149</v>
      </c>
      <c r="E12886" s="2" t="s">
        <v>48174</v>
      </c>
      <c r="F12886" s="2">
        <v>2</v>
      </c>
      <c r="G12886" s="2">
        <v>93</v>
      </c>
      <c r="H12886" s="2" t="s">
        <v>48151</v>
      </c>
      <c r="I12886" s="2">
        <v>8.3791041899999996</v>
      </c>
      <c r="J12886" s="2">
        <v>0</v>
      </c>
      <c r="K12886" s="2">
        <v>0</v>
      </c>
      <c r="L12886" s="2">
        <v>0</v>
      </c>
      <c r="M12886" s="2">
        <v>0</v>
      </c>
      <c r="N12886" s="2">
        <v>0</v>
      </c>
      <c r="O12886" s="2">
        <v>0</v>
      </c>
      <c r="P12886" s="2">
        <v>0</v>
      </c>
      <c r="Q12886" s="2">
        <v>0</v>
      </c>
    </row>
    <row r="12887" spans="1:17" ht="19.5" customHeight="1">
      <c r="A12887" s="2" t="s">
        <v>48175</v>
      </c>
      <c r="B12887" s="2">
        <v>23306</v>
      </c>
      <c r="C12887" s="2">
        <v>114</v>
      </c>
      <c r="D12887" s="2" t="s">
        <v>48149</v>
      </c>
      <c r="E12887" s="2" t="s">
        <v>48176</v>
      </c>
      <c r="F12887" s="2" t="s">
        <v>48177</v>
      </c>
      <c r="G12887" s="2" t="s">
        <v>48178</v>
      </c>
      <c r="H12887" s="2" t="s">
        <v>48151</v>
      </c>
      <c r="I12887" s="2">
        <v>37.705968849999998</v>
      </c>
      <c r="J12887" s="2">
        <v>77.179171449999998</v>
      </c>
      <c r="K12887" s="2">
        <v>13.967943569999999</v>
      </c>
      <c r="L12887" s="2">
        <v>45.804323930000002</v>
      </c>
      <c r="M12887" s="2">
        <v>16.747613470000001</v>
      </c>
      <c r="N12887" s="2">
        <v>153.75583570000001</v>
      </c>
      <c r="O12887" s="2">
        <v>37.193617580000002</v>
      </c>
      <c r="P12887" s="2">
        <v>45.171198840000002</v>
      </c>
      <c r="Q12887" s="2">
        <v>68.603574249999994</v>
      </c>
    </row>
    <row r="12888" spans="1:17" ht="19.5" customHeight="1">
      <c r="A12888" s="2" t="s">
        <v>48179</v>
      </c>
      <c r="B12888" s="2">
        <v>6220</v>
      </c>
      <c r="C12888" s="2">
        <v>253</v>
      </c>
      <c r="D12888" s="2" t="s">
        <v>48149</v>
      </c>
      <c r="E12888" s="2" t="s">
        <v>48180</v>
      </c>
      <c r="F12888" s="2" t="s">
        <v>48181</v>
      </c>
      <c r="G12888" s="2" t="s">
        <v>48182</v>
      </c>
      <c r="H12888" s="2" t="s">
        <v>48151</v>
      </c>
      <c r="I12888" s="2">
        <v>364.49103229999997</v>
      </c>
      <c r="J12888" s="2">
        <v>392.91214550000001</v>
      </c>
      <c r="K12888" s="2">
        <v>446.9741942</v>
      </c>
      <c r="L12888" s="2">
        <v>732.86918290000006</v>
      </c>
      <c r="M12888" s="2">
        <v>996.48300119999999</v>
      </c>
      <c r="N12888" s="2">
        <v>1271.980096</v>
      </c>
      <c r="O12888" s="2">
        <v>632.2914988</v>
      </c>
      <c r="P12888" s="2">
        <v>948.59517570000003</v>
      </c>
      <c r="Q12888" s="2">
        <v>1017.619685</v>
      </c>
    </row>
    <row r="12889" spans="1:17" ht="19.5" customHeight="1">
      <c r="A12889" s="2" t="s">
        <v>48183</v>
      </c>
      <c r="B12889" s="2">
        <v>9087</v>
      </c>
      <c r="C12889" s="2">
        <v>82</v>
      </c>
      <c r="D12889" s="2" t="s">
        <v>48149</v>
      </c>
      <c r="E12889" s="2" t="s">
        <v>48184</v>
      </c>
      <c r="F12889" s="2" t="s">
        <v>2327</v>
      </c>
      <c r="G12889" s="2" t="s">
        <v>48185</v>
      </c>
      <c r="H12889" s="2" t="s">
        <v>48151</v>
      </c>
      <c r="I12889" s="2">
        <v>0</v>
      </c>
      <c r="J12889" s="2">
        <v>0</v>
      </c>
      <c r="K12889" s="2">
        <v>0</v>
      </c>
      <c r="L12889" s="2">
        <v>0</v>
      </c>
      <c r="M12889" s="2">
        <v>0</v>
      </c>
      <c r="N12889" s="2">
        <v>0</v>
      </c>
      <c r="O12889" s="2">
        <v>0</v>
      </c>
      <c r="P12889" s="2">
        <v>0</v>
      </c>
      <c r="Q12889" s="2">
        <v>22.867858080000001</v>
      </c>
    </row>
    <row r="12890" spans="1:17" ht="19.5" customHeight="1">
      <c r="A12890" s="2" t="s">
        <v>48186</v>
      </c>
      <c r="B12890" s="2">
        <v>9090</v>
      </c>
      <c r="C12890" s="2">
        <v>329</v>
      </c>
      <c r="D12890" s="2" t="s">
        <v>225</v>
      </c>
      <c r="E12890" s="2" t="s">
        <v>48187</v>
      </c>
      <c r="F12890" s="2" t="s">
        <v>48188</v>
      </c>
      <c r="G12890" s="2" t="s">
        <v>48189</v>
      </c>
      <c r="H12890" s="2" t="s">
        <v>229</v>
      </c>
      <c r="I12890" s="2">
        <v>25.137312569999999</v>
      </c>
      <c r="J12890" s="2">
        <v>38.589585720000002</v>
      </c>
      <c r="K12890" s="2">
        <v>13.967943569999999</v>
      </c>
      <c r="L12890" s="2">
        <v>0</v>
      </c>
      <c r="M12890" s="2">
        <v>41.869033659999999</v>
      </c>
      <c r="N12890" s="2">
        <v>83.866819489999997</v>
      </c>
      <c r="O12890" s="2">
        <v>0</v>
      </c>
      <c r="P12890" s="2">
        <v>45.171198840000002</v>
      </c>
      <c r="Q12890" s="2">
        <v>45.735716160000003</v>
      </c>
    </row>
    <row r="12891" spans="1:17" ht="19.5" customHeight="1">
      <c r="A12891" s="2" t="s">
        <v>48190</v>
      </c>
      <c r="B12891" s="2">
        <v>3264</v>
      </c>
      <c r="C12891" s="2">
        <v>247</v>
      </c>
      <c r="D12891" s="2" t="s">
        <v>225</v>
      </c>
      <c r="E12891" s="2" t="s">
        <v>48191</v>
      </c>
      <c r="F12891" s="2">
        <v>3</v>
      </c>
      <c r="G12891" s="2">
        <v>113</v>
      </c>
      <c r="H12891" s="2" t="s">
        <v>229</v>
      </c>
      <c r="I12891" s="2">
        <v>12.568656280000001</v>
      </c>
      <c r="J12891" s="2">
        <v>0</v>
      </c>
      <c r="K12891" s="2">
        <v>0</v>
      </c>
      <c r="L12891" s="2">
        <v>0</v>
      </c>
      <c r="M12891" s="2">
        <v>0</v>
      </c>
      <c r="N12891" s="2">
        <v>0</v>
      </c>
      <c r="O12891" s="2">
        <v>0</v>
      </c>
      <c r="P12891" s="2">
        <v>0</v>
      </c>
      <c r="Q12891" s="2">
        <v>0</v>
      </c>
    </row>
    <row r="12892" spans="1:17" ht="19.5" customHeight="1">
      <c r="A12892" s="2" t="s">
        <v>48192</v>
      </c>
      <c r="B12892" s="2">
        <v>15505</v>
      </c>
      <c r="C12892" s="2">
        <v>390</v>
      </c>
      <c r="D12892" s="2" t="s">
        <v>48193</v>
      </c>
      <c r="E12892" s="2" t="s">
        <v>48194</v>
      </c>
      <c r="F12892" s="2">
        <v>2</v>
      </c>
      <c r="G12892" s="2">
        <v>41</v>
      </c>
      <c r="H12892" s="2" t="s">
        <v>48195</v>
      </c>
      <c r="I12892" s="2">
        <v>0</v>
      </c>
      <c r="J12892" s="2">
        <v>0</v>
      </c>
      <c r="K12892" s="2">
        <v>13.967943569999999</v>
      </c>
      <c r="L12892" s="2">
        <v>0</v>
      </c>
      <c r="M12892" s="2">
        <v>0</v>
      </c>
      <c r="N12892" s="2">
        <v>0</v>
      </c>
      <c r="O12892" s="2">
        <v>0</v>
      </c>
      <c r="P12892" s="2">
        <v>0</v>
      </c>
      <c r="Q12892" s="2">
        <v>0</v>
      </c>
    </row>
    <row r="12893" spans="1:17" ht="19.5" customHeight="1">
      <c r="A12893" s="2" t="s">
        <v>48196</v>
      </c>
      <c r="B12893" s="2">
        <v>8087</v>
      </c>
      <c r="C12893" s="2">
        <v>273</v>
      </c>
      <c r="D12893" s="2" t="s">
        <v>48193</v>
      </c>
      <c r="E12893" s="2" t="s">
        <v>48197</v>
      </c>
      <c r="F12893" s="2" t="s">
        <v>48198</v>
      </c>
      <c r="G12893" s="2" t="s">
        <v>48199</v>
      </c>
      <c r="H12893" s="2" t="s">
        <v>48195</v>
      </c>
      <c r="I12893" s="2">
        <v>372.8701365</v>
      </c>
      <c r="J12893" s="2">
        <v>585.86007419999999</v>
      </c>
      <c r="K12893" s="2">
        <v>335.23064570000003</v>
      </c>
      <c r="L12893" s="2">
        <v>412.2389154</v>
      </c>
      <c r="M12893" s="2">
        <v>586.16647130000001</v>
      </c>
      <c r="N12893" s="2">
        <v>642.97894940000003</v>
      </c>
      <c r="O12893" s="2">
        <v>409.12979330000002</v>
      </c>
      <c r="P12893" s="2">
        <v>598.51838469999996</v>
      </c>
      <c r="Q12893" s="2">
        <v>491.65894880000002</v>
      </c>
    </row>
    <row r="12894" spans="1:17" ht="19.5" customHeight="1">
      <c r="A12894" s="2" t="s">
        <v>48200</v>
      </c>
      <c r="B12894" s="2">
        <v>12462</v>
      </c>
      <c r="C12894" s="2">
        <v>338</v>
      </c>
      <c r="D12894" s="2" t="s">
        <v>225</v>
      </c>
      <c r="E12894" s="2" t="s">
        <v>48201</v>
      </c>
      <c r="F12894" s="2">
        <v>4</v>
      </c>
      <c r="G12894" s="2">
        <v>3</v>
      </c>
      <c r="H12894" s="2" t="s">
        <v>229</v>
      </c>
      <c r="I12894" s="2">
        <v>16.758208379999999</v>
      </c>
      <c r="J12894" s="2">
        <v>0</v>
      </c>
      <c r="K12894" s="2">
        <v>0</v>
      </c>
      <c r="L12894" s="2">
        <v>0</v>
      </c>
      <c r="M12894" s="2">
        <v>0</v>
      </c>
      <c r="N12894" s="2">
        <v>0</v>
      </c>
      <c r="O12894" s="2">
        <v>0</v>
      </c>
      <c r="P12894" s="2">
        <v>0</v>
      </c>
      <c r="Q12894" s="2">
        <v>0</v>
      </c>
    </row>
    <row r="12895" spans="1:17" ht="19.5" customHeight="1">
      <c r="A12895" s="2" t="s">
        <v>48202</v>
      </c>
      <c r="B12895" s="2">
        <v>4014</v>
      </c>
      <c r="C12895" s="2">
        <v>210</v>
      </c>
      <c r="D12895" s="2" t="s">
        <v>48203</v>
      </c>
      <c r="E12895" s="2" t="s">
        <v>48204</v>
      </c>
      <c r="F12895" s="2" t="s">
        <v>48205</v>
      </c>
      <c r="G12895" s="2" t="s">
        <v>48206</v>
      </c>
      <c r="H12895" s="2" t="s">
        <v>48207</v>
      </c>
      <c r="I12895" s="2">
        <v>20.947760469999999</v>
      </c>
      <c r="J12895" s="2">
        <v>17.540720780000001</v>
      </c>
      <c r="K12895" s="2">
        <v>20.95191535</v>
      </c>
      <c r="L12895" s="2">
        <v>27.48259436</v>
      </c>
      <c r="M12895" s="2">
        <v>0</v>
      </c>
      <c r="N12895" s="2">
        <v>0</v>
      </c>
      <c r="O12895" s="2">
        <v>0</v>
      </c>
      <c r="P12895" s="2">
        <v>33.878399129999998</v>
      </c>
      <c r="Q12895" s="2">
        <v>0</v>
      </c>
    </row>
    <row r="12896" spans="1:17" ht="19.5" customHeight="1">
      <c r="A12896" s="2" t="s">
        <v>48208</v>
      </c>
      <c r="B12896" s="2">
        <v>8960</v>
      </c>
      <c r="C12896" s="2">
        <v>276</v>
      </c>
      <c r="D12896" s="2" t="s">
        <v>48203</v>
      </c>
      <c r="E12896" s="2" t="s">
        <v>48209</v>
      </c>
      <c r="F12896" s="2" t="s">
        <v>48210</v>
      </c>
      <c r="G12896" s="2" t="s">
        <v>48211</v>
      </c>
      <c r="H12896" s="2" t="s">
        <v>48207</v>
      </c>
      <c r="I12896" s="2">
        <v>29.326864659999998</v>
      </c>
      <c r="J12896" s="2">
        <v>0</v>
      </c>
      <c r="K12896" s="2">
        <v>27.935887139999998</v>
      </c>
      <c r="L12896" s="2">
        <v>0</v>
      </c>
      <c r="M12896" s="2">
        <v>0</v>
      </c>
      <c r="N12896" s="2">
        <v>0</v>
      </c>
      <c r="O12896" s="2">
        <v>0</v>
      </c>
      <c r="P12896" s="2">
        <v>0</v>
      </c>
      <c r="Q12896" s="2">
        <v>0</v>
      </c>
    </row>
    <row r="12897" spans="1:17" ht="19.5" customHeight="1">
      <c r="A12897" s="2" t="s">
        <v>48212</v>
      </c>
      <c r="B12897" s="2">
        <v>16416</v>
      </c>
      <c r="C12897" s="2">
        <v>267</v>
      </c>
      <c r="D12897" s="2" t="s">
        <v>48203</v>
      </c>
      <c r="E12897" s="2" t="s">
        <v>48213</v>
      </c>
      <c r="F12897" s="2">
        <v>2</v>
      </c>
      <c r="G12897" s="2">
        <v>11</v>
      </c>
      <c r="H12897" s="2" t="s">
        <v>48207</v>
      </c>
      <c r="I12897" s="2">
        <v>8.3791041899999996</v>
      </c>
      <c r="J12897" s="2">
        <v>0</v>
      </c>
      <c r="K12897" s="2">
        <v>0</v>
      </c>
      <c r="L12897" s="2">
        <v>0</v>
      </c>
      <c r="M12897" s="2">
        <v>0</v>
      </c>
      <c r="N12897" s="2">
        <v>0</v>
      </c>
      <c r="O12897" s="2">
        <v>0</v>
      </c>
      <c r="P12897" s="2">
        <v>0</v>
      </c>
      <c r="Q12897" s="2">
        <v>0</v>
      </c>
    </row>
    <row r="12898" spans="1:17" ht="19.5" customHeight="1">
      <c r="A12898" s="2" t="s">
        <v>48214</v>
      </c>
      <c r="B12898" s="2">
        <v>1093</v>
      </c>
      <c r="C12898" s="2">
        <v>264</v>
      </c>
      <c r="D12898" s="2" t="s">
        <v>48203</v>
      </c>
      <c r="E12898" s="2" t="s">
        <v>48215</v>
      </c>
      <c r="F12898" s="2" t="s">
        <v>297</v>
      </c>
      <c r="G12898" s="2" t="s">
        <v>48216</v>
      </c>
      <c r="H12898" s="2" t="s">
        <v>48207</v>
      </c>
      <c r="I12898" s="2">
        <v>12.568656280000001</v>
      </c>
      <c r="J12898" s="2">
        <v>0</v>
      </c>
      <c r="K12898" s="2">
        <v>0</v>
      </c>
      <c r="L12898" s="2">
        <v>18.321729569999999</v>
      </c>
      <c r="M12898" s="2">
        <v>0</v>
      </c>
      <c r="N12898" s="2">
        <v>0</v>
      </c>
      <c r="O12898" s="2">
        <v>0</v>
      </c>
      <c r="P12898" s="2">
        <v>0</v>
      </c>
      <c r="Q12898" s="2">
        <v>0</v>
      </c>
    </row>
    <row r="12899" spans="1:17" ht="19.5" customHeight="1">
      <c r="A12899" s="2" t="s">
        <v>48217</v>
      </c>
      <c r="B12899" s="2">
        <v>7278</v>
      </c>
      <c r="C12899" s="2">
        <v>180</v>
      </c>
      <c r="D12899" s="2" t="s">
        <v>48218</v>
      </c>
      <c r="E12899" s="2" t="s">
        <v>48219</v>
      </c>
      <c r="F12899" s="2" t="s">
        <v>48220</v>
      </c>
      <c r="G12899" s="2" t="s">
        <v>48221</v>
      </c>
      <c r="H12899" s="2" t="s">
        <v>48222</v>
      </c>
      <c r="I12899" s="2">
        <v>20.947760469999999</v>
      </c>
      <c r="J12899" s="2">
        <v>28.065153250000002</v>
      </c>
      <c r="K12899" s="2">
        <v>76.823689630000004</v>
      </c>
      <c r="L12899" s="2">
        <v>27.48259436</v>
      </c>
      <c r="M12899" s="2">
        <v>41.869033659999999</v>
      </c>
      <c r="N12899" s="2">
        <v>0</v>
      </c>
      <c r="O12899" s="2">
        <v>0</v>
      </c>
      <c r="P12899" s="2">
        <v>33.878399129999998</v>
      </c>
      <c r="Q12899" s="2">
        <v>57.169645209999999</v>
      </c>
    </row>
    <row r="12900" spans="1:17" ht="19.5" customHeight="1">
      <c r="A12900" s="2" t="s">
        <v>48223</v>
      </c>
      <c r="B12900" s="2">
        <v>5467</v>
      </c>
      <c r="C12900" s="2">
        <v>307</v>
      </c>
      <c r="D12900" s="2" t="s">
        <v>48224</v>
      </c>
      <c r="E12900" s="2" t="s">
        <v>48225</v>
      </c>
      <c r="F12900" s="2" t="s">
        <v>48226</v>
      </c>
      <c r="G12900" s="2" t="s">
        <v>48227</v>
      </c>
      <c r="H12900" s="2" t="s">
        <v>48228</v>
      </c>
      <c r="I12900" s="2">
        <v>29.326864659999998</v>
      </c>
      <c r="J12900" s="2">
        <v>14.032576629999999</v>
      </c>
      <c r="K12900" s="2">
        <v>34.919858920000003</v>
      </c>
      <c r="L12900" s="2">
        <v>36.643459139999997</v>
      </c>
      <c r="M12900" s="2">
        <v>0</v>
      </c>
      <c r="N12900" s="2">
        <v>0</v>
      </c>
      <c r="O12900" s="2">
        <v>0</v>
      </c>
      <c r="P12900" s="2">
        <v>0</v>
      </c>
      <c r="Q12900" s="2">
        <v>0</v>
      </c>
    </row>
    <row r="12901" spans="1:17" ht="19.5" customHeight="1">
      <c r="A12901" s="2" t="s">
        <v>48229</v>
      </c>
      <c r="B12901" s="2">
        <v>1473</v>
      </c>
      <c r="C12901" s="2">
        <v>278</v>
      </c>
      <c r="D12901" s="2" t="s">
        <v>48224</v>
      </c>
      <c r="E12901" s="2" t="s">
        <v>48230</v>
      </c>
      <c r="F12901" s="2" t="s">
        <v>1588</v>
      </c>
      <c r="G12901" s="2" t="s">
        <v>48231</v>
      </c>
      <c r="H12901" s="2" t="s">
        <v>48228</v>
      </c>
      <c r="I12901" s="2">
        <v>20.947760469999999</v>
      </c>
      <c r="J12901" s="2">
        <v>0</v>
      </c>
      <c r="K12901" s="2">
        <v>0</v>
      </c>
      <c r="L12901" s="2">
        <v>0</v>
      </c>
      <c r="M12901" s="2">
        <v>0</v>
      </c>
      <c r="N12901" s="2">
        <v>0</v>
      </c>
      <c r="O12901" s="2">
        <v>0</v>
      </c>
      <c r="P12901" s="2">
        <v>0</v>
      </c>
      <c r="Q12901" s="2">
        <v>0</v>
      </c>
    </row>
    <row r="12902" spans="1:17" ht="19.5" customHeight="1">
      <c r="A12902" s="2" t="s">
        <v>48232</v>
      </c>
      <c r="B12902" s="2">
        <v>327</v>
      </c>
      <c r="C12902" s="2">
        <v>327</v>
      </c>
      <c r="D12902" s="2" t="s">
        <v>48224</v>
      </c>
      <c r="E12902" s="2" t="s">
        <v>48233</v>
      </c>
      <c r="F12902" s="2">
        <v>3</v>
      </c>
      <c r="G12902" s="2">
        <v>4</v>
      </c>
      <c r="H12902" s="2" t="s">
        <v>48228</v>
      </c>
      <c r="I12902" s="2">
        <v>0</v>
      </c>
      <c r="J12902" s="2">
        <v>0</v>
      </c>
      <c r="K12902" s="2">
        <v>0</v>
      </c>
      <c r="L12902" s="2">
        <v>0</v>
      </c>
      <c r="M12902" s="2">
        <v>0</v>
      </c>
      <c r="N12902" s="2">
        <v>41.933409750000003</v>
      </c>
      <c r="O12902" s="2">
        <v>0</v>
      </c>
      <c r="P12902" s="2">
        <v>0</v>
      </c>
      <c r="Q12902" s="2">
        <v>0</v>
      </c>
    </row>
    <row r="12903" spans="1:17" ht="19.5" customHeight="1">
      <c r="A12903" s="2" t="s">
        <v>48234</v>
      </c>
      <c r="B12903" s="2">
        <v>13794</v>
      </c>
      <c r="C12903" s="2">
        <v>293</v>
      </c>
      <c r="D12903" s="2" t="s">
        <v>48235</v>
      </c>
      <c r="E12903" s="2" t="s">
        <v>48236</v>
      </c>
      <c r="F12903" s="2" t="s">
        <v>48237</v>
      </c>
      <c r="G12903" s="2" t="s">
        <v>48238</v>
      </c>
      <c r="H12903" s="2" t="s">
        <v>48239</v>
      </c>
      <c r="I12903" s="2">
        <v>12.568656280000001</v>
      </c>
      <c r="J12903" s="2">
        <v>10.524432470000001</v>
      </c>
      <c r="K12903" s="2">
        <v>20.95191535</v>
      </c>
      <c r="L12903" s="2">
        <v>0</v>
      </c>
      <c r="M12903" s="2">
        <v>0</v>
      </c>
      <c r="N12903" s="2">
        <v>0</v>
      </c>
      <c r="O12903" s="2">
        <v>0</v>
      </c>
      <c r="P12903" s="2">
        <v>45.171198840000002</v>
      </c>
      <c r="Q12903" s="2">
        <v>91.471432329999999</v>
      </c>
    </row>
    <row r="12904" spans="1:17" ht="19.5" customHeight="1">
      <c r="A12904" s="2" t="s">
        <v>48240</v>
      </c>
      <c r="B12904" s="2">
        <v>6255</v>
      </c>
      <c r="C12904" s="2">
        <v>318</v>
      </c>
      <c r="D12904" s="2" t="s">
        <v>48235</v>
      </c>
      <c r="E12904" s="2" t="s">
        <v>48241</v>
      </c>
      <c r="F12904" s="2" t="s">
        <v>48242</v>
      </c>
      <c r="G12904" s="2" t="s">
        <v>48243</v>
      </c>
      <c r="H12904" s="2" t="s">
        <v>48239</v>
      </c>
      <c r="I12904" s="2">
        <v>356.1119281</v>
      </c>
      <c r="J12904" s="2">
        <v>291.17596500000002</v>
      </c>
      <c r="K12904" s="2">
        <v>523.79788389999999</v>
      </c>
      <c r="L12904" s="2">
        <v>540.49102240000002</v>
      </c>
      <c r="M12904" s="2">
        <v>519.17601739999998</v>
      </c>
      <c r="N12904" s="2">
        <v>698.89016240000001</v>
      </c>
      <c r="O12904" s="2">
        <v>508.31277349999999</v>
      </c>
      <c r="P12904" s="2">
        <v>609.8111844</v>
      </c>
      <c r="Q12904" s="2">
        <v>640.30002630000001</v>
      </c>
    </row>
    <row r="12905" spans="1:17" ht="19.5" customHeight="1">
      <c r="A12905" s="2" t="s">
        <v>48244</v>
      </c>
      <c r="B12905" s="2">
        <v>670</v>
      </c>
      <c r="C12905" s="2">
        <v>318</v>
      </c>
      <c r="D12905" s="2" t="s">
        <v>48224</v>
      </c>
      <c r="E12905" s="2" t="s">
        <v>48245</v>
      </c>
      <c r="F12905" s="2" t="s">
        <v>48246</v>
      </c>
      <c r="G12905" s="2" t="s">
        <v>48247</v>
      </c>
      <c r="H12905" s="2" t="s">
        <v>48228</v>
      </c>
      <c r="I12905" s="2">
        <v>117.3074587</v>
      </c>
      <c r="J12905" s="2">
        <v>105.24432470000001</v>
      </c>
      <c r="K12905" s="2">
        <v>195.55121</v>
      </c>
      <c r="L12905" s="2">
        <v>91.608647860000005</v>
      </c>
      <c r="M12905" s="2">
        <v>142.3547145</v>
      </c>
      <c r="N12905" s="2">
        <v>307.51167149999998</v>
      </c>
      <c r="O12905" s="2">
        <v>173.5702154</v>
      </c>
      <c r="P12905" s="2">
        <v>112.9279971</v>
      </c>
      <c r="Q12905" s="2">
        <v>251.5464389</v>
      </c>
    </row>
    <row r="12906" spans="1:17" ht="19.5" customHeight="1">
      <c r="A12906" s="2" t="s">
        <v>48248</v>
      </c>
      <c r="B12906" s="2">
        <v>8291</v>
      </c>
      <c r="C12906" s="2">
        <v>201</v>
      </c>
      <c r="D12906" s="2" t="s">
        <v>48249</v>
      </c>
      <c r="E12906" s="2" t="s">
        <v>48250</v>
      </c>
      <c r="F12906" s="2">
        <v>3</v>
      </c>
      <c r="G12906" s="2">
        <v>18</v>
      </c>
      <c r="H12906" s="2" t="s">
        <v>48251</v>
      </c>
      <c r="I12906" s="2">
        <v>0</v>
      </c>
      <c r="J12906" s="2">
        <v>10.524432470000001</v>
      </c>
      <c r="K12906" s="2">
        <v>0</v>
      </c>
      <c r="L12906" s="2">
        <v>0</v>
      </c>
      <c r="M12906" s="2">
        <v>0</v>
      </c>
      <c r="N12906" s="2">
        <v>0</v>
      </c>
      <c r="O12906" s="2">
        <v>0</v>
      </c>
      <c r="P12906" s="2">
        <v>0</v>
      </c>
      <c r="Q12906" s="2">
        <v>0</v>
      </c>
    </row>
    <row r="12907" spans="1:17" ht="19.5" customHeight="1">
      <c r="A12907" s="2" t="s">
        <v>48252</v>
      </c>
      <c r="B12907" s="2">
        <v>2060</v>
      </c>
      <c r="C12907" s="2">
        <v>344</v>
      </c>
      <c r="D12907" s="2" t="s">
        <v>48249</v>
      </c>
      <c r="E12907" s="2" t="s">
        <v>48253</v>
      </c>
      <c r="F12907" s="2">
        <v>4</v>
      </c>
      <c r="G12907" s="2">
        <v>8</v>
      </c>
      <c r="H12907" s="2" t="s">
        <v>48251</v>
      </c>
      <c r="I12907" s="2">
        <v>16.758208379999999</v>
      </c>
      <c r="J12907" s="2">
        <v>0</v>
      </c>
      <c r="K12907" s="2">
        <v>0</v>
      </c>
      <c r="L12907" s="2">
        <v>0</v>
      </c>
      <c r="M12907" s="2">
        <v>0</v>
      </c>
      <c r="N12907" s="2">
        <v>0</v>
      </c>
      <c r="O12907" s="2">
        <v>0</v>
      </c>
      <c r="P12907" s="2">
        <v>0</v>
      </c>
      <c r="Q12907" s="2">
        <v>0</v>
      </c>
    </row>
    <row r="12908" spans="1:17" ht="19.5" customHeight="1">
      <c r="A12908" s="2" t="s">
        <v>48254</v>
      </c>
      <c r="B12908" s="2">
        <v>3398</v>
      </c>
      <c r="C12908" s="2">
        <v>196</v>
      </c>
      <c r="D12908" s="2" t="s">
        <v>48255</v>
      </c>
      <c r="E12908" s="2" t="s">
        <v>48256</v>
      </c>
      <c r="F12908" s="2">
        <v>3</v>
      </c>
      <c r="G12908" s="2">
        <v>24</v>
      </c>
      <c r="H12908" s="2" t="s">
        <v>48257</v>
      </c>
      <c r="I12908" s="2">
        <v>0</v>
      </c>
      <c r="J12908" s="2">
        <v>0</v>
      </c>
      <c r="K12908" s="2">
        <v>0</v>
      </c>
      <c r="L12908" s="2">
        <v>0</v>
      </c>
      <c r="M12908" s="2">
        <v>0</v>
      </c>
      <c r="N12908" s="2">
        <v>0</v>
      </c>
      <c r="O12908" s="2">
        <v>37.193617580000002</v>
      </c>
      <c r="P12908" s="2">
        <v>0</v>
      </c>
      <c r="Q12908" s="2">
        <v>0</v>
      </c>
    </row>
    <row r="12909" spans="1:17" ht="19.5" customHeight="1">
      <c r="A12909" s="2" t="s">
        <v>48258</v>
      </c>
      <c r="B12909" s="2">
        <v>10177</v>
      </c>
      <c r="C12909" s="2">
        <v>347</v>
      </c>
      <c r="D12909" s="2" t="s">
        <v>48255</v>
      </c>
      <c r="E12909" s="2" t="s">
        <v>48259</v>
      </c>
      <c r="F12909" s="2" t="s">
        <v>48260</v>
      </c>
      <c r="G12909" s="2" t="s">
        <v>48261</v>
      </c>
      <c r="H12909" s="2" t="s">
        <v>48257</v>
      </c>
      <c r="I12909" s="2">
        <v>67.032833519999997</v>
      </c>
      <c r="J12909" s="2">
        <v>87.703603920000006</v>
      </c>
      <c r="K12909" s="2">
        <v>55.871774279999997</v>
      </c>
      <c r="L12909" s="2">
        <v>54.96518871</v>
      </c>
      <c r="M12909" s="2">
        <v>108.8594875</v>
      </c>
      <c r="N12909" s="2">
        <v>97.844622740000005</v>
      </c>
      <c r="O12909" s="2">
        <v>0</v>
      </c>
      <c r="P12909" s="2">
        <v>169.3919957</v>
      </c>
      <c r="Q12909" s="2">
        <v>0</v>
      </c>
    </row>
    <row r="12910" spans="1:17" ht="19.5" customHeight="1">
      <c r="A12910" s="2" t="s">
        <v>48262</v>
      </c>
      <c r="B12910" s="2">
        <v>5775</v>
      </c>
      <c r="C12910" s="2">
        <v>114</v>
      </c>
      <c r="D12910" s="2" t="s">
        <v>48263</v>
      </c>
      <c r="E12910" s="2" t="s">
        <v>48264</v>
      </c>
      <c r="F12910" s="2" t="s">
        <v>48265</v>
      </c>
      <c r="G12910" s="2" t="s">
        <v>48266</v>
      </c>
      <c r="H12910" s="2" t="s">
        <v>48267</v>
      </c>
      <c r="I12910" s="2">
        <v>16.758208379999999</v>
      </c>
      <c r="J12910" s="2">
        <v>10.524432470000001</v>
      </c>
      <c r="K12910" s="2">
        <v>69.83971785</v>
      </c>
      <c r="L12910" s="2">
        <v>36.643459139999997</v>
      </c>
      <c r="M12910" s="2">
        <v>16.747613470000001</v>
      </c>
      <c r="N12910" s="2">
        <v>0</v>
      </c>
      <c r="O12910" s="2">
        <v>61.989362630000002</v>
      </c>
      <c r="P12910" s="2">
        <v>0</v>
      </c>
      <c r="Q12910" s="2">
        <v>0</v>
      </c>
    </row>
    <row r="12911" spans="1:17" ht="19.5" customHeight="1">
      <c r="A12911" s="2" t="s">
        <v>48268</v>
      </c>
      <c r="B12911" s="2">
        <v>20174</v>
      </c>
      <c r="C12911" s="2">
        <v>203</v>
      </c>
      <c r="D12911" s="2" t="s">
        <v>48263</v>
      </c>
      <c r="E12911" s="2" t="s">
        <v>48269</v>
      </c>
      <c r="F12911" s="2" t="s">
        <v>48270</v>
      </c>
      <c r="G12911" s="2" t="s">
        <v>48271</v>
      </c>
      <c r="H12911" s="2" t="s">
        <v>48267</v>
      </c>
      <c r="I12911" s="2">
        <v>58.653729329999997</v>
      </c>
      <c r="J12911" s="2">
        <v>10.524432470000001</v>
      </c>
      <c r="K12911" s="2">
        <v>0</v>
      </c>
      <c r="L12911" s="2">
        <v>36.643459139999997</v>
      </c>
      <c r="M12911" s="2">
        <v>16.747613470000001</v>
      </c>
      <c r="N12911" s="2">
        <v>0</v>
      </c>
      <c r="O12911" s="2">
        <v>49.591490100000001</v>
      </c>
      <c r="P12911" s="2">
        <v>0</v>
      </c>
      <c r="Q12911" s="2">
        <v>0</v>
      </c>
    </row>
    <row r="12912" spans="1:17" ht="19.5" customHeight="1">
      <c r="A12912" s="2" t="s">
        <v>48272</v>
      </c>
      <c r="B12912" s="2">
        <v>1863</v>
      </c>
      <c r="C12912" s="2">
        <v>226</v>
      </c>
      <c r="D12912" s="2" t="s">
        <v>48263</v>
      </c>
      <c r="E12912" s="2" t="s">
        <v>48273</v>
      </c>
      <c r="F12912" s="2">
        <v>2</v>
      </c>
      <c r="G12912" s="2">
        <v>25</v>
      </c>
      <c r="H12912" s="2" t="s">
        <v>48267</v>
      </c>
      <c r="I12912" s="2">
        <v>0</v>
      </c>
      <c r="J12912" s="2">
        <v>0</v>
      </c>
      <c r="K12912" s="2">
        <v>0</v>
      </c>
      <c r="L12912" s="2">
        <v>0</v>
      </c>
      <c r="M12912" s="2">
        <v>0</v>
      </c>
      <c r="N12912" s="2">
        <v>0</v>
      </c>
      <c r="O12912" s="2">
        <v>0</v>
      </c>
      <c r="P12912" s="2">
        <v>22.585599420000001</v>
      </c>
      <c r="Q12912" s="2">
        <v>0</v>
      </c>
    </row>
    <row r="12913" spans="1:17" ht="19.5" customHeight="1">
      <c r="A12913" s="2" t="s">
        <v>48274</v>
      </c>
      <c r="B12913" s="2">
        <v>24135</v>
      </c>
      <c r="C12913" s="2">
        <v>291</v>
      </c>
      <c r="D12913" s="2" t="s">
        <v>48263</v>
      </c>
      <c r="E12913" s="2" t="s">
        <v>48275</v>
      </c>
      <c r="F12913" s="2" t="s">
        <v>13684</v>
      </c>
      <c r="G12913" s="2" t="s">
        <v>48276</v>
      </c>
      <c r="H12913" s="2" t="s">
        <v>48267</v>
      </c>
      <c r="I12913" s="2">
        <v>33.516416759999998</v>
      </c>
      <c r="J12913" s="2">
        <v>28.065153250000002</v>
      </c>
      <c r="K12913" s="2">
        <v>0</v>
      </c>
      <c r="L12913" s="2">
        <v>0</v>
      </c>
      <c r="M12913" s="2">
        <v>0</v>
      </c>
      <c r="N12913" s="2">
        <v>0</v>
      </c>
      <c r="O12913" s="2">
        <v>0</v>
      </c>
      <c r="P12913" s="2">
        <v>0</v>
      </c>
      <c r="Q12913" s="2">
        <v>34.30178712</v>
      </c>
    </row>
    <row r="12914" spans="1:17" ht="19.5" customHeight="1">
      <c r="A12914" s="2" t="s">
        <v>48277</v>
      </c>
      <c r="B12914" s="2">
        <v>24156</v>
      </c>
      <c r="C12914" s="2">
        <v>312</v>
      </c>
      <c r="D12914" s="2" t="s">
        <v>48263</v>
      </c>
      <c r="E12914" s="2" t="s">
        <v>48278</v>
      </c>
      <c r="F12914" s="2" t="s">
        <v>48279</v>
      </c>
      <c r="G12914" s="2" t="s">
        <v>48280</v>
      </c>
      <c r="H12914" s="2" t="s">
        <v>48267</v>
      </c>
      <c r="I12914" s="2">
        <v>251.3731257</v>
      </c>
      <c r="J12914" s="2">
        <v>182.42349609999999</v>
      </c>
      <c r="K12914" s="2">
        <v>286.3428432</v>
      </c>
      <c r="L12914" s="2">
        <v>229.02161960000001</v>
      </c>
      <c r="M12914" s="2">
        <v>200.97136159999999</v>
      </c>
      <c r="N12914" s="2">
        <v>111.82242599999999</v>
      </c>
      <c r="O12914" s="2">
        <v>371.9361758</v>
      </c>
      <c r="P12914" s="2">
        <v>225.8559942</v>
      </c>
      <c r="Q12914" s="2">
        <v>251.5464389</v>
      </c>
    </row>
    <row r="12915" spans="1:17" ht="19.5" customHeight="1">
      <c r="A12915" s="2" t="s">
        <v>48281</v>
      </c>
      <c r="B12915" s="2">
        <v>10677</v>
      </c>
      <c r="C12915" s="2">
        <v>89</v>
      </c>
      <c r="D12915" s="2" t="s">
        <v>48263</v>
      </c>
      <c r="E12915" s="2" t="s">
        <v>48282</v>
      </c>
      <c r="F12915" s="2" t="s">
        <v>48283</v>
      </c>
      <c r="G12915" s="2" t="s">
        <v>48284</v>
      </c>
      <c r="H12915" s="2" t="s">
        <v>48267</v>
      </c>
      <c r="I12915" s="2">
        <v>12.568656280000001</v>
      </c>
      <c r="J12915" s="2">
        <v>38.589585720000002</v>
      </c>
      <c r="K12915" s="2">
        <v>0</v>
      </c>
      <c r="L12915" s="2">
        <v>0</v>
      </c>
      <c r="M12915" s="2">
        <v>16.747613470000001</v>
      </c>
      <c r="N12915" s="2">
        <v>0</v>
      </c>
      <c r="O12915" s="2">
        <v>61.989362630000002</v>
      </c>
      <c r="P12915" s="2">
        <v>0</v>
      </c>
      <c r="Q12915" s="2">
        <v>45.735716160000003</v>
      </c>
    </row>
    <row r="12916" spans="1:17" ht="19.5" customHeight="1">
      <c r="A12916" s="2" t="s">
        <v>48285</v>
      </c>
      <c r="B12916" s="2">
        <v>1543</v>
      </c>
      <c r="C12916" s="2">
        <v>323</v>
      </c>
      <c r="D12916" s="2" t="s">
        <v>48286</v>
      </c>
      <c r="E12916" s="2" t="s">
        <v>48287</v>
      </c>
      <c r="F12916" s="2">
        <v>2</v>
      </c>
      <c r="G12916" s="2">
        <v>12</v>
      </c>
      <c r="H12916" s="2" t="s">
        <v>48288</v>
      </c>
      <c r="I12916" s="2">
        <v>0</v>
      </c>
      <c r="J12916" s="2">
        <v>0</v>
      </c>
      <c r="K12916" s="2">
        <v>13.967943569999999</v>
      </c>
      <c r="L12916" s="2">
        <v>0</v>
      </c>
      <c r="M12916" s="2">
        <v>0</v>
      </c>
      <c r="N12916" s="2">
        <v>0</v>
      </c>
      <c r="O12916" s="2">
        <v>0</v>
      </c>
      <c r="P12916" s="2">
        <v>0</v>
      </c>
      <c r="Q12916" s="2">
        <v>0</v>
      </c>
    </row>
    <row r="12917" spans="1:17" ht="19.5" customHeight="1">
      <c r="A12917" s="2" t="s">
        <v>48289</v>
      </c>
      <c r="B12917" s="2">
        <v>2306</v>
      </c>
      <c r="C12917" s="2">
        <v>95</v>
      </c>
      <c r="D12917" s="2" t="s">
        <v>48286</v>
      </c>
      <c r="E12917" s="2" t="s">
        <v>48290</v>
      </c>
      <c r="F12917" s="2" t="s">
        <v>48291</v>
      </c>
      <c r="G12917" s="2" t="s">
        <v>48292</v>
      </c>
      <c r="H12917" s="2" t="s">
        <v>48288</v>
      </c>
      <c r="I12917" s="2">
        <v>8.3791041899999996</v>
      </c>
      <c r="J12917" s="2">
        <v>35.081441570000003</v>
      </c>
      <c r="K12917" s="2">
        <v>27.935887139999998</v>
      </c>
      <c r="L12917" s="2">
        <v>0</v>
      </c>
      <c r="M12917" s="2">
        <v>0</v>
      </c>
      <c r="N12917" s="2">
        <v>0</v>
      </c>
      <c r="O12917" s="2">
        <v>0</v>
      </c>
      <c r="P12917" s="2">
        <v>0</v>
      </c>
      <c r="Q12917" s="2">
        <v>0</v>
      </c>
    </row>
    <row r="12918" spans="1:17" ht="19.5" customHeight="1">
      <c r="A12918" s="2" t="s">
        <v>48293</v>
      </c>
      <c r="B12918" s="2">
        <v>1282</v>
      </c>
      <c r="C12918" s="2">
        <v>197</v>
      </c>
      <c r="D12918" s="2" t="s">
        <v>225</v>
      </c>
      <c r="E12918" s="2" t="s">
        <v>48294</v>
      </c>
      <c r="F12918" s="2">
        <v>6</v>
      </c>
      <c r="G12918" s="2">
        <v>1</v>
      </c>
      <c r="H12918" s="2" t="s">
        <v>229</v>
      </c>
      <c r="I12918" s="2">
        <v>25.137312569999999</v>
      </c>
      <c r="J12918" s="2">
        <v>0</v>
      </c>
      <c r="K12918" s="2">
        <v>0</v>
      </c>
      <c r="L12918" s="2">
        <v>0</v>
      </c>
      <c r="M12918" s="2">
        <v>0</v>
      </c>
      <c r="N12918" s="2">
        <v>0</v>
      </c>
      <c r="O12918" s="2">
        <v>0</v>
      </c>
      <c r="P12918" s="2">
        <v>0</v>
      </c>
      <c r="Q12918" s="2">
        <v>0</v>
      </c>
    </row>
    <row r="12919" spans="1:17" ht="19.5" customHeight="1">
      <c r="A12919" s="2" t="s">
        <v>48295</v>
      </c>
      <c r="B12919" s="2">
        <v>33917</v>
      </c>
      <c r="C12919" s="2">
        <v>466</v>
      </c>
      <c r="D12919" s="2" t="s">
        <v>225</v>
      </c>
      <c r="E12919" s="2" t="s">
        <v>48296</v>
      </c>
      <c r="F12919" s="2" t="s">
        <v>48297</v>
      </c>
      <c r="G12919" s="2" t="s">
        <v>48298</v>
      </c>
      <c r="H12919" s="2" t="s">
        <v>229</v>
      </c>
      <c r="I12919" s="2">
        <v>67.032833519999997</v>
      </c>
      <c r="J12919" s="2">
        <v>0</v>
      </c>
      <c r="K12919" s="2">
        <v>125.7114921</v>
      </c>
      <c r="L12919" s="2">
        <v>27.48259436</v>
      </c>
      <c r="M12919" s="2">
        <v>0</v>
      </c>
      <c r="N12919" s="2">
        <v>41.933409750000003</v>
      </c>
      <c r="O12919" s="2">
        <v>61.989362630000002</v>
      </c>
      <c r="P12919" s="2">
        <v>0</v>
      </c>
      <c r="Q12919" s="2">
        <v>125.7732195</v>
      </c>
    </row>
    <row r="12920" spans="1:17" ht="19.5" customHeight="1">
      <c r="A12920" s="2" t="s">
        <v>48299</v>
      </c>
      <c r="B12920" s="2">
        <v>31815</v>
      </c>
      <c r="C12920" s="2">
        <v>248</v>
      </c>
      <c r="D12920" s="2" t="s">
        <v>225</v>
      </c>
      <c r="E12920" s="2" t="s">
        <v>48300</v>
      </c>
      <c r="F12920" s="2" t="s">
        <v>48301</v>
      </c>
      <c r="G12920" s="2" t="s">
        <v>48302</v>
      </c>
      <c r="H12920" s="2" t="s">
        <v>229</v>
      </c>
      <c r="I12920" s="2">
        <v>50.274625139999998</v>
      </c>
      <c r="J12920" s="2">
        <v>0</v>
      </c>
      <c r="K12920" s="2">
        <v>0</v>
      </c>
      <c r="L12920" s="2">
        <v>45.804323930000002</v>
      </c>
      <c r="M12920" s="2">
        <v>0</v>
      </c>
      <c r="N12920" s="2">
        <v>55.911212990000003</v>
      </c>
      <c r="O12920" s="2">
        <v>0</v>
      </c>
      <c r="P12920" s="2">
        <v>0</v>
      </c>
      <c r="Q12920" s="2">
        <v>34.30178712</v>
      </c>
    </row>
    <row r="12921" spans="1:17" ht="19.5" customHeight="1">
      <c r="A12921" s="2" t="s">
        <v>48303</v>
      </c>
      <c r="B12921" s="2">
        <v>28980</v>
      </c>
      <c r="C12921" s="2">
        <v>253</v>
      </c>
      <c r="D12921" s="2" t="s">
        <v>225</v>
      </c>
      <c r="E12921" s="2" t="s">
        <v>48304</v>
      </c>
      <c r="F12921" s="2" t="s">
        <v>48305</v>
      </c>
      <c r="G12921" s="2" t="s">
        <v>48306</v>
      </c>
      <c r="H12921" s="2" t="s">
        <v>229</v>
      </c>
      <c r="I12921" s="2">
        <v>121.4970108</v>
      </c>
      <c r="J12921" s="2">
        <v>73.671027289999998</v>
      </c>
      <c r="K12921" s="2">
        <v>0</v>
      </c>
      <c r="L12921" s="2">
        <v>146.57383659999999</v>
      </c>
      <c r="M12921" s="2">
        <v>242.84039519999999</v>
      </c>
      <c r="N12921" s="2">
        <v>27.955606499999998</v>
      </c>
      <c r="O12921" s="2">
        <v>86.785107679999996</v>
      </c>
      <c r="P12921" s="2">
        <v>90.342397689999999</v>
      </c>
      <c r="Q12921" s="2">
        <v>57.169645209999999</v>
      </c>
    </row>
    <row r="12922" spans="1:17" ht="19.5" customHeight="1">
      <c r="A12922" s="2" t="s">
        <v>48307</v>
      </c>
      <c r="B12922" s="2">
        <v>17927</v>
      </c>
      <c r="C12922" s="2">
        <v>298</v>
      </c>
      <c r="D12922" s="2" t="s">
        <v>225</v>
      </c>
      <c r="E12922" s="2" t="s">
        <v>48308</v>
      </c>
      <c r="F12922" s="2" t="s">
        <v>48309</v>
      </c>
      <c r="G12922" s="2" t="s">
        <v>48310</v>
      </c>
      <c r="H12922" s="2" t="s">
        <v>229</v>
      </c>
      <c r="I12922" s="2">
        <v>16.758208379999999</v>
      </c>
      <c r="J12922" s="2">
        <v>0</v>
      </c>
      <c r="K12922" s="2">
        <v>0</v>
      </c>
      <c r="L12922" s="2">
        <v>0</v>
      </c>
      <c r="M12922" s="2">
        <v>0</v>
      </c>
      <c r="N12922" s="2">
        <v>0</v>
      </c>
      <c r="O12922" s="2">
        <v>0</v>
      </c>
      <c r="P12922" s="2">
        <v>0</v>
      </c>
      <c r="Q12922" s="2">
        <v>34.30178712</v>
      </c>
    </row>
    <row r="12923" spans="1:17" ht="19.5" customHeight="1">
      <c r="A12923" s="2" t="s">
        <v>48311</v>
      </c>
      <c r="B12923" s="2">
        <v>28271</v>
      </c>
      <c r="C12923" s="2">
        <v>276</v>
      </c>
      <c r="D12923" s="2" t="s">
        <v>225</v>
      </c>
      <c r="E12923" s="2" t="s">
        <v>48312</v>
      </c>
      <c r="F12923" s="2" t="s">
        <v>7492</v>
      </c>
      <c r="G12923" s="2" t="s">
        <v>48313</v>
      </c>
      <c r="H12923" s="2" t="s">
        <v>229</v>
      </c>
      <c r="I12923" s="2">
        <v>8.3791041899999996</v>
      </c>
      <c r="J12923" s="2">
        <v>0</v>
      </c>
      <c r="K12923" s="2">
        <v>0</v>
      </c>
      <c r="L12923" s="2">
        <v>0</v>
      </c>
      <c r="M12923" s="2">
        <v>0</v>
      </c>
      <c r="N12923" s="2">
        <v>97.844622740000005</v>
      </c>
      <c r="O12923" s="2">
        <v>0</v>
      </c>
      <c r="P12923" s="2">
        <v>0</v>
      </c>
      <c r="Q12923" s="2">
        <v>0</v>
      </c>
    </row>
    <row r="12924" spans="1:17" ht="19.5" customHeight="1">
      <c r="A12924" s="2" t="s">
        <v>48314</v>
      </c>
      <c r="B12924" s="2">
        <v>19615</v>
      </c>
      <c r="C12924" s="2">
        <v>229</v>
      </c>
      <c r="D12924" s="2" t="s">
        <v>48315</v>
      </c>
      <c r="E12924" s="2" t="s">
        <v>48316</v>
      </c>
      <c r="F12924" s="2" t="s">
        <v>48317</v>
      </c>
      <c r="G12924" s="2" t="s">
        <v>48318</v>
      </c>
      <c r="H12924" s="2" t="s">
        <v>48319</v>
      </c>
      <c r="I12924" s="2">
        <v>16.758208379999999</v>
      </c>
      <c r="J12924" s="2">
        <v>31.573297409999999</v>
      </c>
      <c r="K12924" s="2">
        <v>20.95191535</v>
      </c>
      <c r="L12924" s="2">
        <v>0</v>
      </c>
      <c r="M12924" s="2">
        <v>0</v>
      </c>
      <c r="N12924" s="2">
        <v>0</v>
      </c>
      <c r="O12924" s="2">
        <v>0</v>
      </c>
      <c r="P12924" s="2">
        <v>56.463998549999999</v>
      </c>
      <c r="Q12924" s="2">
        <v>0</v>
      </c>
    </row>
    <row r="12925" spans="1:17" ht="19.5" customHeight="1">
      <c r="A12925" s="2" t="s">
        <v>48320</v>
      </c>
      <c r="B12925" s="2">
        <v>17804</v>
      </c>
      <c r="C12925" s="2">
        <v>320</v>
      </c>
      <c r="D12925" s="2" t="s">
        <v>48315</v>
      </c>
      <c r="E12925" s="2" t="s">
        <v>48321</v>
      </c>
      <c r="F12925" s="2" t="s">
        <v>48313</v>
      </c>
      <c r="G12925" s="2" t="s">
        <v>48322</v>
      </c>
      <c r="H12925" s="2" t="s">
        <v>48319</v>
      </c>
      <c r="I12925" s="2">
        <v>0</v>
      </c>
      <c r="J12925" s="2">
        <v>24.557009099999998</v>
      </c>
      <c r="K12925" s="2">
        <v>0</v>
      </c>
      <c r="L12925" s="2">
        <v>0</v>
      </c>
      <c r="M12925" s="2">
        <v>0</v>
      </c>
      <c r="N12925" s="2">
        <v>0</v>
      </c>
      <c r="O12925" s="2">
        <v>0</v>
      </c>
      <c r="P12925" s="2">
        <v>0</v>
      </c>
      <c r="Q12925" s="2">
        <v>0</v>
      </c>
    </row>
    <row r="12926" spans="1:17" ht="19.5" customHeight="1">
      <c r="A12926" s="2" t="s">
        <v>48323</v>
      </c>
      <c r="B12926" s="2">
        <v>5363</v>
      </c>
      <c r="C12926" s="2">
        <v>215</v>
      </c>
      <c r="D12926" s="2" t="s">
        <v>48315</v>
      </c>
      <c r="E12926" s="2" t="s">
        <v>48324</v>
      </c>
      <c r="F12926" s="2">
        <v>2</v>
      </c>
      <c r="G12926" s="2">
        <v>115</v>
      </c>
      <c r="H12926" s="2" t="s">
        <v>48319</v>
      </c>
      <c r="I12926" s="2">
        <v>0</v>
      </c>
      <c r="J12926" s="2">
        <v>0</v>
      </c>
      <c r="K12926" s="2">
        <v>0</v>
      </c>
      <c r="L12926" s="2">
        <v>0</v>
      </c>
      <c r="M12926" s="2">
        <v>0</v>
      </c>
      <c r="N12926" s="2">
        <v>0</v>
      </c>
      <c r="O12926" s="2">
        <v>0</v>
      </c>
      <c r="P12926" s="2">
        <v>0</v>
      </c>
      <c r="Q12926" s="2">
        <v>22.867858080000001</v>
      </c>
    </row>
    <row r="12927" spans="1:17" ht="19.5" customHeight="1">
      <c r="A12927" s="2" t="s">
        <v>48325</v>
      </c>
      <c r="B12927" s="2">
        <v>6872</v>
      </c>
      <c r="C12927" s="2">
        <v>102</v>
      </c>
      <c r="D12927" s="2" t="s">
        <v>48315</v>
      </c>
      <c r="E12927" s="2" t="s">
        <v>48326</v>
      </c>
      <c r="F12927" s="2" t="s">
        <v>48327</v>
      </c>
      <c r="G12927" s="2" t="s">
        <v>48328</v>
      </c>
      <c r="H12927" s="2" t="s">
        <v>48319</v>
      </c>
      <c r="I12927" s="2">
        <v>37.705968849999998</v>
      </c>
      <c r="J12927" s="2">
        <v>59.638450659999997</v>
      </c>
      <c r="K12927" s="2">
        <v>48.887802489999999</v>
      </c>
      <c r="L12927" s="2">
        <v>36.643459139999997</v>
      </c>
      <c r="M12927" s="2">
        <v>75.364260590000001</v>
      </c>
      <c r="N12927" s="2">
        <v>55.911212990000003</v>
      </c>
      <c r="O12927" s="2">
        <v>99.182980200000003</v>
      </c>
      <c r="P12927" s="2">
        <v>101.6351974</v>
      </c>
      <c r="Q12927" s="2">
        <v>34.30178712</v>
      </c>
    </row>
    <row r="12928" spans="1:17" ht="19.5" customHeight="1">
      <c r="A12928" s="2" t="s">
        <v>48329</v>
      </c>
      <c r="B12928" s="2">
        <v>13574</v>
      </c>
      <c r="C12928" s="2">
        <v>493</v>
      </c>
      <c r="D12928" s="2" t="s">
        <v>48315</v>
      </c>
      <c r="E12928" s="2" t="s">
        <v>48330</v>
      </c>
      <c r="F12928" s="2" t="s">
        <v>48331</v>
      </c>
      <c r="G12928" s="2" t="s">
        <v>48332</v>
      </c>
      <c r="H12928" s="2" t="s">
        <v>48319</v>
      </c>
      <c r="I12928" s="2">
        <v>485.988043</v>
      </c>
      <c r="J12928" s="2">
        <v>463.07502870000002</v>
      </c>
      <c r="K12928" s="2">
        <v>586.65362990000006</v>
      </c>
      <c r="L12928" s="2">
        <v>513.00842799999998</v>
      </c>
      <c r="M12928" s="2">
        <v>510.80221069999999</v>
      </c>
      <c r="N12928" s="2">
        <v>782.75698190000003</v>
      </c>
      <c r="O12928" s="2">
        <v>743.87235150000004</v>
      </c>
      <c r="P12928" s="2">
        <v>530.76158640000006</v>
      </c>
      <c r="Q12928" s="2">
        <v>640.30002630000001</v>
      </c>
    </row>
    <row r="12929" spans="1:17" ht="19.5" customHeight="1">
      <c r="A12929" s="2" t="s">
        <v>48333</v>
      </c>
      <c r="B12929" s="2">
        <v>2736</v>
      </c>
      <c r="C12929" s="2">
        <v>275</v>
      </c>
      <c r="D12929" s="2" t="s">
        <v>48315</v>
      </c>
      <c r="E12929" s="2" t="s">
        <v>48334</v>
      </c>
      <c r="F12929" s="2" t="s">
        <v>48335</v>
      </c>
      <c r="G12929" s="2" t="s">
        <v>48336</v>
      </c>
      <c r="H12929" s="2" t="s">
        <v>48319</v>
      </c>
      <c r="I12929" s="2">
        <v>523.69401189999996</v>
      </c>
      <c r="J12929" s="2">
        <v>315.73297409999998</v>
      </c>
      <c r="K12929" s="2">
        <v>914.90030379999996</v>
      </c>
      <c r="L12929" s="2">
        <v>906.92561379999995</v>
      </c>
      <c r="M12929" s="2">
        <v>410.31652989999998</v>
      </c>
      <c r="N12929" s="2">
        <v>908.55721110000002</v>
      </c>
      <c r="O12929" s="2">
        <v>967.03405699999996</v>
      </c>
      <c r="P12929" s="2">
        <v>451.7119884</v>
      </c>
      <c r="Q12929" s="2">
        <v>1109.0911169999999</v>
      </c>
    </row>
    <row r="12930" spans="1:17" ht="19.5" customHeight="1">
      <c r="A12930" s="2" t="s">
        <v>48337</v>
      </c>
      <c r="B12930" s="2">
        <v>6866</v>
      </c>
      <c r="C12930" s="2">
        <v>92</v>
      </c>
      <c r="D12930" s="2" t="s">
        <v>48315</v>
      </c>
      <c r="E12930" s="2" t="s">
        <v>48338</v>
      </c>
      <c r="F12930" s="2" t="s">
        <v>48339</v>
      </c>
      <c r="G12930" s="2" t="s">
        <v>48340</v>
      </c>
      <c r="H12930" s="2" t="s">
        <v>48319</v>
      </c>
      <c r="I12930" s="2">
        <v>0</v>
      </c>
      <c r="J12930" s="2">
        <v>0</v>
      </c>
      <c r="K12930" s="2">
        <v>0</v>
      </c>
      <c r="L12930" s="2">
        <v>18.321729569999999</v>
      </c>
      <c r="M12930" s="2">
        <v>0</v>
      </c>
      <c r="N12930" s="2">
        <v>0</v>
      </c>
      <c r="O12930" s="2">
        <v>0</v>
      </c>
      <c r="P12930" s="2">
        <v>0</v>
      </c>
      <c r="Q12930" s="2">
        <v>0</v>
      </c>
    </row>
    <row r="12931" spans="1:17" ht="19.5" customHeight="1">
      <c r="A12931" s="2" t="s">
        <v>48341</v>
      </c>
      <c r="B12931" s="2">
        <v>1654</v>
      </c>
      <c r="C12931" s="2">
        <v>393</v>
      </c>
      <c r="D12931" s="2" t="s">
        <v>48315</v>
      </c>
      <c r="E12931" s="2" t="s">
        <v>48342</v>
      </c>
      <c r="F12931" s="2" t="s">
        <v>3994</v>
      </c>
      <c r="G12931" s="2">
        <v>49104</v>
      </c>
      <c r="H12931" s="2" t="s">
        <v>48319</v>
      </c>
      <c r="I12931" s="2">
        <v>0</v>
      </c>
      <c r="J12931" s="2">
        <v>0</v>
      </c>
      <c r="K12931" s="2">
        <v>0</v>
      </c>
      <c r="L12931" s="2">
        <v>0</v>
      </c>
      <c r="M12931" s="2">
        <v>0</v>
      </c>
      <c r="N12931" s="2">
        <v>0</v>
      </c>
      <c r="O12931" s="2">
        <v>0</v>
      </c>
      <c r="P12931" s="2">
        <v>0</v>
      </c>
      <c r="Q12931" s="2">
        <v>68.603574249999994</v>
      </c>
    </row>
    <row r="12932" spans="1:17" ht="19.5" customHeight="1">
      <c r="A12932" s="2" t="s">
        <v>48343</v>
      </c>
      <c r="B12932" s="2">
        <v>211</v>
      </c>
      <c r="C12932" s="2">
        <v>211</v>
      </c>
      <c r="D12932" s="2" t="s">
        <v>48344</v>
      </c>
      <c r="E12932" s="2" t="s">
        <v>48345</v>
      </c>
      <c r="F12932" s="2" t="s">
        <v>48346</v>
      </c>
      <c r="G12932" s="2" t="s">
        <v>48347</v>
      </c>
      <c r="H12932" s="2" t="s">
        <v>229</v>
      </c>
      <c r="I12932" s="2">
        <v>0</v>
      </c>
      <c r="J12932" s="2">
        <v>7.0162883130000004</v>
      </c>
      <c r="K12932" s="2">
        <v>0</v>
      </c>
      <c r="L12932" s="2">
        <v>27.48259436</v>
      </c>
      <c r="M12932" s="2">
        <v>41.869033659999999</v>
      </c>
      <c r="N12932" s="2">
        <v>0</v>
      </c>
      <c r="O12932" s="2">
        <v>74.387235149999995</v>
      </c>
      <c r="P12932" s="2">
        <v>0</v>
      </c>
      <c r="Q12932" s="2">
        <v>0</v>
      </c>
    </row>
    <row r="12933" spans="1:17" ht="19.5" customHeight="1">
      <c r="A12933" s="2" t="s">
        <v>48348</v>
      </c>
      <c r="B12933" s="2">
        <v>14207</v>
      </c>
      <c r="C12933" s="2">
        <v>308</v>
      </c>
      <c r="D12933" s="2" t="s">
        <v>48349</v>
      </c>
      <c r="E12933" s="2" t="s">
        <v>48350</v>
      </c>
      <c r="F12933" s="2">
        <v>7</v>
      </c>
      <c r="G12933" s="2">
        <v>59</v>
      </c>
      <c r="H12933" s="2" t="s">
        <v>48351</v>
      </c>
      <c r="I12933" s="2">
        <v>0</v>
      </c>
      <c r="J12933" s="2">
        <v>24.557009099999998</v>
      </c>
      <c r="K12933" s="2">
        <v>0</v>
      </c>
      <c r="L12933" s="2">
        <v>0</v>
      </c>
      <c r="M12933" s="2">
        <v>0</v>
      </c>
      <c r="N12933" s="2">
        <v>0</v>
      </c>
      <c r="O12933" s="2">
        <v>0</v>
      </c>
      <c r="P12933" s="2">
        <v>0</v>
      </c>
      <c r="Q12933" s="2">
        <v>0</v>
      </c>
    </row>
    <row r="12934" spans="1:17" ht="19.5" customHeight="1">
      <c r="A12934" s="2" t="s">
        <v>48352</v>
      </c>
      <c r="B12934" s="2">
        <v>4879</v>
      </c>
      <c r="C12934" s="2">
        <v>108</v>
      </c>
      <c r="D12934" s="2" t="s">
        <v>48349</v>
      </c>
      <c r="E12934" s="2" t="s">
        <v>48353</v>
      </c>
      <c r="F12934" s="2" t="s">
        <v>19584</v>
      </c>
      <c r="G12934" s="2" t="s">
        <v>48354</v>
      </c>
      <c r="H12934" s="2" t="s">
        <v>48351</v>
      </c>
      <c r="I12934" s="2">
        <v>8.3791041899999996</v>
      </c>
      <c r="J12934" s="2">
        <v>10.524432470000001</v>
      </c>
      <c r="K12934" s="2">
        <v>0</v>
      </c>
      <c r="L12934" s="2">
        <v>0</v>
      </c>
      <c r="M12934" s="2">
        <v>0</v>
      </c>
      <c r="N12934" s="2">
        <v>0</v>
      </c>
      <c r="O12934" s="2">
        <v>24.795745050000001</v>
      </c>
      <c r="P12934" s="2">
        <v>0</v>
      </c>
      <c r="Q12934" s="2">
        <v>0</v>
      </c>
    </row>
    <row r="12935" spans="1:17" ht="19.5" customHeight="1">
      <c r="A12935" s="2" t="s">
        <v>48355</v>
      </c>
      <c r="B12935" s="2">
        <v>18219</v>
      </c>
      <c r="C12935" s="2">
        <v>202</v>
      </c>
      <c r="D12935" s="2" t="s">
        <v>48356</v>
      </c>
      <c r="E12935" s="2" t="s">
        <v>48357</v>
      </c>
      <c r="F12935" s="2" t="s">
        <v>395</v>
      </c>
      <c r="G12935" s="2" t="s">
        <v>48358</v>
      </c>
      <c r="H12935" s="2" t="s">
        <v>48359</v>
      </c>
      <c r="I12935" s="2">
        <v>0</v>
      </c>
      <c r="J12935" s="2">
        <v>7.0162883130000004</v>
      </c>
      <c r="K12935" s="2">
        <v>0</v>
      </c>
      <c r="L12935" s="2">
        <v>36.643459139999997</v>
      </c>
      <c r="M12935" s="2">
        <v>0</v>
      </c>
      <c r="N12935" s="2">
        <v>0</v>
      </c>
      <c r="O12935" s="2">
        <v>0</v>
      </c>
      <c r="P12935" s="2">
        <v>0</v>
      </c>
      <c r="Q12935" s="2">
        <v>0</v>
      </c>
    </row>
    <row r="12936" spans="1:17" ht="19.5" customHeight="1">
      <c r="A12936" s="2" t="s">
        <v>48360</v>
      </c>
      <c r="B12936" s="2">
        <v>6917</v>
      </c>
      <c r="C12936" s="2">
        <v>253</v>
      </c>
      <c r="D12936" s="2" t="s">
        <v>48361</v>
      </c>
      <c r="E12936" s="2" t="s">
        <v>48362</v>
      </c>
      <c r="F12936" s="2" t="s">
        <v>48363</v>
      </c>
      <c r="G12936" s="2" t="s">
        <v>48364</v>
      </c>
      <c r="H12936" s="2" t="s">
        <v>65</v>
      </c>
      <c r="I12936" s="2">
        <v>12.568656280000001</v>
      </c>
      <c r="J12936" s="2">
        <v>24.557009099999998</v>
      </c>
      <c r="K12936" s="2">
        <v>48.887802489999999</v>
      </c>
      <c r="L12936" s="2">
        <v>0</v>
      </c>
      <c r="M12936" s="2">
        <v>0</v>
      </c>
      <c r="N12936" s="2">
        <v>0</v>
      </c>
      <c r="O12936" s="2">
        <v>0</v>
      </c>
      <c r="P12936" s="2">
        <v>0</v>
      </c>
      <c r="Q12936" s="2">
        <v>22.867858080000001</v>
      </c>
    </row>
    <row r="12937" spans="1:17" ht="19.5" customHeight="1">
      <c r="A12937" s="2" t="s">
        <v>48365</v>
      </c>
      <c r="B12937" s="2">
        <v>2951</v>
      </c>
      <c r="C12937" s="2">
        <v>232</v>
      </c>
      <c r="D12937" s="2" t="s">
        <v>48366</v>
      </c>
      <c r="E12937" s="2" t="s">
        <v>48367</v>
      </c>
      <c r="F12937" s="2" t="s">
        <v>48368</v>
      </c>
      <c r="G12937" s="2" t="s">
        <v>48369</v>
      </c>
      <c r="H12937" s="2" t="s">
        <v>65</v>
      </c>
      <c r="I12937" s="2">
        <v>37.705968849999998</v>
      </c>
      <c r="J12937" s="2">
        <v>66.654738980000005</v>
      </c>
      <c r="K12937" s="2">
        <v>118.72752029999999</v>
      </c>
      <c r="L12937" s="2">
        <v>320.6302675</v>
      </c>
      <c r="M12937" s="2">
        <v>209.34516830000001</v>
      </c>
      <c r="N12937" s="2">
        <v>139.77803249999999</v>
      </c>
      <c r="O12937" s="2">
        <v>0</v>
      </c>
      <c r="P12937" s="2">
        <v>67.756798270000004</v>
      </c>
      <c r="Q12937" s="2">
        <v>217.24465180000001</v>
      </c>
    </row>
    <row r="12938" spans="1:17" ht="19.5" customHeight="1">
      <c r="A12938" s="2" t="s">
        <v>48370</v>
      </c>
      <c r="B12938" s="2">
        <v>7644</v>
      </c>
      <c r="C12938" s="2">
        <v>287</v>
      </c>
      <c r="D12938" s="2" t="s">
        <v>48366</v>
      </c>
      <c r="E12938" s="2" t="s">
        <v>48371</v>
      </c>
      <c r="F12938" s="2">
        <v>3</v>
      </c>
      <c r="G12938" s="2">
        <v>47</v>
      </c>
      <c r="H12938" s="2" t="s">
        <v>65</v>
      </c>
      <c r="I12938" s="2">
        <v>0</v>
      </c>
      <c r="J12938" s="2">
        <v>0</v>
      </c>
      <c r="K12938" s="2">
        <v>0</v>
      </c>
      <c r="L12938" s="2">
        <v>0</v>
      </c>
      <c r="M12938" s="2">
        <v>25.121420199999999</v>
      </c>
      <c r="N12938" s="2">
        <v>0</v>
      </c>
      <c r="O12938" s="2">
        <v>0</v>
      </c>
      <c r="P12938" s="2">
        <v>0</v>
      </c>
      <c r="Q12938" s="2">
        <v>0</v>
      </c>
    </row>
    <row r="12939" spans="1:17" ht="19.5" customHeight="1">
      <c r="A12939" s="2" t="s">
        <v>48372</v>
      </c>
      <c r="B12939" s="2">
        <v>3511</v>
      </c>
      <c r="C12939" s="2">
        <v>174</v>
      </c>
      <c r="D12939" s="2" t="s">
        <v>48373</v>
      </c>
      <c r="E12939" s="2" t="s">
        <v>48374</v>
      </c>
      <c r="F12939" s="2" t="s">
        <v>48375</v>
      </c>
      <c r="G12939" s="2" t="s">
        <v>48376</v>
      </c>
      <c r="H12939" s="2" t="s">
        <v>48377</v>
      </c>
      <c r="I12939" s="2">
        <v>8.3791041899999996</v>
      </c>
      <c r="J12939" s="2">
        <v>21.048864940000001</v>
      </c>
      <c r="K12939" s="2">
        <v>0</v>
      </c>
      <c r="L12939" s="2">
        <v>0</v>
      </c>
      <c r="M12939" s="2">
        <v>58.616647129999997</v>
      </c>
      <c r="N12939" s="2">
        <v>0</v>
      </c>
      <c r="O12939" s="2">
        <v>0</v>
      </c>
      <c r="P12939" s="2">
        <v>45.171198840000002</v>
      </c>
      <c r="Q12939" s="2">
        <v>0</v>
      </c>
    </row>
    <row r="12940" spans="1:17" ht="19.5" customHeight="1">
      <c r="A12940" s="2" t="s">
        <v>48378</v>
      </c>
      <c r="B12940" s="2">
        <v>510</v>
      </c>
      <c r="C12940" s="2">
        <v>399</v>
      </c>
      <c r="D12940" s="2" t="s">
        <v>48373</v>
      </c>
      <c r="E12940" s="2" t="s">
        <v>48379</v>
      </c>
      <c r="F12940" s="2" t="s">
        <v>48380</v>
      </c>
      <c r="G12940" s="2" t="s">
        <v>48381</v>
      </c>
      <c r="H12940" s="2" t="s">
        <v>48377</v>
      </c>
      <c r="I12940" s="2">
        <v>0</v>
      </c>
      <c r="J12940" s="2">
        <v>21.048864940000001</v>
      </c>
      <c r="K12940" s="2">
        <v>0</v>
      </c>
      <c r="L12940" s="2">
        <v>0</v>
      </c>
      <c r="M12940" s="2">
        <v>41.869033659999999</v>
      </c>
      <c r="N12940" s="2">
        <v>0</v>
      </c>
      <c r="O12940" s="2">
        <v>0</v>
      </c>
      <c r="P12940" s="2">
        <v>0</v>
      </c>
      <c r="Q12940" s="2">
        <v>0</v>
      </c>
    </row>
    <row r="12941" spans="1:17" ht="19.5" customHeight="1">
      <c r="A12941" s="2" t="s">
        <v>48382</v>
      </c>
      <c r="B12941" s="2">
        <v>10426</v>
      </c>
      <c r="C12941" s="2">
        <v>299</v>
      </c>
      <c r="D12941" s="2" t="s">
        <v>48383</v>
      </c>
      <c r="E12941" s="2" t="s">
        <v>48384</v>
      </c>
      <c r="F12941" s="2">
        <v>4</v>
      </c>
      <c r="G12941" s="2">
        <v>43</v>
      </c>
      <c r="H12941" s="2" t="s">
        <v>48385</v>
      </c>
      <c r="I12941" s="2">
        <v>0</v>
      </c>
      <c r="J12941" s="2">
        <v>14.032576629999999</v>
      </c>
      <c r="K12941" s="2">
        <v>0</v>
      </c>
      <c r="L12941" s="2">
        <v>0</v>
      </c>
      <c r="M12941" s="2">
        <v>0</v>
      </c>
      <c r="N12941" s="2">
        <v>0</v>
      </c>
      <c r="O12941" s="2">
        <v>0</v>
      </c>
      <c r="P12941" s="2">
        <v>0</v>
      </c>
      <c r="Q12941" s="2">
        <v>0</v>
      </c>
    </row>
    <row r="12942" spans="1:17" ht="19.5" customHeight="1">
      <c r="A12942" s="2" t="s">
        <v>48386</v>
      </c>
      <c r="B12942" s="2">
        <v>14466</v>
      </c>
      <c r="C12942" s="2">
        <v>360</v>
      </c>
      <c r="D12942" s="2" t="s">
        <v>48387</v>
      </c>
      <c r="E12942" s="2" t="s">
        <v>48388</v>
      </c>
      <c r="F12942" s="2">
        <v>4</v>
      </c>
      <c r="G12942" s="2">
        <v>53</v>
      </c>
      <c r="H12942" s="2" t="s">
        <v>48389</v>
      </c>
      <c r="I12942" s="2">
        <v>0</v>
      </c>
      <c r="J12942" s="2">
        <v>14.032576629999999</v>
      </c>
      <c r="K12942" s="2">
        <v>0</v>
      </c>
      <c r="L12942" s="2">
        <v>0</v>
      </c>
      <c r="M12942" s="2">
        <v>0</v>
      </c>
      <c r="N12942" s="2">
        <v>0</v>
      </c>
      <c r="O12942" s="2">
        <v>0</v>
      </c>
      <c r="P12942" s="2">
        <v>0</v>
      </c>
      <c r="Q12942" s="2">
        <v>0</v>
      </c>
    </row>
    <row r="12943" spans="1:17" ht="19.5" customHeight="1">
      <c r="A12943" s="2" t="s">
        <v>48390</v>
      </c>
      <c r="B12943" s="2">
        <v>6862</v>
      </c>
      <c r="C12943" s="2">
        <v>298</v>
      </c>
      <c r="D12943" s="2" t="s">
        <v>48391</v>
      </c>
      <c r="E12943" s="2" t="s">
        <v>48392</v>
      </c>
      <c r="F12943" s="2" t="s">
        <v>48393</v>
      </c>
      <c r="G12943" s="2" t="s">
        <v>48394</v>
      </c>
      <c r="H12943" s="2" t="s">
        <v>48395</v>
      </c>
      <c r="I12943" s="2">
        <v>1395.120848</v>
      </c>
      <c r="J12943" s="2">
        <v>1210.3097339999999</v>
      </c>
      <c r="K12943" s="2">
        <v>1578.3776230000001</v>
      </c>
      <c r="L12943" s="2">
        <v>2024.5511180000001</v>
      </c>
      <c r="M12943" s="2">
        <v>1591.023279</v>
      </c>
      <c r="N12943" s="2">
        <v>1537.5583569999999</v>
      </c>
      <c r="O12943" s="2">
        <v>1351.368105</v>
      </c>
      <c r="P12943" s="2">
        <v>1874.604752</v>
      </c>
      <c r="Q12943" s="2">
        <v>1703.6554269999999</v>
      </c>
    </row>
    <row r="12944" spans="1:17" ht="19.5" customHeight="1">
      <c r="A12944" s="2" t="s">
        <v>48396</v>
      </c>
      <c r="B12944" s="2">
        <v>60105</v>
      </c>
      <c r="C12944" s="2">
        <v>111</v>
      </c>
      <c r="D12944" s="2" t="s">
        <v>48391</v>
      </c>
      <c r="E12944" s="2" t="s">
        <v>48397</v>
      </c>
      <c r="F12944" s="2" t="s">
        <v>48398</v>
      </c>
      <c r="G12944" s="2" t="s">
        <v>48399</v>
      </c>
      <c r="H12944" s="2" t="s">
        <v>48395</v>
      </c>
      <c r="I12944" s="2">
        <v>79.601489799999996</v>
      </c>
      <c r="J12944" s="2">
        <v>42.097729880000003</v>
      </c>
      <c r="K12944" s="2">
        <v>55.871774279999997</v>
      </c>
      <c r="L12944" s="2">
        <v>45.804323930000002</v>
      </c>
      <c r="M12944" s="2">
        <v>25.121420199999999</v>
      </c>
      <c r="N12944" s="2">
        <v>69.889016240000004</v>
      </c>
      <c r="O12944" s="2">
        <v>123.97872529999999</v>
      </c>
      <c r="P12944" s="2">
        <v>79.049597980000001</v>
      </c>
      <c r="Q12944" s="2">
        <v>22.867858080000001</v>
      </c>
    </row>
    <row r="12945" spans="1:17" ht="19.5" customHeight="1">
      <c r="A12945" s="2" t="s">
        <v>48400</v>
      </c>
      <c r="B12945" s="2">
        <v>2643</v>
      </c>
      <c r="C12945" s="2">
        <v>118</v>
      </c>
      <c r="D12945" s="2" t="s">
        <v>48401</v>
      </c>
      <c r="E12945" s="2" t="s">
        <v>48402</v>
      </c>
      <c r="F12945" s="2" t="s">
        <v>3994</v>
      </c>
      <c r="G12945" s="2" t="s">
        <v>48403</v>
      </c>
      <c r="H12945" s="2" t="s">
        <v>65</v>
      </c>
      <c r="I12945" s="2">
        <v>0</v>
      </c>
      <c r="J12945" s="2">
        <v>7.0162883130000004</v>
      </c>
      <c r="K12945" s="2">
        <v>0</v>
      </c>
      <c r="L12945" s="2">
        <v>54.96518871</v>
      </c>
      <c r="M12945" s="2">
        <v>0</v>
      </c>
      <c r="N12945" s="2">
        <v>0</v>
      </c>
      <c r="O12945" s="2">
        <v>0</v>
      </c>
      <c r="P12945" s="2">
        <v>0</v>
      </c>
      <c r="Q12945" s="2">
        <v>0</v>
      </c>
    </row>
    <row r="12946" spans="1:17" ht="19.5" customHeight="1">
      <c r="A12946" s="2" t="s">
        <v>48404</v>
      </c>
      <c r="B12946" s="2">
        <v>9009</v>
      </c>
      <c r="C12946" s="2">
        <v>311</v>
      </c>
      <c r="D12946" s="2" t="s">
        <v>48401</v>
      </c>
      <c r="E12946" s="2" t="s">
        <v>48405</v>
      </c>
      <c r="F12946" s="2" t="s">
        <v>10598</v>
      </c>
      <c r="G12946" s="2" t="s">
        <v>48406</v>
      </c>
      <c r="H12946" s="2" t="s">
        <v>65</v>
      </c>
      <c r="I12946" s="2">
        <v>8.3791041899999996</v>
      </c>
      <c r="J12946" s="2">
        <v>0</v>
      </c>
      <c r="K12946" s="2">
        <v>0</v>
      </c>
      <c r="L12946" s="2">
        <v>0</v>
      </c>
      <c r="M12946" s="2">
        <v>16.747613470000001</v>
      </c>
      <c r="N12946" s="2">
        <v>0</v>
      </c>
      <c r="O12946" s="2">
        <v>0</v>
      </c>
      <c r="P12946" s="2">
        <v>0</v>
      </c>
      <c r="Q12946" s="2">
        <v>34.30178712</v>
      </c>
    </row>
    <row r="12947" spans="1:17" ht="19.5" customHeight="1">
      <c r="A12947" s="2" t="s">
        <v>48407</v>
      </c>
      <c r="B12947" s="2">
        <v>1601</v>
      </c>
      <c r="C12947" s="2">
        <v>348</v>
      </c>
      <c r="D12947" s="2" t="s">
        <v>48408</v>
      </c>
      <c r="E12947" s="2" t="s">
        <v>48409</v>
      </c>
      <c r="F12947" s="2" t="s">
        <v>48410</v>
      </c>
      <c r="G12947" s="2" t="s">
        <v>48411</v>
      </c>
      <c r="H12947" s="2" t="s">
        <v>65</v>
      </c>
      <c r="I12947" s="2">
        <v>125.6865628</v>
      </c>
      <c r="J12947" s="2">
        <v>256.09452340000001</v>
      </c>
      <c r="K12947" s="2">
        <v>146.66340750000001</v>
      </c>
      <c r="L12947" s="2">
        <v>137.41297180000001</v>
      </c>
      <c r="M12947" s="2">
        <v>175.84994140000001</v>
      </c>
      <c r="N12947" s="2">
        <v>307.51167149999998</v>
      </c>
      <c r="O12947" s="2">
        <v>86.785107679999996</v>
      </c>
      <c r="P12947" s="2">
        <v>124.2207968</v>
      </c>
      <c r="Q12947" s="2">
        <v>137.20714849999999</v>
      </c>
    </row>
    <row r="12948" spans="1:17" ht="19.5" customHeight="1">
      <c r="A12948" s="2" t="s">
        <v>48412</v>
      </c>
      <c r="B12948" s="2">
        <v>389</v>
      </c>
      <c r="C12948" s="2">
        <v>260</v>
      </c>
      <c r="D12948" s="2" t="s">
        <v>48413</v>
      </c>
      <c r="E12948" s="2" t="s">
        <v>48414</v>
      </c>
      <c r="F12948" s="2">
        <v>2</v>
      </c>
      <c r="G12948" s="2">
        <v>30</v>
      </c>
      <c r="H12948" s="2" t="s">
        <v>48415</v>
      </c>
      <c r="I12948" s="2">
        <v>0</v>
      </c>
      <c r="J12948" s="2">
        <v>7.0162883130000004</v>
      </c>
      <c r="K12948" s="2">
        <v>0</v>
      </c>
      <c r="L12948" s="2">
        <v>0</v>
      </c>
      <c r="M12948" s="2">
        <v>0</v>
      </c>
      <c r="N12948" s="2">
        <v>0</v>
      </c>
      <c r="O12948" s="2">
        <v>0</v>
      </c>
      <c r="P12948" s="2">
        <v>0</v>
      </c>
      <c r="Q12948" s="2">
        <v>0</v>
      </c>
    </row>
    <row r="12949" spans="1:17" ht="19.5" customHeight="1">
      <c r="A12949" s="2" t="s">
        <v>48416</v>
      </c>
      <c r="B12949" s="2">
        <v>31384</v>
      </c>
      <c r="C12949" s="2">
        <v>129</v>
      </c>
      <c r="D12949" s="2" t="s">
        <v>48417</v>
      </c>
      <c r="E12949" s="2" t="s">
        <v>48418</v>
      </c>
      <c r="F12949" s="2">
        <v>3</v>
      </c>
      <c r="G12949" s="2">
        <v>0</v>
      </c>
      <c r="H12949" s="2" t="s">
        <v>48419</v>
      </c>
      <c r="I12949" s="2">
        <v>0</v>
      </c>
      <c r="J12949" s="2">
        <v>10.524432470000001</v>
      </c>
      <c r="K12949" s="2">
        <v>0</v>
      </c>
      <c r="L12949" s="2">
        <v>0</v>
      </c>
      <c r="M12949" s="2">
        <v>0</v>
      </c>
      <c r="N12949" s="2">
        <v>0</v>
      </c>
      <c r="O12949" s="2">
        <v>0</v>
      </c>
      <c r="P12949" s="2">
        <v>0</v>
      </c>
      <c r="Q12949" s="2">
        <v>0</v>
      </c>
    </row>
    <row r="12950" spans="1:17" ht="19.5" customHeight="1">
      <c r="A12950" s="2" t="s">
        <v>48420</v>
      </c>
      <c r="B12950" s="2">
        <v>560</v>
      </c>
      <c r="C12950" s="2">
        <v>262</v>
      </c>
      <c r="D12950" s="2" t="s">
        <v>48417</v>
      </c>
      <c r="E12950" s="2" t="s">
        <v>48421</v>
      </c>
      <c r="F12950" s="2">
        <v>2</v>
      </c>
      <c r="G12950" s="2">
        <v>0</v>
      </c>
      <c r="H12950" s="2" t="s">
        <v>48419</v>
      </c>
      <c r="I12950" s="2">
        <v>8.3791041899999996</v>
      </c>
      <c r="J12950" s="2">
        <v>0</v>
      </c>
      <c r="K12950" s="2">
        <v>0</v>
      </c>
      <c r="L12950" s="2">
        <v>0</v>
      </c>
      <c r="M12950" s="2">
        <v>0</v>
      </c>
      <c r="N12950" s="2">
        <v>0</v>
      </c>
      <c r="O12950" s="2">
        <v>0</v>
      </c>
      <c r="P12950" s="2">
        <v>0</v>
      </c>
      <c r="Q12950" s="2">
        <v>0</v>
      </c>
    </row>
    <row r="12951" spans="1:17" ht="19.5" customHeight="1">
      <c r="A12951" s="2" t="s">
        <v>48422</v>
      </c>
      <c r="B12951" s="2">
        <v>5388</v>
      </c>
      <c r="C12951" s="2">
        <v>323</v>
      </c>
      <c r="D12951" s="2" t="s">
        <v>48413</v>
      </c>
      <c r="E12951" s="2" t="s">
        <v>48423</v>
      </c>
      <c r="F12951" s="2" t="s">
        <v>48424</v>
      </c>
      <c r="G12951" s="2" t="s">
        <v>48425</v>
      </c>
      <c r="H12951" s="2" t="s">
        <v>48415</v>
      </c>
      <c r="I12951" s="2">
        <v>20.947760469999999</v>
      </c>
      <c r="J12951" s="2">
        <v>28.065153250000002</v>
      </c>
      <c r="K12951" s="2">
        <v>34.919858920000003</v>
      </c>
      <c r="L12951" s="2">
        <v>36.643459139999997</v>
      </c>
      <c r="M12951" s="2">
        <v>83.738067330000007</v>
      </c>
      <c r="N12951" s="2">
        <v>41.933409750000003</v>
      </c>
      <c r="O12951" s="2">
        <v>0</v>
      </c>
      <c r="P12951" s="2">
        <v>0</v>
      </c>
      <c r="Q12951" s="2">
        <v>22.867858080000001</v>
      </c>
    </row>
    <row r="12952" spans="1:17" ht="19.5" customHeight="1">
      <c r="A12952" s="2" t="s">
        <v>48426</v>
      </c>
      <c r="B12952" s="2">
        <v>11375</v>
      </c>
      <c r="C12952" s="2">
        <v>239</v>
      </c>
      <c r="D12952" s="2" t="s">
        <v>225</v>
      </c>
      <c r="E12952" s="2" t="s">
        <v>48427</v>
      </c>
      <c r="F12952" s="2">
        <v>2</v>
      </c>
      <c r="G12952" s="2">
        <v>4</v>
      </c>
      <c r="H12952" s="2" t="s">
        <v>229</v>
      </c>
      <c r="I12952" s="2">
        <v>8.3791041899999996</v>
      </c>
      <c r="J12952" s="2">
        <v>0</v>
      </c>
      <c r="K12952" s="2">
        <v>0</v>
      </c>
      <c r="L12952" s="2">
        <v>0</v>
      </c>
      <c r="M12952" s="2">
        <v>0</v>
      </c>
      <c r="N12952" s="2">
        <v>0</v>
      </c>
      <c r="O12952" s="2">
        <v>0</v>
      </c>
      <c r="P12952" s="2">
        <v>0</v>
      </c>
      <c r="Q12952" s="2">
        <v>0</v>
      </c>
    </row>
    <row r="12953" spans="1:17" ht="19.5" customHeight="1">
      <c r="A12953" s="2" t="s">
        <v>48428</v>
      </c>
      <c r="B12953" s="2">
        <v>2634</v>
      </c>
      <c r="C12953" s="2">
        <v>300</v>
      </c>
      <c r="D12953" s="2" t="s">
        <v>48429</v>
      </c>
      <c r="E12953" s="2" t="s">
        <v>48430</v>
      </c>
      <c r="F12953" s="2" t="s">
        <v>7319</v>
      </c>
      <c r="G12953" s="2">
        <v>178353337</v>
      </c>
      <c r="H12953" s="2" t="s">
        <v>48431</v>
      </c>
      <c r="I12953" s="2">
        <v>16.758208379999999</v>
      </c>
      <c r="J12953" s="2">
        <v>0</v>
      </c>
      <c r="K12953" s="2">
        <v>0</v>
      </c>
      <c r="L12953" s="2">
        <v>18.321729569999999</v>
      </c>
      <c r="M12953" s="2">
        <v>33.495226930000001</v>
      </c>
      <c r="N12953" s="2">
        <v>0</v>
      </c>
      <c r="O12953" s="2">
        <v>0</v>
      </c>
      <c r="P12953" s="2">
        <v>0</v>
      </c>
      <c r="Q12953" s="2">
        <v>0</v>
      </c>
    </row>
    <row r="12954" spans="1:17" ht="19.5" customHeight="1">
      <c r="A12954" s="2" t="s">
        <v>48432</v>
      </c>
      <c r="B12954" s="2">
        <v>25468</v>
      </c>
      <c r="C12954" s="2">
        <v>294</v>
      </c>
      <c r="D12954" s="2" t="s">
        <v>48429</v>
      </c>
      <c r="E12954" s="2" t="s">
        <v>48433</v>
      </c>
      <c r="F12954" s="2" t="s">
        <v>48434</v>
      </c>
      <c r="G12954" s="2">
        <v>1.06208297120484E+17</v>
      </c>
      <c r="H12954" s="2" t="s">
        <v>48431</v>
      </c>
      <c r="I12954" s="2">
        <v>41.895520949999998</v>
      </c>
      <c r="J12954" s="2">
        <v>24.557009099999998</v>
      </c>
      <c r="K12954" s="2">
        <v>41.903830710000001</v>
      </c>
      <c r="L12954" s="2">
        <v>27.48259436</v>
      </c>
      <c r="M12954" s="2">
        <v>33.495226930000001</v>
      </c>
      <c r="N12954" s="2">
        <v>0</v>
      </c>
      <c r="O12954" s="2">
        <v>0</v>
      </c>
      <c r="P12954" s="2">
        <v>0</v>
      </c>
      <c r="Q12954" s="2">
        <v>0</v>
      </c>
    </row>
    <row r="12955" spans="1:17" ht="19.5" customHeight="1">
      <c r="A12955" s="2" t="s">
        <v>48435</v>
      </c>
      <c r="B12955" s="2">
        <v>16726</v>
      </c>
      <c r="C12955" s="2">
        <v>123</v>
      </c>
      <c r="D12955" s="2" t="s">
        <v>48429</v>
      </c>
      <c r="E12955" s="2" t="s">
        <v>48436</v>
      </c>
      <c r="F12955" s="2">
        <v>2</v>
      </c>
      <c r="G12955" s="2">
        <v>127</v>
      </c>
      <c r="H12955" s="2" t="s">
        <v>48431</v>
      </c>
      <c r="I12955" s="2">
        <v>8.3791041899999996</v>
      </c>
      <c r="J12955" s="2">
        <v>0</v>
      </c>
      <c r="K12955" s="2">
        <v>0</v>
      </c>
      <c r="L12955" s="2">
        <v>0</v>
      </c>
      <c r="M12955" s="2">
        <v>0</v>
      </c>
      <c r="N12955" s="2">
        <v>0</v>
      </c>
      <c r="O12955" s="2">
        <v>0</v>
      </c>
      <c r="P12955" s="2">
        <v>0</v>
      </c>
      <c r="Q12955" s="2">
        <v>0</v>
      </c>
    </row>
    <row r="12956" spans="1:17" ht="19.5" customHeight="1">
      <c r="A12956" s="2" t="s">
        <v>48437</v>
      </c>
      <c r="B12956" s="2">
        <v>20819</v>
      </c>
      <c r="C12956" s="2">
        <v>267</v>
      </c>
      <c r="D12956" s="2" t="s">
        <v>48429</v>
      </c>
      <c r="E12956" s="2" t="s">
        <v>48438</v>
      </c>
      <c r="F12956" s="2" t="s">
        <v>48439</v>
      </c>
      <c r="G12956" s="2">
        <v>2.6644516840640401E+20</v>
      </c>
      <c r="H12956" s="2" t="s">
        <v>48431</v>
      </c>
      <c r="I12956" s="2">
        <v>29.326864659999998</v>
      </c>
      <c r="J12956" s="2">
        <v>35.081441570000003</v>
      </c>
      <c r="K12956" s="2">
        <v>27.935887139999998</v>
      </c>
      <c r="L12956" s="2">
        <v>36.643459139999997</v>
      </c>
      <c r="M12956" s="2">
        <v>25.121420199999999</v>
      </c>
      <c r="N12956" s="2">
        <v>55.911212990000003</v>
      </c>
      <c r="O12956" s="2">
        <v>0</v>
      </c>
      <c r="P12956" s="2">
        <v>0</v>
      </c>
      <c r="Q12956" s="2">
        <v>34.30178712</v>
      </c>
    </row>
    <row r="12957" spans="1:17" ht="19.5" customHeight="1">
      <c r="A12957" s="2" t="s">
        <v>48440</v>
      </c>
      <c r="B12957" s="2">
        <v>2157</v>
      </c>
      <c r="C12957" s="2">
        <v>274</v>
      </c>
      <c r="D12957" s="2" t="s">
        <v>48429</v>
      </c>
      <c r="E12957" s="2" t="s">
        <v>48441</v>
      </c>
      <c r="F12957" s="2">
        <v>2</v>
      </c>
      <c r="G12957" s="2">
        <v>152</v>
      </c>
      <c r="H12957" s="2" t="s">
        <v>48431</v>
      </c>
      <c r="I12957" s="2">
        <v>0</v>
      </c>
      <c r="J12957" s="2">
        <v>0</v>
      </c>
      <c r="K12957" s="2">
        <v>0</v>
      </c>
      <c r="L12957" s="2">
        <v>0</v>
      </c>
      <c r="M12957" s="2">
        <v>0</v>
      </c>
      <c r="N12957" s="2">
        <v>0</v>
      </c>
      <c r="O12957" s="2">
        <v>24.795745050000001</v>
      </c>
      <c r="P12957" s="2">
        <v>0</v>
      </c>
      <c r="Q12957" s="2">
        <v>0</v>
      </c>
    </row>
    <row r="12958" spans="1:17" ht="19.5" customHeight="1">
      <c r="A12958" s="2" t="s">
        <v>48442</v>
      </c>
      <c r="B12958" s="2">
        <v>4011</v>
      </c>
      <c r="C12958" s="2">
        <v>369</v>
      </c>
      <c r="D12958" s="2" t="s">
        <v>48429</v>
      </c>
      <c r="E12958" s="2" t="s">
        <v>48443</v>
      </c>
      <c r="F12958" s="2" t="s">
        <v>48444</v>
      </c>
      <c r="G12958" s="2" t="s">
        <v>48445</v>
      </c>
      <c r="H12958" s="2" t="s">
        <v>48431</v>
      </c>
      <c r="I12958" s="2">
        <v>175.96118799999999</v>
      </c>
      <c r="J12958" s="2">
        <v>150.85019869999999</v>
      </c>
      <c r="K12958" s="2">
        <v>153.64737930000001</v>
      </c>
      <c r="L12958" s="2">
        <v>146.57383659999999</v>
      </c>
      <c r="M12958" s="2">
        <v>100.4856808</v>
      </c>
      <c r="N12958" s="2">
        <v>125.8002292</v>
      </c>
      <c r="O12958" s="2">
        <v>99.182980200000003</v>
      </c>
      <c r="P12958" s="2">
        <v>101.6351974</v>
      </c>
      <c r="Q12958" s="2">
        <v>91.471432329999999</v>
      </c>
    </row>
    <row r="12959" spans="1:17" ht="19.5" customHeight="1">
      <c r="A12959" s="2" t="s">
        <v>48446</v>
      </c>
      <c r="B12959" s="2">
        <v>11905</v>
      </c>
      <c r="C12959" s="2">
        <v>205</v>
      </c>
      <c r="D12959" s="2" t="s">
        <v>225</v>
      </c>
      <c r="E12959" s="2" t="s">
        <v>48447</v>
      </c>
      <c r="F12959" s="2">
        <v>5</v>
      </c>
      <c r="G12959" s="2">
        <v>148</v>
      </c>
      <c r="H12959" s="2" t="s">
        <v>229</v>
      </c>
      <c r="I12959" s="2">
        <v>20.947760469999999</v>
      </c>
      <c r="J12959" s="2">
        <v>0</v>
      </c>
      <c r="K12959" s="2">
        <v>0</v>
      </c>
      <c r="L12959" s="2">
        <v>0</v>
      </c>
      <c r="M12959" s="2">
        <v>0</v>
      </c>
      <c r="N12959" s="2">
        <v>0</v>
      </c>
      <c r="O12959" s="2">
        <v>0</v>
      </c>
      <c r="P12959" s="2">
        <v>0</v>
      </c>
      <c r="Q12959" s="2">
        <v>0</v>
      </c>
    </row>
    <row r="12960" spans="1:17" ht="19.5" customHeight="1">
      <c r="A12960" s="2" t="s">
        <v>48448</v>
      </c>
      <c r="B12960" s="2">
        <v>17548</v>
      </c>
      <c r="C12960" s="2">
        <v>338</v>
      </c>
      <c r="D12960" s="2" t="s">
        <v>225</v>
      </c>
      <c r="E12960" s="2" t="s">
        <v>48449</v>
      </c>
      <c r="F12960" s="2" t="s">
        <v>45008</v>
      </c>
      <c r="G12960" s="2">
        <v>154210187220</v>
      </c>
      <c r="H12960" s="2" t="s">
        <v>229</v>
      </c>
      <c r="I12960" s="2">
        <v>20.947760469999999</v>
      </c>
      <c r="J12960" s="2">
        <v>14.032576629999999</v>
      </c>
      <c r="K12960" s="2">
        <v>0</v>
      </c>
      <c r="L12960" s="2">
        <v>27.48259436</v>
      </c>
      <c r="M12960" s="2">
        <v>16.747613470000001</v>
      </c>
      <c r="N12960" s="2">
        <v>0</v>
      </c>
      <c r="O12960" s="2">
        <v>0</v>
      </c>
      <c r="P12960" s="2">
        <v>0</v>
      </c>
      <c r="Q12960" s="2">
        <v>0</v>
      </c>
    </row>
    <row r="12961" spans="1:17" ht="19.5" customHeight="1">
      <c r="A12961" s="2" t="s">
        <v>48450</v>
      </c>
      <c r="B12961" s="2">
        <v>13643</v>
      </c>
      <c r="C12961" s="2">
        <v>239</v>
      </c>
      <c r="D12961" s="2" t="s">
        <v>225</v>
      </c>
      <c r="E12961" s="2" t="s">
        <v>48451</v>
      </c>
      <c r="F12961" s="2" t="s">
        <v>557</v>
      </c>
      <c r="G12961" s="2">
        <v>10174</v>
      </c>
      <c r="H12961" s="2" t="s">
        <v>229</v>
      </c>
      <c r="I12961" s="2">
        <v>0</v>
      </c>
      <c r="J12961" s="2">
        <v>10.524432470000001</v>
      </c>
      <c r="K12961" s="2">
        <v>0</v>
      </c>
      <c r="L12961" s="2">
        <v>0</v>
      </c>
      <c r="M12961" s="2">
        <v>0</v>
      </c>
      <c r="N12961" s="2">
        <v>0</v>
      </c>
      <c r="O12961" s="2">
        <v>0</v>
      </c>
      <c r="P12961" s="2">
        <v>0</v>
      </c>
      <c r="Q12961" s="2">
        <v>0</v>
      </c>
    </row>
    <row r="12962" spans="1:17" ht="19.5" customHeight="1">
      <c r="A12962" s="2" t="s">
        <v>48452</v>
      </c>
      <c r="B12962" s="2">
        <v>3533</v>
      </c>
      <c r="C12962" s="2">
        <v>133</v>
      </c>
      <c r="D12962" s="2" t="s">
        <v>48453</v>
      </c>
      <c r="E12962" s="2" t="s">
        <v>48454</v>
      </c>
      <c r="F12962" s="2">
        <v>6</v>
      </c>
      <c r="G12962" s="2">
        <v>36</v>
      </c>
      <c r="H12962" s="2" t="s">
        <v>48455</v>
      </c>
      <c r="I12962" s="2">
        <v>0</v>
      </c>
      <c r="J12962" s="2">
        <v>21.048864940000001</v>
      </c>
      <c r="K12962" s="2">
        <v>0</v>
      </c>
      <c r="L12962" s="2">
        <v>0</v>
      </c>
      <c r="M12962" s="2">
        <v>0</v>
      </c>
      <c r="N12962" s="2">
        <v>0</v>
      </c>
      <c r="O12962" s="2">
        <v>0</v>
      </c>
      <c r="P12962" s="2">
        <v>0</v>
      </c>
      <c r="Q12962" s="2">
        <v>0</v>
      </c>
    </row>
    <row r="12963" spans="1:17" ht="19.5" customHeight="1">
      <c r="A12963" s="2" t="s">
        <v>48456</v>
      </c>
      <c r="B12963" s="2">
        <v>4170</v>
      </c>
      <c r="C12963" s="2">
        <v>113</v>
      </c>
      <c r="D12963" s="2" t="s">
        <v>48457</v>
      </c>
      <c r="E12963" s="2" t="s">
        <v>48458</v>
      </c>
      <c r="F12963" s="2">
        <v>2</v>
      </c>
      <c r="G12963" s="2">
        <v>18</v>
      </c>
      <c r="H12963" s="2" t="s">
        <v>48459</v>
      </c>
      <c r="I12963" s="2">
        <v>8.3791041899999996</v>
      </c>
      <c r="J12963" s="2">
        <v>0</v>
      </c>
      <c r="K12963" s="2">
        <v>0</v>
      </c>
      <c r="L12963" s="2">
        <v>0</v>
      </c>
      <c r="M12963" s="2">
        <v>0</v>
      </c>
      <c r="N12963" s="2">
        <v>0</v>
      </c>
      <c r="O12963" s="2">
        <v>0</v>
      </c>
      <c r="P12963" s="2">
        <v>0</v>
      </c>
      <c r="Q12963" s="2">
        <v>0</v>
      </c>
    </row>
    <row r="12964" spans="1:17" ht="19.5" customHeight="1">
      <c r="A12964" s="2" t="s">
        <v>48460</v>
      </c>
      <c r="B12964" s="2">
        <v>6176</v>
      </c>
      <c r="C12964" s="2">
        <v>360</v>
      </c>
      <c r="D12964" s="2" t="s">
        <v>48461</v>
      </c>
      <c r="E12964" s="2" t="s">
        <v>48462</v>
      </c>
      <c r="F12964" s="2" t="s">
        <v>1588</v>
      </c>
      <c r="G12964" s="2" t="s">
        <v>48463</v>
      </c>
      <c r="H12964" s="2" t="s">
        <v>48464</v>
      </c>
      <c r="I12964" s="2">
        <v>12.568656280000001</v>
      </c>
      <c r="J12964" s="2">
        <v>10.524432470000001</v>
      </c>
      <c r="K12964" s="2">
        <v>0</v>
      </c>
      <c r="L12964" s="2">
        <v>45.804323930000002</v>
      </c>
      <c r="M12964" s="2">
        <v>0</v>
      </c>
      <c r="N12964" s="2">
        <v>0</v>
      </c>
      <c r="O12964" s="2">
        <v>0</v>
      </c>
      <c r="P12964" s="2">
        <v>0</v>
      </c>
      <c r="Q12964" s="2">
        <v>0</v>
      </c>
    </row>
    <row r="12965" spans="1:17" ht="19.5" customHeight="1">
      <c r="A12965" s="2" t="s">
        <v>48465</v>
      </c>
      <c r="B12965" s="2">
        <v>6996</v>
      </c>
      <c r="C12965" s="2">
        <v>190</v>
      </c>
      <c r="D12965" s="2" t="s">
        <v>48466</v>
      </c>
      <c r="E12965" s="2" t="s">
        <v>48467</v>
      </c>
      <c r="F12965" s="2">
        <v>2</v>
      </c>
      <c r="G12965" s="2">
        <v>19</v>
      </c>
      <c r="H12965" s="2" t="s">
        <v>48468</v>
      </c>
      <c r="I12965" s="2">
        <v>0</v>
      </c>
      <c r="J12965" s="2">
        <v>0</v>
      </c>
      <c r="K12965" s="2">
        <v>13.967943569999999</v>
      </c>
      <c r="L12965" s="2">
        <v>0</v>
      </c>
      <c r="M12965" s="2">
        <v>0</v>
      </c>
      <c r="N12965" s="2">
        <v>0</v>
      </c>
      <c r="O12965" s="2">
        <v>0</v>
      </c>
      <c r="P12965" s="2">
        <v>0</v>
      </c>
      <c r="Q12965" s="2">
        <v>0</v>
      </c>
    </row>
    <row r="12966" spans="1:17" ht="19.5" customHeight="1">
      <c r="A12966" s="2" t="s">
        <v>48469</v>
      </c>
      <c r="B12966" s="2">
        <v>5679</v>
      </c>
      <c r="C12966" s="2">
        <v>379</v>
      </c>
      <c r="D12966" s="2" t="s">
        <v>48470</v>
      </c>
      <c r="E12966" s="2" t="s">
        <v>48471</v>
      </c>
      <c r="F12966" s="2" t="s">
        <v>395</v>
      </c>
      <c r="G12966" s="2" t="s">
        <v>48472</v>
      </c>
      <c r="H12966" s="2" t="s">
        <v>48473</v>
      </c>
      <c r="I12966" s="2">
        <v>0</v>
      </c>
      <c r="J12966" s="2">
        <v>7.0162883130000004</v>
      </c>
      <c r="K12966" s="2">
        <v>27.935887139999998</v>
      </c>
      <c r="L12966" s="2">
        <v>0</v>
      </c>
      <c r="M12966" s="2">
        <v>0</v>
      </c>
      <c r="N12966" s="2">
        <v>0</v>
      </c>
      <c r="O12966" s="2">
        <v>0</v>
      </c>
      <c r="P12966" s="2">
        <v>0</v>
      </c>
      <c r="Q12966" s="2">
        <v>0</v>
      </c>
    </row>
    <row r="12967" spans="1:17" ht="19.5" customHeight="1">
      <c r="A12967" s="2" t="s">
        <v>48474</v>
      </c>
      <c r="B12967" s="2">
        <v>1826</v>
      </c>
      <c r="C12967" s="2">
        <v>373</v>
      </c>
      <c r="D12967" s="2" t="s">
        <v>48466</v>
      </c>
      <c r="E12967" s="2" t="s">
        <v>48475</v>
      </c>
      <c r="F12967" s="2" t="s">
        <v>48476</v>
      </c>
      <c r="G12967" s="2" t="s">
        <v>48477</v>
      </c>
      <c r="H12967" s="2" t="s">
        <v>48468</v>
      </c>
      <c r="I12967" s="2">
        <v>16.758208379999999</v>
      </c>
      <c r="J12967" s="2">
        <v>56.130306509999997</v>
      </c>
      <c r="K12967" s="2">
        <v>27.935887139999998</v>
      </c>
      <c r="L12967" s="2">
        <v>36.643459139999997</v>
      </c>
      <c r="M12967" s="2">
        <v>75.364260590000001</v>
      </c>
      <c r="N12967" s="2">
        <v>69.889016240000004</v>
      </c>
      <c r="O12967" s="2">
        <v>86.785107679999996</v>
      </c>
      <c r="P12967" s="2">
        <v>203.27039479999999</v>
      </c>
      <c r="Q12967" s="2">
        <v>91.471432329999999</v>
      </c>
    </row>
    <row r="12968" spans="1:17" ht="19.5" customHeight="1">
      <c r="A12968" s="2" t="s">
        <v>48478</v>
      </c>
      <c r="B12968" s="2">
        <v>688</v>
      </c>
      <c r="C12968" s="2">
        <v>171</v>
      </c>
      <c r="D12968" s="2" t="s">
        <v>48479</v>
      </c>
      <c r="E12968" s="2" t="s">
        <v>48480</v>
      </c>
      <c r="F12968" s="2" t="s">
        <v>48481</v>
      </c>
      <c r="G12968" s="2" t="s">
        <v>48482</v>
      </c>
      <c r="H12968" s="2" t="s">
        <v>48483</v>
      </c>
      <c r="I12968" s="2">
        <v>0</v>
      </c>
      <c r="J12968" s="2">
        <v>24.557009099999998</v>
      </c>
      <c r="K12968" s="2">
        <v>0</v>
      </c>
      <c r="L12968" s="2">
        <v>0</v>
      </c>
      <c r="M12968" s="2">
        <v>0</v>
      </c>
      <c r="N12968" s="2">
        <v>0</v>
      </c>
      <c r="O12968" s="2">
        <v>0</v>
      </c>
      <c r="P12968" s="2">
        <v>0</v>
      </c>
      <c r="Q12968" s="2">
        <v>45.735716160000003</v>
      </c>
    </row>
    <row r="12969" spans="1:17" ht="19.5" customHeight="1">
      <c r="A12969" s="2" t="s">
        <v>48484</v>
      </c>
      <c r="B12969" s="2">
        <v>6720</v>
      </c>
      <c r="C12969" s="2">
        <v>375</v>
      </c>
      <c r="D12969" s="2" t="s">
        <v>48479</v>
      </c>
      <c r="E12969" s="2" t="s">
        <v>48485</v>
      </c>
      <c r="F12969" s="2" t="s">
        <v>28028</v>
      </c>
      <c r="G12969" s="2" t="s">
        <v>48486</v>
      </c>
      <c r="H12969" s="2" t="s">
        <v>48483</v>
      </c>
      <c r="I12969" s="2">
        <v>12.568656280000001</v>
      </c>
      <c r="J12969" s="2">
        <v>0</v>
      </c>
      <c r="K12969" s="2">
        <v>0</v>
      </c>
      <c r="L12969" s="2">
        <v>0</v>
      </c>
      <c r="M12969" s="2">
        <v>0</v>
      </c>
      <c r="N12969" s="2">
        <v>0</v>
      </c>
      <c r="O12969" s="2">
        <v>37.193617580000002</v>
      </c>
      <c r="P12969" s="2">
        <v>0</v>
      </c>
      <c r="Q12969" s="2">
        <v>0</v>
      </c>
    </row>
    <row r="12970" spans="1:17" ht="19.5" customHeight="1">
      <c r="A12970" s="2" t="s">
        <v>48487</v>
      </c>
      <c r="B12970" s="2">
        <v>1372</v>
      </c>
      <c r="C12970" s="2">
        <v>257</v>
      </c>
      <c r="D12970" s="2" t="s">
        <v>48479</v>
      </c>
      <c r="E12970" s="2" t="s">
        <v>48488</v>
      </c>
      <c r="F12970" s="2" t="s">
        <v>12114</v>
      </c>
      <c r="G12970" s="2" t="s">
        <v>48489</v>
      </c>
      <c r="H12970" s="2" t="s">
        <v>48483</v>
      </c>
      <c r="I12970" s="2">
        <v>8.3791041899999996</v>
      </c>
      <c r="J12970" s="2">
        <v>7.0162883130000004</v>
      </c>
      <c r="K12970" s="2">
        <v>0</v>
      </c>
      <c r="L12970" s="2">
        <v>0</v>
      </c>
      <c r="M12970" s="2">
        <v>0</v>
      </c>
      <c r="N12970" s="2">
        <v>41.933409750000003</v>
      </c>
      <c r="O12970" s="2">
        <v>0</v>
      </c>
      <c r="P12970" s="2">
        <v>0</v>
      </c>
      <c r="Q12970" s="2">
        <v>0</v>
      </c>
    </row>
    <row r="12971" spans="1:17" ht="19.5" customHeight="1">
      <c r="A12971" s="2" t="s">
        <v>48490</v>
      </c>
      <c r="B12971" s="2">
        <v>390</v>
      </c>
      <c r="C12971" s="2">
        <v>261</v>
      </c>
      <c r="D12971" s="2" t="s">
        <v>48491</v>
      </c>
      <c r="E12971" s="2" t="s">
        <v>48492</v>
      </c>
      <c r="F12971" s="2" t="s">
        <v>557</v>
      </c>
      <c r="G12971" s="2">
        <v>122141</v>
      </c>
      <c r="H12971" s="2" t="s">
        <v>48493</v>
      </c>
      <c r="I12971" s="2">
        <v>0</v>
      </c>
      <c r="J12971" s="2">
        <v>10.524432470000001</v>
      </c>
      <c r="K12971" s="2">
        <v>0</v>
      </c>
      <c r="L12971" s="2">
        <v>0</v>
      </c>
      <c r="M12971" s="2">
        <v>25.121420199999999</v>
      </c>
      <c r="N12971" s="2">
        <v>0</v>
      </c>
      <c r="O12971" s="2">
        <v>0</v>
      </c>
      <c r="P12971" s="2">
        <v>0</v>
      </c>
      <c r="Q12971" s="2">
        <v>0</v>
      </c>
    </row>
    <row r="12972" spans="1:17" ht="19.5" customHeight="1">
      <c r="A12972" s="2" t="s">
        <v>48494</v>
      </c>
      <c r="B12972" s="2">
        <v>2452</v>
      </c>
      <c r="C12972" s="2">
        <v>192</v>
      </c>
      <c r="D12972" s="2" t="s">
        <v>48491</v>
      </c>
      <c r="E12972" s="2" t="s">
        <v>48495</v>
      </c>
      <c r="F12972" s="2">
        <v>2</v>
      </c>
      <c r="G12972" s="2">
        <v>46</v>
      </c>
      <c r="H12972" s="2" t="s">
        <v>48493</v>
      </c>
      <c r="I12972" s="2">
        <v>0</v>
      </c>
      <c r="J12972" s="2">
        <v>0</v>
      </c>
      <c r="K12972" s="2">
        <v>0</v>
      </c>
      <c r="L12972" s="2">
        <v>0</v>
      </c>
      <c r="M12972" s="2">
        <v>0</v>
      </c>
      <c r="N12972" s="2">
        <v>0</v>
      </c>
      <c r="O12972" s="2">
        <v>0</v>
      </c>
      <c r="P12972" s="2">
        <v>0</v>
      </c>
      <c r="Q12972" s="2">
        <v>22.867858080000001</v>
      </c>
    </row>
    <row r="12973" spans="1:17" ht="19.5" customHeight="1">
      <c r="A12973" s="2" t="s">
        <v>48496</v>
      </c>
      <c r="B12973" s="2">
        <v>4220</v>
      </c>
      <c r="C12973" s="2">
        <v>253</v>
      </c>
      <c r="D12973" s="2" t="s">
        <v>48497</v>
      </c>
      <c r="E12973" s="2" t="s">
        <v>48498</v>
      </c>
      <c r="F12973" s="2" t="s">
        <v>10041</v>
      </c>
      <c r="G12973" s="2" t="s">
        <v>48499</v>
      </c>
      <c r="H12973" s="2" t="s">
        <v>48500</v>
      </c>
      <c r="I12973" s="2">
        <v>0</v>
      </c>
      <c r="J12973" s="2">
        <v>0</v>
      </c>
      <c r="K12973" s="2">
        <v>0</v>
      </c>
      <c r="L12973" s="2">
        <v>0</v>
      </c>
      <c r="M12973" s="2">
        <v>0</v>
      </c>
      <c r="N12973" s="2">
        <v>0</v>
      </c>
      <c r="O12973" s="2">
        <v>0</v>
      </c>
      <c r="P12973" s="2">
        <v>22.585599420000001</v>
      </c>
      <c r="Q12973" s="2">
        <v>0</v>
      </c>
    </row>
    <row r="12974" spans="1:17" ht="19.5" customHeight="1">
      <c r="A12974" s="2" t="s">
        <v>48501</v>
      </c>
      <c r="B12974" s="2">
        <v>9866</v>
      </c>
      <c r="C12974" s="2">
        <v>377</v>
      </c>
      <c r="D12974" s="2" t="s">
        <v>48502</v>
      </c>
      <c r="E12974" s="2" t="s">
        <v>48503</v>
      </c>
      <c r="F12974" s="2" t="s">
        <v>487</v>
      </c>
      <c r="G12974" s="2" t="s">
        <v>48504</v>
      </c>
      <c r="H12974" s="2" t="s">
        <v>48505</v>
      </c>
      <c r="I12974" s="2">
        <v>12.568656280000001</v>
      </c>
      <c r="J12974" s="2">
        <v>14.032576629999999</v>
      </c>
      <c r="K12974" s="2">
        <v>0</v>
      </c>
      <c r="L12974" s="2">
        <v>0</v>
      </c>
      <c r="M12974" s="2">
        <v>0</v>
      </c>
      <c r="N12974" s="2">
        <v>0</v>
      </c>
      <c r="O12974" s="2">
        <v>0</v>
      </c>
      <c r="P12974" s="2">
        <v>0</v>
      </c>
      <c r="Q12974" s="2">
        <v>0</v>
      </c>
    </row>
    <row r="12975" spans="1:17" ht="19.5" customHeight="1">
      <c r="A12975" s="2" t="s">
        <v>48506</v>
      </c>
      <c r="B12975" s="2">
        <v>9071</v>
      </c>
      <c r="C12975" s="2">
        <v>261</v>
      </c>
      <c r="D12975" s="2" t="s">
        <v>48502</v>
      </c>
      <c r="E12975" s="2" t="s">
        <v>48507</v>
      </c>
      <c r="F12975" s="2" t="s">
        <v>48508</v>
      </c>
      <c r="G12975" s="2" t="s">
        <v>48509</v>
      </c>
      <c r="H12975" s="2" t="s">
        <v>48505</v>
      </c>
      <c r="I12975" s="2">
        <v>356.1119281</v>
      </c>
      <c r="J12975" s="2">
        <v>354.32255980000002</v>
      </c>
      <c r="K12975" s="2">
        <v>146.66340750000001</v>
      </c>
      <c r="L12975" s="2">
        <v>247.34334920000001</v>
      </c>
      <c r="M12975" s="2">
        <v>184.22374809999999</v>
      </c>
      <c r="N12975" s="2">
        <v>125.8002292</v>
      </c>
      <c r="O12975" s="2">
        <v>148.77447029999999</v>
      </c>
      <c r="P12975" s="2">
        <v>304.9055922</v>
      </c>
      <c r="Q12975" s="2">
        <v>274.41429699999998</v>
      </c>
    </row>
    <row r="12976" spans="1:17" ht="19.5" customHeight="1">
      <c r="A12976" s="2" t="s">
        <v>48510</v>
      </c>
      <c r="B12976" s="2">
        <v>235</v>
      </c>
      <c r="C12976" s="2">
        <v>235</v>
      </c>
      <c r="D12976" s="2" t="s">
        <v>48502</v>
      </c>
      <c r="E12976" s="2" t="s">
        <v>48511</v>
      </c>
      <c r="F12976" s="2">
        <v>5</v>
      </c>
      <c r="G12976" s="2">
        <v>38</v>
      </c>
      <c r="H12976" s="2" t="s">
        <v>48505</v>
      </c>
      <c r="I12976" s="2">
        <v>0</v>
      </c>
      <c r="J12976" s="2">
        <v>17.540720780000001</v>
      </c>
      <c r="K12976" s="2">
        <v>0</v>
      </c>
      <c r="L12976" s="2">
        <v>0</v>
      </c>
      <c r="M12976" s="2">
        <v>0</v>
      </c>
      <c r="N12976" s="2">
        <v>0</v>
      </c>
      <c r="O12976" s="2">
        <v>0</v>
      </c>
      <c r="P12976" s="2">
        <v>0</v>
      </c>
      <c r="Q12976" s="2">
        <v>0</v>
      </c>
    </row>
    <row r="12977" spans="1:17" ht="19.5" customHeight="1">
      <c r="A12977" s="2" t="s">
        <v>48512</v>
      </c>
      <c r="B12977" s="2">
        <v>13138</v>
      </c>
      <c r="C12977" s="2">
        <v>483</v>
      </c>
      <c r="D12977" s="2" t="s">
        <v>48502</v>
      </c>
      <c r="E12977" s="2" t="s">
        <v>48513</v>
      </c>
      <c r="F12977" s="2" t="s">
        <v>453</v>
      </c>
      <c r="G12977" s="2" t="s">
        <v>48514</v>
      </c>
      <c r="H12977" s="2" t="s">
        <v>48505</v>
      </c>
      <c r="I12977" s="2">
        <v>0</v>
      </c>
      <c r="J12977" s="2">
        <v>14.032576629999999</v>
      </c>
      <c r="K12977" s="2">
        <v>0</v>
      </c>
      <c r="L12977" s="2">
        <v>0</v>
      </c>
      <c r="M12977" s="2">
        <v>0</v>
      </c>
      <c r="N12977" s="2">
        <v>0</v>
      </c>
      <c r="O12977" s="2">
        <v>0</v>
      </c>
      <c r="P12977" s="2">
        <v>0</v>
      </c>
      <c r="Q12977" s="2">
        <v>0</v>
      </c>
    </row>
    <row r="12978" spans="1:17" ht="19.5" customHeight="1">
      <c r="A12978" s="2" t="s">
        <v>48515</v>
      </c>
      <c r="B12978" s="2">
        <v>1528</v>
      </c>
      <c r="C12978" s="2">
        <v>358</v>
      </c>
      <c r="D12978" s="2" t="s">
        <v>48502</v>
      </c>
      <c r="E12978" s="2" t="s">
        <v>48516</v>
      </c>
      <c r="F12978" s="2" t="s">
        <v>48517</v>
      </c>
      <c r="G12978" s="2" t="s">
        <v>48518</v>
      </c>
      <c r="H12978" s="2" t="s">
        <v>48505</v>
      </c>
      <c r="I12978" s="2">
        <v>25.137312569999999</v>
      </c>
      <c r="J12978" s="2">
        <v>14.032576629999999</v>
      </c>
      <c r="K12978" s="2">
        <v>13.967943569999999</v>
      </c>
      <c r="L12978" s="2">
        <v>0</v>
      </c>
      <c r="M12978" s="2">
        <v>0</v>
      </c>
      <c r="N12978" s="2">
        <v>0</v>
      </c>
      <c r="O12978" s="2">
        <v>0</v>
      </c>
      <c r="P12978" s="2">
        <v>0</v>
      </c>
      <c r="Q12978" s="2">
        <v>0</v>
      </c>
    </row>
    <row r="12979" spans="1:17" ht="19.5" customHeight="1">
      <c r="A12979" s="2" t="s">
        <v>48519</v>
      </c>
      <c r="B12979" s="2">
        <v>10174</v>
      </c>
      <c r="C12979" s="2">
        <v>455</v>
      </c>
      <c r="D12979" s="2" t="s">
        <v>48502</v>
      </c>
      <c r="E12979" s="2" t="s">
        <v>48520</v>
      </c>
      <c r="F12979" s="2" t="s">
        <v>48521</v>
      </c>
      <c r="G12979" s="2" t="s">
        <v>48522</v>
      </c>
      <c r="H12979" s="2" t="s">
        <v>48505</v>
      </c>
      <c r="I12979" s="2">
        <v>83.791041899999996</v>
      </c>
      <c r="J12979" s="2">
        <v>84.195459760000006</v>
      </c>
      <c r="K12979" s="2">
        <v>118.72752029999999</v>
      </c>
      <c r="L12979" s="2">
        <v>119.0912422</v>
      </c>
      <c r="M12979" s="2">
        <v>50.242840399999999</v>
      </c>
      <c r="N12979" s="2">
        <v>125.8002292</v>
      </c>
      <c r="O12979" s="2">
        <v>148.77447029999999</v>
      </c>
      <c r="P12979" s="2">
        <v>158.09919600000001</v>
      </c>
      <c r="Q12979" s="2">
        <v>0</v>
      </c>
    </row>
    <row r="12980" spans="1:17" ht="19.5" customHeight="1">
      <c r="A12980" s="2" t="s">
        <v>48523</v>
      </c>
      <c r="B12980" s="2">
        <v>4157</v>
      </c>
      <c r="C12980" s="2">
        <v>234</v>
      </c>
      <c r="D12980" s="2" t="s">
        <v>48502</v>
      </c>
      <c r="E12980" s="2" t="s">
        <v>48524</v>
      </c>
      <c r="F12980" s="2" t="s">
        <v>48525</v>
      </c>
      <c r="G12980" s="2" t="s">
        <v>48526</v>
      </c>
      <c r="H12980" s="2" t="s">
        <v>48505</v>
      </c>
      <c r="I12980" s="2">
        <v>0</v>
      </c>
      <c r="J12980" s="2">
        <v>14.032576629999999</v>
      </c>
      <c r="K12980" s="2">
        <v>0</v>
      </c>
      <c r="L12980" s="2">
        <v>0</v>
      </c>
      <c r="M12980" s="2">
        <v>16.747613470000001</v>
      </c>
      <c r="N12980" s="2">
        <v>27.955606499999998</v>
      </c>
      <c r="O12980" s="2">
        <v>0</v>
      </c>
      <c r="P12980" s="2">
        <v>0</v>
      </c>
      <c r="Q12980" s="2">
        <v>0</v>
      </c>
    </row>
    <row r="12981" spans="1:17" ht="19.5" customHeight="1">
      <c r="A12981" s="2" t="s">
        <v>48527</v>
      </c>
      <c r="B12981" s="2">
        <v>1087</v>
      </c>
      <c r="C12981" s="2">
        <v>158</v>
      </c>
      <c r="D12981" s="2" t="s">
        <v>48528</v>
      </c>
      <c r="E12981" s="2" t="s">
        <v>48529</v>
      </c>
      <c r="F12981" s="2">
        <v>5</v>
      </c>
      <c r="G12981" s="2">
        <v>74</v>
      </c>
      <c r="H12981" s="2" t="s">
        <v>48530</v>
      </c>
      <c r="I12981" s="2">
        <v>0</v>
      </c>
      <c r="J12981" s="2">
        <v>17.540720780000001</v>
      </c>
      <c r="K12981" s="2">
        <v>0</v>
      </c>
      <c r="L12981" s="2">
        <v>0</v>
      </c>
      <c r="M12981" s="2">
        <v>0</v>
      </c>
      <c r="N12981" s="2">
        <v>0</v>
      </c>
      <c r="O12981" s="2">
        <v>0</v>
      </c>
      <c r="P12981" s="2">
        <v>0</v>
      </c>
      <c r="Q12981" s="2">
        <v>0</v>
      </c>
    </row>
    <row r="12982" spans="1:17" ht="19.5" customHeight="1">
      <c r="A12982" s="2" t="s">
        <v>48531</v>
      </c>
      <c r="B12982" s="2">
        <v>6724</v>
      </c>
      <c r="C12982" s="2">
        <v>252</v>
      </c>
      <c r="D12982" s="2" t="s">
        <v>48532</v>
      </c>
      <c r="E12982" s="2" t="s">
        <v>48533</v>
      </c>
      <c r="F12982" s="2">
        <v>2</v>
      </c>
      <c r="G12982" s="2">
        <v>38</v>
      </c>
      <c r="H12982" s="2" t="s">
        <v>48534</v>
      </c>
      <c r="I12982" s="2">
        <v>0</v>
      </c>
      <c r="J12982" s="2">
        <v>7.0162883130000004</v>
      </c>
      <c r="K12982" s="2">
        <v>0</v>
      </c>
      <c r="L12982" s="2">
        <v>0</v>
      </c>
      <c r="M12982" s="2">
        <v>0</v>
      </c>
      <c r="N12982" s="2">
        <v>0</v>
      </c>
      <c r="O12982" s="2">
        <v>0</v>
      </c>
      <c r="P12982" s="2">
        <v>0</v>
      </c>
      <c r="Q12982" s="2">
        <v>0</v>
      </c>
    </row>
    <row r="12983" spans="1:17" ht="19.5" customHeight="1">
      <c r="A12983" s="2" t="s">
        <v>48535</v>
      </c>
      <c r="B12983" s="2">
        <v>3430</v>
      </c>
      <c r="C12983" s="2">
        <v>171</v>
      </c>
      <c r="D12983" s="2" t="s">
        <v>225</v>
      </c>
      <c r="E12983" s="2" t="s">
        <v>48536</v>
      </c>
      <c r="F12983" s="2" t="s">
        <v>48537</v>
      </c>
      <c r="G12983" s="2" t="s">
        <v>48538</v>
      </c>
      <c r="H12983" s="2" t="s">
        <v>229</v>
      </c>
      <c r="I12983" s="2">
        <v>0</v>
      </c>
      <c r="J12983" s="2">
        <v>10.524432470000001</v>
      </c>
      <c r="K12983" s="2">
        <v>13.967943569999999</v>
      </c>
      <c r="L12983" s="2">
        <v>0</v>
      </c>
      <c r="M12983" s="2">
        <v>25.121420199999999</v>
      </c>
      <c r="N12983" s="2">
        <v>27.955606499999998</v>
      </c>
      <c r="O12983" s="2">
        <v>0</v>
      </c>
      <c r="P12983" s="2">
        <v>0</v>
      </c>
      <c r="Q12983" s="2">
        <v>0</v>
      </c>
    </row>
    <row r="12984" spans="1:17" ht="19.5" customHeight="1">
      <c r="A12984" s="2" t="s">
        <v>48539</v>
      </c>
      <c r="B12984" s="2">
        <v>3703</v>
      </c>
      <c r="C12984" s="2">
        <v>171</v>
      </c>
      <c r="D12984" s="2" t="s">
        <v>225</v>
      </c>
      <c r="E12984" s="2" t="s">
        <v>48536</v>
      </c>
      <c r="F12984" s="2" t="s">
        <v>557</v>
      </c>
      <c r="G12984" s="2" t="s">
        <v>1190</v>
      </c>
      <c r="H12984" s="2" t="s">
        <v>229</v>
      </c>
      <c r="I12984" s="2">
        <v>0</v>
      </c>
      <c r="J12984" s="2">
        <v>0</v>
      </c>
      <c r="K12984" s="2">
        <v>20.95191535</v>
      </c>
      <c r="L12984" s="2">
        <v>0</v>
      </c>
      <c r="M12984" s="2">
        <v>0</v>
      </c>
      <c r="N12984" s="2">
        <v>0</v>
      </c>
      <c r="O12984" s="2">
        <v>0</v>
      </c>
      <c r="P12984" s="2">
        <v>0</v>
      </c>
      <c r="Q12984" s="2">
        <v>0</v>
      </c>
    </row>
    <row r="12985" spans="1:17" ht="19.5" customHeight="1">
      <c r="A12985" s="2" t="s">
        <v>48540</v>
      </c>
      <c r="B12985" s="2">
        <v>446</v>
      </c>
      <c r="C12985" s="2">
        <v>313</v>
      </c>
      <c r="D12985" s="2" t="s">
        <v>48541</v>
      </c>
      <c r="E12985" s="2" t="s">
        <v>48542</v>
      </c>
      <c r="F12985" s="2" t="s">
        <v>918</v>
      </c>
      <c r="G12985" s="2">
        <v>815263333</v>
      </c>
      <c r="H12985" s="2" t="s">
        <v>65</v>
      </c>
      <c r="I12985" s="2">
        <v>0</v>
      </c>
      <c r="J12985" s="2">
        <v>10.524432470000001</v>
      </c>
      <c r="K12985" s="2">
        <v>20.95191535</v>
      </c>
      <c r="L12985" s="2">
        <v>0</v>
      </c>
      <c r="M12985" s="2">
        <v>16.747613470000001</v>
      </c>
      <c r="N12985" s="2">
        <v>0</v>
      </c>
      <c r="O12985" s="2">
        <v>0</v>
      </c>
      <c r="P12985" s="2">
        <v>0</v>
      </c>
      <c r="Q12985" s="2">
        <v>0</v>
      </c>
    </row>
    <row r="12986" spans="1:17" ht="19.5" customHeight="1">
      <c r="A12986" s="2" t="s">
        <v>48543</v>
      </c>
      <c r="B12986" s="2">
        <v>2222</v>
      </c>
      <c r="C12986" s="2">
        <v>163</v>
      </c>
      <c r="D12986" s="2" t="s">
        <v>48541</v>
      </c>
      <c r="E12986" s="2" t="s">
        <v>48544</v>
      </c>
      <c r="F12986" s="2">
        <v>3</v>
      </c>
      <c r="G12986" s="2">
        <v>504</v>
      </c>
      <c r="H12986" s="2" t="s">
        <v>65</v>
      </c>
      <c r="I12986" s="2">
        <v>12.568656280000001</v>
      </c>
      <c r="J12986" s="2">
        <v>0</v>
      </c>
      <c r="K12986" s="2">
        <v>0</v>
      </c>
      <c r="L12986" s="2">
        <v>0</v>
      </c>
      <c r="M12986" s="2">
        <v>0</v>
      </c>
      <c r="N12986" s="2">
        <v>0</v>
      </c>
      <c r="O12986" s="2">
        <v>0</v>
      </c>
      <c r="P12986" s="2">
        <v>0</v>
      </c>
      <c r="Q12986" s="2">
        <v>0</v>
      </c>
    </row>
    <row r="12987" spans="1:17" ht="19.5" customHeight="1">
      <c r="A12987" s="2" t="s">
        <v>48545</v>
      </c>
      <c r="B12987" s="2">
        <v>640</v>
      </c>
      <c r="C12987" s="2">
        <v>330</v>
      </c>
      <c r="D12987" s="2" t="s">
        <v>48541</v>
      </c>
      <c r="E12987" s="2" t="s">
        <v>48546</v>
      </c>
      <c r="F12987" s="2" t="s">
        <v>297</v>
      </c>
      <c r="G12987" s="2">
        <v>539787</v>
      </c>
      <c r="H12987" s="2" t="s">
        <v>65</v>
      </c>
      <c r="I12987" s="2">
        <v>12.568656280000001</v>
      </c>
      <c r="J12987" s="2">
        <v>7.0162883130000004</v>
      </c>
      <c r="K12987" s="2">
        <v>0</v>
      </c>
      <c r="L12987" s="2">
        <v>0</v>
      </c>
      <c r="M12987" s="2">
        <v>0</v>
      </c>
      <c r="N12987" s="2">
        <v>0</v>
      </c>
      <c r="O12987" s="2">
        <v>0</v>
      </c>
      <c r="P12987" s="2">
        <v>0</v>
      </c>
      <c r="Q12987" s="2">
        <v>0</v>
      </c>
    </row>
    <row r="12988" spans="1:17" ht="19.5" customHeight="1">
      <c r="A12988" s="2" t="s">
        <v>48547</v>
      </c>
      <c r="B12988" s="2">
        <v>976</v>
      </c>
      <c r="C12988" s="2">
        <v>306</v>
      </c>
      <c r="D12988" s="2" t="s">
        <v>225</v>
      </c>
      <c r="E12988" s="2" t="s">
        <v>48548</v>
      </c>
      <c r="F12988" s="2">
        <v>4</v>
      </c>
      <c r="G12988" s="2">
        <v>492</v>
      </c>
      <c r="H12988" s="2" t="s">
        <v>229</v>
      </c>
      <c r="I12988" s="2">
        <v>16.758208379999999</v>
      </c>
      <c r="J12988" s="2">
        <v>0</v>
      </c>
      <c r="K12988" s="2">
        <v>0</v>
      </c>
      <c r="L12988" s="2">
        <v>0</v>
      </c>
      <c r="M12988" s="2">
        <v>0</v>
      </c>
      <c r="N12988" s="2">
        <v>0</v>
      </c>
      <c r="O12988" s="2">
        <v>0</v>
      </c>
      <c r="P12988" s="2">
        <v>0</v>
      </c>
      <c r="Q12988" s="2">
        <v>0</v>
      </c>
    </row>
    <row r="12989" spans="1:17" ht="19.5" customHeight="1">
      <c r="A12989" s="2" t="s">
        <v>48549</v>
      </c>
      <c r="B12989" s="2">
        <v>13628</v>
      </c>
      <c r="C12989" s="2">
        <v>175</v>
      </c>
      <c r="D12989" s="2" t="s">
        <v>48550</v>
      </c>
      <c r="E12989" s="2" t="s">
        <v>48551</v>
      </c>
      <c r="F12989" s="2" t="s">
        <v>395</v>
      </c>
      <c r="G12989" s="2" t="s">
        <v>48552</v>
      </c>
      <c r="H12989" s="2" t="s">
        <v>48553</v>
      </c>
      <c r="I12989" s="2">
        <v>16.758208379999999</v>
      </c>
      <c r="J12989" s="2">
        <v>0</v>
      </c>
      <c r="K12989" s="2">
        <v>0</v>
      </c>
      <c r="L12989" s="2">
        <v>0</v>
      </c>
      <c r="M12989" s="2">
        <v>0</v>
      </c>
      <c r="N12989" s="2">
        <v>0</v>
      </c>
      <c r="O12989" s="2">
        <v>0</v>
      </c>
      <c r="P12989" s="2">
        <v>0</v>
      </c>
      <c r="Q12989" s="2">
        <v>0</v>
      </c>
    </row>
    <row r="12990" spans="1:17" ht="19.5" customHeight="1">
      <c r="A12990" s="2" t="s">
        <v>48554</v>
      </c>
      <c r="B12990" s="2">
        <v>12850</v>
      </c>
      <c r="C12990" s="2">
        <v>323</v>
      </c>
      <c r="D12990" s="2" t="s">
        <v>48550</v>
      </c>
      <c r="E12990" s="2" t="s">
        <v>48555</v>
      </c>
      <c r="F12990" s="2" t="s">
        <v>48556</v>
      </c>
      <c r="G12990" s="2" t="s">
        <v>48557</v>
      </c>
      <c r="H12990" s="2" t="s">
        <v>48553</v>
      </c>
      <c r="I12990" s="2">
        <v>20.947760469999999</v>
      </c>
      <c r="J12990" s="2">
        <v>0</v>
      </c>
      <c r="K12990" s="2">
        <v>0</v>
      </c>
      <c r="L12990" s="2">
        <v>0</v>
      </c>
      <c r="M12990" s="2">
        <v>33.495226930000001</v>
      </c>
      <c r="N12990" s="2">
        <v>0</v>
      </c>
      <c r="O12990" s="2">
        <v>24.795745050000001</v>
      </c>
      <c r="P12990" s="2">
        <v>0</v>
      </c>
      <c r="Q12990" s="2">
        <v>0</v>
      </c>
    </row>
    <row r="12991" spans="1:17" ht="19.5" customHeight="1">
      <c r="A12991" s="2" t="s">
        <v>48558</v>
      </c>
      <c r="B12991" s="2">
        <v>5517</v>
      </c>
      <c r="C12991" s="2">
        <v>196</v>
      </c>
      <c r="D12991" s="2" t="s">
        <v>48559</v>
      </c>
      <c r="E12991" s="2" t="s">
        <v>48560</v>
      </c>
      <c r="F12991" s="2" t="s">
        <v>48561</v>
      </c>
      <c r="G12991" s="2">
        <v>8.2514641959111596E+36</v>
      </c>
      <c r="H12991" s="2" t="s">
        <v>48562</v>
      </c>
      <c r="I12991" s="2">
        <v>46.085073039999997</v>
      </c>
      <c r="J12991" s="2">
        <v>14.032576629999999</v>
      </c>
      <c r="K12991" s="2">
        <v>55.871774279999997</v>
      </c>
      <c r="L12991" s="2">
        <v>27.48259436</v>
      </c>
      <c r="M12991" s="2">
        <v>25.121420199999999</v>
      </c>
      <c r="N12991" s="2">
        <v>0</v>
      </c>
      <c r="O12991" s="2">
        <v>86.785107679999996</v>
      </c>
      <c r="P12991" s="2">
        <v>0</v>
      </c>
      <c r="Q12991" s="2">
        <v>0</v>
      </c>
    </row>
    <row r="12992" spans="1:17" ht="19.5" customHeight="1">
      <c r="A12992" s="2" t="s">
        <v>48563</v>
      </c>
      <c r="B12992" s="2">
        <v>497</v>
      </c>
      <c r="C12992" s="2">
        <v>374</v>
      </c>
      <c r="D12992" s="2" t="s">
        <v>48559</v>
      </c>
      <c r="E12992" s="2" t="s">
        <v>48564</v>
      </c>
      <c r="F12992" s="2" t="s">
        <v>918</v>
      </c>
      <c r="G12992" s="2">
        <v>1037956651</v>
      </c>
      <c r="H12992" s="2" t="s">
        <v>48562</v>
      </c>
      <c r="I12992" s="2">
        <v>0</v>
      </c>
      <c r="J12992" s="2">
        <v>0</v>
      </c>
      <c r="K12992" s="2">
        <v>0</v>
      </c>
      <c r="L12992" s="2">
        <v>0</v>
      </c>
      <c r="M12992" s="2">
        <v>25.121420199999999</v>
      </c>
      <c r="N12992" s="2">
        <v>0</v>
      </c>
      <c r="O12992" s="2">
        <v>24.795745050000001</v>
      </c>
      <c r="P12992" s="2">
        <v>0</v>
      </c>
      <c r="Q12992" s="2">
        <v>0</v>
      </c>
    </row>
    <row r="12993" spans="1:17" ht="19.5" customHeight="1">
      <c r="A12993" s="2" t="s">
        <v>48565</v>
      </c>
      <c r="B12993" s="2">
        <v>4059</v>
      </c>
      <c r="C12993" s="2">
        <v>142</v>
      </c>
      <c r="D12993" s="2" t="s">
        <v>48559</v>
      </c>
      <c r="E12993" s="2" t="s">
        <v>48566</v>
      </c>
      <c r="F12993" s="2" t="s">
        <v>39529</v>
      </c>
      <c r="G12993" s="2">
        <v>107810111397897</v>
      </c>
      <c r="H12993" s="2" t="s">
        <v>48562</v>
      </c>
      <c r="I12993" s="2">
        <v>0</v>
      </c>
      <c r="J12993" s="2">
        <v>0</v>
      </c>
      <c r="K12993" s="2">
        <v>0</v>
      </c>
      <c r="L12993" s="2">
        <v>0</v>
      </c>
      <c r="M12993" s="2">
        <v>25.121420199999999</v>
      </c>
      <c r="N12993" s="2">
        <v>0</v>
      </c>
      <c r="O12993" s="2">
        <v>0</v>
      </c>
      <c r="P12993" s="2">
        <v>0</v>
      </c>
      <c r="Q12993" s="2">
        <v>0</v>
      </c>
    </row>
    <row r="12994" spans="1:17" ht="19.5" customHeight="1">
      <c r="A12994" s="2" t="s">
        <v>48567</v>
      </c>
      <c r="B12994" s="2">
        <v>367</v>
      </c>
      <c r="C12994" s="2">
        <v>278</v>
      </c>
      <c r="D12994" s="2" t="s">
        <v>48559</v>
      </c>
      <c r="E12994" s="2" t="s">
        <v>48568</v>
      </c>
      <c r="F12994" s="2" t="s">
        <v>48569</v>
      </c>
      <c r="G12994" s="2">
        <v>1.00582879815312E+52</v>
      </c>
      <c r="H12994" s="2" t="s">
        <v>48562</v>
      </c>
      <c r="I12994" s="2">
        <v>62.843281419999997</v>
      </c>
      <c r="J12994" s="2">
        <v>108.7524689</v>
      </c>
      <c r="K12994" s="2">
        <v>0</v>
      </c>
      <c r="L12994" s="2">
        <v>155.73470140000001</v>
      </c>
      <c r="M12994" s="2">
        <v>200.97136159999999</v>
      </c>
      <c r="N12994" s="2">
        <v>55.911212990000003</v>
      </c>
      <c r="O12994" s="2">
        <v>247.95745049999999</v>
      </c>
      <c r="P12994" s="2">
        <v>56.463998549999999</v>
      </c>
      <c r="Q12994" s="2">
        <v>91.471432329999999</v>
      </c>
    </row>
    <row r="12995" spans="1:17" ht="19.5" customHeight="1">
      <c r="A12995" s="2" t="s">
        <v>48570</v>
      </c>
      <c r="B12995" s="2">
        <v>508</v>
      </c>
      <c r="C12995" s="2">
        <v>272</v>
      </c>
      <c r="D12995" s="2" t="s">
        <v>48571</v>
      </c>
      <c r="E12995" s="2" t="s">
        <v>48572</v>
      </c>
      <c r="F12995" s="2">
        <v>2</v>
      </c>
      <c r="G12995" s="2">
        <v>72</v>
      </c>
      <c r="H12995" s="2" t="s">
        <v>48573</v>
      </c>
      <c r="I12995" s="2">
        <v>0</v>
      </c>
      <c r="J12995" s="2">
        <v>0</v>
      </c>
      <c r="K12995" s="2">
        <v>0</v>
      </c>
      <c r="L12995" s="2">
        <v>0</v>
      </c>
      <c r="M12995" s="2">
        <v>0</v>
      </c>
      <c r="N12995" s="2">
        <v>27.955606499999998</v>
      </c>
      <c r="O12995" s="2">
        <v>0</v>
      </c>
      <c r="P12995" s="2">
        <v>0</v>
      </c>
      <c r="Q12995" s="2">
        <v>0</v>
      </c>
    </row>
    <row r="12996" spans="1:17" ht="19.5" customHeight="1">
      <c r="A12996" s="2" t="s">
        <v>48574</v>
      </c>
      <c r="B12996" s="2">
        <v>1004</v>
      </c>
      <c r="C12996" s="2">
        <v>65</v>
      </c>
      <c r="D12996" s="2" t="s">
        <v>225</v>
      </c>
      <c r="E12996" s="2" t="s">
        <v>48575</v>
      </c>
      <c r="F12996" s="2" t="s">
        <v>48576</v>
      </c>
      <c r="G12996" s="2" t="s">
        <v>48577</v>
      </c>
      <c r="H12996" s="2" t="s">
        <v>229</v>
      </c>
      <c r="I12996" s="2">
        <v>0</v>
      </c>
      <c r="J12996" s="2">
        <v>0</v>
      </c>
      <c r="K12996" s="2">
        <v>27.935887139999998</v>
      </c>
      <c r="L12996" s="2">
        <v>18.321729569999999</v>
      </c>
      <c r="M12996" s="2">
        <v>33.495226930000001</v>
      </c>
      <c r="N12996" s="2">
        <v>69.889016240000004</v>
      </c>
      <c r="O12996" s="2">
        <v>0</v>
      </c>
      <c r="P12996" s="2">
        <v>0</v>
      </c>
      <c r="Q12996" s="2">
        <v>0</v>
      </c>
    </row>
    <row r="12997" spans="1:17" ht="19.5" customHeight="1">
      <c r="A12997" s="2" t="s">
        <v>48578</v>
      </c>
      <c r="B12997" s="2">
        <v>366</v>
      </c>
      <c r="C12997" s="2">
        <v>366</v>
      </c>
      <c r="D12997" s="2" t="s">
        <v>48579</v>
      </c>
      <c r="E12997" s="2" t="s">
        <v>48580</v>
      </c>
      <c r="F12997" s="2" t="s">
        <v>161</v>
      </c>
      <c r="G12997" s="2" t="s">
        <v>48581</v>
      </c>
      <c r="H12997" s="2" t="s">
        <v>48582</v>
      </c>
      <c r="I12997" s="2">
        <v>0</v>
      </c>
      <c r="J12997" s="2">
        <v>10.524432470000001</v>
      </c>
      <c r="K12997" s="2">
        <v>0</v>
      </c>
      <c r="L12997" s="2">
        <v>0</v>
      </c>
      <c r="M12997" s="2">
        <v>0</v>
      </c>
      <c r="N12997" s="2">
        <v>0</v>
      </c>
      <c r="O12997" s="2">
        <v>0</v>
      </c>
      <c r="P12997" s="2">
        <v>22.585599420000001</v>
      </c>
      <c r="Q12997" s="2">
        <v>0</v>
      </c>
    </row>
    <row r="12998" spans="1:17" ht="19.5" customHeight="1">
      <c r="A12998" s="2" t="s">
        <v>48583</v>
      </c>
      <c r="B12998" s="2">
        <v>13517</v>
      </c>
      <c r="C12998" s="2">
        <v>301</v>
      </c>
      <c r="D12998" s="2" t="s">
        <v>225</v>
      </c>
      <c r="E12998" s="2" t="s">
        <v>48584</v>
      </c>
      <c r="F12998" s="2" t="s">
        <v>48585</v>
      </c>
      <c r="G12998" s="2" t="s">
        <v>48586</v>
      </c>
      <c r="H12998" s="2" t="s">
        <v>229</v>
      </c>
      <c r="I12998" s="2">
        <v>25.137312569999999</v>
      </c>
      <c r="J12998" s="2">
        <v>24.557009099999998</v>
      </c>
      <c r="K12998" s="2">
        <v>0</v>
      </c>
      <c r="L12998" s="2">
        <v>27.48259436</v>
      </c>
      <c r="M12998" s="2">
        <v>25.121420199999999</v>
      </c>
      <c r="N12998" s="2">
        <v>0</v>
      </c>
      <c r="O12998" s="2">
        <v>61.989362630000002</v>
      </c>
      <c r="P12998" s="2">
        <v>0</v>
      </c>
      <c r="Q12998" s="2">
        <v>0</v>
      </c>
    </row>
    <row r="12999" spans="1:17" ht="19.5" customHeight="1">
      <c r="A12999" s="2" t="s">
        <v>48587</v>
      </c>
      <c r="B12999" s="2">
        <v>3199</v>
      </c>
      <c r="C12999" s="2">
        <v>273</v>
      </c>
      <c r="D12999" s="2" t="s">
        <v>48588</v>
      </c>
      <c r="E12999" s="2" t="s">
        <v>48589</v>
      </c>
      <c r="F12999" s="2" t="s">
        <v>48590</v>
      </c>
      <c r="G12999" s="2" t="s">
        <v>48591</v>
      </c>
      <c r="H12999" s="2" t="s">
        <v>48592</v>
      </c>
      <c r="I12999" s="2">
        <v>8.3791041899999996</v>
      </c>
      <c r="J12999" s="2">
        <v>31.573297409999999</v>
      </c>
      <c r="K12999" s="2">
        <v>41.903830710000001</v>
      </c>
      <c r="L12999" s="2">
        <v>45.804323930000002</v>
      </c>
      <c r="M12999" s="2">
        <v>16.747613470000001</v>
      </c>
      <c r="N12999" s="2">
        <v>0</v>
      </c>
      <c r="O12999" s="2">
        <v>0</v>
      </c>
      <c r="P12999" s="2">
        <v>67.756798270000004</v>
      </c>
      <c r="Q12999" s="2">
        <v>22.867858080000001</v>
      </c>
    </row>
    <row r="13000" spans="1:17" ht="19.5" customHeight="1">
      <c r="A13000" s="2" t="s">
        <v>48593</v>
      </c>
      <c r="B13000" s="2">
        <v>8478</v>
      </c>
      <c r="C13000" s="2">
        <v>530</v>
      </c>
      <c r="D13000" s="2" t="s">
        <v>48588</v>
      </c>
      <c r="E13000" s="2" t="s">
        <v>48594</v>
      </c>
      <c r="F13000" s="2" t="s">
        <v>48595</v>
      </c>
      <c r="G13000" s="2" t="s">
        <v>48596</v>
      </c>
      <c r="H13000" s="2" t="s">
        <v>48592</v>
      </c>
      <c r="I13000" s="2">
        <v>192.71939639999999</v>
      </c>
      <c r="J13000" s="2">
        <v>287.66782080000002</v>
      </c>
      <c r="K13000" s="2">
        <v>279.3588714</v>
      </c>
      <c r="L13000" s="2">
        <v>164.8955661</v>
      </c>
      <c r="M13000" s="2">
        <v>267.96181539999998</v>
      </c>
      <c r="N13000" s="2">
        <v>475.24531039999999</v>
      </c>
      <c r="O13000" s="2">
        <v>334.74255820000002</v>
      </c>
      <c r="P13000" s="2">
        <v>248.4415936</v>
      </c>
      <c r="Q13000" s="2">
        <v>354.4518003</v>
      </c>
    </row>
    <row r="13001" spans="1:17" ht="19.5" customHeight="1">
      <c r="A13001" s="2" t="s">
        <v>48597</v>
      </c>
      <c r="B13001" s="2">
        <v>8737</v>
      </c>
      <c r="C13001" s="2">
        <v>389</v>
      </c>
      <c r="D13001" s="2" t="s">
        <v>48588</v>
      </c>
      <c r="E13001" s="2" t="s">
        <v>48598</v>
      </c>
      <c r="F13001" s="2" t="s">
        <v>48599</v>
      </c>
      <c r="G13001" s="2" t="s">
        <v>48600</v>
      </c>
      <c r="H13001" s="2" t="s">
        <v>48592</v>
      </c>
      <c r="I13001" s="2">
        <v>50.274625139999998</v>
      </c>
      <c r="J13001" s="2">
        <v>73.671027289999998</v>
      </c>
      <c r="K13001" s="2">
        <v>62.855746060000001</v>
      </c>
      <c r="L13001" s="2">
        <v>18.321729569999999</v>
      </c>
      <c r="M13001" s="2">
        <v>66.990453860000002</v>
      </c>
      <c r="N13001" s="2">
        <v>69.889016240000004</v>
      </c>
      <c r="O13001" s="2">
        <v>37.193617580000002</v>
      </c>
      <c r="P13001" s="2">
        <v>169.3919957</v>
      </c>
      <c r="Q13001" s="2">
        <v>137.20714849999999</v>
      </c>
    </row>
    <row r="13002" spans="1:17" ht="19.5" customHeight="1">
      <c r="A13002" s="2" t="s">
        <v>48601</v>
      </c>
      <c r="B13002" s="2">
        <v>13287</v>
      </c>
      <c r="C13002" s="2">
        <v>528</v>
      </c>
      <c r="D13002" s="2" t="s">
        <v>48588</v>
      </c>
      <c r="E13002" s="2" t="s">
        <v>48602</v>
      </c>
      <c r="F13002" s="2" t="s">
        <v>48603</v>
      </c>
      <c r="G13002" s="2" t="s">
        <v>48604</v>
      </c>
      <c r="H13002" s="2" t="s">
        <v>48592</v>
      </c>
      <c r="I13002" s="2">
        <v>96.359698179999995</v>
      </c>
      <c r="J13002" s="2">
        <v>192.94792860000001</v>
      </c>
      <c r="K13002" s="2">
        <v>223.4870971</v>
      </c>
      <c r="L13002" s="2">
        <v>45.804323930000002</v>
      </c>
      <c r="M13002" s="2">
        <v>142.3547145</v>
      </c>
      <c r="N13002" s="2">
        <v>97.844622740000005</v>
      </c>
      <c r="O13002" s="2">
        <v>86.785107679999996</v>
      </c>
      <c r="P13002" s="2">
        <v>101.6351974</v>
      </c>
      <c r="Q13002" s="2">
        <v>102.9053614</v>
      </c>
    </row>
    <row r="13003" spans="1:17" ht="19.5" customHeight="1">
      <c r="A13003" s="2" t="s">
        <v>48605</v>
      </c>
      <c r="B13003" s="2">
        <v>7571</v>
      </c>
      <c r="C13003" s="2">
        <v>126</v>
      </c>
      <c r="D13003" s="2" t="s">
        <v>48588</v>
      </c>
      <c r="E13003" s="2" t="s">
        <v>48606</v>
      </c>
      <c r="F13003" s="2">
        <v>4</v>
      </c>
      <c r="G13003" s="2">
        <v>88</v>
      </c>
      <c r="H13003" s="2" t="s">
        <v>48592</v>
      </c>
      <c r="I13003" s="2">
        <v>0</v>
      </c>
      <c r="J13003" s="2">
        <v>0</v>
      </c>
      <c r="K13003" s="2">
        <v>0</v>
      </c>
      <c r="L13003" s="2">
        <v>0</v>
      </c>
      <c r="M13003" s="2">
        <v>33.495226930000001</v>
      </c>
      <c r="N13003" s="2">
        <v>0</v>
      </c>
      <c r="O13003" s="2">
        <v>0</v>
      </c>
      <c r="P13003" s="2">
        <v>0</v>
      </c>
      <c r="Q13003" s="2">
        <v>0</v>
      </c>
    </row>
    <row r="13004" spans="1:17" ht="19.5" customHeight="1">
      <c r="A13004" s="2" t="s">
        <v>48607</v>
      </c>
      <c r="B13004" s="2">
        <v>883</v>
      </c>
      <c r="C13004" s="2">
        <v>218</v>
      </c>
      <c r="D13004" s="2" t="s">
        <v>48608</v>
      </c>
      <c r="E13004" s="2" t="s">
        <v>48609</v>
      </c>
      <c r="F13004" s="2">
        <v>2</v>
      </c>
      <c r="G13004" s="2">
        <v>0</v>
      </c>
      <c r="H13004" s="2" t="s">
        <v>48610</v>
      </c>
      <c r="I13004" s="2">
        <v>0</v>
      </c>
      <c r="J13004" s="2">
        <v>0</v>
      </c>
      <c r="K13004" s="2">
        <v>0</v>
      </c>
      <c r="L13004" s="2">
        <v>0</v>
      </c>
      <c r="M13004" s="2">
        <v>16.747613470000001</v>
      </c>
      <c r="N13004" s="2">
        <v>0</v>
      </c>
      <c r="O13004" s="2">
        <v>0</v>
      </c>
      <c r="P13004" s="2">
        <v>0</v>
      </c>
      <c r="Q13004" s="2">
        <v>0</v>
      </c>
    </row>
    <row r="13005" spans="1:17" ht="19.5" customHeight="1">
      <c r="A13005" s="2" t="s">
        <v>48611</v>
      </c>
      <c r="B13005" s="2">
        <v>1132</v>
      </c>
      <c r="C13005" s="2">
        <v>179</v>
      </c>
      <c r="D13005" s="2" t="s">
        <v>225</v>
      </c>
      <c r="E13005" s="2" t="s">
        <v>48612</v>
      </c>
      <c r="F13005" s="2" t="s">
        <v>659</v>
      </c>
      <c r="G13005" s="2" t="s">
        <v>659</v>
      </c>
      <c r="H13005" s="2" t="s">
        <v>229</v>
      </c>
      <c r="I13005" s="2">
        <v>0</v>
      </c>
      <c r="J13005" s="2">
        <v>14.032576629999999</v>
      </c>
      <c r="K13005" s="2">
        <v>0</v>
      </c>
      <c r="L13005" s="2">
        <v>0</v>
      </c>
      <c r="M13005" s="2">
        <v>16.747613470000001</v>
      </c>
      <c r="N13005" s="2">
        <v>0</v>
      </c>
      <c r="O13005" s="2">
        <v>0</v>
      </c>
      <c r="P13005" s="2">
        <v>0</v>
      </c>
      <c r="Q13005" s="2">
        <v>0</v>
      </c>
    </row>
    <row r="13006" spans="1:17" ht="19.5" customHeight="1">
      <c r="A13006" s="2" t="s">
        <v>48613</v>
      </c>
      <c r="B13006" s="2">
        <v>243</v>
      </c>
      <c r="C13006" s="2">
        <v>243</v>
      </c>
      <c r="D13006" s="2" t="s">
        <v>48614</v>
      </c>
      <c r="E13006" s="2" t="s">
        <v>48615</v>
      </c>
      <c r="F13006" s="2" t="s">
        <v>345</v>
      </c>
      <c r="G13006" s="2" t="s">
        <v>48616</v>
      </c>
      <c r="H13006" s="2" t="s">
        <v>48617</v>
      </c>
      <c r="I13006" s="2">
        <v>0</v>
      </c>
      <c r="J13006" s="2">
        <v>0</v>
      </c>
      <c r="K13006" s="2">
        <v>0</v>
      </c>
      <c r="L13006" s="2">
        <v>0</v>
      </c>
      <c r="M13006" s="2">
        <v>16.747613470000001</v>
      </c>
      <c r="N13006" s="2">
        <v>0</v>
      </c>
      <c r="O13006" s="2">
        <v>0</v>
      </c>
      <c r="P13006" s="2">
        <v>0</v>
      </c>
      <c r="Q13006" s="2">
        <v>0</v>
      </c>
    </row>
    <row r="13007" spans="1:17" ht="19.5" customHeight="1">
      <c r="A13007" s="2" t="s">
        <v>48618</v>
      </c>
      <c r="B13007" s="2">
        <v>496</v>
      </c>
      <c r="C13007" s="2">
        <v>228</v>
      </c>
      <c r="D13007" s="2" t="s">
        <v>48614</v>
      </c>
      <c r="E13007" s="2" t="s">
        <v>48619</v>
      </c>
      <c r="F13007" s="2" t="s">
        <v>48620</v>
      </c>
      <c r="G13007" s="2">
        <v>7431898543713810</v>
      </c>
      <c r="H13007" s="2" t="s">
        <v>48617</v>
      </c>
      <c r="I13007" s="2">
        <v>0</v>
      </c>
      <c r="J13007" s="2">
        <v>0</v>
      </c>
      <c r="K13007" s="2">
        <v>0</v>
      </c>
      <c r="L13007" s="2">
        <v>82.44778307</v>
      </c>
      <c r="M13007" s="2">
        <v>25.121420199999999</v>
      </c>
      <c r="N13007" s="2">
        <v>0</v>
      </c>
      <c r="O13007" s="2">
        <v>0</v>
      </c>
      <c r="P13007" s="2">
        <v>0</v>
      </c>
      <c r="Q13007" s="2">
        <v>0</v>
      </c>
    </row>
    <row r="13008" spans="1:17" ht="19.5" customHeight="1">
      <c r="A13008" s="2" t="s">
        <v>48621</v>
      </c>
      <c r="B13008" s="2">
        <v>814</v>
      </c>
      <c r="C13008" s="2">
        <v>308</v>
      </c>
      <c r="D13008" s="2" t="s">
        <v>48614</v>
      </c>
      <c r="E13008" s="2" t="s">
        <v>48622</v>
      </c>
      <c r="F13008" s="2" t="s">
        <v>557</v>
      </c>
      <c r="G13008" s="2">
        <v>767872</v>
      </c>
      <c r="H13008" s="2" t="s">
        <v>48617</v>
      </c>
      <c r="I13008" s="2">
        <v>0</v>
      </c>
      <c r="J13008" s="2">
        <v>0</v>
      </c>
      <c r="K13008" s="2">
        <v>0</v>
      </c>
      <c r="L13008" s="2">
        <v>27.48259436</v>
      </c>
      <c r="M13008" s="2">
        <v>25.121420199999999</v>
      </c>
      <c r="N13008" s="2">
        <v>0</v>
      </c>
      <c r="O13008" s="2">
        <v>0</v>
      </c>
      <c r="P13008" s="2">
        <v>0</v>
      </c>
      <c r="Q13008" s="2">
        <v>0</v>
      </c>
    </row>
    <row r="13009" spans="1:17" ht="19.5" customHeight="1">
      <c r="A13009" s="2" t="s">
        <v>48623</v>
      </c>
      <c r="B13009" s="2">
        <v>3173</v>
      </c>
      <c r="C13009" s="2">
        <v>206</v>
      </c>
      <c r="D13009" s="2" t="s">
        <v>48624</v>
      </c>
      <c r="E13009" s="2" t="s">
        <v>48625</v>
      </c>
      <c r="F13009" s="2">
        <v>6</v>
      </c>
      <c r="G13009" s="2">
        <v>23</v>
      </c>
      <c r="H13009" s="2" t="s">
        <v>48626</v>
      </c>
      <c r="I13009" s="2">
        <v>0</v>
      </c>
      <c r="J13009" s="2">
        <v>0</v>
      </c>
      <c r="K13009" s="2">
        <v>0</v>
      </c>
      <c r="L13009" s="2">
        <v>0</v>
      </c>
      <c r="M13009" s="2">
        <v>0</v>
      </c>
      <c r="N13009" s="2">
        <v>0</v>
      </c>
      <c r="O13009" s="2">
        <v>74.387235149999995</v>
      </c>
      <c r="P13009" s="2">
        <v>0</v>
      </c>
      <c r="Q13009" s="2">
        <v>0</v>
      </c>
    </row>
    <row r="13010" spans="1:17" ht="19.5" customHeight="1">
      <c r="A13010" s="2" t="s">
        <v>48627</v>
      </c>
      <c r="B13010" s="2">
        <v>284</v>
      </c>
      <c r="C13010" s="2">
        <v>284</v>
      </c>
      <c r="D13010" s="2" t="s">
        <v>48579</v>
      </c>
      <c r="E13010" s="2" t="s">
        <v>48628</v>
      </c>
      <c r="F13010" s="2" t="s">
        <v>48629</v>
      </c>
      <c r="G13010" s="2" t="s">
        <v>48630</v>
      </c>
      <c r="H13010" s="2" t="s">
        <v>48582</v>
      </c>
      <c r="I13010" s="2">
        <v>37.705968849999998</v>
      </c>
      <c r="J13010" s="2">
        <v>35.081441570000003</v>
      </c>
      <c r="K13010" s="2">
        <v>48.887802489999999</v>
      </c>
      <c r="L13010" s="2">
        <v>54.96518871</v>
      </c>
      <c r="M13010" s="2">
        <v>0</v>
      </c>
      <c r="N13010" s="2">
        <v>0</v>
      </c>
      <c r="O13010" s="2">
        <v>0</v>
      </c>
      <c r="P13010" s="2">
        <v>0</v>
      </c>
      <c r="Q13010" s="2">
        <v>0</v>
      </c>
    </row>
    <row r="13011" spans="1:17" ht="19.5" customHeight="1">
      <c r="A13011" s="2" t="s">
        <v>48631</v>
      </c>
      <c r="B13011" s="2">
        <v>287</v>
      </c>
      <c r="C13011" s="2">
        <v>287</v>
      </c>
      <c r="D13011" s="2" t="s">
        <v>48579</v>
      </c>
      <c r="E13011" s="2" t="s">
        <v>48632</v>
      </c>
      <c r="F13011" s="2" t="s">
        <v>48633</v>
      </c>
      <c r="G13011" s="2" t="s">
        <v>48634</v>
      </c>
      <c r="H13011" s="2" t="s">
        <v>48582</v>
      </c>
      <c r="I13011" s="2">
        <v>25.137312569999999</v>
      </c>
      <c r="J13011" s="2">
        <v>73.671027289999998</v>
      </c>
      <c r="K13011" s="2">
        <v>27.935887139999998</v>
      </c>
      <c r="L13011" s="2">
        <v>0</v>
      </c>
      <c r="M13011" s="2">
        <v>16.747613470000001</v>
      </c>
      <c r="N13011" s="2">
        <v>0</v>
      </c>
      <c r="O13011" s="2">
        <v>24.795745050000001</v>
      </c>
      <c r="P13011" s="2">
        <v>0</v>
      </c>
      <c r="Q13011" s="2">
        <v>0</v>
      </c>
    </row>
    <row r="13012" spans="1:17" ht="19.5" customHeight="1">
      <c r="A13012" s="2" t="s">
        <v>48635</v>
      </c>
      <c r="B13012" s="2">
        <v>429</v>
      </c>
      <c r="C13012" s="2">
        <v>429</v>
      </c>
      <c r="D13012" s="2" t="s">
        <v>48579</v>
      </c>
      <c r="E13012" s="2" t="s">
        <v>48636</v>
      </c>
      <c r="F13012" s="2">
        <v>4</v>
      </c>
      <c r="G13012" s="2">
        <v>7</v>
      </c>
      <c r="H13012" s="2" t="s">
        <v>48582</v>
      </c>
      <c r="I13012" s="2">
        <v>0</v>
      </c>
      <c r="J13012" s="2">
        <v>14.032576629999999</v>
      </c>
      <c r="K13012" s="2">
        <v>0</v>
      </c>
      <c r="L13012" s="2">
        <v>0</v>
      </c>
      <c r="M13012" s="2">
        <v>0</v>
      </c>
      <c r="N13012" s="2">
        <v>0</v>
      </c>
      <c r="O13012" s="2">
        <v>0</v>
      </c>
      <c r="P13012" s="2">
        <v>0</v>
      </c>
      <c r="Q13012" s="2">
        <v>0</v>
      </c>
    </row>
    <row r="13013" spans="1:17" ht="19.5" customHeight="1">
      <c r="A13013" s="2" t="s">
        <v>48637</v>
      </c>
      <c r="B13013" s="2">
        <v>2377</v>
      </c>
      <c r="C13013" s="2">
        <v>218</v>
      </c>
      <c r="D13013" s="2" t="s">
        <v>48638</v>
      </c>
      <c r="E13013" s="2" t="s">
        <v>48639</v>
      </c>
      <c r="F13013" s="2" t="s">
        <v>1378</v>
      </c>
      <c r="G13013" s="2" t="s">
        <v>48640</v>
      </c>
      <c r="H13013" s="2" t="s">
        <v>48641</v>
      </c>
      <c r="I13013" s="2">
        <v>8.3791041899999996</v>
      </c>
      <c r="J13013" s="2">
        <v>0</v>
      </c>
      <c r="K13013" s="2">
        <v>0</v>
      </c>
      <c r="L13013" s="2">
        <v>0</v>
      </c>
      <c r="M13013" s="2">
        <v>0</v>
      </c>
      <c r="N13013" s="2">
        <v>0</v>
      </c>
      <c r="O13013" s="2">
        <v>0</v>
      </c>
      <c r="P13013" s="2">
        <v>0</v>
      </c>
      <c r="Q13013" s="2">
        <v>0</v>
      </c>
    </row>
    <row r="13014" spans="1:17" ht="19.5" customHeight="1">
      <c r="A13014" s="2" t="s">
        <v>48642</v>
      </c>
      <c r="B13014" s="2">
        <v>3576</v>
      </c>
      <c r="C13014" s="2">
        <v>306</v>
      </c>
      <c r="D13014" s="2" t="s">
        <v>48638</v>
      </c>
      <c r="E13014" s="2" t="s">
        <v>48643</v>
      </c>
      <c r="F13014" s="2" t="s">
        <v>453</v>
      </c>
      <c r="G13014" s="2" t="s">
        <v>48644</v>
      </c>
      <c r="H13014" s="2" t="s">
        <v>48641</v>
      </c>
      <c r="I13014" s="2">
        <v>0</v>
      </c>
      <c r="J13014" s="2">
        <v>14.032576629999999</v>
      </c>
      <c r="K13014" s="2">
        <v>0</v>
      </c>
      <c r="L13014" s="2">
        <v>0</v>
      </c>
      <c r="M13014" s="2">
        <v>0</v>
      </c>
      <c r="N13014" s="2">
        <v>0</v>
      </c>
      <c r="O13014" s="2">
        <v>0</v>
      </c>
      <c r="P13014" s="2">
        <v>0</v>
      </c>
      <c r="Q13014" s="2">
        <v>0</v>
      </c>
    </row>
    <row r="13015" spans="1:17" ht="19.5" customHeight="1">
      <c r="A13015" s="2" t="s">
        <v>48645</v>
      </c>
      <c r="B13015" s="2">
        <v>12121</v>
      </c>
      <c r="C13015" s="2">
        <v>300</v>
      </c>
      <c r="D13015" s="2" t="s">
        <v>48638</v>
      </c>
      <c r="E13015" s="2" t="s">
        <v>48646</v>
      </c>
      <c r="F13015" s="2" t="s">
        <v>48647</v>
      </c>
      <c r="G13015" s="2" t="s">
        <v>48648</v>
      </c>
      <c r="H13015" s="2" t="s">
        <v>48641</v>
      </c>
      <c r="I13015" s="2">
        <v>8.3791041899999996</v>
      </c>
      <c r="J13015" s="2">
        <v>10.524432470000001</v>
      </c>
      <c r="K13015" s="2">
        <v>0</v>
      </c>
      <c r="L13015" s="2">
        <v>18.321729569999999</v>
      </c>
      <c r="M13015" s="2">
        <v>16.747613470000001</v>
      </c>
      <c r="N13015" s="2">
        <v>0</v>
      </c>
      <c r="O13015" s="2">
        <v>74.387235149999995</v>
      </c>
      <c r="P13015" s="2">
        <v>22.585599420000001</v>
      </c>
      <c r="Q13015" s="2">
        <v>0</v>
      </c>
    </row>
    <row r="13016" spans="1:17" ht="19.5" customHeight="1">
      <c r="A13016" s="2" t="s">
        <v>48649</v>
      </c>
      <c r="B13016" s="2">
        <v>4254</v>
      </c>
      <c r="C13016" s="2">
        <v>182</v>
      </c>
      <c r="D13016" s="2" t="s">
        <v>48638</v>
      </c>
      <c r="E13016" s="2" t="s">
        <v>48650</v>
      </c>
      <c r="F13016" s="2">
        <v>5</v>
      </c>
      <c r="G13016" s="2">
        <v>12</v>
      </c>
      <c r="H13016" s="2" t="s">
        <v>48641</v>
      </c>
      <c r="I13016" s="2">
        <v>0</v>
      </c>
      <c r="J13016" s="2">
        <v>0</v>
      </c>
      <c r="K13016" s="2">
        <v>0</v>
      </c>
      <c r="L13016" s="2">
        <v>0</v>
      </c>
      <c r="M13016" s="2">
        <v>41.869033659999999</v>
      </c>
      <c r="N13016" s="2">
        <v>0</v>
      </c>
      <c r="O13016" s="2">
        <v>0</v>
      </c>
      <c r="P13016" s="2">
        <v>0</v>
      </c>
      <c r="Q13016" s="2">
        <v>0</v>
      </c>
    </row>
    <row r="13017" spans="1:17" ht="19.5" customHeight="1">
      <c r="A13017" s="2" t="s">
        <v>48651</v>
      </c>
      <c r="B13017" s="2">
        <v>2196</v>
      </c>
      <c r="C13017" s="2">
        <v>300</v>
      </c>
      <c r="D13017" s="2" t="s">
        <v>48652</v>
      </c>
      <c r="E13017" s="2" t="s">
        <v>48653</v>
      </c>
      <c r="F13017" s="2" t="s">
        <v>48654</v>
      </c>
      <c r="G13017" s="2" t="s">
        <v>48655</v>
      </c>
      <c r="H13017" s="2" t="s">
        <v>48656</v>
      </c>
      <c r="I13017" s="2">
        <v>0</v>
      </c>
      <c r="J13017" s="2">
        <v>14.032576629999999</v>
      </c>
      <c r="K13017" s="2">
        <v>0</v>
      </c>
      <c r="L13017" s="2">
        <v>0</v>
      </c>
      <c r="M13017" s="2">
        <v>0</v>
      </c>
      <c r="N13017" s="2">
        <v>27.955606499999998</v>
      </c>
      <c r="O13017" s="2">
        <v>0</v>
      </c>
      <c r="P13017" s="2">
        <v>0</v>
      </c>
      <c r="Q13017" s="2">
        <v>0</v>
      </c>
    </row>
    <row r="13018" spans="1:17" ht="19.5" customHeight="1">
      <c r="A13018" s="2" t="s">
        <v>48657</v>
      </c>
      <c r="B13018" s="2">
        <v>4505</v>
      </c>
      <c r="C13018" s="2">
        <v>189</v>
      </c>
      <c r="D13018" s="2" t="s">
        <v>48658</v>
      </c>
      <c r="E13018" s="2" t="s">
        <v>48659</v>
      </c>
      <c r="F13018" s="2" t="s">
        <v>345</v>
      </c>
      <c r="G13018" s="2" t="s">
        <v>48660</v>
      </c>
      <c r="H13018" s="2" t="s">
        <v>65</v>
      </c>
      <c r="I13018" s="2">
        <v>0</v>
      </c>
      <c r="J13018" s="2">
        <v>7.0162883130000004</v>
      </c>
      <c r="K13018" s="2">
        <v>0</v>
      </c>
      <c r="L13018" s="2">
        <v>0</v>
      </c>
      <c r="M13018" s="2">
        <v>0</v>
      </c>
      <c r="N13018" s="2">
        <v>0</v>
      </c>
      <c r="O13018" s="2">
        <v>0</v>
      </c>
      <c r="P13018" s="2">
        <v>0</v>
      </c>
      <c r="Q13018" s="2">
        <v>0</v>
      </c>
    </row>
    <row r="13019" spans="1:17" ht="19.5" customHeight="1">
      <c r="A13019" s="2" t="s">
        <v>48661</v>
      </c>
      <c r="B13019" s="2">
        <v>3698</v>
      </c>
      <c r="C13019" s="2">
        <v>288</v>
      </c>
      <c r="D13019" s="2" t="s">
        <v>48658</v>
      </c>
      <c r="E13019" s="2" t="s">
        <v>48662</v>
      </c>
      <c r="F13019" s="2" t="s">
        <v>48663</v>
      </c>
      <c r="G13019" s="2" t="s">
        <v>48664</v>
      </c>
      <c r="H13019" s="2" t="s">
        <v>65</v>
      </c>
      <c r="I13019" s="2">
        <v>0</v>
      </c>
      <c r="J13019" s="2">
        <v>122.7850455</v>
      </c>
      <c r="K13019" s="2">
        <v>69.83971785</v>
      </c>
      <c r="L13019" s="2">
        <v>0</v>
      </c>
      <c r="M13019" s="2">
        <v>58.616647129999997</v>
      </c>
      <c r="N13019" s="2">
        <v>69.889016240000004</v>
      </c>
      <c r="O13019" s="2">
        <v>0</v>
      </c>
      <c r="P13019" s="2">
        <v>112.9279971</v>
      </c>
      <c r="Q13019" s="2">
        <v>125.7732195</v>
      </c>
    </row>
    <row r="13020" spans="1:17" ht="19.5" customHeight="1">
      <c r="A13020" s="2" t="s">
        <v>48665</v>
      </c>
      <c r="B13020" s="2">
        <v>208</v>
      </c>
      <c r="C13020" s="2">
        <v>208</v>
      </c>
      <c r="D13020" s="2" t="s">
        <v>48579</v>
      </c>
      <c r="E13020" s="2" t="s">
        <v>48666</v>
      </c>
      <c r="F13020" s="2" t="s">
        <v>48667</v>
      </c>
      <c r="G13020" s="2" t="s">
        <v>48668</v>
      </c>
      <c r="H13020" s="2" t="s">
        <v>48582</v>
      </c>
      <c r="I13020" s="2">
        <v>33.516416759999998</v>
      </c>
      <c r="J13020" s="2">
        <v>38.589585720000002</v>
      </c>
      <c r="K13020" s="2">
        <v>13.967943569999999</v>
      </c>
      <c r="L13020" s="2">
        <v>54.96518871</v>
      </c>
      <c r="M13020" s="2">
        <v>33.495226930000001</v>
      </c>
      <c r="N13020" s="2">
        <v>0</v>
      </c>
      <c r="O13020" s="2">
        <v>0</v>
      </c>
      <c r="P13020" s="2">
        <v>0</v>
      </c>
      <c r="Q13020" s="2">
        <v>0</v>
      </c>
    </row>
    <row r="13021" spans="1:17" ht="19.5" customHeight="1">
      <c r="A13021" s="2" t="s">
        <v>48669</v>
      </c>
      <c r="B13021" s="2">
        <v>421</v>
      </c>
      <c r="C13021" s="2">
        <v>421</v>
      </c>
      <c r="D13021" s="2" t="s">
        <v>48579</v>
      </c>
      <c r="E13021" s="2" t="s">
        <v>48670</v>
      </c>
      <c r="F13021" s="2">
        <v>2</v>
      </c>
      <c r="G13021" s="2">
        <v>8</v>
      </c>
      <c r="H13021" s="2" t="s">
        <v>48582</v>
      </c>
      <c r="I13021" s="2">
        <v>0</v>
      </c>
      <c r="J13021" s="2">
        <v>7.0162883130000004</v>
      </c>
      <c r="K13021" s="2">
        <v>0</v>
      </c>
      <c r="L13021" s="2">
        <v>0</v>
      </c>
      <c r="M13021" s="2">
        <v>0</v>
      </c>
      <c r="N13021" s="2">
        <v>0</v>
      </c>
      <c r="O13021" s="2">
        <v>0</v>
      </c>
      <c r="P13021" s="2">
        <v>0</v>
      </c>
      <c r="Q13021" s="2">
        <v>0</v>
      </c>
    </row>
    <row r="13022" spans="1:17" ht="19.5" customHeight="1">
      <c r="A13022" s="2" t="s">
        <v>48671</v>
      </c>
      <c r="B13022" s="2">
        <v>345</v>
      </c>
      <c r="C13022" s="2">
        <v>345</v>
      </c>
      <c r="D13022" s="2" t="s">
        <v>48579</v>
      </c>
      <c r="E13022" s="2" t="s">
        <v>48672</v>
      </c>
      <c r="F13022" s="2" t="s">
        <v>48673</v>
      </c>
      <c r="G13022" s="2" t="s">
        <v>48674</v>
      </c>
      <c r="H13022" s="2" t="s">
        <v>48582</v>
      </c>
      <c r="I13022" s="2">
        <v>29.326864659999998</v>
      </c>
      <c r="J13022" s="2">
        <v>28.065153250000002</v>
      </c>
      <c r="K13022" s="2">
        <v>0</v>
      </c>
      <c r="L13022" s="2">
        <v>18.321729569999999</v>
      </c>
      <c r="M13022" s="2">
        <v>0</v>
      </c>
      <c r="N13022" s="2">
        <v>0</v>
      </c>
      <c r="O13022" s="2">
        <v>0</v>
      </c>
      <c r="P13022" s="2">
        <v>0</v>
      </c>
      <c r="Q13022" s="2">
        <v>0</v>
      </c>
    </row>
    <row r="13023" spans="1:17" ht="19.5" customHeight="1">
      <c r="A13023" s="2" t="s">
        <v>48675</v>
      </c>
      <c r="B13023" s="2">
        <v>239</v>
      </c>
      <c r="C13023" s="2">
        <v>239</v>
      </c>
      <c r="D13023" s="2" t="s">
        <v>48579</v>
      </c>
      <c r="E13023" s="2" t="s">
        <v>48676</v>
      </c>
      <c r="F13023" s="2" t="s">
        <v>48677</v>
      </c>
      <c r="G13023" s="2" t="s">
        <v>48678</v>
      </c>
      <c r="H13023" s="2" t="s">
        <v>48582</v>
      </c>
      <c r="I13023" s="2">
        <v>16.758208379999999</v>
      </c>
      <c r="J13023" s="2">
        <v>10.524432470000001</v>
      </c>
      <c r="K13023" s="2">
        <v>20.95191535</v>
      </c>
      <c r="L13023" s="2">
        <v>27.48259436</v>
      </c>
      <c r="M13023" s="2">
        <v>0</v>
      </c>
      <c r="N13023" s="2">
        <v>0</v>
      </c>
      <c r="O13023" s="2">
        <v>0</v>
      </c>
      <c r="P13023" s="2">
        <v>33.878399129999998</v>
      </c>
      <c r="Q13023" s="2">
        <v>45.735716160000003</v>
      </c>
    </row>
    <row r="13024" spans="1:17" ht="19.5" customHeight="1">
      <c r="A13024" s="2" t="s">
        <v>48679</v>
      </c>
      <c r="B13024" s="2">
        <v>1163</v>
      </c>
      <c r="C13024" s="2">
        <v>289</v>
      </c>
      <c r="D13024" s="2" t="s">
        <v>48579</v>
      </c>
      <c r="E13024" s="2" t="s">
        <v>48680</v>
      </c>
      <c r="F13024" s="2" t="s">
        <v>395</v>
      </c>
      <c r="G13024" s="2" t="s">
        <v>25845</v>
      </c>
      <c r="H13024" s="2" t="s">
        <v>48582</v>
      </c>
      <c r="I13024" s="2">
        <v>8.3791041899999996</v>
      </c>
      <c r="J13024" s="2">
        <v>14.032576629999999</v>
      </c>
      <c r="K13024" s="2">
        <v>0</v>
      </c>
      <c r="L13024" s="2">
        <v>0</v>
      </c>
      <c r="M13024" s="2">
        <v>0</v>
      </c>
      <c r="N13024" s="2">
        <v>0</v>
      </c>
      <c r="O13024" s="2">
        <v>0</v>
      </c>
      <c r="P13024" s="2">
        <v>0</v>
      </c>
      <c r="Q13024" s="2">
        <v>0</v>
      </c>
    </row>
    <row r="13025" spans="1:17" ht="19.5" customHeight="1">
      <c r="A13025" s="2" t="s">
        <v>48681</v>
      </c>
      <c r="B13025" s="2">
        <v>1070</v>
      </c>
      <c r="C13025" s="2">
        <v>204</v>
      </c>
      <c r="D13025" s="2" t="s">
        <v>48682</v>
      </c>
      <c r="E13025" s="2" t="s">
        <v>48683</v>
      </c>
      <c r="F13025" s="2">
        <v>5</v>
      </c>
      <c r="G13025" s="2">
        <v>53</v>
      </c>
      <c r="H13025" s="2" t="s">
        <v>48684</v>
      </c>
      <c r="I13025" s="2">
        <v>0</v>
      </c>
      <c r="J13025" s="2">
        <v>17.540720780000001</v>
      </c>
      <c r="K13025" s="2">
        <v>0</v>
      </c>
      <c r="L13025" s="2">
        <v>0</v>
      </c>
      <c r="M13025" s="2">
        <v>0</v>
      </c>
      <c r="N13025" s="2">
        <v>0</v>
      </c>
      <c r="O13025" s="2">
        <v>0</v>
      </c>
      <c r="P13025" s="2">
        <v>0</v>
      </c>
      <c r="Q13025" s="2">
        <v>0</v>
      </c>
    </row>
    <row r="13026" spans="1:17" ht="19.5" customHeight="1">
      <c r="A13026" s="2" t="s">
        <v>48685</v>
      </c>
      <c r="B13026" s="2">
        <v>14281</v>
      </c>
      <c r="C13026" s="2">
        <v>126</v>
      </c>
      <c r="D13026" s="2" t="s">
        <v>48686</v>
      </c>
      <c r="E13026" s="2" t="s">
        <v>48687</v>
      </c>
      <c r="F13026" s="2" t="s">
        <v>15260</v>
      </c>
      <c r="G13026" s="2" t="s">
        <v>48688</v>
      </c>
      <c r="H13026" s="2" t="s">
        <v>48689</v>
      </c>
      <c r="I13026" s="2">
        <v>0</v>
      </c>
      <c r="J13026" s="2">
        <v>0</v>
      </c>
      <c r="K13026" s="2">
        <v>0</v>
      </c>
      <c r="L13026" s="2">
        <v>0</v>
      </c>
      <c r="M13026" s="2">
        <v>0</v>
      </c>
      <c r="N13026" s="2">
        <v>0</v>
      </c>
      <c r="O13026" s="2">
        <v>24.795745050000001</v>
      </c>
      <c r="P13026" s="2">
        <v>0</v>
      </c>
      <c r="Q13026" s="2">
        <v>0</v>
      </c>
    </row>
    <row r="13027" spans="1:17" ht="19.5" customHeight="1">
      <c r="A13027" s="2" t="s">
        <v>48690</v>
      </c>
      <c r="B13027" s="2">
        <v>4892</v>
      </c>
      <c r="C13027" s="2">
        <v>187</v>
      </c>
      <c r="D13027" s="2" t="s">
        <v>48686</v>
      </c>
      <c r="E13027" s="2" t="s">
        <v>48691</v>
      </c>
      <c r="F13027" s="2" t="s">
        <v>48692</v>
      </c>
      <c r="G13027" s="2" t="s">
        <v>48693</v>
      </c>
      <c r="H13027" s="2" t="s">
        <v>48689</v>
      </c>
      <c r="I13027" s="2">
        <v>0</v>
      </c>
      <c r="J13027" s="2">
        <v>0</v>
      </c>
      <c r="K13027" s="2">
        <v>13.967943569999999</v>
      </c>
      <c r="L13027" s="2">
        <v>0</v>
      </c>
      <c r="M13027" s="2">
        <v>0</v>
      </c>
      <c r="N13027" s="2">
        <v>0</v>
      </c>
      <c r="O13027" s="2">
        <v>0</v>
      </c>
      <c r="P13027" s="2">
        <v>0</v>
      </c>
      <c r="Q13027" s="2">
        <v>57.169645209999999</v>
      </c>
    </row>
    <row r="13028" spans="1:17" ht="19.5" customHeight="1">
      <c r="A13028" s="2" t="s">
        <v>48694</v>
      </c>
      <c r="B13028" s="2">
        <v>2053</v>
      </c>
      <c r="C13028" s="2">
        <v>206</v>
      </c>
      <c r="D13028" s="2" t="s">
        <v>48695</v>
      </c>
      <c r="E13028" s="2" t="s">
        <v>48696</v>
      </c>
      <c r="F13028" s="2" t="s">
        <v>3576</v>
      </c>
      <c r="G13028" s="2" t="s">
        <v>48697</v>
      </c>
      <c r="H13028" s="2" t="s">
        <v>48698</v>
      </c>
      <c r="I13028" s="2">
        <v>0</v>
      </c>
      <c r="J13028" s="2">
        <v>28.065153250000002</v>
      </c>
      <c r="K13028" s="2">
        <v>0</v>
      </c>
      <c r="L13028" s="2">
        <v>0</v>
      </c>
      <c r="M13028" s="2">
        <v>0</v>
      </c>
      <c r="N13028" s="2">
        <v>27.955606499999998</v>
      </c>
      <c r="O13028" s="2">
        <v>0</v>
      </c>
      <c r="P13028" s="2">
        <v>0</v>
      </c>
      <c r="Q13028" s="2">
        <v>0</v>
      </c>
    </row>
    <row r="13029" spans="1:17" ht="19.5" customHeight="1">
      <c r="A13029" s="2" t="s">
        <v>48699</v>
      </c>
      <c r="B13029" s="2">
        <v>4472</v>
      </c>
      <c r="C13029" s="2">
        <v>340</v>
      </c>
      <c r="D13029" s="2" t="s">
        <v>48695</v>
      </c>
      <c r="E13029" s="2" t="s">
        <v>48700</v>
      </c>
      <c r="F13029" s="2">
        <v>3</v>
      </c>
      <c r="G13029" s="2">
        <v>98</v>
      </c>
      <c r="H13029" s="2" t="s">
        <v>48698</v>
      </c>
      <c r="I13029" s="2">
        <v>0</v>
      </c>
      <c r="J13029" s="2">
        <v>10.524432470000001</v>
      </c>
      <c r="K13029" s="2">
        <v>0</v>
      </c>
      <c r="L13029" s="2">
        <v>0</v>
      </c>
      <c r="M13029" s="2">
        <v>0</v>
      </c>
      <c r="N13029" s="2">
        <v>0</v>
      </c>
      <c r="O13029" s="2">
        <v>0</v>
      </c>
      <c r="P13029" s="2">
        <v>0</v>
      </c>
      <c r="Q13029" s="2">
        <v>0</v>
      </c>
    </row>
    <row r="13030" spans="1:17" ht="19.5" customHeight="1">
      <c r="A13030" s="2" t="s">
        <v>48701</v>
      </c>
      <c r="B13030" s="2">
        <v>7248</v>
      </c>
      <c r="C13030" s="2">
        <v>99</v>
      </c>
      <c r="D13030" s="2" t="s">
        <v>225</v>
      </c>
      <c r="E13030" s="2" t="s">
        <v>48702</v>
      </c>
      <c r="F13030" s="2" t="s">
        <v>48703</v>
      </c>
      <c r="G13030" s="2" t="s">
        <v>48704</v>
      </c>
      <c r="H13030" s="2" t="s">
        <v>229</v>
      </c>
      <c r="I13030" s="2">
        <v>12.568656280000001</v>
      </c>
      <c r="J13030" s="2">
        <v>28.065153250000002</v>
      </c>
      <c r="K13030" s="2">
        <v>34.919858920000003</v>
      </c>
      <c r="L13030" s="2">
        <v>18.321729569999999</v>
      </c>
      <c r="M13030" s="2">
        <v>0</v>
      </c>
      <c r="N13030" s="2">
        <v>0</v>
      </c>
      <c r="O13030" s="2">
        <v>0</v>
      </c>
      <c r="P13030" s="2">
        <v>0</v>
      </c>
      <c r="Q13030" s="2">
        <v>0</v>
      </c>
    </row>
    <row r="13031" spans="1:17" ht="19.5" customHeight="1">
      <c r="A13031" s="2" t="s">
        <v>48705</v>
      </c>
      <c r="B13031" s="2">
        <v>7995</v>
      </c>
      <c r="C13031" s="2">
        <v>263</v>
      </c>
      <c r="D13031" s="2" t="s">
        <v>225</v>
      </c>
      <c r="E13031" s="2" t="s">
        <v>48706</v>
      </c>
      <c r="F13031" s="2">
        <v>2</v>
      </c>
      <c r="G13031" s="2">
        <v>62</v>
      </c>
      <c r="H13031" s="2" t="s">
        <v>229</v>
      </c>
      <c r="I13031" s="2">
        <v>8.3791041899999996</v>
      </c>
      <c r="J13031" s="2">
        <v>0</v>
      </c>
      <c r="K13031" s="2">
        <v>0</v>
      </c>
      <c r="L13031" s="2">
        <v>0</v>
      </c>
      <c r="M13031" s="2">
        <v>0</v>
      </c>
      <c r="N13031" s="2">
        <v>0</v>
      </c>
      <c r="O13031" s="2">
        <v>0</v>
      </c>
      <c r="P13031" s="2">
        <v>0</v>
      </c>
      <c r="Q13031" s="2">
        <v>0</v>
      </c>
    </row>
    <row r="13032" spans="1:17" ht="19.5" customHeight="1">
      <c r="A13032" s="2" t="s">
        <v>48707</v>
      </c>
      <c r="B13032" s="2">
        <v>2810</v>
      </c>
      <c r="C13032" s="2">
        <v>201</v>
      </c>
      <c r="D13032" s="2" t="s">
        <v>48708</v>
      </c>
      <c r="E13032" s="2" t="s">
        <v>48709</v>
      </c>
      <c r="F13032" s="2">
        <v>2</v>
      </c>
      <c r="G13032" s="2">
        <v>18</v>
      </c>
      <c r="H13032" s="2" t="s">
        <v>48710</v>
      </c>
      <c r="I13032" s="2">
        <v>8.3791041899999996</v>
      </c>
      <c r="J13032" s="2">
        <v>0</v>
      </c>
      <c r="K13032" s="2">
        <v>0</v>
      </c>
      <c r="L13032" s="2">
        <v>0</v>
      </c>
      <c r="M13032" s="2">
        <v>0</v>
      </c>
      <c r="N13032" s="2">
        <v>0</v>
      </c>
      <c r="O13032" s="2">
        <v>0</v>
      </c>
      <c r="P13032" s="2">
        <v>0</v>
      </c>
      <c r="Q13032" s="2">
        <v>0</v>
      </c>
    </row>
    <row r="13033" spans="1:17" ht="19.5" customHeight="1">
      <c r="A13033" s="2" t="s">
        <v>48711</v>
      </c>
      <c r="B13033" s="2">
        <v>1333</v>
      </c>
      <c r="C13033" s="2">
        <v>282</v>
      </c>
      <c r="D13033" s="2" t="s">
        <v>48712</v>
      </c>
      <c r="E13033" s="2" t="s">
        <v>48713</v>
      </c>
      <c r="F13033" s="2" t="s">
        <v>48714</v>
      </c>
      <c r="G13033" s="2" t="s">
        <v>48715</v>
      </c>
      <c r="H13033" s="2" t="s">
        <v>48716</v>
      </c>
      <c r="I13033" s="2">
        <v>16.758208379999999</v>
      </c>
      <c r="J13033" s="2">
        <v>7.0162883130000004</v>
      </c>
      <c r="K13033" s="2">
        <v>62.855746060000001</v>
      </c>
      <c r="L13033" s="2">
        <v>0</v>
      </c>
      <c r="M13033" s="2">
        <v>16.747613470000001</v>
      </c>
      <c r="N13033" s="2">
        <v>83.866819489999997</v>
      </c>
      <c r="O13033" s="2">
        <v>0</v>
      </c>
      <c r="P13033" s="2">
        <v>33.878399129999998</v>
      </c>
      <c r="Q13033" s="2">
        <v>0</v>
      </c>
    </row>
    <row r="13034" spans="1:17" ht="19.5" customHeight="1">
      <c r="A13034" s="2" t="s">
        <v>48717</v>
      </c>
      <c r="B13034" s="2">
        <v>2525</v>
      </c>
      <c r="C13034" s="2">
        <v>318</v>
      </c>
      <c r="D13034" s="2" t="s">
        <v>48718</v>
      </c>
      <c r="E13034" s="2" t="s">
        <v>48719</v>
      </c>
      <c r="F13034" s="2" t="s">
        <v>48720</v>
      </c>
      <c r="G13034" s="2" t="s">
        <v>48721</v>
      </c>
      <c r="H13034" s="2" t="s">
        <v>48722</v>
      </c>
      <c r="I13034" s="2">
        <v>0</v>
      </c>
      <c r="J13034" s="2">
        <v>14.032576629999999</v>
      </c>
      <c r="K13034" s="2">
        <v>0</v>
      </c>
      <c r="L13034" s="2">
        <v>0</v>
      </c>
      <c r="M13034" s="2">
        <v>41.869033659999999</v>
      </c>
      <c r="N13034" s="2">
        <v>0</v>
      </c>
      <c r="O13034" s="2">
        <v>0</v>
      </c>
      <c r="P13034" s="2">
        <v>0</v>
      </c>
      <c r="Q13034" s="2">
        <v>0</v>
      </c>
    </row>
    <row r="13035" spans="1:17" ht="19.5" customHeight="1">
      <c r="A13035" s="2" t="s">
        <v>48723</v>
      </c>
      <c r="B13035" s="2">
        <v>4348</v>
      </c>
      <c r="C13035" s="2">
        <v>220</v>
      </c>
      <c r="D13035" s="2" t="s">
        <v>48718</v>
      </c>
      <c r="E13035" s="2" t="s">
        <v>48724</v>
      </c>
      <c r="F13035" s="2">
        <v>2</v>
      </c>
      <c r="G13035" s="2">
        <v>15</v>
      </c>
      <c r="H13035" s="2" t="s">
        <v>48722</v>
      </c>
      <c r="I13035" s="2">
        <v>8.3791041899999996</v>
      </c>
      <c r="J13035" s="2">
        <v>0</v>
      </c>
      <c r="K13035" s="2">
        <v>0</v>
      </c>
      <c r="L13035" s="2">
        <v>0</v>
      </c>
      <c r="M13035" s="2">
        <v>0</v>
      </c>
      <c r="N13035" s="2">
        <v>0</v>
      </c>
      <c r="O13035" s="2">
        <v>0</v>
      </c>
      <c r="P13035" s="2">
        <v>0</v>
      </c>
      <c r="Q13035" s="2">
        <v>0</v>
      </c>
    </row>
    <row r="13036" spans="1:17" ht="19.5" customHeight="1">
      <c r="A13036" s="2" t="s">
        <v>48725</v>
      </c>
      <c r="B13036" s="2">
        <v>25467</v>
      </c>
      <c r="C13036" s="2">
        <v>384</v>
      </c>
      <c r="D13036" s="2" t="s">
        <v>48726</v>
      </c>
      <c r="E13036" s="2" t="s">
        <v>48727</v>
      </c>
      <c r="F13036" s="2" t="s">
        <v>192</v>
      </c>
      <c r="G13036" s="2" t="s">
        <v>2777</v>
      </c>
      <c r="H13036" s="2" t="s">
        <v>48728</v>
      </c>
      <c r="I13036" s="2">
        <v>8.3791041899999996</v>
      </c>
      <c r="J13036" s="2">
        <v>0</v>
      </c>
      <c r="K13036" s="2">
        <v>0</v>
      </c>
      <c r="L13036" s="2">
        <v>0</v>
      </c>
      <c r="M13036" s="2">
        <v>0</v>
      </c>
      <c r="N13036" s="2">
        <v>0</v>
      </c>
      <c r="O13036" s="2">
        <v>0</v>
      </c>
      <c r="P13036" s="2">
        <v>0</v>
      </c>
      <c r="Q13036" s="2">
        <v>34.30178712</v>
      </c>
    </row>
    <row r="13037" spans="1:17" ht="19.5" customHeight="1">
      <c r="A13037" s="2" t="s">
        <v>48729</v>
      </c>
      <c r="B13037" s="2">
        <v>10333</v>
      </c>
      <c r="C13037" s="2">
        <v>357</v>
      </c>
      <c r="D13037" s="2" t="s">
        <v>48726</v>
      </c>
      <c r="E13037" s="2" t="s">
        <v>48730</v>
      </c>
      <c r="F13037" s="2">
        <v>6</v>
      </c>
      <c r="G13037" s="2">
        <v>9</v>
      </c>
      <c r="H13037" s="2" t="s">
        <v>48728</v>
      </c>
      <c r="I13037" s="2">
        <v>25.137312569999999</v>
      </c>
      <c r="J13037" s="2">
        <v>0</v>
      </c>
      <c r="K13037" s="2">
        <v>0</v>
      </c>
      <c r="L13037" s="2">
        <v>0</v>
      </c>
      <c r="M13037" s="2">
        <v>0</v>
      </c>
      <c r="N13037" s="2">
        <v>0</v>
      </c>
      <c r="O13037" s="2">
        <v>0</v>
      </c>
      <c r="P13037" s="2">
        <v>0</v>
      </c>
      <c r="Q13037" s="2">
        <v>0</v>
      </c>
    </row>
    <row r="13038" spans="1:17" ht="19.5" customHeight="1">
      <c r="A13038" s="2" t="s">
        <v>48731</v>
      </c>
      <c r="B13038" s="2">
        <v>39123</v>
      </c>
      <c r="C13038" s="2">
        <v>271</v>
      </c>
      <c r="D13038" s="2" t="s">
        <v>48726</v>
      </c>
      <c r="E13038" s="2" t="s">
        <v>48732</v>
      </c>
      <c r="F13038" s="2" t="s">
        <v>2829</v>
      </c>
      <c r="G13038" s="2" t="s">
        <v>3459</v>
      </c>
      <c r="H13038" s="2" t="s">
        <v>48728</v>
      </c>
      <c r="I13038" s="2">
        <v>0</v>
      </c>
      <c r="J13038" s="2">
        <v>0</v>
      </c>
      <c r="K13038" s="2">
        <v>13.967943569999999</v>
      </c>
      <c r="L13038" s="2">
        <v>0</v>
      </c>
      <c r="M13038" s="2">
        <v>0</v>
      </c>
      <c r="N13038" s="2">
        <v>0</v>
      </c>
      <c r="O13038" s="2">
        <v>61.989362630000002</v>
      </c>
      <c r="P13038" s="2">
        <v>0</v>
      </c>
      <c r="Q13038" s="2">
        <v>0</v>
      </c>
    </row>
    <row r="13039" spans="1:17" ht="19.5" customHeight="1">
      <c r="A13039" s="2" t="s">
        <v>48733</v>
      </c>
      <c r="B13039" s="2">
        <v>16264</v>
      </c>
      <c r="C13039" s="2">
        <v>391</v>
      </c>
      <c r="D13039" s="2" t="s">
        <v>48726</v>
      </c>
      <c r="E13039" s="2" t="s">
        <v>48734</v>
      </c>
      <c r="F13039" s="2">
        <v>2</v>
      </c>
      <c r="G13039" s="2">
        <v>3</v>
      </c>
      <c r="H13039" s="2" t="s">
        <v>48728</v>
      </c>
      <c r="I13039" s="2">
        <v>0</v>
      </c>
      <c r="J13039" s="2">
        <v>0</v>
      </c>
      <c r="K13039" s="2">
        <v>0</v>
      </c>
      <c r="L13039" s="2">
        <v>0</v>
      </c>
      <c r="M13039" s="2">
        <v>0</v>
      </c>
      <c r="N13039" s="2">
        <v>0</v>
      </c>
      <c r="O13039" s="2">
        <v>0</v>
      </c>
      <c r="P13039" s="2">
        <v>0</v>
      </c>
      <c r="Q13039" s="2">
        <v>22.867858080000001</v>
      </c>
    </row>
    <row r="13040" spans="1:17" ht="19.5" customHeight="1">
      <c r="A13040" s="2" t="s">
        <v>48735</v>
      </c>
      <c r="B13040" s="2">
        <v>496</v>
      </c>
      <c r="C13040" s="2">
        <v>496</v>
      </c>
      <c r="D13040" s="2" t="s">
        <v>48726</v>
      </c>
      <c r="E13040" s="2" t="s">
        <v>48736</v>
      </c>
      <c r="F13040" s="2">
        <v>5</v>
      </c>
      <c r="G13040" s="2">
        <v>4</v>
      </c>
      <c r="H13040" s="2" t="s">
        <v>48728</v>
      </c>
      <c r="I13040" s="2">
        <v>0</v>
      </c>
      <c r="J13040" s="2">
        <v>0</v>
      </c>
      <c r="K13040" s="2">
        <v>34.919858920000003</v>
      </c>
      <c r="L13040" s="2">
        <v>0</v>
      </c>
      <c r="M13040" s="2">
        <v>0</v>
      </c>
      <c r="N13040" s="2">
        <v>0</v>
      </c>
      <c r="O13040" s="2">
        <v>0</v>
      </c>
      <c r="P13040" s="2">
        <v>0</v>
      </c>
      <c r="Q13040" s="2">
        <v>0</v>
      </c>
    </row>
    <row r="13041" spans="1:17" ht="19.5" customHeight="1">
      <c r="A13041" s="2" t="s">
        <v>48737</v>
      </c>
      <c r="B13041" s="2">
        <v>36359</v>
      </c>
      <c r="C13041" s="2">
        <v>153</v>
      </c>
      <c r="D13041" s="2" t="s">
        <v>48738</v>
      </c>
      <c r="E13041" s="2" t="s">
        <v>48739</v>
      </c>
      <c r="F13041" s="2">
        <v>7</v>
      </c>
      <c r="G13041" s="2">
        <v>2</v>
      </c>
      <c r="H13041" s="2" t="s">
        <v>48740</v>
      </c>
      <c r="I13041" s="2">
        <v>0</v>
      </c>
      <c r="J13041" s="2">
        <v>24.557009099999998</v>
      </c>
      <c r="K13041" s="2">
        <v>0</v>
      </c>
      <c r="L13041" s="2">
        <v>0</v>
      </c>
      <c r="M13041" s="2">
        <v>0</v>
      </c>
      <c r="N13041" s="2">
        <v>0</v>
      </c>
      <c r="O13041" s="2">
        <v>0</v>
      </c>
      <c r="P13041" s="2">
        <v>0</v>
      </c>
      <c r="Q13041" s="2">
        <v>0</v>
      </c>
    </row>
    <row r="13042" spans="1:17" ht="19.5" customHeight="1">
      <c r="A13042" s="2" t="s">
        <v>48741</v>
      </c>
      <c r="B13042" s="2">
        <v>3345</v>
      </c>
      <c r="C13042" s="2">
        <v>295</v>
      </c>
      <c r="D13042" s="2" t="s">
        <v>48742</v>
      </c>
      <c r="E13042" s="2" t="s">
        <v>48743</v>
      </c>
      <c r="F13042" s="2" t="s">
        <v>48744</v>
      </c>
      <c r="G13042" s="2" t="s">
        <v>48745</v>
      </c>
      <c r="H13042" s="2" t="s">
        <v>48746</v>
      </c>
      <c r="I13042" s="2">
        <v>0</v>
      </c>
      <c r="J13042" s="2">
        <v>0</v>
      </c>
      <c r="K13042" s="2">
        <v>20.95191535</v>
      </c>
      <c r="L13042" s="2">
        <v>0</v>
      </c>
      <c r="M13042" s="2">
        <v>92.111874060000005</v>
      </c>
      <c r="N13042" s="2">
        <v>41.933409750000003</v>
      </c>
      <c r="O13042" s="2">
        <v>0</v>
      </c>
      <c r="P13042" s="2">
        <v>22.585599420000001</v>
      </c>
      <c r="Q13042" s="2">
        <v>0</v>
      </c>
    </row>
    <row r="13043" spans="1:17" ht="19.5" customHeight="1">
      <c r="A13043" s="2" t="s">
        <v>48747</v>
      </c>
      <c r="B13043" s="2">
        <v>12589</v>
      </c>
      <c r="C13043" s="2">
        <v>508</v>
      </c>
      <c r="D13043" s="2" t="s">
        <v>48742</v>
      </c>
      <c r="E13043" s="2" t="s">
        <v>48748</v>
      </c>
      <c r="F13043" s="2" t="s">
        <v>48749</v>
      </c>
      <c r="G13043" s="2" t="s">
        <v>48750</v>
      </c>
      <c r="H13043" s="2" t="s">
        <v>48746</v>
      </c>
      <c r="I13043" s="2">
        <v>0</v>
      </c>
      <c r="J13043" s="2">
        <v>14.032576629999999</v>
      </c>
      <c r="K13043" s="2">
        <v>0</v>
      </c>
      <c r="L13043" s="2">
        <v>18.321729569999999</v>
      </c>
      <c r="M13043" s="2">
        <v>0</v>
      </c>
      <c r="N13043" s="2">
        <v>55.911212990000003</v>
      </c>
      <c r="O13043" s="2">
        <v>0</v>
      </c>
      <c r="P13043" s="2">
        <v>0</v>
      </c>
      <c r="Q13043" s="2">
        <v>22.867858080000001</v>
      </c>
    </row>
    <row r="13044" spans="1:17" ht="19.5" customHeight="1">
      <c r="A13044" s="2" t="s">
        <v>48751</v>
      </c>
      <c r="B13044" s="2">
        <v>5892</v>
      </c>
      <c r="C13044" s="2">
        <v>272</v>
      </c>
      <c r="D13044" s="2" t="s">
        <v>48742</v>
      </c>
      <c r="E13044" s="2" t="s">
        <v>48752</v>
      </c>
      <c r="F13044" s="2" t="s">
        <v>48753</v>
      </c>
      <c r="G13044" s="2" t="s">
        <v>48754</v>
      </c>
      <c r="H13044" s="2" t="s">
        <v>48746</v>
      </c>
      <c r="I13044" s="2">
        <v>16.758208379999999</v>
      </c>
      <c r="J13044" s="2">
        <v>0</v>
      </c>
      <c r="K13044" s="2">
        <v>13.967943569999999</v>
      </c>
      <c r="L13044" s="2">
        <v>0</v>
      </c>
      <c r="M13044" s="2">
        <v>0</v>
      </c>
      <c r="N13044" s="2">
        <v>0</v>
      </c>
      <c r="O13044" s="2">
        <v>0</v>
      </c>
      <c r="P13044" s="2">
        <v>0</v>
      </c>
      <c r="Q13044" s="2">
        <v>0</v>
      </c>
    </row>
    <row r="13045" spans="1:17" ht="19.5" customHeight="1">
      <c r="A13045" s="2" t="s">
        <v>48755</v>
      </c>
      <c r="B13045" s="2">
        <v>2276</v>
      </c>
      <c r="C13045" s="2">
        <v>244</v>
      </c>
      <c r="D13045" s="2" t="s">
        <v>48742</v>
      </c>
      <c r="E13045" s="2" t="s">
        <v>48756</v>
      </c>
      <c r="F13045" s="2" t="s">
        <v>48757</v>
      </c>
      <c r="G13045" s="2" t="s">
        <v>48758</v>
      </c>
      <c r="H13045" s="2" t="s">
        <v>48746</v>
      </c>
      <c r="I13045" s="2">
        <v>0</v>
      </c>
      <c r="J13045" s="2">
        <v>17.540720780000001</v>
      </c>
      <c r="K13045" s="2">
        <v>13.967943569999999</v>
      </c>
      <c r="L13045" s="2">
        <v>0</v>
      </c>
      <c r="M13045" s="2">
        <v>0</v>
      </c>
      <c r="N13045" s="2">
        <v>0</v>
      </c>
      <c r="O13045" s="2">
        <v>0</v>
      </c>
      <c r="P13045" s="2">
        <v>0</v>
      </c>
      <c r="Q13045" s="2">
        <v>0</v>
      </c>
    </row>
    <row r="13046" spans="1:17" ht="19.5" customHeight="1">
      <c r="A13046" s="2" t="s">
        <v>48759</v>
      </c>
      <c r="B13046" s="2">
        <v>8637</v>
      </c>
      <c r="C13046" s="2">
        <v>365</v>
      </c>
      <c r="D13046" s="2" t="s">
        <v>48742</v>
      </c>
      <c r="E13046" s="2" t="s">
        <v>48760</v>
      </c>
      <c r="F13046" s="2" t="s">
        <v>48761</v>
      </c>
      <c r="G13046" s="2" t="s">
        <v>48762</v>
      </c>
      <c r="H13046" s="2" t="s">
        <v>48746</v>
      </c>
      <c r="I13046" s="2">
        <v>29.326864659999998</v>
      </c>
      <c r="J13046" s="2">
        <v>14.032576629999999</v>
      </c>
      <c r="K13046" s="2">
        <v>20.95191535</v>
      </c>
      <c r="L13046" s="2">
        <v>36.643459139999997</v>
      </c>
      <c r="M13046" s="2">
        <v>0</v>
      </c>
      <c r="N13046" s="2">
        <v>41.933409750000003</v>
      </c>
      <c r="O13046" s="2">
        <v>0</v>
      </c>
      <c r="P13046" s="2">
        <v>22.585599420000001</v>
      </c>
      <c r="Q13046" s="2">
        <v>22.867858080000001</v>
      </c>
    </row>
    <row r="13047" spans="1:17" ht="19.5" customHeight="1">
      <c r="A13047" s="2" t="s">
        <v>48763</v>
      </c>
      <c r="B13047" s="2">
        <v>47614</v>
      </c>
      <c r="C13047" s="2">
        <v>427</v>
      </c>
      <c r="D13047" s="2" t="s">
        <v>48742</v>
      </c>
      <c r="E13047" s="2" t="s">
        <v>48764</v>
      </c>
      <c r="F13047" s="2" t="s">
        <v>48765</v>
      </c>
      <c r="G13047" s="2" t="s">
        <v>48766</v>
      </c>
      <c r="H13047" s="2" t="s">
        <v>48746</v>
      </c>
      <c r="I13047" s="2">
        <v>0</v>
      </c>
      <c r="J13047" s="2">
        <v>42.097729880000003</v>
      </c>
      <c r="K13047" s="2">
        <v>0</v>
      </c>
      <c r="L13047" s="2">
        <v>0</v>
      </c>
      <c r="M13047" s="2">
        <v>0</v>
      </c>
      <c r="N13047" s="2">
        <v>0</v>
      </c>
      <c r="O13047" s="2">
        <v>0</v>
      </c>
      <c r="P13047" s="2">
        <v>0</v>
      </c>
      <c r="Q13047" s="2">
        <v>0</v>
      </c>
    </row>
    <row r="13048" spans="1:17" ht="19.5" customHeight="1">
      <c r="A13048" s="2" t="s">
        <v>48767</v>
      </c>
      <c r="B13048" s="2">
        <v>4765</v>
      </c>
      <c r="C13048" s="2">
        <v>268</v>
      </c>
      <c r="D13048" s="2" t="s">
        <v>48742</v>
      </c>
      <c r="E13048" s="2" t="s">
        <v>48768</v>
      </c>
      <c r="F13048" s="2" t="s">
        <v>48769</v>
      </c>
      <c r="G13048" s="2" t="s">
        <v>48770</v>
      </c>
      <c r="H13048" s="2" t="s">
        <v>48746</v>
      </c>
      <c r="I13048" s="2">
        <v>0</v>
      </c>
      <c r="J13048" s="2">
        <v>10.524432470000001</v>
      </c>
      <c r="K13048" s="2">
        <v>0</v>
      </c>
      <c r="L13048" s="2">
        <v>0</v>
      </c>
      <c r="M13048" s="2">
        <v>0</v>
      </c>
      <c r="N13048" s="2">
        <v>0</v>
      </c>
      <c r="O13048" s="2">
        <v>0</v>
      </c>
      <c r="P13048" s="2">
        <v>0</v>
      </c>
      <c r="Q13048" s="2">
        <v>0</v>
      </c>
    </row>
    <row r="13049" spans="1:17" ht="19.5" customHeight="1">
      <c r="A13049" s="2" t="s">
        <v>48771</v>
      </c>
      <c r="B13049" s="2">
        <v>14036</v>
      </c>
      <c r="C13049" s="2">
        <v>188</v>
      </c>
      <c r="D13049" s="2" t="s">
        <v>48772</v>
      </c>
      <c r="E13049" s="2" t="s">
        <v>48773</v>
      </c>
      <c r="F13049" s="2" t="s">
        <v>48774</v>
      </c>
      <c r="G13049" s="2" t="s">
        <v>48775</v>
      </c>
      <c r="H13049" s="2" t="s">
        <v>48776</v>
      </c>
      <c r="I13049" s="2">
        <v>12.568656280000001</v>
      </c>
      <c r="J13049" s="2">
        <v>17.540720780000001</v>
      </c>
      <c r="K13049" s="2">
        <v>13.967943569999999</v>
      </c>
      <c r="L13049" s="2">
        <v>0</v>
      </c>
      <c r="M13049" s="2">
        <v>0</v>
      </c>
      <c r="N13049" s="2">
        <v>0</v>
      </c>
      <c r="O13049" s="2">
        <v>0</v>
      </c>
      <c r="P13049" s="2">
        <v>0</v>
      </c>
      <c r="Q13049" s="2">
        <v>0</v>
      </c>
    </row>
    <row r="13050" spans="1:17" ht="19.5" customHeight="1">
      <c r="A13050" s="2" t="s">
        <v>48777</v>
      </c>
      <c r="B13050" s="2">
        <v>10073</v>
      </c>
      <c r="C13050" s="2">
        <v>257</v>
      </c>
      <c r="D13050" s="2" t="s">
        <v>48772</v>
      </c>
      <c r="E13050" s="2" t="s">
        <v>48778</v>
      </c>
      <c r="F13050" s="2" t="s">
        <v>192</v>
      </c>
      <c r="G13050" s="2" t="s">
        <v>48779</v>
      </c>
      <c r="H13050" s="2" t="s">
        <v>48776</v>
      </c>
      <c r="I13050" s="2">
        <v>0</v>
      </c>
      <c r="J13050" s="2">
        <v>0</v>
      </c>
      <c r="K13050" s="2">
        <v>20.95191535</v>
      </c>
      <c r="L13050" s="2">
        <v>0</v>
      </c>
      <c r="M13050" s="2">
        <v>0</v>
      </c>
      <c r="N13050" s="2">
        <v>0</v>
      </c>
      <c r="O13050" s="2">
        <v>0</v>
      </c>
      <c r="P13050" s="2">
        <v>0</v>
      </c>
      <c r="Q13050" s="2">
        <v>0</v>
      </c>
    </row>
    <row r="13051" spans="1:17" ht="19.5" customHeight="1">
      <c r="A13051" s="2" t="s">
        <v>48780</v>
      </c>
      <c r="B13051" s="2">
        <v>3887</v>
      </c>
      <c r="C13051" s="2">
        <v>333</v>
      </c>
      <c r="D13051" s="2" t="s">
        <v>48772</v>
      </c>
      <c r="E13051" s="2" t="s">
        <v>48781</v>
      </c>
      <c r="F13051" s="2" t="s">
        <v>48782</v>
      </c>
      <c r="G13051" s="2" t="s">
        <v>48783</v>
      </c>
      <c r="H13051" s="2" t="s">
        <v>48776</v>
      </c>
      <c r="I13051" s="2">
        <v>29.326864659999998</v>
      </c>
      <c r="J13051" s="2">
        <v>49.114018190000003</v>
      </c>
      <c r="K13051" s="2">
        <v>41.903830710000001</v>
      </c>
      <c r="L13051" s="2">
        <v>0</v>
      </c>
      <c r="M13051" s="2">
        <v>0</v>
      </c>
      <c r="N13051" s="2">
        <v>0</v>
      </c>
      <c r="O13051" s="2">
        <v>0</v>
      </c>
      <c r="P13051" s="2">
        <v>0</v>
      </c>
      <c r="Q13051" s="2">
        <v>0</v>
      </c>
    </row>
    <row r="13052" spans="1:17" ht="19.5" customHeight="1">
      <c r="A13052" s="2" t="s">
        <v>48784</v>
      </c>
      <c r="B13052" s="2">
        <v>6107</v>
      </c>
      <c r="C13052" s="2">
        <v>263</v>
      </c>
      <c r="D13052" s="2" t="s">
        <v>48785</v>
      </c>
      <c r="E13052" s="2" t="s">
        <v>48786</v>
      </c>
      <c r="F13052" s="2">
        <v>4</v>
      </c>
      <c r="G13052" s="2">
        <v>28</v>
      </c>
      <c r="H13052" s="2" t="s">
        <v>48787</v>
      </c>
      <c r="I13052" s="2">
        <v>0</v>
      </c>
      <c r="J13052" s="2">
        <v>14.032576629999999</v>
      </c>
      <c r="K13052" s="2">
        <v>0</v>
      </c>
      <c r="L13052" s="2">
        <v>0</v>
      </c>
      <c r="M13052" s="2">
        <v>0</v>
      </c>
      <c r="N13052" s="2">
        <v>0</v>
      </c>
      <c r="O13052" s="2">
        <v>0</v>
      </c>
      <c r="P13052" s="2">
        <v>0</v>
      </c>
      <c r="Q13052" s="2">
        <v>0</v>
      </c>
    </row>
    <row r="13053" spans="1:17" ht="19.5" customHeight="1">
      <c r="A13053" s="2" t="s">
        <v>48788</v>
      </c>
      <c r="B13053" s="2">
        <v>4086</v>
      </c>
      <c r="C13053" s="2">
        <v>479</v>
      </c>
      <c r="D13053" s="2" t="s">
        <v>48789</v>
      </c>
      <c r="E13053" s="2" t="s">
        <v>48790</v>
      </c>
      <c r="F13053" s="2" t="s">
        <v>48791</v>
      </c>
      <c r="G13053" s="2" t="s">
        <v>48792</v>
      </c>
      <c r="H13053" s="2" t="s">
        <v>48793</v>
      </c>
      <c r="I13053" s="2">
        <v>29.326864659999998</v>
      </c>
      <c r="J13053" s="2">
        <v>45.605874040000003</v>
      </c>
      <c r="K13053" s="2">
        <v>41.903830710000001</v>
      </c>
      <c r="L13053" s="2">
        <v>27.48259436</v>
      </c>
      <c r="M13053" s="2">
        <v>25.121420199999999</v>
      </c>
      <c r="N13053" s="2">
        <v>55.911212990000003</v>
      </c>
      <c r="O13053" s="2">
        <v>37.193617580000002</v>
      </c>
      <c r="P13053" s="2">
        <v>67.756798270000004</v>
      </c>
      <c r="Q13053" s="2">
        <v>0</v>
      </c>
    </row>
    <row r="13054" spans="1:17" ht="19.5" customHeight="1">
      <c r="A13054" s="2" t="s">
        <v>48794</v>
      </c>
      <c r="B13054" s="2">
        <v>2690</v>
      </c>
      <c r="C13054" s="2">
        <v>364</v>
      </c>
      <c r="D13054" s="2" t="s">
        <v>225</v>
      </c>
      <c r="E13054" s="2" t="s">
        <v>48795</v>
      </c>
      <c r="F13054" s="2" t="s">
        <v>659</v>
      </c>
      <c r="G13054" s="2" t="s">
        <v>10441</v>
      </c>
      <c r="H13054" s="2" t="s">
        <v>229</v>
      </c>
      <c r="I13054" s="2">
        <v>0</v>
      </c>
      <c r="J13054" s="2">
        <v>0</v>
      </c>
      <c r="K13054" s="2">
        <v>0</v>
      </c>
      <c r="L13054" s="2">
        <v>0</v>
      </c>
      <c r="M13054" s="2">
        <v>0</v>
      </c>
      <c r="N13054" s="2">
        <v>0</v>
      </c>
      <c r="O13054" s="2">
        <v>24.795745050000001</v>
      </c>
      <c r="P13054" s="2">
        <v>0</v>
      </c>
      <c r="Q13054" s="2">
        <v>0</v>
      </c>
    </row>
    <row r="13055" spans="1:17" ht="19.5" customHeight="1">
      <c r="A13055" s="2" t="s">
        <v>48796</v>
      </c>
      <c r="B13055" s="2">
        <v>1778</v>
      </c>
      <c r="C13055" s="2">
        <v>350</v>
      </c>
      <c r="D13055" s="2" t="s">
        <v>48797</v>
      </c>
      <c r="E13055" s="2" t="s">
        <v>48798</v>
      </c>
      <c r="F13055" s="2" t="s">
        <v>345</v>
      </c>
      <c r="G13055" s="2" t="s">
        <v>32942</v>
      </c>
      <c r="H13055" s="2" t="s">
        <v>65</v>
      </c>
      <c r="I13055" s="2">
        <v>0</v>
      </c>
      <c r="J13055" s="2">
        <v>0</v>
      </c>
      <c r="K13055" s="2">
        <v>0</v>
      </c>
      <c r="L13055" s="2">
        <v>0</v>
      </c>
      <c r="M13055" s="2">
        <v>0</v>
      </c>
      <c r="N13055" s="2">
        <v>0</v>
      </c>
      <c r="O13055" s="2">
        <v>24.795745050000001</v>
      </c>
      <c r="P13055" s="2">
        <v>0</v>
      </c>
      <c r="Q13055" s="2">
        <v>22.867858080000001</v>
      </c>
    </row>
    <row r="13056" spans="1:17" ht="19.5" customHeight="1">
      <c r="A13056" s="2" t="s">
        <v>48799</v>
      </c>
      <c r="B13056" s="2">
        <v>10158</v>
      </c>
      <c r="C13056" s="2">
        <v>98</v>
      </c>
      <c r="D13056" s="2" t="s">
        <v>48800</v>
      </c>
      <c r="E13056" s="2" t="s">
        <v>48801</v>
      </c>
      <c r="F13056" s="2" t="s">
        <v>48802</v>
      </c>
      <c r="G13056" s="2" t="s">
        <v>48803</v>
      </c>
      <c r="H13056" s="2" t="s">
        <v>48804</v>
      </c>
      <c r="I13056" s="2">
        <v>16.758208379999999</v>
      </c>
      <c r="J13056" s="2">
        <v>56.130306509999997</v>
      </c>
      <c r="K13056" s="2">
        <v>13.967943569999999</v>
      </c>
      <c r="L13056" s="2">
        <v>36.643459139999997</v>
      </c>
      <c r="M13056" s="2">
        <v>25.121420199999999</v>
      </c>
      <c r="N13056" s="2">
        <v>41.933409750000003</v>
      </c>
      <c r="O13056" s="2">
        <v>61.989362630000002</v>
      </c>
      <c r="P13056" s="2">
        <v>45.171198840000002</v>
      </c>
      <c r="Q13056" s="2">
        <v>34.30178712</v>
      </c>
    </row>
    <row r="13057" spans="1:17" ht="19.5" customHeight="1">
      <c r="A13057" s="2" t="s">
        <v>48805</v>
      </c>
      <c r="B13057" s="2">
        <v>4886</v>
      </c>
      <c r="C13057" s="2">
        <v>268</v>
      </c>
      <c r="D13057" s="2" t="s">
        <v>48800</v>
      </c>
      <c r="E13057" s="2" t="s">
        <v>48806</v>
      </c>
      <c r="F13057" s="2">
        <v>2</v>
      </c>
      <c r="G13057" s="2">
        <v>5</v>
      </c>
      <c r="H13057" s="2" t="s">
        <v>48804</v>
      </c>
      <c r="I13057" s="2">
        <v>0</v>
      </c>
      <c r="J13057" s="2">
        <v>0</v>
      </c>
      <c r="K13057" s="2">
        <v>13.967943569999999</v>
      </c>
      <c r="L13057" s="2">
        <v>0</v>
      </c>
      <c r="M13057" s="2">
        <v>0</v>
      </c>
      <c r="N13057" s="2">
        <v>0</v>
      </c>
      <c r="O13057" s="2">
        <v>0</v>
      </c>
      <c r="P13057" s="2">
        <v>0</v>
      </c>
      <c r="Q13057" s="2">
        <v>0</v>
      </c>
    </row>
    <row r="13058" spans="1:17" ht="19.5" customHeight="1">
      <c r="A13058" s="2" t="s">
        <v>48807</v>
      </c>
      <c r="B13058" s="2">
        <v>3788</v>
      </c>
      <c r="C13058" s="2">
        <v>83</v>
      </c>
      <c r="D13058" s="2" t="s">
        <v>48808</v>
      </c>
      <c r="E13058" s="2" t="s">
        <v>48809</v>
      </c>
      <c r="F13058" s="2" t="s">
        <v>48810</v>
      </c>
      <c r="G13058" s="2" t="s">
        <v>48811</v>
      </c>
      <c r="H13058" s="2" t="s">
        <v>48812</v>
      </c>
      <c r="I13058" s="2">
        <v>8.3791041899999996</v>
      </c>
      <c r="J13058" s="2">
        <v>38.589585720000002</v>
      </c>
      <c r="K13058" s="2">
        <v>0</v>
      </c>
      <c r="L13058" s="2">
        <v>0</v>
      </c>
      <c r="M13058" s="2">
        <v>16.747613470000001</v>
      </c>
      <c r="N13058" s="2">
        <v>27.955606499999998</v>
      </c>
      <c r="O13058" s="2">
        <v>0</v>
      </c>
      <c r="P13058" s="2">
        <v>0</v>
      </c>
      <c r="Q13058" s="2">
        <v>0</v>
      </c>
    </row>
    <row r="13059" spans="1:17" ht="19.5" customHeight="1">
      <c r="A13059" s="2" t="s">
        <v>48813</v>
      </c>
      <c r="B13059" s="2">
        <v>5948</v>
      </c>
      <c r="C13059" s="2">
        <v>169</v>
      </c>
      <c r="D13059" s="2" t="s">
        <v>225</v>
      </c>
      <c r="E13059" s="2" t="s">
        <v>48814</v>
      </c>
      <c r="F13059" s="2">
        <v>6</v>
      </c>
      <c r="G13059" s="2">
        <v>3</v>
      </c>
      <c r="H13059" s="2" t="s">
        <v>229</v>
      </c>
      <c r="I13059" s="2">
        <v>0</v>
      </c>
      <c r="J13059" s="2">
        <v>21.048864940000001</v>
      </c>
      <c r="K13059" s="2">
        <v>0</v>
      </c>
      <c r="L13059" s="2">
        <v>0</v>
      </c>
      <c r="M13059" s="2">
        <v>0</v>
      </c>
      <c r="N13059" s="2">
        <v>0</v>
      </c>
      <c r="O13059" s="2">
        <v>0</v>
      </c>
      <c r="P13059" s="2">
        <v>0</v>
      </c>
      <c r="Q13059" s="2">
        <v>0</v>
      </c>
    </row>
    <row r="13060" spans="1:17" ht="19.5" customHeight="1">
      <c r="A13060" s="2" t="s">
        <v>48815</v>
      </c>
      <c r="B13060" s="2">
        <v>40714</v>
      </c>
      <c r="C13060" s="2">
        <v>84</v>
      </c>
      <c r="D13060" s="2" t="s">
        <v>48816</v>
      </c>
      <c r="E13060" s="2" t="s">
        <v>48817</v>
      </c>
      <c r="F13060" s="2" t="s">
        <v>48818</v>
      </c>
      <c r="G13060" s="2" t="s">
        <v>48819</v>
      </c>
      <c r="H13060" s="2" t="s">
        <v>65</v>
      </c>
      <c r="I13060" s="2">
        <v>79.601489799999996</v>
      </c>
      <c r="J13060" s="2">
        <v>42.097729880000003</v>
      </c>
      <c r="K13060" s="2">
        <v>104.7595768</v>
      </c>
      <c r="L13060" s="2">
        <v>45.804323930000002</v>
      </c>
      <c r="M13060" s="2">
        <v>108.8594875</v>
      </c>
      <c r="N13060" s="2">
        <v>97.844622740000005</v>
      </c>
      <c r="O13060" s="2">
        <v>61.989362630000002</v>
      </c>
      <c r="P13060" s="2">
        <v>22.585599420000001</v>
      </c>
      <c r="Q13060" s="2">
        <v>34.30178712</v>
      </c>
    </row>
    <row r="13061" spans="1:17" ht="19.5" customHeight="1">
      <c r="A13061" s="2" t="s">
        <v>48820</v>
      </c>
      <c r="B13061" s="2">
        <v>10056</v>
      </c>
      <c r="C13061" s="2">
        <v>138</v>
      </c>
      <c r="D13061" s="2" t="s">
        <v>48816</v>
      </c>
      <c r="E13061" s="2" t="s">
        <v>48821</v>
      </c>
      <c r="F13061" s="2" t="s">
        <v>192</v>
      </c>
      <c r="G13061" s="2" t="s">
        <v>48822</v>
      </c>
      <c r="H13061" s="2" t="s">
        <v>65</v>
      </c>
      <c r="I13061" s="2">
        <v>0</v>
      </c>
      <c r="J13061" s="2">
        <v>0</v>
      </c>
      <c r="K13061" s="2">
        <v>0</v>
      </c>
      <c r="L13061" s="2">
        <v>0</v>
      </c>
      <c r="M13061" s="2">
        <v>0</v>
      </c>
      <c r="N13061" s="2">
        <v>0</v>
      </c>
      <c r="O13061" s="2">
        <v>37.193617580000002</v>
      </c>
      <c r="P13061" s="2">
        <v>0</v>
      </c>
      <c r="Q13061" s="2">
        <v>0</v>
      </c>
    </row>
    <row r="13062" spans="1:17" ht="19.5" customHeight="1">
      <c r="A13062" s="2" t="s">
        <v>48823</v>
      </c>
      <c r="B13062" s="2">
        <v>1900</v>
      </c>
      <c r="C13062" s="2">
        <v>338</v>
      </c>
      <c r="D13062" s="2" t="s">
        <v>48816</v>
      </c>
      <c r="E13062" s="2" t="s">
        <v>48824</v>
      </c>
      <c r="F13062" s="2" t="s">
        <v>9553</v>
      </c>
      <c r="G13062" s="2" t="s">
        <v>48825</v>
      </c>
      <c r="H13062" s="2" t="s">
        <v>65</v>
      </c>
      <c r="I13062" s="2">
        <v>16.758208379999999</v>
      </c>
      <c r="J13062" s="2">
        <v>7.0162883130000004</v>
      </c>
      <c r="K13062" s="2">
        <v>20.95191535</v>
      </c>
      <c r="L13062" s="2">
        <v>0</v>
      </c>
      <c r="M13062" s="2">
        <v>0</v>
      </c>
      <c r="N13062" s="2">
        <v>0</v>
      </c>
      <c r="O13062" s="2">
        <v>0</v>
      </c>
      <c r="P13062" s="2">
        <v>0</v>
      </c>
      <c r="Q13062" s="2">
        <v>0</v>
      </c>
    </row>
    <row r="13063" spans="1:17" ht="19.5" customHeight="1">
      <c r="A13063" s="2" t="s">
        <v>48826</v>
      </c>
      <c r="B13063" s="2">
        <v>3261</v>
      </c>
      <c r="C13063" s="2">
        <v>294</v>
      </c>
      <c r="D13063" s="2" t="s">
        <v>48827</v>
      </c>
      <c r="E13063" s="2" t="s">
        <v>48828</v>
      </c>
      <c r="F13063" s="2" t="s">
        <v>48829</v>
      </c>
      <c r="G13063" s="2" t="s">
        <v>48830</v>
      </c>
      <c r="H13063" s="2" t="s">
        <v>48831</v>
      </c>
      <c r="I13063" s="2">
        <v>142.44477119999999</v>
      </c>
      <c r="J13063" s="2">
        <v>133.30947800000001</v>
      </c>
      <c r="K13063" s="2">
        <v>90.791633200000007</v>
      </c>
      <c r="L13063" s="2">
        <v>0</v>
      </c>
      <c r="M13063" s="2">
        <v>0</v>
      </c>
      <c r="N13063" s="2">
        <v>55.911212990000003</v>
      </c>
      <c r="O13063" s="2">
        <v>61.989362630000002</v>
      </c>
      <c r="P13063" s="2">
        <v>0</v>
      </c>
      <c r="Q13063" s="2">
        <v>0</v>
      </c>
    </row>
    <row r="13064" spans="1:17" ht="19.5" customHeight="1">
      <c r="A13064" s="2" t="s">
        <v>48832</v>
      </c>
      <c r="B13064" s="2">
        <v>24174</v>
      </c>
      <c r="C13064" s="2">
        <v>492</v>
      </c>
      <c r="D13064" s="2" t="s">
        <v>48833</v>
      </c>
      <c r="E13064" s="2" t="s">
        <v>48834</v>
      </c>
      <c r="F13064" s="2" t="s">
        <v>48835</v>
      </c>
      <c r="G13064" s="2" t="s">
        <v>48836</v>
      </c>
      <c r="H13064" s="2" t="s">
        <v>48837</v>
      </c>
      <c r="I13064" s="2">
        <v>268.1313341</v>
      </c>
      <c r="J13064" s="2">
        <v>294.68410920000002</v>
      </c>
      <c r="K13064" s="2">
        <v>160.631351</v>
      </c>
      <c r="L13064" s="2">
        <v>146.57383659999999</v>
      </c>
      <c r="M13064" s="2">
        <v>209.34516830000001</v>
      </c>
      <c r="N13064" s="2">
        <v>167.73363900000001</v>
      </c>
      <c r="O13064" s="2">
        <v>185.9680879</v>
      </c>
      <c r="P13064" s="2">
        <v>146.80639619999999</v>
      </c>
      <c r="Q13064" s="2">
        <v>217.24465180000001</v>
      </c>
    </row>
    <row r="13065" spans="1:17" ht="19.5" customHeight="1">
      <c r="A13065" s="2" t="s">
        <v>48838</v>
      </c>
      <c r="B13065" s="2">
        <v>2548</v>
      </c>
      <c r="C13065" s="2">
        <v>321</v>
      </c>
      <c r="D13065" s="2" t="s">
        <v>48833</v>
      </c>
      <c r="E13065" s="2" t="s">
        <v>48839</v>
      </c>
      <c r="F13065" s="2" t="s">
        <v>48840</v>
      </c>
      <c r="G13065" s="2" t="s">
        <v>48841</v>
      </c>
      <c r="H13065" s="2" t="s">
        <v>48837</v>
      </c>
      <c r="I13065" s="2">
        <v>716.41340820000005</v>
      </c>
      <c r="J13065" s="2">
        <v>908.60933660000001</v>
      </c>
      <c r="K13065" s="2">
        <v>705.38115029999994</v>
      </c>
      <c r="L13065" s="2">
        <v>705.38658850000002</v>
      </c>
      <c r="M13065" s="2">
        <v>753.64260590000004</v>
      </c>
      <c r="N13065" s="2">
        <v>684.91235919999997</v>
      </c>
      <c r="O13065" s="2">
        <v>855.45320419999996</v>
      </c>
      <c r="P13065" s="2">
        <v>654.98238319999996</v>
      </c>
      <c r="Q13065" s="2">
        <v>560.26252299999999</v>
      </c>
    </row>
    <row r="13066" spans="1:17" ht="19.5" customHeight="1">
      <c r="A13066" s="2" t="s">
        <v>48842</v>
      </c>
      <c r="B13066" s="2">
        <v>11251</v>
      </c>
      <c r="C13066" s="2">
        <v>395</v>
      </c>
      <c r="D13066" s="2" t="s">
        <v>48843</v>
      </c>
      <c r="E13066" s="2" t="s">
        <v>48844</v>
      </c>
      <c r="F13066" s="2" t="s">
        <v>2824</v>
      </c>
      <c r="G13066" s="2" t="s">
        <v>48845</v>
      </c>
      <c r="H13066" s="2" t="s">
        <v>65</v>
      </c>
      <c r="I13066" s="2">
        <v>12.568656280000001</v>
      </c>
      <c r="J13066" s="2">
        <v>0</v>
      </c>
      <c r="K13066" s="2">
        <v>0</v>
      </c>
      <c r="L13066" s="2">
        <v>0</v>
      </c>
      <c r="M13066" s="2">
        <v>25.121420199999999</v>
      </c>
      <c r="N13066" s="2">
        <v>0</v>
      </c>
      <c r="O13066" s="2">
        <v>0</v>
      </c>
      <c r="P13066" s="2">
        <v>0</v>
      </c>
      <c r="Q13066" s="2">
        <v>0</v>
      </c>
    </row>
    <row r="13067" spans="1:17" ht="19.5" customHeight="1">
      <c r="A13067" s="2" t="s">
        <v>48846</v>
      </c>
      <c r="B13067" s="2">
        <v>780</v>
      </c>
      <c r="C13067" s="2">
        <v>352</v>
      </c>
      <c r="D13067" s="2" t="s">
        <v>48843</v>
      </c>
      <c r="E13067" s="2" t="s">
        <v>48847</v>
      </c>
      <c r="F13067" s="2" t="s">
        <v>48848</v>
      </c>
      <c r="G13067" s="2" t="s">
        <v>48849</v>
      </c>
      <c r="H13067" s="2" t="s">
        <v>65</v>
      </c>
      <c r="I13067" s="2">
        <v>0</v>
      </c>
      <c r="J13067" s="2">
        <v>28.065153250000002</v>
      </c>
      <c r="K13067" s="2">
        <v>0</v>
      </c>
      <c r="L13067" s="2">
        <v>45.804323930000002</v>
      </c>
      <c r="M13067" s="2">
        <v>100.4856808</v>
      </c>
      <c r="N13067" s="2">
        <v>27.955606499999998</v>
      </c>
      <c r="O13067" s="2">
        <v>0</v>
      </c>
      <c r="P13067" s="2">
        <v>33.878399129999998</v>
      </c>
      <c r="Q13067" s="2">
        <v>0</v>
      </c>
    </row>
    <row r="13068" spans="1:17" ht="19.5" customHeight="1">
      <c r="A13068" s="2" t="s">
        <v>48850</v>
      </c>
      <c r="B13068" s="2">
        <v>273</v>
      </c>
      <c r="C13068" s="2">
        <v>185</v>
      </c>
      <c r="D13068" s="2" t="s">
        <v>48851</v>
      </c>
      <c r="E13068" s="2" t="s">
        <v>48852</v>
      </c>
      <c r="F13068" s="2" t="s">
        <v>345</v>
      </c>
      <c r="G13068" s="2" t="s">
        <v>16871</v>
      </c>
      <c r="H13068" s="2" t="s">
        <v>48853</v>
      </c>
      <c r="I13068" s="2">
        <v>8.3791041899999996</v>
      </c>
      <c r="J13068" s="2">
        <v>0</v>
      </c>
      <c r="K13068" s="2">
        <v>0</v>
      </c>
      <c r="L13068" s="2">
        <v>18.321729569999999</v>
      </c>
      <c r="M13068" s="2">
        <v>0</v>
      </c>
      <c r="N13068" s="2">
        <v>0</v>
      </c>
      <c r="O13068" s="2">
        <v>0</v>
      </c>
      <c r="P13068" s="2">
        <v>0</v>
      </c>
      <c r="Q13068" s="2">
        <v>0</v>
      </c>
    </row>
    <row r="13069" spans="1:17" ht="19.5" customHeight="1">
      <c r="A13069" s="2" t="s">
        <v>48854</v>
      </c>
      <c r="B13069" s="2">
        <v>2014</v>
      </c>
      <c r="C13069" s="2">
        <v>353</v>
      </c>
      <c r="D13069" s="2" t="s">
        <v>48851</v>
      </c>
      <c r="E13069" s="2" t="s">
        <v>48855</v>
      </c>
      <c r="F13069" s="2">
        <v>2</v>
      </c>
      <c r="G13069" s="2">
        <v>10</v>
      </c>
      <c r="H13069" s="2" t="s">
        <v>48853</v>
      </c>
      <c r="I13069" s="2">
        <v>0</v>
      </c>
      <c r="J13069" s="2">
        <v>0</v>
      </c>
      <c r="K13069" s="2">
        <v>0</v>
      </c>
      <c r="L13069" s="2">
        <v>0</v>
      </c>
      <c r="M13069" s="2">
        <v>0</v>
      </c>
      <c r="N13069" s="2">
        <v>0</v>
      </c>
      <c r="O13069" s="2">
        <v>0</v>
      </c>
      <c r="P13069" s="2">
        <v>0</v>
      </c>
      <c r="Q13069" s="2">
        <v>22.867858080000001</v>
      </c>
    </row>
    <row r="13070" spans="1:17" ht="19.5" customHeight="1">
      <c r="A13070" s="2" t="s">
        <v>48856</v>
      </c>
      <c r="B13070" s="2">
        <v>7142</v>
      </c>
      <c r="C13070" s="2">
        <v>401</v>
      </c>
      <c r="D13070" s="2" t="s">
        <v>48857</v>
      </c>
      <c r="E13070" s="2" t="s">
        <v>48858</v>
      </c>
      <c r="F13070" s="2" t="s">
        <v>48859</v>
      </c>
      <c r="G13070" s="2" t="s">
        <v>48860</v>
      </c>
      <c r="H13070" s="2" t="s">
        <v>229</v>
      </c>
      <c r="I13070" s="2">
        <v>121.4970108</v>
      </c>
      <c r="J13070" s="2">
        <v>94.719892229999999</v>
      </c>
      <c r="K13070" s="2">
        <v>13.967943569999999</v>
      </c>
      <c r="L13070" s="2">
        <v>210.6998901</v>
      </c>
      <c r="M13070" s="2">
        <v>100.4856808</v>
      </c>
      <c r="N13070" s="2">
        <v>153.75583570000001</v>
      </c>
      <c r="O13070" s="2">
        <v>111.58085269999999</v>
      </c>
      <c r="P13070" s="2">
        <v>146.80639619999999</v>
      </c>
      <c r="Q13070" s="2">
        <v>102.9053614</v>
      </c>
    </row>
    <row r="13071" spans="1:17" ht="19.5" customHeight="1">
      <c r="A13071" s="2" t="s">
        <v>48861</v>
      </c>
      <c r="B13071" s="2">
        <v>1032</v>
      </c>
      <c r="C13071" s="2">
        <v>351</v>
      </c>
      <c r="D13071" s="2" t="s">
        <v>48862</v>
      </c>
      <c r="E13071" s="2" t="s">
        <v>48863</v>
      </c>
      <c r="F13071" s="2" t="s">
        <v>48864</v>
      </c>
      <c r="G13071" s="2" t="s">
        <v>48865</v>
      </c>
      <c r="H13071" s="2" t="s">
        <v>48866</v>
      </c>
      <c r="I13071" s="2">
        <v>0</v>
      </c>
      <c r="J13071" s="2">
        <v>38.589585720000002</v>
      </c>
      <c r="K13071" s="2">
        <v>20.95191535</v>
      </c>
      <c r="L13071" s="2">
        <v>18.321729569999999</v>
      </c>
      <c r="M13071" s="2">
        <v>0</v>
      </c>
      <c r="N13071" s="2">
        <v>0</v>
      </c>
      <c r="O13071" s="2">
        <v>0</v>
      </c>
      <c r="P13071" s="2">
        <v>0</v>
      </c>
      <c r="Q13071" s="2">
        <v>34.30178712</v>
      </c>
    </row>
    <row r="13072" spans="1:17" ht="19.5" customHeight="1">
      <c r="A13072" s="2" t="s">
        <v>48867</v>
      </c>
      <c r="B13072" s="2">
        <v>6594</v>
      </c>
      <c r="C13072" s="2">
        <v>818</v>
      </c>
      <c r="D13072" s="2" t="s">
        <v>225</v>
      </c>
      <c r="E13072" s="2" t="s">
        <v>48868</v>
      </c>
      <c r="F13072" s="2" t="s">
        <v>48869</v>
      </c>
      <c r="G13072" s="2" t="s">
        <v>48870</v>
      </c>
      <c r="H13072" s="2" t="s">
        <v>229</v>
      </c>
      <c r="I13072" s="2">
        <v>594.91639750000002</v>
      </c>
      <c r="J13072" s="2">
        <v>873.52789499999994</v>
      </c>
      <c r="K13072" s="2">
        <v>956.80413450000003</v>
      </c>
      <c r="L13072" s="2">
        <v>2390.985709</v>
      </c>
      <c r="M13072" s="2">
        <v>2369.7873049999998</v>
      </c>
      <c r="N13072" s="2">
        <v>1425.7359309999999</v>
      </c>
      <c r="O13072" s="2">
        <v>1698.508536</v>
      </c>
      <c r="P13072" s="2">
        <v>2111.7535459999999</v>
      </c>
      <c r="Q13072" s="2">
        <v>1898.0322209999999</v>
      </c>
    </row>
    <row r="13073" spans="1:17" ht="19.5" customHeight="1">
      <c r="A13073" s="2" t="s">
        <v>48871</v>
      </c>
      <c r="B13073" s="2">
        <v>22691</v>
      </c>
      <c r="C13073" s="2">
        <v>388</v>
      </c>
      <c r="D13073" s="2" t="s">
        <v>225</v>
      </c>
      <c r="E13073" s="2" t="s">
        <v>48872</v>
      </c>
      <c r="F13073" s="2" t="s">
        <v>19344</v>
      </c>
      <c r="G13073" s="2" t="s">
        <v>48873</v>
      </c>
      <c r="H13073" s="2" t="s">
        <v>229</v>
      </c>
      <c r="I13073" s="2">
        <v>0</v>
      </c>
      <c r="J13073" s="2">
        <v>0</v>
      </c>
      <c r="K13073" s="2">
        <v>20.95191535</v>
      </c>
      <c r="L13073" s="2">
        <v>18.321729569999999</v>
      </c>
      <c r="M13073" s="2">
        <v>0</v>
      </c>
      <c r="N13073" s="2">
        <v>0</v>
      </c>
      <c r="O13073" s="2">
        <v>0</v>
      </c>
      <c r="P13073" s="2">
        <v>0</v>
      </c>
      <c r="Q13073" s="2">
        <v>45.735716160000003</v>
      </c>
    </row>
    <row r="13074" spans="1:17" ht="19.5" customHeight="1">
      <c r="A13074" s="2" t="s">
        <v>48874</v>
      </c>
      <c r="B13074" s="2">
        <v>22752</v>
      </c>
      <c r="C13074" s="2">
        <v>449</v>
      </c>
      <c r="D13074" s="2" t="s">
        <v>225</v>
      </c>
      <c r="E13074" s="2" t="s">
        <v>48875</v>
      </c>
      <c r="F13074" s="2" t="s">
        <v>48876</v>
      </c>
      <c r="G13074" s="2" t="s">
        <v>48877</v>
      </c>
      <c r="H13074" s="2" t="s">
        <v>229</v>
      </c>
      <c r="I13074" s="2">
        <v>92.170146090000003</v>
      </c>
      <c r="J13074" s="2">
        <v>80.687315600000005</v>
      </c>
      <c r="K13074" s="2">
        <v>62.855746060000001</v>
      </c>
      <c r="L13074" s="2">
        <v>274.82594360000002</v>
      </c>
      <c r="M13074" s="2">
        <v>159.10232790000001</v>
      </c>
      <c r="N13074" s="2">
        <v>209.66704870000001</v>
      </c>
      <c r="O13074" s="2">
        <v>260.355323</v>
      </c>
      <c r="P13074" s="2">
        <v>158.09919600000001</v>
      </c>
      <c r="Q13074" s="2">
        <v>194.37679370000001</v>
      </c>
    </row>
    <row r="13075" spans="1:17" ht="19.5" customHeight="1">
      <c r="A13075" s="2" t="s">
        <v>48878</v>
      </c>
      <c r="B13075" s="2">
        <v>24310</v>
      </c>
      <c r="C13075" s="2">
        <v>456</v>
      </c>
      <c r="D13075" s="2" t="s">
        <v>225</v>
      </c>
      <c r="E13075" s="2" t="s">
        <v>48879</v>
      </c>
      <c r="F13075" s="2" t="s">
        <v>48880</v>
      </c>
      <c r="G13075" s="2" t="s">
        <v>48881</v>
      </c>
      <c r="H13075" s="2" t="s">
        <v>229</v>
      </c>
      <c r="I13075" s="2">
        <v>8.3791041899999996</v>
      </c>
      <c r="J13075" s="2">
        <v>17.540720780000001</v>
      </c>
      <c r="K13075" s="2">
        <v>55.871774279999997</v>
      </c>
      <c r="L13075" s="2">
        <v>27.48259436</v>
      </c>
      <c r="M13075" s="2">
        <v>66.990453860000002</v>
      </c>
      <c r="N13075" s="2">
        <v>41.933409750000003</v>
      </c>
      <c r="O13075" s="2">
        <v>0</v>
      </c>
      <c r="P13075" s="2">
        <v>45.171198840000002</v>
      </c>
      <c r="Q13075" s="2">
        <v>125.7732195</v>
      </c>
    </row>
    <row r="13076" spans="1:17" ht="19.5" customHeight="1">
      <c r="A13076" s="2" t="s">
        <v>48882</v>
      </c>
      <c r="B13076" s="2">
        <v>1698</v>
      </c>
      <c r="C13076" s="2">
        <v>282</v>
      </c>
      <c r="D13076" s="2" t="s">
        <v>225</v>
      </c>
      <c r="E13076" s="2" t="s">
        <v>48883</v>
      </c>
      <c r="F13076" s="2" t="s">
        <v>48884</v>
      </c>
      <c r="G13076" s="2" t="s">
        <v>48885</v>
      </c>
      <c r="H13076" s="2" t="s">
        <v>229</v>
      </c>
      <c r="I13076" s="2">
        <v>8.3791041899999996</v>
      </c>
      <c r="J13076" s="2">
        <v>0</v>
      </c>
      <c r="K13076" s="2">
        <v>41.903830710000001</v>
      </c>
      <c r="L13076" s="2">
        <v>45.804323930000002</v>
      </c>
      <c r="M13076" s="2">
        <v>75.364260590000001</v>
      </c>
      <c r="N13076" s="2">
        <v>27.955606499999998</v>
      </c>
      <c r="O13076" s="2">
        <v>0</v>
      </c>
      <c r="P13076" s="2">
        <v>33.878399129999998</v>
      </c>
      <c r="Q13076" s="2">
        <v>0</v>
      </c>
    </row>
    <row r="13077" spans="1:17" ht="19.5" customHeight="1">
      <c r="A13077" s="2" t="s">
        <v>48886</v>
      </c>
      <c r="B13077" s="2">
        <v>13048</v>
      </c>
      <c r="C13077" s="2">
        <v>153</v>
      </c>
      <c r="D13077" s="2" t="s">
        <v>48887</v>
      </c>
      <c r="E13077" s="2" t="s">
        <v>48888</v>
      </c>
      <c r="F13077" s="2" t="s">
        <v>48889</v>
      </c>
      <c r="G13077" s="2" t="s">
        <v>48890</v>
      </c>
      <c r="H13077" s="2" t="s">
        <v>48891</v>
      </c>
      <c r="I13077" s="2">
        <v>16.758208379999999</v>
      </c>
      <c r="J13077" s="2">
        <v>0</v>
      </c>
      <c r="K13077" s="2">
        <v>0</v>
      </c>
      <c r="L13077" s="2">
        <v>0</v>
      </c>
      <c r="M13077" s="2">
        <v>16.747613470000001</v>
      </c>
      <c r="N13077" s="2">
        <v>0</v>
      </c>
      <c r="O13077" s="2">
        <v>0</v>
      </c>
      <c r="P13077" s="2">
        <v>0</v>
      </c>
      <c r="Q13077" s="2">
        <v>0</v>
      </c>
    </row>
    <row r="13078" spans="1:17" ht="19.5" customHeight="1">
      <c r="A13078" s="2" t="s">
        <v>48892</v>
      </c>
      <c r="B13078" s="2">
        <v>26702</v>
      </c>
      <c r="C13078" s="2">
        <v>267</v>
      </c>
      <c r="D13078" s="2" t="s">
        <v>48887</v>
      </c>
      <c r="E13078" s="2" t="s">
        <v>48893</v>
      </c>
      <c r="F13078" s="2" t="s">
        <v>48894</v>
      </c>
      <c r="G13078" s="2" t="s">
        <v>48895</v>
      </c>
      <c r="H13078" s="2" t="s">
        <v>48891</v>
      </c>
      <c r="I13078" s="2">
        <v>29.326864659999998</v>
      </c>
      <c r="J13078" s="2">
        <v>84.195459760000006</v>
      </c>
      <c r="K13078" s="2">
        <v>41.903830710000001</v>
      </c>
      <c r="L13078" s="2">
        <v>45.804323930000002</v>
      </c>
      <c r="M13078" s="2">
        <v>33.495226930000001</v>
      </c>
      <c r="N13078" s="2">
        <v>153.75583570000001</v>
      </c>
      <c r="O13078" s="2">
        <v>49.591490100000001</v>
      </c>
      <c r="P13078" s="2">
        <v>146.80639619999999</v>
      </c>
      <c r="Q13078" s="2">
        <v>34.30178712</v>
      </c>
    </row>
    <row r="13079" spans="1:17" ht="19.5" customHeight="1">
      <c r="A13079" s="2" t="s">
        <v>48896</v>
      </c>
      <c r="B13079" s="2">
        <v>31678</v>
      </c>
      <c r="C13079" s="2">
        <v>413</v>
      </c>
      <c r="D13079" s="2" t="s">
        <v>48887</v>
      </c>
      <c r="E13079" s="2" t="s">
        <v>48897</v>
      </c>
      <c r="F13079" s="2" t="s">
        <v>700</v>
      </c>
      <c r="G13079" s="2" t="s">
        <v>48898</v>
      </c>
      <c r="H13079" s="2" t="s">
        <v>48891</v>
      </c>
      <c r="I13079" s="2">
        <v>0</v>
      </c>
      <c r="J13079" s="2">
        <v>17.540720780000001</v>
      </c>
      <c r="K13079" s="2">
        <v>0</v>
      </c>
      <c r="L13079" s="2">
        <v>0</v>
      </c>
      <c r="M13079" s="2">
        <v>0</v>
      </c>
      <c r="N13079" s="2">
        <v>0</v>
      </c>
      <c r="O13079" s="2">
        <v>0</v>
      </c>
      <c r="P13079" s="2">
        <v>0</v>
      </c>
      <c r="Q13079" s="2">
        <v>22.867858080000001</v>
      </c>
    </row>
    <row r="13080" spans="1:17" ht="19.5" customHeight="1">
      <c r="A13080" s="2" t="s">
        <v>48899</v>
      </c>
      <c r="B13080" s="2">
        <v>4255</v>
      </c>
      <c r="C13080" s="2">
        <v>155</v>
      </c>
      <c r="D13080" s="2" t="s">
        <v>48887</v>
      </c>
      <c r="E13080" s="2" t="s">
        <v>48900</v>
      </c>
      <c r="F13080" s="2" t="s">
        <v>48901</v>
      </c>
      <c r="G13080" s="2" t="s">
        <v>48902</v>
      </c>
      <c r="H13080" s="2" t="s">
        <v>48891</v>
      </c>
      <c r="I13080" s="2">
        <v>92.170146090000003</v>
      </c>
      <c r="J13080" s="2">
        <v>35.081441570000003</v>
      </c>
      <c r="K13080" s="2">
        <v>20.95191535</v>
      </c>
      <c r="L13080" s="2">
        <v>64.126053499999998</v>
      </c>
      <c r="M13080" s="2">
        <v>33.495226930000001</v>
      </c>
      <c r="N13080" s="2">
        <v>41.933409750000003</v>
      </c>
      <c r="O13080" s="2">
        <v>37.193617580000002</v>
      </c>
      <c r="P13080" s="2">
        <v>0</v>
      </c>
      <c r="Q13080" s="2">
        <v>0</v>
      </c>
    </row>
    <row r="13081" spans="1:17" ht="19.5" customHeight="1">
      <c r="A13081" s="2" t="s">
        <v>48903</v>
      </c>
      <c r="B13081" s="2">
        <v>5093</v>
      </c>
      <c r="C13081" s="2">
        <v>320</v>
      </c>
      <c r="D13081" s="2" t="s">
        <v>48887</v>
      </c>
      <c r="E13081" s="2" t="s">
        <v>48904</v>
      </c>
      <c r="F13081" s="2" t="s">
        <v>557</v>
      </c>
      <c r="G13081" s="2">
        <v>136217</v>
      </c>
      <c r="H13081" s="2" t="s">
        <v>48891</v>
      </c>
      <c r="I13081" s="2">
        <v>12.568656280000001</v>
      </c>
      <c r="J13081" s="2">
        <v>10.524432470000001</v>
      </c>
      <c r="K13081" s="2">
        <v>0</v>
      </c>
      <c r="L13081" s="2">
        <v>0</v>
      </c>
      <c r="M13081" s="2">
        <v>0</v>
      </c>
      <c r="N13081" s="2">
        <v>0</v>
      </c>
      <c r="O13081" s="2">
        <v>0</v>
      </c>
      <c r="P13081" s="2">
        <v>0</v>
      </c>
      <c r="Q13081" s="2">
        <v>0</v>
      </c>
    </row>
    <row r="13082" spans="1:17" ht="19.5" customHeight="1">
      <c r="A13082" s="2" t="s">
        <v>48905</v>
      </c>
      <c r="B13082" s="2">
        <v>6307</v>
      </c>
      <c r="C13082" s="2">
        <v>398</v>
      </c>
      <c r="D13082" s="2" t="s">
        <v>48887</v>
      </c>
      <c r="E13082" s="2" t="s">
        <v>48906</v>
      </c>
      <c r="F13082" s="2" t="s">
        <v>48907</v>
      </c>
      <c r="G13082" s="2" t="s">
        <v>48908</v>
      </c>
      <c r="H13082" s="2" t="s">
        <v>48891</v>
      </c>
      <c r="I13082" s="2">
        <v>29.326864659999998</v>
      </c>
      <c r="J13082" s="2">
        <v>17.540720780000001</v>
      </c>
      <c r="K13082" s="2">
        <v>0</v>
      </c>
      <c r="L13082" s="2">
        <v>0</v>
      </c>
      <c r="M13082" s="2">
        <v>0</v>
      </c>
      <c r="N13082" s="2">
        <v>0</v>
      </c>
      <c r="O13082" s="2">
        <v>0</v>
      </c>
      <c r="P13082" s="2">
        <v>0</v>
      </c>
      <c r="Q13082" s="2">
        <v>22.867858080000001</v>
      </c>
    </row>
    <row r="13083" spans="1:17" ht="19.5" customHeight="1">
      <c r="A13083" s="2" t="s">
        <v>48909</v>
      </c>
      <c r="B13083" s="2">
        <v>16459</v>
      </c>
      <c r="C13083" s="2">
        <v>155</v>
      </c>
      <c r="D13083" s="2" t="s">
        <v>48887</v>
      </c>
      <c r="E13083" s="2" t="s">
        <v>48900</v>
      </c>
      <c r="F13083" s="2" t="s">
        <v>48910</v>
      </c>
      <c r="G13083" s="2" t="s">
        <v>48911</v>
      </c>
      <c r="H13083" s="2" t="s">
        <v>48891</v>
      </c>
      <c r="I13083" s="2">
        <v>8.3791041899999996</v>
      </c>
      <c r="J13083" s="2">
        <v>31.573297409999999</v>
      </c>
      <c r="K13083" s="2">
        <v>20.95191535</v>
      </c>
      <c r="L13083" s="2">
        <v>0</v>
      </c>
      <c r="M13083" s="2">
        <v>0</v>
      </c>
      <c r="N13083" s="2">
        <v>0</v>
      </c>
      <c r="O13083" s="2">
        <v>61.989362630000002</v>
      </c>
      <c r="P13083" s="2">
        <v>0</v>
      </c>
      <c r="Q13083" s="2">
        <v>22.867858080000001</v>
      </c>
    </row>
    <row r="13084" spans="1:17" ht="19.5" customHeight="1">
      <c r="A13084" s="2" t="s">
        <v>48912</v>
      </c>
      <c r="B13084" s="2">
        <v>19961</v>
      </c>
      <c r="C13084" s="2">
        <v>463</v>
      </c>
      <c r="D13084" s="2" t="s">
        <v>48887</v>
      </c>
      <c r="E13084" s="2" t="s">
        <v>48913</v>
      </c>
      <c r="F13084" s="2" t="s">
        <v>48914</v>
      </c>
      <c r="G13084" s="2" t="s">
        <v>48915</v>
      </c>
      <c r="H13084" s="2" t="s">
        <v>48891</v>
      </c>
      <c r="I13084" s="2">
        <v>230.42536519999999</v>
      </c>
      <c r="J13084" s="2">
        <v>301.70039750000001</v>
      </c>
      <c r="K13084" s="2">
        <v>335.23064570000003</v>
      </c>
      <c r="L13084" s="2">
        <v>91.608647860000005</v>
      </c>
      <c r="M13084" s="2">
        <v>125.607101</v>
      </c>
      <c r="N13084" s="2">
        <v>167.73363900000001</v>
      </c>
      <c r="O13084" s="2">
        <v>111.58085269999999</v>
      </c>
      <c r="P13084" s="2">
        <v>361.3695907</v>
      </c>
      <c r="Q13084" s="2">
        <v>171.5089356</v>
      </c>
    </row>
    <row r="13085" spans="1:17" ht="19.5" customHeight="1">
      <c r="A13085" s="2" t="s">
        <v>48916</v>
      </c>
      <c r="B13085" s="2">
        <v>20772</v>
      </c>
      <c r="C13085" s="2">
        <v>368</v>
      </c>
      <c r="D13085" s="2" t="s">
        <v>48887</v>
      </c>
      <c r="E13085" s="2" t="s">
        <v>48917</v>
      </c>
      <c r="F13085" s="2" t="s">
        <v>918</v>
      </c>
      <c r="G13085" s="2">
        <v>339370193</v>
      </c>
      <c r="H13085" s="2" t="s">
        <v>48891</v>
      </c>
      <c r="I13085" s="2">
        <v>0</v>
      </c>
      <c r="J13085" s="2">
        <v>7.0162883130000004</v>
      </c>
      <c r="K13085" s="2">
        <v>0</v>
      </c>
      <c r="L13085" s="2">
        <v>0</v>
      </c>
      <c r="M13085" s="2">
        <v>0</v>
      </c>
      <c r="N13085" s="2">
        <v>0</v>
      </c>
      <c r="O13085" s="2">
        <v>0</v>
      </c>
      <c r="P13085" s="2">
        <v>0</v>
      </c>
      <c r="Q13085" s="2">
        <v>0</v>
      </c>
    </row>
    <row r="13086" spans="1:17" ht="19.5" customHeight="1">
      <c r="A13086" s="2" t="s">
        <v>48918</v>
      </c>
      <c r="B13086" s="2">
        <v>1289</v>
      </c>
      <c r="C13086" s="2">
        <v>358</v>
      </c>
      <c r="D13086" s="2" t="s">
        <v>48887</v>
      </c>
      <c r="E13086" s="2" t="s">
        <v>48919</v>
      </c>
      <c r="F13086" s="2" t="s">
        <v>439</v>
      </c>
      <c r="G13086" s="2">
        <v>74217</v>
      </c>
      <c r="H13086" s="2" t="s">
        <v>48891</v>
      </c>
      <c r="I13086" s="2">
        <v>16.758208379999999</v>
      </c>
      <c r="J13086" s="2">
        <v>0</v>
      </c>
      <c r="K13086" s="2">
        <v>0</v>
      </c>
      <c r="L13086" s="2">
        <v>0</v>
      </c>
      <c r="M13086" s="2">
        <v>0</v>
      </c>
      <c r="N13086" s="2">
        <v>0</v>
      </c>
      <c r="O13086" s="2">
        <v>0</v>
      </c>
      <c r="P13086" s="2">
        <v>0</v>
      </c>
      <c r="Q13086" s="2">
        <v>0</v>
      </c>
    </row>
    <row r="13087" spans="1:17" ht="19.5" customHeight="1">
      <c r="A13087" s="2" t="s">
        <v>48920</v>
      </c>
      <c r="B13087" s="2">
        <v>6160</v>
      </c>
      <c r="C13087" s="2">
        <v>150</v>
      </c>
      <c r="D13087" s="2" t="s">
        <v>48887</v>
      </c>
      <c r="E13087" s="2" t="s">
        <v>48921</v>
      </c>
      <c r="F13087" s="2" t="s">
        <v>9553</v>
      </c>
      <c r="G13087" s="2" t="s">
        <v>48922</v>
      </c>
      <c r="H13087" s="2" t="s">
        <v>48891</v>
      </c>
      <c r="I13087" s="2">
        <v>0</v>
      </c>
      <c r="J13087" s="2">
        <v>0</v>
      </c>
      <c r="K13087" s="2">
        <v>0</v>
      </c>
      <c r="L13087" s="2">
        <v>0</v>
      </c>
      <c r="M13087" s="2">
        <v>0</v>
      </c>
      <c r="N13087" s="2">
        <v>0</v>
      </c>
      <c r="O13087" s="2">
        <v>0</v>
      </c>
      <c r="P13087" s="2">
        <v>33.878399129999998</v>
      </c>
      <c r="Q13087" s="2">
        <v>0</v>
      </c>
    </row>
    <row r="13088" spans="1:17" ht="19.5" customHeight="1">
      <c r="A13088" s="2" t="s">
        <v>48923</v>
      </c>
      <c r="B13088" s="2">
        <v>3663</v>
      </c>
      <c r="C13088" s="2">
        <v>297</v>
      </c>
      <c r="D13088" s="2" t="s">
        <v>48887</v>
      </c>
      <c r="E13088" s="2" t="s">
        <v>48924</v>
      </c>
      <c r="F13088" s="2" t="s">
        <v>48925</v>
      </c>
      <c r="G13088" s="2" t="s">
        <v>48926</v>
      </c>
      <c r="H13088" s="2" t="s">
        <v>48891</v>
      </c>
      <c r="I13088" s="2">
        <v>393.81789689999999</v>
      </c>
      <c r="J13088" s="2">
        <v>575.3356417</v>
      </c>
      <c r="K13088" s="2">
        <v>698.3971785</v>
      </c>
      <c r="L13088" s="2">
        <v>393.91718580000003</v>
      </c>
      <c r="M13088" s="2">
        <v>334.95226930000001</v>
      </c>
      <c r="N13088" s="2">
        <v>503.20091689999998</v>
      </c>
      <c r="O13088" s="2">
        <v>359.53830319999997</v>
      </c>
      <c r="P13088" s="2">
        <v>485.59038759999999</v>
      </c>
      <c r="Q13088" s="2">
        <v>708.90360050000004</v>
      </c>
    </row>
    <row r="13089" spans="1:17" ht="19.5" customHeight="1">
      <c r="A13089" s="2" t="s">
        <v>48927</v>
      </c>
      <c r="B13089" s="2">
        <v>8639</v>
      </c>
      <c r="C13089" s="2">
        <v>364</v>
      </c>
      <c r="D13089" s="2" t="s">
        <v>48887</v>
      </c>
      <c r="E13089" s="2" t="s">
        <v>48928</v>
      </c>
      <c r="F13089" s="2" t="s">
        <v>48929</v>
      </c>
      <c r="G13089" s="2" t="s">
        <v>48930</v>
      </c>
      <c r="H13089" s="2" t="s">
        <v>48891</v>
      </c>
      <c r="I13089" s="2">
        <v>46.085073039999997</v>
      </c>
      <c r="J13089" s="2">
        <v>49.114018190000003</v>
      </c>
      <c r="K13089" s="2">
        <v>104.7595768</v>
      </c>
      <c r="L13089" s="2">
        <v>45.804323930000002</v>
      </c>
      <c r="M13089" s="2">
        <v>0</v>
      </c>
      <c r="N13089" s="2">
        <v>0</v>
      </c>
      <c r="O13089" s="2">
        <v>37.193617580000002</v>
      </c>
      <c r="P13089" s="2">
        <v>45.171198840000002</v>
      </c>
      <c r="Q13089" s="2">
        <v>91.471432329999999</v>
      </c>
    </row>
    <row r="13090" spans="1:17" ht="19.5" customHeight="1">
      <c r="A13090" s="2" t="s">
        <v>48931</v>
      </c>
      <c r="B13090" s="2">
        <v>10449</v>
      </c>
      <c r="C13090" s="2">
        <v>347</v>
      </c>
      <c r="D13090" s="2" t="s">
        <v>48887</v>
      </c>
      <c r="E13090" s="2" t="s">
        <v>48932</v>
      </c>
      <c r="F13090" s="2" t="s">
        <v>26571</v>
      </c>
      <c r="G13090" s="2" t="s">
        <v>48933</v>
      </c>
      <c r="H13090" s="2" t="s">
        <v>48891</v>
      </c>
      <c r="I13090" s="2">
        <v>20.947760469999999</v>
      </c>
      <c r="J13090" s="2">
        <v>0</v>
      </c>
      <c r="K13090" s="2">
        <v>0</v>
      </c>
      <c r="L13090" s="2">
        <v>0</v>
      </c>
      <c r="M13090" s="2">
        <v>0</v>
      </c>
      <c r="N13090" s="2">
        <v>0</v>
      </c>
      <c r="O13090" s="2">
        <v>0</v>
      </c>
      <c r="P13090" s="2">
        <v>33.878399129999998</v>
      </c>
      <c r="Q13090" s="2">
        <v>0</v>
      </c>
    </row>
    <row r="13091" spans="1:17" ht="19.5" customHeight="1">
      <c r="A13091" s="2" t="s">
        <v>48934</v>
      </c>
      <c r="B13091" s="2">
        <v>6325</v>
      </c>
      <c r="C13091" s="2">
        <v>251</v>
      </c>
      <c r="D13091" s="2" t="s">
        <v>225</v>
      </c>
      <c r="E13091" s="2" t="s">
        <v>48935</v>
      </c>
      <c r="F13091" s="2" t="s">
        <v>48936</v>
      </c>
      <c r="G13091" s="2" t="s">
        <v>48937</v>
      </c>
      <c r="H13091" s="2" t="s">
        <v>229</v>
      </c>
      <c r="I13091" s="2">
        <v>25.137312569999999</v>
      </c>
      <c r="J13091" s="2">
        <v>70.162883129999997</v>
      </c>
      <c r="K13091" s="2">
        <v>48.887802489999999</v>
      </c>
      <c r="L13091" s="2">
        <v>0</v>
      </c>
      <c r="M13091" s="2">
        <v>58.616647129999997</v>
      </c>
      <c r="N13091" s="2">
        <v>251.6004585</v>
      </c>
      <c r="O13091" s="2">
        <v>0</v>
      </c>
      <c r="P13091" s="2">
        <v>67.756798270000004</v>
      </c>
      <c r="Q13091" s="2">
        <v>91.471432329999999</v>
      </c>
    </row>
    <row r="13092" spans="1:17" ht="19.5" customHeight="1">
      <c r="A13092" s="2" t="s">
        <v>48938</v>
      </c>
      <c r="B13092" s="2">
        <v>7176</v>
      </c>
      <c r="C13092" s="2">
        <v>171</v>
      </c>
      <c r="D13092" s="2" t="s">
        <v>48939</v>
      </c>
      <c r="E13092" s="2" t="s">
        <v>48940</v>
      </c>
      <c r="F13092" s="2">
        <v>3</v>
      </c>
      <c r="G13092" s="2">
        <v>297</v>
      </c>
      <c r="H13092" s="2" t="s">
        <v>48941</v>
      </c>
      <c r="I13092" s="2">
        <v>0</v>
      </c>
      <c r="J13092" s="2">
        <v>10.524432470000001</v>
      </c>
      <c r="K13092" s="2">
        <v>0</v>
      </c>
      <c r="L13092" s="2">
        <v>0</v>
      </c>
      <c r="M13092" s="2">
        <v>0</v>
      </c>
      <c r="N13092" s="2">
        <v>0</v>
      </c>
      <c r="O13092" s="2">
        <v>0</v>
      </c>
      <c r="P13092" s="2">
        <v>0</v>
      </c>
      <c r="Q13092" s="2">
        <v>0</v>
      </c>
    </row>
    <row r="13093" spans="1:17" ht="19.5" customHeight="1">
      <c r="A13093" s="2" t="s">
        <v>48942</v>
      </c>
      <c r="B13093" s="2">
        <v>2001</v>
      </c>
      <c r="C13093" s="2">
        <v>372</v>
      </c>
      <c r="D13093" s="2" t="s">
        <v>48939</v>
      </c>
      <c r="E13093" s="2" t="s">
        <v>48943</v>
      </c>
      <c r="F13093" s="2" t="s">
        <v>48944</v>
      </c>
      <c r="G13093" s="2" t="s">
        <v>48945</v>
      </c>
      <c r="H13093" s="2" t="s">
        <v>48941</v>
      </c>
      <c r="I13093" s="2">
        <v>138.25521910000001</v>
      </c>
      <c r="J13093" s="2">
        <v>203.4723611</v>
      </c>
      <c r="K13093" s="2">
        <v>90.791633200000007</v>
      </c>
      <c r="L13093" s="2">
        <v>119.0912422</v>
      </c>
      <c r="M13093" s="2">
        <v>92.111874060000005</v>
      </c>
      <c r="N13093" s="2">
        <v>83.866819489999997</v>
      </c>
      <c r="O13093" s="2">
        <v>24.795745050000001</v>
      </c>
      <c r="P13093" s="2">
        <v>45.171198840000002</v>
      </c>
      <c r="Q13093" s="2">
        <v>0</v>
      </c>
    </row>
    <row r="13094" spans="1:17" ht="19.5" customHeight="1">
      <c r="A13094" s="2" t="s">
        <v>48946</v>
      </c>
      <c r="B13094" s="2">
        <v>837</v>
      </c>
      <c r="C13094" s="2">
        <v>200</v>
      </c>
      <c r="D13094" s="2" t="s">
        <v>48947</v>
      </c>
      <c r="E13094" s="2" t="s">
        <v>48948</v>
      </c>
      <c r="F13094" s="2">
        <v>4</v>
      </c>
      <c r="G13094" s="2">
        <v>18</v>
      </c>
      <c r="H13094" s="2" t="s">
        <v>48949</v>
      </c>
      <c r="I13094" s="2">
        <v>16.758208379999999</v>
      </c>
      <c r="J13094" s="2">
        <v>0</v>
      </c>
      <c r="K13094" s="2">
        <v>0</v>
      </c>
      <c r="L13094" s="2">
        <v>0</v>
      </c>
      <c r="M13094" s="2">
        <v>0</v>
      </c>
      <c r="N13094" s="2">
        <v>0</v>
      </c>
      <c r="O13094" s="2">
        <v>0</v>
      </c>
      <c r="P13094" s="2">
        <v>0</v>
      </c>
      <c r="Q13094" s="2">
        <v>0</v>
      </c>
    </row>
    <row r="13095" spans="1:17" ht="19.5" customHeight="1">
      <c r="A13095" s="2" t="s">
        <v>48950</v>
      </c>
      <c r="B13095" s="2">
        <v>9449</v>
      </c>
      <c r="C13095" s="2">
        <v>200</v>
      </c>
      <c r="D13095" s="2" t="s">
        <v>48947</v>
      </c>
      <c r="E13095" s="2" t="s">
        <v>48948</v>
      </c>
      <c r="F13095" s="2">
        <v>3</v>
      </c>
      <c r="G13095" s="2">
        <v>38</v>
      </c>
      <c r="H13095" s="2" t="s">
        <v>48949</v>
      </c>
      <c r="I13095" s="2">
        <v>0</v>
      </c>
      <c r="J13095" s="2">
        <v>10.524432470000001</v>
      </c>
      <c r="K13095" s="2">
        <v>0</v>
      </c>
      <c r="L13095" s="2">
        <v>0</v>
      </c>
      <c r="M13095" s="2">
        <v>0</v>
      </c>
      <c r="N13095" s="2">
        <v>0</v>
      </c>
      <c r="O13095" s="2">
        <v>0</v>
      </c>
      <c r="P13095" s="2">
        <v>0</v>
      </c>
      <c r="Q13095" s="2">
        <v>0</v>
      </c>
    </row>
    <row r="13096" spans="1:17" ht="19.5" customHeight="1">
      <c r="A13096" s="2" t="s">
        <v>48951</v>
      </c>
      <c r="B13096" s="2">
        <v>16513</v>
      </c>
      <c r="C13096" s="2">
        <v>254</v>
      </c>
      <c r="D13096" s="2" t="s">
        <v>48947</v>
      </c>
      <c r="E13096" s="2" t="s">
        <v>48952</v>
      </c>
      <c r="F13096" s="2">
        <v>6</v>
      </c>
      <c r="G13096" s="2">
        <v>51</v>
      </c>
      <c r="H13096" s="2" t="s">
        <v>48949</v>
      </c>
      <c r="I13096" s="2">
        <v>0</v>
      </c>
      <c r="J13096" s="2">
        <v>0</v>
      </c>
      <c r="K13096" s="2">
        <v>0</v>
      </c>
      <c r="L13096" s="2">
        <v>54.96518871</v>
      </c>
      <c r="M13096" s="2">
        <v>0</v>
      </c>
      <c r="N13096" s="2">
        <v>0</v>
      </c>
      <c r="O13096" s="2">
        <v>0</v>
      </c>
      <c r="P13096" s="2">
        <v>0</v>
      </c>
      <c r="Q13096" s="2">
        <v>0</v>
      </c>
    </row>
    <row r="13097" spans="1:17" ht="19.5" customHeight="1">
      <c r="A13097" s="2" t="s">
        <v>48953</v>
      </c>
      <c r="B13097" s="2">
        <v>14435</v>
      </c>
      <c r="C13097" s="2">
        <v>256</v>
      </c>
      <c r="D13097" s="2" t="s">
        <v>48947</v>
      </c>
      <c r="E13097" s="2" t="s">
        <v>48954</v>
      </c>
      <c r="F13097" s="2">
        <v>2</v>
      </c>
      <c r="G13097" s="2">
        <v>45</v>
      </c>
      <c r="H13097" s="2" t="s">
        <v>48949</v>
      </c>
      <c r="I13097" s="2">
        <v>8.3791041899999996</v>
      </c>
      <c r="J13097" s="2">
        <v>0</v>
      </c>
      <c r="K13097" s="2">
        <v>0</v>
      </c>
      <c r="L13097" s="2">
        <v>0</v>
      </c>
      <c r="M13097" s="2">
        <v>0</v>
      </c>
      <c r="N13097" s="2">
        <v>0</v>
      </c>
      <c r="O13097" s="2">
        <v>0</v>
      </c>
      <c r="P13097" s="2">
        <v>0</v>
      </c>
      <c r="Q13097" s="2">
        <v>0</v>
      </c>
    </row>
    <row r="13098" spans="1:17" ht="19.5" customHeight="1">
      <c r="A13098" s="2" t="s">
        <v>48955</v>
      </c>
      <c r="B13098" s="2">
        <v>4385</v>
      </c>
      <c r="C13098" s="2">
        <v>276</v>
      </c>
      <c r="D13098" s="2" t="s">
        <v>48947</v>
      </c>
      <c r="E13098" s="2" t="s">
        <v>48956</v>
      </c>
      <c r="F13098" s="2" t="s">
        <v>48957</v>
      </c>
      <c r="G13098" s="2" t="s">
        <v>48958</v>
      </c>
      <c r="H13098" s="2" t="s">
        <v>48949</v>
      </c>
      <c r="I13098" s="2">
        <v>0</v>
      </c>
      <c r="J13098" s="2">
        <v>24.557009099999998</v>
      </c>
      <c r="K13098" s="2">
        <v>20.95191535</v>
      </c>
      <c r="L13098" s="2">
        <v>0</v>
      </c>
      <c r="M13098" s="2">
        <v>50.242840399999999</v>
      </c>
      <c r="N13098" s="2">
        <v>27.955606499999998</v>
      </c>
      <c r="O13098" s="2">
        <v>0</v>
      </c>
      <c r="P13098" s="2">
        <v>22.585599420000001</v>
      </c>
      <c r="Q13098" s="2">
        <v>45.735716160000003</v>
      </c>
    </row>
    <row r="13099" spans="1:17" ht="19.5" customHeight="1">
      <c r="A13099" s="2" t="s">
        <v>48959</v>
      </c>
      <c r="B13099" s="2">
        <v>3293</v>
      </c>
      <c r="C13099" s="2">
        <v>121</v>
      </c>
      <c r="D13099" s="2" t="s">
        <v>48947</v>
      </c>
      <c r="E13099" s="2" t="s">
        <v>48960</v>
      </c>
      <c r="F13099" s="2">
        <v>3</v>
      </c>
      <c r="G13099" s="2">
        <v>53</v>
      </c>
      <c r="H13099" s="2" t="s">
        <v>48949</v>
      </c>
      <c r="I13099" s="2">
        <v>12.568656280000001</v>
      </c>
      <c r="J13099" s="2">
        <v>0</v>
      </c>
      <c r="K13099" s="2">
        <v>0</v>
      </c>
      <c r="L13099" s="2">
        <v>0</v>
      </c>
      <c r="M13099" s="2">
        <v>0</v>
      </c>
      <c r="N13099" s="2">
        <v>0</v>
      </c>
      <c r="O13099" s="2">
        <v>0</v>
      </c>
      <c r="P13099" s="2">
        <v>0</v>
      </c>
      <c r="Q13099" s="2">
        <v>0</v>
      </c>
    </row>
    <row r="13100" spans="1:17" ht="19.5" customHeight="1">
      <c r="A13100" s="2" t="s">
        <v>48961</v>
      </c>
      <c r="B13100" s="2">
        <v>6313</v>
      </c>
      <c r="C13100" s="2">
        <v>121</v>
      </c>
      <c r="D13100" s="2" t="s">
        <v>48947</v>
      </c>
      <c r="E13100" s="2" t="s">
        <v>48960</v>
      </c>
      <c r="F13100" s="2" t="s">
        <v>48962</v>
      </c>
      <c r="G13100" s="2" t="s">
        <v>48963</v>
      </c>
      <c r="H13100" s="2" t="s">
        <v>48949</v>
      </c>
      <c r="I13100" s="2">
        <v>87.980593990000003</v>
      </c>
      <c r="J13100" s="2">
        <v>66.654738980000005</v>
      </c>
      <c r="K13100" s="2">
        <v>13.967943569999999</v>
      </c>
      <c r="L13100" s="2">
        <v>109.9303774</v>
      </c>
      <c r="M13100" s="2">
        <v>0</v>
      </c>
      <c r="N13100" s="2">
        <v>55.911212990000003</v>
      </c>
      <c r="O13100" s="2">
        <v>111.58085269999999</v>
      </c>
      <c r="P13100" s="2">
        <v>33.878399129999998</v>
      </c>
      <c r="Q13100" s="2">
        <v>22.867858080000001</v>
      </c>
    </row>
    <row r="13101" spans="1:17" ht="19.5" customHeight="1">
      <c r="A13101" s="2" t="s">
        <v>48964</v>
      </c>
      <c r="B13101" s="2">
        <v>53370</v>
      </c>
      <c r="C13101" s="2">
        <v>177</v>
      </c>
      <c r="D13101" s="2" t="s">
        <v>48947</v>
      </c>
      <c r="E13101" s="2" t="s">
        <v>48965</v>
      </c>
      <c r="F13101" s="2" t="s">
        <v>48966</v>
      </c>
      <c r="G13101" s="2">
        <v>3.0642319928921398E+20</v>
      </c>
      <c r="H13101" s="2" t="s">
        <v>48949</v>
      </c>
      <c r="I13101" s="2">
        <v>46.085073039999997</v>
      </c>
      <c r="J13101" s="2">
        <v>14.032576629999999</v>
      </c>
      <c r="K13101" s="2">
        <v>48.887802489999999</v>
      </c>
      <c r="L13101" s="2">
        <v>36.643459139999997</v>
      </c>
      <c r="M13101" s="2">
        <v>0</v>
      </c>
      <c r="N13101" s="2">
        <v>69.889016240000004</v>
      </c>
      <c r="O13101" s="2">
        <v>37.193617580000002</v>
      </c>
      <c r="P13101" s="2">
        <v>0</v>
      </c>
      <c r="Q13101" s="2">
        <v>45.735716160000003</v>
      </c>
    </row>
    <row r="13102" spans="1:17" ht="19.5" customHeight="1">
      <c r="A13102" s="2" t="s">
        <v>48967</v>
      </c>
      <c r="B13102" s="2">
        <v>1415</v>
      </c>
      <c r="C13102" s="2">
        <v>440</v>
      </c>
      <c r="D13102" s="2" t="s">
        <v>48947</v>
      </c>
      <c r="E13102" s="2" t="s">
        <v>48968</v>
      </c>
      <c r="F13102" s="2" t="s">
        <v>48969</v>
      </c>
      <c r="G13102" s="2" t="s">
        <v>48970</v>
      </c>
      <c r="H13102" s="2" t="s">
        <v>48949</v>
      </c>
      <c r="I13102" s="2">
        <v>100.5492503</v>
      </c>
      <c r="J13102" s="2">
        <v>80.687315600000005</v>
      </c>
      <c r="K13102" s="2">
        <v>0</v>
      </c>
      <c r="L13102" s="2">
        <v>128.252107</v>
      </c>
      <c r="M13102" s="2">
        <v>92.111874060000005</v>
      </c>
      <c r="N13102" s="2">
        <v>0</v>
      </c>
      <c r="O13102" s="2">
        <v>0</v>
      </c>
      <c r="P13102" s="2">
        <v>90.342397689999999</v>
      </c>
      <c r="Q13102" s="2">
        <v>0</v>
      </c>
    </row>
    <row r="13103" spans="1:17" ht="19.5" customHeight="1">
      <c r="A13103" s="2" t="s">
        <v>48971</v>
      </c>
      <c r="B13103" s="2">
        <v>48472</v>
      </c>
      <c r="C13103" s="2">
        <v>453</v>
      </c>
      <c r="D13103" s="2" t="s">
        <v>48947</v>
      </c>
      <c r="E13103" s="2" t="s">
        <v>48972</v>
      </c>
      <c r="F13103" s="2" t="s">
        <v>48973</v>
      </c>
      <c r="G13103" s="2">
        <v>220308355222215</v>
      </c>
      <c r="H13103" s="2" t="s">
        <v>48949</v>
      </c>
      <c r="I13103" s="2">
        <v>0</v>
      </c>
      <c r="J13103" s="2">
        <v>0</v>
      </c>
      <c r="K13103" s="2">
        <v>69.83971785</v>
      </c>
      <c r="L13103" s="2">
        <v>27.48259436</v>
      </c>
      <c r="M13103" s="2">
        <v>33.495226930000001</v>
      </c>
      <c r="N13103" s="2">
        <v>55.911212990000003</v>
      </c>
      <c r="O13103" s="2">
        <v>0</v>
      </c>
      <c r="P13103" s="2">
        <v>0</v>
      </c>
      <c r="Q13103" s="2">
        <v>114.3392904</v>
      </c>
    </row>
    <row r="13104" spans="1:17" ht="19.5" customHeight="1">
      <c r="A13104" s="2" t="s">
        <v>48974</v>
      </c>
      <c r="B13104" s="2">
        <v>38595</v>
      </c>
      <c r="C13104" s="2">
        <v>370</v>
      </c>
      <c r="D13104" s="2" t="s">
        <v>48947</v>
      </c>
      <c r="E13104" s="2" t="s">
        <v>48975</v>
      </c>
      <c r="F13104" s="2" t="s">
        <v>48976</v>
      </c>
      <c r="G13104" s="2" t="s">
        <v>48977</v>
      </c>
      <c r="H13104" s="2" t="s">
        <v>48949</v>
      </c>
      <c r="I13104" s="2">
        <v>16.758208379999999</v>
      </c>
      <c r="J13104" s="2">
        <v>21.048864940000001</v>
      </c>
      <c r="K13104" s="2">
        <v>27.935887139999998</v>
      </c>
      <c r="L13104" s="2">
        <v>45.804323930000002</v>
      </c>
      <c r="M13104" s="2">
        <v>16.747613470000001</v>
      </c>
      <c r="N13104" s="2">
        <v>41.933409750000003</v>
      </c>
      <c r="O13104" s="2">
        <v>136.37659780000001</v>
      </c>
      <c r="P13104" s="2">
        <v>56.463998549999999</v>
      </c>
      <c r="Q13104" s="2">
        <v>57.169645209999999</v>
      </c>
    </row>
    <row r="13105" spans="1:17" ht="19.5" customHeight="1">
      <c r="A13105" s="2" t="s">
        <v>48978</v>
      </c>
      <c r="B13105" s="2">
        <v>2554</v>
      </c>
      <c r="C13105" s="2">
        <v>320</v>
      </c>
      <c r="D13105" s="2" t="s">
        <v>48947</v>
      </c>
      <c r="E13105" s="2" t="s">
        <v>48979</v>
      </c>
      <c r="F13105" s="2" t="s">
        <v>48980</v>
      </c>
      <c r="G13105" s="2">
        <v>1.77722781595194E+25</v>
      </c>
      <c r="H13105" s="2" t="s">
        <v>48949</v>
      </c>
      <c r="I13105" s="2">
        <v>8.3791041899999996</v>
      </c>
      <c r="J13105" s="2">
        <v>0</v>
      </c>
      <c r="K13105" s="2">
        <v>27.935887139999998</v>
      </c>
      <c r="L13105" s="2">
        <v>0</v>
      </c>
      <c r="M13105" s="2">
        <v>0</v>
      </c>
      <c r="N13105" s="2">
        <v>0</v>
      </c>
      <c r="O13105" s="2">
        <v>0</v>
      </c>
      <c r="P13105" s="2">
        <v>0</v>
      </c>
      <c r="Q13105" s="2">
        <v>0</v>
      </c>
    </row>
    <row r="13106" spans="1:17" ht="19.5" customHeight="1">
      <c r="A13106" s="2" t="s">
        <v>48981</v>
      </c>
      <c r="B13106" s="2">
        <v>6165</v>
      </c>
      <c r="C13106" s="2">
        <v>305</v>
      </c>
      <c r="D13106" s="2" t="s">
        <v>48947</v>
      </c>
      <c r="E13106" s="2" t="s">
        <v>48982</v>
      </c>
      <c r="F13106" s="2" t="s">
        <v>48983</v>
      </c>
      <c r="G13106" s="2">
        <v>1.56710601293812E+17</v>
      </c>
      <c r="H13106" s="2" t="s">
        <v>48949</v>
      </c>
      <c r="I13106" s="2">
        <v>0</v>
      </c>
      <c r="J13106" s="2">
        <v>10.524432470000001</v>
      </c>
      <c r="K13106" s="2">
        <v>0</v>
      </c>
      <c r="L13106" s="2">
        <v>0</v>
      </c>
      <c r="M13106" s="2">
        <v>0</v>
      </c>
      <c r="N13106" s="2">
        <v>0</v>
      </c>
      <c r="O13106" s="2">
        <v>0</v>
      </c>
      <c r="P13106" s="2">
        <v>0</v>
      </c>
      <c r="Q13106" s="2">
        <v>0</v>
      </c>
    </row>
    <row r="13107" spans="1:17" ht="19.5" customHeight="1">
      <c r="A13107" s="2" t="s">
        <v>48984</v>
      </c>
      <c r="B13107" s="2">
        <v>6169</v>
      </c>
      <c r="C13107" s="2">
        <v>651</v>
      </c>
      <c r="D13107" s="2" t="s">
        <v>48947</v>
      </c>
      <c r="E13107" s="2" t="s">
        <v>48985</v>
      </c>
      <c r="F13107" s="2" t="s">
        <v>48986</v>
      </c>
      <c r="G13107" s="2">
        <v>3.4223728515281798E+58</v>
      </c>
      <c r="H13107" s="2" t="s">
        <v>48949</v>
      </c>
      <c r="I13107" s="2">
        <v>247.18357359999999</v>
      </c>
      <c r="J13107" s="2">
        <v>357.83070400000003</v>
      </c>
      <c r="K13107" s="2">
        <v>321.26270210000001</v>
      </c>
      <c r="L13107" s="2">
        <v>567.97361669999998</v>
      </c>
      <c r="M13107" s="2">
        <v>770.39021939999998</v>
      </c>
      <c r="N13107" s="2">
        <v>726.84576890000005</v>
      </c>
      <c r="O13107" s="2">
        <v>719.07660650000003</v>
      </c>
      <c r="P13107" s="2">
        <v>508.17598700000002</v>
      </c>
      <c r="Q13107" s="2">
        <v>514.52680680000003</v>
      </c>
    </row>
    <row r="13108" spans="1:17" ht="19.5" customHeight="1">
      <c r="A13108" s="2" t="s">
        <v>48987</v>
      </c>
      <c r="B13108" s="2">
        <v>6239</v>
      </c>
      <c r="C13108" s="2">
        <v>202</v>
      </c>
      <c r="D13108" s="2" t="s">
        <v>48947</v>
      </c>
      <c r="E13108" s="2" t="s">
        <v>48988</v>
      </c>
      <c r="F13108" s="2" t="s">
        <v>48989</v>
      </c>
      <c r="G13108" s="2" t="s">
        <v>48990</v>
      </c>
      <c r="H13108" s="2" t="s">
        <v>48949</v>
      </c>
      <c r="I13108" s="2">
        <v>0</v>
      </c>
      <c r="J13108" s="2">
        <v>24.557009099999998</v>
      </c>
      <c r="K13108" s="2">
        <v>0</v>
      </c>
      <c r="L13108" s="2">
        <v>27.48259436</v>
      </c>
      <c r="M13108" s="2">
        <v>0</v>
      </c>
      <c r="N13108" s="2">
        <v>55.911212990000003</v>
      </c>
      <c r="O13108" s="2">
        <v>49.591490100000001</v>
      </c>
      <c r="P13108" s="2">
        <v>0</v>
      </c>
      <c r="Q13108" s="2">
        <v>34.30178712</v>
      </c>
    </row>
    <row r="13109" spans="1:17" ht="19.5" customHeight="1">
      <c r="A13109" s="2" t="s">
        <v>48991</v>
      </c>
      <c r="B13109" s="2">
        <v>22160</v>
      </c>
      <c r="C13109" s="2">
        <v>579</v>
      </c>
      <c r="D13109" s="2" t="s">
        <v>48947</v>
      </c>
      <c r="E13109" s="2" t="s">
        <v>48992</v>
      </c>
      <c r="F13109" s="2">
        <v>2.2625226712631502E+56</v>
      </c>
      <c r="G13109" s="2" t="s">
        <v>48993</v>
      </c>
      <c r="H13109" s="2" t="s">
        <v>48949</v>
      </c>
      <c r="I13109" s="2">
        <v>1587.840244</v>
      </c>
      <c r="J13109" s="2">
        <v>1873.34898</v>
      </c>
      <c r="K13109" s="2">
        <v>1822.816636</v>
      </c>
      <c r="L13109" s="2">
        <v>2784.9028950000002</v>
      </c>
      <c r="M13109" s="2">
        <v>3249.0370119999998</v>
      </c>
      <c r="N13109" s="2">
        <v>3312.7393699999998</v>
      </c>
      <c r="O13109" s="2">
        <v>2801.919191</v>
      </c>
      <c r="P13109" s="2">
        <v>3455.596712</v>
      </c>
      <c r="Q13109" s="2">
        <v>2881.3501179999998</v>
      </c>
    </row>
    <row r="13110" spans="1:17" ht="19.5" customHeight="1">
      <c r="A13110" s="2" t="s">
        <v>48994</v>
      </c>
      <c r="B13110" s="2">
        <v>26376</v>
      </c>
      <c r="C13110" s="2">
        <v>311</v>
      </c>
      <c r="D13110" s="2" t="s">
        <v>225</v>
      </c>
      <c r="E13110" s="2" t="s">
        <v>48995</v>
      </c>
      <c r="F13110" s="2">
        <v>5</v>
      </c>
      <c r="G13110" s="2">
        <v>22</v>
      </c>
      <c r="H13110" s="2" t="s">
        <v>229</v>
      </c>
      <c r="I13110" s="2">
        <v>0</v>
      </c>
      <c r="J13110" s="2">
        <v>0</v>
      </c>
      <c r="K13110" s="2">
        <v>0</v>
      </c>
      <c r="L13110" s="2">
        <v>0</v>
      </c>
      <c r="M13110" s="2">
        <v>0</v>
      </c>
      <c r="N13110" s="2">
        <v>0</v>
      </c>
      <c r="O13110" s="2">
        <v>0</v>
      </c>
      <c r="P13110" s="2">
        <v>56.463998549999999</v>
      </c>
      <c r="Q13110" s="2">
        <v>0</v>
      </c>
    </row>
    <row r="13111" spans="1:17" ht="19.5" customHeight="1">
      <c r="A13111" s="2" t="s">
        <v>48996</v>
      </c>
      <c r="B13111" s="2">
        <v>1392</v>
      </c>
      <c r="C13111" s="2">
        <v>320</v>
      </c>
      <c r="D13111" s="2" t="s">
        <v>48947</v>
      </c>
      <c r="E13111" s="2" t="s">
        <v>48979</v>
      </c>
      <c r="F13111" s="2" t="s">
        <v>48997</v>
      </c>
      <c r="G13111" s="2">
        <v>1234535441</v>
      </c>
      <c r="H13111" s="2" t="s">
        <v>48949</v>
      </c>
      <c r="I13111" s="2">
        <v>33.516416759999998</v>
      </c>
      <c r="J13111" s="2">
        <v>0</v>
      </c>
      <c r="K13111" s="2">
        <v>83.807661420000002</v>
      </c>
      <c r="L13111" s="2">
        <v>0</v>
      </c>
      <c r="M13111" s="2">
        <v>0</v>
      </c>
      <c r="N13111" s="2">
        <v>0</v>
      </c>
      <c r="O13111" s="2">
        <v>0</v>
      </c>
      <c r="P13111" s="2">
        <v>0</v>
      </c>
      <c r="Q13111" s="2">
        <v>0</v>
      </c>
    </row>
    <row r="13112" spans="1:17" ht="19.5" customHeight="1">
      <c r="A13112" s="2" t="s">
        <v>48998</v>
      </c>
      <c r="B13112" s="2">
        <v>19821</v>
      </c>
      <c r="C13112" s="2">
        <v>320</v>
      </c>
      <c r="D13112" s="2" t="s">
        <v>48947</v>
      </c>
      <c r="E13112" s="2" t="s">
        <v>48999</v>
      </c>
      <c r="F13112" s="2" t="s">
        <v>49000</v>
      </c>
      <c r="G13112" s="2">
        <v>1.20516798411071E+23</v>
      </c>
      <c r="H13112" s="2" t="s">
        <v>48949</v>
      </c>
      <c r="I13112" s="2">
        <v>0</v>
      </c>
      <c r="J13112" s="2">
        <v>31.573297409999999</v>
      </c>
      <c r="K13112" s="2">
        <v>0</v>
      </c>
      <c r="L13112" s="2">
        <v>0</v>
      </c>
      <c r="M13112" s="2">
        <v>0</v>
      </c>
      <c r="N13112" s="2">
        <v>0</v>
      </c>
      <c r="O13112" s="2">
        <v>61.989362630000002</v>
      </c>
      <c r="P13112" s="2">
        <v>0</v>
      </c>
      <c r="Q13112" s="2">
        <v>0</v>
      </c>
    </row>
    <row r="13113" spans="1:17" ht="19.5" customHeight="1">
      <c r="A13113" s="2" t="s">
        <v>49001</v>
      </c>
      <c r="B13113" s="2">
        <v>10285</v>
      </c>
      <c r="C13113" s="2">
        <v>370</v>
      </c>
      <c r="D13113" s="2" t="s">
        <v>48947</v>
      </c>
      <c r="E13113" s="2" t="s">
        <v>49002</v>
      </c>
      <c r="F13113" s="2">
        <v>4</v>
      </c>
      <c r="G13113" s="2">
        <v>985</v>
      </c>
      <c r="H13113" s="2" t="s">
        <v>48949</v>
      </c>
      <c r="I13113" s="2">
        <v>0</v>
      </c>
      <c r="J13113" s="2">
        <v>0</v>
      </c>
      <c r="K13113" s="2">
        <v>0</v>
      </c>
      <c r="L13113" s="2">
        <v>0</v>
      </c>
      <c r="M13113" s="2">
        <v>33.495226930000001</v>
      </c>
      <c r="N13113" s="2">
        <v>0</v>
      </c>
      <c r="O13113" s="2">
        <v>0</v>
      </c>
      <c r="P13113" s="2">
        <v>0</v>
      </c>
      <c r="Q13113" s="2">
        <v>0</v>
      </c>
    </row>
    <row r="13114" spans="1:17" ht="19.5" customHeight="1">
      <c r="A13114" s="2" t="s">
        <v>49003</v>
      </c>
      <c r="B13114" s="2">
        <v>17250</v>
      </c>
      <c r="C13114" s="2">
        <v>232</v>
      </c>
      <c r="D13114" s="2" t="s">
        <v>48947</v>
      </c>
      <c r="E13114" s="2" t="s">
        <v>49004</v>
      </c>
      <c r="F13114" s="2" t="s">
        <v>49005</v>
      </c>
      <c r="G13114" s="2">
        <v>3.96372347188224E+56</v>
      </c>
      <c r="H13114" s="2" t="s">
        <v>48949</v>
      </c>
      <c r="I13114" s="2">
        <v>12.568656280000001</v>
      </c>
      <c r="J13114" s="2">
        <v>70.162883129999997</v>
      </c>
      <c r="K13114" s="2">
        <v>41.903830710000001</v>
      </c>
      <c r="L13114" s="2">
        <v>27.48259436</v>
      </c>
      <c r="M13114" s="2">
        <v>0</v>
      </c>
      <c r="N13114" s="2">
        <v>125.8002292</v>
      </c>
      <c r="O13114" s="2">
        <v>49.591490100000001</v>
      </c>
      <c r="P13114" s="2">
        <v>90.342397689999999</v>
      </c>
      <c r="Q13114" s="2">
        <v>34.30178712</v>
      </c>
    </row>
    <row r="13115" spans="1:17" ht="19.5" customHeight="1">
      <c r="A13115" s="2" t="s">
        <v>49006</v>
      </c>
      <c r="B13115" s="2">
        <v>10837</v>
      </c>
      <c r="C13115" s="2">
        <v>185</v>
      </c>
      <c r="D13115" s="2" t="s">
        <v>48947</v>
      </c>
      <c r="E13115" s="2" t="s">
        <v>49007</v>
      </c>
      <c r="F13115" s="2" t="s">
        <v>49008</v>
      </c>
      <c r="G13115" s="2" t="s">
        <v>49009</v>
      </c>
      <c r="H13115" s="2" t="s">
        <v>48949</v>
      </c>
      <c r="I13115" s="2">
        <v>0</v>
      </c>
      <c r="J13115" s="2">
        <v>14.032576629999999</v>
      </c>
      <c r="K13115" s="2">
        <v>13.967943569999999</v>
      </c>
      <c r="L13115" s="2">
        <v>18.321729569999999</v>
      </c>
      <c r="M13115" s="2">
        <v>25.121420199999999</v>
      </c>
      <c r="N13115" s="2">
        <v>0</v>
      </c>
      <c r="O13115" s="2">
        <v>0</v>
      </c>
      <c r="P13115" s="2">
        <v>0</v>
      </c>
      <c r="Q13115" s="2">
        <v>0</v>
      </c>
    </row>
    <row r="13116" spans="1:17" ht="19.5" customHeight="1">
      <c r="A13116" s="2" t="s">
        <v>49010</v>
      </c>
      <c r="B13116" s="2">
        <v>10018</v>
      </c>
      <c r="C13116" s="2">
        <v>534</v>
      </c>
      <c r="D13116" s="2" t="s">
        <v>48947</v>
      </c>
      <c r="E13116" s="2" t="s">
        <v>49011</v>
      </c>
      <c r="F13116" s="2" t="s">
        <v>49012</v>
      </c>
      <c r="G13116" s="2">
        <v>3.2822427914001698E+57</v>
      </c>
      <c r="H13116" s="2" t="s">
        <v>48949</v>
      </c>
      <c r="I13116" s="2">
        <v>268.1313341</v>
      </c>
      <c r="J13116" s="2">
        <v>270.12710010000001</v>
      </c>
      <c r="K13116" s="2">
        <v>314.27873030000001</v>
      </c>
      <c r="L13116" s="2">
        <v>393.91718580000003</v>
      </c>
      <c r="M13116" s="2">
        <v>452.18556360000002</v>
      </c>
      <c r="N13116" s="2">
        <v>475.24531039999999</v>
      </c>
      <c r="O13116" s="2">
        <v>260.355323</v>
      </c>
      <c r="P13116" s="2">
        <v>440.41918870000001</v>
      </c>
      <c r="Q13116" s="2">
        <v>445.92323260000001</v>
      </c>
    </row>
    <row r="13117" spans="1:17" ht="19.5" customHeight="1">
      <c r="A13117" s="2" t="s">
        <v>49013</v>
      </c>
      <c r="B13117" s="2">
        <v>3168</v>
      </c>
      <c r="C13117" s="2">
        <v>457</v>
      </c>
      <c r="D13117" s="2" t="s">
        <v>48947</v>
      </c>
      <c r="E13117" s="2" t="s">
        <v>49014</v>
      </c>
      <c r="F13117" s="2" t="s">
        <v>49015</v>
      </c>
      <c r="G13117" s="2">
        <v>3.3127927913391599E+56</v>
      </c>
      <c r="H13117" s="2" t="s">
        <v>48949</v>
      </c>
      <c r="I13117" s="2">
        <v>75.411937710000004</v>
      </c>
      <c r="J13117" s="2">
        <v>143.83391040000001</v>
      </c>
      <c r="K13117" s="2">
        <v>104.7595768</v>
      </c>
      <c r="L13117" s="2">
        <v>54.96518871</v>
      </c>
      <c r="M13117" s="2">
        <v>83.738067330000007</v>
      </c>
      <c r="N13117" s="2">
        <v>125.8002292</v>
      </c>
      <c r="O13117" s="2">
        <v>86.785107679999996</v>
      </c>
      <c r="P13117" s="2">
        <v>135.51359650000001</v>
      </c>
      <c r="Q13117" s="2">
        <v>68.603574249999994</v>
      </c>
    </row>
    <row r="13118" spans="1:17" ht="19.5" customHeight="1">
      <c r="A13118" s="2" t="s">
        <v>49016</v>
      </c>
      <c r="B13118" s="2">
        <v>13251</v>
      </c>
      <c r="C13118" s="2">
        <v>130</v>
      </c>
      <c r="D13118" s="2" t="s">
        <v>225</v>
      </c>
      <c r="E13118" s="2" t="s">
        <v>49017</v>
      </c>
      <c r="F13118" s="2" t="s">
        <v>700</v>
      </c>
      <c r="G13118" s="2" t="s">
        <v>4009</v>
      </c>
      <c r="H13118" s="2" t="s">
        <v>229</v>
      </c>
      <c r="I13118" s="2">
        <v>0</v>
      </c>
      <c r="J13118" s="2">
        <v>17.540720780000001</v>
      </c>
      <c r="K13118" s="2">
        <v>0</v>
      </c>
      <c r="L13118" s="2">
        <v>0</v>
      </c>
      <c r="M13118" s="2">
        <v>0</v>
      </c>
      <c r="N13118" s="2">
        <v>27.955606499999998</v>
      </c>
      <c r="O13118" s="2">
        <v>0</v>
      </c>
      <c r="P13118" s="2">
        <v>0</v>
      </c>
      <c r="Q13118" s="2">
        <v>0</v>
      </c>
    </row>
    <row r="13119" spans="1:17" ht="19.5" customHeight="1">
      <c r="A13119" s="2" t="s">
        <v>49018</v>
      </c>
      <c r="B13119" s="2">
        <v>9206</v>
      </c>
      <c r="C13119" s="2">
        <v>314</v>
      </c>
      <c r="D13119" s="2" t="s">
        <v>49019</v>
      </c>
      <c r="E13119" s="2" t="s">
        <v>49020</v>
      </c>
      <c r="F13119" s="2">
        <v>2</v>
      </c>
      <c r="G13119" s="2">
        <v>8</v>
      </c>
      <c r="H13119" s="2" t="s">
        <v>49021</v>
      </c>
      <c r="I13119" s="2">
        <v>0</v>
      </c>
      <c r="J13119" s="2">
        <v>0</v>
      </c>
      <c r="K13119" s="2">
        <v>0</v>
      </c>
      <c r="L13119" s="2">
        <v>0</v>
      </c>
      <c r="M13119" s="2">
        <v>0</v>
      </c>
      <c r="N13119" s="2">
        <v>0</v>
      </c>
      <c r="O13119" s="2">
        <v>0</v>
      </c>
      <c r="P13119" s="2">
        <v>0</v>
      </c>
      <c r="Q13119" s="2">
        <v>22.867858080000001</v>
      </c>
    </row>
    <row r="13120" spans="1:17" ht="19.5" customHeight="1">
      <c r="A13120" s="2" t="s">
        <v>49022</v>
      </c>
      <c r="B13120" s="2">
        <v>8069</v>
      </c>
      <c r="C13120" s="2">
        <v>248</v>
      </c>
      <c r="D13120" s="2" t="s">
        <v>49019</v>
      </c>
      <c r="E13120" s="2" t="s">
        <v>49023</v>
      </c>
      <c r="F13120" s="2">
        <v>2</v>
      </c>
      <c r="G13120" s="2">
        <v>23</v>
      </c>
      <c r="H13120" s="2" t="s">
        <v>49021</v>
      </c>
      <c r="I13120" s="2">
        <v>0</v>
      </c>
      <c r="J13120" s="2">
        <v>7.0162883130000004</v>
      </c>
      <c r="K13120" s="2">
        <v>0</v>
      </c>
      <c r="L13120" s="2">
        <v>0</v>
      </c>
      <c r="M13120" s="2">
        <v>0</v>
      </c>
      <c r="N13120" s="2">
        <v>0</v>
      </c>
      <c r="O13120" s="2">
        <v>0</v>
      </c>
      <c r="P13120" s="2">
        <v>0</v>
      </c>
      <c r="Q13120" s="2">
        <v>0</v>
      </c>
    </row>
    <row r="13121" spans="1:17" ht="19.5" customHeight="1">
      <c r="A13121" s="2" t="s">
        <v>49024</v>
      </c>
      <c r="B13121" s="2">
        <v>11778</v>
      </c>
      <c r="C13121" s="2">
        <v>407</v>
      </c>
      <c r="D13121" s="2" t="s">
        <v>49025</v>
      </c>
      <c r="E13121" s="2" t="s">
        <v>49026</v>
      </c>
      <c r="F13121" s="2" t="s">
        <v>49027</v>
      </c>
      <c r="G13121" s="2" t="s">
        <v>49028</v>
      </c>
      <c r="H13121" s="2" t="s">
        <v>49029</v>
      </c>
      <c r="I13121" s="2">
        <v>37.705968849999998</v>
      </c>
      <c r="J13121" s="2">
        <v>10.524432470000001</v>
      </c>
      <c r="K13121" s="2">
        <v>41.903830710000001</v>
      </c>
      <c r="L13121" s="2">
        <v>0</v>
      </c>
      <c r="M13121" s="2">
        <v>0</v>
      </c>
      <c r="N13121" s="2">
        <v>0</v>
      </c>
      <c r="O13121" s="2">
        <v>24.795745050000001</v>
      </c>
      <c r="P13121" s="2">
        <v>0</v>
      </c>
      <c r="Q13121" s="2">
        <v>34.30178712</v>
      </c>
    </row>
    <row r="13122" spans="1:17" ht="19.5" customHeight="1">
      <c r="A13122" s="2" t="s">
        <v>49030</v>
      </c>
      <c r="B13122" s="2">
        <v>15711</v>
      </c>
      <c r="C13122" s="2">
        <v>299</v>
      </c>
      <c r="D13122" s="2" t="s">
        <v>49025</v>
      </c>
      <c r="E13122" s="2" t="s">
        <v>49031</v>
      </c>
      <c r="F13122" s="2" t="s">
        <v>49032</v>
      </c>
      <c r="G13122" s="2" t="s">
        <v>49033</v>
      </c>
      <c r="H13122" s="2" t="s">
        <v>49029</v>
      </c>
      <c r="I13122" s="2">
        <v>41.895520949999998</v>
      </c>
      <c r="J13122" s="2">
        <v>56.130306509999997</v>
      </c>
      <c r="K13122" s="2">
        <v>41.903830710000001</v>
      </c>
      <c r="L13122" s="2">
        <v>45.804323930000002</v>
      </c>
      <c r="M13122" s="2">
        <v>66.990453860000002</v>
      </c>
      <c r="N13122" s="2">
        <v>83.866819489999997</v>
      </c>
      <c r="O13122" s="2">
        <v>49.591490100000001</v>
      </c>
      <c r="P13122" s="2">
        <v>0</v>
      </c>
      <c r="Q13122" s="2">
        <v>68.603574249999994</v>
      </c>
    </row>
    <row r="13123" spans="1:17" ht="19.5" customHeight="1">
      <c r="A13123" s="2" t="s">
        <v>49034</v>
      </c>
      <c r="B13123" s="2">
        <v>8976</v>
      </c>
      <c r="C13123" s="2">
        <v>553</v>
      </c>
      <c r="D13123" s="2" t="s">
        <v>49025</v>
      </c>
      <c r="E13123" s="2" t="s">
        <v>49035</v>
      </c>
      <c r="F13123" s="2" t="s">
        <v>49036</v>
      </c>
      <c r="G13123" s="2" t="s">
        <v>49037</v>
      </c>
      <c r="H13123" s="2" t="s">
        <v>49029</v>
      </c>
      <c r="I13123" s="2">
        <v>121.4970108</v>
      </c>
      <c r="J13123" s="2">
        <v>168.3909195</v>
      </c>
      <c r="K13123" s="2">
        <v>118.72752029999999</v>
      </c>
      <c r="L13123" s="2">
        <v>82.44778307</v>
      </c>
      <c r="M13123" s="2">
        <v>83.738067330000007</v>
      </c>
      <c r="N13123" s="2">
        <v>153.75583570000001</v>
      </c>
      <c r="O13123" s="2">
        <v>99.182980200000003</v>
      </c>
      <c r="P13123" s="2">
        <v>203.27039479999999</v>
      </c>
      <c r="Q13123" s="2">
        <v>251.5464389</v>
      </c>
    </row>
    <row r="13124" spans="1:17" ht="19.5" customHeight="1">
      <c r="A13124" s="2" t="s">
        <v>49038</v>
      </c>
      <c r="B13124" s="2">
        <v>12909</v>
      </c>
      <c r="C13124" s="2">
        <v>197</v>
      </c>
      <c r="D13124" s="2" t="s">
        <v>49025</v>
      </c>
      <c r="E13124" s="2" t="s">
        <v>49039</v>
      </c>
      <c r="F13124" s="2">
        <v>4</v>
      </c>
      <c r="G13124" s="2">
        <v>45</v>
      </c>
      <c r="H13124" s="2" t="s">
        <v>49029</v>
      </c>
      <c r="I13124" s="2">
        <v>16.758208379999999</v>
      </c>
      <c r="J13124" s="2">
        <v>0</v>
      </c>
      <c r="K13124" s="2">
        <v>0</v>
      </c>
      <c r="L13124" s="2">
        <v>0</v>
      </c>
      <c r="M13124" s="2">
        <v>0</v>
      </c>
      <c r="N13124" s="2">
        <v>0</v>
      </c>
      <c r="O13124" s="2">
        <v>0</v>
      </c>
      <c r="P13124" s="2">
        <v>0</v>
      </c>
      <c r="Q13124" s="2">
        <v>0</v>
      </c>
    </row>
    <row r="13125" spans="1:17" ht="19.5" customHeight="1">
      <c r="A13125" s="2" t="s">
        <v>49040</v>
      </c>
      <c r="B13125" s="2">
        <v>5165</v>
      </c>
      <c r="C13125" s="2">
        <v>305</v>
      </c>
      <c r="D13125" s="2" t="s">
        <v>49025</v>
      </c>
      <c r="E13125" s="2" t="s">
        <v>49041</v>
      </c>
      <c r="F13125" s="2" t="s">
        <v>49042</v>
      </c>
      <c r="G13125" s="2" t="s">
        <v>49043</v>
      </c>
      <c r="H13125" s="2" t="s">
        <v>49029</v>
      </c>
      <c r="I13125" s="2">
        <v>29.326864659999998</v>
      </c>
      <c r="J13125" s="2">
        <v>24.557009099999998</v>
      </c>
      <c r="K13125" s="2">
        <v>62.855746060000001</v>
      </c>
      <c r="L13125" s="2">
        <v>0</v>
      </c>
      <c r="M13125" s="2">
        <v>100.4856808</v>
      </c>
      <c r="N13125" s="2">
        <v>55.911212990000003</v>
      </c>
      <c r="O13125" s="2">
        <v>74.387235149999995</v>
      </c>
      <c r="P13125" s="2">
        <v>0</v>
      </c>
      <c r="Q13125" s="2">
        <v>45.735716160000003</v>
      </c>
    </row>
    <row r="13126" spans="1:17" ht="19.5" customHeight="1">
      <c r="A13126" s="2" t="s">
        <v>49044</v>
      </c>
      <c r="B13126" s="2">
        <v>5155</v>
      </c>
      <c r="C13126" s="2">
        <v>346</v>
      </c>
      <c r="D13126" s="2" t="s">
        <v>49025</v>
      </c>
      <c r="E13126" s="2" t="s">
        <v>49045</v>
      </c>
      <c r="F13126" s="2" t="s">
        <v>49046</v>
      </c>
      <c r="G13126" s="2" t="s">
        <v>49047</v>
      </c>
      <c r="H13126" s="2" t="s">
        <v>49029</v>
      </c>
      <c r="I13126" s="2">
        <v>54.464177229999997</v>
      </c>
      <c r="J13126" s="2">
        <v>31.573297409999999</v>
      </c>
      <c r="K13126" s="2">
        <v>20.95191535</v>
      </c>
      <c r="L13126" s="2">
        <v>36.643459139999997</v>
      </c>
      <c r="M13126" s="2">
        <v>25.121420199999999</v>
      </c>
      <c r="N13126" s="2">
        <v>0</v>
      </c>
      <c r="O13126" s="2">
        <v>24.795745050000001</v>
      </c>
      <c r="P13126" s="2">
        <v>33.878399129999998</v>
      </c>
      <c r="Q13126" s="2">
        <v>80.037503290000004</v>
      </c>
    </row>
    <row r="13127" spans="1:17" ht="19.5" customHeight="1">
      <c r="A13127" s="2" t="s">
        <v>49048</v>
      </c>
      <c r="B13127" s="2">
        <v>6277</v>
      </c>
      <c r="C13127" s="2">
        <v>331</v>
      </c>
      <c r="D13127" s="2" t="s">
        <v>49025</v>
      </c>
      <c r="E13127" s="2" t="s">
        <v>49049</v>
      </c>
      <c r="F13127" s="2">
        <v>3</v>
      </c>
      <c r="G13127" s="2">
        <v>51</v>
      </c>
      <c r="H13127" s="2" t="s">
        <v>49029</v>
      </c>
      <c r="I13127" s="2">
        <v>0</v>
      </c>
      <c r="J13127" s="2">
        <v>0</v>
      </c>
      <c r="K13127" s="2">
        <v>0</v>
      </c>
      <c r="L13127" s="2">
        <v>27.48259436</v>
      </c>
      <c r="M13127" s="2">
        <v>0</v>
      </c>
      <c r="N13127" s="2">
        <v>0</v>
      </c>
      <c r="O13127" s="2">
        <v>0</v>
      </c>
      <c r="P13127" s="2">
        <v>0</v>
      </c>
      <c r="Q13127" s="2">
        <v>0</v>
      </c>
    </row>
    <row r="13128" spans="1:17" ht="19.5" customHeight="1">
      <c r="A13128" s="2" t="s">
        <v>49050</v>
      </c>
      <c r="B13128" s="2">
        <v>9303</v>
      </c>
      <c r="C13128" s="2">
        <v>305</v>
      </c>
      <c r="D13128" s="2" t="s">
        <v>49051</v>
      </c>
      <c r="E13128" s="2" t="s">
        <v>49052</v>
      </c>
      <c r="F13128" s="2" t="s">
        <v>49053</v>
      </c>
      <c r="G13128" s="2" t="s">
        <v>49054</v>
      </c>
      <c r="H13128" s="2" t="s">
        <v>49055</v>
      </c>
      <c r="I13128" s="2">
        <v>16.758208379999999</v>
      </c>
      <c r="J13128" s="2">
        <v>28.065153250000002</v>
      </c>
      <c r="K13128" s="2">
        <v>41.903830710000001</v>
      </c>
      <c r="L13128" s="2">
        <v>45.804323930000002</v>
      </c>
      <c r="M13128" s="2">
        <v>58.616647129999997</v>
      </c>
      <c r="N13128" s="2">
        <v>0</v>
      </c>
      <c r="O13128" s="2">
        <v>61.989362630000002</v>
      </c>
      <c r="P13128" s="2">
        <v>0</v>
      </c>
      <c r="Q13128" s="2">
        <v>45.735716160000003</v>
      </c>
    </row>
    <row r="13129" spans="1:17" ht="19.5" customHeight="1">
      <c r="A13129" s="2" t="s">
        <v>49056</v>
      </c>
      <c r="B13129" s="2">
        <v>16681</v>
      </c>
      <c r="C13129" s="2">
        <v>326</v>
      </c>
      <c r="D13129" s="2" t="s">
        <v>49057</v>
      </c>
      <c r="E13129" s="2" t="s">
        <v>49058</v>
      </c>
      <c r="F13129" s="2" t="s">
        <v>345</v>
      </c>
      <c r="G13129" s="2" t="s">
        <v>49059</v>
      </c>
      <c r="H13129" s="2" t="s">
        <v>49060</v>
      </c>
      <c r="I13129" s="2">
        <v>8.3791041899999996</v>
      </c>
      <c r="J13129" s="2">
        <v>7.0162883130000004</v>
      </c>
      <c r="K13129" s="2">
        <v>0</v>
      </c>
      <c r="L13129" s="2">
        <v>0</v>
      </c>
      <c r="M13129" s="2">
        <v>0</v>
      </c>
      <c r="N13129" s="2">
        <v>0</v>
      </c>
      <c r="O13129" s="2">
        <v>0</v>
      </c>
      <c r="P13129" s="2">
        <v>0</v>
      </c>
      <c r="Q13129" s="2">
        <v>0</v>
      </c>
    </row>
    <row r="13130" spans="1:17" ht="19.5" customHeight="1">
      <c r="A13130" s="2" t="s">
        <v>49061</v>
      </c>
      <c r="B13130" s="2">
        <v>10051</v>
      </c>
      <c r="C13130" s="2">
        <v>220</v>
      </c>
      <c r="D13130" s="2" t="s">
        <v>49062</v>
      </c>
      <c r="E13130" s="2" t="s">
        <v>49063</v>
      </c>
      <c r="F13130" s="2" t="s">
        <v>49064</v>
      </c>
      <c r="G13130" s="2" t="s">
        <v>49065</v>
      </c>
      <c r="H13130" s="2" t="s">
        <v>49066</v>
      </c>
      <c r="I13130" s="2">
        <v>29.326864659999998</v>
      </c>
      <c r="J13130" s="2">
        <v>28.065153250000002</v>
      </c>
      <c r="K13130" s="2">
        <v>27.935887139999998</v>
      </c>
      <c r="L13130" s="2">
        <v>18.321729569999999</v>
      </c>
      <c r="M13130" s="2">
        <v>0</v>
      </c>
      <c r="N13130" s="2">
        <v>0</v>
      </c>
      <c r="O13130" s="2">
        <v>49.591490100000001</v>
      </c>
      <c r="P13130" s="2">
        <v>0</v>
      </c>
      <c r="Q13130" s="2">
        <v>0</v>
      </c>
    </row>
    <row r="13131" spans="1:17" ht="19.5" customHeight="1">
      <c r="A13131" s="2" t="s">
        <v>49067</v>
      </c>
      <c r="B13131" s="2">
        <v>5071</v>
      </c>
      <c r="C13131" s="2">
        <v>185</v>
      </c>
      <c r="D13131" s="2" t="s">
        <v>49068</v>
      </c>
      <c r="E13131" s="2" t="s">
        <v>49069</v>
      </c>
      <c r="F13131" s="2" t="s">
        <v>49070</v>
      </c>
      <c r="G13131" s="2" t="s">
        <v>49071</v>
      </c>
      <c r="H13131" s="2" t="s">
        <v>65</v>
      </c>
      <c r="I13131" s="2">
        <v>682.89699150000001</v>
      </c>
      <c r="J13131" s="2">
        <v>677.07182220000004</v>
      </c>
      <c r="K13131" s="2">
        <v>412.05433529999999</v>
      </c>
      <c r="L13131" s="2">
        <v>549.65188709999995</v>
      </c>
      <c r="M13131" s="2">
        <v>594.54027799999994</v>
      </c>
      <c r="N13131" s="2">
        <v>433.31190070000002</v>
      </c>
      <c r="O13131" s="2">
        <v>1029.02342</v>
      </c>
      <c r="P13131" s="2">
        <v>666.2751829</v>
      </c>
      <c r="Q13131" s="2">
        <v>640.30002630000001</v>
      </c>
    </row>
    <row r="13132" spans="1:17" ht="19.5" customHeight="1">
      <c r="A13132" s="2" t="s">
        <v>49072</v>
      </c>
      <c r="B13132" s="2">
        <v>392</v>
      </c>
      <c r="C13132" s="2">
        <v>392</v>
      </c>
      <c r="D13132" s="2" t="s">
        <v>49073</v>
      </c>
      <c r="E13132" s="2" t="s">
        <v>49074</v>
      </c>
      <c r="F13132" s="2" t="s">
        <v>297</v>
      </c>
      <c r="G13132" s="2">
        <v>224160</v>
      </c>
      <c r="H13132" s="2" t="s">
        <v>49075</v>
      </c>
      <c r="I13132" s="2">
        <v>0</v>
      </c>
      <c r="J13132" s="2">
        <v>0</v>
      </c>
      <c r="K13132" s="2">
        <v>0</v>
      </c>
      <c r="L13132" s="2">
        <v>27.48259436</v>
      </c>
      <c r="M13132" s="2">
        <v>16.747613470000001</v>
      </c>
      <c r="N13132" s="2">
        <v>0</v>
      </c>
      <c r="O13132" s="2">
        <v>0</v>
      </c>
      <c r="P13132" s="2">
        <v>0</v>
      </c>
      <c r="Q13132" s="2">
        <v>0</v>
      </c>
    </row>
    <row r="13133" spans="1:17" ht="19.5" customHeight="1">
      <c r="A13133" s="2" t="s">
        <v>49076</v>
      </c>
      <c r="B13133" s="2">
        <v>7544</v>
      </c>
      <c r="C13133" s="2">
        <v>159</v>
      </c>
      <c r="D13133" s="2" t="s">
        <v>49073</v>
      </c>
      <c r="E13133" s="2" t="s">
        <v>49077</v>
      </c>
      <c r="F13133" s="2">
        <v>2</v>
      </c>
      <c r="G13133" s="2">
        <v>80</v>
      </c>
      <c r="H13133" s="2" t="s">
        <v>49075</v>
      </c>
      <c r="I13133" s="2">
        <v>0</v>
      </c>
      <c r="J13133" s="2">
        <v>0</v>
      </c>
      <c r="K13133" s="2">
        <v>0</v>
      </c>
      <c r="L13133" s="2">
        <v>18.321729569999999</v>
      </c>
      <c r="M13133" s="2">
        <v>0</v>
      </c>
      <c r="N13133" s="2">
        <v>0</v>
      </c>
      <c r="O13133" s="2">
        <v>0</v>
      </c>
      <c r="P13133" s="2">
        <v>0</v>
      </c>
      <c r="Q13133" s="2">
        <v>0</v>
      </c>
    </row>
    <row r="13134" spans="1:17" ht="19.5" customHeight="1">
      <c r="A13134" s="2" t="s">
        <v>49078</v>
      </c>
      <c r="B13134" s="2">
        <v>6809</v>
      </c>
      <c r="C13134" s="2">
        <v>317</v>
      </c>
      <c r="D13134" s="2" t="s">
        <v>49079</v>
      </c>
      <c r="E13134" s="2" t="s">
        <v>49080</v>
      </c>
      <c r="F13134" s="2" t="s">
        <v>49081</v>
      </c>
      <c r="G13134" s="2" t="s">
        <v>49082</v>
      </c>
      <c r="H13134" s="2" t="s">
        <v>65</v>
      </c>
      <c r="I13134" s="2">
        <v>46.085073039999997</v>
      </c>
      <c r="J13134" s="2">
        <v>42.097729880000003</v>
      </c>
      <c r="K13134" s="2">
        <v>34.919858920000003</v>
      </c>
      <c r="L13134" s="2">
        <v>27.48259436</v>
      </c>
      <c r="M13134" s="2">
        <v>125.607101</v>
      </c>
      <c r="N13134" s="2">
        <v>181.71144219999999</v>
      </c>
      <c r="O13134" s="2">
        <v>37.193617580000002</v>
      </c>
      <c r="P13134" s="2">
        <v>0</v>
      </c>
      <c r="Q13134" s="2">
        <v>217.24465180000001</v>
      </c>
    </row>
    <row r="13135" spans="1:17" ht="19.5" customHeight="1">
      <c r="A13135" s="2" t="s">
        <v>49083</v>
      </c>
      <c r="B13135" s="2">
        <v>286</v>
      </c>
      <c r="C13135" s="2">
        <v>199</v>
      </c>
      <c r="D13135" s="2" t="s">
        <v>49084</v>
      </c>
      <c r="E13135" s="2" t="s">
        <v>49085</v>
      </c>
      <c r="F13135" s="2" t="s">
        <v>49086</v>
      </c>
      <c r="G13135" s="2" t="s">
        <v>49087</v>
      </c>
      <c r="H13135" s="2" t="s">
        <v>49088</v>
      </c>
      <c r="I13135" s="2">
        <v>175.96118799999999</v>
      </c>
      <c r="J13135" s="2">
        <v>115.7687572</v>
      </c>
      <c r="K13135" s="2">
        <v>111.7435486</v>
      </c>
      <c r="L13135" s="2">
        <v>421.39978009999999</v>
      </c>
      <c r="M13135" s="2">
        <v>58.616647129999997</v>
      </c>
      <c r="N13135" s="2">
        <v>139.77803249999999</v>
      </c>
      <c r="O13135" s="2">
        <v>111.58085269999999</v>
      </c>
      <c r="P13135" s="2">
        <v>56.463998549999999</v>
      </c>
      <c r="Q13135" s="2">
        <v>125.7732195</v>
      </c>
    </row>
    <row r="13136" spans="1:17" ht="19.5" customHeight="1">
      <c r="A13136" s="2" t="s">
        <v>49089</v>
      </c>
      <c r="B13136" s="2">
        <v>1058</v>
      </c>
      <c r="C13136" s="2">
        <v>271</v>
      </c>
      <c r="D13136" s="2" t="s">
        <v>49084</v>
      </c>
      <c r="E13136" s="2" t="s">
        <v>49090</v>
      </c>
      <c r="F13136" s="2" t="s">
        <v>49091</v>
      </c>
      <c r="G13136" s="2" t="s">
        <v>49092</v>
      </c>
      <c r="H13136" s="2" t="s">
        <v>49088</v>
      </c>
      <c r="I13136" s="2">
        <v>25.137312569999999</v>
      </c>
      <c r="J13136" s="2">
        <v>7.0162883130000004</v>
      </c>
      <c r="K13136" s="2">
        <v>0</v>
      </c>
      <c r="L13136" s="2">
        <v>54.96518871</v>
      </c>
      <c r="M13136" s="2">
        <v>25.121420199999999</v>
      </c>
      <c r="N13136" s="2">
        <v>41.933409750000003</v>
      </c>
      <c r="O13136" s="2">
        <v>0</v>
      </c>
      <c r="P13136" s="2">
        <v>0</v>
      </c>
      <c r="Q13136" s="2">
        <v>0</v>
      </c>
    </row>
    <row r="13137" spans="1:17" ht="19.5" customHeight="1">
      <c r="A13137" s="2" t="s">
        <v>49093</v>
      </c>
      <c r="B13137" s="2">
        <v>1211</v>
      </c>
      <c r="C13137" s="2">
        <v>282</v>
      </c>
      <c r="D13137" s="2" t="s">
        <v>49084</v>
      </c>
      <c r="E13137" s="2" t="s">
        <v>49094</v>
      </c>
      <c r="F13137" s="2" t="s">
        <v>1649</v>
      </c>
      <c r="G13137" s="2" t="s">
        <v>49095</v>
      </c>
      <c r="H13137" s="2" t="s">
        <v>49088</v>
      </c>
      <c r="I13137" s="2">
        <v>0</v>
      </c>
      <c r="J13137" s="2">
        <v>0</v>
      </c>
      <c r="K13137" s="2">
        <v>13.967943569999999</v>
      </c>
      <c r="L13137" s="2">
        <v>0</v>
      </c>
      <c r="M13137" s="2">
        <v>0</v>
      </c>
      <c r="N13137" s="2">
        <v>0</v>
      </c>
      <c r="O13137" s="2">
        <v>0</v>
      </c>
      <c r="P13137" s="2">
        <v>0</v>
      </c>
      <c r="Q13137" s="2">
        <v>0</v>
      </c>
    </row>
    <row r="13138" spans="1:17" ht="19.5" customHeight="1">
      <c r="A13138" s="2" t="s">
        <v>49096</v>
      </c>
      <c r="B13138" s="2">
        <v>701</v>
      </c>
      <c r="C13138" s="2">
        <v>357</v>
      </c>
      <c r="D13138" s="2" t="s">
        <v>49084</v>
      </c>
      <c r="E13138" s="2" t="s">
        <v>49097</v>
      </c>
      <c r="F13138" s="2" t="s">
        <v>49098</v>
      </c>
      <c r="G13138" s="2" t="s">
        <v>49099</v>
      </c>
      <c r="H13138" s="2" t="s">
        <v>49088</v>
      </c>
      <c r="I13138" s="2">
        <v>41.895520949999998</v>
      </c>
      <c r="J13138" s="2">
        <v>21.048864940000001</v>
      </c>
      <c r="K13138" s="2">
        <v>34.919858920000003</v>
      </c>
      <c r="L13138" s="2">
        <v>45.804323930000002</v>
      </c>
      <c r="M13138" s="2">
        <v>0</v>
      </c>
      <c r="N13138" s="2">
        <v>0</v>
      </c>
      <c r="O13138" s="2">
        <v>0</v>
      </c>
      <c r="P13138" s="2">
        <v>0</v>
      </c>
      <c r="Q13138" s="2">
        <v>22.867858080000001</v>
      </c>
    </row>
    <row r="13139" spans="1:17" ht="19.5" customHeight="1">
      <c r="A13139" s="2" t="s">
        <v>49100</v>
      </c>
      <c r="B13139" s="2">
        <v>3429</v>
      </c>
      <c r="C13139" s="2">
        <v>313</v>
      </c>
      <c r="D13139" s="2" t="s">
        <v>225</v>
      </c>
      <c r="E13139" s="2" t="s">
        <v>49101</v>
      </c>
      <c r="F13139" s="2" t="s">
        <v>49102</v>
      </c>
      <c r="G13139" s="2" t="s">
        <v>49103</v>
      </c>
      <c r="H13139" s="2" t="s">
        <v>229</v>
      </c>
      <c r="I13139" s="2">
        <v>12.568656280000001</v>
      </c>
      <c r="J13139" s="2">
        <v>24.557009099999998</v>
      </c>
      <c r="K13139" s="2">
        <v>27.935887139999998</v>
      </c>
      <c r="L13139" s="2">
        <v>0</v>
      </c>
      <c r="M13139" s="2">
        <v>41.869033659999999</v>
      </c>
      <c r="N13139" s="2">
        <v>0</v>
      </c>
      <c r="O13139" s="2">
        <v>0</v>
      </c>
      <c r="P13139" s="2">
        <v>56.463998549999999</v>
      </c>
      <c r="Q13139" s="2">
        <v>0</v>
      </c>
    </row>
    <row r="13140" spans="1:17" ht="19.5" customHeight="1">
      <c r="A13140" s="2" t="s">
        <v>49104</v>
      </c>
      <c r="B13140" s="2">
        <v>409</v>
      </c>
      <c r="C13140" s="2">
        <v>212</v>
      </c>
      <c r="D13140" s="2" t="s">
        <v>225</v>
      </c>
      <c r="E13140" s="2" t="s">
        <v>49105</v>
      </c>
      <c r="F13140" s="2">
        <v>3</v>
      </c>
      <c r="G13140" s="2">
        <v>93</v>
      </c>
      <c r="H13140" s="2" t="s">
        <v>229</v>
      </c>
      <c r="I13140" s="2">
        <v>12.568656280000001</v>
      </c>
      <c r="J13140" s="2">
        <v>0</v>
      </c>
      <c r="K13140" s="2">
        <v>0</v>
      </c>
      <c r="L13140" s="2">
        <v>0</v>
      </c>
      <c r="M13140" s="2">
        <v>0</v>
      </c>
      <c r="N13140" s="2">
        <v>0</v>
      </c>
      <c r="O13140" s="2">
        <v>0</v>
      </c>
      <c r="P13140" s="2">
        <v>0</v>
      </c>
      <c r="Q13140" s="2">
        <v>0</v>
      </c>
    </row>
    <row r="13141" spans="1:17" ht="19.5" customHeight="1">
      <c r="A13141" s="2" t="s">
        <v>49106</v>
      </c>
      <c r="B13141" s="2">
        <v>2447</v>
      </c>
      <c r="C13141" s="2">
        <v>471</v>
      </c>
      <c r="D13141" s="2" t="s">
        <v>49107</v>
      </c>
      <c r="E13141" s="2" t="s">
        <v>49108</v>
      </c>
      <c r="F13141" s="2" t="s">
        <v>49109</v>
      </c>
      <c r="G13141" s="2" t="s">
        <v>49110</v>
      </c>
      <c r="H13141" s="2" t="s">
        <v>49111</v>
      </c>
      <c r="I13141" s="2">
        <v>816.96265849999997</v>
      </c>
      <c r="J13141" s="2">
        <v>712.15326379999999</v>
      </c>
      <c r="K13141" s="2">
        <v>335.23064570000003</v>
      </c>
      <c r="L13141" s="2">
        <v>384.75632100000001</v>
      </c>
      <c r="M13141" s="2">
        <v>527.54982419999999</v>
      </c>
      <c r="N13141" s="2">
        <v>195.6892455</v>
      </c>
      <c r="O13141" s="2">
        <v>396.73192080000001</v>
      </c>
      <c r="P13141" s="2">
        <v>282.31999280000002</v>
      </c>
      <c r="Q13141" s="2">
        <v>228.67858079999999</v>
      </c>
    </row>
    <row r="13142" spans="1:17" ht="19.5" customHeight="1">
      <c r="A13142" s="2" t="s">
        <v>49112</v>
      </c>
      <c r="B13142" s="2">
        <v>1814</v>
      </c>
      <c r="C13142" s="2">
        <v>322</v>
      </c>
      <c r="D13142" s="2" t="s">
        <v>49107</v>
      </c>
      <c r="E13142" s="2" t="s">
        <v>49113</v>
      </c>
      <c r="F13142" s="2" t="s">
        <v>49114</v>
      </c>
      <c r="G13142" s="2" t="s">
        <v>49115</v>
      </c>
      <c r="H13142" s="2" t="s">
        <v>49111</v>
      </c>
      <c r="I13142" s="2">
        <v>87.980593990000003</v>
      </c>
      <c r="J13142" s="2">
        <v>77.179171449999998</v>
      </c>
      <c r="K13142" s="2">
        <v>0</v>
      </c>
      <c r="L13142" s="2">
        <v>128.252107</v>
      </c>
      <c r="M13142" s="2">
        <v>66.990453860000002</v>
      </c>
      <c r="N13142" s="2">
        <v>0</v>
      </c>
      <c r="O13142" s="2">
        <v>61.989362630000002</v>
      </c>
      <c r="P13142" s="2">
        <v>67.756798270000004</v>
      </c>
      <c r="Q13142" s="2">
        <v>22.867858080000001</v>
      </c>
    </row>
    <row r="13143" spans="1:17" ht="19.5" customHeight="1">
      <c r="A13143" s="2" t="s">
        <v>49116</v>
      </c>
      <c r="B13143" s="2">
        <v>14148</v>
      </c>
      <c r="C13143" s="2">
        <v>382</v>
      </c>
      <c r="D13143" s="2" t="s">
        <v>49107</v>
      </c>
      <c r="E13143" s="2" t="s">
        <v>49117</v>
      </c>
      <c r="F13143" s="2" t="s">
        <v>3714</v>
      </c>
      <c r="G13143" s="2">
        <v>101298246</v>
      </c>
      <c r="H13143" s="2" t="s">
        <v>49111</v>
      </c>
      <c r="I13143" s="2">
        <v>16.758208379999999</v>
      </c>
      <c r="J13143" s="2">
        <v>0</v>
      </c>
      <c r="K13143" s="2">
        <v>0</v>
      </c>
      <c r="L13143" s="2">
        <v>0</v>
      </c>
      <c r="M13143" s="2">
        <v>0</v>
      </c>
      <c r="N13143" s="2">
        <v>0</v>
      </c>
      <c r="O13143" s="2">
        <v>0</v>
      </c>
      <c r="P13143" s="2">
        <v>0</v>
      </c>
      <c r="Q13143" s="2">
        <v>0</v>
      </c>
    </row>
    <row r="13144" spans="1:17" ht="19.5" customHeight="1">
      <c r="A13144" s="2" t="s">
        <v>49118</v>
      </c>
      <c r="B13144" s="2">
        <v>22059</v>
      </c>
      <c r="C13144" s="2">
        <v>189</v>
      </c>
      <c r="D13144" s="2" t="s">
        <v>49107</v>
      </c>
      <c r="E13144" s="2" t="s">
        <v>49119</v>
      </c>
      <c r="F13144" s="2" t="s">
        <v>49120</v>
      </c>
      <c r="G13144" s="2" t="s">
        <v>49121</v>
      </c>
      <c r="H13144" s="2" t="s">
        <v>49111</v>
      </c>
      <c r="I13144" s="2">
        <v>16.758208379999999</v>
      </c>
      <c r="J13144" s="2">
        <v>10.524432470000001</v>
      </c>
      <c r="K13144" s="2">
        <v>27.935887139999998</v>
      </c>
      <c r="L13144" s="2">
        <v>0</v>
      </c>
      <c r="M13144" s="2">
        <v>16.747613470000001</v>
      </c>
      <c r="N13144" s="2">
        <v>0</v>
      </c>
      <c r="O13144" s="2">
        <v>0</v>
      </c>
      <c r="P13144" s="2">
        <v>0</v>
      </c>
      <c r="Q13144" s="2">
        <v>0</v>
      </c>
    </row>
    <row r="13145" spans="1:17" ht="19.5" customHeight="1">
      <c r="A13145" s="2" t="s">
        <v>49122</v>
      </c>
      <c r="B13145" s="2">
        <v>3137</v>
      </c>
      <c r="C13145" s="2">
        <v>337</v>
      </c>
      <c r="D13145" s="2" t="s">
        <v>49107</v>
      </c>
      <c r="E13145" s="2" t="s">
        <v>49123</v>
      </c>
      <c r="F13145" s="2">
        <v>6</v>
      </c>
      <c r="G13145" s="2">
        <v>508</v>
      </c>
      <c r="H13145" s="2" t="s">
        <v>49111</v>
      </c>
      <c r="I13145" s="2">
        <v>0</v>
      </c>
      <c r="J13145" s="2">
        <v>21.048864940000001</v>
      </c>
      <c r="K13145" s="2">
        <v>0</v>
      </c>
      <c r="L13145" s="2">
        <v>0</v>
      </c>
      <c r="M13145" s="2">
        <v>0</v>
      </c>
      <c r="N13145" s="2">
        <v>0</v>
      </c>
      <c r="O13145" s="2">
        <v>0</v>
      </c>
      <c r="P13145" s="2">
        <v>0</v>
      </c>
      <c r="Q13145" s="2">
        <v>0</v>
      </c>
    </row>
    <row r="13146" spans="1:17" ht="19.5" customHeight="1">
      <c r="A13146" s="2" t="s">
        <v>49124</v>
      </c>
      <c r="B13146" s="2">
        <v>4209</v>
      </c>
      <c r="C13146" s="2">
        <v>420</v>
      </c>
      <c r="D13146" s="2" t="s">
        <v>49107</v>
      </c>
      <c r="E13146" s="2" t="s">
        <v>49125</v>
      </c>
      <c r="F13146" s="2" t="s">
        <v>49126</v>
      </c>
      <c r="G13146" s="2" t="s">
        <v>49127</v>
      </c>
      <c r="H13146" s="2" t="s">
        <v>49111</v>
      </c>
      <c r="I13146" s="2">
        <v>821.15221059999999</v>
      </c>
      <c r="J13146" s="2">
        <v>789.33243519999996</v>
      </c>
      <c r="K13146" s="2">
        <v>356.18256100000002</v>
      </c>
      <c r="L13146" s="2">
        <v>622.93880539999998</v>
      </c>
      <c r="M13146" s="2">
        <v>753.64260590000004</v>
      </c>
      <c r="N13146" s="2">
        <v>279.55606499999999</v>
      </c>
      <c r="O13146" s="2">
        <v>582.70000870000001</v>
      </c>
      <c r="P13146" s="2">
        <v>508.17598700000002</v>
      </c>
      <c r="Q13146" s="2">
        <v>217.24465180000001</v>
      </c>
    </row>
    <row r="13147" spans="1:17" ht="19.5" customHeight="1">
      <c r="A13147" s="2" t="s">
        <v>49128</v>
      </c>
      <c r="B13147" s="2">
        <v>5179</v>
      </c>
      <c r="C13147" s="2">
        <v>510</v>
      </c>
      <c r="D13147" s="2" t="s">
        <v>49107</v>
      </c>
      <c r="E13147" s="2" t="s">
        <v>49129</v>
      </c>
      <c r="F13147" s="2" t="s">
        <v>49130</v>
      </c>
      <c r="G13147" s="2" t="s">
        <v>49131</v>
      </c>
      <c r="H13147" s="2" t="s">
        <v>49111</v>
      </c>
      <c r="I13147" s="2">
        <v>0</v>
      </c>
      <c r="J13147" s="2">
        <v>1561.1241500000001</v>
      </c>
      <c r="K13147" s="2">
        <v>579.66965809999999</v>
      </c>
      <c r="L13147" s="2">
        <v>0</v>
      </c>
      <c r="M13147" s="2">
        <v>0</v>
      </c>
      <c r="N13147" s="2">
        <v>0</v>
      </c>
      <c r="O13147" s="2">
        <v>0</v>
      </c>
      <c r="P13147" s="2">
        <v>0</v>
      </c>
      <c r="Q13147" s="2">
        <v>0</v>
      </c>
    </row>
    <row r="13148" spans="1:17" ht="19.5" customHeight="1">
      <c r="A13148" s="2" t="s">
        <v>49132</v>
      </c>
      <c r="B13148" s="2">
        <v>12077</v>
      </c>
      <c r="C13148" s="2">
        <v>192</v>
      </c>
      <c r="D13148" s="2" t="s">
        <v>49107</v>
      </c>
      <c r="E13148" s="2" t="s">
        <v>49133</v>
      </c>
      <c r="F13148" s="2" t="s">
        <v>49134</v>
      </c>
      <c r="G13148" s="2" t="s">
        <v>49135</v>
      </c>
      <c r="H13148" s="2" t="s">
        <v>49111</v>
      </c>
      <c r="I13148" s="2">
        <v>20.947760469999999</v>
      </c>
      <c r="J13148" s="2">
        <v>21.048864940000001</v>
      </c>
      <c r="K13148" s="2">
        <v>0</v>
      </c>
      <c r="L13148" s="2">
        <v>54.96518871</v>
      </c>
      <c r="M13148" s="2">
        <v>0</v>
      </c>
      <c r="N13148" s="2">
        <v>27.955606499999998</v>
      </c>
      <c r="O13148" s="2">
        <v>0</v>
      </c>
      <c r="P13148" s="2">
        <v>0</v>
      </c>
      <c r="Q13148" s="2">
        <v>0</v>
      </c>
    </row>
    <row r="13149" spans="1:17" ht="19.5" customHeight="1">
      <c r="A13149" s="2" t="s">
        <v>49136</v>
      </c>
      <c r="B13149" s="2">
        <v>12434</v>
      </c>
      <c r="C13149" s="2">
        <v>142</v>
      </c>
      <c r="D13149" s="2" t="s">
        <v>49107</v>
      </c>
      <c r="E13149" s="2" t="s">
        <v>49137</v>
      </c>
      <c r="F13149" s="2" t="s">
        <v>1146</v>
      </c>
      <c r="G13149" s="2">
        <v>177193</v>
      </c>
      <c r="H13149" s="2" t="s">
        <v>49111</v>
      </c>
      <c r="I13149" s="2">
        <v>0</v>
      </c>
      <c r="J13149" s="2">
        <v>10.524432470000001</v>
      </c>
      <c r="K13149" s="2">
        <v>0</v>
      </c>
      <c r="L13149" s="2">
        <v>0</v>
      </c>
      <c r="M13149" s="2">
        <v>0</v>
      </c>
      <c r="N13149" s="2">
        <v>0</v>
      </c>
      <c r="O13149" s="2">
        <v>0</v>
      </c>
      <c r="P13149" s="2">
        <v>0</v>
      </c>
      <c r="Q13149" s="2">
        <v>0</v>
      </c>
    </row>
    <row r="13150" spans="1:17" ht="19.5" customHeight="1">
      <c r="A13150" s="2" t="s">
        <v>49138</v>
      </c>
      <c r="B13150" s="2">
        <v>2408</v>
      </c>
      <c r="C13150" s="2">
        <v>420</v>
      </c>
      <c r="D13150" s="2" t="s">
        <v>49107</v>
      </c>
      <c r="E13150" s="2" t="s">
        <v>49139</v>
      </c>
      <c r="F13150" s="2" t="s">
        <v>49140</v>
      </c>
      <c r="G13150" s="2" t="s">
        <v>49141</v>
      </c>
      <c r="H13150" s="2" t="s">
        <v>49111</v>
      </c>
      <c r="I13150" s="2">
        <v>50.274625139999998</v>
      </c>
      <c r="J13150" s="2">
        <v>80.687315600000005</v>
      </c>
      <c r="K13150" s="2">
        <v>0</v>
      </c>
      <c r="L13150" s="2">
        <v>54.96518871</v>
      </c>
      <c r="M13150" s="2">
        <v>58.616647129999997</v>
      </c>
      <c r="N13150" s="2">
        <v>0</v>
      </c>
      <c r="O13150" s="2">
        <v>61.989362630000002</v>
      </c>
      <c r="P13150" s="2">
        <v>0</v>
      </c>
      <c r="Q13150" s="2">
        <v>0</v>
      </c>
    </row>
    <row r="13151" spans="1:17" ht="19.5" customHeight="1">
      <c r="A13151" s="2" t="s">
        <v>49142</v>
      </c>
      <c r="B13151" s="2">
        <v>16530</v>
      </c>
      <c r="C13151" s="2">
        <v>143</v>
      </c>
      <c r="D13151" s="2" t="s">
        <v>225</v>
      </c>
      <c r="E13151" s="2" t="s">
        <v>49143</v>
      </c>
      <c r="F13151" s="2" t="s">
        <v>49144</v>
      </c>
      <c r="G13151" s="2" t="s">
        <v>49145</v>
      </c>
      <c r="H13151" s="2" t="s">
        <v>229</v>
      </c>
      <c r="I13151" s="2">
        <v>41.895520949999998</v>
      </c>
      <c r="J13151" s="2">
        <v>63.146594819999997</v>
      </c>
      <c r="K13151" s="2">
        <v>0</v>
      </c>
      <c r="L13151" s="2">
        <v>100.7695126</v>
      </c>
      <c r="M13151" s="2">
        <v>175.84994140000001</v>
      </c>
      <c r="N13151" s="2">
        <v>0</v>
      </c>
      <c r="O13151" s="2">
        <v>123.97872529999999</v>
      </c>
      <c r="P13151" s="2">
        <v>214.56319450000001</v>
      </c>
      <c r="Q13151" s="2">
        <v>0</v>
      </c>
    </row>
    <row r="13152" spans="1:17" ht="19.5" customHeight="1">
      <c r="A13152" s="2" t="s">
        <v>49146</v>
      </c>
      <c r="B13152" s="2">
        <v>14653</v>
      </c>
      <c r="C13152" s="2">
        <v>260</v>
      </c>
      <c r="D13152" s="2" t="s">
        <v>49147</v>
      </c>
      <c r="E13152" s="2" t="s">
        <v>49148</v>
      </c>
      <c r="F13152" s="2" t="s">
        <v>49149</v>
      </c>
      <c r="G13152" s="2" t="s">
        <v>49150</v>
      </c>
      <c r="H13152" s="2" t="s">
        <v>49151</v>
      </c>
      <c r="I13152" s="2">
        <v>58.653729329999997</v>
      </c>
      <c r="J13152" s="2">
        <v>80.687315600000005</v>
      </c>
      <c r="K13152" s="2">
        <v>139.6794357</v>
      </c>
      <c r="L13152" s="2">
        <v>155.73470140000001</v>
      </c>
      <c r="M13152" s="2">
        <v>159.10232790000001</v>
      </c>
      <c r="N13152" s="2">
        <v>279.55606499999999</v>
      </c>
      <c r="O13152" s="2">
        <v>86.785107679999996</v>
      </c>
      <c r="P13152" s="2">
        <v>169.3919957</v>
      </c>
      <c r="Q13152" s="2">
        <v>285.84822600000001</v>
      </c>
    </row>
    <row r="13153" spans="1:17" ht="19.5" customHeight="1">
      <c r="A13153" s="2" t="s">
        <v>49152</v>
      </c>
      <c r="B13153" s="2">
        <v>3463</v>
      </c>
      <c r="C13153" s="2">
        <v>427</v>
      </c>
      <c r="D13153" s="2" t="s">
        <v>49147</v>
      </c>
      <c r="E13153" s="2" t="s">
        <v>49153</v>
      </c>
      <c r="F13153" s="2" t="s">
        <v>49154</v>
      </c>
      <c r="G13153" s="2" t="s">
        <v>49155</v>
      </c>
      <c r="H13153" s="2" t="s">
        <v>49151</v>
      </c>
      <c r="I13153" s="2">
        <v>41.895520949999998</v>
      </c>
      <c r="J13153" s="2">
        <v>45.605874040000003</v>
      </c>
      <c r="K13153" s="2">
        <v>34.919858920000003</v>
      </c>
      <c r="L13153" s="2">
        <v>109.9303774</v>
      </c>
      <c r="M13153" s="2">
        <v>100.4856808</v>
      </c>
      <c r="N13153" s="2">
        <v>139.77803249999999</v>
      </c>
      <c r="O13153" s="2">
        <v>61.989362630000002</v>
      </c>
      <c r="P13153" s="2">
        <v>135.51359650000001</v>
      </c>
      <c r="Q13153" s="2">
        <v>68.603574249999994</v>
      </c>
    </row>
    <row r="13154" spans="1:17" ht="19.5" customHeight="1">
      <c r="A13154" s="2" t="s">
        <v>49156</v>
      </c>
      <c r="B13154" s="2">
        <v>1599</v>
      </c>
      <c r="C13154" s="2">
        <v>268</v>
      </c>
      <c r="D13154" s="2" t="s">
        <v>49147</v>
      </c>
      <c r="E13154" s="2" t="s">
        <v>49157</v>
      </c>
      <c r="F13154" s="2">
        <v>4</v>
      </c>
      <c r="G13154" s="2">
        <v>29</v>
      </c>
      <c r="H13154" s="2" t="s">
        <v>49151</v>
      </c>
      <c r="I13154" s="2">
        <v>0</v>
      </c>
      <c r="J13154" s="2">
        <v>14.032576629999999</v>
      </c>
      <c r="K13154" s="2">
        <v>0</v>
      </c>
      <c r="L13154" s="2">
        <v>0</v>
      </c>
      <c r="M13154" s="2">
        <v>0</v>
      </c>
      <c r="N13154" s="2">
        <v>0</v>
      </c>
      <c r="O13154" s="2">
        <v>0</v>
      </c>
      <c r="P13154" s="2">
        <v>0</v>
      </c>
      <c r="Q13154" s="2">
        <v>0</v>
      </c>
    </row>
    <row r="13155" spans="1:17" ht="19.5" customHeight="1">
      <c r="A13155" s="2" t="s">
        <v>49158</v>
      </c>
      <c r="B13155" s="2">
        <v>3405</v>
      </c>
      <c r="C13155" s="2">
        <v>363</v>
      </c>
      <c r="D13155" s="2" t="s">
        <v>49159</v>
      </c>
      <c r="E13155" s="2" t="s">
        <v>49160</v>
      </c>
      <c r="F13155" s="2" t="s">
        <v>49161</v>
      </c>
      <c r="G13155" s="2" t="s">
        <v>49162</v>
      </c>
      <c r="H13155" s="2" t="s">
        <v>49163</v>
      </c>
      <c r="I13155" s="2">
        <v>20.947760469999999</v>
      </c>
      <c r="J13155" s="2">
        <v>14.032576629999999</v>
      </c>
      <c r="K13155" s="2">
        <v>34.919858920000003</v>
      </c>
      <c r="L13155" s="2">
        <v>0</v>
      </c>
      <c r="M13155" s="2">
        <v>92.111874060000005</v>
      </c>
      <c r="N13155" s="2">
        <v>83.866819489999997</v>
      </c>
      <c r="O13155" s="2">
        <v>0</v>
      </c>
      <c r="P13155" s="2">
        <v>0</v>
      </c>
      <c r="Q13155" s="2">
        <v>0</v>
      </c>
    </row>
    <row r="13156" spans="1:17" ht="19.5" customHeight="1">
      <c r="A13156" s="2" t="s">
        <v>49164</v>
      </c>
      <c r="B13156" s="2">
        <v>17131</v>
      </c>
      <c r="C13156" s="2">
        <v>87</v>
      </c>
      <c r="D13156" s="2" t="s">
        <v>49165</v>
      </c>
      <c r="E13156" s="2" t="s">
        <v>49166</v>
      </c>
      <c r="F13156" s="2" t="s">
        <v>49167</v>
      </c>
      <c r="G13156" s="2" t="s">
        <v>49168</v>
      </c>
      <c r="H13156" s="2" t="s">
        <v>49169</v>
      </c>
      <c r="I13156" s="2">
        <v>16.758208379999999</v>
      </c>
      <c r="J13156" s="2">
        <v>31.573297409999999</v>
      </c>
      <c r="K13156" s="2">
        <v>20.95191535</v>
      </c>
      <c r="L13156" s="2">
        <v>36.643459139999997</v>
      </c>
      <c r="M13156" s="2">
        <v>25.121420199999999</v>
      </c>
      <c r="N13156" s="2">
        <v>0</v>
      </c>
      <c r="O13156" s="2">
        <v>0</v>
      </c>
      <c r="P13156" s="2">
        <v>22.585599420000001</v>
      </c>
      <c r="Q13156" s="2">
        <v>0</v>
      </c>
    </row>
    <row r="13157" spans="1:17" ht="19.5" customHeight="1">
      <c r="A13157" s="2" t="s">
        <v>49170</v>
      </c>
      <c r="B13157" s="2">
        <v>5937</v>
      </c>
      <c r="C13157" s="2">
        <v>202</v>
      </c>
      <c r="D13157" s="2" t="s">
        <v>49165</v>
      </c>
      <c r="E13157" s="2" t="s">
        <v>49171</v>
      </c>
      <c r="F13157" s="2">
        <v>2</v>
      </c>
      <c r="G13157" s="2">
        <v>47</v>
      </c>
      <c r="H13157" s="2" t="s">
        <v>49169</v>
      </c>
      <c r="I13157" s="2">
        <v>0</v>
      </c>
      <c r="J13157" s="2">
        <v>0</v>
      </c>
      <c r="K13157" s="2">
        <v>0</v>
      </c>
      <c r="L13157" s="2">
        <v>18.321729569999999</v>
      </c>
      <c r="M13157" s="2">
        <v>0</v>
      </c>
      <c r="N13157" s="2">
        <v>0</v>
      </c>
      <c r="O13157" s="2">
        <v>0</v>
      </c>
      <c r="P13157" s="2">
        <v>0</v>
      </c>
      <c r="Q13157" s="2">
        <v>0</v>
      </c>
    </row>
    <row r="13158" spans="1:17" ht="19.5" customHeight="1">
      <c r="A13158" s="2" t="s">
        <v>49172</v>
      </c>
      <c r="B13158" s="2">
        <v>9168</v>
      </c>
      <c r="C13158" s="2">
        <v>101</v>
      </c>
      <c r="D13158" s="2" t="s">
        <v>49165</v>
      </c>
      <c r="E13158" s="2" t="s">
        <v>49173</v>
      </c>
      <c r="F13158" s="2" t="s">
        <v>18148</v>
      </c>
      <c r="G13158" s="2" t="s">
        <v>49174</v>
      </c>
      <c r="H13158" s="2" t="s">
        <v>49169</v>
      </c>
      <c r="I13158" s="2">
        <v>0</v>
      </c>
      <c r="J13158" s="2">
        <v>0</v>
      </c>
      <c r="K13158" s="2">
        <v>0</v>
      </c>
      <c r="L13158" s="2">
        <v>0</v>
      </c>
      <c r="M13158" s="2">
        <v>0</v>
      </c>
      <c r="N13158" s="2">
        <v>0</v>
      </c>
      <c r="O13158" s="2">
        <v>0</v>
      </c>
      <c r="P13158" s="2">
        <v>0</v>
      </c>
      <c r="Q13158" s="2">
        <v>34.30178712</v>
      </c>
    </row>
    <row r="13159" spans="1:17" ht="19.5" customHeight="1">
      <c r="A13159" s="2" t="s">
        <v>49175</v>
      </c>
      <c r="B13159" s="2">
        <v>14932</v>
      </c>
      <c r="C13159" s="2">
        <v>470</v>
      </c>
      <c r="D13159" s="2" t="s">
        <v>49165</v>
      </c>
      <c r="E13159" s="2" t="s">
        <v>49176</v>
      </c>
      <c r="F13159" s="2" t="s">
        <v>49177</v>
      </c>
      <c r="G13159" s="2" t="s">
        <v>49178</v>
      </c>
      <c r="H13159" s="2" t="s">
        <v>49169</v>
      </c>
      <c r="I13159" s="2">
        <v>58.653729329999997</v>
      </c>
      <c r="J13159" s="2">
        <v>28.065153250000002</v>
      </c>
      <c r="K13159" s="2">
        <v>0</v>
      </c>
      <c r="L13159" s="2">
        <v>82.44778307</v>
      </c>
      <c r="M13159" s="2">
        <v>33.495226930000001</v>
      </c>
      <c r="N13159" s="2">
        <v>69.889016240000004</v>
      </c>
      <c r="O13159" s="2">
        <v>0</v>
      </c>
      <c r="P13159" s="2">
        <v>22.585599420000001</v>
      </c>
      <c r="Q13159" s="2">
        <v>0</v>
      </c>
    </row>
    <row r="13160" spans="1:17" ht="19.5" customHeight="1">
      <c r="A13160" s="2" t="s">
        <v>49179</v>
      </c>
      <c r="B13160" s="2">
        <v>9140</v>
      </c>
      <c r="C13160" s="2">
        <v>87</v>
      </c>
      <c r="D13160" s="2" t="s">
        <v>49165</v>
      </c>
      <c r="E13160" s="2" t="s">
        <v>49180</v>
      </c>
      <c r="F13160" s="2">
        <v>4</v>
      </c>
      <c r="G13160" s="2">
        <v>93</v>
      </c>
      <c r="H13160" s="2" t="s">
        <v>49169</v>
      </c>
      <c r="I13160" s="2">
        <v>16.758208379999999</v>
      </c>
      <c r="J13160" s="2">
        <v>0</v>
      </c>
      <c r="K13160" s="2">
        <v>0</v>
      </c>
      <c r="L13160" s="2">
        <v>0</v>
      </c>
      <c r="M13160" s="2">
        <v>0</v>
      </c>
      <c r="N13160" s="2">
        <v>0</v>
      </c>
      <c r="O13160" s="2">
        <v>0</v>
      </c>
      <c r="P13160" s="2">
        <v>0</v>
      </c>
      <c r="Q13160" s="2">
        <v>0</v>
      </c>
    </row>
    <row r="13161" spans="1:17" ht="19.5" customHeight="1">
      <c r="A13161" s="2" t="s">
        <v>49181</v>
      </c>
      <c r="B13161" s="2">
        <v>5865</v>
      </c>
      <c r="C13161" s="2">
        <v>188</v>
      </c>
      <c r="D13161" s="2" t="s">
        <v>49165</v>
      </c>
      <c r="E13161" s="2" t="s">
        <v>49182</v>
      </c>
      <c r="F13161" s="2" t="s">
        <v>49183</v>
      </c>
      <c r="G13161" s="2" t="s">
        <v>49184</v>
      </c>
      <c r="H13161" s="2" t="s">
        <v>49169</v>
      </c>
      <c r="I13161" s="2">
        <v>46.085073039999997</v>
      </c>
      <c r="J13161" s="2">
        <v>45.605874040000003</v>
      </c>
      <c r="K13161" s="2">
        <v>20.95191535</v>
      </c>
      <c r="L13161" s="2">
        <v>0</v>
      </c>
      <c r="M13161" s="2">
        <v>58.616647129999997</v>
      </c>
      <c r="N13161" s="2">
        <v>0</v>
      </c>
      <c r="O13161" s="2">
        <v>37.193617580000002</v>
      </c>
      <c r="P13161" s="2">
        <v>135.51359650000001</v>
      </c>
      <c r="Q13161" s="2">
        <v>0</v>
      </c>
    </row>
    <row r="13162" spans="1:17" ht="19.5" customHeight="1">
      <c r="A13162" s="2" t="s">
        <v>49185</v>
      </c>
      <c r="B13162" s="2">
        <v>14117</v>
      </c>
      <c r="C13162" s="2">
        <v>157</v>
      </c>
      <c r="D13162" s="2" t="s">
        <v>49165</v>
      </c>
      <c r="E13162" s="2" t="s">
        <v>49186</v>
      </c>
      <c r="F13162" s="2" t="s">
        <v>49187</v>
      </c>
      <c r="G13162" s="2" t="s">
        <v>49188</v>
      </c>
      <c r="H13162" s="2" t="s">
        <v>49169</v>
      </c>
      <c r="I13162" s="2">
        <v>16.758208379999999</v>
      </c>
      <c r="J13162" s="2">
        <v>35.081441570000003</v>
      </c>
      <c r="K13162" s="2">
        <v>41.903830710000001</v>
      </c>
      <c r="L13162" s="2">
        <v>0</v>
      </c>
      <c r="M13162" s="2">
        <v>0</v>
      </c>
      <c r="N13162" s="2">
        <v>55.911212990000003</v>
      </c>
      <c r="O13162" s="2">
        <v>0</v>
      </c>
      <c r="P13162" s="2">
        <v>0</v>
      </c>
      <c r="Q13162" s="2">
        <v>22.867858080000001</v>
      </c>
    </row>
    <row r="13163" spans="1:17" ht="19.5" customHeight="1">
      <c r="A13163" s="2" t="s">
        <v>49189</v>
      </c>
      <c r="B13163" s="2">
        <v>16488</v>
      </c>
      <c r="C13163" s="2">
        <v>560</v>
      </c>
      <c r="D13163" s="2" t="s">
        <v>49165</v>
      </c>
      <c r="E13163" s="2" t="s">
        <v>49190</v>
      </c>
      <c r="F13163" s="2" t="s">
        <v>49191</v>
      </c>
      <c r="G13163" s="2" t="s">
        <v>49192</v>
      </c>
      <c r="H13163" s="2" t="s">
        <v>49169</v>
      </c>
      <c r="I13163" s="2">
        <v>33.516416759999998</v>
      </c>
      <c r="J13163" s="2">
        <v>21.048864940000001</v>
      </c>
      <c r="K13163" s="2">
        <v>111.7435486</v>
      </c>
      <c r="L13163" s="2">
        <v>91.608647860000005</v>
      </c>
      <c r="M13163" s="2">
        <v>41.869033659999999</v>
      </c>
      <c r="N13163" s="2">
        <v>181.71144219999999</v>
      </c>
      <c r="O13163" s="2">
        <v>49.591490100000001</v>
      </c>
      <c r="P13163" s="2">
        <v>101.6351974</v>
      </c>
      <c r="Q13163" s="2">
        <v>125.7732195</v>
      </c>
    </row>
    <row r="13164" spans="1:17" ht="19.5" customHeight="1">
      <c r="A13164" s="2" t="s">
        <v>49193</v>
      </c>
      <c r="B13164" s="2">
        <v>2789</v>
      </c>
      <c r="C13164" s="2">
        <v>160</v>
      </c>
      <c r="D13164" s="2" t="s">
        <v>49194</v>
      </c>
      <c r="E13164" s="2" t="s">
        <v>49195</v>
      </c>
      <c r="F13164" s="2" t="s">
        <v>49196</v>
      </c>
      <c r="G13164" s="2" t="s">
        <v>49197</v>
      </c>
      <c r="H13164" s="2" t="s">
        <v>49198</v>
      </c>
      <c r="I13164" s="2">
        <v>25.137312569999999</v>
      </c>
      <c r="J13164" s="2">
        <v>31.573297409999999</v>
      </c>
      <c r="K13164" s="2">
        <v>0</v>
      </c>
      <c r="L13164" s="2">
        <v>0</v>
      </c>
      <c r="M13164" s="2">
        <v>33.495226930000001</v>
      </c>
      <c r="N13164" s="2">
        <v>83.866819489999997</v>
      </c>
      <c r="O13164" s="2">
        <v>0</v>
      </c>
      <c r="P13164" s="2">
        <v>0</v>
      </c>
      <c r="Q13164" s="2">
        <v>45.735716160000003</v>
      </c>
    </row>
    <row r="13165" spans="1:17" ht="19.5" customHeight="1">
      <c r="A13165" s="2" t="s">
        <v>49199</v>
      </c>
      <c r="B13165" s="2">
        <v>3472</v>
      </c>
      <c r="C13165" s="2">
        <v>83</v>
      </c>
      <c r="D13165" s="2" t="s">
        <v>49200</v>
      </c>
      <c r="E13165" s="2" t="s">
        <v>49201</v>
      </c>
      <c r="F13165" s="2">
        <v>4</v>
      </c>
      <c r="G13165" s="2">
        <v>90</v>
      </c>
      <c r="H13165" s="2" t="s">
        <v>49202</v>
      </c>
      <c r="I13165" s="2">
        <v>0</v>
      </c>
      <c r="J13165" s="2">
        <v>14.032576629999999</v>
      </c>
      <c r="K13165" s="2">
        <v>0</v>
      </c>
      <c r="L13165" s="2">
        <v>0</v>
      </c>
      <c r="M13165" s="2">
        <v>0</v>
      </c>
      <c r="N13165" s="2">
        <v>0</v>
      </c>
      <c r="O13165" s="2">
        <v>0</v>
      </c>
      <c r="P13165" s="2">
        <v>0</v>
      </c>
      <c r="Q13165" s="2">
        <v>0</v>
      </c>
    </row>
    <row r="13166" spans="1:17" ht="19.5" customHeight="1">
      <c r="A13166" s="2" t="s">
        <v>49203</v>
      </c>
      <c r="B13166" s="2">
        <v>5117</v>
      </c>
      <c r="C13166" s="2">
        <v>313</v>
      </c>
      <c r="D13166" s="2" t="s">
        <v>225</v>
      </c>
      <c r="E13166" s="2" t="s">
        <v>49204</v>
      </c>
      <c r="F13166" s="2" t="s">
        <v>1378</v>
      </c>
      <c r="G13166" s="2" t="s">
        <v>49205</v>
      </c>
      <c r="H13166" s="2" t="s">
        <v>229</v>
      </c>
      <c r="I13166" s="2">
        <v>0</v>
      </c>
      <c r="J13166" s="2">
        <v>17.540720780000001</v>
      </c>
      <c r="K13166" s="2">
        <v>0</v>
      </c>
      <c r="L13166" s="2">
        <v>0</v>
      </c>
      <c r="M13166" s="2">
        <v>0</v>
      </c>
      <c r="N13166" s="2">
        <v>41.933409750000003</v>
      </c>
      <c r="O13166" s="2">
        <v>0</v>
      </c>
      <c r="P13166" s="2">
        <v>22.585599420000001</v>
      </c>
      <c r="Q13166" s="2">
        <v>0</v>
      </c>
    </row>
    <row r="13167" spans="1:17" ht="19.5" customHeight="1">
      <c r="A13167" s="2" t="s">
        <v>49206</v>
      </c>
      <c r="B13167" s="2">
        <v>1659</v>
      </c>
      <c r="C13167" s="2">
        <v>150</v>
      </c>
      <c r="D13167" s="2" t="s">
        <v>225</v>
      </c>
      <c r="E13167" s="2" t="s">
        <v>49207</v>
      </c>
      <c r="F13167" s="2" t="s">
        <v>49208</v>
      </c>
      <c r="G13167" s="2" t="s">
        <v>49209</v>
      </c>
      <c r="H13167" s="2" t="s">
        <v>229</v>
      </c>
      <c r="I13167" s="2">
        <v>0</v>
      </c>
      <c r="J13167" s="2">
        <v>7.0162883130000004</v>
      </c>
      <c r="K13167" s="2">
        <v>0</v>
      </c>
      <c r="L13167" s="2">
        <v>0</v>
      </c>
      <c r="M13167" s="2">
        <v>16.747613470000001</v>
      </c>
      <c r="N13167" s="2">
        <v>0</v>
      </c>
      <c r="O13167" s="2">
        <v>0</v>
      </c>
      <c r="P13167" s="2">
        <v>0</v>
      </c>
      <c r="Q13167" s="2">
        <v>0</v>
      </c>
    </row>
    <row r="13168" spans="1:17" ht="19.5" customHeight="1">
      <c r="A13168" s="2" t="s">
        <v>49210</v>
      </c>
      <c r="B13168" s="2">
        <v>357</v>
      </c>
      <c r="C13168" s="2">
        <v>357</v>
      </c>
      <c r="D13168" s="2" t="s">
        <v>225</v>
      </c>
      <c r="E13168" s="2" t="s">
        <v>49211</v>
      </c>
      <c r="F13168" s="2" t="s">
        <v>49212</v>
      </c>
      <c r="G13168" s="2" t="s">
        <v>49213</v>
      </c>
      <c r="H13168" s="2" t="s">
        <v>229</v>
      </c>
      <c r="I13168" s="2">
        <v>46.085073039999997</v>
      </c>
      <c r="J13168" s="2">
        <v>63.146594819999997</v>
      </c>
      <c r="K13168" s="2">
        <v>97.775604990000005</v>
      </c>
      <c r="L13168" s="2">
        <v>119.0912422</v>
      </c>
      <c r="M13168" s="2">
        <v>83.738067330000007</v>
      </c>
      <c r="N13168" s="2">
        <v>83.866819489999997</v>
      </c>
      <c r="O13168" s="2">
        <v>86.785107679999996</v>
      </c>
      <c r="P13168" s="2">
        <v>124.2207968</v>
      </c>
      <c r="Q13168" s="2">
        <v>91.471432329999999</v>
      </c>
    </row>
    <row r="13169" spans="1:17" ht="19.5" customHeight="1">
      <c r="A13169" s="2" t="s">
        <v>49214</v>
      </c>
      <c r="B13169" s="2">
        <v>3305</v>
      </c>
      <c r="C13169" s="2">
        <v>125</v>
      </c>
      <c r="D13169" s="2" t="s">
        <v>49215</v>
      </c>
      <c r="E13169" s="2" t="s">
        <v>49216</v>
      </c>
      <c r="F13169" s="2" t="s">
        <v>1649</v>
      </c>
      <c r="G13169" s="2" t="s">
        <v>49217</v>
      </c>
      <c r="H13169" s="2" t="s">
        <v>49218</v>
      </c>
      <c r="I13169" s="2">
        <v>0</v>
      </c>
      <c r="J13169" s="2">
        <v>0</v>
      </c>
      <c r="K13169" s="2">
        <v>0</v>
      </c>
      <c r="L13169" s="2">
        <v>0</v>
      </c>
      <c r="M13169" s="2">
        <v>0</v>
      </c>
      <c r="N13169" s="2">
        <v>0</v>
      </c>
      <c r="O13169" s="2">
        <v>0</v>
      </c>
      <c r="P13169" s="2">
        <v>0</v>
      </c>
      <c r="Q13169" s="2">
        <v>22.867858080000001</v>
      </c>
    </row>
    <row r="13170" spans="1:17" ht="19.5" customHeight="1">
      <c r="A13170" s="2" t="s">
        <v>49219</v>
      </c>
      <c r="B13170" s="2">
        <v>4089</v>
      </c>
      <c r="C13170" s="2">
        <v>66</v>
      </c>
      <c r="D13170" s="2" t="s">
        <v>49220</v>
      </c>
      <c r="E13170" s="2" t="s">
        <v>49221</v>
      </c>
      <c r="F13170" s="2" t="s">
        <v>345</v>
      </c>
      <c r="G13170" s="2" t="s">
        <v>31080</v>
      </c>
      <c r="H13170" s="2" t="s">
        <v>65</v>
      </c>
      <c r="I13170" s="2">
        <v>0</v>
      </c>
      <c r="J13170" s="2">
        <v>0</v>
      </c>
      <c r="K13170" s="2">
        <v>13.967943569999999</v>
      </c>
      <c r="L13170" s="2">
        <v>0</v>
      </c>
      <c r="M13170" s="2">
        <v>16.747613470000001</v>
      </c>
      <c r="N13170" s="2">
        <v>0</v>
      </c>
      <c r="O13170" s="2">
        <v>0</v>
      </c>
      <c r="P13170" s="2">
        <v>0</v>
      </c>
      <c r="Q13170" s="2">
        <v>0</v>
      </c>
    </row>
    <row r="13171" spans="1:17" ht="19.5" customHeight="1">
      <c r="A13171" s="2" t="s">
        <v>49222</v>
      </c>
      <c r="B13171" s="2">
        <v>6168</v>
      </c>
      <c r="C13171" s="2">
        <v>329</v>
      </c>
      <c r="D13171" s="2" t="s">
        <v>49220</v>
      </c>
      <c r="E13171" s="2" t="s">
        <v>49223</v>
      </c>
      <c r="F13171" s="2" t="s">
        <v>49224</v>
      </c>
      <c r="G13171" s="2" t="s">
        <v>49225</v>
      </c>
      <c r="H13171" s="2" t="s">
        <v>65</v>
      </c>
      <c r="I13171" s="2">
        <v>16.758208379999999</v>
      </c>
      <c r="J13171" s="2">
        <v>63.146594819999997</v>
      </c>
      <c r="K13171" s="2">
        <v>27.935887139999998</v>
      </c>
      <c r="L13171" s="2">
        <v>0</v>
      </c>
      <c r="M13171" s="2">
        <v>25.121420199999999</v>
      </c>
      <c r="N13171" s="2">
        <v>0</v>
      </c>
      <c r="O13171" s="2">
        <v>61.989362630000002</v>
      </c>
      <c r="P13171" s="2">
        <v>0</v>
      </c>
      <c r="Q13171" s="2">
        <v>34.30178712</v>
      </c>
    </row>
    <row r="13172" spans="1:17" ht="19.5" customHeight="1">
      <c r="A13172" s="2" t="s">
        <v>49226</v>
      </c>
      <c r="B13172" s="2">
        <v>4229</v>
      </c>
      <c r="C13172" s="2">
        <v>340</v>
      </c>
      <c r="D13172" s="2" t="s">
        <v>49227</v>
      </c>
      <c r="E13172" s="2" t="s">
        <v>49228</v>
      </c>
      <c r="F13172" s="2" t="s">
        <v>192</v>
      </c>
      <c r="G13172" s="2" t="s">
        <v>49229</v>
      </c>
      <c r="H13172" s="2" t="s">
        <v>49230</v>
      </c>
      <c r="I13172" s="2">
        <v>8.3791041899999996</v>
      </c>
      <c r="J13172" s="2">
        <v>10.524432470000001</v>
      </c>
      <c r="K13172" s="2">
        <v>0</v>
      </c>
      <c r="L13172" s="2">
        <v>0</v>
      </c>
      <c r="M13172" s="2">
        <v>0</v>
      </c>
      <c r="N13172" s="2">
        <v>0</v>
      </c>
      <c r="O13172" s="2">
        <v>0</v>
      </c>
      <c r="P13172" s="2">
        <v>0</v>
      </c>
      <c r="Q13172" s="2">
        <v>0</v>
      </c>
    </row>
    <row r="13173" spans="1:17" ht="19.5" customHeight="1">
      <c r="A13173" s="2" t="s">
        <v>49231</v>
      </c>
      <c r="B13173" s="2">
        <v>2934</v>
      </c>
      <c r="C13173" s="2">
        <v>214</v>
      </c>
      <c r="D13173" s="2" t="s">
        <v>49232</v>
      </c>
      <c r="E13173" s="2" t="s">
        <v>49233</v>
      </c>
      <c r="F13173" s="2">
        <v>2</v>
      </c>
      <c r="G13173" s="2">
        <v>25</v>
      </c>
      <c r="H13173" s="2" t="s">
        <v>49234</v>
      </c>
      <c r="I13173" s="2">
        <v>0</v>
      </c>
      <c r="J13173" s="2">
        <v>7.0162883130000004</v>
      </c>
      <c r="K13173" s="2">
        <v>0</v>
      </c>
      <c r="L13173" s="2">
        <v>0</v>
      </c>
      <c r="M13173" s="2">
        <v>0</v>
      </c>
      <c r="N13173" s="2">
        <v>0</v>
      </c>
      <c r="O13173" s="2">
        <v>0</v>
      </c>
      <c r="P13173" s="2">
        <v>0</v>
      </c>
      <c r="Q13173" s="2">
        <v>0</v>
      </c>
    </row>
    <row r="13174" spans="1:17" ht="19.5" customHeight="1">
      <c r="A13174" s="2" t="s">
        <v>49235</v>
      </c>
      <c r="B13174" s="2">
        <v>5802</v>
      </c>
      <c r="C13174" s="2">
        <v>295</v>
      </c>
      <c r="D13174" s="2" t="s">
        <v>49236</v>
      </c>
      <c r="E13174" s="2" t="s">
        <v>49237</v>
      </c>
      <c r="F13174" s="2">
        <v>3</v>
      </c>
      <c r="G13174" s="2">
        <v>947</v>
      </c>
      <c r="H13174" s="2" t="s">
        <v>49238</v>
      </c>
      <c r="I13174" s="2">
        <v>0</v>
      </c>
      <c r="J13174" s="2">
        <v>10.524432470000001</v>
      </c>
      <c r="K13174" s="2">
        <v>0</v>
      </c>
      <c r="L13174" s="2">
        <v>0</v>
      </c>
      <c r="M13174" s="2">
        <v>0</v>
      </c>
      <c r="N13174" s="2">
        <v>0</v>
      </c>
      <c r="O13174" s="2">
        <v>0</v>
      </c>
      <c r="P13174" s="2">
        <v>0</v>
      </c>
      <c r="Q13174" s="2">
        <v>0</v>
      </c>
    </row>
    <row r="13175" spans="1:17" ht="19.5" customHeight="1">
      <c r="A13175" s="2" t="s">
        <v>49239</v>
      </c>
      <c r="B13175" s="2">
        <v>1263</v>
      </c>
      <c r="C13175" s="2">
        <v>324</v>
      </c>
      <c r="D13175" s="2" t="s">
        <v>49236</v>
      </c>
      <c r="E13175" s="2" t="s">
        <v>49240</v>
      </c>
      <c r="F13175" s="2">
        <v>6</v>
      </c>
      <c r="G13175" s="2">
        <v>968</v>
      </c>
      <c r="H13175" s="2" t="s">
        <v>49238</v>
      </c>
      <c r="I13175" s="2">
        <v>0</v>
      </c>
      <c r="J13175" s="2">
        <v>21.048864940000001</v>
      </c>
      <c r="K13175" s="2">
        <v>0</v>
      </c>
      <c r="L13175" s="2">
        <v>0</v>
      </c>
      <c r="M13175" s="2">
        <v>0</v>
      </c>
      <c r="N13175" s="2">
        <v>0</v>
      </c>
      <c r="O13175" s="2">
        <v>0</v>
      </c>
      <c r="P13175" s="2">
        <v>0</v>
      </c>
      <c r="Q13175" s="2">
        <v>0</v>
      </c>
    </row>
    <row r="13176" spans="1:17" ht="19.5" customHeight="1">
      <c r="A13176" s="2" t="s">
        <v>49241</v>
      </c>
      <c r="B13176" s="2">
        <v>474</v>
      </c>
      <c r="C13176" s="2">
        <v>173</v>
      </c>
      <c r="D13176" s="2" t="s">
        <v>225</v>
      </c>
      <c r="E13176" s="2" t="s">
        <v>49242</v>
      </c>
      <c r="F13176" s="2">
        <v>3</v>
      </c>
      <c r="G13176" s="2">
        <v>8</v>
      </c>
      <c r="H13176" s="2" t="s">
        <v>229</v>
      </c>
      <c r="I13176" s="2">
        <v>12.568656280000001</v>
      </c>
      <c r="J13176" s="2">
        <v>0</v>
      </c>
      <c r="K13176" s="2">
        <v>0</v>
      </c>
      <c r="L13176" s="2">
        <v>0</v>
      </c>
      <c r="M13176" s="2">
        <v>0</v>
      </c>
      <c r="N13176" s="2">
        <v>0</v>
      </c>
      <c r="O13176" s="2">
        <v>0</v>
      </c>
      <c r="P13176" s="2">
        <v>0</v>
      </c>
      <c r="Q13176" s="2">
        <v>0</v>
      </c>
    </row>
    <row r="13177" spans="1:17" ht="19.5" customHeight="1">
      <c r="A13177" s="2" t="s">
        <v>49243</v>
      </c>
      <c r="B13177" s="2">
        <v>8768</v>
      </c>
      <c r="C13177" s="2">
        <v>119</v>
      </c>
      <c r="D13177" s="2" t="s">
        <v>225</v>
      </c>
      <c r="E13177" s="2" t="s">
        <v>49244</v>
      </c>
      <c r="F13177" s="2" t="s">
        <v>49245</v>
      </c>
      <c r="G13177" s="2" t="s">
        <v>49246</v>
      </c>
      <c r="H13177" s="2" t="s">
        <v>229</v>
      </c>
      <c r="I13177" s="2">
        <v>12.568656280000001</v>
      </c>
      <c r="J13177" s="2">
        <v>0</v>
      </c>
      <c r="K13177" s="2">
        <v>0</v>
      </c>
      <c r="L13177" s="2">
        <v>36.643459139999997</v>
      </c>
      <c r="M13177" s="2">
        <v>33.495226930000001</v>
      </c>
      <c r="N13177" s="2">
        <v>55.911212990000003</v>
      </c>
      <c r="O13177" s="2">
        <v>111.58085269999999</v>
      </c>
      <c r="P13177" s="2">
        <v>22.585599420000001</v>
      </c>
      <c r="Q13177" s="2">
        <v>22.867858080000001</v>
      </c>
    </row>
    <row r="13178" spans="1:17" ht="19.5" customHeight="1">
      <c r="A13178" s="2" t="s">
        <v>49247</v>
      </c>
      <c r="B13178" s="2">
        <v>20721</v>
      </c>
      <c r="C13178" s="2">
        <v>350</v>
      </c>
      <c r="D13178" s="2" t="s">
        <v>49248</v>
      </c>
      <c r="E13178" s="2" t="s">
        <v>49249</v>
      </c>
      <c r="F13178" s="2" t="s">
        <v>49250</v>
      </c>
      <c r="G13178" s="2" t="s">
        <v>49251</v>
      </c>
      <c r="H13178" s="2" t="s">
        <v>49252</v>
      </c>
      <c r="I13178" s="2">
        <v>8.3791041899999996</v>
      </c>
      <c r="J13178" s="2">
        <v>0</v>
      </c>
      <c r="K13178" s="2">
        <v>27.935887139999998</v>
      </c>
      <c r="L13178" s="2">
        <v>0</v>
      </c>
      <c r="M13178" s="2">
        <v>0</v>
      </c>
      <c r="N13178" s="2">
        <v>27.955606499999998</v>
      </c>
      <c r="O13178" s="2">
        <v>24.795745050000001</v>
      </c>
      <c r="P13178" s="2">
        <v>79.049597980000001</v>
      </c>
      <c r="Q13178" s="2">
        <v>0</v>
      </c>
    </row>
    <row r="13179" spans="1:17" ht="19.5" customHeight="1">
      <c r="A13179" s="2" t="s">
        <v>49253</v>
      </c>
      <c r="B13179" s="2">
        <v>6563</v>
      </c>
      <c r="C13179" s="2">
        <v>440</v>
      </c>
      <c r="D13179" s="2" t="s">
        <v>49248</v>
      </c>
      <c r="E13179" s="2" t="s">
        <v>49254</v>
      </c>
      <c r="F13179" s="2" t="s">
        <v>49255</v>
      </c>
      <c r="G13179" s="2" t="s">
        <v>49256</v>
      </c>
      <c r="H13179" s="2" t="s">
        <v>49252</v>
      </c>
      <c r="I13179" s="2">
        <v>50.274625139999998</v>
      </c>
      <c r="J13179" s="2">
        <v>91.211748069999999</v>
      </c>
      <c r="K13179" s="2">
        <v>83.807661420000002</v>
      </c>
      <c r="L13179" s="2">
        <v>73.286918290000003</v>
      </c>
      <c r="M13179" s="2">
        <v>50.242840399999999</v>
      </c>
      <c r="N13179" s="2">
        <v>139.77803249999999</v>
      </c>
      <c r="O13179" s="2">
        <v>49.591490100000001</v>
      </c>
      <c r="P13179" s="2">
        <v>146.80639619999999</v>
      </c>
      <c r="Q13179" s="2">
        <v>160.07500659999999</v>
      </c>
    </row>
    <row r="13180" spans="1:17" ht="19.5" customHeight="1">
      <c r="A13180" s="2" t="s">
        <v>49257</v>
      </c>
      <c r="B13180" s="2">
        <v>14155</v>
      </c>
      <c r="C13180" s="2">
        <v>196</v>
      </c>
      <c r="D13180" s="2" t="s">
        <v>225</v>
      </c>
      <c r="E13180" s="2" t="s">
        <v>49258</v>
      </c>
      <c r="F13180" s="2" t="s">
        <v>659</v>
      </c>
      <c r="G13180" s="2" t="s">
        <v>3557</v>
      </c>
      <c r="H13180" s="2" t="s">
        <v>229</v>
      </c>
      <c r="I13180" s="2">
        <v>0</v>
      </c>
      <c r="J13180" s="2">
        <v>0</v>
      </c>
      <c r="K13180" s="2">
        <v>0</v>
      </c>
      <c r="L13180" s="2">
        <v>0</v>
      </c>
      <c r="M13180" s="2">
        <v>0</v>
      </c>
      <c r="N13180" s="2">
        <v>27.955606499999998</v>
      </c>
      <c r="O13180" s="2">
        <v>0</v>
      </c>
      <c r="P13180" s="2">
        <v>0</v>
      </c>
      <c r="Q13180" s="2">
        <v>0</v>
      </c>
    </row>
    <row r="13181" spans="1:17" ht="19.5" customHeight="1">
      <c r="A13181" s="2" t="s">
        <v>49259</v>
      </c>
      <c r="B13181" s="2">
        <v>1863</v>
      </c>
      <c r="C13181" s="2">
        <v>231</v>
      </c>
      <c r="D13181" s="2" t="s">
        <v>49260</v>
      </c>
      <c r="E13181" s="2" t="s">
        <v>49261</v>
      </c>
      <c r="F13181" s="2" t="s">
        <v>49262</v>
      </c>
      <c r="G13181" s="2">
        <v>3.2227333352437798E+17</v>
      </c>
      <c r="H13181" s="2" t="s">
        <v>49263</v>
      </c>
      <c r="I13181" s="2">
        <v>0</v>
      </c>
      <c r="J13181" s="2">
        <v>10.524432470000001</v>
      </c>
      <c r="K13181" s="2">
        <v>0</v>
      </c>
      <c r="L13181" s="2">
        <v>0</v>
      </c>
      <c r="M13181" s="2">
        <v>0</v>
      </c>
      <c r="N13181" s="2">
        <v>0</v>
      </c>
      <c r="O13181" s="2">
        <v>0</v>
      </c>
      <c r="P13181" s="2">
        <v>0</v>
      </c>
      <c r="Q13181" s="2">
        <v>0</v>
      </c>
    </row>
    <row r="13182" spans="1:17" ht="19.5" customHeight="1">
      <c r="A13182" s="2" t="s">
        <v>49264</v>
      </c>
      <c r="B13182" s="2">
        <v>4328</v>
      </c>
      <c r="C13182" s="2">
        <v>293</v>
      </c>
      <c r="D13182" s="2" t="s">
        <v>49265</v>
      </c>
      <c r="E13182" s="2" t="s">
        <v>49266</v>
      </c>
      <c r="F13182" s="2" t="s">
        <v>557</v>
      </c>
      <c r="G13182" s="2">
        <v>192222</v>
      </c>
      <c r="H13182" s="2" t="s">
        <v>49267</v>
      </c>
      <c r="I13182" s="2">
        <v>12.568656280000001</v>
      </c>
      <c r="J13182" s="2">
        <v>10.524432470000001</v>
      </c>
      <c r="K13182" s="2">
        <v>0</v>
      </c>
      <c r="L13182" s="2">
        <v>0</v>
      </c>
      <c r="M13182" s="2">
        <v>0</v>
      </c>
      <c r="N13182" s="2">
        <v>0</v>
      </c>
      <c r="O13182" s="2">
        <v>0</v>
      </c>
      <c r="P13182" s="2">
        <v>0</v>
      </c>
      <c r="Q13182" s="2">
        <v>0</v>
      </c>
    </row>
    <row r="13183" spans="1:17" ht="19.5" customHeight="1">
      <c r="A13183" s="2" t="s">
        <v>49268</v>
      </c>
      <c r="B13183" s="2">
        <v>7624</v>
      </c>
      <c r="C13183" s="2">
        <v>342</v>
      </c>
      <c r="D13183" s="2" t="s">
        <v>49269</v>
      </c>
      <c r="E13183" s="2" t="s">
        <v>49270</v>
      </c>
      <c r="F13183" s="2" t="s">
        <v>49271</v>
      </c>
      <c r="G13183" s="2" t="s">
        <v>49272</v>
      </c>
      <c r="H13183" s="2" t="s">
        <v>49273</v>
      </c>
      <c r="I13183" s="2">
        <v>46.085073039999997</v>
      </c>
      <c r="J13183" s="2">
        <v>98.22803639</v>
      </c>
      <c r="K13183" s="2">
        <v>76.823689630000004</v>
      </c>
      <c r="L13183" s="2">
        <v>36.643459139999997</v>
      </c>
      <c r="M13183" s="2">
        <v>66.990453860000002</v>
      </c>
      <c r="N13183" s="2">
        <v>97.844622740000005</v>
      </c>
      <c r="O13183" s="2">
        <v>37.193617580000002</v>
      </c>
      <c r="P13183" s="2">
        <v>22.585599420000001</v>
      </c>
      <c r="Q13183" s="2">
        <v>34.30178712</v>
      </c>
    </row>
    <row r="13184" spans="1:17" ht="19.5" customHeight="1">
      <c r="A13184" s="2" t="s">
        <v>49274</v>
      </c>
      <c r="B13184" s="2">
        <v>2098</v>
      </c>
      <c r="C13184" s="2">
        <v>260</v>
      </c>
      <c r="D13184" s="2" t="s">
        <v>49269</v>
      </c>
      <c r="E13184" s="2" t="s">
        <v>49275</v>
      </c>
      <c r="F13184" s="2" t="s">
        <v>49276</v>
      </c>
      <c r="G13184" s="2" t="s">
        <v>49277</v>
      </c>
      <c r="H13184" s="2" t="s">
        <v>49273</v>
      </c>
      <c r="I13184" s="2">
        <v>16.758208379999999</v>
      </c>
      <c r="J13184" s="2">
        <v>14.032576629999999</v>
      </c>
      <c r="K13184" s="2">
        <v>20.95191535</v>
      </c>
      <c r="L13184" s="2">
        <v>0</v>
      </c>
      <c r="M13184" s="2">
        <v>41.869033659999999</v>
      </c>
      <c r="N13184" s="2">
        <v>0</v>
      </c>
      <c r="O13184" s="2">
        <v>0</v>
      </c>
      <c r="P13184" s="2">
        <v>0</v>
      </c>
      <c r="Q13184" s="2">
        <v>0</v>
      </c>
    </row>
    <row r="13185" spans="1:17" ht="19.5" customHeight="1">
      <c r="A13185" s="2" t="s">
        <v>49278</v>
      </c>
      <c r="B13185" s="2">
        <v>1184</v>
      </c>
      <c r="C13185" s="2">
        <v>378</v>
      </c>
      <c r="D13185" s="2" t="s">
        <v>49279</v>
      </c>
      <c r="E13185" s="2" t="s">
        <v>49280</v>
      </c>
      <c r="F13185" s="2" t="s">
        <v>49281</v>
      </c>
      <c r="G13185" s="2" t="s">
        <v>49282</v>
      </c>
      <c r="H13185" s="2" t="s">
        <v>49283</v>
      </c>
      <c r="I13185" s="2">
        <v>100.5492503</v>
      </c>
      <c r="J13185" s="2">
        <v>28.065153250000002</v>
      </c>
      <c r="K13185" s="2">
        <v>27.935887139999998</v>
      </c>
      <c r="L13185" s="2">
        <v>45.804323930000002</v>
      </c>
      <c r="M13185" s="2">
        <v>100.4856808</v>
      </c>
      <c r="N13185" s="2">
        <v>0</v>
      </c>
      <c r="O13185" s="2">
        <v>37.193617580000002</v>
      </c>
      <c r="P13185" s="2">
        <v>90.342397689999999</v>
      </c>
      <c r="Q13185" s="2">
        <v>22.867858080000001</v>
      </c>
    </row>
    <row r="13186" spans="1:17" ht="19.5" customHeight="1">
      <c r="A13186" s="2" t="s">
        <v>49284</v>
      </c>
      <c r="B13186" s="2">
        <v>4742</v>
      </c>
      <c r="C13186" s="2">
        <v>227</v>
      </c>
      <c r="D13186" s="2" t="s">
        <v>49279</v>
      </c>
      <c r="E13186" s="2" t="s">
        <v>49285</v>
      </c>
      <c r="F13186" s="2">
        <v>2</v>
      </c>
      <c r="G13186" s="2">
        <v>76</v>
      </c>
      <c r="H13186" s="2" t="s">
        <v>49283</v>
      </c>
      <c r="I13186" s="2">
        <v>8.3791041899999996</v>
      </c>
      <c r="J13186" s="2">
        <v>0</v>
      </c>
      <c r="K13186" s="2">
        <v>0</v>
      </c>
      <c r="L13186" s="2">
        <v>0</v>
      </c>
      <c r="M13186" s="2">
        <v>0</v>
      </c>
      <c r="N13186" s="2">
        <v>0</v>
      </c>
      <c r="O13186" s="2">
        <v>0</v>
      </c>
      <c r="P13186" s="2">
        <v>0</v>
      </c>
      <c r="Q13186" s="2">
        <v>0</v>
      </c>
    </row>
    <row r="13187" spans="1:17" ht="19.5" customHeight="1">
      <c r="A13187" s="2" t="s">
        <v>49286</v>
      </c>
      <c r="B13187" s="2">
        <v>5075</v>
      </c>
      <c r="C13187" s="2">
        <v>289</v>
      </c>
      <c r="D13187" s="2" t="s">
        <v>49287</v>
      </c>
      <c r="E13187" s="2" t="s">
        <v>49288</v>
      </c>
      <c r="F13187" s="2">
        <v>5</v>
      </c>
      <c r="G13187" s="2">
        <v>12</v>
      </c>
      <c r="H13187" s="2" t="s">
        <v>49289</v>
      </c>
      <c r="I13187" s="2">
        <v>0</v>
      </c>
      <c r="J13187" s="2">
        <v>17.540720780000001</v>
      </c>
      <c r="K13187" s="2">
        <v>0</v>
      </c>
      <c r="L13187" s="2">
        <v>0</v>
      </c>
      <c r="M13187" s="2">
        <v>0</v>
      </c>
      <c r="N13187" s="2">
        <v>0</v>
      </c>
      <c r="O13187" s="2">
        <v>0</v>
      </c>
      <c r="P13187" s="2">
        <v>0</v>
      </c>
      <c r="Q13187" s="2">
        <v>0</v>
      </c>
    </row>
    <row r="13188" spans="1:17" ht="19.5" customHeight="1">
      <c r="A13188" s="2" t="s">
        <v>49290</v>
      </c>
      <c r="B13188" s="2">
        <v>10423</v>
      </c>
      <c r="C13188" s="2">
        <v>273</v>
      </c>
      <c r="D13188" s="2" t="s">
        <v>225</v>
      </c>
      <c r="E13188" s="2" t="s">
        <v>49291</v>
      </c>
      <c r="F13188" s="2" t="s">
        <v>40362</v>
      </c>
      <c r="G13188" s="2" t="s">
        <v>49292</v>
      </c>
      <c r="H13188" s="2" t="s">
        <v>229</v>
      </c>
      <c r="I13188" s="2">
        <v>8.3791041899999996</v>
      </c>
      <c r="J13188" s="2">
        <v>38.589585720000002</v>
      </c>
      <c r="K13188" s="2">
        <v>48.887802489999999</v>
      </c>
      <c r="L13188" s="2">
        <v>0</v>
      </c>
      <c r="M13188" s="2">
        <v>0</v>
      </c>
      <c r="N13188" s="2">
        <v>0</v>
      </c>
      <c r="O13188" s="2">
        <v>0</v>
      </c>
      <c r="P13188" s="2">
        <v>0</v>
      </c>
      <c r="Q13188" s="2">
        <v>0</v>
      </c>
    </row>
    <row r="13189" spans="1:17" ht="19.5" customHeight="1">
      <c r="A13189" s="2" t="s">
        <v>49293</v>
      </c>
      <c r="B13189" s="2">
        <v>6400</v>
      </c>
      <c r="C13189" s="2">
        <v>177</v>
      </c>
      <c r="D13189" s="2" t="s">
        <v>225</v>
      </c>
      <c r="E13189" s="2" t="s">
        <v>49294</v>
      </c>
      <c r="F13189" s="2">
        <v>2</v>
      </c>
      <c r="G13189" s="2">
        <v>17</v>
      </c>
      <c r="H13189" s="2" t="s">
        <v>229</v>
      </c>
      <c r="I13189" s="2">
        <v>0</v>
      </c>
      <c r="J13189" s="2">
        <v>7.0162883130000004</v>
      </c>
      <c r="K13189" s="2">
        <v>0</v>
      </c>
      <c r="L13189" s="2">
        <v>0</v>
      </c>
      <c r="M13189" s="2">
        <v>0</v>
      </c>
      <c r="N13189" s="2">
        <v>0</v>
      </c>
      <c r="O13189" s="2">
        <v>0</v>
      </c>
      <c r="P13189" s="2">
        <v>0</v>
      </c>
      <c r="Q13189" s="2">
        <v>0</v>
      </c>
    </row>
    <row r="13190" spans="1:17" ht="19.5" customHeight="1">
      <c r="A13190" s="2" t="s">
        <v>49295</v>
      </c>
      <c r="B13190" s="2">
        <v>20322</v>
      </c>
      <c r="C13190" s="2">
        <v>424</v>
      </c>
      <c r="D13190" s="2" t="s">
        <v>225</v>
      </c>
      <c r="E13190" s="2" t="s">
        <v>49296</v>
      </c>
      <c r="F13190" s="2">
        <v>4</v>
      </c>
      <c r="G13190" s="2">
        <v>39</v>
      </c>
      <c r="H13190" s="2" t="s">
        <v>229</v>
      </c>
      <c r="I13190" s="2">
        <v>0</v>
      </c>
      <c r="J13190" s="2">
        <v>14.032576629999999</v>
      </c>
      <c r="K13190" s="2">
        <v>0</v>
      </c>
      <c r="L13190" s="2">
        <v>0</v>
      </c>
      <c r="M13190" s="2">
        <v>0</v>
      </c>
      <c r="N13190" s="2">
        <v>0</v>
      </c>
      <c r="O13190" s="2">
        <v>0</v>
      </c>
      <c r="P13190" s="2">
        <v>0</v>
      </c>
      <c r="Q13190" s="2">
        <v>0</v>
      </c>
    </row>
    <row r="13191" spans="1:17" ht="19.5" customHeight="1">
      <c r="A13191" s="2" t="s">
        <v>49297</v>
      </c>
      <c r="B13191" s="2">
        <v>7140</v>
      </c>
      <c r="C13191" s="2">
        <v>322</v>
      </c>
      <c r="D13191" s="2" t="s">
        <v>49298</v>
      </c>
      <c r="E13191" s="2" t="s">
        <v>49299</v>
      </c>
      <c r="F13191" s="2" t="s">
        <v>49300</v>
      </c>
      <c r="G13191" s="2" t="s">
        <v>49301</v>
      </c>
      <c r="H13191" s="2" t="s">
        <v>49302</v>
      </c>
      <c r="I13191" s="2">
        <v>75.411937710000004</v>
      </c>
      <c r="J13191" s="2">
        <v>56.130306509999997</v>
      </c>
      <c r="K13191" s="2">
        <v>55.871774279999997</v>
      </c>
      <c r="L13191" s="2">
        <v>54.96518871</v>
      </c>
      <c r="M13191" s="2">
        <v>0</v>
      </c>
      <c r="N13191" s="2">
        <v>83.866819489999997</v>
      </c>
      <c r="O13191" s="2">
        <v>0</v>
      </c>
      <c r="P13191" s="2">
        <v>0</v>
      </c>
      <c r="Q13191" s="2">
        <v>0</v>
      </c>
    </row>
    <row r="13192" spans="1:17" ht="19.5" customHeight="1">
      <c r="A13192" s="2" t="s">
        <v>49303</v>
      </c>
      <c r="B13192" s="2">
        <v>17323</v>
      </c>
      <c r="C13192" s="2">
        <v>284</v>
      </c>
      <c r="D13192" s="2" t="s">
        <v>49304</v>
      </c>
      <c r="E13192" s="2" t="s">
        <v>49305</v>
      </c>
      <c r="F13192" s="2" t="s">
        <v>49306</v>
      </c>
      <c r="G13192" s="2" t="s">
        <v>49307</v>
      </c>
      <c r="H13192" s="2" t="s">
        <v>49308</v>
      </c>
      <c r="I13192" s="2">
        <v>201.09850059999999</v>
      </c>
      <c r="J13192" s="2">
        <v>364.84699230000001</v>
      </c>
      <c r="K13192" s="2">
        <v>237.45504070000001</v>
      </c>
      <c r="L13192" s="2">
        <v>265.6650788</v>
      </c>
      <c r="M13192" s="2">
        <v>293.08323560000002</v>
      </c>
      <c r="N13192" s="2">
        <v>251.6004585</v>
      </c>
      <c r="O13192" s="2">
        <v>74.387235149999995</v>
      </c>
      <c r="P13192" s="2">
        <v>180.68479540000001</v>
      </c>
      <c r="Q13192" s="2">
        <v>160.07500659999999</v>
      </c>
    </row>
    <row r="13193" spans="1:17" ht="19.5" customHeight="1">
      <c r="A13193" s="2" t="s">
        <v>49309</v>
      </c>
      <c r="B13193" s="2">
        <v>40684</v>
      </c>
      <c r="C13193" s="2">
        <v>120</v>
      </c>
      <c r="D13193" s="2" t="s">
        <v>225</v>
      </c>
      <c r="E13193" s="2" t="s">
        <v>49310</v>
      </c>
      <c r="F13193" s="2" t="s">
        <v>49311</v>
      </c>
      <c r="G13193" s="2" t="s">
        <v>49312</v>
      </c>
      <c r="H13193" s="2" t="s">
        <v>229</v>
      </c>
      <c r="I13193" s="2">
        <v>25.137312569999999</v>
      </c>
      <c r="J13193" s="2">
        <v>14.032576629999999</v>
      </c>
      <c r="K13193" s="2">
        <v>20.95191535</v>
      </c>
      <c r="L13193" s="2">
        <v>0</v>
      </c>
      <c r="M13193" s="2">
        <v>50.242840399999999</v>
      </c>
      <c r="N13193" s="2">
        <v>55.911212990000003</v>
      </c>
      <c r="O13193" s="2">
        <v>0</v>
      </c>
      <c r="P13193" s="2">
        <v>0</v>
      </c>
      <c r="Q13193" s="2">
        <v>22.867858080000001</v>
      </c>
    </row>
    <row r="13194" spans="1:17" ht="19.5" customHeight="1">
      <c r="A13194" s="2" t="s">
        <v>49313</v>
      </c>
      <c r="B13194" s="2">
        <v>23525</v>
      </c>
      <c r="C13194" s="2">
        <v>325</v>
      </c>
      <c r="D13194" s="2" t="s">
        <v>225</v>
      </c>
      <c r="E13194" s="2" t="s">
        <v>49314</v>
      </c>
      <c r="F13194" s="2" t="s">
        <v>49315</v>
      </c>
      <c r="G13194" s="2" t="s">
        <v>49316</v>
      </c>
      <c r="H13194" s="2" t="s">
        <v>229</v>
      </c>
      <c r="I13194" s="2">
        <v>37.705968849999998</v>
      </c>
      <c r="J13194" s="2">
        <v>70.162883129999997</v>
      </c>
      <c r="K13194" s="2">
        <v>97.775604990000005</v>
      </c>
      <c r="L13194" s="2">
        <v>64.126053499999998</v>
      </c>
      <c r="M13194" s="2">
        <v>25.121420199999999</v>
      </c>
      <c r="N13194" s="2">
        <v>83.866819489999997</v>
      </c>
      <c r="O13194" s="2">
        <v>0</v>
      </c>
      <c r="P13194" s="2">
        <v>56.463998549999999</v>
      </c>
      <c r="Q13194" s="2">
        <v>34.30178712</v>
      </c>
    </row>
    <row r="13195" spans="1:17" ht="19.5" customHeight="1">
      <c r="A13195" s="2" t="s">
        <v>49317</v>
      </c>
      <c r="B13195" s="2">
        <v>2142</v>
      </c>
      <c r="C13195" s="2">
        <v>270</v>
      </c>
      <c r="D13195" s="2" t="s">
        <v>225</v>
      </c>
      <c r="E13195" s="2" t="s">
        <v>49318</v>
      </c>
      <c r="F13195" s="2" t="s">
        <v>49319</v>
      </c>
      <c r="G13195" s="2" t="s">
        <v>49320</v>
      </c>
      <c r="H13195" s="2" t="s">
        <v>229</v>
      </c>
      <c r="I13195" s="2">
        <v>833.72086690000003</v>
      </c>
      <c r="J13195" s="2">
        <v>480.61574949999999</v>
      </c>
      <c r="K13195" s="2">
        <v>872.9964731</v>
      </c>
      <c r="L13195" s="2">
        <v>1035.177721</v>
      </c>
      <c r="M13195" s="2">
        <v>703.39976549999994</v>
      </c>
      <c r="N13195" s="2">
        <v>531.15652339999997</v>
      </c>
      <c r="O13195" s="2">
        <v>508.31277349999999</v>
      </c>
      <c r="P13195" s="2">
        <v>542.05438609999999</v>
      </c>
      <c r="Q13195" s="2">
        <v>514.52680680000003</v>
      </c>
    </row>
    <row r="13196" spans="1:17" ht="19.5" customHeight="1">
      <c r="A13196" s="2" t="s">
        <v>49321</v>
      </c>
      <c r="B13196" s="2">
        <v>2332</v>
      </c>
      <c r="C13196" s="2">
        <v>362</v>
      </c>
      <c r="D13196" s="2" t="s">
        <v>225</v>
      </c>
      <c r="E13196" s="2" t="s">
        <v>49322</v>
      </c>
      <c r="F13196" s="2" t="s">
        <v>49323</v>
      </c>
      <c r="G13196" s="2" t="s">
        <v>49324</v>
      </c>
      <c r="H13196" s="2" t="s">
        <v>229</v>
      </c>
      <c r="I13196" s="2">
        <v>0</v>
      </c>
      <c r="J13196" s="2">
        <v>21.048864940000001</v>
      </c>
      <c r="K13196" s="2">
        <v>13.967943569999999</v>
      </c>
      <c r="L13196" s="2">
        <v>18.321729569999999</v>
      </c>
      <c r="M13196" s="2">
        <v>0</v>
      </c>
      <c r="N13196" s="2">
        <v>41.933409750000003</v>
      </c>
      <c r="O13196" s="2">
        <v>0</v>
      </c>
      <c r="P13196" s="2">
        <v>0</v>
      </c>
      <c r="Q13196" s="2">
        <v>0</v>
      </c>
    </row>
    <row r="13197" spans="1:17" ht="19.5" customHeight="1">
      <c r="A13197" s="2" t="s">
        <v>49325</v>
      </c>
      <c r="B13197" s="2">
        <v>15848</v>
      </c>
      <c r="C13197" s="2">
        <v>143</v>
      </c>
      <c r="D13197" s="2" t="s">
        <v>49326</v>
      </c>
      <c r="E13197" s="2" t="s">
        <v>49327</v>
      </c>
      <c r="F13197" s="2" t="s">
        <v>659</v>
      </c>
      <c r="G13197" s="2" t="s">
        <v>36418</v>
      </c>
      <c r="H13197" s="2" t="s">
        <v>49328</v>
      </c>
      <c r="I13197" s="2">
        <v>0</v>
      </c>
      <c r="J13197" s="2">
        <v>0</v>
      </c>
      <c r="K13197" s="2">
        <v>0</v>
      </c>
      <c r="L13197" s="2">
        <v>0</v>
      </c>
      <c r="M13197" s="2">
        <v>0</v>
      </c>
      <c r="N13197" s="2">
        <v>0</v>
      </c>
      <c r="O13197" s="2">
        <v>0</v>
      </c>
      <c r="P13197" s="2">
        <v>45.171198840000002</v>
      </c>
      <c r="Q13197" s="2">
        <v>22.867858080000001</v>
      </c>
    </row>
    <row r="13198" spans="1:17" ht="19.5" customHeight="1">
      <c r="A13198" s="2" t="s">
        <v>49329</v>
      </c>
      <c r="B13198" s="2">
        <v>3054</v>
      </c>
      <c r="C13198" s="2">
        <v>248</v>
      </c>
      <c r="D13198" s="2" t="s">
        <v>49326</v>
      </c>
      <c r="E13198" s="2" t="s">
        <v>49330</v>
      </c>
      <c r="F13198" s="2">
        <v>2</v>
      </c>
      <c r="G13198" s="2">
        <v>7</v>
      </c>
      <c r="H13198" s="2" t="s">
        <v>49328</v>
      </c>
      <c r="I13198" s="2">
        <v>0</v>
      </c>
      <c r="J13198" s="2">
        <v>0</v>
      </c>
      <c r="K13198" s="2">
        <v>13.967943569999999</v>
      </c>
      <c r="L13198" s="2">
        <v>0</v>
      </c>
      <c r="M13198" s="2">
        <v>0</v>
      </c>
      <c r="N13198" s="2">
        <v>0</v>
      </c>
      <c r="O13198" s="2">
        <v>0</v>
      </c>
      <c r="P13198" s="2">
        <v>0</v>
      </c>
      <c r="Q13198" s="2">
        <v>0</v>
      </c>
    </row>
    <row r="13199" spans="1:17" ht="19.5" customHeight="1">
      <c r="A13199" s="2" t="s">
        <v>49331</v>
      </c>
      <c r="B13199" s="2">
        <v>2328</v>
      </c>
      <c r="C13199" s="2">
        <v>334</v>
      </c>
      <c r="D13199" s="2" t="s">
        <v>49326</v>
      </c>
      <c r="E13199" s="2" t="s">
        <v>49332</v>
      </c>
      <c r="F13199" s="2" t="s">
        <v>659</v>
      </c>
      <c r="G13199" s="2" t="s">
        <v>47250</v>
      </c>
      <c r="H13199" s="2" t="s">
        <v>49328</v>
      </c>
      <c r="I13199" s="2">
        <v>0</v>
      </c>
      <c r="J13199" s="2">
        <v>14.032576629999999</v>
      </c>
      <c r="K13199" s="2">
        <v>13.967943569999999</v>
      </c>
      <c r="L13199" s="2">
        <v>0</v>
      </c>
      <c r="M13199" s="2">
        <v>0</v>
      </c>
      <c r="N13199" s="2">
        <v>0</v>
      </c>
      <c r="O13199" s="2">
        <v>0</v>
      </c>
      <c r="P13199" s="2">
        <v>0</v>
      </c>
      <c r="Q13199" s="2">
        <v>0</v>
      </c>
    </row>
    <row r="13200" spans="1:17" ht="19.5" customHeight="1">
      <c r="A13200" s="2" t="s">
        <v>49333</v>
      </c>
      <c r="B13200" s="2">
        <v>380</v>
      </c>
      <c r="C13200" s="2">
        <v>250</v>
      </c>
      <c r="D13200" s="2" t="s">
        <v>49334</v>
      </c>
      <c r="E13200" s="2" t="s">
        <v>49335</v>
      </c>
      <c r="F13200" s="2" t="s">
        <v>49336</v>
      </c>
      <c r="G13200" s="2" t="s">
        <v>49337</v>
      </c>
      <c r="H13200" s="2" t="s">
        <v>49338</v>
      </c>
      <c r="I13200" s="2">
        <v>12.568656280000001</v>
      </c>
      <c r="J13200" s="2">
        <v>42.097729880000003</v>
      </c>
      <c r="K13200" s="2">
        <v>0</v>
      </c>
      <c r="L13200" s="2">
        <v>0</v>
      </c>
      <c r="M13200" s="2">
        <v>83.738067330000007</v>
      </c>
      <c r="N13200" s="2">
        <v>69.889016240000004</v>
      </c>
      <c r="O13200" s="2">
        <v>0</v>
      </c>
      <c r="P13200" s="2">
        <v>33.878399129999998</v>
      </c>
      <c r="Q13200" s="2">
        <v>0</v>
      </c>
    </row>
    <row r="13201" spans="1:17" ht="19.5" customHeight="1">
      <c r="A13201" s="2" t="s">
        <v>49339</v>
      </c>
      <c r="B13201" s="2">
        <v>4821</v>
      </c>
      <c r="C13201" s="2">
        <v>238</v>
      </c>
      <c r="D13201" s="2" t="s">
        <v>49334</v>
      </c>
      <c r="E13201" s="2" t="s">
        <v>49340</v>
      </c>
      <c r="F13201" s="2">
        <v>6</v>
      </c>
      <c r="G13201" s="2">
        <v>40</v>
      </c>
      <c r="H13201" s="2" t="s">
        <v>49338</v>
      </c>
      <c r="I13201" s="2">
        <v>25.137312569999999</v>
      </c>
      <c r="J13201" s="2">
        <v>0</v>
      </c>
      <c r="K13201" s="2">
        <v>0</v>
      </c>
      <c r="L13201" s="2">
        <v>0</v>
      </c>
      <c r="M13201" s="2">
        <v>0</v>
      </c>
      <c r="N13201" s="2">
        <v>0</v>
      </c>
      <c r="O13201" s="2">
        <v>0</v>
      </c>
      <c r="P13201" s="2">
        <v>0</v>
      </c>
      <c r="Q13201" s="2">
        <v>0</v>
      </c>
    </row>
    <row r="13202" spans="1:17" ht="19.5" customHeight="1">
      <c r="A13202" s="2" t="s">
        <v>49341</v>
      </c>
      <c r="B13202" s="2">
        <v>284</v>
      </c>
      <c r="C13202" s="2">
        <v>206</v>
      </c>
      <c r="D13202" s="2" t="s">
        <v>49342</v>
      </c>
      <c r="E13202" s="2" t="s">
        <v>49343</v>
      </c>
      <c r="F13202" s="2" t="s">
        <v>3459</v>
      </c>
      <c r="G13202" s="2" t="s">
        <v>49344</v>
      </c>
      <c r="H13202" s="2" t="s">
        <v>49345</v>
      </c>
      <c r="I13202" s="2">
        <v>16.758208379999999</v>
      </c>
      <c r="J13202" s="2">
        <v>21.048864940000001</v>
      </c>
      <c r="K13202" s="2">
        <v>0</v>
      </c>
      <c r="L13202" s="2">
        <v>0</v>
      </c>
      <c r="M13202" s="2">
        <v>0</v>
      </c>
      <c r="N13202" s="2">
        <v>0</v>
      </c>
      <c r="O13202" s="2">
        <v>0</v>
      </c>
      <c r="P13202" s="2">
        <v>0</v>
      </c>
      <c r="Q13202" s="2">
        <v>0</v>
      </c>
    </row>
    <row r="13203" spans="1:17" ht="19.5" customHeight="1">
      <c r="A13203" s="2" t="s">
        <v>49346</v>
      </c>
      <c r="B13203" s="2">
        <v>20537</v>
      </c>
      <c r="C13203" s="2">
        <v>196</v>
      </c>
      <c r="D13203" s="2" t="s">
        <v>49347</v>
      </c>
      <c r="E13203" s="2" t="s">
        <v>49348</v>
      </c>
      <c r="F13203" s="2">
        <v>4</v>
      </c>
      <c r="G13203" s="2">
        <v>22</v>
      </c>
      <c r="H13203" s="2" t="s">
        <v>49349</v>
      </c>
      <c r="I13203" s="2">
        <v>0</v>
      </c>
      <c r="J13203" s="2">
        <v>14.032576629999999</v>
      </c>
      <c r="K13203" s="2">
        <v>0</v>
      </c>
      <c r="L13203" s="2">
        <v>0</v>
      </c>
      <c r="M13203" s="2">
        <v>0</v>
      </c>
      <c r="N13203" s="2">
        <v>0</v>
      </c>
      <c r="O13203" s="2">
        <v>0</v>
      </c>
      <c r="P13203" s="2">
        <v>0</v>
      </c>
      <c r="Q13203" s="2">
        <v>0</v>
      </c>
    </row>
    <row r="13204" spans="1:17" ht="19.5" customHeight="1">
      <c r="A13204" s="2" t="s">
        <v>49350</v>
      </c>
      <c r="B13204" s="2">
        <v>18010</v>
      </c>
      <c r="C13204" s="2">
        <v>82</v>
      </c>
      <c r="D13204" s="2" t="s">
        <v>225</v>
      </c>
      <c r="E13204" s="2" t="s">
        <v>49351</v>
      </c>
      <c r="F13204" s="2" t="s">
        <v>49352</v>
      </c>
      <c r="G13204" s="2" t="s">
        <v>49353</v>
      </c>
      <c r="H13204" s="2" t="s">
        <v>229</v>
      </c>
      <c r="I13204" s="2">
        <v>0</v>
      </c>
      <c r="J13204" s="2">
        <v>17.540720780000001</v>
      </c>
      <c r="K13204" s="2">
        <v>0</v>
      </c>
      <c r="L13204" s="2">
        <v>18.321729569999999</v>
      </c>
      <c r="M13204" s="2">
        <v>0</v>
      </c>
      <c r="N13204" s="2">
        <v>0</v>
      </c>
      <c r="O13204" s="2">
        <v>0</v>
      </c>
      <c r="P13204" s="2">
        <v>56.463998549999999</v>
      </c>
      <c r="Q13204" s="2">
        <v>0</v>
      </c>
    </row>
    <row r="13205" spans="1:17" ht="19.5" customHeight="1">
      <c r="A13205" s="2" t="s">
        <v>49354</v>
      </c>
      <c r="B13205" s="2">
        <v>6615</v>
      </c>
      <c r="C13205" s="2">
        <v>455</v>
      </c>
      <c r="D13205" s="2" t="s">
        <v>49355</v>
      </c>
      <c r="E13205" s="2" t="s">
        <v>49356</v>
      </c>
      <c r="F13205" s="2" t="s">
        <v>49357</v>
      </c>
      <c r="G13205" s="2" t="s">
        <v>49358</v>
      </c>
      <c r="H13205" s="2" t="s">
        <v>49359</v>
      </c>
      <c r="I13205" s="2">
        <v>0</v>
      </c>
      <c r="J13205" s="2">
        <v>0</v>
      </c>
      <c r="K13205" s="2">
        <v>0</v>
      </c>
      <c r="L13205" s="2">
        <v>0</v>
      </c>
      <c r="M13205" s="2">
        <v>33.495226930000001</v>
      </c>
      <c r="N13205" s="2">
        <v>0</v>
      </c>
      <c r="O13205" s="2">
        <v>0</v>
      </c>
      <c r="P13205" s="2">
        <v>0</v>
      </c>
      <c r="Q13205" s="2">
        <v>0</v>
      </c>
    </row>
    <row r="13206" spans="1:17" ht="19.5" customHeight="1">
      <c r="A13206" s="2" t="s">
        <v>49360</v>
      </c>
      <c r="B13206" s="2">
        <v>791</v>
      </c>
      <c r="C13206" s="2">
        <v>219</v>
      </c>
      <c r="D13206" s="2" t="s">
        <v>49361</v>
      </c>
      <c r="E13206" s="2" t="s">
        <v>49362</v>
      </c>
      <c r="F13206" s="2" t="s">
        <v>4009</v>
      </c>
      <c r="G13206" s="2" t="s">
        <v>8547</v>
      </c>
      <c r="H13206" s="2" t="s">
        <v>65</v>
      </c>
      <c r="I13206" s="2">
        <v>0</v>
      </c>
      <c r="J13206" s="2">
        <v>0</v>
      </c>
      <c r="K13206" s="2">
        <v>0</v>
      </c>
      <c r="L13206" s="2">
        <v>82.44778307</v>
      </c>
      <c r="M13206" s="2">
        <v>25.121420199999999</v>
      </c>
      <c r="N13206" s="2">
        <v>0</v>
      </c>
      <c r="O13206" s="2">
        <v>0</v>
      </c>
      <c r="P13206" s="2">
        <v>0</v>
      </c>
      <c r="Q13206" s="2">
        <v>0</v>
      </c>
    </row>
    <row r="13207" spans="1:17" ht="19.5" customHeight="1">
      <c r="A13207" s="2" t="s">
        <v>49363</v>
      </c>
      <c r="B13207" s="2">
        <v>4404</v>
      </c>
      <c r="C13207" s="2">
        <v>179</v>
      </c>
      <c r="D13207" s="2" t="s">
        <v>49355</v>
      </c>
      <c r="E13207" s="2" t="s">
        <v>49364</v>
      </c>
      <c r="F13207" s="2" t="s">
        <v>49365</v>
      </c>
      <c r="G13207" s="2" t="s">
        <v>49366</v>
      </c>
      <c r="H13207" s="2" t="s">
        <v>49359</v>
      </c>
      <c r="I13207" s="2">
        <v>12.568656280000001</v>
      </c>
      <c r="J13207" s="2">
        <v>0</v>
      </c>
      <c r="K13207" s="2">
        <v>0</v>
      </c>
      <c r="L13207" s="2">
        <v>0</v>
      </c>
      <c r="M13207" s="2">
        <v>0</v>
      </c>
      <c r="N13207" s="2">
        <v>0</v>
      </c>
      <c r="O13207" s="2">
        <v>0</v>
      </c>
      <c r="P13207" s="2">
        <v>0</v>
      </c>
      <c r="Q13207" s="2">
        <v>0</v>
      </c>
    </row>
    <row r="13208" spans="1:17" ht="19.5" customHeight="1">
      <c r="A13208" s="2" t="s">
        <v>49367</v>
      </c>
      <c r="B13208" s="2">
        <v>10509</v>
      </c>
      <c r="C13208" s="2">
        <v>293</v>
      </c>
      <c r="D13208" s="2" t="s">
        <v>49355</v>
      </c>
      <c r="E13208" s="2" t="s">
        <v>49368</v>
      </c>
      <c r="F13208" s="2" t="s">
        <v>49369</v>
      </c>
      <c r="G13208" s="2" t="s">
        <v>49370</v>
      </c>
      <c r="H13208" s="2" t="s">
        <v>49359</v>
      </c>
      <c r="I13208" s="2">
        <v>0</v>
      </c>
      <c r="J13208" s="2">
        <v>0</v>
      </c>
      <c r="K13208" s="2">
        <v>0</v>
      </c>
      <c r="L13208" s="2">
        <v>27.48259436</v>
      </c>
      <c r="M13208" s="2">
        <v>33.495226930000001</v>
      </c>
      <c r="N13208" s="2">
        <v>41.933409750000003</v>
      </c>
      <c r="O13208" s="2">
        <v>0</v>
      </c>
      <c r="P13208" s="2">
        <v>22.585599420000001</v>
      </c>
      <c r="Q13208" s="2">
        <v>0</v>
      </c>
    </row>
    <row r="13209" spans="1:17" ht="19.5" customHeight="1">
      <c r="A13209" s="2" t="s">
        <v>49371</v>
      </c>
      <c r="B13209" s="2">
        <v>8726</v>
      </c>
      <c r="C13209" s="2">
        <v>350</v>
      </c>
      <c r="D13209" s="2" t="s">
        <v>49372</v>
      </c>
      <c r="E13209" s="2" t="s">
        <v>49373</v>
      </c>
      <c r="F13209" s="2" t="s">
        <v>49374</v>
      </c>
      <c r="G13209" s="2" t="s">
        <v>49375</v>
      </c>
      <c r="H13209" s="2" t="s">
        <v>49376</v>
      </c>
      <c r="I13209" s="2">
        <v>16.758208379999999</v>
      </c>
      <c r="J13209" s="2">
        <v>14.032576629999999</v>
      </c>
      <c r="K13209" s="2">
        <v>13.967943569999999</v>
      </c>
      <c r="L13209" s="2">
        <v>0</v>
      </c>
      <c r="M13209" s="2">
        <v>0</v>
      </c>
      <c r="N13209" s="2">
        <v>41.933409750000003</v>
      </c>
      <c r="O13209" s="2">
        <v>0</v>
      </c>
      <c r="P13209" s="2">
        <v>0</v>
      </c>
      <c r="Q13209" s="2">
        <v>0</v>
      </c>
    </row>
    <row r="13210" spans="1:17" ht="19.5" customHeight="1">
      <c r="A13210" s="2" t="s">
        <v>49377</v>
      </c>
      <c r="B13210" s="2">
        <v>8895</v>
      </c>
      <c r="C13210" s="2">
        <v>292</v>
      </c>
      <c r="D13210" s="2" t="s">
        <v>49378</v>
      </c>
      <c r="E13210" s="2" t="s">
        <v>49379</v>
      </c>
      <c r="F13210" s="2" t="s">
        <v>49380</v>
      </c>
      <c r="G13210" s="2" t="s">
        <v>49381</v>
      </c>
      <c r="H13210" s="2" t="s">
        <v>49382</v>
      </c>
      <c r="I13210" s="2">
        <v>314.21640710000003</v>
      </c>
      <c r="J13210" s="2">
        <v>284.15967669999998</v>
      </c>
      <c r="K13210" s="2">
        <v>146.66340750000001</v>
      </c>
      <c r="L13210" s="2">
        <v>201.53902529999999</v>
      </c>
      <c r="M13210" s="2">
        <v>217.718975</v>
      </c>
      <c r="N13210" s="2">
        <v>223.64485199999999</v>
      </c>
      <c r="O13210" s="2">
        <v>409.12979330000002</v>
      </c>
      <c r="P13210" s="2">
        <v>496.88318729999997</v>
      </c>
      <c r="Q13210" s="2">
        <v>308.71608409999999</v>
      </c>
    </row>
    <row r="13211" spans="1:17" ht="19.5" customHeight="1">
      <c r="A13211" s="2" t="s">
        <v>49383</v>
      </c>
      <c r="B13211" s="2">
        <v>31239</v>
      </c>
      <c r="C13211" s="2">
        <v>287</v>
      </c>
      <c r="D13211" s="2" t="s">
        <v>49378</v>
      </c>
      <c r="E13211" s="2" t="s">
        <v>49384</v>
      </c>
      <c r="F13211" s="2" t="s">
        <v>49385</v>
      </c>
      <c r="G13211" s="2" t="s">
        <v>49386</v>
      </c>
      <c r="H13211" s="2" t="s">
        <v>49382</v>
      </c>
      <c r="I13211" s="2">
        <v>92.170146090000003</v>
      </c>
      <c r="J13211" s="2">
        <v>77.179171449999998</v>
      </c>
      <c r="K13211" s="2">
        <v>34.919858920000003</v>
      </c>
      <c r="L13211" s="2">
        <v>18.321729569999999</v>
      </c>
      <c r="M13211" s="2">
        <v>0</v>
      </c>
      <c r="N13211" s="2">
        <v>0</v>
      </c>
      <c r="O13211" s="2">
        <v>86.785107679999996</v>
      </c>
      <c r="P13211" s="2">
        <v>45.171198840000002</v>
      </c>
      <c r="Q13211" s="2">
        <v>57.169645209999999</v>
      </c>
    </row>
    <row r="13212" spans="1:17" ht="19.5" customHeight="1">
      <c r="A13212" s="2" t="s">
        <v>49387</v>
      </c>
      <c r="B13212" s="2">
        <v>877</v>
      </c>
      <c r="C13212" s="2">
        <v>289</v>
      </c>
      <c r="D13212" s="2" t="s">
        <v>49378</v>
      </c>
      <c r="E13212" s="2" t="s">
        <v>49388</v>
      </c>
      <c r="F13212" s="2" t="s">
        <v>49389</v>
      </c>
      <c r="G13212" s="2" t="s">
        <v>49390</v>
      </c>
      <c r="H13212" s="2" t="s">
        <v>49382</v>
      </c>
      <c r="I13212" s="2">
        <v>339.3537197</v>
      </c>
      <c r="J13212" s="2">
        <v>438.5180196</v>
      </c>
      <c r="K13212" s="2">
        <v>146.66340750000001</v>
      </c>
      <c r="L13212" s="2">
        <v>164.8955661</v>
      </c>
      <c r="M13212" s="2">
        <v>200.97136159999999</v>
      </c>
      <c r="N13212" s="2">
        <v>153.75583570000001</v>
      </c>
      <c r="O13212" s="2">
        <v>111.58085269999999</v>
      </c>
      <c r="P13212" s="2">
        <v>67.756798270000004</v>
      </c>
      <c r="Q13212" s="2">
        <v>171.5089356</v>
      </c>
    </row>
    <row r="13213" spans="1:17" ht="19.5" customHeight="1">
      <c r="A13213" s="2" t="s">
        <v>49391</v>
      </c>
      <c r="B13213" s="2">
        <v>12885</v>
      </c>
      <c r="C13213" s="2">
        <v>350</v>
      </c>
      <c r="D13213" s="2" t="s">
        <v>49392</v>
      </c>
      <c r="E13213" s="2" t="s">
        <v>49393</v>
      </c>
      <c r="F13213" s="2">
        <v>2</v>
      </c>
      <c r="G13213" s="2">
        <v>98</v>
      </c>
      <c r="H13213" s="2" t="s">
        <v>49394</v>
      </c>
      <c r="I13213" s="2">
        <v>0</v>
      </c>
      <c r="J13213" s="2">
        <v>0</v>
      </c>
      <c r="K13213" s="2">
        <v>0</v>
      </c>
      <c r="L13213" s="2">
        <v>18.321729569999999</v>
      </c>
      <c r="M13213" s="2">
        <v>0</v>
      </c>
      <c r="N13213" s="2">
        <v>0</v>
      </c>
      <c r="O13213" s="2">
        <v>0</v>
      </c>
      <c r="P13213" s="2">
        <v>0</v>
      </c>
      <c r="Q13213" s="2">
        <v>0</v>
      </c>
    </row>
    <row r="13214" spans="1:17" ht="19.5" customHeight="1">
      <c r="A13214" s="2" t="s">
        <v>49395</v>
      </c>
      <c r="B13214" s="2">
        <v>26660</v>
      </c>
      <c r="C13214" s="2">
        <v>238</v>
      </c>
      <c r="D13214" s="2" t="s">
        <v>49392</v>
      </c>
      <c r="E13214" s="2" t="s">
        <v>49396</v>
      </c>
      <c r="F13214" s="2" t="s">
        <v>659</v>
      </c>
      <c r="G13214" s="2" t="s">
        <v>49397</v>
      </c>
      <c r="H13214" s="2" t="s">
        <v>49394</v>
      </c>
      <c r="I13214" s="2">
        <v>0</v>
      </c>
      <c r="J13214" s="2">
        <v>0</v>
      </c>
      <c r="K13214" s="2">
        <v>27.935887139999998</v>
      </c>
      <c r="L13214" s="2">
        <v>0</v>
      </c>
      <c r="M13214" s="2">
        <v>0</v>
      </c>
      <c r="N13214" s="2">
        <v>27.955606499999998</v>
      </c>
      <c r="O13214" s="2">
        <v>0</v>
      </c>
      <c r="P13214" s="2">
        <v>0</v>
      </c>
      <c r="Q13214" s="2">
        <v>0</v>
      </c>
    </row>
    <row r="13215" spans="1:17" ht="19.5" customHeight="1">
      <c r="A13215" s="2" t="s">
        <v>49398</v>
      </c>
      <c r="B13215" s="2">
        <v>2631</v>
      </c>
      <c r="C13215" s="2">
        <v>237</v>
      </c>
      <c r="D13215" s="2" t="s">
        <v>49399</v>
      </c>
      <c r="E13215" s="2" t="s">
        <v>49400</v>
      </c>
      <c r="F13215" s="2" t="s">
        <v>297</v>
      </c>
      <c r="G13215" s="2" t="s">
        <v>49401</v>
      </c>
      <c r="H13215" s="2" t="s">
        <v>49402</v>
      </c>
      <c r="I13215" s="2">
        <v>8.3791041899999996</v>
      </c>
      <c r="J13215" s="2">
        <v>0</v>
      </c>
      <c r="K13215" s="2">
        <v>0</v>
      </c>
      <c r="L13215" s="2">
        <v>0</v>
      </c>
      <c r="M13215" s="2">
        <v>0</v>
      </c>
      <c r="N13215" s="2">
        <v>0</v>
      </c>
      <c r="O13215" s="2">
        <v>0</v>
      </c>
      <c r="P13215" s="2">
        <v>0</v>
      </c>
      <c r="Q13215" s="2">
        <v>0</v>
      </c>
    </row>
    <row r="13216" spans="1:17" ht="19.5" customHeight="1">
      <c r="A13216" s="2" t="s">
        <v>49403</v>
      </c>
      <c r="B13216" s="2">
        <v>664</v>
      </c>
      <c r="C13216" s="2">
        <v>664</v>
      </c>
      <c r="D13216" s="2" t="s">
        <v>49399</v>
      </c>
      <c r="E13216" s="2" t="s">
        <v>49404</v>
      </c>
      <c r="F13216" s="2">
        <v>12</v>
      </c>
      <c r="G13216" s="2">
        <v>23</v>
      </c>
      <c r="H13216" s="2" t="s">
        <v>49402</v>
      </c>
      <c r="I13216" s="2">
        <v>0</v>
      </c>
      <c r="J13216" s="2">
        <v>42.097729880000003</v>
      </c>
      <c r="K13216" s="2">
        <v>0</v>
      </c>
      <c r="L13216" s="2">
        <v>0</v>
      </c>
      <c r="M13216" s="2">
        <v>0</v>
      </c>
      <c r="N13216" s="2">
        <v>0</v>
      </c>
      <c r="O13216" s="2">
        <v>0</v>
      </c>
      <c r="P13216" s="2">
        <v>0</v>
      </c>
      <c r="Q13216" s="2">
        <v>0</v>
      </c>
    </row>
    <row r="13217" spans="1:17" ht="19.5" customHeight="1">
      <c r="A13217" s="2" t="s">
        <v>49405</v>
      </c>
      <c r="B13217" s="2">
        <v>26960</v>
      </c>
      <c r="C13217" s="2">
        <v>397</v>
      </c>
      <c r="D13217" s="2" t="s">
        <v>49406</v>
      </c>
      <c r="E13217" s="2" t="s">
        <v>49407</v>
      </c>
      <c r="F13217" s="2" t="s">
        <v>38700</v>
      </c>
      <c r="G13217" s="2" t="s">
        <v>49408</v>
      </c>
      <c r="H13217" s="2" t="s">
        <v>49409</v>
      </c>
      <c r="I13217" s="2">
        <v>0</v>
      </c>
      <c r="J13217" s="2">
        <v>7.0162883130000004</v>
      </c>
      <c r="K13217" s="2">
        <v>0</v>
      </c>
      <c r="L13217" s="2">
        <v>27.48259436</v>
      </c>
      <c r="M13217" s="2">
        <v>0</v>
      </c>
      <c r="N13217" s="2">
        <v>0</v>
      </c>
      <c r="O13217" s="2">
        <v>0</v>
      </c>
      <c r="P13217" s="2">
        <v>0</v>
      </c>
      <c r="Q13217" s="2">
        <v>0</v>
      </c>
    </row>
    <row r="13218" spans="1:17" ht="19.5" customHeight="1">
      <c r="A13218" s="2" t="s">
        <v>49410</v>
      </c>
      <c r="B13218" s="2">
        <v>18866</v>
      </c>
      <c r="C13218" s="2">
        <v>176</v>
      </c>
      <c r="D13218" s="2" t="s">
        <v>49406</v>
      </c>
      <c r="E13218" s="2" t="s">
        <v>49411</v>
      </c>
      <c r="F13218" s="2" t="s">
        <v>2038</v>
      </c>
      <c r="G13218" s="2" t="s">
        <v>49412</v>
      </c>
      <c r="H13218" s="2" t="s">
        <v>49409</v>
      </c>
      <c r="I13218" s="2">
        <v>16.758208379999999</v>
      </c>
      <c r="J13218" s="2">
        <v>14.032576629999999</v>
      </c>
      <c r="K13218" s="2">
        <v>0</v>
      </c>
      <c r="L13218" s="2">
        <v>18.321729569999999</v>
      </c>
      <c r="M13218" s="2">
        <v>0</v>
      </c>
      <c r="N13218" s="2">
        <v>0</v>
      </c>
      <c r="O13218" s="2">
        <v>0</v>
      </c>
      <c r="P13218" s="2">
        <v>0</v>
      </c>
      <c r="Q13218" s="2">
        <v>0</v>
      </c>
    </row>
    <row r="13219" spans="1:17" ht="19.5" customHeight="1">
      <c r="A13219" s="2" t="s">
        <v>49413</v>
      </c>
      <c r="B13219" s="2">
        <v>5956</v>
      </c>
      <c r="C13219" s="2">
        <v>178</v>
      </c>
      <c r="D13219" s="2" t="s">
        <v>49414</v>
      </c>
      <c r="E13219" s="2" t="s">
        <v>49415</v>
      </c>
      <c r="F13219" s="2" t="s">
        <v>2116</v>
      </c>
      <c r="G13219" s="2" t="s">
        <v>49416</v>
      </c>
      <c r="H13219" s="2" t="s">
        <v>49417</v>
      </c>
      <c r="I13219" s="2">
        <v>0</v>
      </c>
      <c r="J13219" s="2">
        <v>0</v>
      </c>
      <c r="K13219" s="2">
        <v>0</v>
      </c>
      <c r="L13219" s="2">
        <v>45.804323930000002</v>
      </c>
      <c r="M13219" s="2">
        <v>0</v>
      </c>
      <c r="N13219" s="2">
        <v>0</v>
      </c>
      <c r="O13219" s="2">
        <v>0</v>
      </c>
      <c r="P13219" s="2">
        <v>0</v>
      </c>
      <c r="Q13219" s="2">
        <v>0</v>
      </c>
    </row>
    <row r="13220" spans="1:17" ht="19.5" customHeight="1">
      <c r="A13220" s="2" t="s">
        <v>49418</v>
      </c>
      <c r="B13220" s="2">
        <v>2295</v>
      </c>
      <c r="C13220" s="2">
        <v>282</v>
      </c>
      <c r="D13220" s="2" t="s">
        <v>49406</v>
      </c>
      <c r="E13220" s="2" t="s">
        <v>49419</v>
      </c>
      <c r="F13220" s="2">
        <v>5</v>
      </c>
      <c r="G13220" s="2">
        <v>39</v>
      </c>
      <c r="H13220" s="2" t="s">
        <v>49409</v>
      </c>
      <c r="I13220" s="2">
        <v>0</v>
      </c>
      <c r="J13220" s="2">
        <v>17.540720780000001</v>
      </c>
      <c r="K13220" s="2">
        <v>0</v>
      </c>
      <c r="L13220" s="2">
        <v>0</v>
      </c>
      <c r="M13220" s="2">
        <v>0</v>
      </c>
      <c r="N13220" s="2">
        <v>0</v>
      </c>
      <c r="O13220" s="2">
        <v>0</v>
      </c>
      <c r="P13220" s="2">
        <v>0</v>
      </c>
      <c r="Q13220" s="2">
        <v>0</v>
      </c>
    </row>
    <row r="13221" spans="1:17" ht="19.5" customHeight="1">
      <c r="A13221" s="2" t="s">
        <v>49420</v>
      </c>
      <c r="B13221" s="2">
        <v>9388</v>
      </c>
      <c r="C13221" s="2">
        <v>249</v>
      </c>
      <c r="D13221" s="2" t="s">
        <v>225</v>
      </c>
      <c r="E13221" s="2" t="s">
        <v>49421</v>
      </c>
      <c r="F13221" s="2" t="s">
        <v>49422</v>
      </c>
      <c r="G13221" s="2" t="s">
        <v>49423</v>
      </c>
      <c r="H13221" s="2" t="s">
        <v>229</v>
      </c>
      <c r="I13221" s="2">
        <v>8.3791041899999996</v>
      </c>
      <c r="J13221" s="2">
        <v>0</v>
      </c>
      <c r="K13221" s="2">
        <v>0</v>
      </c>
      <c r="L13221" s="2">
        <v>0</v>
      </c>
      <c r="M13221" s="2">
        <v>0</v>
      </c>
      <c r="N13221" s="2">
        <v>0</v>
      </c>
      <c r="O13221" s="2">
        <v>0</v>
      </c>
      <c r="P13221" s="2">
        <v>0</v>
      </c>
      <c r="Q13221" s="2">
        <v>45.735716160000003</v>
      </c>
    </row>
    <row r="13222" spans="1:17" ht="19.5" customHeight="1">
      <c r="A13222" s="2" t="s">
        <v>49424</v>
      </c>
      <c r="B13222" s="2">
        <v>12102</v>
      </c>
      <c r="C13222" s="2">
        <v>262</v>
      </c>
      <c r="D13222" s="2" t="s">
        <v>49406</v>
      </c>
      <c r="E13222" s="2" t="s">
        <v>49425</v>
      </c>
      <c r="F13222" s="2">
        <v>4</v>
      </c>
      <c r="G13222" s="2">
        <v>73</v>
      </c>
      <c r="H13222" s="2" t="s">
        <v>49409</v>
      </c>
      <c r="I13222" s="2">
        <v>0</v>
      </c>
      <c r="J13222" s="2">
        <v>0</v>
      </c>
      <c r="K13222" s="2">
        <v>0</v>
      </c>
      <c r="L13222" s="2">
        <v>36.643459139999997</v>
      </c>
      <c r="M13222" s="2">
        <v>0</v>
      </c>
      <c r="N13222" s="2">
        <v>0</v>
      </c>
      <c r="O13222" s="2">
        <v>0</v>
      </c>
      <c r="P13222" s="2">
        <v>0</v>
      </c>
      <c r="Q13222" s="2">
        <v>0</v>
      </c>
    </row>
    <row r="13223" spans="1:17" ht="19.5" customHeight="1">
      <c r="A13223" s="2" t="s">
        <v>49426</v>
      </c>
      <c r="B13223" s="2">
        <v>21196</v>
      </c>
      <c r="C13223" s="2">
        <v>365</v>
      </c>
      <c r="D13223" s="2" t="s">
        <v>49406</v>
      </c>
      <c r="E13223" s="2" t="s">
        <v>49427</v>
      </c>
      <c r="F13223" s="2" t="s">
        <v>297</v>
      </c>
      <c r="G13223" s="2" t="s">
        <v>49428</v>
      </c>
      <c r="H13223" s="2" t="s">
        <v>49409</v>
      </c>
      <c r="I13223" s="2">
        <v>0</v>
      </c>
      <c r="J13223" s="2">
        <v>10.524432470000001</v>
      </c>
      <c r="K13223" s="2">
        <v>0</v>
      </c>
      <c r="L13223" s="2">
        <v>0</v>
      </c>
      <c r="M13223" s="2">
        <v>0</v>
      </c>
      <c r="N13223" s="2">
        <v>0</v>
      </c>
      <c r="O13223" s="2">
        <v>24.795745050000001</v>
      </c>
      <c r="P13223" s="2">
        <v>0</v>
      </c>
      <c r="Q13223" s="2">
        <v>0</v>
      </c>
    </row>
    <row r="13224" spans="1:17" ht="19.5" customHeight="1">
      <c r="A13224" s="2" t="s">
        <v>49429</v>
      </c>
      <c r="B13224" s="2">
        <v>26857</v>
      </c>
      <c r="C13224" s="2">
        <v>500</v>
      </c>
      <c r="D13224" s="2" t="s">
        <v>49406</v>
      </c>
      <c r="E13224" s="2" t="s">
        <v>49430</v>
      </c>
      <c r="F13224" s="2" t="s">
        <v>49431</v>
      </c>
      <c r="G13224" s="2" t="s">
        <v>49432</v>
      </c>
      <c r="H13224" s="2" t="s">
        <v>49409</v>
      </c>
      <c r="I13224" s="2">
        <v>163.39253170000001</v>
      </c>
      <c r="J13224" s="2">
        <v>147.34205460000001</v>
      </c>
      <c r="K13224" s="2">
        <v>125.7114921</v>
      </c>
      <c r="L13224" s="2">
        <v>210.6998901</v>
      </c>
      <c r="M13224" s="2">
        <v>267.96181539999998</v>
      </c>
      <c r="N13224" s="2">
        <v>125.8002292</v>
      </c>
      <c r="O13224" s="2">
        <v>297.54894059999998</v>
      </c>
      <c r="P13224" s="2">
        <v>304.9055922</v>
      </c>
      <c r="Q13224" s="2">
        <v>0</v>
      </c>
    </row>
    <row r="13225" spans="1:17" ht="19.5" customHeight="1">
      <c r="A13225" s="2" t="s">
        <v>49433</v>
      </c>
      <c r="B13225" s="2">
        <v>1489</v>
      </c>
      <c r="C13225" s="2">
        <v>357</v>
      </c>
      <c r="D13225" s="2" t="s">
        <v>49434</v>
      </c>
      <c r="E13225" s="2" t="s">
        <v>49435</v>
      </c>
      <c r="F13225" s="2">
        <v>4</v>
      </c>
      <c r="G13225" s="2">
        <v>33</v>
      </c>
      <c r="H13225" s="2" t="s">
        <v>49436</v>
      </c>
      <c r="I13225" s="2">
        <v>0</v>
      </c>
      <c r="J13225" s="2">
        <v>14.032576629999999</v>
      </c>
      <c r="K13225" s="2">
        <v>0</v>
      </c>
      <c r="L13225" s="2">
        <v>0</v>
      </c>
      <c r="M13225" s="2">
        <v>0</v>
      </c>
      <c r="N13225" s="2">
        <v>0</v>
      </c>
      <c r="O13225" s="2">
        <v>0</v>
      </c>
      <c r="P13225" s="2">
        <v>0</v>
      </c>
      <c r="Q13225" s="2">
        <v>0</v>
      </c>
    </row>
    <row r="13226" spans="1:17" ht="19.5" customHeight="1">
      <c r="A13226" s="2" t="s">
        <v>49437</v>
      </c>
      <c r="B13226" s="2">
        <v>12956</v>
      </c>
      <c r="C13226" s="2">
        <v>250</v>
      </c>
      <c r="D13226" s="2" t="s">
        <v>49434</v>
      </c>
      <c r="E13226" s="2" t="s">
        <v>49438</v>
      </c>
      <c r="F13226" s="2">
        <v>3</v>
      </c>
      <c r="G13226" s="2">
        <v>30</v>
      </c>
      <c r="H13226" s="2" t="s">
        <v>49436</v>
      </c>
      <c r="I13226" s="2">
        <v>0</v>
      </c>
      <c r="J13226" s="2">
        <v>0</v>
      </c>
      <c r="K13226" s="2">
        <v>0</v>
      </c>
      <c r="L13226" s="2">
        <v>0</v>
      </c>
      <c r="M13226" s="2">
        <v>25.121420199999999</v>
      </c>
      <c r="N13226" s="2">
        <v>0</v>
      </c>
      <c r="O13226" s="2">
        <v>0</v>
      </c>
      <c r="P13226" s="2">
        <v>0</v>
      </c>
      <c r="Q13226" s="2">
        <v>0</v>
      </c>
    </row>
    <row r="13227" spans="1:17" ht="19.5" customHeight="1">
      <c r="A13227" s="2" t="s">
        <v>49439</v>
      </c>
      <c r="B13227" s="2">
        <v>7634</v>
      </c>
      <c r="C13227" s="2">
        <v>312</v>
      </c>
      <c r="D13227" s="2" t="s">
        <v>49434</v>
      </c>
      <c r="E13227" s="2" t="s">
        <v>49440</v>
      </c>
      <c r="F13227" s="2" t="s">
        <v>49441</v>
      </c>
      <c r="G13227" s="2" t="s">
        <v>49442</v>
      </c>
      <c r="H13227" s="2" t="s">
        <v>49436</v>
      </c>
      <c r="I13227" s="2">
        <v>213.66715679999999</v>
      </c>
      <c r="J13227" s="2">
        <v>129.80133380000001</v>
      </c>
      <c r="K13227" s="2">
        <v>139.6794357</v>
      </c>
      <c r="L13227" s="2">
        <v>137.41297180000001</v>
      </c>
      <c r="M13227" s="2">
        <v>159.10232790000001</v>
      </c>
      <c r="N13227" s="2">
        <v>251.6004585</v>
      </c>
      <c r="O13227" s="2">
        <v>359.53830319999997</v>
      </c>
      <c r="P13227" s="2">
        <v>180.68479540000001</v>
      </c>
      <c r="Q13227" s="2">
        <v>240.11250989999999</v>
      </c>
    </row>
    <row r="13228" spans="1:17" ht="19.5" customHeight="1">
      <c r="A13228" s="2" t="s">
        <v>49443</v>
      </c>
      <c r="B13228" s="2">
        <v>9259</v>
      </c>
      <c r="C13228" s="2">
        <v>268</v>
      </c>
      <c r="D13228" s="2" t="s">
        <v>49406</v>
      </c>
      <c r="E13228" s="2" t="s">
        <v>49444</v>
      </c>
      <c r="F13228" s="2" t="s">
        <v>1950</v>
      </c>
      <c r="G13228" s="2" t="s">
        <v>49445</v>
      </c>
      <c r="H13228" s="2" t="s">
        <v>49409</v>
      </c>
      <c r="I13228" s="2">
        <v>0</v>
      </c>
      <c r="J13228" s="2">
        <v>14.032576629999999</v>
      </c>
      <c r="K13228" s="2">
        <v>20.95191535</v>
      </c>
      <c r="L13228" s="2">
        <v>18.321729569999999</v>
      </c>
      <c r="M13228" s="2">
        <v>0</v>
      </c>
      <c r="N13228" s="2">
        <v>0</v>
      </c>
      <c r="O13228" s="2">
        <v>0</v>
      </c>
      <c r="P13228" s="2">
        <v>0</v>
      </c>
      <c r="Q13228" s="2">
        <v>0</v>
      </c>
    </row>
    <row r="13229" spans="1:17" ht="19.5" customHeight="1">
      <c r="A13229" s="2" t="s">
        <v>49446</v>
      </c>
      <c r="B13229" s="2">
        <v>14920</v>
      </c>
      <c r="C13229" s="2">
        <v>403</v>
      </c>
      <c r="D13229" s="2" t="s">
        <v>49406</v>
      </c>
      <c r="E13229" s="2" t="s">
        <v>49447</v>
      </c>
      <c r="F13229" s="2" t="s">
        <v>49448</v>
      </c>
      <c r="G13229" s="2" t="s">
        <v>49449</v>
      </c>
      <c r="H13229" s="2" t="s">
        <v>49409</v>
      </c>
      <c r="I13229" s="2">
        <v>251.3731257</v>
      </c>
      <c r="J13229" s="2">
        <v>361.33884810000001</v>
      </c>
      <c r="K13229" s="2">
        <v>251.4229843</v>
      </c>
      <c r="L13229" s="2">
        <v>494.68669840000001</v>
      </c>
      <c r="M13229" s="2">
        <v>569.41885779999996</v>
      </c>
      <c r="N13229" s="2">
        <v>475.24531039999999</v>
      </c>
      <c r="O13229" s="2">
        <v>471.11915599999998</v>
      </c>
      <c r="P13229" s="2">
        <v>383.9551902</v>
      </c>
      <c r="Q13229" s="2">
        <v>377.31965839999998</v>
      </c>
    </row>
    <row r="13230" spans="1:17" ht="19.5" customHeight="1">
      <c r="A13230" s="2" t="s">
        <v>49450</v>
      </c>
      <c r="B13230" s="2">
        <v>4078</v>
      </c>
      <c r="C13230" s="2">
        <v>215</v>
      </c>
      <c r="D13230" s="2" t="s">
        <v>49451</v>
      </c>
      <c r="E13230" s="2" t="s">
        <v>49452</v>
      </c>
      <c r="F13230" s="2" t="s">
        <v>46591</v>
      </c>
      <c r="G13230" s="2" t="s">
        <v>49453</v>
      </c>
      <c r="H13230" s="2" t="s">
        <v>49454</v>
      </c>
      <c r="I13230" s="2">
        <v>12.568656280000001</v>
      </c>
      <c r="J13230" s="2">
        <v>0</v>
      </c>
      <c r="K13230" s="2">
        <v>0</v>
      </c>
      <c r="L13230" s="2">
        <v>0</v>
      </c>
      <c r="M13230" s="2">
        <v>0</v>
      </c>
      <c r="N13230" s="2">
        <v>0</v>
      </c>
      <c r="O13230" s="2">
        <v>37.193617580000002</v>
      </c>
      <c r="P13230" s="2">
        <v>0</v>
      </c>
      <c r="Q13230" s="2">
        <v>0</v>
      </c>
    </row>
    <row r="13231" spans="1:17" ht="19.5" customHeight="1">
      <c r="A13231" s="2" t="s">
        <v>49455</v>
      </c>
      <c r="B13231" s="2">
        <v>32711</v>
      </c>
      <c r="C13231" s="2">
        <v>120</v>
      </c>
      <c r="D13231" s="2" t="s">
        <v>49451</v>
      </c>
      <c r="E13231" s="2" t="s">
        <v>49456</v>
      </c>
      <c r="F13231" s="2" t="s">
        <v>49457</v>
      </c>
      <c r="G13231" s="2" t="s">
        <v>49458</v>
      </c>
      <c r="H13231" s="2" t="s">
        <v>49454</v>
      </c>
      <c r="I13231" s="2">
        <v>0</v>
      </c>
      <c r="J13231" s="2">
        <v>0</v>
      </c>
      <c r="K13231" s="2">
        <v>0</v>
      </c>
      <c r="L13231" s="2">
        <v>36.643459139999997</v>
      </c>
      <c r="M13231" s="2">
        <v>0</v>
      </c>
      <c r="N13231" s="2">
        <v>0</v>
      </c>
      <c r="O13231" s="2">
        <v>24.795745050000001</v>
      </c>
      <c r="P13231" s="2">
        <v>0</v>
      </c>
      <c r="Q13231" s="2">
        <v>0</v>
      </c>
    </row>
    <row r="13232" spans="1:17" ht="19.5" customHeight="1">
      <c r="A13232" s="2" t="s">
        <v>49459</v>
      </c>
      <c r="B13232" s="2">
        <v>5764</v>
      </c>
      <c r="C13232" s="2">
        <v>238</v>
      </c>
      <c r="D13232" s="2" t="s">
        <v>49406</v>
      </c>
      <c r="E13232" s="2" t="s">
        <v>49460</v>
      </c>
      <c r="F13232" s="2">
        <v>2</v>
      </c>
      <c r="G13232" s="2">
        <v>144</v>
      </c>
      <c r="H13232" s="2" t="s">
        <v>49409</v>
      </c>
      <c r="I13232" s="2">
        <v>0</v>
      </c>
      <c r="J13232" s="2">
        <v>7.0162883130000004</v>
      </c>
      <c r="K13232" s="2">
        <v>0</v>
      </c>
      <c r="L13232" s="2">
        <v>0</v>
      </c>
      <c r="M13232" s="2">
        <v>0</v>
      </c>
      <c r="N13232" s="2">
        <v>0</v>
      </c>
      <c r="O13232" s="2">
        <v>0</v>
      </c>
      <c r="P13232" s="2">
        <v>0</v>
      </c>
      <c r="Q13232" s="2">
        <v>0</v>
      </c>
    </row>
    <row r="13233" spans="1:17" ht="19.5" customHeight="1">
      <c r="A13233" s="2" t="s">
        <v>49461</v>
      </c>
      <c r="B13233" s="2">
        <v>2008</v>
      </c>
      <c r="C13233" s="2">
        <v>284</v>
      </c>
      <c r="D13233" s="2" t="s">
        <v>225</v>
      </c>
      <c r="E13233" s="2" t="s">
        <v>49462</v>
      </c>
      <c r="F13233" s="2" t="s">
        <v>49463</v>
      </c>
      <c r="G13233" s="2" t="s">
        <v>49464</v>
      </c>
      <c r="H13233" s="2" t="s">
        <v>229</v>
      </c>
      <c r="I13233" s="2">
        <v>12.568656280000001</v>
      </c>
      <c r="J13233" s="2">
        <v>7.0162883130000004</v>
      </c>
      <c r="K13233" s="2">
        <v>0</v>
      </c>
      <c r="L13233" s="2">
        <v>27.48259436</v>
      </c>
      <c r="M13233" s="2">
        <v>0</v>
      </c>
      <c r="N13233" s="2">
        <v>0</v>
      </c>
      <c r="O13233" s="2">
        <v>49.591490100000001</v>
      </c>
      <c r="P13233" s="2">
        <v>0</v>
      </c>
      <c r="Q13233" s="2">
        <v>0</v>
      </c>
    </row>
    <row r="13234" spans="1:17" ht="19.5" customHeight="1">
      <c r="A13234" s="2" t="s">
        <v>49465</v>
      </c>
      <c r="B13234" s="2">
        <v>418</v>
      </c>
      <c r="C13234" s="2">
        <v>293</v>
      </c>
      <c r="D13234" s="2" t="s">
        <v>49466</v>
      </c>
      <c r="E13234" s="2" t="s">
        <v>49467</v>
      </c>
      <c r="F13234" s="2" t="s">
        <v>13202</v>
      </c>
      <c r="G13234" s="2" t="s">
        <v>49468</v>
      </c>
      <c r="H13234" s="2" t="s">
        <v>49469</v>
      </c>
      <c r="I13234" s="2">
        <v>0</v>
      </c>
      <c r="J13234" s="2">
        <v>0</v>
      </c>
      <c r="K13234" s="2">
        <v>0</v>
      </c>
      <c r="L13234" s="2">
        <v>0</v>
      </c>
      <c r="M13234" s="2">
        <v>0</v>
      </c>
      <c r="N13234" s="2">
        <v>0</v>
      </c>
      <c r="O13234" s="2">
        <v>24.795745050000001</v>
      </c>
      <c r="P13234" s="2">
        <v>0</v>
      </c>
      <c r="Q13234" s="2">
        <v>0</v>
      </c>
    </row>
    <row r="13235" spans="1:17" ht="19.5" customHeight="1">
      <c r="A13235" s="2" t="s">
        <v>49470</v>
      </c>
      <c r="B13235" s="2">
        <v>2234</v>
      </c>
      <c r="C13235" s="2">
        <v>133</v>
      </c>
      <c r="D13235" s="2" t="s">
        <v>225</v>
      </c>
      <c r="E13235" s="2" t="s">
        <v>49471</v>
      </c>
      <c r="F13235" s="2" t="s">
        <v>49472</v>
      </c>
      <c r="G13235" s="2" t="s">
        <v>49473</v>
      </c>
      <c r="H13235" s="2" t="s">
        <v>229</v>
      </c>
      <c r="I13235" s="2">
        <v>50.274625139999998</v>
      </c>
      <c r="J13235" s="2">
        <v>87.703603920000006</v>
      </c>
      <c r="K13235" s="2">
        <v>0</v>
      </c>
      <c r="L13235" s="2">
        <v>54.96518871</v>
      </c>
      <c r="M13235" s="2">
        <v>16.747613470000001</v>
      </c>
      <c r="N13235" s="2">
        <v>0</v>
      </c>
      <c r="O13235" s="2">
        <v>0</v>
      </c>
      <c r="P13235" s="2">
        <v>33.878399129999998</v>
      </c>
      <c r="Q13235" s="2">
        <v>34.30178712</v>
      </c>
    </row>
    <row r="13236" spans="1:17" ht="19.5" customHeight="1">
      <c r="A13236" s="2" t="s">
        <v>49474</v>
      </c>
      <c r="B13236" s="2">
        <v>10058</v>
      </c>
      <c r="C13236" s="2">
        <v>60</v>
      </c>
      <c r="D13236" s="2" t="s">
        <v>225</v>
      </c>
      <c r="E13236" s="2" t="s">
        <v>49475</v>
      </c>
      <c r="F13236" s="2" t="s">
        <v>49476</v>
      </c>
      <c r="G13236" s="2" t="s">
        <v>49477</v>
      </c>
      <c r="H13236" s="2" t="s">
        <v>229</v>
      </c>
      <c r="I13236" s="2">
        <v>16.758208379999999</v>
      </c>
      <c r="J13236" s="2">
        <v>49.114018190000003</v>
      </c>
      <c r="K13236" s="2">
        <v>41.903830710000001</v>
      </c>
      <c r="L13236" s="2">
        <v>0</v>
      </c>
      <c r="M13236" s="2">
        <v>25.121420199999999</v>
      </c>
      <c r="N13236" s="2">
        <v>0</v>
      </c>
      <c r="O13236" s="2">
        <v>0</v>
      </c>
      <c r="P13236" s="2">
        <v>0</v>
      </c>
      <c r="Q13236" s="2">
        <v>0</v>
      </c>
    </row>
    <row r="13237" spans="1:17" ht="19.5" customHeight="1">
      <c r="A13237" s="2" t="s">
        <v>49478</v>
      </c>
      <c r="B13237" s="2">
        <v>13299</v>
      </c>
      <c r="C13237" s="2">
        <v>269</v>
      </c>
      <c r="D13237" s="2" t="s">
        <v>225</v>
      </c>
      <c r="E13237" s="2" t="s">
        <v>49479</v>
      </c>
      <c r="F13237" s="2" t="s">
        <v>49480</v>
      </c>
      <c r="G13237" s="2" t="s">
        <v>49481</v>
      </c>
      <c r="H13237" s="2" t="s">
        <v>229</v>
      </c>
      <c r="I13237" s="2">
        <v>117.3074587</v>
      </c>
      <c r="J13237" s="2">
        <v>168.3909195</v>
      </c>
      <c r="K13237" s="2">
        <v>118.72752029999999</v>
      </c>
      <c r="L13237" s="2">
        <v>100.7695126</v>
      </c>
      <c r="M13237" s="2">
        <v>117.2332943</v>
      </c>
      <c r="N13237" s="2">
        <v>125.8002292</v>
      </c>
      <c r="O13237" s="2">
        <v>111.58085269999999</v>
      </c>
      <c r="P13237" s="2">
        <v>67.756798270000004</v>
      </c>
      <c r="Q13237" s="2">
        <v>102.9053614</v>
      </c>
    </row>
    <row r="13238" spans="1:17" ht="19.5" customHeight="1">
      <c r="A13238" s="2" t="s">
        <v>49482</v>
      </c>
      <c r="B13238" s="2">
        <v>15103</v>
      </c>
      <c r="C13238" s="2">
        <v>177</v>
      </c>
      <c r="D13238" s="2" t="s">
        <v>225</v>
      </c>
      <c r="E13238" s="2" t="s">
        <v>49483</v>
      </c>
      <c r="F13238" s="2" t="s">
        <v>857</v>
      </c>
      <c r="G13238" s="2" t="s">
        <v>30692</v>
      </c>
      <c r="H13238" s="2" t="s">
        <v>229</v>
      </c>
      <c r="I13238" s="2">
        <v>20.947760469999999</v>
      </c>
      <c r="J13238" s="2">
        <v>0</v>
      </c>
      <c r="K13238" s="2">
        <v>0</v>
      </c>
      <c r="L13238" s="2">
        <v>0</v>
      </c>
      <c r="M13238" s="2">
        <v>0</v>
      </c>
      <c r="N13238" s="2">
        <v>0</v>
      </c>
      <c r="O13238" s="2">
        <v>0</v>
      </c>
      <c r="P13238" s="2">
        <v>0</v>
      </c>
      <c r="Q13238" s="2">
        <v>0</v>
      </c>
    </row>
    <row r="13239" spans="1:17" ht="19.5" customHeight="1">
      <c r="A13239" s="2" t="s">
        <v>49484</v>
      </c>
      <c r="B13239" s="2">
        <v>4105</v>
      </c>
      <c r="C13239" s="2">
        <v>269</v>
      </c>
      <c r="D13239" s="2" t="s">
        <v>49485</v>
      </c>
      <c r="E13239" s="2" t="s">
        <v>49486</v>
      </c>
      <c r="F13239" s="2" t="s">
        <v>1361</v>
      </c>
      <c r="G13239" s="2" t="s">
        <v>49487</v>
      </c>
      <c r="H13239" s="2" t="s">
        <v>49488</v>
      </c>
      <c r="I13239" s="2">
        <v>0</v>
      </c>
      <c r="J13239" s="2">
        <v>21.048864940000001</v>
      </c>
      <c r="K13239" s="2">
        <v>41.903830710000001</v>
      </c>
      <c r="L13239" s="2">
        <v>18.321729569999999</v>
      </c>
      <c r="M13239" s="2">
        <v>0</v>
      </c>
      <c r="N13239" s="2">
        <v>0</v>
      </c>
      <c r="O13239" s="2">
        <v>0</v>
      </c>
      <c r="P13239" s="2">
        <v>0</v>
      </c>
      <c r="Q13239" s="2">
        <v>0</v>
      </c>
    </row>
    <row r="13240" spans="1:17" ht="19.5" customHeight="1">
      <c r="A13240" s="2" t="s">
        <v>49489</v>
      </c>
      <c r="B13240" s="2">
        <v>1273</v>
      </c>
      <c r="C13240" s="2">
        <v>395</v>
      </c>
      <c r="D13240" s="2" t="s">
        <v>225</v>
      </c>
      <c r="E13240" s="2" t="s">
        <v>49490</v>
      </c>
      <c r="F13240" s="2" t="s">
        <v>49491</v>
      </c>
      <c r="G13240" s="2" t="s">
        <v>49492</v>
      </c>
      <c r="H13240" s="2" t="s">
        <v>229</v>
      </c>
      <c r="I13240" s="2">
        <v>0</v>
      </c>
      <c r="J13240" s="2">
        <v>0</v>
      </c>
      <c r="K13240" s="2">
        <v>34.919858920000003</v>
      </c>
      <c r="L13240" s="2">
        <v>0</v>
      </c>
      <c r="M13240" s="2">
        <v>0</v>
      </c>
      <c r="N13240" s="2">
        <v>0</v>
      </c>
      <c r="O13240" s="2">
        <v>0</v>
      </c>
      <c r="P13240" s="2">
        <v>0</v>
      </c>
      <c r="Q13240" s="2">
        <v>0</v>
      </c>
    </row>
    <row r="13241" spans="1:17" ht="19.5" customHeight="1">
      <c r="A13241" s="2" t="s">
        <v>49493</v>
      </c>
      <c r="B13241" s="2">
        <v>1837</v>
      </c>
      <c r="C13241" s="2">
        <v>218</v>
      </c>
      <c r="D13241" s="2" t="s">
        <v>49494</v>
      </c>
      <c r="E13241" s="2" t="s">
        <v>49495</v>
      </c>
      <c r="F13241" s="2">
        <v>9</v>
      </c>
      <c r="G13241" s="2">
        <v>17</v>
      </c>
      <c r="H13241" s="2" t="s">
        <v>49496</v>
      </c>
      <c r="I13241" s="2">
        <v>0</v>
      </c>
      <c r="J13241" s="2">
        <v>31.573297409999999</v>
      </c>
      <c r="K13241" s="2">
        <v>0</v>
      </c>
      <c r="L13241" s="2">
        <v>0</v>
      </c>
      <c r="M13241" s="2">
        <v>0</v>
      </c>
      <c r="N13241" s="2">
        <v>0</v>
      </c>
      <c r="O13241" s="2">
        <v>0</v>
      </c>
      <c r="P13241" s="2">
        <v>0</v>
      </c>
      <c r="Q13241" s="2">
        <v>0</v>
      </c>
    </row>
    <row r="13242" spans="1:17" ht="19.5" customHeight="1">
      <c r="A13242" s="2" t="s">
        <v>49497</v>
      </c>
      <c r="B13242" s="2">
        <v>1987</v>
      </c>
      <c r="C13242" s="2">
        <v>273</v>
      </c>
      <c r="D13242" s="2" t="s">
        <v>49498</v>
      </c>
      <c r="E13242" s="2" t="s">
        <v>49499</v>
      </c>
      <c r="F13242" s="2" t="s">
        <v>19584</v>
      </c>
      <c r="G13242" s="2" t="s">
        <v>49500</v>
      </c>
      <c r="H13242" s="2" t="s">
        <v>49501</v>
      </c>
      <c r="I13242" s="2">
        <v>8.3791041899999996</v>
      </c>
      <c r="J13242" s="2">
        <v>0</v>
      </c>
      <c r="K13242" s="2">
        <v>20.95191535</v>
      </c>
      <c r="L13242" s="2">
        <v>0</v>
      </c>
      <c r="M13242" s="2">
        <v>0</v>
      </c>
      <c r="N13242" s="2">
        <v>0</v>
      </c>
      <c r="O13242" s="2">
        <v>0</v>
      </c>
      <c r="P13242" s="2">
        <v>22.585599420000001</v>
      </c>
      <c r="Q13242" s="2">
        <v>0</v>
      </c>
    </row>
    <row r="13243" spans="1:17" ht="19.5" customHeight="1">
      <c r="A13243" s="2" t="s">
        <v>49502</v>
      </c>
      <c r="B13243" s="2">
        <v>7833</v>
      </c>
      <c r="C13243" s="2">
        <v>116</v>
      </c>
      <c r="D13243" s="2" t="s">
        <v>49498</v>
      </c>
      <c r="E13243" s="2" t="s">
        <v>49503</v>
      </c>
      <c r="F13243" s="2" t="s">
        <v>49504</v>
      </c>
      <c r="G13243" s="2" t="s">
        <v>49505</v>
      </c>
      <c r="H13243" s="2" t="s">
        <v>49501</v>
      </c>
      <c r="I13243" s="2">
        <v>150.82387539999999</v>
      </c>
      <c r="J13243" s="2">
        <v>98.22803639</v>
      </c>
      <c r="K13243" s="2">
        <v>160.631351</v>
      </c>
      <c r="L13243" s="2">
        <v>64.126053499999998</v>
      </c>
      <c r="M13243" s="2">
        <v>108.8594875</v>
      </c>
      <c r="N13243" s="2">
        <v>223.64485199999999</v>
      </c>
      <c r="O13243" s="2">
        <v>37.193617580000002</v>
      </c>
      <c r="P13243" s="2">
        <v>169.3919957</v>
      </c>
      <c r="Q13243" s="2">
        <v>102.9053614</v>
      </c>
    </row>
    <row r="13244" spans="1:17" ht="19.5" customHeight="1">
      <c r="A13244" s="2" t="s">
        <v>49506</v>
      </c>
      <c r="B13244" s="2">
        <v>1297</v>
      </c>
      <c r="C13244" s="2">
        <v>184</v>
      </c>
      <c r="D13244" s="2" t="s">
        <v>49498</v>
      </c>
      <c r="E13244" s="2" t="s">
        <v>49507</v>
      </c>
      <c r="F13244" s="2">
        <v>8</v>
      </c>
      <c r="G13244" s="2">
        <v>29</v>
      </c>
      <c r="H13244" s="2" t="s">
        <v>49501</v>
      </c>
      <c r="I13244" s="2">
        <v>0</v>
      </c>
      <c r="J13244" s="2">
        <v>28.065153250000002</v>
      </c>
      <c r="K13244" s="2">
        <v>0</v>
      </c>
      <c r="L13244" s="2">
        <v>0</v>
      </c>
      <c r="M13244" s="2">
        <v>0</v>
      </c>
      <c r="N13244" s="2">
        <v>0</v>
      </c>
      <c r="O13244" s="2">
        <v>0</v>
      </c>
      <c r="P13244" s="2">
        <v>0</v>
      </c>
      <c r="Q13244" s="2">
        <v>0</v>
      </c>
    </row>
    <row r="13245" spans="1:17" ht="19.5" customHeight="1">
      <c r="A13245" s="2" t="s">
        <v>49508</v>
      </c>
      <c r="B13245" s="2">
        <v>31658</v>
      </c>
      <c r="C13245" s="2">
        <v>214</v>
      </c>
      <c r="D13245" s="2" t="s">
        <v>49509</v>
      </c>
      <c r="E13245" s="2" t="s">
        <v>49510</v>
      </c>
      <c r="F13245" s="2" t="s">
        <v>700</v>
      </c>
      <c r="G13245" s="2" t="s">
        <v>1597</v>
      </c>
      <c r="H13245" s="2" t="s">
        <v>49511</v>
      </c>
      <c r="I13245" s="2">
        <v>0</v>
      </c>
      <c r="J13245" s="2">
        <v>17.540720780000001</v>
      </c>
      <c r="K13245" s="2">
        <v>13.967943569999999</v>
      </c>
      <c r="L13245" s="2">
        <v>0</v>
      </c>
      <c r="M13245" s="2">
        <v>0</v>
      </c>
      <c r="N13245" s="2">
        <v>0</v>
      </c>
      <c r="O13245" s="2">
        <v>0</v>
      </c>
      <c r="P13245" s="2">
        <v>0</v>
      </c>
      <c r="Q13245" s="2">
        <v>0</v>
      </c>
    </row>
    <row r="13246" spans="1:17" ht="19.5" customHeight="1">
      <c r="A13246" s="2" t="s">
        <v>49512</v>
      </c>
      <c r="B13246" s="2">
        <v>7332</v>
      </c>
      <c r="C13246" s="2">
        <v>214</v>
      </c>
      <c r="D13246" s="2" t="s">
        <v>49509</v>
      </c>
      <c r="E13246" s="2" t="s">
        <v>49510</v>
      </c>
      <c r="F13246" s="2" t="s">
        <v>12319</v>
      </c>
      <c r="G13246" s="2" t="s">
        <v>49513</v>
      </c>
      <c r="H13246" s="2" t="s">
        <v>49511</v>
      </c>
      <c r="I13246" s="2">
        <v>16.758208379999999</v>
      </c>
      <c r="J13246" s="2">
        <v>28.065153250000002</v>
      </c>
      <c r="K13246" s="2">
        <v>0</v>
      </c>
      <c r="L13246" s="2">
        <v>18.321729569999999</v>
      </c>
      <c r="M13246" s="2">
        <v>0</v>
      </c>
      <c r="N13246" s="2">
        <v>0</v>
      </c>
      <c r="O13246" s="2">
        <v>0</v>
      </c>
      <c r="P13246" s="2">
        <v>0</v>
      </c>
      <c r="Q13246" s="2">
        <v>0</v>
      </c>
    </row>
    <row r="13247" spans="1:17" ht="19.5" customHeight="1">
      <c r="A13247" s="2" t="s">
        <v>49514</v>
      </c>
      <c r="B13247" s="2">
        <v>5637</v>
      </c>
      <c r="C13247" s="2">
        <v>396</v>
      </c>
      <c r="D13247" s="2" t="s">
        <v>48224</v>
      </c>
      <c r="E13247" s="2" t="s">
        <v>49515</v>
      </c>
      <c r="F13247" s="2" t="s">
        <v>49516</v>
      </c>
      <c r="G13247" s="2" t="s">
        <v>49517</v>
      </c>
      <c r="H13247" s="2" t="s">
        <v>48228</v>
      </c>
      <c r="I13247" s="2">
        <v>12.568656280000001</v>
      </c>
      <c r="J13247" s="2">
        <v>7.0162883130000004</v>
      </c>
      <c r="K13247" s="2">
        <v>27.935887139999998</v>
      </c>
      <c r="L13247" s="2">
        <v>36.643459139999997</v>
      </c>
      <c r="M13247" s="2">
        <v>66.990453860000002</v>
      </c>
      <c r="N13247" s="2">
        <v>69.889016240000004</v>
      </c>
      <c r="O13247" s="2">
        <v>0</v>
      </c>
      <c r="P13247" s="2">
        <v>22.585599420000001</v>
      </c>
      <c r="Q13247" s="2">
        <v>34.30178712</v>
      </c>
    </row>
    <row r="13248" spans="1:17" ht="19.5" customHeight="1">
      <c r="A13248" s="2" t="s">
        <v>49518</v>
      </c>
      <c r="B13248" s="2">
        <v>10853</v>
      </c>
      <c r="C13248" s="2">
        <v>279</v>
      </c>
      <c r="D13248" s="2" t="s">
        <v>48224</v>
      </c>
      <c r="E13248" s="2" t="s">
        <v>49519</v>
      </c>
      <c r="F13248" s="2" t="s">
        <v>49520</v>
      </c>
      <c r="G13248" s="2" t="s">
        <v>49521</v>
      </c>
      <c r="H13248" s="2" t="s">
        <v>48228</v>
      </c>
      <c r="I13248" s="2">
        <v>0</v>
      </c>
      <c r="J13248" s="2">
        <v>0</v>
      </c>
      <c r="K13248" s="2">
        <v>0</v>
      </c>
      <c r="L13248" s="2">
        <v>0</v>
      </c>
      <c r="M13248" s="2">
        <v>0</v>
      </c>
      <c r="N13248" s="2">
        <v>41.933409750000003</v>
      </c>
      <c r="O13248" s="2">
        <v>49.591490100000001</v>
      </c>
      <c r="P13248" s="2">
        <v>0</v>
      </c>
      <c r="Q13248" s="2">
        <v>34.30178712</v>
      </c>
    </row>
    <row r="13249" spans="1:17" ht="19.5" customHeight="1">
      <c r="A13249" s="2" t="s">
        <v>49522</v>
      </c>
      <c r="B13249" s="2">
        <v>34621</v>
      </c>
      <c r="C13249" s="2">
        <v>429</v>
      </c>
      <c r="D13249" s="2" t="s">
        <v>48224</v>
      </c>
      <c r="E13249" s="2" t="s">
        <v>49523</v>
      </c>
      <c r="F13249" s="2">
        <v>6</v>
      </c>
      <c r="G13249" s="2">
        <v>157</v>
      </c>
      <c r="H13249" s="2" t="s">
        <v>48228</v>
      </c>
      <c r="I13249" s="2">
        <v>25.137312569999999</v>
      </c>
      <c r="J13249" s="2">
        <v>0</v>
      </c>
      <c r="K13249" s="2">
        <v>0</v>
      </c>
      <c r="L13249" s="2">
        <v>0</v>
      </c>
      <c r="M13249" s="2">
        <v>0</v>
      </c>
      <c r="N13249" s="2">
        <v>0</v>
      </c>
      <c r="O13249" s="2">
        <v>0</v>
      </c>
      <c r="P13249" s="2">
        <v>0</v>
      </c>
      <c r="Q13249" s="2">
        <v>0</v>
      </c>
    </row>
    <row r="13250" spans="1:17" ht="19.5" customHeight="1">
      <c r="A13250" s="2" t="s">
        <v>49524</v>
      </c>
      <c r="B13250" s="2">
        <v>4619</v>
      </c>
      <c r="C13250" s="2">
        <v>304</v>
      </c>
      <c r="D13250" s="2" t="s">
        <v>48224</v>
      </c>
      <c r="E13250" s="2" t="s">
        <v>49525</v>
      </c>
      <c r="F13250" s="2" t="s">
        <v>49526</v>
      </c>
      <c r="G13250" s="2" t="s">
        <v>49527</v>
      </c>
      <c r="H13250" s="2" t="s">
        <v>48228</v>
      </c>
      <c r="I13250" s="2">
        <v>544.64177229999996</v>
      </c>
      <c r="J13250" s="2">
        <v>420.97729880000003</v>
      </c>
      <c r="K13250" s="2">
        <v>642.52540420000003</v>
      </c>
      <c r="L13250" s="2">
        <v>668.74312940000004</v>
      </c>
      <c r="M13250" s="2">
        <v>552.67124430000001</v>
      </c>
      <c r="N13250" s="2">
        <v>489.2231137</v>
      </c>
      <c r="O13250" s="2">
        <v>905.04469429999995</v>
      </c>
      <c r="P13250" s="2">
        <v>813.08157919999996</v>
      </c>
      <c r="Q13250" s="2">
        <v>583.13038110000002</v>
      </c>
    </row>
    <row r="13251" spans="1:17" ht="19.5" customHeight="1">
      <c r="A13251" s="2" t="s">
        <v>49528</v>
      </c>
      <c r="B13251" s="2">
        <v>9835</v>
      </c>
      <c r="C13251" s="2">
        <v>413</v>
      </c>
      <c r="D13251" s="2" t="s">
        <v>48224</v>
      </c>
      <c r="E13251" s="2" t="s">
        <v>49529</v>
      </c>
      <c r="F13251" s="2" t="s">
        <v>49530</v>
      </c>
      <c r="G13251" s="2" t="s">
        <v>49531</v>
      </c>
      <c r="H13251" s="2" t="s">
        <v>48228</v>
      </c>
      <c r="I13251" s="2">
        <v>75.411937710000004</v>
      </c>
      <c r="J13251" s="2">
        <v>105.24432470000001</v>
      </c>
      <c r="K13251" s="2">
        <v>76.823689630000004</v>
      </c>
      <c r="L13251" s="2">
        <v>36.643459139999997</v>
      </c>
      <c r="M13251" s="2">
        <v>16.747613470000001</v>
      </c>
      <c r="N13251" s="2">
        <v>139.77803249999999</v>
      </c>
      <c r="O13251" s="2">
        <v>111.58085269999999</v>
      </c>
      <c r="P13251" s="2">
        <v>124.2207968</v>
      </c>
      <c r="Q13251" s="2">
        <v>160.07500659999999</v>
      </c>
    </row>
    <row r="13252" spans="1:17" ht="19.5" customHeight="1">
      <c r="A13252" s="2" t="s">
        <v>49532</v>
      </c>
      <c r="B13252" s="2">
        <v>1481</v>
      </c>
      <c r="C13252" s="2">
        <v>237</v>
      </c>
      <c r="D13252" s="2" t="s">
        <v>49533</v>
      </c>
      <c r="E13252" s="2" t="s">
        <v>49534</v>
      </c>
      <c r="F13252" s="2">
        <v>4</v>
      </c>
      <c r="G13252" s="2">
        <v>9</v>
      </c>
      <c r="H13252" s="2" t="s">
        <v>49535</v>
      </c>
      <c r="I13252" s="2">
        <v>0</v>
      </c>
      <c r="J13252" s="2">
        <v>0</v>
      </c>
      <c r="K13252" s="2">
        <v>0</v>
      </c>
      <c r="L13252" s="2">
        <v>0</v>
      </c>
      <c r="M13252" s="2">
        <v>0</v>
      </c>
      <c r="N13252" s="2">
        <v>0</v>
      </c>
      <c r="O13252" s="2">
        <v>0</v>
      </c>
      <c r="P13252" s="2">
        <v>45.171198840000002</v>
      </c>
      <c r="Q13252" s="2">
        <v>0</v>
      </c>
    </row>
    <row r="13253" spans="1:17" ht="19.5" customHeight="1">
      <c r="A13253" s="2" t="s">
        <v>49536</v>
      </c>
      <c r="B13253" s="2">
        <v>2492</v>
      </c>
      <c r="C13253" s="2">
        <v>288</v>
      </c>
      <c r="D13253" s="2" t="s">
        <v>49533</v>
      </c>
      <c r="E13253" s="2" t="s">
        <v>49537</v>
      </c>
      <c r="F13253" s="2" t="s">
        <v>49538</v>
      </c>
      <c r="G13253" s="2" t="s">
        <v>49539</v>
      </c>
      <c r="H13253" s="2" t="s">
        <v>49535</v>
      </c>
      <c r="I13253" s="2">
        <v>0</v>
      </c>
      <c r="J13253" s="2">
        <v>14.032576629999999</v>
      </c>
      <c r="K13253" s="2">
        <v>34.919858920000003</v>
      </c>
      <c r="L13253" s="2">
        <v>0</v>
      </c>
      <c r="M13253" s="2">
        <v>16.747613470000001</v>
      </c>
      <c r="N13253" s="2">
        <v>0</v>
      </c>
      <c r="O13253" s="2">
        <v>0</v>
      </c>
      <c r="P13253" s="2">
        <v>0</v>
      </c>
      <c r="Q13253" s="2">
        <v>57.169645209999999</v>
      </c>
    </row>
    <row r="13254" spans="1:17" ht="19.5" customHeight="1">
      <c r="A13254" s="2" t="s">
        <v>49540</v>
      </c>
      <c r="B13254" s="2">
        <v>11439</v>
      </c>
      <c r="C13254" s="2">
        <v>147</v>
      </c>
      <c r="D13254" s="2" t="s">
        <v>49533</v>
      </c>
      <c r="E13254" s="2" t="s">
        <v>49541</v>
      </c>
      <c r="F13254" s="2" t="s">
        <v>49542</v>
      </c>
      <c r="G13254" s="2" t="s">
        <v>49543</v>
      </c>
      <c r="H13254" s="2" t="s">
        <v>49535</v>
      </c>
      <c r="I13254" s="2">
        <v>67.032833519999997</v>
      </c>
      <c r="J13254" s="2">
        <v>0</v>
      </c>
      <c r="K13254" s="2">
        <v>62.855746060000001</v>
      </c>
      <c r="L13254" s="2">
        <v>0</v>
      </c>
      <c r="M13254" s="2">
        <v>0</v>
      </c>
      <c r="N13254" s="2">
        <v>41.933409750000003</v>
      </c>
      <c r="O13254" s="2">
        <v>0</v>
      </c>
      <c r="P13254" s="2">
        <v>0</v>
      </c>
      <c r="Q13254" s="2">
        <v>0</v>
      </c>
    </row>
    <row r="13255" spans="1:17" ht="19.5" customHeight="1">
      <c r="A13255" s="2" t="s">
        <v>49544</v>
      </c>
      <c r="B13255" s="2">
        <v>6300</v>
      </c>
      <c r="C13255" s="2">
        <v>262</v>
      </c>
      <c r="D13255" s="2" t="s">
        <v>48224</v>
      </c>
      <c r="E13255" s="2" t="s">
        <v>49545</v>
      </c>
      <c r="F13255" s="2" t="s">
        <v>49546</v>
      </c>
      <c r="G13255" s="2" t="s">
        <v>49547</v>
      </c>
      <c r="H13255" s="2" t="s">
        <v>48228</v>
      </c>
      <c r="I13255" s="2">
        <v>125.6865628</v>
      </c>
      <c r="J13255" s="2">
        <v>112.26061300000001</v>
      </c>
      <c r="K13255" s="2">
        <v>20.95191535</v>
      </c>
      <c r="L13255" s="2">
        <v>174.05643090000001</v>
      </c>
      <c r="M13255" s="2">
        <v>66.990453860000002</v>
      </c>
      <c r="N13255" s="2">
        <v>27.955606499999998</v>
      </c>
      <c r="O13255" s="2">
        <v>136.37659780000001</v>
      </c>
      <c r="P13255" s="2">
        <v>67.756798270000004</v>
      </c>
      <c r="Q13255" s="2">
        <v>45.735716160000003</v>
      </c>
    </row>
    <row r="13256" spans="1:17" ht="19.5" customHeight="1">
      <c r="A13256" s="2" t="s">
        <v>49548</v>
      </c>
      <c r="B13256" s="2">
        <v>19336</v>
      </c>
      <c r="C13256" s="2">
        <v>333</v>
      </c>
      <c r="D13256" s="2" t="s">
        <v>48224</v>
      </c>
      <c r="E13256" s="2" t="s">
        <v>49549</v>
      </c>
      <c r="F13256" s="2">
        <v>3</v>
      </c>
      <c r="G13256" s="2">
        <v>154</v>
      </c>
      <c r="H13256" s="2" t="s">
        <v>48228</v>
      </c>
      <c r="I13256" s="2">
        <v>0</v>
      </c>
      <c r="J13256" s="2">
        <v>10.524432470000001</v>
      </c>
      <c r="K13256" s="2">
        <v>0</v>
      </c>
      <c r="L13256" s="2">
        <v>0</v>
      </c>
      <c r="M13256" s="2">
        <v>0</v>
      </c>
      <c r="N13256" s="2">
        <v>0</v>
      </c>
      <c r="O13256" s="2">
        <v>0</v>
      </c>
      <c r="P13256" s="2">
        <v>0</v>
      </c>
      <c r="Q13256" s="2">
        <v>0</v>
      </c>
    </row>
    <row r="13257" spans="1:17" ht="19.5" customHeight="1">
      <c r="A13257" s="2" t="s">
        <v>49550</v>
      </c>
      <c r="B13257" s="2">
        <v>741</v>
      </c>
      <c r="C13257" s="2">
        <v>741</v>
      </c>
      <c r="D13257" s="2" t="s">
        <v>48224</v>
      </c>
      <c r="E13257" s="2" t="s">
        <v>49551</v>
      </c>
      <c r="F13257" s="2" t="s">
        <v>25284</v>
      </c>
      <c r="G13257" s="2" t="s">
        <v>49552</v>
      </c>
      <c r="H13257" s="2" t="s">
        <v>48228</v>
      </c>
      <c r="I13257" s="2">
        <v>12.568656280000001</v>
      </c>
      <c r="J13257" s="2">
        <v>0</v>
      </c>
      <c r="K13257" s="2">
        <v>0</v>
      </c>
      <c r="L13257" s="2">
        <v>0</v>
      </c>
      <c r="M13257" s="2">
        <v>0</v>
      </c>
      <c r="N13257" s="2">
        <v>0</v>
      </c>
      <c r="O13257" s="2">
        <v>0</v>
      </c>
      <c r="P13257" s="2">
        <v>0</v>
      </c>
      <c r="Q13257" s="2">
        <v>0</v>
      </c>
    </row>
    <row r="13258" spans="1:17" ht="19.5" customHeight="1">
      <c r="A13258" s="2" t="s">
        <v>49553</v>
      </c>
      <c r="B13258" s="2">
        <v>11738</v>
      </c>
      <c r="C13258" s="2">
        <v>297</v>
      </c>
      <c r="D13258" s="2" t="s">
        <v>49554</v>
      </c>
      <c r="E13258" s="2" t="s">
        <v>49555</v>
      </c>
      <c r="F13258" s="2">
        <v>2</v>
      </c>
      <c r="G13258" s="2">
        <v>1</v>
      </c>
      <c r="H13258" s="2" t="s">
        <v>49556</v>
      </c>
      <c r="I13258" s="2">
        <v>0</v>
      </c>
      <c r="J13258" s="2">
        <v>0</v>
      </c>
      <c r="K13258" s="2">
        <v>0</v>
      </c>
      <c r="L13258" s="2">
        <v>0</v>
      </c>
      <c r="M13258" s="2">
        <v>0</v>
      </c>
      <c r="N13258" s="2">
        <v>0</v>
      </c>
      <c r="O13258" s="2">
        <v>0</v>
      </c>
      <c r="P13258" s="2">
        <v>22.585599420000001</v>
      </c>
      <c r="Q13258" s="2">
        <v>0</v>
      </c>
    </row>
    <row r="13259" spans="1:17" ht="19.5" customHeight="1">
      <c r="A13259" s="2" t="s">
        <v>49557</v>
      </c>
      <c r="B13259" s="2">
        <v>711</v>
      </c>
      <c r="C13259" s="2">
        <v>711</v>
      </c>
      <c r="D13259" s="2" t="s">
        <v>49558</v>
      </c>
      <c r="E13259" s="2" t="s">
        <v>49559</v>
      </c>
      <c r="F13259" s="2">
        <v>5</v>
      </c>
      <c r="G13259" s="2">
        <v>0</v>
      </c>
      <c r="H13259" s="2" t="s">
        <v>229</v>
      </c>
      <c r="I13259" s="2">
        <v>0</v>
      </c>
      <c r="J13259" s="2">
        <v>0</v>
      </c>
      <c r="K13259" s="2">
        <v>0</v>
      </c>
      <c r="L13259" s="2">
        <v>0</v>
      </c>
      <c r="M13259" s="2">
        <v>0</v>
      </c>
      <c r="N13259" s="2">
        <v>69.889016240000004</v>
      </c>
      <c r="O13259" s="2">
        <v>0</v>
      </c>
      <c r="P13259" s="2">
        <v>0</v>
      </c>
      <c r="Q13259" s="2">
        <v>0</v>
      </c>
    </row>
    <row r="13260" spans="1:17" ht="19.5" customHeight="1">
      <c r="A13260" s="2" t="s">
        <v>49560</v>
      </c>
      <c r="B13260" s="2">
        <v>715</v>
      </c>
      <c r="C13260" s="2">
        <v>290</v>
      </c>
      <c r="D13260" s="2" t="s">
        <v>49561</v>
      </c>
      <c r="E13260" s="2" t="s">
        <v>49562</v>
      </c>
      <c r="F13260" s="2" t="s">
        <v>49563</v>
      </c>
      <c r="G13260" s="2" t="s">
        <v>49564</v>
      </c>
      <c r="H13260" s="2" t="s">
        <v>49565</v>
      </c>
      <c r="I13260" s="2">
        <v>0</v>
      </c>
      <c r="J13260" s="2">
        <v>0</v>
      </c>
      <c r="K13260" s="2">
        <v>13.967943569999999</v>
      </c>
      <c r="L13260" s="2">
        <v>0</v>
      </c>
      <c r="M13260" s="2">
        <v>0</v>
      </c>
      <c r="N13260" s="2">
        <v>41.933409750000003</v>
      </c>
      <c r="O13260" s="2">
        <v>0</v>
      </c>
      <c r="P13260" s="2">
        <v>22.585599420000001</v>
      </c>
      <c r="Q13260" s="2">
        <v>45.735716160000003</v>
      </c>
    </row>
    <row r="13261" spans="1:17" ht="19.5" customHeight="1">
      <c r="A13261" s="2" t="s">
        <v>49566</v>
      </c>
      <c r="B13261" s="2">
        <v>290</v>
      </c>
      <c r="C13261" s="2">
        <v>290</v>
      </c>
      <c r="D13261" s="2" t="s">
        <v>225</v>
      </c>
      <c r="E13261" s="2" t="s">
        <v>49567</v>
      </c>
      <c r="F13261" s="2" t="s">
        <v>1111</v>
      </c>
      <c r="G13261" s="2">
        <v>356119</v>
      </c>
      <c r="H13261" s="2" t="s">
        <v>229</v>
      </c>
      <c r="I13261" s="2">
        <v>0</v>
      </c>
      <c r="J13261" s="2">
        <v>0</v>
      </c>
      <c r="K13261" s="2">
        <v>0</v>
      </c>
      <c r="L13261" s="2">
        <v>64.126053499999998</v>
      </c>
      <c r="M13261" s="2">
        <v>0</v>
      </c>
      <c r="N13261" s="2">
        <v>0</v>
      </c>
      <c r="O13261" s="2">
        <v>37.193617580000002</v>
      </c>
      <c r="P13261" s="2">
        <v>0</v>
      </c>
      <c r="Q13261" s="2">
        <v>0</v>
      </c>
    </row>
    <row r="13262" spans="1:17" ht="19.5" customHeight="1">
      <c r="A13262" s="2" t="s">
        <v>49568</v>
      </c>
      <c r="B13262" s="2">
        <v>1313</v>
      </c>
      <c r="C13262" s="2">
        <v>235</v>
      </c>
      <c r="D13262" s="2" t="s">
        <v>49569</v>
      </c>
      <c r="E13262" s="2" t="s">
        <v>49570</v>
      </c>
      <c r="F13262" s="2" t="s">
        <v>6713</v>
      </c>
      <c r="G13262" s="2" t="s">
        <v>49571</v>
      </c>
      <c r="H13262" s="2" t="s">
        <v>65</v>
      </c>
      <c r="I13262" s="2">
        <v>0</v>
      </c>
      <c r="J13262" s="2">
        <v>17.540720780000001</v>
      </c>
      <c r="K13262" s="2">
        <v>41.903830710000001</v>
      </c>
      <c r="L13262" s="2">
        <v>0</v>
      </c>
      <c r="M13262" s="2">
        <v>0</v>
      </c>
      <c r="N13262" s="2">
        <v>0</v>
      </c>
      <c r="O13262" s="2">
        <v>0</v>
      </c>
      <c r="P13262" s="2">
        <v>0</v>
      </c>
      <c r="Q13262" s="2">
        <v>22.867858080000001</v>
      </c>
    </row>
    <row r="13263" spans="1:17" ht="19.5" customHeight="1">
      <c r="A13263" s="2" t="s">
        <v>49572</v>
      </c>
      <c r="B13263" s="2">
        <v>5913</v>
      </c>
      <c r="C13263" s="2">
        <v>350</v>
      </c>
      <c r="D13263" s="2" t="s">
        <v>49573</v>
      </c>
      <c r="E13263" s="2" t="s">
        <v>49574</v>
      </c>
      <c r="F13263" s="2" t="s">
        <v>49575</v>
      </c>
      <c r="G13263" s="2" t="s">
        <v>49576</v>
      </c>
      <c r="H13263" s="2" t="s">
        <v>49577</v>
      </c>
      <c r="I13263" s="2">
        <v>0</v>
      </c>
      <c r="J13263" s="2">
        <v>17.540720780000001</v>
      </c>
      <c r="K13263" s="2">
        <v>41.903830710000001</v>
      </c>
      <c r="L13263" s="2">
        <v>119.0912422</v>
      </c>
      <c r="M13263" s="2">
        <v>75.364260590000001</v>
      </c>
      <c r="N13263" s="2">
        <v>0</v>
      </c>
      <c r="O13263" s="2">
        <v>0</v>
      </c>
      <c r="P13263" s="2">
        <v>45.171198840000002</v>
      </c>
      <c r="Q13263" s="2">
        <v>0</v>
      </c>
    </row>
    <row r="13264" spans="1:17" ht="19.5" customHeight="1">
      <c r="A13264" s="2" t="s">
        <v>49578</v>
      </c>
      <c r="B13264" s="2">
        <v>2728</v>
      </c>
      <c r="C13264" s="2">
        <v>278</v>
      </c>
      <c r="D13264" s="2" t="s">
        <v>49579</v>
      </c>
      <c r="E13264" s="2" t="s">
        <v>49580</v>
      </c>
      <c r="F13264" s="2" t="s">
        <v>49581</v>
      </c>
      <c r="G13264" s="2" t="s">
        <v>49582</v>
      </c>
      <c r="H13264" s="2" t="s">
        <v>65</v>
      </c>
      <c r="I13264" s="2">
        <v>0</v>
      </c>
      <c r="J13264" s="2">
        <v>35.081441570000003</v>
      </c>
      <c r="K13264" s="2">
        <v>13.967943569999999</v>
      </c>
      <c r="L13264" s="2">
        <v>18.321729569999999</v>
      </c>
      <c r="M13264" s="2">
        <v>0</v>
      </c>
      <c r="N13264" s="2">
        <v>0</v>
      </c>
      <c r="O13264" s="2">
        <v>0</v>
      </c>
      <c r="P13264" s="2">
        <v>0</v>
      </c>
      <c r="Q13264" s="2">
        <v>0</v>
      </c>
    </row>
    <row r="13265" spans="1:17" ht="19.5" customHeight="1">
      <c r="A13265" s="2" t="s">
        <v>49583</v>
      </c>
      <c r="B13265" s="2">
        <v>645</v>
      </c>
      <c r="C13265" s="2">
        <v>298</v>
      </c>
      <c r="D13265" s="2" t="s">
        <v>225</v>
      </c>
      <c r="E13265" s="2" t="s">
        <v>49584</v>
      </c>
      <c r="F13265" s="2">
        <v>2</v>
      </c>
      <c r="G13265" s="2">
        <v>177</v>
      </c>
      <c r="H13265" s="2" t="s">
        <v>229</v>
      </c>
      <c r="I13265" s="2">
        <v>0</v>
      </c>
      <c r="J13265" s="2">
        <v>7.0162883130000004</v>
      </c>
      <c r="K13265" s="2">
        <v>0</v>
      </c>
      <c r="L13265" s="2">
        <v>0</v>
      </c>
      <c r="M13265" s="2">
        <v>0</v>
      </c>
      <c r="N13265" s="2">
        <v>0</v>
      </c>
      <c r="O13265" s="2">
        <v>0</v>
      </c>
      <c r="P13265" s="2">
        <v>0</v>
      </c>
      <c r="Q13265" s="2">
        <v>0</v>
      </c>
    </row>
    <row r="13266" spans="1:17" ht="19.5" customHeight="1">
      <c r="A13266" s="2" t="s">
        <v>49585</v>
      </c>
      <c r="B13266" s="2">
        <v>1492</v>
      </c>
      <c r="C13266" s="2">
        <v>93</v>
      </c>
      <c r="D13266" s="2" t="s">
        <v>49586</v>
      </c>
      <c r="E13266" s="2" t="s">
        <v>49587</v>
      </c>
      <c r="F13266" s="2" t="s">
        <v>49588</v>
      </c>
      <c r="G13266" s="2" t="s">
        <v>49589</v>
      </c>
      <c r="H13266" s="2" t="s">
        <v>49590</v>
      </c>
      <c r="I13266" s="2">
        <v>121.4970108</v>
      </c>
      <c r="J13266" s="2">
        <v>101.7361805</v>
      </c>
      <c r="K13266" s="2">
        <v>13.967943569999999</v>
      </c>
      <c r="L13266" s="2">
        <v>174.05643090000001</v>
      </c>
      <c r="M13266" s="2">
        <v>175.84994140000001</v>
      </c>
      <c r="N13266" s="2">
        <v>41.933409750000003</v>
      </c>
      <c r="O13266" s="2">
        <v>148.77447029999999</v>
      </c>
      <c r="P13266" s="2">
        <v>158.09919600000001</v>
      </c>
      <c r="Q13266" s="2">
        <v>45.735716160000003</v>
      </c>
    </row>
    <row r="13267" spans="1:17" ht="19.5" customHeight="1">
      <c r="A13267" s="2" t="s">
        <v>49591</v>
      </c>
      <c r="B13267" s="2">
        <v>695</v>
      </c>
      <c r="C13267" s="2">
        <v>235</v>
      </c>
      <c r="D13267" s="2" t="s">
        <v>49586</v>
      </c>
      <c r="E13267" s="2" t="s">
        <v>49592</v>
      </c>
      <c r="F13267" s="2" t="s">
        <v>49593</v>
      </c>
      <c r="G13267" s="2" t="s">
        <v>49594</v>
      </c>
      <c r="H13267" s="2" t="s">
        <v>49590</v>
      </c>
      <c r="I13267" s="2">
        <v>125.6865628</v>
      </c>
      <c r="J13267" s="2">
        <v>0</v>
      </c>
      <c r="K13267" s="2">
        <v>0</v>
      </c>
      <c r="L13267" s="2">
        <v>0</v>
      </c>
      <c r="M13267" s="2">
        <v>0</v>
      </c>
      <c r="N13267" s="2">
        <v>0</v>
      </c>
      <c r="O13267" s="2">
        <v>0</v>
      </c>
      <c r="P13267" s="2">
        <v>0</v>
      </c>
      <c r="Q13267" s="2">
        <v>0</v>
      </c>
    </row>
    <row r="13268" spans="1:17" ht="19.5" customHeight="1">
      <c r="A13268" s="2" t="s">
        <v>49595</v>
      </c>
      <c r="B13268" s="2">
        <v>5095</v>
      </c>
      <c r="C13268" s="2">
        <v>61</v>
      </c>
      <c r="D13268" s="2" t="s">
        <v>49596</v>
      </c>
      <c r="E13268" s="2" t="s">
        <v>49597</v>
      </c>
      <c r="F13268" s="2" t="s">
        <v>49598</v>
      </c>
      <c r="G13268" s="2" t="s">
        <v>49599</v>
      </c>
      <c r="H13268" s="2" t="s">
        <v>65</v>
      </c>
      <c r="I13268" s="2">
        <v>20.947760469999999</v>
      </c>
      <c r="J13268" s="2">
        <v>52.622162350000004</v>
      </c>
      <c r="K13268" s="2">
        <v>20.95191535</v>
      </c>
      <c r="L13268" s="2">
        <v>18.321729569999999</v>
      </c>
      <c r="M13268" s="2">
        <v>41.869033659999999</v>
      </c>
      <c r="N13268" s="2">
        <v>0</v>
      </c>
      <c r="O13268" s="2">
        <v>0</v>
      </c>
      <c r="P13268" s="2">
        <v>56.463998549999999</v>
      </c>
      <c r="Q13268" s="2">
        <v>34.30178712</v>
      </c>
    </row>
    <row r="13269" spans="1:17" ht="19.5" customHeight="1">
      <c r="A13269" s="2" t="s">
        <v>49600</v>
      </c>
      <c r="B13269" s="2">
        <v>23288</v>
      </c>
      <c r="C13269" s="2">
        <v>360</v>
      </c>
      <c r="D13269" s="2" t="s">
        <v>49596</v>
      </c>
      <c r="E13269" s="2" t="s">
        <v>49601</v>
      </c>
      <c r="F13269" s="2">
        <v>3</v>
      </c>
      <c r="G13269" s="2">
        <v>8</v>
      </c>
      <c r="H13269" s="2" t="s">
        <v>65</v>
      </c>
      <c r="I13269" s="2">
        <v>0</v>
      </c>
      <c r="J13269" s="2">
        <v>0</v>
      </c>
      <c r="K13269" s="2">
        <v>20.95191535</v>
      </c>
      <c r="L13269" s="2">
        <v>0</v>
      </c>
      <c r="M13269" s="2">
        <v>0</v>
      </c>
      <c r="N13269" s="2">
        <v>0</v>
      </c>
      <c r="O13269" s="2">
        <v>0</v>
      </c>
      <c r="P13269" s="2">
        <v>0</v>
      </c>
      <c r="Q13269" s="2">
        <v>0</v>
      </c>
    </row>
    <row r="13270" spans="1:17" ht="19.5" customHeight="1">
      <c r="A13270" s="2" t="s">
        <v>49602</v>
      </c>
      <c r="B13270" s="2">
        <v>467</v>
      </c>
      <c r="C13270" s="2">
        <v>467</v>
      </c>
      <c r="D13270" s="2" t="s">
        <v>49596</v>
      </c>
      <c r="E13270" s="2" t="s">
        <v>49603</v>
      </c>
      <c r="F13270" s="2" t="s">
        <v>49604</v>
      </c>
      <c r="G13270" s="2" t="s">
        <v>49605</v>
      </c>
      <c r="H13270" s="2" t="s">
        <v>65</v>
      </c>
      <c r="I13270" s="2">
        <v>33.516416759999998</v>
      </c>
      <c r="J13270" s="2">
        <v>17.540720780000001</v>
      </c>
      <c r="K13270" s="2">
        <v>13.967943569999999</v>
      </c>
      <c r="L13270" s="2">
        <v>0</v>
      </c>
      <c r="M13270" s="2">
        <v>0</v>
      </c>
      <c r="N13270" s="2">
        <v>0</v>
      </c>
      <c r="O13270" s="2">
        <v>0</v>
      </c>
      <c r="P13270" s="2">
        <v>22.585599420000001</v>
      </c>
      <c r="Q13270" s="2">
        <v>0</v>
      </c>
    </row>
    <row r="13271" spans="1:17" ht="19.5" customHeight="1">
      <c r="A13271" s="2" t="s">
        <v>49606</v>
      </c>
      <c r="B13271" s="2">
        <v>415</v>
      </c>
      <c r="C13271" s="2">
        <v>324</v>
      </c>
      <c r="D13271" s="2" t="s">
        <v>49607</v>
      </c>
      <c r="E13271" s="2" t="s">
        <v>49608</v>
      </c>
      <c r="F13271" s="2" t="s">
        <v>659</v>
      </c>
      <c r="G13271" s="2">
        <v>22181038</v>
      </c>
      <c r="H13271" s="2" t="s">
        <v>49609</v>
      </c>
      <c r="I13271" s="2">
        <v>0</v>
      </c>
      <c r="J13271" s="2">
        <v>14.032576629999999</v>
      </c>
      <c r="K13271" s="2">
        <v>0</v>
      </c>
      <c r="L13271" s="2">
        <v>0</v>
      </c>
      <c r="M13271" s="2">
        <v>16.747613470000001</v>
      </c>
      <c r="N13271" s="2">
        <v>0</v>
      </c>
      <c r="O13271" s="2">
        <v>0</v>
      </c>
      <c r="P13271" s="2">
        <v>0</v>
      </c>
      <c r="Q13271" s="2">
        <v>0</v>
      </c>
    </row>
    <row r="13272" spans="1:17" ht="19.5" customHeight="1">
      <c r="A13272" s="2" t="s">
        <v>49610</v>
      </c>
      <c r="B13272" s="2">
        <v>888</v>
      </c>
      <c r="C13272" s="2">
        <v>260</v>
      </c>
      <c r="D13272" s="2" t="s">
        <v>49607</v>
      </c>
      <c r="E13272" s="2" t="s">
        <v>49611</v>
      </c>
      <c r="F13272" s="2" t="s">
        <v>49612</v>
      </c>
      <c r="G13272" s="2">
        <v>5.5421721062134202E+17</v>
      </c>
      <c r="H13272" s="2" t="s">
        <v>49609</v>
      </c>
      <c r="I13272" s="2">
        <v>0</v>
      </c>
      <c r="J13272" s="2">
        <v>7.0162883130000004</v>
      </c>
      <c r="K13272" s="2">
        <v>41.903830710000001</v>
      </c>
      <c r="L13272" s="2">
        <v>0</v>
      </c>
      <c r="M13272" s="2">
        <v>16.747613470000001</v>
      </c>
      <c r="N13272" s="2">
        <v>0</v>
      </c>
      <c r="O13272" s="2">
        <v>0</v>
      </c>
      <c r="P13272" s="2">
        <v>22.585599420000001</v>
      </c>
      <c r="Q13272" s="2">
        <v>0</v>
      </c>
    </row>
    <row r="13273" spans="1:17" ht="19.5" customHeight="1">
      <c r="A13273" s="2" t="s">
        <v>49613</v>
      </c>
      <c r="B13273" s="2">
        <v>617</v>
      </c>
      <c r="C13273" s="2">
        <v>292</v>
      </c>
      <c r="D13273" s="2" t="s">
        <v>49607</v>
      </c>
      <c r="E13273" s="2" t="s">
        <v>49614</v>
      </c>
      <c r="F13273" s="2" t="s">
        <v>546</v>
      </c>
      <c r="G13273" s="2">
        <v>11651653521</v>
      </c>
      <c r="H13273" s="2" t="s">
        <v>49609</v>
      </c>
      <c r="I13273" s="2">
        <v>8.3791041899999996</v>
      </c>
      <c r="J13273" s="2">
        <v>24.557009099999998</v>
      </c>
      <c r="K13273" s="2">
        <v>0</v>
      </c>
      <c r="L13273" s="2">
        <v>0</v>
      </c>
      <c r="M13273" s="2">
        <v>0</v>
      </c>
      <c r="N13273" s="2">
        <v>0</v>
      </c>
      <c r="O13273" s="2">
        <v>0</v>
      </c>
      <c r="P13273" s="2">
        <v>22.585599420000001</v>
      </c>
      <c r="Q13273" s="2">
        <v>0</v>
      </c>
    </row>
    <row r="13274" spans="1:17" ht="19.5" customHeight="1">
      <c r="A13274" s="2" t="s">
        <v>49615</v>
      </c>
      <c r="B13274" s="2">
        <v>398</v>
      </c>
      <c r="C13274" s="2">
        <v>315</v>
      </c>
      <c r="D13274" s="2" t="s">
        <v>49607</v>
      </c>
      <c r="E13274" s="2" t="s">
        <v>49616</v>
      </c>
      <c r="F13274" s="2" t="s">
        <v>857</v>
      </c>
      <c r="G13274" s="2">
        <v>1620741854</v>
      </c>
      <c r="H13274" s="2" t="s">
        <v>49609</v>
      </c>
      <c r="I13274" s="2">
        <v>0</v>
      </c>
      <c r="J13274" s="2">
        <v>10.524432470000001</v>
      </c>
      <c r="K13274" s="2">
        <v>13.967943569999999</v>
      </c>
      <c r="L13274" s="2">
        <v>45.804323930000002</v>
      </c>
      <c r="M13274" s="2">
        <v>0</v>
      </c>
      <c r="N13274" s="2">
        <v>0</v>
      </c>
      <c r="O13274" s="2">
        <v>0</v>
      </c>
      <c r="P13274" s="2">
        <v>0</v>
      </c>
      <c r="Q13274" s="2">
        <v>0</v>
      </c>
    </row>
    <row r="13275" spans="1:17" ht="19.5" customHeight="1">
      <c r="A13275" s="2" t="s">
        <v>49617</v>
      </c>
      <c r="B13275" s="2">
        <v>378</v>
      </c>
      <c r="C13275" s="2">
        <v>235</v>
      </c>
      <c r="D13275" s="2" t="s">
        <v>49607</v>
      </c>
      <c r="E13275" s="2" t="s">
        <v>49618</v>
      </c>
      <c r="F13275" s="2">
        <v>3</v>
      </c>
      <c r="G13275" s="2">
        <v>2351</v>
      </c>
      <c r="H13275" s="2" t="s">
        <v>49609</v>
      </c>
      <c r="I13275" s="2">
        <v>12.568656280000001</v>
      </c>
      <c r="J13275" s="2">
        <v>0</v>
      </c>
      <c r="K13275" s="2">
        <v>0</v>
      </c>
      <c r="L13275" s="2">
        <v>0</v>
      </c>
      <c r="M13275" s="2">
        <v>0</v>
      </c>
      <c r="N13275" s="2">
        <v>0</v>
      </c>
      <c r="O13275" s="2">
        <v>0</v>
      </c>
      <c r="P13275" s="2">
        <v>0</v>
      </c>
      <c r="Q13275" s="2">
        <v>0</v>
      </c>
    </row>
    <row r="13276" spans="1:17" ht="19.5" customHeight="1">
      <c r="A13276" s="2" t="s">
        <v>49619</v>
      </c>
      <c r="B13276" s="2">
        <v>429</v>
      </c>
      <c r="C13276" s="2">
        <v>254</v>
      </c>
      <c r="D13276" s="2" t="s">
        <v>49607</v>
      </c>
      <c r="E13276" s="2" t="s">
        <v>49620</v>
      </c>
      <c r="F13276" s="2">
        <v>2</v>
      </c>
      <c r="G13276" s="2">
        <v>1272</v>
      </c>
      <c r="H13276" s="2" t="s">
        <v>49609</v>
      </c>
      <c r="I13276" s="2">
        <v>0</v>
      </c>
      <c r="J13276" s="2">
        <v>0</v>
      </c>
      <c r="K13276" s="2">
        <v>0</v>
      </c>
      <c r="L13276" s="2">
        <v>0</v>
      </c>
      <c r="M13276" s="2">
        <v>16.747613470000001</v>
      </c>
      <c r="N13276" s="2">
        <v>0</v>
      </c>
      <c r="O13276" s="2">
        <v>0</v>
      </c>
      <c r="P13276" s="2">
        <v>0</v>
      </c>
      <c r="Q13276" s="2">
        <v>0</v>
      </c>
    </row>
    <row r="13277" spans="1:17" ht="19.5" customHeight="1">
      <c r="A13277" s="2" t="s">
        <v>49621</v>
      </c>
      <c r="B13277" s="2">
        <v>660</v>
      </c>
      <c r="C13277" s="2">
        <v>254</v>
      </c>
      <c r="D13277" s="2" t="s">
        <v>49607</v>
      </c>
      <c r="E13277" s="2" t="s">
        <v>49620</v>
      </c>
      <c r="F13277" s="2" t="s">
        <v>1417</v>
      </c>
      <c r="G13277" s="2">
        <v>21591462575</v>
      </c>
      <c r="H13277" s="2" t="s">
        <v>49609</v>
      </c>
      <c r="I13277" s="2">
        <v>16.758208379999999</v>
      </c>
      <c r="J13277" s="2">
        <v>0</v>
      </c>
      <c r="K13277" s="2">
        <v>34.919858920000003</v>
      </c>
      <c r="L13277" s="2">
        <v>0</v>
      </c>
      <c r="M13277" s="2">
        <v>0</v>
      </c>
      <c r="N13277" s="2">
        <v>0</v>
      </c>
      <c r="O13277" s="2">
        <v>24.795745050000001</v>
      </c>
      <c r="P13277" s="2">
        <v>0</v>
      </c>
      <c r="Q13277" s="2">
        <v>0</v>
      </c>
    </row>
    <row r="13278" spans="1:17" ht="19.5" customHeight="1">
      <c r="A13278" s="2" t="s">
        <v>49622</v>
      </c>
      <c r="B13278" s="2">
        <v>506</v>
      </c>
      <c r="C13278" s="2">
        <v>249</v>
      </c>
      <c r="D13278" s="2" t="s">
        <v>49607</v>
      </c>
      <c r="E13278" s="2" t="s">
        <v>49623</v>
      </c>
      <c r="F13278" s="2" t="s">
        <v>189</v>
      </c>
      <c r="G13278" s="2">
        <v>14561290</v>
      </c>
      <c r="H13278" s="2" t="s">
        <v>49609</v>
      </c>
      <c r="I13278" s="2">
        <v>0</v>
      </c>
      <c r="J13278" s="2">
        <v>0</v>
      </c>
      <c r="K13278" s="2">
        <v>48.887802489999999</v>
      </c>
      <c r="L13278" s="2">
        <v>0</v>
      </c>
      <c r="M13278" s="2">
        <v>16.747613470000001</v>
      </c>
      <c r="N13278" s="2">
        <v>0</v>
      </c>
      <c r="O13278" s="2">
        <v>0</v>
      </c>
      <c r="P13278" s="2">
        <v>0</v>
      </c>
      <c r="Q13278" s="2">
        <v>0</v>
      </c>
    </row>
    <row r="13279" spans="1:17" ht="19.5" customHeight="1">
      <c r="A13279" s="2" t="s">
        <v>49624</v>
      </c>
      <c r="B13279" s="2">
        <v>430</v>
      </c>
      <c r="C13279" s="2">
        <v>210</v>
      </c>
      <c r="D13279" s="2" t="s">
        <v>49607</v>
      </c>
      <c r="E13279" s="2" t="s">
        <v>49625</v>
      </c>
      <c r="F13279" s="2" t="s">
        <v>6989</v>
      </c>
      <c r="G13279" s="2">
        <v>15352126</v>
      </c>
      <c r="H13279" s="2" t="s">
        <v>49609</v>
      </c>
      <c r="I13279" s="2">
        <v>29.326864659999998</v>
      </c>
      <c r="J13279" s="2">
        <v>24.557009099999998</v>
      </c>
      <c r="K13279" s="2">
        <v>0</v>
      </c>
      <c r="L13279" s="2">
        <v>0</v>
      </c>
      <c r="M13279" s="2">
        <v>0</v>
      </c>
      <c r="N13279" s="2">
        <v>0</v>
      </c>
      <c r="O13279" s="2">
        <v>0</v>
      </c>
      <c r="P13279" s="2">
        <v>0</v>
      </c>
      <c r="Q13279" s="2">
        <v>0</v>
      </c>
    </row>
    <row r="13280" spans="1:17" ht="19.5" customHeight="1">
      <c r="A13280" s="2" t="s">
        <v>49626</v>
      </c>
      <c r="B13280" s="2">
        <v>2002</v>
      </c>
      <c r="C13280" s="2">
        <v>389</v>
      </c>
      <c r="D13280" s="2" t="s">
        <v>49627</v>
      </c>
      <c r="E13280" s="2" t="s">
        <v>49628</v>
      </c>
      <c r="F13280" s="2" t="s">
        <v>49629</v>
      </c>
      <c r="G13280" s="2" t="s">
        <v>49630</v>
      </c>
      <c r="H13280" s="2" t="s">
        <v>65</v>
      </c>
      <c r="I13280" s="2">
        <v>54.464177229999997</v>
      </c>
      <c r="J13280" s="2">
        <v>80.687315600000005</v>
      </c>
      <c r="K13280" s="2">
        <v>69.83971785</v>
      </c>
      <c r="L13280" s="2">
        <v>36.643459139999997</v>
      </c>
      <c r="M13280" s="2">
        <v>33.495226930000001</v>
      </c>
      <c r="N13280" s="2">
        <v>125.8002292</v>
      </c>
      <c r="O13280" s="2">
        <v>86.785107679999996</v>
      </c>
      <c r="P13280" s="2">
        <v>56.463998549999999</v>
      </c>
      <c r="Q13280" s="2">
        <v>57.169645209999999</v>
      </c>
    </row>
    <row r="13281" spans="1:17" ht="19.5" customHeight="1">
      <c r="A13281" s="2" t="s">
        <v>49631</v>
      </c>
      <c r="B13281" s="2">
        <v>578</v>
      </c>
      <c r="C13281" s="2">
        <v>342</v>
      </c>
      <c r="D13281" s="2" t="s">
        <v>49632</v>
      </c>
      <c r="E13281" s="2" t="s">
        <v>49633</v>
      </c>
      <c r="F13281" s="2" t="s">
        <v>49634</v>
      </c>
      <c r="G13281" s="2" t="s">
        <v>49635</v>
      </c>
      <c r="H13281" s="2" t="s">
        <v>49636</v>
      </c>
      <c r="I13281" s="2">
        <v>12.568656280000001</v>
      </c>
      <c r="J13281" s="2">
        <v>17.540720780000001</v>
      </c>
      <c r="K13281" s="2">
        <v>27.935887139999998</v>
      </c>
      <c r="L13281" s="2">
        <v>18.321729569999999</v>
      </c>
      <c r="M13281" s="2">
        <v>0</v>
      </c>
      <c r="N13281" s="2">
        <v>0</v>
      </c>
      <c r="O13281" s="2">
        <v>0</v>
      </c>
      <c r="P13281" s="2">
        <v>33.878399129999998</v>
      </c>
      <c r="Q13281" s="2">
        <v>0</v>
      </c>
    </row>
    <row r="13282" spans="1:17" ht="19.5" customHeight="1">
      <c r="A13282" s="2" t="s">
        <v>49637</v>
      </c>
      <c r="B13282" s="2">
        <v>26757</v>
      </c>
      <c r="C13282" s="2">
        <v>360</v>
      </c>
      <c r="D13282" s="2" t="s">
        <v>225</v>
      </c>
      <c r="E13282" s="2" t="s">
        <v>49638</v>
      </c>
      <c r="F13282" s="2" t="s">
        <v>49639</v>
      </c>
      <c r="G13282" s="2" t="s">
        <v>49640</v>
      </c>
      <c r="H13282" s="2" t="s">
        <v>229</v>
      </c>
      <c r="I13282" s="2">
        <v>50.274625139999998</v>
      </c>
      <c r="J13282" s="2">
        <v>24.557009099999998</v>
      </c>
      <c r="K13282" s="2">
        <v>34.919858920000003</v>
      </c>
      <c r="L13282" s="2">
        <v>27.48259436</v>
      </c>
      <c r="M13282" s="2">
        <v>16.747613470000001</v>
      </c>
      <c r="N13282" s="2">
        <v>125.8002292</v>
      </c>
      <c r="O13282" s="2">
        <v>161.1723428</v>
      </c>
      <c r="P13282" s="2">
        <v>67.756798270000004</v>
      </c>
      <c r="Q13282" s="2">
        <v>34.30178712</v>
      </c>
    </row>
    <row r="13283" spans="1:17" ht="19.5" customHeight="1">
      <c r="A13283" s="2" t="s">
        <v>49641</v>
      </c>
      <c r="B13283" s="2">
        <v>3846</v>
      </c>
      <c r="C13283" s="2">
        <v>268</v>
      </c>
      <c r="D13283" s="2" t="s">
        <v>225</v>
      </c>
      <c r="E13283" s="2" t="s">
        <v>49642</v>
      </c>
      <c r="F13283" s="2" t="s">
        <v>49643</v>
      </c>
      <c r="G13283" s="2" t="s">
        <v>49644</v>
      </c>
      <c r="H13283" s="2" t="s">
        <v>229</v>
      </c>
      <c r="I13283" s="2">
        <v>155.01342750000001</v>
      </c>
      <c r="J13283" s="2">
        <v>101.7361805</v>
      </c>
      <c r="K13283" s="2">
        <v>27.935887139999998</v>
      </c>
      <c r="L13283" s="2">
        <v>100.7695126</v>
      </c>
      <c r="M13283" s="2">
        <v>167.47613469999999</v>
      </c>
      <c r="N13283" s="2">
        <v>0</v>
      </c>
      <c r="O13283" s="2">
        <v>136.37659780000001</v>
      </c>
      <c r="P13283" s="2">
        <v>90.342397689999999</v>
      </c>
      <c r="Q13283" s="2">
        <v>114.3392904</v>
      </c>
    </row>
    <row r="13284" spans="1:17" ht="19.5" customHeight="1">
      <c r="A13284" s="2" t="s">
        <v>49645</v>
      </c>
      <c r="B13284" s="2">
        <v>380</v>
      </c>
      <c r="C13284" s="2">
        <v>151</v>
      </c>
      <c r="D13284" s="2" t="s">
        <v>49646</v>
      </c>
      <c r="E13284" s="2" t="s">
        <v>49647</v>
      </c>
      <c r="F13284" s="2" t="s">
        <v>189</v>
      </c>
      <c r="G13284" s="2" t="s">
        <v>12374</v>
      </c>
      <c r="H13284" s="2" t="s">
        <v>49648</v>
      </c>
      <c r="I13284" s="2">
        <v>0</v>
      </c>
      <c r="J13284" s="2">
        <v>0</v>
      </c>
      <c r="K13284" s="2">
        <v>0</v>
      </c>
      <c r="L13284" s="2">
        <v>0</v>
      </c>
      <c r="M13284" s="2">
        <v>0</v>
      </c>
      <c r="N13284" s="2">
        <v>27.955606499999998</v>
      </c>
      <c r="O13284" s="2">
        <v>0</v>
      </c>
      <c r="P13284" s="2">
        <v>0</v>
      </c>
      <c r="Q13284" s="2">
        <v>0</v>
      </c>
    </row>
    <row r="13285" spans="1:17" ht="19.5" customHeight="1">
      <c r="A13285" s="2" t="s">
        <v>49649</v>
      </c>
      <c r="B13285" s="2">
        <v>1386</v>
      </c>
      <c r="C13285" s="2">
        <v>71</v>
      </c>
      <c r="D13285" s="2" t="s">
        <v>225</v>
      </c>
      <c r="E13285" s="2" t="s">
        <v>49650</v>
      </c>
      <c r="F13285" s="2" t="s">
        <v>1831</v>
      </c>
      <c r="G13285" s="2" t="s">
        <v>49651</v>
      </c>
      <c r="H13285" s="2" t="s">
        <v>229</v>
      </c>
      <c r="I13285" s="2">
        <v>0</v>
      </c>
      <c r="J13285" s="2">
        <v>10.524432470000001</v>
      </c>
      <c r="K13285" s="2">
        <v>0</v>
      </c>
      <c r="L13285" s="2">
        <v>0</v>
      </c>
      <c r="M13285" s="2">
        <v>25.121420199999999</v>
      </c>
      <c r="N13285" s="2">
        <v>0</v>
      </c>
      <c r="O13285" s="2">
        <v>0</v>
      </c>
      <c r="P13285" s="2">
        <v>0</v>
      </c>
      <c r="Q13285" s="2">
        <v>0</v>
      </c>
    </row>
    <row r="13286" spans="1:17" ht="19.5" customHeight="1">
      <c r="A13286" s="2" t="s">
        <v>49652</v>
      </c>
      <c r="B13286" s="2">
        <v>615</v>
      </c>
      <c r="C13286" s="2">
        <v>285</v>
      </c>
      <c r="D13286" s="2" t="s">
        <v>49653</v>
      </c>
      <c r="E13286" s="2" t="s">
        <v>49654</v>
      </c>
      <c r="F13286" s="2" t="s">
        <v>49655</v>
      </c>
      <c r="G13286" s="2" t="s">
        <v>49656</v>
      </c>
      <c r="H13286" s="2" t="s">
        <v>229</v>
      </c>
      <c r="I13286" s="2">
        <v>2157.6193290000001</v>
      </c>
      <c r="J13286" s="2">
        <v>1964.5607279999999</v>
      </c>
      <c r="K13286" s="2">
        <v>2095.1915349999999</v>
      </c>
      <c r="L13286" s="2">
        <v>3224.624405</v>
      </c>
      <c r="M13286" s="2">
        <v>2721.4871880000001</v>
      </c>
      <c r="N13286" s="2">
        <v>2613.8492070000002</v>
      </c>
      <c r="O13286" s="2">
        <v>2529.1659949999998</v>
      </c>
      <c r="P13286" s="2">
        <v>2089.1679469999999</v>
      </c>
      <c r="Q13286" s="2">
        <v>1978.069724</v>
      </c>
    </row>
    <row r="13287" spans="1:17" ht="19.5" customHeight="1">
      <c r="A13287" s="2" t="s">
        <v>49657</v>
      </c>
      <c r="B13287" s="2">
        <v>1107</v>
      </c>
      <c r="C13287" s="2">
        <v>298</v>
      </c>
      <c r="D13287" s="2" t="s">
        <v>225</v>
      </c>
      <c r="E13287" s="2" t="s">
        <v>49658</v>
      </c>
      <c r="F13287" s="2">
        <v>4</v>
      </c>
      <c r="G13287" s="2">
        <v>62</v>
      </c>
      <c r="H13287" s="2" t="s">
        <v>229</v>
      </c>
      <c r="I13287" s="2">
        <v>0</v>
      </c>
      <c r="J13287" s="2">
        <v>0</v>
      </c>
      <c r="K13287" s="2">
        <v>0</v>
      </c>
      <c r="L13287" s="2">
        <v>0</v>
      </c>
      <c r="M13287" s="2">
        <v>0</v>
      </c>
      <c r="N13287" s="2">
        <v>0</v>
      </c>
      <c r="O13287" s="2">
        <v>0</v>
      </c>
      <c r="P13287" s="2">
        <v>0</v>
      </c>
      <c r="Q13287" s="2">
        <v>45.735716160000003</v>
      </c>
    </row>
    <row r="13288" spans="1:17" ht="19.5" customHeight="1">
      <c r="A13288" s="2" t="s">
        <v>49659</v>
      </c>
      <c r="B13288" s="2">
        <v>588</v>
      </c>
      <c r="C13288" s="2">
        <v>217</v>
      </c>
      <c r="D13288" s="2" t="s">
        <v>49660</v>
      </c>
      <c r="E13288" s="2" t="s">
        <v>49661</v>
      </c>
      <c r="F13288" s="2" t="s">
        <v>49662</v>
      </c>
      <c r="G13288" s="2" t="s">
        <v>49663</v>
      </c>
      <c r="H13288" s="2" t="s">
        <v>65</v>
      </c>
      <c r="I13288" s="2">
        <v>0</v>
      </c>
      <c r="J13288" s="2">
        <v>14.032576629999999</v>
      </c>
      <c r="K13288" s="2">
        <v>20.95191535</v>
      </c>
      <c r="L13288" s="2">
        <v>0</v>
      </c>
      <c r="M13288" s="2">
        <v>0</v>
      </c>
      <c r="N13288" s="2">
        <v>0</v>
      </c>
      <c r="O13288" s="2">
        <v>0</v>
      </c>
      <c r="P13288" s="2">
        <v>22.585599420000001</v>
      </c>
      <c r="Q13288" s="2">
        <v>45.735716160000003</v>
      </c>
    </row>
    <row r="13289" spans="1:17" ht="19.5" customHeight="1">
      <c r="A13289" s="2" t="s">
        <v>49664</v>
      </c>
      <c r="B13289" s="2">
        <v>9547</v>
      </c>
      <c r="C13289" s="2">
        <v>123</v>
      </c>
      <c r="D13289" s="2" t="s">
        <v>49665</v>
      </c>
      <c r="E13289" s="2" t="s">
        <v>49666</v>
      </c>
      <c r="F13289" s="2">
        <v>6</v>
      </c>
      <c r="G13289" s="2">
        <v>169</v>
      </c>
      <c r="H13289" s="2" t="s">
        <v>49667</v>
      </c>
      <c r="I13289" s="2">
        <v>0</v>
      </c>
      <c r="J13289" s="2">
        <v>21.048864940000001</v>
      </c>
      <c r="K13289" s="2">
        <v>0</v>
      </c>
      <c r="L13289" s="2">
        <v>0</v>
      </c>
      <c r="M13289" s="2">
        <v>0</v>
      </c>
      <c r="N13289" s="2">
        <v>0</v>
      </c>
      <c r="O13289" s="2">
        <v>0</v>
      </c>
      <c r="P13289" s="2">
        <v>0</v>
      </c>
      <c r="Q13289" s="2">
        <v>0</v>
      </c>
    </row>
    <row r="13290" spans="1:17" ht="19.5" customHeight="1">
      <c r="A13290" s="2" t="s">
        <v>49668</v>
      </c>
      <c r="B13290" s="2">
        <v>3702</v>
      </c>
      <c r="C13290" s="2">
        <v>138</v>
      </c>
      <c r="D13290" s="2" t="s">
        <v>49665</v>
      </c>
      <c r="E13290" s="2" t="s">
        <v>49669</v>
      </c>
      <c r="F13290" s="2" t="s">
        <v>49670</v>
      </c>
      <c r="G13290" s="2" t="s">
        <v>49671</v>
      </c>
      <c r="H13290" s="2" t="s">
        <v>49667</v>
      </c>
      <c r="I13290" s="2">
        <v>25.137312569999999</v>
      </c>
      <c r="J13290" s="2">
        <v>56.130306509999997</v>
      </c>
      <c r="K13290" s="2">
        <v>62.855746060000001</v>
      </c>
      <c r="L13290" s="2">
        <v>64.126053499999998</v>
      </c>
      <c r="M13290" s="2">
        <v>75.364260590000001</v>
      </c>
      <c r="N13290" s="2">
        <v>97.844622740000005</v>
      </c>
      <c r="O13290" s="2">
        <v>61.989362630000002</v>
      </c>
      <c r="P13290" s="2">
        <v>0</v>
      </c>
      <c r="Q13290" s="2">
        <v>125.7732195</v>
      </c>
    </row>
    <row r="13291" spans="1:17" ht="19.5" customHeight="1">
      <c r="A13291" s="2" t="s">
        <v>49672</v>
      </c>
      <c r="B13291" s="2">
        <v>961</v>
      </c>
      <c r="C13291" s="2">
        <v>249</v>
      </c>
      <c r="D13291" s="2" t="s">
        <v>49665</v>
      </c>
      <c r="E13291" s="2" t="s">
        <v>49673</v>
      </c>
      <c r="F13291" s="2" t="s">
        <v>49674</v>
      </c>
      <c r="G13291" s="2">
        <v>271385166148</v>
      </c>
      <c r="H13291" s="2" t="s">
        <v>49667</v>
      </c>
      <c r="I13291" s="2">
        <v>20.947760469999999</v>
      </c>
      <c r="J13291" s="2">
        <v>14.032576629999999</v>
      </c>
      <c r="K13291" s="2">
        <v>41.903830710000001</v>
      </c>
      <c r="L13291" s="2">
        <v>0</v>
      </c>
      <c r="M13291" s="2">
        <v>0</v>
      </c>
      <c r="N13291" s="2">
        <v>27.955606499999998</v>
      </c>
      <c r="O13291" s="2">
        <v>0</v>
      </c>
      <c r="P13291" s="2">
        <v>0</v>
      </c>
      <c r="Q13291" s="2">
        <v>0</v>
      </c>
    </row>
    <row r="13292" spans="1:17" ht="19.5" customHeight="1">
      <c r="A13292" s="2" t="s">
        <v>49675</v>
      </c>
      <c r="B13292" s="2">
        <v>264</v>
      </c>
      <c r="C13292" s="2">
        <v>264</v>
      </c>
      <c r="D13292" s="2" t="s">
        <v>49665</v>
      </c>
      <c r="E13292" s="2" t="s">
        <v>49676</v>
      </c>
      <c r="F13292" s="2" t="s">
        <v>49677</v>
      </c>
      <c r="G13292" s="2" t="s">
        <v>49678</v>
      </c>
      <c r="H13292" s="2" t="s">
        <v>49667</v>
      </c>
      <c r="I13292" s="2">
        <v>0</v>
      </c>
      <c r="J13292" s="2">
        <v>45.605874040000003</v>
      </c>
      <c r="K13292" s="2">
        <v>48.887802489999999</v>
      </c>
      <c r="L13292" s="2">
        <v>0</v>
      </c>
      <c r="M13292" s="2">
        <v>58.616647129999997</v>
      </c>
      <c r="N13292" s="2">
        <v>139.77803249999999</v>
      </c>
      <c r="O13292" s="2">
        <v>37.193617580000002</v>
      </c>
      <c r="P13292" s="2">
        <v>56.463998549999999</v>
      </c>
      <c r="Q13292" s="2">
        <v>0</v>
      </c>
    </row>
    <row r="13293" spans="1:17" ht="19.5" customHeight="1">
      <c r="A13293" s="2" t="s">
        <v>49679</v>
      </c>
      <c r="B13293" s="2">
        <v>652</v>
      </c>
      <c r="C13293" s="2">
        <v>316</v>
      </c>
      <c r="D13293" s="2" t="s">
        <v>49665</v>
      </c>
      <c r="E13293" s="2" t="s">
        <v>49680</v>
      </c>
      <c r="F13293" s="2">
        <v>2</v>
      </c>
      <c r="G13293" s="2">
        <v>131</v>
      </c>
      <c r="H13293" s="2" t="s">
        <v>49667</v>
      </c>
      <c r="I13293" s="2">
        <v>0</v>
      </c>
      <c r="J13293" s="2">
        <v>0</v>
      </c>
      <c r="K13293" s="2">
        <v>0</v>
      </c>
      <c r="L13293" s="2">
        <v>0</v>
      </c>
      <c r="M13293" s="2">
        <v>0</v>
      </c>
      <c r="N13293" s="2">
        <v>27.955606499999998</v>
      </c>
      <c r="O13293" s="2">
        <v>0</v>
      </c>
      <c r="P13293" s="2">
        <v>0</v>
      </c>
      <c r="Q13293" s="2">
        <v>0</v>
      </c>
    </row>
    <row r="13294" spans="1:17" ht="19.5" customHeight="1">
      <c r="A13294" s="2" t="s">
        <v>49681</v>
      </c>
      <c r="B13294" s="2">
        <v>198</v>
      </c>
      <c r="C13294" s="2">
        <v>198</v>
      </c>
      <c r="D13294" s="2" t="s">
        <v>49665</v>
      </c>
      <c r="E13294" s="2" t="s">
        <v>49682</v>
      </c>
      <c r="F13294" s="2">
        <v>2</v>
      </c>
      <c r="G13294" s="2">
        <v>684</v>
      </c>
      <c r="H13294" s="2" t="s">
        <v>49667</v>
      </c>
      <c r="I13294" s="2">
        <v>0</v>
      </c>
      <c r="J13294" s="2">
        <v>0</v>
      </c>
      <c r="K13294" s="2">
        <v>0</v>
      </c>
      <c r="L13294" s="2">
        <v>18.321729569999999</v>
      </c>
      <c r="M13294" s="2">
        <v>0</v>
      </c>
      <c r="N13294" s="2">
        <v>0</v>
      </c>
      <c r="O13294" s="2">
        <v>0</v>
      </c>
      <c r="P13294" s="2">
        <v>0</v>
      </c>
      <c r="Q13294" s="2">
        <v>0</v>
      </c>
    </row>
    <row r="13295" spans="1:17" ht="19.5" customHeight="1">
      <c r="A13295" s="2" t="s">
        <v>49683</v>
      </c>
      <c r="B13295" s="2">
        <v>727</v>
      </c>
      <c r="C13295" s="2">
        <v>286</v>
      </c>
      <c r="D13295" s="2" t="s">
        <v>49684</v>
      </c>
      <c r="E13295" s="2" t="s">
        <v>49685</v>
      </c>
      <c r="F13295" s="2" t="s">
        <v>49686</v>
      </c>
      <c r="G13295" s="2">
        <v>5.72360295121413E+55</v>
      </c>
      <c r="H13295" s="2" t="s">
        <v>49687</v>
      </c>
      <c r="I13295" s="2">
        <v>33.516416759999998</v>
      </c>
      <c r="J13295" s="2">
        <v>7.0162883130000004</v>
      </c>
      <c r="K13295" s="2">
        <v>13.967943569999999</v>
      </c>
      <c r="L13295" s="2">
        <v>45.804323930000002</v>
      </c>
      <c r="M13295" s="2">
        <v>58.616647129999997</v>
      </c>
      <c r="N13295" s="2">
        <v>167.73363900000001</v>
      </c>
      <c r="O13295" s="2">
        <v>74.387235149999995</v>
      </c>
      <c r="P13295" s="2">
        <v>67.756798270000004</v>
      </c>
      <c r="Q13295" s="2">
        <v>91.471432329999999</v>
      </c>
    </row>
    <row r="13296" spans="1:17" ht="19.5" customHeight="1">
      <c r="A13296" s="2" t="s">
        <v>49688</v>
      </c>
      <c r="B13296" s="2">
        <v>3001</v>
      </c>
      <c r="C13296" s="2">
        <v>305</v>
      </c>
      <c r="D13296" s="2" t="s">
        <v>49689</v>
      </c>
      <c r="E13296" s="2" t="s">
        <v>49690</v>
      </c>
      <c r="F13296" s="2" t="s">
        <v>49691</v>
      </c>
      <c r="G13296" s="2" t="s">
        <v>49692</v>
      </c>
      <c r="H13296" s="2" t="s">
        <v>49693</v>
      </c>
      <c r="I13296" s="2">
        <v>37.705968849999998</v>
      </c>
      <c r="J13296" s="2">
        <v>21.048864940000001</v>
      </c>
      <c r="K13296" s="2">
        <v>76.823689630000004</v>
      </c>
      <c r="L13296" s="2">
        <v>109.9303774</v>
      </c>
      <c r="M13296" s="2">
        <v>0</v>
      </c>
      <c r="N13296" s="2">
        <v>111.82242599999999</v>
      </c>
      <c r="O13296" s="2">
        <v>99.182980200000003</v>
      </c>
      <c r="P13296" s="2">
        <v>22.585599420000001</v>
      </c>
      <c r="Q13296" s="2">
        <v>0</v>
      </c>
    </row>
    <row r="13297" spans="1:17" ht="19.5" customHeight="1">
      <c r="A13297" s="2" t="s">
        <v>49694</v>
      </c>
      <c r="B13297" s="2">
        <v>1448</v>
      </c>
      <c r="C13297" s="2">
        <v>264</v>
      </c>
      <c r="D13297" s="2" t="s">
        <v>49689</v>
      </c>
      <c r="E13297" s="2" t="s">
        <v>49695</v>
      </c>
      <c r="F13297" s="2">
        <v>3</v>
      </c>
      <c r="G13297" s="2">
        <v>102</v>
      </c>
      <c r="H13297" s="2" t="s">
        <v>49693</v>
      </c>
      <c r="I13297" s="2">
        <v>0</v>
      </c>
      <c r="J13297" s="2">
        <v>10.524432470000001</v>
      </c>
      <c r="K13297" s="2">
        <v>0</v>
      </c>
      <c r="L13297" s="2">
        <v>0</v>
      </c>
      <c r="M13297" s="2">
        <v>0</v>
      </c>
      <c r="N13297" s="2">
        <v>0</v>
      </c>
      <c r="O13297" s="2">
        <v>0</v>
      </c>
      <c r="P13297" s="2">
        <v>0</v>
      </c>
      <c r="Q13297" s="2">
        <v>0</v>
      </c>
    </row>
    <row r="13298" spans="1:17" ht="19.5" customHeight="1">
      <c r="A13298" s="2" t="s">
        <v>49696</v>
      </c>
      <c r="B13298" s="2">
        <v>951</v>
      </c>
      <c r="C13298" s="2">
        <v>292</v>
      </c>
      <c r="D13298" s="2" t="s">
        <v>49689</v>
      </c>
      <c r="E13298" s="2" t="s">
        <v>49697</v>
      </c>
      <c r="F13298" s="2" t="s">
        <v>49698</v>
      </c>
      <c r="G13298" s="2" t="s">
        <v>49699</v>
      </c>
      <c r="H13298" s="2" t="s">
        <v>49693</v>
      </c>
      <c r="I13298" s="2">
        <v>16.758208379999999</v>
      </c>
      <c r="J13298" s="2">
        <v>28.065153250000002</v>
      </c>
      <c r="K13298" s="2">
        <v>0</v>
      </c>
      <c r="L13298" s="2">
        <v>0</v>
      </c>
      <c r="M13298" s="2">
        <v>0</v>
      </c>
      <c r="N13298" s="2">
        <v>0</v>
      </c>
      <c r="O13298" s="2">
        <v>0</v>
      </c>
      <c r="P13298" s="2">
        <v>0</v>
      </c>
      <c r="Q13298" s="2">
        <v>0</v>
      </c>
    </row>
    <row r="13299" spans="1:17" ht="19.5" customHeight="1">
      <c r="A13299" s="2" t="s">
        <v>49700</v>
      </c>
      <c r="B13299" s="2">
        <v>2337</v>
      </c>
      <c r="C13299" s="2">
        <v>435</v>
      </c>
      <c r="D13299" s="2" t="s">
        <v>49689</v>
      </c>
      <c r="E13299" s="2" t="s">
        <v>49701</v>
      </c>
      <c r="F13299" s="2">
        <v>3</v>
      </c>
      <c r="G13299" s="2">
        <v>61</v>
      </c>
      <c r="H13299" s="2" t="s">
        <v>49693</v>
      </c>
      <c r="I13299" s="2">
        <v>0</v>
      </c>
      <c r="J13299" s="2">
        <v>0</v>
      </c>
      <c r="K13299" s="2">
        <v>0</v>
      </c>
      <c r="L13299" s="2">
        <v>0</v>
      </c>
      <c r="M13299" s="2">
        <v>25.121420199999999</v>
      </c>
      <c r="N13299" s="2">
        <v>0</v>
      </c>
      <c r="O13299" s="2">
        <v>0</v>
      </c>
      <c r="P13299" s="2">
        <v>0</v>
      </c>
      <c r="Q13299" s="2">
        <v>0</v>
      </c>
    </row>
    <row r="13300" spans="1:17" ht="19.5" customHeight="1">
      <c r="A13300" s="2" t="s">
        <v>49702</v>
      </c>
      <c r="B13300" s="2">
        <v>711</v>
      </c>
      <c r="C13300" s="2">
        <v>317</v>
      </c>
      <c r="D13300" s="2" t="s">
        <v>49703</v>
      </c>
      <c r="E13300" s="2" t="s">
        <v>49704</v>
      </c>
      <c r="F13300" s="2" t="s">
        <v>49705</v>
      </c>
      <c r="G13300" s="2" t="s">
        <v>49706</v>
      </c>
      <c r="H13300" s="2" t="s">
        <v>65</v>
      </c>
      <c r="I13300" s="2">
        <v>1001.302951</v>
      </c>
      <c r="J13300" s="2">
        <v>420.97729880000003</v>
      </c>
      <c r="K13300" s="2">
        <v>663.47731959999999</v>
      </c>
      <c r="L13300" s="2">
        <v>1429.0949069999999</v>
      </c>
      <c r="M13300" s="2">
        <v>653.15692509999997</v>
      </c>
      <c r="N13300" s="2">
        <v>810.71258839999996</v>
      </c>
      <c r="O13300" s="2">
        <v>1252.185125</v>
      </c>
      <c r="P13300" s="2">
        <v>734.03198120000002</v>
      </c>
      <c r="Q13300" s="2">
        <v>1211.996478</v>
      </c>
    </row>
    <row r="13301" spans="1:17" ht="19.5" customHeight="1">
      <c r="A13301" s="2" t="s">
        <v>49707</v>
      </c>
      <c r="B13301" s="2">
        <v>5216</v>
      </c>
      <c r="C13301" s="2">
        <v>155</v>
      </c>
      <c r="D13301" s="2" t="s">
        <v>49703</v>
      </c>
      <c r="E13301" s="2" t="s">
        <v>49708</v>
      </c>
      <c r="F13301" s="2" t="s">
        <v>49709</v>
      </c>
      <c r="G13301" s="2" t="s">
        <v>49710</v>
      </c>
      <c r="H13301" s="2" t="s">
        <v>65</v>
      </c>
      <c r="I13301" s="2">
        <v>25.137312569999999</v>
      </c>
      <c r="J13301" s="2">
        <v>10.524432470000001</v>
      </c>
      <c r="K13301" s="2">
        <v>0</v>
      </c>
      <c r="L13301" s="2">
        <v>45.804323930000002</v>
      </c>
      <c r="M13301" s="2">
        <v>16.747613470000001</v>
      </c>
      <c r="N13301" s="2">
        <v>0</v>
      </c>
      <c r="O13301" s="2">
        <v>61.989362630000002</v>
      </c>
      <c r="P13301" s="2">
        <v>0</v>
      </c>
      <c r="Q13301" s="2">
        <v>0</v>
      </c>
    </row>
    <row r="13302" spans="1:17" ht="19.5" customHeight="1">
      <c r="A13302" s="2" t="s">
        <v>49711</v>
      </c>
      <c r="B13302" s="2">
        <v>10274</v>
      </c>
      <c r="C13302" s="2">
        <v>188</v>
      </c>
      <c r="D13302" s="2" t="s">
        <v>49703</v>
      </c>
      <c r="E13302" s="2" t="s">
        <v>49712</v>
      </c>
      <c r="F13302" s="2" t="s">
        <v>49713</v>
      </c>
      <c r="G13302" s="2" t="s">
        <v>49714</v>
      </c>
      <c r="H13302" s="2" t="s">
        <v>65</v>
      </c>
      <c r="I13302" s="2">
        <v>62.843281419999997</v>
      </c>
      <c r="J13302" s="2">
        <v>28.065153250000002</v>
      </c>
      <c r="K13302" s="2">
        <v>34.919858920000003</v>
      </c>
      <c r="L13302" s="2">
        <v>45.804323930000002</v>
      </c>
      <c r="M13302" s="2">
        <v>0</v>
      </c>
      <c r="N13302" s="2">
        <v>0</v>
      </c>
      <c r="O13302" s="2">
        <v>24.795745050000001</v>
      </c>
      <c r="P13302" s="2">
        <v>0</v>
      </c>
      <c r="Q13302" s="2">
        <v>0</v>
      </c>
    </row>
    <row r="13303" spans="1:17" ht="19.5" customHeight="1">
      <c r="A13303" s="2" t="s">
        <v>49715</v>
      </c>
      <c r="B13303" s="2">
        <v>11458</v>
      </c>
      <c r="C13303" s="2">
        <v>114</v>
      </c>
      <c r="D13303" s="2" t="s">
        <v>49703</v>
      </c>
      <c r="E13303" s="2" t="s">
        <v>49716</v>
      </c>
      <c r="F13303" s="2" t="s">
        <v>49717</v>
      </c>
      <c r="G13303" s="2" t="s">
        <v>49718</v>
      </c>
      <c r="H13303" s="2" t="s">
        <v>65</v>
      </c>
      <c r="I13303" s="2">
        <v>12.568656280000001</v>
      </c>
      <c r="J13303" s="2">
        <v>0</v>
      </c>
      <c r="K13303" s="2">
        <v>0</v>
      </c>
      <c r="L13303" s="2">
        <v>45.804323930000002</v>
      </c>
      <c r="M13303" s="2">
        <v>0</v>
      </c>
      <c r="N13303" s="2">
        <v>0</v>
      </c>
      <c r="O13303" s="2">
        <v>24.795745050000001</v>
      </c>
      <c r="P13303" s="2">
        <v>0</v>
      </c>
      <c r="Q13303" s="2">
        <v>57.169645209999999</v>
      </c>
    </row>
    <row r="13304" spans="1:17" ht="19.5" customHeight="1">
      <c r="A13304" s="2" t="s">
        <v>49719</v>
      </c>
      <c r="B13304" s="2">
        <v>4382</v>
      </c>
      <c r="C13304" s="2">
        <v>313</v>
      </c>
      <c r="D13304" s="2" t="s">
        <v>49703</v>
      </c>
      <c r="E13304" s="2" t="s">
        <v>49720</v>
      </c>
      <c r="F13304" s="2" t="s">
        <v>557</v>
      </c>
      <c r="G13304" s="2" t="s">
        <v>49721</v>
      </c>
      <c r="H13304" s="2" t="s">
        <v>65</v>
      </c>
      <c r="I13304" s="2">
        <v>0</v>
      </c>
      <c r="J13304" s="2">
        <v>10.524432470000001</v>
      </c>
      <c r="K13304" s="2">
        <v>0</v>
      </c>
      <c r="L13304" s="2">
        <v>0</v>
      </c>
      <c r="M13304" s="2">
        <v>0</v>
      </c>
      <c r="N13304" s="2">
        <v>0</v>
      </c>
      <c r="O13304" s="2">
        <v>0</v>
      </c>
      <c r="P13304" s="2">
        <v>0</v>
      </c>
      <c r="Q13304" s="2">
        <v>0</v>
      </c>
    </row>
    <row r="13305" spans="1:17" ht="19.5" customHeight="1">
      <c r="A13305" s="2" t="s">
        <v>49722</v>
      </c>
      <c r="B13305" s="2">
        <v>1724</v>
      </c>
      <c r="C13305" s="2">
        <v>313</v>
      </c>
      <c r="D13305" s="2" t="s">
        <v>49703</v>
      </c>
      <c r="E13305" s="2" t="s">
        <v>49720</v>
      </c>
      <c r="F13305" s="2" t="s">
        <v>49723</v>
      </c>
      <c r="G13305" s="2" t="s">
        <v>49724</v>
      </c>
      <c r="H13305" s="2" t="s">
        <v>65</v>
      </c>
      <c r="I13305" s="2">
        <v>20.947760469999999</v>
      </c>
      <c r="J13305" s="2">
        <v>0</v>
      </c>
      <c r="K13305" s="2">
        <v>0</v>
      </c>
      <c r="L13305" s="2">
        <v>54.96518871</v>
      </c>
      <c r="M13305" s="2">
        <v>0</v>
      </c>
      <c r="N13305" s="2">
        <v>41.933409750000003</v>
      </c>
      <c r="O13305" s="2">
        <v>0</v>
      </c>
      <c r="P13305" s="2">
        <v>0</v>
      </c>
      <c r="Q13305" s="2">
        <v>0</v>
      </c>
    </row>
    <row r="13306" spans="1:17" ht="19.5" customHeight="1">
      <c r="A13306" s="2" t="s">
        <v>49725</v>
      </c>
      <c r="B13306" s="2">
        <v>1328</v>
      </c>
      <c r="C13306" s="2">
        <v>313</v>
      </c>
      <c r="D13306" s="2" t="s">
        <v>225</v>
      </c>
      <c r="E13306" s="2" t="s">
        <v>49726</v>
      </c>
      <c r="F13306" s="2" t="s">
        <v>49727</v>
      </c>
      <c r="G13306" s="2" t="s">
        <v>49728</v>
      </c>
      <c r="H13306" s="2" t="s">
        <v>229</v>
      </c>
      <c r="I13306" s="2">
        <v>16.758208379999999</v>
      </c>
      <c r="J13306" s="2">
        <v>14.032576629999999</v>
      </c>
      <c r="K13306" s="2">
        <v>0</v>
      </c>
      <c r="L13306" s="2">
        <v>0</v>
      </c>
      <c r="M13306" s="2">
        <v>50.242840399999999</v>
      </c>
      <c r="N13306" s="2">
        <v>0</v>
      </c>
      <c r="O13306" s="2">
        <v>0</v>
      </c>
      <c r="P13306" s="2">
        <v>0</v>
      </c>
      <c r="Q13306" s="2">
        <v>91.471432329999999</v>
      </c>
    </row>
    <row r="13307" spans="1:17" ht="19.5" customHeight="1">
      <c r="A13307" s="2" t="s">
        <v>49729</v>
      </c>
      <c r="B13307" s="2">
        <v>1292</v>
      </c>
      <c r="C13307" s="2">
        <v>277</v>
      </c>
      <c r="D13307" s="2" t="s">
        <v>225</v>
      </c>
      <c r="E13307" s="2" t="s">
        <v>49730</v>
      </c>
      <c r="F13307" s="2" t="s">
        <v>49731</v>
      </c>
      <c r="G13307" s="2" t="s">
        <v>49732</v>
      </c>
      <c r="H13307" s="2" t="s">
        <v>229</v>
      </c>
      <c r="I13307" s="2">
        <v>50.274625139999998</v>
      </c>
      <c r="J13307" s="2">
        <v>0</v>
      </c>
      <c r="K13307" s="2">
        <v>13.967943569999999</v>
      </c>
      <c r="L13307" s="2">
        <v>164.8955661</v>
      </c>
      <c r="M13307" s="2">
        <v>92.111874060000005</v>
      </c>
      <c r="N13307" s="2">
        <v>83.866819489999997</v>
      </c>
      <c r="O13307" s="2">
        <v>74.387235149999995</v>
      </c>
      <c r="P13307" s="2">
        <v>45.171198840000002</v>
      </c>
      <c r="Q13307" s="2">
        <v>91.471432329999999</v>
      </c>
    </row>
    <row r="13308" spans="1:17" ht="19.5" customHeight="1">
      <c r="A13308" s="2" t="s">
        <v>49729</v>
      </c>
      <c r="B13308" s="2">
        <v>1290</v>
      </c>
      <c r="C13308" s="2">
        <v>275</v>
      </c>
      <c r="D13308" s="2" t="s">
        <v>225</v>
      </c>
      <c r="E13308" s="2" t="s">
        <v>49733</v>
      </c>
      <c r="F13308" s="2" t="s">
        <v>49734</v>
      </c>
      <c r="G13308" s="2" t="s">
        <v>49735</v>
      </c>
      <c r="H13308" s="2" t="s">
        <v>229</v>
      </c>
      <c r="I13308" s="2">
        <v>12.568656280000001</v>
      </c>
      <c r="J13308" s="2">
        <v>0</v>
      </c>
      <c r="K13308" s="2">
        <v>27.935887139999998</v>
      </c>
      <c r="L13308" s="2">
        <v>45.804323930000002</v>
      </c>
      <c r="M13308" s="2">
        <v>92.111874060000005</v>
      </c>
      <c r="N13308" s="2">
        <v>83.866819489999997</v>
      </c>
      <c r="O13308" s="2">
        <v>74.387235149999995</v>
      </c>
      <c r="P13308" s="2">
        <v>56.463998549999999</v>
      </c>
      <c r="Q13308" s="2">
        <v>34.30178712</v>
      </c>
    </row>
    <row r="13309" spans="1:17" ht="19.5" customHeight="1">
      <c r="A13309" s="2" t="s">
        <v>49736</v>
      </c>
      <c r="B13309" s="2">
        <v>1286</v>
      </c>
      <c r="C13309" s="2">
        <v>271</v>
      </c>
      <c r="D13309" s="2" t="s">
        <v>225</v>
      </c>
      <c r="E13309" s="2" t="s">
        <v>49737</v>
      </c>
      <c r="F13309" s="2" t="s">
        <v>49738</v>
      </c>
      <c r="G13309" s="2" t="s">
        <v>49739</v>
      </c>
      <c r="H13309" s="2" t="s">
        <v>229</v>
      </c>
      <c r="I13309" s="2">
        <v>469.2298346</v>
      </c>
      <c r="J13309" s="2">
        <v>221.0130819</v>
      </c>
      <c r="K13309" s="2">
        <v>293.32681500000001</v>
      </c>
      <c r="L13309" s="2">
        <v>1328.325394</v>
      </c>
      <c r="M13309" s="2">
        <v>1306.31385</v>
      </c>
      <c r="N13309" s="2">
        <v>531.15652339999997</v>
      </c>
      <c r="O13309" s="2">
        <v>929.84043940000004</v>
      </c>
      <c r="P13309" s="2">
        <v>700.15358209999999</v>
      </c>
      <c r="Q13309" s="2">
        <v>605.99823919999994</v>
      </c>
    </row>
    <row r="13310" spans="1:17" ht="19.5" customHeight="1">
      <c r="A13310" s="2" t="s">
        <v>49740</v>
      </c>
      <c r="B13310" s="2">
        <v>659</v>
      </c>
      <c r="C13310" s="2">
        <v>352</v>
      </c>
      <c r="D13310" s="2" t="s">
        <v>49741</v>
      </c>
      <c r="E13310" s="2" t="s">
        <v>49742</v>
      </c>
      <c r="F13310" s="2">
        <v>3</v>
      </c>
      <c r="G13310" s="2">
        <v>13</v>
      </c>
      <c r="H13310" s="2" t="s">
        <v>49743</v>
      </c>
      <c r="I13310" s="2">
        <v>0</v>
      </c>
      <c r="J13310" s="2">
        <v>0</v>
      </c>
      <c r="K13310" s="2">
        <v>0</v>
      </c>
      <c r="L13310" s="2">
        <v>0</v>
      </c>
      <c r="M13310" s="2">
        <v>0</v>
      </c>
      <c r="N13310" s="2">
        <v>41.933409750000003</v>
      </c>
      <c r="O13310" s="2">
        <v>0</v>
      </c>
      <c r="P13310" s="2">
        <v>0</v>
      </c>
      <c r="Q13310" s="2">
        <v>0</v>
      </c>
    </row>
    <row r="13311" spans="1:17" ht="19.5" customHeight="1">
      <c r="A13311" s="2" t="s">
        <v>49744</v>
      </c>
      <c r="B13311" s="2">
        <v>330</v>
      </c>
      <c r="C13311" s="2">
        <v>103</v>
      </c>
      <c r="D13311" s="2" t="s">
        <v>49745</v>
      </c>
      <c r="E13311" s="2" t="s">
        <v>49746</v>
      </c>
      <c r="F13311" s="2" t="s">
        <v>49747</v>
      </c>
      <c r="G13311" s="2">
        <v>2.1102553199424401E+58</v>
      </c>
      <c r="H13311" s="2" t="s">
        <v>65</v>
      </c>
      <c r="I13311" s="2">
        <v>16.758208379999999</v>
      </c>
      <c r="J13311" s="2">
        <v>28.065153250000002</v>
      </c>
      <c r="K13311" s="2">
        <v>13.967943569999999</v>
      </c>
      <c r="L13311" s="2">
        <v>91.608647860000005</v>
      </c>
      <c r="M13311" s="2">
        <v>142.3547145</v>
      </c>
      <c r="N13311" s="2">
        <v>27.955606499999998</v>
      </c>
      <c r="O13311" s="2">
        <v>0</v>
      </c>
      <c r="P13311" s="2">
        <v>112.9279971</v>
      </c>
      <c r="Q13311" s="2">
        <v>0</v>
      </c>
    </row>
    <row r="13312" spans="1:17" ht="19.5" customHeight="1">
      <c r="A13312" s="2" t="s">
        <v>49748</v>
      </c>
      <c r="B13312" s="2">
        <v>336</v>
      </c>
      <c r="C13312" s="2">
        <v>106</v>
      </c>
      <c r="D13312" s="2" t="s">
        <v>49749</v>
      </c>
      <c r="E13312" s="2" t="s">
        <v>49750</v>
      </c>
      <c r="F13312" s="2">
        <v>2</v>
      </c>
      <c r="G13312" s="2">
        <v>61</v>
      </c>
      <c r="H13312" s="2" t="s">
        <v>49751</v>
      </c>
      <c r="I13312" s="2">
        <v>8.3791041899999996</v>
      </c>
      <c r="J13312" s="2">
        <v>0</v>
      </c>
      <c r="K13312" s="2">
        <v>0</v>
      </c>
      <c r="L13312" s="2">
        <v>0</v>
      </c>
      <c r="M13312" s="2">
        <v>0</v>
      </c>
      <c r="N13312" s="2">
        <v>0</v>
      </c>
      <c r="O13312" s="2">
        <v>0</v>
      </c>
      <c r="P13312" s="2">
        <v>0</v>
      </c>
      <c r="Q13312" s="2">
        <v>0</v>
      </c>
    </row>
    <row r="13313" spans="1:17" ht="19.5" customHeight="1">
      <c r="A13313" s="2" t="s">
        <v>49752</v>
      </c>
      <c r="B13313" s="2">
        <v>662</v>
      </c>
      <c r="C13313" s="2">
        <v>140</v>
      </c>
      <c r="D13313" s="2" t="s">
        <v>49753</v>
      </c>
      <c r="E13313" s="2" t="s">
        <v>49754</v>
      </c>
      <c r="F13313" s="2" t="s">
        <v>2829</v>
      </c>
      <c r="G13313" s="2" t="s">
        <v>49755</v>
      </c>
      <c r="H13313" s="2" t="s">
        <v>49756</v>
      </c>
      <c r="I13313" s="2">
        <v>20.947760469999999</v>
      </c>
      <c r="J13313" s="2">
        <v>0</v>
      </c>
      <c r="K13313" s="2">
        <v>0</v>
      </c>
      <c r="L13313" s="2">
        <v>0</v>
      </c>
      <c r="M13313" s="2">
        <v>0</v>
      </c>
      <c r="N13313" s="2">
        <v>0</v>
      </c>
      <c r="O13313" s="2">
        <v>0</v>
      </c>
      <c r="P13313" s="2">
        <v>0</v>
      </c>
      <c r="Q13313" s="2">
        <v>0</v>
      </c>
    </row>
    <row r="13314" spans="1:17" ht="19.5" customHeight="1">
      <c r="A13314" s="2" t="s">
        <v>49757</v>
      </c>
      <c r="B13314" s="2">
        <v>2717</v>
      </c>
      <c r="C13314" s="2">
        <v>316</v>
      </c>
      <c r="D13314" s="2" t="s">
        <v>225</v>
      </c>
      <c r="E13314" s="2" t="s">
        <v>49758</v>
      </c>
      <c r="F13314" s="2" t="s">
        <v>928</v>
      </c>
      <c r="G13314" s="2">
        <v>186225832081</v>
      </c>
      <c r="H13314" s="2" t="s">
        <v>229</v>
      </c>
      <c r="I13314" s="2">
        <v>8.3791041899999996</v>
      </c>
      <c r="J13314" s="2">
        <v>0</v>
      </c>
      <c r="K13314" s="2">
        <v>0</v>
      </c>
      <c r="L13314" s="2">
        <v>0</v>
      </c>
      <c r="M13314" s="2">
        <v>0</v>
      </c>
      <c r="N13314" s="2">
        <v>0</v>
      </c>
      <c r="O13314" s="2">
        <v>0</v>
      </c>
      <c r="P13314" s="2">
        <v>0</v>
      </c>
      <c r="Q13314" s="2">
        <v>0</v>
      </c>
    </row>
    <row r="13315" spans="1:17" ht="19.5" customHeight="1">
      <c r="A13315" s="2" t="s">
        <v>49759</v>
      </c>
      <c r="B13315" s="2">
        <v>491</v>
      </c>
      <c r="C13315" s="2">
        <v>287</v>
      </c>
      <c r="D13315" s="2" t="s">
        <v>49760</v>
      </c>
      <c r="E13315" s="2" t="s">
        <v>49761</v>
      </c>
      <c r="F13315" s="2" t="s">
        <v>49762</v>
      </c>
      <c r="G13315" s="2" t="s">
        <v>49763</v>
      </c>
      <c r="H13315" s="2" t="s">
        <v>65</v>
      </c>
      <c r="I13315" s="2">
        <v>0</v>
      </c>
      <c r="J13315" s="2">
        <v>17.540720780000001</v>
      </c>
      <c r="K13315" s="2">
        <v>0</v>
      </c>
      <c r="L13315" s="2">
        <v>0</v>
      </c>
      <c r="M13315" s="2">
        <v>0</v>
      </c>
      <c r="N13315" s="2">
        <v>0</v>
      </c>
      <c r="O13315" s="2">
        <v>0</v>
      </c>
      <c r="P13315" s="2">
        <v>0</v>
      </c>
      <c r="Q13315" s="2">
        <v>0</v>
      </c>
    </row>
    <row r="13316" spans="1:17" ht="19.5" customHeight="1">
      <c r="A13316" s="2" t="s">
        <v>49764</v>
      </c>
      <c r="B13316" s="2">
        <v>441</v>
      </c>
      <c r="C13316" s="2">
        <v>237</v>
      </c>
      <c r="D13316" s="2" t="s">
        <v>49760</v>
      </c>
      <c r="E13316" s="2" t="s">
        <v>49765</v>
      </c>
      <c r="F13316" s="2" t="s">
        <v>49766</v>
      </c>
      <c r="G13316" s="2" t="s">
        <v>49767</v>
      </c>
      <c r="H13316" s="2" t="s">
        <v>65</v>
      </c>
      <c r="I13316" s="2">
        <v>1730.2850149999999</v>
      </c>
      <c r="J13316" s="2">
        <v>764.77542619999997</v>
      </c>
      <c r="K13316" s="2">
        <v>509.82994029999998</v>
      </c>
      <c r="L13316" s="2">
        <v>2794.06376</v>
      </c>
      <c r="M13316" s="2">
        <v>946.24016080000001</v>
      </c>
      <c r="N13316" s="2">
        <v>726.84576890000005</v>
      </c>
      <c r="O13316" s="2">
        <v>1673.7127909999999</v>
      </c>
      <c r="P13316" s="2">
        <v>858.25277800000003</v>
      </c>
      <c r="Q13316" s="2">
        <v>605.99823919999994</v>
      </c>
    </row>
    <row r="13317" spans="1:17" ht="19.5" customHeight="1">
      <c r="A13317" s="2" t="s">
        <v>49768</v>
      </c>
      <c r="B13317" s="2">
        <v>4466</v>
      </c>
      <c r="C13317" s="2">
        <v>233</v>
      </c>
      <c r="D13317" s="2" t="s">
        <v>49769</v>
      </c>
      <c r="E13317" s="2" t="s">
        <v>49770</v>
      </c>
      <c r="F13317" s="2">
        <v>5</v>
      </c>
      <c r="G13317" s="2">
        <v>577</v>
      </c>
      <c r="H13317" s="2" t="s">
        <v>65</v>
      </c>
      <c r="I13317" s="2">
        <v>20.947760469999999</v>
      </c>
      <c r="J13317" s="2">
        <v>0</v>
      </c>
      <c r="K13317" s="2">
        <v>0</v>
      </c>
      <c r="L13317" s="2">
        <v>0</v>
      </c>
      <c r="M13317" s="2">
        <v>0</v>
      </c>
      <c r="N13317" s="2">
        <v>0</v>
      </c>
      <c r="O13317" s="2">
        <v>0</v>
      </c>
      <c r="P13317" s="2">
        <v>0</v>
      </c>
      <c r="Q13317" s="2">
        <v>0</v>
      </c>
    </row>
    <row r="13318" spans="1:17" ht="19.5" customHeight="1">
      <c r="A13318" s="2" t="s">
        <v>49771</v>
      </c>
      <c r="B13318" s="2">
        <v>362</v>
      </c>
      <c r="C13318" s="2">
        <v>284</v>
      </c>
      <c r="D13318" s="2" t="s">
        <v>49772</v>
      </c>
      <c r="E13318" s="2" t="s">
        <v>49773</v>
      </c>
      <c r="F13318" s="2" t="s">
        <v>49774</v>
      </c>
      <c r="G13318" s="2" t="s">
        <v>49775</v>
      </c>
      <c r="H13318" s="2" t="s">
        <v>49776</v>
      </c>
      <c r="I13318" s="2">
        <v>448.28207420000001</v>
      </c>
      <c r="J13318" s="2">
        <v>540.25420010000005</v>
      </c>
      <c r="K13318" s="2">
        <v>607.60554530000002</v>
      </c>
      <c r="L13318" s="2">
        <v>1044.3385860000001</v>
      </c>
      <c r="M13318" s="2">
        <v>686.65215209999997</v>
      </c>
      <c r="N13318" s="2">
        <v>852.64599820000001</v>
      </c>
      <c r="O13318" s="2">
        <v>582.70000870000001</v>
      </c>
      <c r="P13318" s="2">
        <v>609.8111844</v>
      </c>
      <c r="Q13318" s="2">
        <v>846.11074900000006</v>
      </c>
    </row>
    <row r="13319" spans="1:17" ht="19.5" customHeight="1">
      <c r="A13319" s="2" t="s">
        <v>49777</v>
      </c>
      <c r="B13319" s="2">
        <v>334</v>
      </c>
      <c r="C13319" s="2">
        <v>256</v>
      </c>
      <c r="D13319" s="2" t="s">
        <v>49772</v>
      </c>
      <c r="E13319" s="2" t="s">
        <v>49778</v>
      </c>
      <c r="F13319" s="2" t="s">
        <v>345</v>
      </c>
      <c r="G13319" s="2" t="s">
        <v>49779</v>
      </c>
      <c r="H13319" s="2" t="s">
        <v>49776</v>
      </c>
      <c r="I13319" s="2">
        <v>8.3791041899999996</v>
      </c>
      <c r="J13319" s="2">
        <v>0</v>
      </c>
      <c r="K13319" s="2">
        <v>0</v>
      </c>
      <c r="L13319" s="2">
        <v>0</v>
      </c>
      <c r="M13319" s="2">
        <v>0</v>
      </c>
      <c r="N13319" s="2">
        <v>0</v>
      </c>
      <c r="O13319" s="2">
        <v>0</v>
      </c>
      <c r="P13319" s="2">
        <v>22.585599420000001</v>
      </c>
      <c r="Q13319" s="2">
        <v>0</v>
      </c>
    </row>
    <row r="13320" spans="1:17" ht="19.5" customHeight="1">
      <c r="A13320" s="2" t="s">
        <v>49780</v>
      </c>
      <c r="B13320" s="2">
        <v>2121</v>
      </c>
      <c r="C13320" s="2">
        <v>192</v>
      </c>
      <c r="D13320" s="2" t="s">
        <v>225</v>
      </c>
      <c r="E13320" s="2" t="s">
        <v>49781</v>
      </c>
      <c r="F13320" s="2">
        <v>4</v>
      </c>
      <c r="G13320" s="2">
        <v>203</v>
      </c>
      <c r="H13320" s="2" t="s">
        <v>229</v>
      </c>
      <c r="I13320" s="2">
        <v>0</v>
      </c>
      <c r="J13320" s="2">
        <v>14.032576629999999</v>
      </c>
      <c r="K13320" s="2">
        <v>0</v>
      </c>
      <c r="L13320" s="2">
        <v>0</v>
      </c>
      <c r="M13320" s="2">
        <v>0</v>
      </c>
      <c r="N13320" s="2">
        <v>0</v>
      </c>
      <c r="O13320" s="2">
        <v>0</v>
      </c>
      <c r="P13320" s="2">
        <v>0</v>
      </c>
      <c r="Q13320" s="2">
        <v>0</v>
      </c>
    </row>
    <row r="13321" spans="1:17" ht="19.5" customHeight="1">
      <c r="A13321" s="2" t="s">
        <v>49782</v>
      </c>
      <c r="B13321" s="2">
        <v>3984</v>
      </c>
      <c r="C13321" s="2">
        <v>163</v>
      </c>
      <c r="D13321" s="2" t="s">
        <v>49783</v>
      </c>
      <c r="E13321" s="2" t="s">
        <v>49784</v>
      </c>
      <c r="F13321" s="2" t="s">
        <v>49785</v>
      </c>
      <c r="G13321" s="2" t="s">
        <v>49786</v>
      </c>
      <c r="H13321" s="2" t="s">
        <v>49787</v>
      </c>
      <c r="I13321" s="2">
        <v>180.15074010000001</v>
      </c>
      <c r="J13321" s="2">
        <v>0</v>
      </c>
      <c r="K13321" s="2">
        <v>118.72752029999999</v>
      </c>
      <c r="L13321" s="2">
        <v>91.608647860000005</v>
      </c>
      <c r="M13321" s="2">
        <v>0</v>
      </c>
      <c r="N13321" s="2">
        <v>0</v>
      </c>
      <c r="O13321" s="2">
        <v>49.591490100000001</v>
      </c>
      <c r="P13321" s="2">
        <v>0</v>
      </c>
      <c r="Q13321" s="2">
        <v>45.735716160000003</v>
      </c>
    </row>
    <row r="13322" spans="1:17" ht="19.5" customHeight="1">
      <c r="A13322" s="2" t="s">
        <v>49788</v>
      </c>
      <c r="B13322" s="2">
        <v>274</v>
      </c>
      <c r="C13322" s="2">
        <v>274</v>
      </c>
      <c r="D13322" s="2" t="s">
        <v>49789</v>
      </c>
      <c r="E13322" s="2" t="s">
        <v>49790</v>
      </c>
      <c r="F13322" s="2" t="s">
        <v>43542</v>
      </c>
      <c r="G13322" s="2" t="s">
        <v>49791</v>
      </c>
      <c r="H13322" s="2" t="s">
        <v>65</v>
      </c>
      <c r="I13322" s="2">
        <v>0</v>
      </c>
      <c r="J13322" s="2">
        <v>21.048864940000001</v>
      </c>
      <c r="K13322" s="2">
        <v>0</v>
      </c>
      <c r="L13322" s="2">
        <v>0</v>
      </c>
      <c r="M13322" s="2">
        <v>0</v>
      </c>
      <c r="N13322" s="2">
        <v>0</v>
      </c>
      <c r="O13322" s="2">
        <v>0</v>
      </c>
      <c r="P13322" s="2">
        <v>0</v>
      </c>
      <c r="Q13322" s="2">
        <v>0</v>
      </c>
    </row>
    <row r="13323" spans="1:17" ht="19.5" customHeight="1">
      <c r="A13323" s="2" t="s">
        <v>49792</v>
      </c>
      <c r="B13323" s="2">
        <v>422</v>
      </c>
      <c r="C13323" s="2">
        <v>290</v>
      </c>
      <c r="D13323" s="2" t="s">
        <v>49789</v>
      </c>
      <c r="E13323" s="2" t="s">
        <v>49793</v>
      </c>
      <c r="F13323" s="2" t="s">
        <v>49794</v>
      </c>
      <c r="G13323" s="2" t="s">
        <v>49795</v>
      </c>
      <c r="H13323" s="2" t="s">
        <v>65</v>
      </c>
      <c r="I13323" s="2">
        <v>20.947760469999999</v>
      </c>
      <c r="J13323" s="2">
        <v>24.557009099999998</v>
      </c>
      <c r="K13323" s="2">
        <v>0</v>
      </c>
      <c r="L13323" s="2">
        <v>27.48259436</v>
      </c>
      <c r="M13323" s="2">
        <v>16.747613470000001</v>
      </c>
      <c r="N13323" s="2">
        <v>0</v>
      </c>
      <c r="O13323" s="2">
        <v>86.785107679999996</v>
      </c>
      <c r="P13323" s="2">
        <v>0</v>
      </c>
      <c r="Q13323" s="2">
        <v>0</v>
      </c>
    </row>
    <row r="13324" spans="1:17" ht="19.5" customHeight="1">
      <c r="A13324" s="2" t="s">
        <v>49796</v>
      </c>
      <c r="B13324" s="2">
        <v>227</v>
      </c>
      <c r="C13324" s="2">
        <v>227</v>
      </c>
      <c r="D13324" s="2" t="s">
        <v>225</v>
      </c>
      <c r="E13324" s="2" t="s">
        <v>49797</v>
      </c>
      <c r="F13324" s="2" t="s">
        <v>49798</v>
      </c>
      <c r="G13324" s="2" t="s">
        <v>49799</v>
      </c>
      <c r="H13324" s="2" t="s">
        <v>229</v>
      </c>
      <c r="I13324" s="2">
        <v>0</v>
      </c>
      <c r="J13324" s="2">
        <v>0</v>
      </c>
      <c r="K13324" s="2">
        <v>48.887802489999999</v>
      </c>
      <c r="L13324" s="2">
        <v>0</v>
      </c>
      <c r="M13324" s="2">
        <v>33.495226930000001</v>
      </c>
      <c r="N13324" s="2">
        <v>55.911212990000003</v>
      </c>
      <c r="O13324" s="2">
        <v>0</v>
      </c>
      <c r="P13324" s="2">
        <v>0</v>
      </c>
      <c r="Q13324" s="2">
        <v>0</v>
      </c>
    </row>
    <row r="13325" spans="1:17" ht="19.5" customHeight="1">
      <c r="A13325" s="2" t="s">
        <v>49800</v>
      </c>
      <c r="B13325" s="2">
        <v>273</v>
      </c>
      <c r="C13325" s="2">
        <v>273</v>
      </c>
      <c r="D13325" s="2" t="s">
        <v>225</v>
      </c>
      <c r="E13325" s="2" t="s">
        <v>49801</v>
      </c>
      <c r="F13325" s="2" t="s">
        <v>49802</v>
      </c>
      <c r="G13325" s="2" t="s">
        <v>49803</v>
      </c>
      <c r="H13325" s="2" t="s">
        <v>229</v>
      </c>
      <c r="I13325" s="2">
        <v>41.895520949999998</v>
      </c>
      <c r="J13325" s="2">
        <v>21.048864940000001</v>
      </c>
      <c r="K13325" s="2">
        <v>20.95191535</v>
      </c>
      <c r="L13325" s="2">
        <v>64.126053499999998</v>
      </c>
      <c r="M13325" s="2">
        <v>25.121420199999999</v>
      </c>
      <c r="N13325" s="2">
        <v>0</v>
      </c>
      <c r="O13325" s="2">
        <v>0</v>
      </c>
      <c r="P13325" s="2">
        <v>22.585599420000001</v>
      </c>
      <c r="Q13325" s="2">
        <v>0</v>
      </c>
    </row>
    <row r="13326" spans="1:17" ht="19.5" customHeight="1">
      <c r="A13326" s="2" t="s">
        <v>49804</v>
      </c>
      <c r="B13326" s="2">
        <v>2011</v>
      </c>
      <c r="C13326" s="2">
        <v>227</v>
      </c>
      <c r="D13326" s="2" t="s">
        <v>49805</v>
      </c>
      <c r="E13326" s="2" t="s">
        <v>49806</v>
      </c>
      <c r="F13326" s="2" t="s">
        <v>345</v>
      </c>
      <c r="G13326" s="2" t="s">
        <v>49807</v>
      </c>
      <c r="H13326" s="2" t="s">
        <v>49808</v>
      </c>
      <c r="I13326" s="2">
        <v>0</v>
      </c>
      <c r="J13326" s="2">
        <v>0</v>
      </c>
      <c r="K13326" s="2">
        <v>0</v>
      </c>
      <c r="L13326" s="2">
        <v>0</v>
      </c>
      <c r="M13326" s="2">
        <v>0</v>
      </c>
      <c r="N13326" s="2">
        <v>0</v>
      </c>
      <c r="O13326" s="2">
        <v>24.795745050000001</v>
      </c>
      <c r="P13326" s="2">
        <v>0</v>
      </c>
      <c r="Q13326" s="2">
        <v>0</v>
      </c>
    </row>
    <row r="13327" spans="1:17" ht="19.5" customHeight="1">
      <c r="A13327" s="2" t="s">
        <v>49809</v>
      </c>
      <c r="B13327" s="2">
        <v>3671</v>
      </c>
      <c r="C13327" s="2">
        <v>394</v>
      </c>
      <c r="D13327" s="2" t="s">
        <v>225</v>
      </c>
      <c r="E13327" s="2" t="s">
        <v>49810</v>
      </c>
      <c r="F13327" s="2" t="s">
        <v>49811</v>
      </c>
      <c r="G13327" s="2" t="s">
        <v>49812</v>
      </c>
      <c r="H13327" s="2" t="s">
        <v>229</v>
      </c>
      <c r="I13327" s="2">
        <v>29.326864659999998</v>
      </c>
      <c r="J13327" s="2">
        <v>0</v>
      </c>
      <c r="K13327" s="2">
        <v>0</v>
      </c>
      <c r="L13327" s="2">
        <v>27.48259436</v>
      </c>
      <c r="M13327" s="2">
        <v>0</v>
      </c>
      <c r="N13327" s="2">
        <v>0</v>
      </c>
      <c r="O13327" s="2">
        <v>0</v>
      </c>
      <c r="P13327" s="2">
        <v>0</v>
      </c>
      <c r="Q13327" s="2">
        <v>34.30178712</v>
      </c>
    </row>
    <row r="13328" spans="1:17" ht="19.5" customHeight="1">
      <c r="A13328" s="2" t="s">
        <v>49813</v>
      </c>
      <c r="B13328" s="2">
        <v>1323</v>
      </c>
      <c r="C13328" s="2">
        <v>339</v>
      </c>
      <c r="D13328" s="2" t="s">
        <v>49805</v>
      </c>
      <c r="E13328" s="2" t="s">
        <v>49814</v>
      </c>
      <c r="F13328" s="2" t="s">
        <v>49815</v>
      </c>
      <c r="G13328" s="2" t="s">
        <v>49816</v>
      </c>
      <c r="H13328" s="2" t="s">
        <v>49808</v>
      </c>
      <c r="I13328" s="2">
        <v>16.758208379999999</v>
      </c>
      <c r="J13328" s="2">
        <v>31.573297409999999</v>
      </c>
      <c r="K13328" s="2">
        <v>41.903830710000001</v>
      </c>
      <c r="L13328" s="2">
        <v>100.7695126</v>
      </c>
      <c r="M13328" s="2">
        <v>0</v>
      </c>
      <c r="N13328" s="2">
        <v>125.8002292</v>
      </c>
      <c r="O13328" s="2">
        <v>61.989362630000002</v>
      </c>
      <c r="P13328" s="2">
        <v>124.2207968</v>
      </c>
      <c r="Q13328" s="2">
        <v>102.9053614</v>
      </c>
    </row>
    <row r="13329" spans="1:17" ht="19.5" customHeight="1">
      <c r="A13329" s="2" t="s">
        <v>49817</v>
      </c>
      <c r="B13329" s="2">
        <v>1819</v>
      </c>
      <c r="C13329" s="2">
        <v>279</v>
      </c>
      <c r="D13329" s="2" t="s">
        <v>225</v>
      </c>
      <c r="E13329" s="2" t="s">
        <v>49818</v>
      </c>
      <c r="F13329" s="2" t="s">
        <v>49819</v>
      </c>
      <c r="G13329" s="2" t="s">
        <v>49820</v>
      </c>
      <c r="H13329" s="2" t="s">
        <v>229</v>
      </c>
      <c r="I13329" s="2">
        <v>29.326864659999998</v>
      </c>
      <c r="J13329" s="2">
        <v>45.605874040000003</v>
      </c>
      <c r="K13329" s="2">
        <v>0</v>
      </c>
      <c r="L13329" s="2">
        <v>64.126053499999998</v>
      </c>
      <c r="M13329" s="2">
        <v>66.990453860000002</v>
      </c>
      <c r="N13329" s="2">
        <v>41.933409750000003</v>
      </c>
      <c r="O13329" s="2">
        <v>86.785107679999996</v>
      </c>
      <c r="P13329" s="2">
        <v>90.342397689999999</v>
      </c>
      <c r="Q13329" s="2">
        <v>80.037503290000004</v>
      </c>
    </row>
    <row r="13330" spans="1:17" ht="19.5" customHeight="1">
      <c r="A13330" s="2" t="s">
        <v>49821</v>
      </c>
      <c r="B13330" s="2">
        <v>1793</v>
      </c>
      <c r="C13330" s="2">
        <v>253</v>
      </c>
      <c r="D13330" s="2" t="s">
        <v>225</v>
      </c>
      <c r="E13330" s="2" t="s">
        <v>49822</v>
      </c>
      <c r="F13330" s="2" t="s">
        <v>49823</v>
      </c>
      <c r="G13330" s="2" t="s">
        <v>49824</v>
      </c>
      <c r="H13330" s="2" t="s">
        <v>229</v>
      </c>
      <c r="I13330" s="2">
        <v>25.137312569999999</v>
      </c>
      <c r="J13330" s="2">
        <v>0</v>
      </c>
      <c r="K13330" s="2">
        <v>0</v>
      </c>
      <c r="L13330" s="2">
        <v>27.48259436</v>
      </c>
      <c r="M13330" s="2">
        <v>16.747613470000001</v>
      </c>
      <c r="N13330" s="2">
        <v>0</v>
      </c>
      <c r="O13330" s="2">
        <v>0</v>
      </c>
      <c r="P13330" s="2">
        <v>0</v>
      </c>
      <c r="Q13330" s="2">
        <v>22.867858080000001</v>
      </c>
    </row>
    <row r="13331" spans="1:17" ht="19.5" customHeight="1">
      <c r="A13331" s="2" t="s">
        <v>49825</v>
      </c>
      <c r="B13331" s="2">
        <v>244</v>
      </c>
      <c r="C13331" s="2">
        <v>244</v>
      </c>
      <c r="D13331" s="2" t="s">
        <v>225</v>
      </c>
      <c r="E13331" s="2" t="s">
        <v>49826</v>
      </c>
      <c r="F13331" s="2" t="s">
        <v>38429</v>
      </c>
      <c r="G13331" s="2" t="s">
        <v>49827</v>
      </c>
      <c r="H13331" s="2" t="s">
        <v>229</v>
      </c>
      <c r="I13331" s="2">
        <v>12.568656280000001</v>
      </c>
      <c r="J13331" s="2">
        <v>0</v>
      </c>
      <c r="K13331" s="2">
        <v>0</v>
      </c>
      <c r="L13331" s="2">
        <v>27.48259436</v>
      </c>
      <c r="M13331" s="2">
        <v>0</v>
      </c>
      <c r="N13331" s="2">
        <v>0</v>
      </c>
      <c r="O13331" s="2">
        <v>0</v>
      </c>
      <c r="P13331" s="2">
        <v>0</v>
      </c>
      <c r="Q13331" s="2">
        <v>0</v>
      </c>
    </row>
    <row r="13332" spans="1:17" ht="19.5" customHeight="1">
      <c r="A13332" s="2" t="s">
        <v>49828</v>
      </c>
      <c r="B13332" s="2">
        <v>8819</v>
      </c>
      <c r="C13332" s="2">
        <v>296</v>
      </c>
      <c r="D13332" s="2" t="s">
        <v>225</v>
      </c>
      <c r="E13332" s="2" t="s">
        <v>49829</v>
      </c>
      <c r="F13332" s="2" t="s">
        <v>49830</v>
      </c>
      <c r="G13332" s="2" t="s">
        <v>49831</v>
      </c>
      <c r="H13332" s="2" t="s">
        <v>229</v>
      </c>
      <c r="I13332" s="2">
        <v>100.5492503</v>
      </c>
      <c r="J13332" s="2">
        <v>105.24432470000001</v>
      </c>
      <c r="K13332" s="2">
        <v>20.95191535</v>
      </c>
      <c r="L13332" s="2">
        <v>283.98680839999997</v>
      </c>
      <c r="M13332" s="2">
        <v>167.47613469999999</v>
      </c>
      <c r="N13332" s="2">
        <v>27.955606499999998</v>
      </c>
      <c r="O13332" s="2">
        <v>86.785107679999996</v>
      </c>
      <c r="P13332" s="2">
        <v>56.463998549999999</v>
      </c>
      <c r="Q13332" s="2">
        <v>34.30178712</v>
      </c>
    </row>
    <row r="13333" spans="1:17" ht="19.5" customHeight="1">
      <c r="A13333" s="2" t="s">
        <v>49832</v>
      </c>
      <c r="B13333" s="2">
        <v>437</v>
      </c>
      <c r="C13333" s="2">
        <v>359</v>
      </c>
      <c r="D13333" s="2" t="s">
        <v>49833</v>
      </c>
      <c r="E13333" s="2" t="s">
        <v>49834</v>
      </c>
      <c r="F13333" s="2" t="s">
        <v>49835</v>
      </c>
      <c r="G13333" s="2">
        <v>2.05170182479519E+53</v>
      </c>
      <c r="H13333" s="2" t="s">
        <v>229</v>
      </c>
      <c r="I13333" s="2">
        <v>41.895520949999998</v>
      </c>
      <c r="J13333" s="2">
        <v>10.524432470000001</v>
      </c>
      <c r="K13333" s="2">
        <v>20.95191535</v>
      </c>
      <c r="L13333" s="2">
        <v>45.804323930000002</v>
      </c>
      <c r="M13333" s="2">
        <v>100.4856808</v>
      </c>
      <c r="N13333" s="2">
        <v>27.955606499999998</v>
      </c>
      <c r="O13333" s="2">
        <v>86.785107679999996</v>
      </c>
      <c r="P13333" s="2">
        <v>33.878399129999998</v>
      </c>
      <c r="Q13333" s="2">
        <v>34.30178712</v>
      </c>
    </row>
    <row r="13334" spans="1:17" ht="19.5" customHeight="1">
      <c r="A13334" s="2" t="s">
        <v>49836</v>
      </c>
      <c r="B13334" s="2">
        <v>1746</v>
      </c>
      <c r="C13334" s="2">
        <v>288</v>
      </c>
      <c r="D13334" s="2" t="s">
        <v>49837</v>
      </c>
      <c r="E13334" s="2" t="s">
        <v>49838</v>
      </c>
      <c r="F13334" s="2">
        <v>3</v>
      </c>
      <c r="G13334" s="2">
        <v>121</v>
      </c>
      <c r="H13334" s="2" t="s">
        <v>49839</v>
      </c>
      <c r="I13334" s="2">
        <v>12.568656280000001</v>
      </c>
      <c r="J13334" s="2">
        <v>0</v>
      </c>
      <c r="K13334" s="2">
        <v>0</v>
      </c>
      <c r="L13334" s="2">
        <v>0</v>
      </c>
      <c r="M13334" s="2">
        <v>0</v>
      </c>
      <c r="N13334" s="2">
        <v>0</v>
      </c>
      <c r="O13334" s="2">
        <v>0</v>
      </c>
      <c r="P13334" s="2">
        <v>0</v>
      </c>
      <c r="Q13334" s="2">
        <v>0</v>
      </c>
    </row>
    <row r="13335" spans="1:17" ht="19.5" customHeight="1">
      <c r="A13335" s="2" t="s">
        <v>49840</v>
      </c>
      <c r="B13335" s="2">
        <v>3908</v>
      </c>
      <c r="C13335" s="2">
        <v>316</v>
      </c>
      <c r="D13335" s="2" t="s">
        <v>49841</v>
      </c>
      <c r="E13335" s="2" t="s">
        <v>49842</v>
      </c>
      <c r="F13335" s="2">
        <v>5</v>
      </c>
      <c r="G13335" s="2">
        <v>67</v>
      </c>
      <c r="H13335" s="2" t="s">
        <v>65</v>
      </c>
      <c r="I13335" s="2">
        <v>0</v>
      </c>
      <c r="J13335" s="2">
        <v>17.540720780000001</v>
      </c>
      <c r="K13335" s="2">
        <v>0</v>
      </c>
      <c r="L13335" s="2">
        <v>0</v>
      </c>
      <c r="M13335" s="2">
        <v>0</v>
      </c>
      <c r="N13335" s="2">
        <v>0</v>
      </c>
      <c r="O13335" s="2">
        <v>0</v>
      </c>
      <c r="P13335" s="2">
        <v>0</v>
      </c>
      <c r="Q13335" s="2">
        <v>0</v>
      </c>
    </row>
    <row r="13336" spans="1:17" ht="19.5" customHeight="1">
      <c r="A13336" s="2" t="s">
        <v>49843</v>
      </c>
      <c r="B13336" s="2">
        <v>243</v>
      </c>
      <c r="C13336" s="2">
        <v>243</v>
      </c>
      <c r="D13336" s="2" t="s">
        <v>225</v>
      </c>
      <c r="E13336" s="2" t="s">
        <v>49844</v>
      </c>
      <c r="F13336" s="2" t="s">
        <v>49845</v>
      </c>
      <c r="G13336" s="2" t="s">
        <v>49846</v>
      </c>
      <c r="H13336" s="2" t="s">
        <v>229</v>
      </c>
      <c r="I13336" s="2">
        <v>146.63432330000001</v>
      </c>
      <c r="J13336" s="2">
        <v>150.85019869999999</v>
      </c>
      <c r="K13336" s="2">
        <v>188.56723819999999</v>
      </c>
      <c r="L13336" s="2">
        <v>265.6650788</v>
      </c>
      <c r="M13336" s="2">
        <v>125.607101</v>
      </c>
      <c r="N13336" s="2">
        <v>223.64485199999999</v>
      </c>
      <c r="O13336" s="2">
        <v>223.16170550000001</v>
      </c>
      <c r="P13336" s="2">
        <v>146.80639619999999</v>
      </c>
      <c r="Q13336" s="2">
        <v>251.5464389</v>
      </c>
    </row>
    <row r="13337" spans="1:17" ht="19.5" customHeight="1">
      <c r="A13337" s="2" t="s">
        <v>49847</v>
      </c>
      <c r="B13337" s="2">
        <v>229</v>
      </c>
      <c r="C13337" s="2">
        <v>229</v>
      </c>
      <c r="D13337" s="2" t="s">
        <v>225</v>
      </c>
      <c r="E13337" s="2" t="s">
        <v>49848</v>
      </c>
      <c r="F13337" s="2" t="s">
        <v>700</v>
      </c>
      <c r="G13337" s="2" t="s">
        <v>7844</v>
      </c>
      <c r="H13337" s="2" t="s">
        <v>229</v>
      </c>
      <c r="I13337" s="2">
        <v>0</v>
      </c>
      <c r="J13337" s="2">
        <v>17.540720780000001</v>
      </c>
      <c r="K13337" s="2">
        <v>0</v>
      </c>
      <c r="L13337" s="2">
        <v>0</v>
      </c>
      <c r="M13337" s="2">
        <v>0</v>
      </c>
      <c r="N13337" s="2">
        <v>0</v>
      </c>
      <c r="O13337" s="2">
        <v>0</v>
      </c>
      <c r="P13337" s="2">
        <v>22.585599420000001</v>
      </c>
      <c r="Q13337" s="2">
        <v>0</v>
      </c>
    </row>
    <row r="13338" spans="1:17" ht="19.5" customHeight="1">
      <c r="A13338" s="2" t="s">
        <v>49849</v>
      </c>
      <c r="B13338" s="2">
        <v>504</v>
      </c>
      <c r="C13338" s="2">
        <v>74</v>
      </c>
      <c r="D13338" s="2" t="s">
        <v>49850</v>
      </c>
      <c r="E13338" s="2" t="s">
        <v>49851</v>
      </c>
      <c r="F13338" s="2" t="s">
        <v>7918</v>
      </c>
      <c r="G13338" s="2" t="s">
        <v>49852</v>
      </c>
      <c r="H13338" s="2" t="s">
        <v>65</v>
      </c>
      <c r="I13338" s="2">
        <v>0</v>
      </c>
      <c r="J13338" s="2">
        <v>0</v>
      </c>
      <c r="K13338" s="2">
        <v>0</v>
      </c>
      <c r="L13338" s="2">
        <v>0</v>
      </c>
      <c r="M13338" s="2">
        <v>0</v>
      </c>
      <c r="N13338" s="2">
        <v>0</v>
      </c>
      <c r="O13338" s="2">
        <v>0</v>
      </c>
      <c r="P13338" s="2">
        <v>0</v>
      </c>
      <c r="Q13338" s="2">
        <v>22.867858080000001</v>
      </c>
    </row>
    <row r="13339" spans="1:17" ht="19.5" customHeight="1">
      <c r="A13339" s="2" t="s">
        <v>49853</v>
      </c>
      <c r="B13339" s="2">
        <v>714</v>
      </c>
      <c r="C13339" s="2">
        <v>83</v>
      </c>
      <c r="D13339" s="2" t="s">
        <v>225</v>
      </c>
      <c r="E13339" s="2" t="s">
        <v>49854</v>
      </c>
      <c r="F13339" s="2" t="s">
        <v>192</v>
      </c>
      <c r="G13339" s="2">
        <v>3025750</v>
      </c>
      <c r="H13339" s="2" t="s">
        <v>229</v>
      </c>
      <c r="I13339" s="2">
        <v>0</v>
      </c>
      <c r="J13339" s="2">
        <v>10.524432470000001</v>
      </c>
      <c r="K13339" s="2">
        <v>0</v>
      </c>
      <c r="L13339" s="2">
        <v>0</v>
      </c>
      <c r="M13339" s="2">
        <v>0</v>
      </c>
      <c r="N13339" s="2">
        <v>0</v>
      </c>
      <c r="O13339" s="2">
        <v>0</v>
      </c>
      <c r="P13339" s="2">
        <v>0</v>
      </c>
      <c r="Q13339" s="2">
        <v>0</v>
      </c>
    </row>
    <row r="13340" spans="1:17" ht="19.5" customHeight="1">
      <c r="A13340" s="2" t="s">
        <v>49855</v>
      </c>
      <c r="B13340" s="2">
        <v>1589</v>
      </c>
      <c r="C13340" s="2">
        <v>420</v>
      </c>
      <c r="D13340" s="2" t="s">
        <v>49856</v>
      </c>
      <c r="E13340" s="2" t="s">
        <v>49857</v>
      </c>
      <c r="F13340" s="2" t="s">
        <v>49858</v>
      </c>
      <c r="G13340" s="2" t="s">
        <v>49859</v>
      </c>
      <c r="H13340" s="2" t="s">
        <v>65</v>
      </c>
      <c r="I13340" s="2">
        <v>12.568656280000001</v>
      </c>
      <c r="J13340" s="2">
        <v>0</v>
      </c>
      <c r="K13340" s="2">
        <v>0</v>
      </c>
      <c r="L13340" s="2">
        <v>0</v>
      </c>
      <c r="M13340" s="2">
        <v>0</v>
      </c>
      <c r="N13340" s="2">
        <v>0</v>
      </c>
      <c r="O13340" s="2">
        <v>0</v>
      </c>
      <c r="P13340" s="2">
        <v>0</v>
      </c>
      <c r="Q13340" s="2">
        <v>0</v>
      </c>
    </row>
    <row r="13341" spans="1:17" ht="19.5" customHeight="1">
      <c r="A13341" s="2" t="s">
        <v>49860</v>
      </c>
      <c r="B13341" s="2">
        <v>1262</v>
      </c>
      <c r="C13341" s="2">
        <v>207</v>
      </c>
      <c r="D13341" s="2" t="s">
        <v>225</v>
      </c>
      <c r="E13341" s="2" t="s">
        <v>49861</v>
      </c>
      <c r="F13341" s="2" t="s">
        <v>11347</v>
      </c>
      <c r="G13341" s="2">
        <v>410155191115</v>
      </c>
      <c r="H13341" s="2" t="s">
        <v>229</v>
      </c>
      <c r="I13341" s="2">
        <v>8.3791041899999996</v>
      </c>
      <c r="J13341" s="2">
        <v>0</v>
      </c>
      <c r="K13341" s="2">
        <v>0</v>
      </c>
      <c r="L13341" s="2">
        <v>0</v>
      </c>
      <c r="M13341" s="2">
        <v>25.121420199999999</v>
      </c>
      <c r="N13341" s="2">
        <v>0</v>
      </c>
      <c r="O13341" s="2">
        <v>0</v>
      </c>
      <c r="P13341" s="2">
        <v>0</v>
      </c>
      <c r="Q13341" s="2">
        <v>0</v>
      </c>
    </row>
    <row r="13342" spans="1:17" ht="19.5" customHeight="1">
      <c r="A13342" s="2" t="s">
        <v>49862</v>
      </c>
      <c r="B13342" s="2">
        <v>843</v>
      </c>
      <c r="C13342" s="2">
        <v>843</v>
      </c>
      <c r="D13342" s="2" t="s">
        <v>49863</v>
      </c>
      <c r="E13342" s="2" t="s">
        <v>49864</v>
      </c>
      <c r="F13342" s="2" t="s">
        <v>49865</v>
      </c>
      <c r="G13342" s="2" t="s">
        <v>49866</v>
      </c>
      <c r="H13342" s="2" t="s">
        <v>65</v>
      </c>
      <c r="I13342" s="2">
        <v>113.1179066</v>
      </c>
      <c r="J13342" s="2">
        <v>0</v>
      </c>
      <c r="K13342" s="2">
        <v>111.7435486</v>
      </c>
      <c r="L13342" s="2">
        <v>0</v>
      </c>
      <c r="M13342" s="2">
        <v>66.990453860000002</v>
      </c>
      <c r="N13342" s="2">
        <v>0</v>
      </c>
      <c r="O13342" s="2">
        <v>0</v>
      </c>
      <c r="P13342" s="2">
        <v>45.171198840000002</v>
      </c>
      <c r="Q13342" s="2">
        <v>91.471432329999999</v>
      </c>
    </row>
    <row r="13343" spans="1:17" ht="19.5" customHeight="1">
      <c r="A13343" s="2" t="s">
        <v>49867</v>
      </c>
      <c r="B13343" s="2">
        <v>2532</v>
      </c>
      <c r="C13343" s="2">
        <v>164</v>
      </c>
      <c r="D13343" s="2" t="s">
        <v>225</v>
      </c>
      <c r="E13343" s="2" t="s">
        <v>49868</v>
      </c>
      <c r="F13343" s="2" t="s">
        <v>49869</v>
      </c>
      <c r="G13343" s="2" t="s">
        <v>49870</v>
      </c>
      <c r="H13343" s="2" t="s">
        <v>229</v>
      </c>
      <c r="I13343" s="2">
        <v>29.326864659999998</v>
      </c>
      <c r="J13343" s="2">
        <v>42.097729880000003</v>
      </c>
      <c r="K13343" s="2">
        <v>0</v>
      </c>
      <c r="L13343" s="2">
        <v>0</v>
      </c>
      <c r="M13343" s="2">
        <v>50.242840399999999</v>
      </c>
      <c r="N13343" s="2">
        <v>83.866819489999997</v>
      </c>
      <c r="O13343" s="2">
        <v>49.591490100000001</v>
      </c>
      <c r="P13343" s="2">
        <v>67.756798270000004</v>
      </c>
      <c r="Q13343" s="2">
        <v>0</v>
      </c>
    </row>
    <row r="13344" spans="1:17" ht="19.5" customHeight="1">
      <c r="A13344" s="2" t="s">
        <v>49871</v>
      </c>
      <c r="B13344" s="2">
        <v>9034</v>
      </c>
      <c r="C13344" s="2">
        <v>291</v>
      </c>
      <c r="D13344" s="2" t="s">
        <v>49872</v>
      </c>
      <c r="E13344" s="2" t="s">
        <v>49873</v>
      </c>
      <c r="F13344" s="2" t="s">
        <v>16819</v>
      </c>
      <c r="G13344" s="2" t="s">
        <v>49874</v>
      </c>
      <c r="H13344" s="2" t="s">
        <v>49875</v>
      </c>
      <c r="I13344" s="2">
        <v>12.568656280000001</v>
      </c>
      <c r="J13344" s="2">
        <v>21.048864940000001</v>
      </c>
      <c r="K13344" s="2">
        <v>0</v>
      </c>
      <c r="L13344" s="2">
        <v>0</v>
      </c>
      <c r="M13344" s="2">
        <v>0</v>
      </c>
      <c r="N13344" s="2">
        <v>41.933409750000003</v>
      </c>
      <c r="O13344" s="2">
        <v>24.795745050000001</v>
      </c>
      <c r="P13344" s="2">
        <v>0</v>
      </c>
      <c r="Q13344" s="2">
        <v>0</v>
      </c>
    </row>
    <row r="13345" spans="1:17" ht="19.5" customHeight="1">
      <c r="A13345" s="2" t="s">
        <v>49876</v>
      </c>
      <c r="B13345" s="2">
        <v>14506</v>
      </c>
      <c r="C13345" s="2">
        <v>185</v>
      </c>
      <c r="D13345" s="2" t="s">
        <v>49877</v>
      </c>
      <c r="E13345" s="2" t="s">
        <v>49878</v>
      </c>
      <c r="F13345" s="2" t="s">
        <v>659</v>
      </c>
      <c r="G13345" s="2" t="s">
        <v>34192</v>
      </c>
      <c r="H13345" s="2" t="s">
        <v>65</v>
      </c>
      <c r="I13345" s="2">
        <v>0</v>
      </c>
      <c r="J13345" s="2">
        <v>0</v>
      </c>
      <c r="K13345" s="2">
        <v>0</v>
      </c>
      <c r="L13345" s="2">
        <v>0</v>
      </c>
      <c r="M13345" s="2">
        <v>0</v>
      </c>
      <c r="N13345" s="2">
        <v>55.911212990000003</v>
      </c>
      <c r="O13345" s="2">
        <v>24.795745050000001</v>
      </c>
      <c r="P13345" s="2">
        <v>0</v>
      </c>
      <c r="Q13345" s="2">
        <v>0</v>
      </c>
    </row>
    <row r="13346" spans="1:17" ht="19.5" customHeight="1">
      <c r="A13346" s="2" t="s">
        <v>49879</v>
      </c>
      <c r="B13346" s="2">
        <v>8783</v>
      </c>
      <c r="C13346" s="2">
        <v>354</v>
      </c>
      <c r="D13346" s="2" t="s">
        <v>225</v>
      </c>
      <c r="E13346" s="2" t="s">
        <v>49880</v>
      </c>
      <c r="F13346" s="2" t="s">
        <v>49881</v>
      </c>
      <c r="G13346" s="2" t="s">
        <v>49882</v>
      </c>
      <c r="H13346" s="2" t="s">
        <v>229</v>
      </c>
      <c r="I13346" s="2">
        <v>25.137312569999999</v>
      </c>
      <c r="J13346" s="2">
        <v>0</v>
      </c>
      <c r="K13346" s="2">
        <v>0</v>
      </c>
      <c r="L13346" s="2">
        <v>18.321729569999999</v>
      </c>
      <c r="M13346" s="2">
        <v>16.747613470000001</v>
      </c>
      <c r="N13346" s="2">
        <v>69.889016240000004</v>
      </c>
      <c r="O13346" s="2">
        <v>24.795745050000001</v>
      </c>
      <c r="P13346" s="2">
        <v>79.049597980000001</v>
      </c>
      <c r="Q13346" s="2">
        <v>45.735716160000003</v>
      </c>
    </row>
    <row r="13347" spans="1:17" ht="19.5" customHeight="1">
      <c r="A13347" s="2" t="s">
        <v>49883</v>
      </c>
      <c r="B13347" s="2">
        <v>12695</v>
      </c>
      <c r="C13347" s="2">
        <v>425</v>
      </c>
      <c r="D13347" s="2" t="s">
        <v>225</v>
      </c>
      <c r="E13347" s="2" t="s">
        <v>49884</v>
      </c>
      <c r="F13347" s="2" t="s">
        <v>49885</v>
      </c>
      <c r="G13347" s="2" t="s">
        <v>49886</v>
      </c>
      <c r="H13347" s="2" t="s">
        <v>229</v>
      </c>
      <c r="I13347" s="2">
        <v>54.464177229999997</v>
      </c>
      <c r="J13347" s="2">
        <v>49.114018190000003</v>
      </c>
      <c r="K13347" s="2">
        <v>27.935887139999998</v>
      </c>
      <c r="L13347" s="2">
        <v>0</v>
      </c>
      <c r="M13347" s="2">
        <v>92.111874060000005</v>
      </c>
      <c r="N13347" s="2">
        <v>83.866819489999997</v>
      </c>
      <c r="O13347" s="2">
        <v>0</v>
      </c>
      <c r="P13347" s="2">
        <v>33.878399129999998</v>
      </c>
      <c r="Q13347" s="2">
        <v>80.037503290000004</v>
      </c>
    </row>
    <row r="13348" spans="1:17" ht="19.5" customHeight="1">
      <c r="A13348" s="2" t="s">
        <v>49887</v>
      </c>
      <c r="B13348" s="2">
        <v>30909</v>
      </c>
      <c r="C13348" s="2">
        <v>301</v>
      </c>
      <c r="D13348" s="2" t="s">
        <v>225</v>
      </c>
      <c r="E13348" s="2" t="s">
        <v>49888</v>
      </c>
      <c r="F13348" s="2" t="s">
        <v>49889</v>
      </c>
      <c r="G13348" s="2" t="s">
        <v>49890</v>
      </c>
      <c r="H13348" s="2" t="s">
        <v>229</v>
      </c>
      <c r="I13348" s="2">
        <v>87.980593990000003</v>
      </c>
      <c r="J13348" s="2">
        <v>42.097729880000003</v>
      </c>
      <c r="K13348" s="2">
        <v>55.871774279999997</v>
      </c>
      <c r="L13348" s="2">
        <v>27.48259436</v>
      </c>
      <c r="M13348" s="2">
        <v>66.990453860000002</v>
      </c>
      <c r="N13348" s="2">
        <v>0</v>
      </c>
      <c r="O13348" s="2">
        <v>74.387235149999995</v>
      </c>
      <c r="P13348" s="2">
        <v>56.463998549999999</v>
      </c>
      <c r="Q13348" s="2">
        <v>34.30178712</v>
      </c>
    </row>
    <row r="13349" spans="1:17" ht="19.5" customHeight="1">
      <c r="A13349" s="2" t="s">
        <v>49891</v>
      </c>
      <c r="B13349" s="2">
        <v>2499</v>
      </c>
      <c r="C13349" s="2">
        <v>260</v>
      </c>
      <c r="D13349" s="2" t="s">
        <v>49892</v>
      </c>
      <c r="E13349" s="2" t="s">
        <v>49893</v>
      </c>
      <c r="F13349" s="2" t="s">
        <v>49894</v>
      </c>
      <c r="G13349" s="2" t="s">
        <v>49895</v>
      </c>
      <c r="H13349" s="2" t="s">
        <v>229</v>
      </c>
      <c r="I13349" s="2">
        <v>16.758208379999999</v>
      </c>
      <c r="J13349" s="2">
        <v>17.540720780000001</v>
      </c>
      <c r="K13349" s="2">
        <v>20.95191535</v>
      </c>
      <c r="L13349" s="2">
        <v>18.321729569999999</v>
      </c>
      <c r="M13349" s="2">
        <v>0</v>
      </c>
      <c r="N13349" s="2">
        <v>83.866819489999997</v>
      </c>
      <c r="O13349" s="2">
        <v>49.591490100000001</v>
      </c>
      <c r="P13349" s="2">
        <v>0</v>
      </c>
      <c r="Q13349" s="2">
        <v>0</v>
      </c>
    </row>
    <row r="13350" spans="1:17" ht="19.5" customHeight="1">
      <c r="A13350" s="2" t="s">
        <v>49896</v>
      </c>
      <c r="B13350" s="2">
        <v>1297</v>
      </c>
      <c r="C13350" s="2">
        <v>260</v>
      </c>
      <c r="D13350" s="2" t="s">
        <v>49897</v>
      </c>
      <c r="E13350" s="2" t="s">
        <v>49898</v>
      </c>
      <c r="F13350" s="2" t="s">
        <v>49899</v>
      </c>
      <c r="G13350" s="2" t="s">
        <v>49900</v>
      </c>
      <c r="H13350" s="2" t="s">
        <v>65</v>
      </c>
      <c r="I13350" s="2">
        <v>79.601489799999996</v>
      </c>
      <c r="J13350" s="2">
        <v>73.671027289999998</v>
      </c>
      <c r="K13350" s="2">
        <v>118.72752029999999</v>
      </c>
      <c r="L13350" s="2">
        <v>146.57383659999999</v>
      </c>
      <c r="M13350" s="2">
        <v>133.98090769999999</v>
      </c>
      <c r="N13350" s="2">
        <v>41.933409750000003</v>
      </c>
      <c r="O13350" s="2">
        <v>49.591490100000001</v>
      </c>
      <c r="P13350" s="2">
        <v>67.756798270000004</v>
      </c>
      <c r="Q13350" s="2">
        <v>114.3392904</v>
      </c>
    </row>
    <row r="13351" spans="1:17" ht="19.5" customHeight="1">
      <c r="A13351" s="2" t="s">
        <v>49901</v>
      </c>
      <c r="B13351" s="2">
        <v>16269</v>
      </c>
      <c r="C13351" s="2">
        <v>167</v>
      </c>
      <c r="D13351" s="2" t="s">
        <v>49897</v>
      </c>
      <c r="E13351" s="2" t="s">
        <v>49902</v>
      </c>
      <c r="F13351" s="2" t="s">
        <v>49903</v>
      </c>
      <c r="G13351" s="2" t="s">
        <v>49904</v>
      </c>
      <c r="H13351" s="2" t="s">
        <v>65</v>
      </c>
      <c r="I13351" s="2">
        <v>41.895520949999998</v>
      </c>
      <c r="J13351" s="2">
        <v>56.130306509999997</v>
      </c>
      <c r="K13351" s="2">
        <v>27.935887139999998</v>
      </c>
      <c r="L13351" s="2">
        <v>45.804323930000002</v>
      </c>
      <c r="M13351" s="2">
        <v>25.121420199999999</v>
      </c>
      <c r="N13351" s="2">
        <v>41.933409750000003</v>
      </c>
      <c r="O13351" s="2">
        <v>61.989362630000002</v>
      </c>
      <c r="P13351" s="2">
        <v>0</v>
      </c>
      <c r="Q13351" s="2">
        <v>0</v>
      </c>
    </row>
    <row r="13352" spans="1:17" ht="19.5" customHeight="1">
      <c r="A13352" s="2" t="s">
        <v>49905</v>
      </c>
      <c r="B13352" s="2">
        <v>4022</v>
      </c>
      <c r="C13352" s="2">
        <v>38</v>
      </c>
      <c r="D13352" s="2" t="s">
        <v>49906</v>
      </c>
      <c r="E13352" s="2" t="s">
        <v>49907</v>
      </c>
      <c r="F13352" s="2" t="s">
        <v>20918</v>
      </c>
      <c r="G13352" s="2" t="s">
        <v>25385</v>
      </c>
      <c r="H13352" s="2" t="s">
        <v>49908</v>
      </c>
      <c r="I13352" s="2">
        <v>0</v>
      </c>
      <c r="J13352" s="2">
        <v>0</v>
      </c>
      <c r="K13352" s="2">
        <v>34.919858920000003</v>
      </c>
      <c r="L13352" s="2">
        <v>0</v>
      </c>
      <c r="M13352" s="2">
        <v>0</v>
      </c>
      <c r="N13352" s="2">
        <v>0</v>
      </c>
      <c r="O13352" s="2">
        <v>0</v>
      </c>
      <c r="P13352" s="2">
        <v>0</v>
      </c>
      <c r="Q13352" s="2">
        <v>22.867858080000001</v>
      </c>
    </row>
    <row r="13353" spans="1:17" ht="19.5" customHeight="1">
      <c r="A13353" s="2" t="s">
        <v>49909</v>
      </c>
      <c r="B13353" s="2">
        <v>8276</v>
      </c>
      <c r="C13353" s="2">
        <v>150</v>
      </c>
      <c r="D13353" s="2" t="s">
        <v>225</v>
      </c>
      <c r="E13353" s="2" t="s">
        <v>49910</v>
      </c>
      <c r="F13353" s="2" t="s">
        <v>96</v>
      </c>
      <c r="G13353" s="2" t="s">
        <v>49911</v>
      </c>
      <c r="H13353" s="2" t="s">
        <v>229</v>
      </c>
      <c r="I13353" s="2">
        <v>0</v>
      </c>
      <c r="J13353" s="2">
        <v>0</v>
      </c>
      <c r="K13353" s="2">
        <v>13.967943569999999</v>
      </c>
      <c r="L13353" s="2">
        <v>0</v>
      </c>
      <c r="M13353" s="2">
        <v>25.121420199999999</v>
      </c>
      <c r="N13353" s="2">
        <v>0</v>
      </c>
      <c r="O13353" s="2">
        <v>0</v>
      </c>
      <c r="P13353" s="2">
        <v>22.585599420000001</v>
      </c>
      <c r="Q13353" s="2">
        <v>0</v>
      </c>
    </row>
    <row r="13354" spans="1:17" ht="19.5" customHeight="1">
      <c r="A13354" s="2" t="s">
        <v>49912</v>
      </c>
      <c r="B13354" s="2">
        <v>22950</v>
      </c>
      <c r="C13354" s="2">
        <v>371</v>
      </c>
      <c r="D13354" s="2" t="s">
        <v>225</v>
      </c>
      <c r="E13354" s="2" t="s">
        <v>49913</v>
      </c>
      <c r="F13354" s="2" t="s">
        <v>26505</v>
      </c>
      <c r="G13354" s="2" t="s">
        <v>49914</v>
      </c>
      <c r="H13354" s="2" t="s">
        <v>229</v>
      </c>
      <c r="I13354" s="2">
        <v>20.947760469999999</v>
      </c>
      <c r="J13354" s="2">
        <v>10.524432470000001</v>
      </c>
      <c r="K13354" s="2">
        <v>0</v>
      </c>
      <c r="L13354" s="2">
        <v>18.321729569999999</v>
      </c>
      <c r="M13354" s="2">
        <v>16.747613470000001</v>
      </c>
      <c r="N13354" s="2">
        <v>0</v>
      </c>
      <c r="O13354" s="2">
        <v>0</v>
      </c>
      <c r="P13354" s="2">
        <v>0</v>
      </c>
      <c r="Q13354" s="2">
        <v>0</v>
      </c>
    </row>
    <row r="13355" spans="1:17" ht="19.5" customHeight="1">
      <c r="A13355" s="2" t="s">
        <v>49915</v>
      </c>
      <c r="B13355" s="2">
        <v>2953</v>
      </c>
      <c r="C13355" s="2">
        <v>289</v>
      </c>
      <c r="D13355" s="2" t="s">
        <v>49916</v>
      </c>
      <c r="E13355" s="2" t="s">
        <v>49917</v>
      </c>
      <c r="F13355" s="2" t="s">
        <v>49918</v>
      </c>
      <c r="G13355" s="2" t="s">
        <v>49919</v>
      </c>
      <c r="H13355" s="2" t="s">
        <v>65</v>
      </c>
      <c r="I13355" s="2">
        <v>213.66715679999999</v>
      </c>
      <c r="J13355" s="2">
        <v>213.99679359999999</v>
      </c>
      <c r="K13355" s="2">
        <v>335.23064570000003</v>
      </c>
      <c r="L13355" s="2">
        <v>164.8955661</v>
      </c>
      <c r="M13355" s="2">
        <v>133.98090769999999</v>
      </c>
      <c r="N13355" s="2">
        <v>0</v>
      </c>
      <c r="O13355" s="2">
        <v>111.58085269999999</v>
      </c>
      <c r="P13355" s="2">
        <v>338.78399130000003</v>
      </c>
      <c r="Q13355" s="2">
        <v>194.37679370000001</v>
      </c>
    </row>
    <row r="13356" spans="1:17" ht="19.5" customHeight="1">
      <c r="A13356" s="2" t="s">
        <v>49920</v>
      </c>
      <c r="B13356" s="2">
        <v>26311</v>
      </c>
      <c r="C13356" s="2">
        <v>167</v>
      </c>
      <c r="D13356" s="2" t="s">
        <v>49916</v>
      </c>
      <c r="E13356" s="2" t="s">
        <v>49921</v>
      </c>
      <c r="F13356" s="2" t="s">
        <v>49922</v>
      </c>
      <c r="G13356" s="2" t="s">
        <v>49923</v>
      </c>
      <c r="H13356" s="2" t="s">
        <v>65</v>
      </c>
      <c r="I13356" s="2">
        <v>33.516416759999998</v>
      </c>
      <c r="J13356" s="2">
        <v>24.557009099999998</v>
      </c>
      <c r="K13356" s="2">
        <v>0</v>
      </c>
      <c r="L13356" s="2">
        <v>45.804323930000002</v>
      </c>
      <c r="M13356" s="2">
        <v>25.121420199999999</v>
      </c>
      <c r="N13356" s="2">
        <v>69.889016240000004</v>
      </c>
      <c r="O13356" s="2">
        <v>49.591490100000001</v>
      </c>
      <c r="P13356" s="2">
        <v>33.878399129999998</v>
      </c>
      <c r="Q13356" s="2">
        <v>34.30178712</v>
      </c>
    </row>
    <row r="13357" spans="1:17" ht="19.5" customHeight="1">
      <c r="A13357" s="2" t="s">
        <v>49924</v>
      </c>
      <c r="B13357" s="2">
        <v>3611</v>
      </c>
      <c r="C13357" s="2">
        <v>71</v>
      </c>
      <c r="D13357" s="2" t="s">
        <v>225</v>
      </c>
      <c r="E13357" s="2" t="s">
        <v>49925</v>
      </c>
      <c r="F13357" s="2" t="s">
        <v>49926</v>
      </c>
      <c r="G13357" s="2" t="s">
        <v>49927</v>
      </c>
      <c r="H13357" s="2" t="s">
        <v>229</v>
      </c>
      <c r="I13357" s="2">
        <v>16.758208379999999</v>
      </c>
      <c r="J13357" s="2">
        <v>21.048864940000001</v>
      </c>
      <c r="K13357" s="2">
        <v>55.871774279999997</v>
      </c>
      <c r="L13357" s="2">
        <v>18.321729569999999</v>
      </c>
      <c r="M13357" s="2">
        <v>25.121420199999999</v>
      </c>
      <c r="N13357" s="2">
        <v>41.933409750000003</v>
      </c>
      <c r="O13357" s="2">
        <v>111.58085269999999</v>
      </c>
      <c r="P13357" s="2">
        <v>22.585599420000001</v>
      </c>
      <c r="Q13357" s="2">
        <v>125.7732195</v>
      </c>
    </row>
    <row r="13358" spans="1:17" ht="19.5" customHeight="1">
      <c r="A13358" s="2" t="s">
        <v>49928</v>
      </c>
      <c r="B13358" s="2">
        <v>18285</v>
      </c>
      <c r="C13358" s="2">
        <v>221</v>
      </c>
      <c r="D13358" s="2" t="s">
        <v>225</v>
      </c>
      <c r="E13358" s="2" t="s">
        <v>49929</v>
      </c>
      <c r="F13358" s="2" t="s">
        <v>49930</v>
      </c>
      <c r="G13358" s="2" t="s">
        <v>49931</v>
      </c>
      <c r="H13358" s="2" t="s">
        <v>229</v>
      </c>
      <c r="I13358" s="2">
        <v>46.085073039999997</v>
      </c>
      <c r="J13358" s="2">
        <v>45.605874040000003</v>
      </c>
      <c r="K13358" s="2">
        <v>20.95191535</v>
      </c>
      <c r="L13358" s="2">
        <v>54.96518871</v>
      </c>
      <c r="M13358" s="2">
        <v>25.121420199999999</v>
      </c>
      <c r="N13358" s="2">
        <v>0</v>
      </c>
      <c r="O13358" s="2">
        <v>61.989362630000002</v>
      </c>
      <c r="P13358" s="2">
        <v>33.878399129999998</v>
      </c>
      <c r="Q13358" s="2">
        <v>45.735716160000003</v>
      </c>
    </row>
    <row r="13359" spans="1:17" ht="19.5" customHeight="1">
      <c r="A13359" s="2" t="s">
        <v>49932</v>
      </c>
      <c r="B13359" s="2">
        <v>298</v>
      </c>
      <c r="C13359" s="2">
        <v>298</v>
      </c>
      <c r="D13359" s="2" t="s">
        <v>49933</v>
      </c>
      <c r="E13359" s="2" t="s">
        <v>49934</v>
      </c>
      <c r="F13359" s="2" t="s">
        <v>49935</v>
      </c>
      <c r="G13359" s="2" t="s">
        <v>49936</v>
      </c>
      <c r="H13359" s="2" t="s">
        <v>49937</v>
      </c>
      <c r="I13359" s="2">
        <v>0</v>
      </c>
      <c r="J13359" s="2">
        <v>52.622162350000004</v>
      </c>
      <c r="K13359" s="2">
        <v>48.887802489999999</v>
      </c>
      <c r="L13359" s="2">
        <v>0</v>
      </c>
      <c r="M13359" s="2">
        <v>25.121420199999999</v>
      </c>
      <c r="N13359" s="2">
        <v>41.933409750000003</v>
      </c>
      <c r="O13359" s="2">
        <v>86.785107679999996</v>
      </c>
      <c r="P13359" s="2">
        <v>22.585599420000001</v>
      </c>
      <c r="Q13359" s="2">
        <v>0</v>
      </c>
    </row>
    <row r="13360" spans="1:17" ht="19.5" customHeight="1">
      <c r="A13360" s="2" t="s">
        <v>49938</v>
      </c>
      <c r="B13360" s="2">
        <v>7487</v>
      </c>
      <c r="C13360" s="2">
        <v>188</v>
      </c>
      <c r="D13360" s="2" t="s">
        <v>49892</v>
      </c>
      <c r="E13360" s="2" t="s">
        <v>49939</v>
      </c>
      <c r="F13360" s="2" t="s">
        <v>49940</v>
      </c>
      <c r="G13360" s="2" t="s">
        <v>49941</v>
      </c>
      <c r="H13360" s="2" t="s">
        <v>229</v>
      </c>
      <c r="I13360" s="2">
        <v>1587.840244</v>
      </c>
      <c r="J13360" s="2">
        <v>1396.241374</v>
      </c>
      <c r="K13360" s="2">
        <v>1752.9769180000001</v>
      </c>
      <c r="L13360" s="2">
        <v>2097.8380360000001</v>
      </c>
      <c r="M13360" s="2">
        <v>2403.2825320000002</v>
      </c>
      <c r="N13360" s="2">
        <v>2208.492913</v>
      </c>
      <c r="O13360" s="2">
        <v>2839.1128079999999</v>
      </c>
      <c r="P13360" s="2">
        <v>2315.0239409999999</v>
      </c>
      <c r="Q13360" s="2">
        <v>2469.7286730000001</v>
      </c>
    </row>
    <row r="13361" spans="1:17" ht="19.5" customHeight="1">
      <c r="A13361" s="2" t="s">
        <v>49942</v>
      </c>
      <c r="B13361" s="2">
        <v>19610</v>
      </c>
      <c r="C13361" s="2">
        <v>146</v>
      </c>
      <c r="D13361" s="2" t="s">
        <v>49943</v>
      </c>
      <c r="E13361" s="2" t="s">
        <v>49944</v>
      </c>
      <c r="F13361" s="2">
        <v>2</v>
      </c>
      <c r="G13361" s="2">
        <v>13</v>
      </c>
      <c r="H13361" s="2" t="s">
        <v>49945</v>
      </c>
      <c r="I13361" s="2">
        <v>0</v>
      </c>
      <c r="J13361" s="2">
        <v>7.0162883130000004</v>
      </c>
      <c r="K13361" s="2">
        <v>0</v>
      </c>
      <c r="L13361" s="2">
        <v>0</v>
      </c>
      <c r="M13361" s="2">
        <v>0</v>
      </c>
      <c r="N13361" s="2">
        <v>0</v>
      </c>
      <c r="O13361" s="2">
        <v>0</v>
      </c>
      <c r="P13361" s="2">
        <v>0</v>
      </c>
      <c r="Q13361" s="2">
        <v>0</v>
      </c>
    </row>
    <row r="13362" spans="1:17" ht="19.5" customHeight="1">
      <c r="A13362" s="2" t="s">
        <v>49946</v>
      </c>
      <c r="B13362" s="2">
        <v>432</v>
      </c>
      <c r="C13362" s="2">
        <v>283</v>
      </c>
      <c r="D13362" s="2" t="s">
        <v>49947</v>
      </c>
      <c r="E13362" s="2" t="s">
        <v>49948</v>
      </c>
      <c r="F13362" s="2" t="s">
        <v>49949</v>
      </c>
      <c r="G13362" s="2" t="s">
        <v>49950</v>
      </c>
      <c r="H13362" s="2" t="s">
        <v>65</v>
      </c>
      <c r="I13362" s="2">
        <v>0</v>
      </c>
      <c r="J13362" s="2">
        <v>31.573297409999999</v>
      </c>
      <c r="K13362" s="2">
        <v>0</v>
      </c>
      <c r="L13362" s="2">
        <v>0</v>
      </c>
      <c r="M13362" s="2">
        <v>33.495226930000001</v>
      </c>
      <c r="N13362" s="2">
        <v>0</v>
      </c>
      <c r="O13362" s="2">
        <v>24.795745050000001</v>
      </c>
      <c r="P13362" s="2">
        <v>22.585599420000001</v>
      </c>
      <c r="Q13362" s="2">
        <v>45.735716160000003</v>
      </c>
    </row>
    <row r="13363" spans="1:17" ht="19.5" customHeight="1">
      <c r="A13363" s="2" t="s">
        <v>49951</v>
      </c>
      <c r="B13363" s="2">
        <v>5656</v>
      </c>
      <c r="C13363" s="2">
        <v>538</v>
      </c>
      <c r="D13363" s="2" t="s">
        <v>49947</v>
      </c>
      <c r="E13363" s="2" t="s">
        <v>49952</v>
      </c>
      <c r="F13363" s="2" t="s">
        <v>49953</v>
      </c>
      <c r="G13363" s="2" t="s">
        <v>49954</v>
      </c>
      <c r="H13363" s="2" t="s">
        <v>65</v>
      </c>
      <c r="I13363" s="2">
        <v>1039.00892</v>
      </c>
      <c r="J13363" s="2">
        <v>873.52789499999994</v>
      </c>
      <c r="K13363" s="2">
        <v>1019.659881</v>
      </c>
      <c r="L13363" s="2">
        <v>998.53426160000004</v>
      </c>
      <c r="M13363" s="2">
        <v>962.98777419999999</v>
      </c>
      <c r="N13363" s="2">
        <v>964.46842409999999</v>
      </c>
      <c r="O13363" s="2">
        <v>1153.0021449999999</v>
      </c>
      <c r="P13363" s="2">
        <v>1230.915168</v>
      </c>
      <c r="Q13363" s="2">
        <v>1109.0911169999999</v>
      </c>
    </row>
    <row r="13364" spans="1:17" ht="19.5" customHeight="1">
      <c r="A13364" s="2" t="s">
        <v>49955</v>
      </c>
      <c r="B13364" s="2">
        <v>8787</v>
      </c>
      <c r="C13364" s="2">
        <v>355</v>
      </c>
      <c r="D13364" s="2" t="s">
        <v>49947</v>
      </c>
      <c r="E13364" s="2" t="s">
        <v>49956</v>
      </c>
      <c r="F13364" s="2" t="s">
        <v>3714</v>
      </c>
      <c r="G13364" s="2" t="s">
        <v>49957</v>
      </c>
      <c r="H13364" s="2" t="s">
        <v>65</v>
      </c>
      <c r="I13364" s="2">
        <v>0</v>
      </c>
      <c r="J13364" s="2">
        <v>0</v>
      </c>
      <c r="K13364" s="2">
        <v>0</v>
      </c>
      <c r="L13364" s="2">
        <v>27.48259436</v>
      </c>
      <c r="M13364" s="2">
        <v>0</v>
      </c>
      <c r="N13364" s="2">
        <v>0</v>
      </c>
      <c r="O13364" s="2">
        <v>0</v>
      </c>
      <c r="P13364" s="2">
        <v>45.171198840000002</v>
      </c>
      <c r="Q13364" s="2">
        <v>0</v>
      </c>
    </row>
    <row r="13365" spans="1:17" ht="19.5" customHeight="1">
      <c r="A13365" s="2" t="s">
        <v>49958</v>
      </c>
      <c r="B13365" s="2">
        <v>10877</v>
      </c>
      <c r="C13365" s="2">
        <v>235</v>
      </c>
      <c r="D13365" s="2" t="s">
        <v>49947</v>
      </c>
      <c r="E13365" s="2" t="s">
        <v>49959</v>
      </c>
      <c r="F13365" s="2" t="s">
        <v>49960</v>
      </c>
      <c r="G13365" s="2" t="s">
        <v>49961</v>
      </c>
      <c r="H13365" s="2" t="s">
        <v>65</v>
      </c>
      <c r="I13365" s="2">
        <v>12.568656280000001</v>
      </c>
      <c r="J13365" s="2">
        <v>7.0162883130000004</v>
      </c>
      <c r="K13365" s="2">
        <v>20.95191535</v>
      </c>
      <c r="L13365" s="2">
        <v>64.126053499999998</v>
      </c>
      <c r="M13365" s="2">
        <v>0</v>
      </c>
      <c r="N13365" s="2">
        <v>83.866819489999997</v>
      </c>
      <c r="O13365" s="2">
        <v>0</v>
      </c>
      <c r="P13365" s="2">
        <v>0</v>
      </c>
      <c r="Q13365" s="2">
        <v>0</v>
      </c>
    </row>
    <row r="13366" spans="1:17" ht="19.5" customHeight="1">
      <c r="A13366" s="2" t="s">
        <v>49962</v>
      </c>
      <c r="B13366" s="2">
        <v>1385</v>
      </c>
      <c r="C13366" s="2">
        <v>213</v>
      </c>
      <c r="D13366" s="2" t="s">
        <v>49947</v>
      </c>
      <c r="E13366" s="2" t="s">
        <v>49963</v>
      </c>
      <c r="F13366" s="2" t="s">
        <v>49964</v>
      </c>
      <c r="G13366" s="2" t="s">
        <v>49965</v>
      </c>
      <c r="H13366" s="2" t="s">
        <v>65</v>
      </c>
      <c r="I13366" s="2">
        <v>41.895520949999998</v>
      </c>
      <c r="J13366" s="2">
        <v>21.048864940000001</v>
      </c>
      <c r="K13366" s="2">
        <v>20.95191535</v>
      </c>
      <c r="L13366" s="2">
        <v>36.643459139999997</v>
      </c>
      <c r="M13366" s="2">
        <v>58.616647129999997</v>
      </c>
      <c r="N13366" s="2">
        <v>83.866819489999997</v>
      </c>
      <c r="O13366" s="2">
        <v>0</v>
      </c>
      <c r="P13366" s="2">
        <v>56.463998549999999</v>
      </c>
      <c r="Q13366" s="2">
        <v>0</v>
      </c>
    </row>
    <row r="13367" spans="1:17" ht="19.5" customHeight="1">
      <c r="A13367" s="2" t="s">
        <v>49966</v>
      </c>
      <c r="B13367" s="2">
        <v>6606</v>
      </c>
      <c r="C13367" s="2">
        <v>303</v>
      </c>
      <c r="D13367" s="2" t="s">
        <v>49947</v>
      </c>
      <c r="E13367" s="2" t="s">
        <v>49967</v>
      </c>
      <c r="F13367" s="2" t="s">
        <v>928</v>
      </c>
      <c r="G13367" s="2" t="s">
        <v>49968</v>
      </c>
      <c r="H13367" s="2" t="s">
        <v>65</v>
      </c>
      <c r="I13367" s="2">
        <v>12.568656280000001</v>
      </c>
      <c r="J13367" s="2">
        <v>7.0162883130000004</v>
      </c>
      <c r="K13367" s="2">
        <v>0</v>
      </c>
      <c r="L13367" s="2">
        <v>18.321729569999999</v>
      </c>
      <c r="M13367" s="2">
        <v>0</v>
      </c>
      <c r="N13367" s="2">
        <v>0</v>
      </c>
      <c r="O13367" s="2">
        <v>0</v>
      </c>
      <c r="P13367" s="2">
        <v>0</v>
      </c>
      <c r="Q13367" s="2">
        <v>0</v>
      </c>
    </row>
    <row r="13368" spans="1:17" ht="19.5" customHeight="1">
      <c r="A13368" s="2" t="s">
        <v>49969</v>
      </c>
      <c r="B13368" s="2">
        <v>2225</v>
      </c>
      <c r="C13368" s="2">
        <v>419</v>
      </c>
      <c r="D13368" s="2" t="s">
        <v>49947</v>
      </c>
      <c r="E13368" s="2" t="s">
        <v>49970</v>
      </c>
      <c r="F13368" s="2" t="s">
        <v>49971</v>
      </c>
      <c r="G13368" s="2" t="s">
        <v>49972</v>
      </c>
      <c r="H13368" s="2" t="s">
        <v>65</v>
      </c>
      <c r="I13368" s="2">
        <v>79.601489799999996</v>
      </c>
      <c r="J13368" s="2">
        <v>119.27690130000001</v>
      </c>
      <c r="K13368" s="2">
        <v>97.775604990000005</v>
      </c>
      <c r="L13368" s="2">
        <v>27.48259436</v>
      </c>
      <c r="M13368" s="2">
        <v>66.990453860000002</v>
      </c>
      <c r="N13368" s="2">
        <v>167.73363900000001</v>
      </c>
      <c r="O13368" s="2">
        <v>136.37659780000001</v>
      </c>
      <c r="P13368" s="2">
        <v>112.9279971</v>
      </c>
      <c r="Q13368" s="2">
        <v>34.30178712</v>
      </c>
    </row>
    <row r="13369" spans="1:17" ht="19.5" customHeight="1">
      <c r="A13369" s="2" t="s">
        <v>49973</v>
      </c>
      <c r="B13369" s="2">
        <v>1369</v>
      </c>
      <c r="C13369" s="2">
        <v>284</v>
      </c>
      <c r="D13369" s="2" t="s">
        <v>49947</v>
      </c>
      <c r="E13369" s="2" t="s">
        <v>49974</v>
      </c>
      <c r="F13369" s="2" t="s">
        <v>49975</v>
      </c>
      <c r="G13369" s="2" t="s">
        <v>49976</v>
      </c>
      <c r="H13369" s="2" t="s">
        <v>65</v>
      </c>
      <c r="I13369" s="2">
        <v>163.39253170000001</v>
      </c>
      <c r="J13369" s="2">
        <v>164.88277540000001</v>
      </c>
      <c r="K13369" s="2">
        <v>223.4870971</v>
      </c>
      <c r="L13369" s="2">
        <v>229.02161960000001</v>
      </c>
      <c r="M13369" s="2">
        <v>226.09278180000001</v>
      </c>
      <c r="N13369" s="2">
        <v>167.73363900000001</v>
      </c>
      <c r="O13369" s="2">
        <v>260.355323</v>
      </c>
      <c r="P13369" s="2">
        <v>338.78399130000003</v>
      </c>
      <c r="Q13369" s="2">
        <v>251.5464389</v>
      </c>
    </row>
    <row r="13370" spans="1:17" ht="19.5" customHeight="1">
      <c r="A13370" s="2" t="s">
        <v>49977</v>
      </c>
      <c r="B13370" s="2">
        <v>868</v>
      </c>
      <c r="C13370" s="2">
        <v>101</v>
      </c>
      <c r="D13370" s="2" t="s">
        <v>49978</v>
      </c>
      <c r="E13370" s="2" t="s">
        <v>49979</v>
      </c>
      <c r="F13370" s="2">
        <v>6</v>
      </c>
      <c r="G13370" s="2">
        <v>42</v>
      </c>
      <c r="H13370" s="2" t="s">
        <v>49980</v>
      </c>
      <c r="I13370" s="2">
        <v>0</v>
      </c>
      <c r="J13370" s="2">
        <v>21.048864940000001</v>
      </c>
      <c r="K13370" s="2">
        <v>0</v>
      </c>
      <c r="L13370" s="2">
        <v>0</v>
      </c>
      <c r="M13370" s="2">
        <v>0</v>
      </c>
      <c r="N13370" s="2">
        <v>0</v>
      </c>
      <c r="O13370" s="2">
        <v>0</v>
      </c>
      <c r="P13370" s="2">
        <v>0</v>
      </c>
      <c r="Q13370" s="2">
        <v>0</v>
      </c>
    </row>
    <row r="13371" spans="1:17" ht="19.5" customHeight="1">
      <c r="A13371" s="2" t="s">
        <v>49981</v>
      </c>
      <c r="B13371" s="2">
        <v>1100</v>
      </c>
      <c r="C13371" s="2">
        <v>277</v>
      </c>
      <c r="D13371" s="2" t="s">
        <v>49982</v>
      </c>
      <c r="E13371" s="2" t="s">
        <v>49983</v>
      </c>
      <c r="F13371" s="2" t="s">
        <v>443</v>
      </c>
      <c r="G13371" s="2" t="s">
        <v>49984</v>
      </c>
      <c r="H13371" s="2" t="s">
        <v>49985</v>
      </c>
      <c r="I13371" s="2">
        <v>0</v>
      </c>
      <c r="J13371" s="2">
        <v>7.0162883130000004</v>
      </c>
      <c r="K13371" s="2">
        <v>0</v>
      </c>
      <c r="L13371" s="2">
        <v>36.643459139999997</v>
      </c>
      <c r="M13371" s="2">
        <v>50.242840399999999</v>
      </c>
      <c r="N13371" s="2">
        <v>0</v>
      </c>
      <c r="O13371" s="2">
        <v>0</v>
      </c>
      <c r="P13371" s="2">
        <v>0</v>
      </c>
      <c r="Q13371" s="2">
        <v>0</v>
      </c>
    </row>
    <row r="13372" spans="1:17" ht="19.5" customHeight="1">
      <c r="A13372" s="2" t="s">
        <v>49986</v>
      </c>
      <c r="B13372" s="2">
        <v>6568</v>
      </c>
      <c r="C13372" s="2">
        <v>116</v>
      </c>
      <c r="D13372" s="2" t="s">
        <v>49987</v>
      </c>
      <c r="E13372" s="2" t="s">
        <v>49988</v>
      </c>
      <c r="F13372" s="2">
        <v>345</v>
      </c>
      <c r="G13372" s="2">
        <v>24</v>
      </c>
      <c r="H13372" s="2" t="s">
        <v>65</v>
      </c>
      <c r="I13372" s="2">
        <v>1445.395473</v>
      </c>
      <c r="J13372" s="2">
        <v>0</v>
      </c>
      <c r="K13372" s="2">
        <v>0</v>
      </c>
      <c r="L13372" s="2">
        <v>0</v>
      </c>
      <c r="M13372" s="2">
        <v>0</v>
      </c>
      <c r="N13372" s="2">
        <v>0</v>
      </c>
      <c r="O13372" s="2">
        <v>0</v>
      </c>
      <c r="P13372" s="2">
        <v>0</v>
      </c>
      <c r="Q13372" s="2">
        <v>0</v>
      </c>
    </row>
    <row r="13373" spans="1:17" ht="19.5" customHeight="1">
      <c r="A13373" s="2" t="s">
        <v>49989</v>
      </c>
      <c r="B13373" s="2">
        <v>11624</v>
      </c>
      <c r="C13373" s="2">
        <v>308</v>
      </c>
      <c r="D13373" s="2" t="s">
        <v>49990</v>
      </c>
      <c r="E13373" s="2" t="s">
        <v>49991</v>
      </c>
      <c r="F13373" s="2" t="s">
        <v>49992</v>
      </c>
      <c r="G13373" s="2" t="s">
        <v>49993</v>
      </c>
      <c r="H13373" s="2" t="s">
        <v>49994</v>
      </c>
      <c r="I13373" s="2">
        <v>67.032833519999997</v>
      </c>
      <c r="J13373" s="2">
        <v>28.065153250000002</v>
      </c>
      <c r="K13373" s="2">
        <v>48.887802489999999</v>
      </c>
      <c r="L13373" s="2">
        <v>91.608647860000005</v>
      </c>
      <c r="M13373" s="2">
        <v>50.242840399999999</v>
      </c>
      <c r="N13373" s="2">
        <v>83.866819489999997</v>
      </c>
      <c r="O13373" s="2">
        <v>86.785107679999996</v>
      </c>
      <c r="P13373" s="2">
        <v>90.342397689999999</v>
      </c>
      <c r="Q13373" s="2">
        <v>57.169645209999999</v>
      </c>
    </row>
    <row r="13374" spans="1:17" ht="19.5" customHeight="1">
      <c r="A13374" s="2" t="s">
        <v>49995</v>
      </c>
      <c r="B13374" s="2">
        <v>11621</v>
      </c>
      <c r="C13374" s="2">
        <v>305</v>
      </c>
      <c r="D13374" s="2" t="s">
        <v>49990</v>
      </c>
      <c r="E13374" s="2" t="s">
        <v>49996</v>
      </c>
      <c r="F13374" s="2">
        <v>3</v>
      </c>
      <c r="G13374" s="2">
        <v>60</v>
      </c>
      <c r="H13374" s="2" t="s">
        <v>49994</v>
      </c>
      <c r="I13374" s="2">
        <v>12.568656280000001</v>
      </c>
      <c r="J13374" s="2">
        <v>0</v>
      </c>
      <c r="K13374" s="2">
        <v>0</v>
      </c>
      <c r="L13374" s="2">
        <v>0</v>
      </c>
      <c r="M13374" s="2">
        <v>0</v>
      </c>
      <c r="N13374" s="2">
        <v>0</v>
      </c>
      <c r="O13374" s="2">
        <v>0</v>
      </c>
      <c r="P13374" s="2">
        <v>0</v>
      </c>
      <c r="Q13374" s="2">
        <v>0</v>
      </c>
    </row>
    <row r="13375" spans="1:17" ht="19.5" customHeight="1">
      <c r="A13375" s="2" t="s">
        <v>49997</v>
      </c>
      <c r="B13375" s="2">
        <v>604</v>
      </c>
      <c r="C13375" s="2">
        <v>239</v>
      </c>
      <c r="D13375" s="2" t="s">
        <v>49998</v>
      </c>
      <c r="E13375" s="2" t="s">
        <v>49999</v>
      </c>
      <c r="F13375" s="2">
        <v>2</v>
      </c>
      <c r="G13375" s="2">
        <v>64</v>
      </c>
      <c r="H13375" s="2" t="s">
        <v>49875</v>
      </c>
      <c r="I13375" s="2">
        <v>8.3791041899999996</v>
      </c>
      <c r="J13375" s="2">
        <v>0</v>
      </c>
      <c r="K13375" s="2">
        <v>0</v>
      </c>
      <c r="L13375" s="2">
        <v>0</v>
      </c>
      <c r="M13375" s="2">
        <v>0</v>
      </c>
      <c r="N13375" s="2">
        <v>0</v>
      </c>
      <c r="O13375" s="2">
        <v>0</v>
      </c>
      <c r="P13375" s="2">
        <v>0</v>
      </c>
      <c r="Q13375" s="2">
        <v>0</v>
      </c>
    </row>
    <row r="13376" spans="1:17" ht="19.5" customHeight="1">
      <c r="A13376" s="2" t="s">
        <v>50000</v>
      </c>
      <c r="B13376" s="2">
        <v>9825</v>
      </c>
      <c r="C13376" s="2">
        <v>339</v>
      </c>
      <c r="D13376" s="2" t="s">
        <v>50001</v>
      </c>
      <c r="E13376" s="2" t="s">
        <v>50002</v>
      </c>
      <c r="F13376" s="2" t="s">
        <v>50003</v>
      </c>
      <c r="G13376" s="2" t="s">
        <v>50004</v>
      </c>
      <c r="H13376" s="2" t="s">
        <v>65</v>
      </c>
      <c r="I13376" s="2">
        <v>217.8567089</v>
      </c>
      <c r="J13376" s="2">
        <v>164.88277540000001</v>
      </c>
      <c r="K13376" s="2">
        <v>286.3428432</v>
      </c>
      <c r="L13376" s="2">
        <v>192.37816050000001</v>
      </c>
      <c r="M13376" s="2">
        <v>159.10232790000001</v>
      </c>
      <c r="N13376" s="2">
        <v>335.46727800000002</v>
      </c>
      <c r="O13376" s="2">
        <v>235.55957799999999</v>
      </c>
      <c r="P13376" s="2">
        <v>180.68479540000001</v>
      </c>
      <c r="Q13376" s="2">
        <v>274.41429699999998</v>
      </c>
    </row>
    <row r="13377" spans="1:17" ht="19.5" customHeight="1">
      <c r="A13377" s="2" t="s">
        <v>50005</v>
      </c>
      <c r="B13377" s="2">
        <v>40543</v>
      </c>
      <c r="C13377" s="2">
        <v>68</v>
      </c>
      <c r="D13377" s="2" t="s">
        <v>50001</v>
      </c>
      <c r="E13377" s="2" t="s">
        <v>50006</v>
      </c>
      <c r="F13377" s="2" t="s">
        <v>50007</v>
      </c>
      <c r="G13377" s="2" t="s">
        <v>50008</v>
      </c>
      <c r="H13377" s="2" t="s">
        <v>65</v>
      </c>
      <c r="I13377" s="2">
        <v>29.326864659999998</v>
      </c>
      <c r="J13377" s="2">
        <v>63.146594819999997</v>
      </c>
      <c r="K13377" s="2">
        <v>27.935887139999998</v>
      </c>
      <c r="L13377" s="2">
        <v>27.48259436</v>
      </c>
      <c r="M13377" s="2">
        <v>58.616647129999997</v>
      </c>
      <c r="N13377" s="2">
        <v>0</v>
      </c>
      <c r="O13377" s="2">
        <v>49.591490100000001</v>
      </c>
      <c r="P13377" s="2">
        <v>33.878399129999998</v>
      </c>
      <c r="Q13377" s="2">
        <v>34.30178712</v>
      </c>
    </row>
    <row r="13378" spans="1:17" ht="19.5" customHeight="1">
      <c r="A13378" s="2" t="s">
        <v>50009</v>
      </c>
      <c r="B13378" s="2">
        <v>41399</v>
      </c>
      <c r="C13378" s="2">
        <v>218</v>
      </c>
      <c r="D13378" s="2" t="s">
        <v>50001</v>
      </c>
      <c r="E13378" s="2" t="s">
        <v>50010</v>
      </c>
      <c r="F13378" s="2" t="s">
        <v>50011</v>
      </c>
      <c r="G13378" s="2" t="s">
        <v>50012</v>
      </c>
      <c r="H13378" s="2" t="s">
        <v>65</v>
      </c>
      <c r="I13378" s="2">
        <v>87.980593990000003</v>
      </c>
      <c r="J13378" s="2">
        <v>52.622162350000004</v>
      </c>
      <c r="K13378" s="2">
        <v>41.903830710000001</v>
      </c>
      <c r="L13378" s="2">
        <v>0</v>
      </c>
      <c r="M13378" s="2">
        <v>75.364260590000001</v>
      </c>
      <c r="N13378" s="2">
        <v>0</v>
      </c>
      <c r="O13378" s="2">
        <v>111.58085269999999</v>
      </c>
      <c r="P13378" s="2">
        <v>45.171198840000002</v>
      </c>
      <c r="Q13378" s="2">
        <v>34.30178712</v>
      </c>
    </row>
    <row r="13379" spans="1:17" ht="19.5" customHeight="1">
      <c r="A13379" s="2" t="s">
        <v>50013</v>
      </c>
      <c r="B13379" s="2">
        <v>37248</v>
      </c>
      <c r="C13379" s="2">
        <v>530</v>
      </c>
      <c r="D13379" s="2" t="s">
        <v>50001</v>
      </c>
      <c r="E13379" s="2" t="s">
        <v>50014</v>
      </c>
      <c r="F13379" s="2" t="s">
        <v>50015</v>
      </c>
      <c r="G13379" s="2" t="s">
        <v>50016</v>
      </c>
      <c r="H13379" s="2" t="s">
        <v>65</v>
      </c>
      <c r="I13379" s="2">
        <v>16.758208379999999</v>
      </c>
      <c r="J13379" s="2">
        <v>14.032576629999999</v>
      </c>
      <c r="K13379" s="2">
        <v>0</v>
      </c>
      <c r="L13379" s="2">
        <v>0</v>
      </c>
      <c r="M13379" s="2">
        <v>58.616647129999997</v>
      </c>
      <c r="N13379" s="2">
        <v>0</v>
      </c>
      <c r="O13379" s="2">
        <v>0</v>
      </c>
      <c r="P13379" s="2">
        <v>0</v>
      </c>
      <c r="Q13379" s="2">
        <v>0</v>
      </c>
    </row>
    <row r="13380" spans="1:17" ht="19.5" customHeight="1">
      <c r="A13380" s="2" t="s">
        <v>50017</v>
      </c>
      <c r="B13380" s="2">
        <v>2240</v>
      </c>
      <c r="C13380" s="2">
        <v>375</v>
      </c>
      <c r="D13380" s="2" t="s">
        <v>50001</v>
      </c>
      <c r="E13380" s="2" t="s">
        <v>50018</v>
      </c>
      <c r="F13380" s="2" t="s">
        <v>6120</v>
      </c>
      <c r="G13380" s="2" t="s">
        <v>50019</v>
      </c>
      <c r="H13380" s="2" t="s">
        <v>65</v>
      </c>
      <c r="I13380" s="2">
        <v>0</v>
      </c>
      <c r="J13380" s="2">
        <v>0</v>
      </c>
      <c r="K13380" s="2">
        <v>0</v>
      </c>
      <c r="L13380" s="2">
        <v>27.48259436</v>
      </c>
      <c r="M13380" s="2">
        <v>0</v>
      </c>
      <c r="N13380" s="2">
        <v>0</v>
      </c>
      <c r="O13380" s="2">
        <v>0</v>
      </c>
      <c r="P13380" s="2">
        <v>0</v>
      </c>
      <c r="Q13380" s="2">
        <v>0</v>
      </c>
    </row>
    <row r="13381" spans="1:17" ht="19.5" customHeight="1">
      <c r="A13381" s="2" t="s">
        <v>50020</v>
      </c>
      <c r="B13381" s="2">
        <v>3096</v>
      </c>
      <c r="C13381" s="2">
        <v>299</v>
      </c>
      <c r="D13381" s="2" t="s">
        <v>50001</v>
      </c>
      <c r="E13381" s="2" t="s">
        <v>50021</v>
      </c>
      <c r="F13381" s="2" t="s">
        <v>50022</v>
      </c>
      <c r="G13381" s="2" t="s">
        <v>50023</v>
      </c>
      <c r="H13381" s="2" t="s">
        <v>65</v>
      </c>
      <c r="I13381" s="2">
        <v>29.326864659999998</v>
      </c>
      <c r="J13381" s="2">
        <v>28.065153250000002</v>
      </c>
      <c r="K13381" s="2">
        <v>0</v>
      </c>
      <c r="L13381" s="2">
        <v>64.126053499999998</v>
      </c>
      <c r="M13381" s="2">
        <v>58.616647129999997</v>
      </c>
      <c r="N13381" s="2">
        <v>0</v>
      </c>
      <c r="O13381" s="2">
        <v>0</v>
      </c>
      <c r="P13381" s="2">
        <v>79.049597980000001</v>
      </c>
      <c r="Q13381" s="2">
        <v>0</v>
      </c>
    </row>
    <row r="13382" spans="1:17" ht="19.5" customHeight="1">
      <c r="A13382" s="2" t="s">
        <v>50024</v>
      </c>
      <c r="B13382" s="2">
        <v>7027</v>
      </c>
      <c r="C13382" s="2">
        <v>97</v>
      </c>
      <c r="D13382" s="2" t="s">
        <v>50001</v>
      </c>
      <c r="E13382" s="2" t="s">
        <v>50025</v>
      </c>
      <c r="F13382" s="2" t="s">
        <v>659</v>
      </c>
      <c r="G13382" s="2" t="s">
        <v>50026</v>
      </c>
      <c r="H13382" s="2" t="s">
        <v>65</v>
      </c>
      <c r="I13382" s="2">
        <v>0</v>
      </c>
      <c r="J13382" s="2">
        <v>0</v>
      </c>
      <c r="K13382" s="2">
        <v>13.967943569999999</v>
      </c>
      <c r="L13382" s="2">
        <v>0</v>
      </c>
      <c r="M13382" s="2">
        <v>0</v>
      </c>
      <c r="N13382" s="2">
        <v>0</v>
      </c>
      <c r="O13382" s="2">
        <v>0</v>
      </c>
      <c r="P13382" s="2">
        <v>0</v>
      </c>
      <c r="Q13382" s="2">
        <v>0</v>
      </c>
    </row>
    <row r="13383" spans="1:17" ht="19.5" customHeight="1">
      <c r="A13383" s="2" t="s">
        <v>50027</v>
      </c>
      <c r="B13383" s="2">
        <v>7214</v>
      </c>
      <c r="C13383" s="2">
        <v>568</v>
      </c>
      <c r="D13383" s="2" t="s">
        <v>50001</v>
      </c>
      <c r="E13383" s="2" t="s">
        <v>50028</v>
      </c>
      <c r="F13383" s="2" t="s">
        <v>50029</v>
      </c>
      <c r="G13383" s="2" t="s">
        <v>50030</v>
      </c>
      <c r="H13383" s="2" t="s">
        <v>65</v>
      </c>
      <c r="I13383" s="2">
        <v>611.67460589999996</v>
      </c>
      <c r="J13383" s="2">
        <v>680.57996639999999</v>
      </c>
      <c r="K13383" s="2">
        <v>663.47731959999999</v>
      </c>
      <c r="L13383" s="2">
        <v>687.06485889999999</v>
      </c>
      <c r="M13383" s="2">
        <v>820.63305979999996</v>
      </c>
      <c r="N13383" s="2">
        <v>922.53501440000002</v>
      </c>
      <c r="O13383" s="2">
        <v>706.6787339</v>
      </c>
      <c r="P13383" s="2">
        <v>587.22558500000002</v>
      </c>
      <c r="Q13383" s="2">
        <v>674.60181339999997</v>
      </c>
    </row>
    <row r="13384" spans="1:17" ht="19.5" customHeight="1">
      <c r="A13384" s="2" t="s">
        <v>50031</v>
      </c>
      <c r="B13384" s="2">
        <v>1006</v>
      </c>
      <c r="C13384" s="2">
        <v>299</v>
      </c>
      <c r="D13384" s="2" t="s">
        <v>50001</v>
      </c>
      <c r="E13384" s="2" t="s">
        <v>50021</v>
      </c>
      <c r="F13384" s="2" t="s">
        <v>50032</v>
      </c>
      <c r="G13384" s="2">
        <v>59148111301</v>
      </c>
      <c r="H13384" s="2" t="s">
        <v>65</v>
      </c>
      <c r="I13384" s="2">
        <v>0</v>
      </c>
      <c r="J13384" s="2">
        <v>7.0162883130000004</v>
      </c>
      <c r="K13384" s="2">
        <v>0</v>
      </c>
      <c r="L13384" s="2">
        <v>0</v>
      </c>
      <c r="M13384" s="2">
        <v>0</v>
      </c>
      <c r="N13384" s="2">
        <v>0</v>
      </c>
      <c r="O13384" s="2">
        <v>0</v>
      </c>
      <c r="P13384" s="2">
        <v>0</v>
      </c>
      <c r="Q13384" s="2">
        <v>0</v>
      </c>
    </row>
    <row r="13385" spans="1:17" ht="19.5" customHeight="1">
      <c r="A13385" s="2" t="s">
        <v>50033</v>
      </c>
      <c r="B13385" s="2">
        <v>284</v>
      </c>
      <c r="C13385" s="2">
        <v>193</v>
      </c>
      <c r="D13385" s="2" t="s">
        <v>50001</v>
      </c>
      <c r="E13385" s="2" t="s">
        <v>50034</v>
      </c>
      <c r="F13385" s="2" t="s">
        <v>50035</v>
      </c>
      <c r="G13385" s="2" t="s">
        <v>50036</v>
      </c>
      <c r="H13385" s="2" t="s">
        <v>65</v>
      </c>
      <c r="I13385" s="2">
        <v>29.326864659999998</v>
      </c>
      <c r="J13385" s="2">
        <v>24.557009099999998</v>
      </c>
      <c r="K13385" s="2">
        <v>76.823689630000004</v>
      </c>
      <c r="L13385" s="2">
        <v>100.7695126</v>
      </c>
      <c r="M13385" s="2">
        <v>33.495226930000001</v>
      </c>
      <c r="N13385" s="2">
        <v>69.889016240000004</v>
      </c>
      <c r="O13385" s="2">
        <v>0</v>
      </c>
      <c r="P13385" s="2">
        <v>101.6351974</v>
      </c>
      <c r="Q13385" s="2">
        <v>160.07500659999999</v>
      </c>
    </row>
    <row r="13386" spans="1:17" ht="19.5" customHeight="1">
      <c r="A13386" s="2" t="s">
        <v>50037</v>
      </c>
      <c r="B13386" s="2">
        <v>536</v>
      </c>
      <c r="C13386" s="2">
        <v>211</v>
      </c>
      <c r="D13386" s="2" t="s">
        <v>50038</v>
      </c>
      <c r="E13386" s="2" t="s">
        <v>50039</v>
      </c>
      <c r="F13386" s="2">
        <v>3</v>
      </c>
      <c r="G13386" s="2">
        <v>0</v>
      </c>
      <c r="H13386" s="2" t="s">
        <v>229</v>
      </c>
      <c r="I13386" s="2">
        <v>0</v>
      </c>
      <c r="J13386" s="2">
        <v>0</v>
      </c>
      <c r="K13386" s="2">
        <v>0</v>
      </c>
      <c r="L13386" s="2">
        <v>0</v>
      </c>
      <c r="M13386" s="2">
        <v>0</v>
      </c>
      <c r="N13386" s="2">
        <v>0</v>
      </c>
      <c r="O13386" s="2">
        <v>37.193617580000002</v>
      </c>
      <c r="P13386" s="2">
        <v>0</v>
      </c>
      <c r="Q13386" s="2">
        <v>0</v>
      </c>
    </row>
    <row r="13387" spans="1:17" ht="19.5" customHeight="1">
      <c r="A13387" s="2" t="s">
        <v>50040</v>
      </c>
      <c r="B13387" s="2">
        <v>7752</v>
      </c>
      <c r="C13387" s="2">
        <v>278</v>
      </c>
      <c r="D13387" s="2" t="s">
        <v>50041</v>
      </c>
      <c r="E13387" s="2" t="s">
        <v>50042</v>
      </c>
      <c r="F13387" s="2" t="s">
        <v>50043</v>
      </c>
      <c r="G13387" s="2" t="s">
        <v>50044</v>
      </c>
      <c r="H13387" s="2" t="s">
        <v>65</v>
      </c>
      <c r="I13387" s="2">
        <v>8.3791041899999996</v>
      </c>
      <c r="J13387" s="2">
        <v>21.048864940000001</v>
      </c>
      <c r="K13387" s="2">
        <v>20.95191535</v>
      </c>
      <c r="L13387" s="2">
        <v>45.804323930000002</v>
      </c>
      <c r="M13387" s="2">
        <v>0</v>
      </c>
      <c r="N13387" s="2">
        <v>0</v>
      </c>
      <c r="O13387" s="2">
        <v>49.591490100000001</v>
      </c>
      <c r="P13387" s="2">
        <v>0</v>
      </c>
      <c r="Q13387" s="2">
        <v>22.867858080000001</v>
      </c>
    </row>
    <row r="13388" spans="1:17" ht="19.5" customHeight="1">
      <c r="A13388" s="2" t="s">
        <v>50045</v>
      </c>
      <c r="B13388" s="2">
        <v>7710</v>
      </c>
      <c r="C13388" s="2">
        <v>492</v>
      </c>
      <c r="D13388" s="2" t="s">
        <v>50041</v>
      </c>
      <c r="E13388" s="2" t="s">
        <v>50046</v>
      </c>
      <c r="F13388" s="2" t="s">
        <v>50047</v>
      </c>
      <c r="G13388" s="2" t="s">
        <v>50048</v>
      </c>
      <c r="H13388" s="2" t="s">
        <v>65</v>
      </c>
      <c r="I13388" s="2">
        <v>180.15074010000001</v>
      </c>
      <c r="J13388" s="2">
        <v>168.3909195</v>
      </c>
      <c r="K13388" s="2">
        <v>237.45504070000001</v>
      </c>
      <c r="L13388" s="2">
        <v>155.73470140000001</v>
      </c>
      <c r="M13388" s="2">
        <v>133.98090769999999</v>
      </c>
      <c r="N13388" s="2">
        <v>97.844622740000005</v>
      </c>
      <c r="O13388" s="2">
        <v>198.36596040000001</v>
      </c>
      <c r="P13388" s="2">
        <v>135.51359650000001</v>
      </c>
      <c r="Q13388" s="2">
        <v>182.9428647</v>
      </c>
    </row>
    <row r="13389" spans="1:17" ht="19.5" customHeight="1">
      <c r="A13389" s="2" t="s">
        <v>50049</v>
      </c>
      <c r="B13389" s="2">
        <v>12195</v>
      </c>
      <c r="C13389" s="2">
        <v>371</v>
      </c>
      <c r="D13389" s="2" t="s">
        <v>50041</v>
      </c>
      <c r="E13389" s="2" t="s">
        <v>50050</v>
      </c>
      <c r="F13389" s="2" t="s">
        <v>50051</v>
      </c>
      <c r="G13389" s="2" t="s">
        <v>50052</v>
      </c>
      <c r="H13389" s="2" t="s">
        <v>65</v>
      </c>
      <c r="I13389" s="2">
        <v>0</v>
      </c>
      <c r="J13389" s="2">
        <v>17.540720780000001</v>
      </c>
      <c r="K13389" s="2">
        <v>0</v>
      </c>
      <c r="L13389" s="2">
        <v>0</v>
      </c>
      <c r="M13389" s="2">
        <v>0</v>
      </c>
      <c r="N13389" s="2">
        <v>0</v>
      </c>
      <c r="O13389" s="2">
        <v>0</v>
      </c>
      <c r="P13389" s="2">
        <v>0</v>
      </c>
      <c r="Q13389" s="2">
        <v>0</v>
      </c>
    </row>
    <row r="13390" spans="1:17" ht="19.5" customHeight="1">
      <c r="A13390" s="2" t="s">
        <v>50053</v>
      </c>
      <c r="B13390" s="2">
        <v>18772</v>
      </c>
      <c r="C13390" s="2">
        <v>370</v>
      </c>
      <c r="D13390" s="2" t="s">
        <v>50041</v>
      </c>
      <c r="E13390" s="2" t="s">
        <v>50054</v>
      </c>
      <c r="F13390" s="2">
        <v>7</v>
      </c>
      <c r="G13390" s="2">
        <v>14</v>
      </c>
      <c r="H13390" s="2" t="s">
        <v>65</v>
      </c>
      <c r="I13390" s="2">
        <v>0</v>
      </c>
      <c r="J13390" s="2">
        <v>24.557009099999998</v>
      </c>
      <c r="K13390" s="2">
        <v>0</v>
      </c>
      <c r="L13390" s="2">
        <v>0</v>
      </c>
      <c r="M13390" s="2">
        <v>0</v>
      </c>
      <c r="N13390" s="2">
        <v>0</v>
      </c>
      <c r="O13390" s="2">
        <v>0</v>
      </c>
      <c r="P13390" s="2">
        <v>0</v>
      </c>
      <c r="Q13390" s="2">
        <v>0</v>
      </c>
    </row>
    <row r="13391" spans="1:17" ht="19.5" customHeight="1">
      <c r="A13391" s="2" t="s">
        <v>50055</v>
      </c>
      <c r="B13391" s="2">
        <v>4932</v>
      </c>
      <c r="C13391" s="2">
        <v>136</v>
      </c>
      <c r="D13391" s="2" t="s">
        <v>50056</v>
      </c>
      <c r="E13391" s="2" t="s">
        <v>50057</v>
      </c>
      <c r="F13391" s="2">
        <v>2</v>
      </c>
      <c r="G13391" s="2">
        <v>4</v>
      </c>
      <c r="H13391" s="2" t="s">
        <v>65</v>
      </c>
      <c r="I13391" s="2">
        <v>0</v>
      </c>
      <c r="J13391" s="2">
        <v>0</v>
      </c>
      <c r="K13391" s="2">
        <v>0</v>
      </c>
      <c r="L13391" s="2">
        <v>18.321729569999999</v>
      </c>
      <c r="M13391" s="2">
        <v>0</v>
      </c>
      <c r="N13391" s="2">
        <v>0</v>
      </c>
      <c r="O13391" s="2">
        <v>0</v>
      </c>
      <c r="P13391" s="2">
        <v>0</v>
      </c>
      <c r="Q13391" s="2">
        <v>0</v>
      </c>
    </row>
    <row r="13392" spans="1:17" ht="19.5" customHeight="1">
      <c r="A13392" s="2" t="s">
        <v>50058</v>
      </c>
      <c r="B13392" s="2">
        <v>17359</v>
      </c>
      <c r="C13392" s="2">
        <v>313</v>
      </c>
      <c r="D13392" s="2" t="s">
        <v>50056</v>
      </c>
      <c r="E13392" s="2" t="s">
        <v>50059</v>
      </c>
      <c r="F13392" s="2" t="s">
        <v>19631</v>
      </c>
      <c r="G13392" s="2" t="s">
        <v>50060</v>
      </c>
      <c r="H13392" s="2" t="s">
        <v>65</v>
      </c>
      <c r="I13392" s="2">
        <v>0</v>
      </c>
      <c r="J13392" s="2">
        <v>10.524432470000001</v>
      </c>
      <c r="K13392" s="2">
        <v>0</v>
      </c>
      <c r="L13392" s="2">
        <v>0</v>
      </c>
      <c r="M13392" s="2">
        <v>0</v>
      </c>
      <c r="N13392" s="2">
        <v>55.911212990000003</v>
      </c>
      <c r="O13392" s="2">
        <v>0</v>
      </c>
      <c r="P13392" s="2">
        <v>0</v>
      </c>
      <c r="Q13392" s="2">
        <v>102.9053614</v>
      </c>
    </row>
    <row r="13393" spans="1:17" ht="19.5" customHeight="1">
      <c r="A13393" s="2" t="s">
        <v>50061</v>
      </c>
      <c r="B13393" s="2">
        <v>37205</v>
      </c>
      <c r="C13393" s="2">
        <v>316</v>
      </c>
      <c r="D13393" s="2" t="s">
        <v>50056</v>
      </c>
      <c r="E13393" s="2" t="s">
        <v>50062</v>
      </c>
      <c r="F13393" s="2">
        <v>2</v>
      </c>
      <c r="G13393" s="2">
        <v>55</v>
      </c>
      <c r="H13393" s="2" t="s">
        <v>65</v>
      </c>
      <c r="I13393" s="2">
        <v>8.3791041899999996</v>
      </c>
      <c r="J13393" s="2">
        <v>0</v>
      </c>
      <c r="K13393" s="2">
        <v>0</v>
      </c>
      <c r="L13393" s="2">
        <v>0</v>
      </c>
      <c r="M13393" s="2">
        <v>0</v>
      </c>
      <c r="N13393" s="2">
        <v>0</v>
      </c>
      <c r="O13393" s="2">
        <v>0</v>
      </c>
      <c r="P13393" s="2">
        <v>0</v>
      </c>
      <c r="Q13393" s="2">
        <v>0</v>
      </c>
    </row>
    <row r="13394" spans="1:17" ht="19.5" customHeight="1">
      <c r="A13394" s="2" t="s">
        <v>50063</v>
      </c>
      <c r="B13394" s="2">
        <v>594</v>
      </c>
      <c r="C13394" s="2">
        <v>324</v>
      </c>
      <c r="D13394" s="2" t="s">
        <v>50056</v>
      </c>
      <c r="E13394" s="2" t="s">
        <v>50064</v>
      </c>
      <c r="F13394" s="2" t="s">
        <v>2116</v>
      </c>
      <c r="G13394" s="2" t="s">
        <v>50065</v>
      </c>
      <c r="H13394" s="2" t="s">
        <v>65</v>
      </c>
      <c r="I13394" s="2">
        <v>0</v>
      </c>
      <c r="J13394" s="2">
        <v>17.540720780000001</v>
      </c>
      <c r="K13394" s="2">
        <v>0</v>
      </c>
      <c r="L13394" s="2">
        <v>0</v>
      </c>
      <c r="M13394" s="2">
        <v>0</v>
      </c>
      <c r="N13394" s="2">
        <v>0</v>
      </c>
      <c r="O13394" s="2">
        <v>0</v>
      </c>
      <c r="P13394" s="2">
        <v>0</v>
      </c>
      <c r="Q13394" s="2">
        <v>0</v>
      </c>
    </row>
    <row r="13395" spans="1:17" ht="19.5" customHeight="1">
      <c r="A13395" s="2" t="s">
        <v>50066</v>
      </c>
      <c r="B13395" s="2">
        <v>42794</v>
      </c>
      <c r="C13395" s="2">
        <v>329</v>
      </c>
      <c r="D13395" s="2" t="s">
        <v>50056</v>
      </c>
      <c r="E13395" s="2" t="s">
        <v>50067</v>
      </c>
      <c r="F13395" s="2" t="s">
        <v>50068</v>
      </c>
      <c r="G13395" s="2" t="s">
        <v>50069</v>
      </c>
      <c r="H13395" s="2" t="s">
        <v>65</v>
      </c>
      <c r="I13395" s="2">
        <v>41.895520949999998</v>
      </c>
      <c r="J13395" s="2">
        <v>59.638450659999997</v>
      </c>
      <c r="K13395" s="2">
        <v>20.95191535</v>
      </c>
      <c r="L13395" s="2">
        <v>27.48259436</v>
      </c>
      <c r="M13395" s="2">
        <v>33.495226930000001</v>
      </c>
      <c r="N13395" s="2">
        <v>55.911212990000003</v>
      </c>
      <c r="O13395" s="2">
        <v>0</v>
      </c>
      <c r="P13395" s="2">
        <v>124.2207968</v>
      </c>
      <c r="Q13395" s="2">
        <v>45.735716160000003</v>
      </c>
    </row>
    <row r="13396" spans="1:17" ht="19.5" customHeight="1">
      <c r="A13396" s="2" t="s">
        <v>50070</v>
      </c>
      <c r="B13396" s="2">
        <v>759</v>
      </c>
      <c r="C13396" s="2">
        <v>300</v>
      </c>
      <c r="D13396" s="2" t="s">
        <v>50056</v>
      </c>
      <c r="E13396" s="2" t="s">
        <v>50071</v>
      </c>
      <c r="F13396" s="2" t="s">
        <v>50072</v>
      </c>
      <c r="G13396" s="2" t="s">
        <v>50073</v>
      </c>
      <c r="H13396" s="2" t="s">
        <v>65</v>
      </c>
      <c r="I13396" s="2">
        <v>67.032833519999997</v>
      </c>
      <c r="J13396" s="2">
        <v>0</v>
      </c>
      <c r="K13396" s="2">
        <v>83.807661420000002</v>
      </c>
      <c r="L13396" s="2">
        <v>45.804323930000002</v>
      </c>
      <c r="M13396" s="2">
        <v>50.242840399999999</v>
      </c>
      <c r="N13396" s="2">
        <v>0</v>
      </c>
      <c r="O13396" s="2">
        <v>24.795745050000001</v>
      </c>
      <c r="P13396" s="2">
        <v>146.80639619999999</v>
      </c>
      <c r="Q13396" s="2">
        <v>80.037503290000004</v>
      </c>
    </row>
    <row r="13397" spans="1:17" ht="19.5" customHeight="1">
      <c r="A13397" s="2" t="s">
        <v>50074</v>
      </c>
      <c r="B13397" s="2">
        <v>44408</v>
      </c>
      <c r="C13397" s="2">
        <v>300</v>
      </c>
      <c r="D13397" s="2" t="s">
        <v>50075</v>
      </c>
      <c r="E13397" s="2" t="s">
        <v>50076</v>
      </c>
      <c r="F13397" s="2" t="s">
        <v>50077</v>
      </c>
      <c r="G13397" s="2" t="s">
        <v>50078</v>
      </c>
      <c r="H13397" s="2" t="s">
        <v>15077</v>
      </c>
      <c r="I13397" s="2">
        <v>163.39253170000001</v>
      </c>
      <c r="J13397" s="2">
        <v>119.27690130000001</v>
      </c>
      <c r="K13397" s="2">
        <v>195.55121</v>
      </c>
      <c r="L13397" s="2">
        <v>219.86075489999999</v>
      </c>
      <c r="M13397" s="2">
        <v>83.738067330000007</v>
      </c>
      <c r="N13397" s="2">
        <v>41.933409750000003</v>
      </c>
      <c r="O13397" s="2">
        <v>61.989362630000002</v>
      </c>
      <c r="P13397" s="2">
        <v>169.3919957</v>
      </c>
      <c r="Q13397" s="2">
        <v>251.5464389</v>
      </c>
    </row>
    <row r="13398" spans="1:17" ht="19.5" customHeight="1">
      <c r="A13398" s="2" t="s">
        <v>50079</v>
      </c>
      <c r="B13398" s="2">
        <v>357</v>
      </c>
      <c r="C13398" s="2">
        <v>357</v>
      </c>
      <c r="D13398" s="2" t="s">
        <v>50080</v>
      </c>
      <c r="E13398" s="2" t="s">
        <v>50081</v>
      </c>
      <c r="F13398" s="2" t="s">
        <v>50082</v>
      </c>
      <c r="G13398" s="2" t="s">
        <v>50083</v>
      </c>
      <c r="H13398" s="2" t="s">
        <v>49908</v>
      </c>
      <c r="I13398" s="2">
        <v>393.81789689999999</v>
      </c>
      <c r="J13398" s="2">
        <v>333.27369490000001</v>
      </c>
      <c r="K13398" s="2">
        <v>412.05433529999999</v>
      </c>
      <c r="L13398" s="2">
        <v>320.6302675</v>
      </c>
      <c r="M13398" s="2">
        <v>368.44749619999999</v>
      </c>
      <c r="N13398" s="2">
        <v>447.28970399999997</v>
      </c>
      <c r="O13398" s="2">
        <v>533.10851860000002</v>
      </c>
      <c r="P13398" s="2">
        <v>316.19839189999999</v>
      </c>
      <c r="Q13398" s="2">
        <v>537.39466489999995</v>
      </c>
    </row>
    <row r="13399" spans="1:17" ht="19.5" customHeight="1">
      <c r="A13399" s="2" t="s">
        <v>50084</v>
      </c>
      <c r="B13399" s="2">
        <v>1305</v>
      </c>
      <c r="C13399" s="2">
        <v>247</v>
      </c>
      <c r="D13399" s="2" t="s">
        <v>50085</v>
      </c>
      <c r="E13399" s="2" t="s">
        <v>50086</v>
      </c>
      <c r="F13399" s="2" t="s">
        <v>50087</v>
      </c>
      <c r="G13399" s="2" t="s">
        <v>50088</v>
      </c>
      <c r="H13399" s="2" t="s">
        <v>49908</v>
      </c>
      <c r="I13399" s="2">
        <v>0</v>
      </c>
      <c r="J13399" s="2">
        <v>0</v>
      </c>
      <c r="K13399" s="2">
        <v>0</v>
      </c>
      <c r="L13399" s="2">
        <v>18.321729569999999</v>
      </c>
      <c r="M13399" s="2">
        <v>0</v>
      </c>
      <c r="N13399" s="2">
        <v>0</v>
      </c>
      <c r="O13399" s="2">
        <v>0</v>
      </c>
      <c r="P13399" s="2">
        <v>0</v>
      </c>
      <c r="Q13399" s="2">
        <v>0</v>
      </c>
    </row>
    <row r="13400" spans="1:17" ht="19.5" customHeight="1">
      <c r="A13400" s="2" t="s">
        <v>50089</v>
      </c>
      <c r="B13400" s="2">
        <v>5241</v>
      </c>
      <c r="C13400" s="2">
        <v>290</v>
      </c>
      <c r="D13400" s="2" t="s">
        <v>50090</v>
      </c>
      <c r="E13400" s="2" t="s">
        <v>50091</v>
      </c>
      <c r="F13400" s="2" t="s">
        <v>11522</v>
      </c>
      <c r="G13400" s="2" t="s">
        <v>50092</v>
      </c>
      <c r="H13400" s="2" t="s">
        <v>50093</v>
      </c>
      <c r="I13400" s="2">
        <v>54.464177229999997</v>
      </c>
      <c r="J13400" s="2">
        <v>31.573297409999999</v>
      </c>
      <c r="K13400" s="2">
        <v>20.95191535</v>
      </c>
      <c r="L13400" s="2">
        <v>0</v>
      </c>
      <c r="M13400" s="2">
        <v>0</v>
      </c>
      <c r="N13400" s="2">
        <v>0</v>
      </c>
      <c r="O13400" s="2">
        <v>0</v>
      </c>
      <c r="P13400" s="2">
        <v>0</v>
      </c>
      <c r="Q13400" s="2">
        <v>0</v>
      </c>
    </row>
    <row r="13401" spans="1:17" ht="19.5" customHeight="1">
      <c r="A13401" s="2" t="s">
        <v>50094</v>
      </c>
      <c r="B13401" s="2">
        <v>7695</v>
      </c>
      <c r="C13401" s="2">
        <v>63</v>
      </c>
      <c r="D13401" s="2" t="s">
        <v>225</v>
      </c>
      <c r="E13401" s="2" t="s">
        <v>50095</v>
      </c>
      <c r="F13401" s="2" t="s">
        <v>19857</v>
      </c>
      <c r="G13401" s="2" t="s">
        <v>50096</v>
      </c>
      <c r="H13401" s="2" t="s">
        <v>229</v>
      </c>
      <c r="I13401" s="2">
        <v>12.568656280000001</v>
      </c>
      <c r="J13401" s="2">
        <v>7.0162883130000004</v>
      </c>
      <c r="K13401" s="2">
        <v>41.903830710000001</v>
      </c>
      <c r="L13401" s="2">
        <v>0</v>
      </c>
      <c r="M13401" s="2">
        <v>0</v>
      </c>
      <c r="N13401" s="2">
        <v>0</v>
      </c>
      <c r="O13401" s="2">
        <v>0</v>
      </c>
      <c r="P13401" s="2">
        <v>0</v>
      </c>
      <c r="Q13401" s="2">
        <v>0</v>
      </c>
    </row>
    <row r="13402" spans="1:17" ht="19.5" customHeight="1">
      <c r="A13402" s="2" t="s">
        <v>50097</v>
      </c>
      <c r="B13402" s="2">
        <v>362</v>
      </c>
      <c r="C13402" s="2">
        <v>362</v>
      </c>
      <c r="D13402" s="2" t="s">
        <v>225</v>
      </c>
      <c r="E13402" s="2" t="s">
        <v>50098</v>
      </c>
      <c r="F13402" s="2" t="s">
        <v>3498</v>
      </c>
      <c r="G13402" s="2" t="s">
        <v>50099</v>
      </c>
      <c r="H13402" s="2" t="s">
        <v>229</v>
      </c>
      <c r="I13402" s="2">
        <v>8.3791041899999996</v>
      </c>
      <c r="J13402" s="2">
        <v>17.540720780000001</v>
      </c>
      <c r="K13402" s="2">
        <v>0</v>
      </c>
      <c r="L13402" s="2">
        <v>0</v>
      </c>
      <c r="M13402" s="2">
        <v>33.495226930000001</v>
      </c>
      <c r="N13402" s="2">
        <v>0</v>
      </c>
      <c r="O13402" s="2">
        <v>0</v>
      </c>
      <c r="P13402" s="2">
        <v>0</v>
      </c>
      <c r="Q13402" s="2">
        <v>0</v>
      </c>
    </row>
    <row r="13403" spans="1:17" ht="19.5" customHeight="1">
      <c r="A13403" s="2" t="s">
        <v>50100</v>
      </c>
      <c r="B13403" s="2">
        <v>4484</v>
      </c>
      <c r="C13403" s="2">
        <v>161</v>
      </c>
      <c r="D13403" s="2" t="s">
        <v>50101</v>
      </c>
      <c r="E13403" s="2" t="s">
        <v>50102</v>
      </c>
      <c r="F13403" s="2">
        <v>2</v>
      </c>
      <c r="G13403" s="2">
        <v>6</v>
      </c>
      <c r="H13403" s="2" t="s">
        <v>50103</v>
      </c>
      <c r="I13403" s="2">
        <v>0</v>
      </c>
      <c r="J13403" s="2">
        <v>0</v>
      </c>
      <c r="K13403" s="2">
        <v>0</v>
      </c>
      <c r="L13403" s="2">
        <v>0</v>
      </c>
      <c r="M13403" s="2">
        <v>0</v>
      </c>
      <c r="N13403" s="2">
        <v>27.955606499999998</v>
      </c>
      <c r="O13403" s="2">
        <v>0</v>
      </c>
      <c r="P13403" s="2">
        <v>0</v>
      </c>
      <c r="Q13403" s="2">
        <v>0</v>
      </c>
    </row>
    <row r="13404" spans="1:17" ht="19.5" customHeight="1">
      <c r="A13404" s="2" t="s">
        <v>50104</v>
      </c>
      <c r="B13404" s="2">
        <v>2436</v>
      </c>
      <c r="C13404" s="2">
        <v>305</v>
      </c>
      <c r="D13404" s="2" t="s">
        <v>50101</v>
      </c>
      <c r="E13404" s="2" t="s">
        <v>50105</v>
      </c>
      <c r="F13404" s="2" t="s">
        <v>50106</v>
      </c>
      <c r="G13404" s="2" t="s">
        <v>50107</v>
      </c>
      <c r="H13404" s="2" t="s">
        <v>50103</v>
      </c>
      <c r="I13404" s="2">
        <v>25.137312569999999</v>
      </c>
      <c r="J13404" s="2">
        <v>28.065153250000002</v>
      </c>
      <c r="K13404" s="2">
        <v>0</v>
      </c>
      <c r="L13404" s="2">
        <v>54.96518871</v>
      </c>
      <c r="M13404" s="2">
        <v>0</v>
      </c>
      <c r="N13404" s="2">
        <v>27.955606499999998</v>
      </c>
      <c r="O13404" s="2">
        <v>0</v>
      </c>
      <c r="P13404" s="2">
        <v>0</v>
      </c>
      <c r="Q13404" s="2">
        <v>0</v>
      </c>
    </row>
    <row r="13405" spans="1:17" ht="19.5" customHeight="1">
      <c r="A13405" s="2" t="s">
        <v>50108</v>
      </c>
      <c r="B13405" s="2">
        <v>44143</v>
      </c>
      <c r="C13405" s="2">
        <v>225</v>
      </c>
      <c r="D13405" s="2" t="s">
        <v>50109</v>
      </c>
      <c r="E13405" s="2" t="s">
        <v>50110</v>
      </c>
      <c r="F13405" s="2" t="s">
        <v>50111</v>
      </c>
      <c r="G13405" s="2" t="s">
        <v>50112</v>
      </c>
      <c r="H13405" s="2" t="s">
        <v>50113</v>
      </c>
      <c r="I13405" s="2">
        <v>41.895520949999998</v>
      </c>
      <c r="J13405" s="2">
        <v>38.589585720000002</v>
      </c>
      <c r="K13405" s="2">
        <v>27.935887139999998</v>
      </c>
      <c r="L13405" s="2">
        <v>36.643459139999997</v>
      </c>
      <c r="M13405" s="2">
        <v>16.747613470000001</v>
      </c>
      <c r="N13405" s="2">
        <v>0</v>
      </c>
      <c r="O13405" s="2">
        <v>0</v>
      </c>
      <c r="P13405" s="2">
        <v>0</v>
      </c>
      <c r="Q13405" s="2">
        <v>0</v>
      </c>
    </row>
    <row r="13406" spans="1:17" ht="19.5" customHeight="1">
      <c r="A13406" s="2" t="s">
        <v>50114</v>
      </c>
      <c r="B13406" s="2">
        <v>6303</v>
      </c>
      <c r="C13406" s="2">
        <v>261</v>
      </c>
      <c r="D13406" s="2" t="s">
        <v>50109</v>
      </c>
      <c r="E13406" s="2" t="s">
        <v>50115</v>
      </c>
      <c r="F13406" s="2" t="s">
        <v>50116</v>
      </c>
      <c r="G13406" s="2" t="s">
        <v>50117</v>
      </c>
      <c r="H13406" s="2" t="s">
        <v>50113</v>
      </c>
      <c r="I13406" s="2">
        <v>16.758208379999999</v>
      </c>
      <c r="J13406" s="2">
        <v>17.540720780000001</v>
      </c>
      <c r="K13406" s="2">
        <v>0</v>
      </c>
      <c r="L13406" s="2">
        <v>0</v>
      </c>
      <c r="M13406" s="2">
        <v>0</v>
      </c>
      <c r="N13406" s="2">
        <v>0</v>
      </c>
      <c r="O13406" s="2">
        <v>24.795745050000001</v>
      </c>
      <c r="P13406" s="2">
        <v>22.585599420000001</v>
      </c>
      <c r="Q13406" s="2">
        <v>0</v>
      </c>
    </row>
    <row r="13407" spans="1:17" ht="19.5" customHeight="1">
      <c r="A13407" s="2" t="s">
        <v>50118</v>
      </c>
      <c r="B13407" s="2">
        <v>577</v>
      </c>
      <c r="C13407" s="2">
        <v>303</v>
      </c>
      <c r="D13407" s="2" t="s">
        <v>50119</v>
      </c>
      <c r="E13407" s="2" t="s">
        <v>50120</v>
      </c>
      <c r="F13407" s="2" t="s">
        <v>50121</v>
      </c>
      <c r="G13407" s="2" t="s">
        <v>50122</v>
      </c>
      <c r="H13407" s="2" t="s">
        <v>50123</v>
      </c>
      <c r="I13407" s="2">
        <v>0</v>
      </c>
      <c r="J13407" s="2">
        <v>0</v>
      </c>
      <c r="K13407" s="2">
        <v>0</v>
      </c>
      <c r="L13407" s="2">
        <v>18.321729569999999</v>
      </c>
      <c r="M13407" s="2">
        <v>0</v>
      </c>
      <c r="N13407" s="2">
        <v>27.955606499999998</v>
      </c>
      <c r="O13407" s="2">
        <v>86.785107679999996</v>
      </c>
      <c r="P13407" s="2">
        <v>0</v>
      </c>
      <c r="Q13407" s="2">
        <v>45.735716160000003</v>
      </c>
    </row>
    <row r="13408" spans="1:17" ht="19.5" customHeight="1">
      <c r="A13408" s="2" t="s">
        <v>50124</v>
      </c>
      <c r="B13408" s="2">
        <v>2806</v>
      </c>
      <c r="C13408" s="2">
        <v>85</v>
      </c>
      <c r="D13408" s="2" t="s">
        <v>225</v>
      </c>
      <c r="E13408" s="2" t="s">
        <v>50125</v>
      </c>
      <c r="F13408" s="2" t="s">
        <v>791</v>
      </c>
      <c r="G13408" s="2" t="s">
        <v>5679</v>
      </c>
      <c r="H13408" s="2" t="s">
        <v>229</v>
      </c>
      <c r="I13408" s="2">
        <v>0</v>
      </c>
      <c r="J13408" s="2">
        <v>10.524432470000001</v>
      </c>
      <c r="K13408" s="2">
        <v>0</v>
      </c>
      <c r="L13408" s="2">
        <v>0</v>
      </c>
      <c r="M13408" s="2">
        <v>0</v>
      </c>
      <c r="N13408" s="2">
        <v>0</v>
      </c>
      <c r="O13408" s="2">
        <v>0</v>
      </c>
      <c r="P13408" s="2">
        <v>0</v>
      </c>
      <c r="Q13408" s="2">
        <v>0</v>
      </c>
    </row>
    <row r="13409" spans="1:17" ht="19.5" customHeight="1">
      <c r="A13409" s="2" t="s">
        <v>50126</v>
      </c>
      <c r="B13409" s="2">
        <v>7502</v>
      </c>
      <c r="C13409" s="2">
        <v>134</v>
      </c>
      <c r="D13409" s="2" t="s">
        <v>50127</v>
      </c>
      <c r="E13409" s="2" t="s">
        <v>50128</v>
      </c>
      <c r="F13409" s="2" t="s">
        <v>50129</v>
      </c>
      <c r="G13409" s="2" t="s">
        <v>50130</v>
      </c>
      <c r="H13409" s="2" t="s">
        <v>50131</v>
      </c>
      <c r="I13409" s="2">
        <v>50.274625139999998</v>
      </c>
      <c r="J13409" s="2">
        <v>38.589585720000002</v>
      </c>
      <c r="K13409" s="2">
        <v>69.83971785</v>
      </c>
      <c r="L13409" s="2">
        <v>0</v>
      </c>
      <c r="M13409" s="2">
        <v>41.869033659999999</v>
      </c>
      <c r="N13409" s="2">
        <v>69.889016240000004</v>
      </c>
      <c r="O13409" s="2">
        <v>0</v>
      </c>
      <c r="P13409" s="2">
        <v>33.878399129999998</v>
      </c>
      <c r="Q13409" s="2">
        <v>57.169645209999999</v>
      </c>
    </row>
    <row r="13410" spans="1:17" ht="19.5" customHeight="1">
      <c r="A13410" s="2" t="s">
        <v>50132</v>
      </c>
      <c r="B13410" s="2">
        <v>13489</v>
      </c>
      <c r="C13410" s="2">
        <v>251</v>
      </c>
      <c r="D13410" s="2" t="s">
        <v>50127</v>
      </c>
      <c r="E13410" s="2" t="s">
        <v>50133</v>
      </c>
      <c r="F13410" s="2" t="s">
        <v>50134</v>
      </c>
      <c r="G13410" s="2" t="s">
        <v>50135</v>
      </c>
      <c r="H13410" s="2" t="s">
        <v>50131</v>
      </c>
      <c r="I13410" s="2">
        <v>121.4970108</v>
      </c>
      <c r="J13410" s="2">
        <v>56.130306509999997</v>
      </c>
      <c r="K13410" s="2">
        <v>0</v>
      </c>
      <c r="L13410" s="2">
        <v>0</v>
      </c>
      <c r="M13410" s="2">
        <v>50.242840399999999</v>
      </c>
      <c r="N13410" s="2">
        <v>27.955606499999998</v>
      </c>
      <c r="O13410" s="2">
        <v>0</v>
      </c>
      <c r="P13410" s="2">
        <v>22.585599420000001</v>
      </c>
      <c r="Q13410" s="2">
        <v>0</v>
      </c>
    </row>
    <row r="13411" spans="1:17" ht="19.5" customHeight="1">
      <c r="A13411" s="2" t="s">
        <v>50136</v>
      </c>
      <c r="B13411" s="2">
        <v>24562</v>
      </c>
      <c r="C13411" s="2">
        <v>321</v>
      </c>
      <c r="D13411" s="2" t="s">
        <v>50127</v>
      </c>
      <c r="E13411" s="2" t="s">
        <v>50137</v>
      </c>
      <c r="F13411" s="2" t="s">
        <v>50138</v>
      </c>
      <c r="G13411" s="2" t="s">
        <v>50139</v>
      </c>
      <c r="H13411" s="2" t="s">
        <v>50131</v>
      </c>
      <c r="I13411" s="2">
        <v>20.947760469999999</v>
      </c>
      <c r="J13411" s="2">
        <v>35.081441570000003</v>
      </c>
      <c r="K13411" s="2">
        <v>0</v>
      </c>
      <c r="L13411" s="2">
        <v>64.126053499999998</v>
      </c>
      <c r="M13411" s="2">
        <v>0</v>
      </c>
      <c r="N13411" s="2">
        <v>0</v>
      </c>
      <c r="O13411" s="2">
        <v>0</v>
      </c>
      <c r="P13411" s="2">
        <v>0</v>
      </c>
      <c r="Q13411" s="2">
        <v>0</v>
      </c>
    </row>
    <row r="13412" spans="1:17" ht="19.5" customHeight="1">
      <c r="A13412" s="2" t="s">
        <v>50140</v>
      </c>
      <c r="B13412" s="2">
        <v>5325</v>
      </c>
      <c r="C13412" s="2">
        <v>288</v>
      </c>
      <c r="D13412" s="2" t="s">
        <v>50141</v>
      </c>
      <c r="E13412" s="2" t="s">
        <v>50142</v>
      </c>
      <c r="F13412" s="2" t="s">
        <v>50143</v>
      </c>
      <c r="G13412" s="2" t="s">
        <v>50144</v>
      </c>
      <c r="H13412" s="2" t="s">
        <v>50145</v>
      </c>
      <c r="I13412" s="2">
        <v>16.758208379999999</v>
      </c>
      <c r="J13412" s="2">
        <v>35.081441570000003</v>
      </c>
      <c r="K13412" s="2">
        <v>69.83971785</v>
      </c>
      <c r="L13412" s="2">
        <v>0</v>
      </c>
      <c r="M13412" s="2">
        <v>0</v>
      </c>
      <c r="N13412" s="2">
        <v>55.911212990000003</v>
      </c>
      <c r="O13412" s="2">
        <v>0</v>
      </c>
      <c r="P13412" s="2">
        <v>0</v>
      </c>
      <c r="Q13412" s="2">
        <v>45.735716160000003</v>
      </c>
    </row>
    <row r="13413" spans="1:17" ht="19.5" customHeight="1">
      <c r="A13413" s="2" t="s">
        <v>50146</v>
      </c>
      <c r="B13413" s="2">
        <v>1807</v>
      </c>
      <c r="C13413" s="2">
        <v>379</v>
      </c>
      <c r="D13413" s="2" t="s">
        <v>50141</v>
      </c>
      <c r="E13413" s="2" t="s">
        <v>50147</v>
      </c>
      <c r="F13413" s="2" t="s">
        <v>1399</v>
      </c>
      <c r="G13413" s="2" t="s">
        <v>50148</v>
      </c>
      <c r="H13413" s="2" t="s">
        <v>50145</v>
      </c>
      <c r="I13413" s="2">
        <v>0</v>
      </c>
      <c r="J13413" s="2">
        <v>0</v>
      </c>
      <c r="K13413" s="2">
        <v>0</v>
      </c>
      <c r="L13413" s="2">
        <v>0</v>
      </c>
      <c r="M13413" s="2">
        <v>33.495226930000001</v>
      </c>
      <c r="N13413" s="2">
        <v>0</v>
      </c>
      <c r="O13413" s="2">
        <v>0</v>
      </c>
      <c r="P13413" s="2">
        <v>0</v>
      </c>
      <c r="Q13413" s="2">
        <v>0</v>
      </c>
    </row>
    <row r="13414" spans="1:17" ht="19.5" customHeight="1">
      <c r="A13414" s="2" t="s">
        <v>50149</v>
      </c>
      <c r="B13414" s="2">
        <v>6232</v>
      </c>
      <c r="C13414" s="2">
        <v>538</v>
      </c>
      <c r="D13414" s="2" t="s">
        <v>50150</v>
      </c>
      <c r="E13414" s="2" t="s">
        <v>50151</v>
      </c>
      <c r="F13414" s="2" t="s">
        <v>50152</v>
      </c>
      <c r="G13414" s="2" t="s">
        <v>50153</v>
      </c>
      <c r="H13414" s="2" t="s">
        <v>50154</v>
      </c>
      <c r="I13414" s="2">
        <v>12.568656280000001</v>
      </c>
      <c r="J13414" s="2">
        <v>45.605874040000003</v>
      </c>
      <c r="K13414" s="2">
        <v>34.919858920000003</v>
      </c>
      <c r="L13414" s="2">
        <v>0</v>
      </c>
      <c r="M13414" s="2">
        <v>0</v>
      </c>
      <c r="N13414" s="2">
        <v>0</v>
      </c>
      <c r="O13414" s="2">
        <v>0</v>
      </c>
      <c r="P13414" s="2">
        <v>90.342397689999999</v>
      </c>
      <c r="Q13414" s="2">
        <v>102.9053614</v>
      </c>
    </row>
    <row r="13415" spans="1:17" ht="19.5" customHeight="1">
      <c r="A13415" s="2" t="s">
        <v>50155</v>
      </c>
      <c r="B13415" s="2">
        <v>1540</v>
      </c>
      <c r="C13415" s="2">
        <v>134</v>
      </c>
      <c r="D13415" s="2" t="s">
        <v>50127</v>
      </c>
      <c r="E13415" s="2" t="s">
        <v>50128</v>
      </c>
      <c r="F13415" s="2" t="s">
        <v>50156</v>
      </c>
      <c r="G13415" s="2" t="s">
        <v>50157</v>
      </c>
      <c r="H13415" s="2" t="s">
        <v>50131</v>
      </c>
      <c r="I13415" s="2">
        <v>16.758208379999999</v>
      </c>
      <c r="J13415" s="2">
        <v>21.048864940000001</v>
      </c>
      <c r="K13415" s="2">
        <v>20.95191535</v>
      </c>
      <c r="L13415" s="2">
        <v>0</v>
      </c>
      <c r="M13415" s="2">
        <v>0</v>
      </c>
      <c r="N13415" s="2">
        <v>27.955606499999998</v>
      </c>
      <c r="O13415" s="2">
        <v>0</v>
      </c>
      <c r="P13415" s="2">
        <v>0</v>
      </c>
      <c r="Q13415" s="2">
        <v>0</v>
      </c>
    </row>
    <row r="13416" spans="1:17" ht="19.5" customHeight="1">
      <c r="A13416" s="2" t="s">
        <v>50158</v>
      </c>
      <c r="B13416" s="2">
        <v>3204</v>
      </c>
      <c r="C13416" s="2">
        <v>344</v>
      </c>
      <c r="D13416" s="2" t="s">
        <v>50150</v>
      </c>
      <c r="E13416" s="2" t="s">
        <v>50159</v>
      </c>
      <c r="F13416" s="2" t="s">
        <v>50160</v>
      </c>
      <c r="G13416" s="2" t="s">
        <v>50161</v>
      </c>
      <c r="H13416" s="2" t="s">
        <v>50154</v>
      </c>
      <c r="I13416" s="2">
        <v>67.032833519999997</v>
      </c>
      <c r="J13416" s="2">
        <v>59.638450659999997</v>
      </c>
      <c r="K13416" s="2">
        <v>69.83971785</v>
      </c>
      <c r="L13416" s="2">
        <v>91.608647860000005</v>
      </c>
      <c r="M13416" s="2">
        <v>167.47613469999999</v>
      </c>
      <c r="N13416" s="2">
        <v>167.73363900000001</v>
      </c>
      <c r="O13416" s="2">
        <v>99.182980200000003</v>
      </c>
      <c r="P13416" s="2">
        <v>124.2207968</v>
      </c>
      <c r="Q13416" s="2">
        <v>80.037503290000004</v>
      </c>
    </row>
    <row r="13417" spans="1:17" ht="19.5" customHeight="1">
      <c r="A13417" s="2" t="s">
        <v>50162</v>
      </c>
      <c r="B13417" s="2">
        <v>1267</v>
      </c>
      <c r="C13417" s="2">
        <v>176</v>
      </c>
      <c r="D13417" s="2" t="s">
        <v>225</v>
      </c>
      <c r="E13417" s="2" t="s">
        <v>50163</v>
      </c>
      <c r="F13417" s="2">
        <v>2</v>
      </c>
      <c r="G13417" s="2">
        <v>1</v>
      </c>
      <c r="H13417" s="2" t="s">
        <v>229</v>
      </c>
      <c r="I13417" s="2">
        <v>0</v>
      </c>
      <c r="J13417" s="2">
        <v>0</v>
      </c>
      <c r="K13417" s="2">
        <v>0</v>
      </c>
      <c r="L13417" s="2">
        <v>0</v>
      </c>
      <c r="M13417" s="2">
        <v>16.747613470000001</v>
      </c>
      <c r="N13417" s="2">
        <v>0</v>
      </c>
      <c r="O13417" s="2">
        <v>0</v>
      </c>
      <c r="P13417" s="2">
        <v>0</v>
      </c>
      <c r="Q13417" s="2">
        <v>0</v>
      </c>
    </row>
    <row r="13418" spans="1:17" ht="19.5" customHeight="1">
      <c r="A13418" s="2" t="s">
        <v>50164</v>
      </c>
      <c r="B13418" s="2">
        <v>11146</v>
      </c>
      <c r="C13418" s="2">
        <v>342</v>
      </c>
      <c r="D13418" s="2" t="s">
        <v>50127</v>
      </c>
      <c r="E13418" s="2" t="s">
        <v>50165</v>
      </c>
      <c r="F13418" s="2" t="s">
        <v>50166</v>
      </c>
      <c r="G13418" s="2" t="s">
        <v>50167</v>
      </c>
      <c r="H13418" s="2" t="s">
        <v>50131</v>
      </c>
      <c r="I13418" s="2">
        <v>41.895520949999998</v>
      </c>
      <c r="J13418" s="2">
        <v>24.557009099999998</v>
      </c>
      <c r="K13418" s="2">
        <v>0</v>
      </c>
      <c r="L13418" s="2">
        <v>0</v>
      </c>
      <c r="M13418" s="2">
        <v>0</v>
      </c>
      <c r="N13418" s="2">
        <v>0</v>
      </c>
      <c r="O13418" s="2">
        <v>0</v>
      </c>
      <c r="P13418" s="2">
        <v>0</v>
      </c>
      <c r="Q13418" s="2">
        <v>0</v>
      </c>
    </row>
    <row r="13419" spans="1:17" ht="19.5" customHeight="1">
      <c r="A13419" s="2" t="s">
        <v>50168</v>
      </c>
      <c r="B13419" s="2">
        <v>1055</v>
      </c>
      <c r="C13419" s="2">
        <v>143</v>
      </c>
      <c r="D13419" s="2" t="s">
        <v>50127</v>
      </c>
      <c r="E13419" s="2" t="s">
        <v>50169</v>
      </c>
      <c r="F13419" s="2" t="s">
        <v>192</v>
      </c>
      <c r="G13419" s="2" t="s">
        <v>50170</v>
      </c>
      <c r="H13419" s="2" t="s">
        <v>50131</v>
      </c>
      <c r="I13419" s="2">
        <v>8.3791041899999996</v>
      </c>
      <c r="J13419" s="2">
        <v>10.524432470000001</v>
      </c>
      <c r="K13419" s="2">
        <v>0</v>
      </c>
      <c r="L13419" s="2">
        <v>0</v>
      </c>
      <c r="M13419" s="2">
        <v>0</v>
      </c>
      <c r="N13419" s="2">
        <v>0</v>
      </c>
      <c r="O13419" s="2">
        <v>0</v>
      </c>
      <c r="P13419" s="2">
        <v>0</v>
      </c>
      <c r="Q13419" s="2">
        <v>0</v>
      </c>
    </row>
    <row r="13420" spans="1:17" ht="19.5" customHeight="1">
      <c r="A13420" s="2" t="s">
        <v>50171</v>
      </c>
      <c r="B13420" s="2">
        <v>1876</v>
      </c>
      <c r="C13420" s="2">
        <v>326</v>
      </c>
      <c r="D13420" s="2" t="s">
        <v>50127</v>
      </c>
      <c r="E13420" s="2" t="s">
        <v>50172</v>
      </c>
      <c r="F13420" s="2">
        <v>3</v>
      </c>
      <c r="G13420" s="2">
        <v>31</v>
      </c>
      <c r="H13420" s="2" t="s">
        <v>50131</v>
      </c>
      <c r="I13420" s="2">
        <v>0</v>
      </c>
      <c r="J13420" s="2">
        <v>0</v>
      </c>
      <c r="K13420" s="2">
        <v>0</v>
      </c>
      <c r="L13420" s="2">
        <v>0</v>
      </c>
      <c r="M13420" s="2">
        <v>25.121420199999999</v>
      </c>
      <c r="N13420" s="2">
        <v>0</v>
      </c>
      <c r="O13420" s="2">
        <v>0</v>
      </c>
      <c r="P13420" s="2">
        <v>0</v>
      </c>
      <c r="Q13420" s="2">
        <v>0</v>
      </c>
    </row>
    <row r="13421" spans="1:17" ht="19.5" customHeight="1">
      <c r="A13421" s="2" t="s">
        <v>50173</v>
      </c>
      <c r="B13421" s="2">
        <v>3571</v>
      </c>
      <c r="C13421" s="2">
        <v>144</v>
      </c>
      <c r="D13421" s="2" t="s">
        <v>50174</v>
      </c>
      <c r="E13421" s="2" t="s">
        <v>50175</v>
      </c>
      <c r="F13421" s="2" t="s">
        <v>2777</v>
      </c>
      <c r="G13421" s="2" t="s">
        <v>50176</v>
      </c>
      <c r="H13421" s="2" t="s">
        <v>65</v>
      </c>
      <c r="I13421" s="2">
        <v>0</v>
      </c>
      <c r="J13421" s="2">
        <v>0</v>
      </c>
      <c r="K13421" s="2">
        <v>0</v>
      </c>
      <c r="L13421" s="2">
        <v>0</v>
      </c>
      <c r="M13421" s="2">
        <v>0</v>
      </c>
      <c r="N13421" s="2">
        <v>0</v>
      </c>
      <c r="O13421" s="2">
        <v>0</v>
      </c>
      <c r="P13421" s="2">
        <v>0</v>
      </c>
      <c r="Q13421" s="2">
        <v>34.30178712</v>
      </c>
    </row>
    <row r="13422" spans="1:17" ht="19.5" customHeight="1">
      <c r="A13422" s="2" t="s">
        <v>50177</v>
      </c>
      <c r="B13422" s="2">
        <v>12246</v>
      </c>
      <c r="C13422" s="2">
        <v>296</v>
      </c>
      <c r="D13422" s="2" t="s">
        <v>50174</v>
      </c>
      <c r="E13422" s="2" t="s">
        <v>50178</v>
      </c>
      <c r="F13422" s="2">
        <v>3</v>
      </c>
      <c r="G13422" s="2">
        <v>12</v>
      </c>
      <c r="H13422" s="2" t="s">
        <v>65</v>
      </c>
      <c r="I13422" s="2">
        <v>0</v>
      </c>
      <c r="J13422" s="2">
        <v>0</v>
      </c>
      <c r="K13422" s="2">
        <v>0</v>
      </c>
      <c r="L13422" s="2">
        <v>27.48259436</v>
      </c>
      <c r="M13422" s="2">
        <v>0</v>
      </c>
      <c r="N13422" s="2">
        <v>0</v>
      </c>
      <c r="O13422" s="2">
        <v>0</v>
      </c>
      <c r="P13422" s="2">
        <v>0</v>
      </c>
      <c r="Q13422" s="2">
        <v>0</v>
      </c>
    </row>
    <row r="13423" spans="1:17" ht="19.5" customHeight="1">
      <c r="A13423" s="2" t="s">
        <v>50179</v>
      </c>
      <c r="B13423" s="2">
        <v>17849</v>
      </c>
      <c r="C13423" s="2">
        <v>390</v>
      </c>
      <c r="D13423" s="2" t="s">
        <v>50174</v>
      </c>
      <c r="E13423" s="2" t="s">
        <v>50180</v>
      </c>
      <c r="F13423" s="2" t="s">
        <v>50181</v>
      </c>
      <c r="G13423" s="2" t="s">
        <v>50182</v>
      </c>
      <c r="H13423" s="2" t="s">
        <v>65</v>
      </c>
      <c r="I13423" s="2">
        <v>12.568656280000001</v>
      </c>
      <c r="J13423" s="2">
        <v>14.032576629999999</v>
      </c>
      <c r="K13423" s="2">
        <v>27.935887139999998</v>
      </c>
      <c r="L13423" s="2">
        <v>0</v>
      </c>
      <c r="M13423" s="2">
        <v>16.747613470000001</v>
      </c>
      <c r="N13423" s="2">
        <v>0</v>
      </c>
      <c r="O13423" s="2">
        <v>0</v>
      </c>
      <c r="P13423" s="2">
        <v>45.171198840000002</v>
      </c>
      <c r="Q13423" s="2">
        <v>0</v>
      </c>
    </row>
    <row r="13424" spans="1:17" ht="19.5" customHeight="1">
      <c r="A13424" s="2" t="s">
        <v>50183</v>
      </c>
      <c r="B13424" s="2">
        <v>6900</v>
      </c>
      <c r="C13424" s="2">
        <v>94</v>
      </c>
      <c r="D13424" s="2" t="s">
        <v>50174</v>
      </c>
      <c r="E13424" s="2" t="s">
        <v>50184</v>
      </c>
      <c r="F13424" s="2">
        <v>4</v>
      </c>
      <c r="G13424" s="2">
        <v>76</v>
      </c>
      <c r="H13424" s="2" t="s">
        <v>65</v>
      </c>
      <c r="I13424" s="2">
        <v>16.758208379999999</v>
      </c>
      <c r="J13424" s="2">
        <v>0</v>
      </c>
      <c r="K13424" s="2">
        <v>0</v>
      </c>
      <c r="L13424" s="2">
        <v>0</v>
      </c>
      <c r="M13424" s="2">
        <v>0</v>
      </c>
      <c r="N13424" s="2">
        <v>0</v>
      </c>
      <c r="O13424" s="2">
        <v>0</v>
      </c>
      <c r="P13424" s="2">
        <v>0</v>
      </c>
      <c r="Q13424" s="2">
        <v>0</v>
      </c>
    </row>
    <row r="13425" spans="1:17" ht="19.5" customHeight="1">
      <c r="A13425" s="2" t="s">
        <v>50185</v>
      </c>
      <c r="B13425" s="2">
        <v>2381</v>
      </c>
      <c r="C13425" s="2">
        <v>362</v>
      </c>
      <c r="D13425" s="2" t="s">
        <v>50127</v>
      </c>
      <c r="E13425" s="2" t="s">
        <v>50186</v>
      </c>
      <c r="F13425" s="2" t="s">
        <v>50187</v>
      </c>
      <c r="G13425" s="2" t="s">
        <v>50188</v>
      </c>
      <c r="H13425" s="2" t="s">
        <v>50131</v>
      </c>
      <c r="I13425" s="2">
        <v>41.895520949999998</v>
      </c>
      <c r="J13425" s="2">
        <v>56.130306509999997</v>
      </c>
      <c r="K13425" s="2">
        <v>76.823689630000004</v>
      </c>
      <c r="L13425" s="2">
        <v>64.126053499999998</v>
      </c>
      <c r="M13425" s="2">
        <v>50.242840399999999</v>
      </c>
      <c r="N13425" s="2">
        <v>0</v>
      </c>
      <c r="O13425" s="2">
        <v>49.591490100000001</v>
      </c>
      <c r="P13425" s="2">
        <v>45.171198840000002</v>
      </c>
      <c r="Q13425" s="2">
        <v>45.735716160000003</v>
      </c>
    </row>
    <row r="13426" spans="1:17" ht="19.5" customHeight="1">
      <c r="A13426" s="2" t="s">
        <v>50189</v>
      </c>
      <c r="B13426" s="2">
        <v>7983</v>
      </c>
      <c r="C13426" s="2">
        <v>183</v>
      </c>
      <c r="D13426" s="2" t="s">
        <v>50127</v>
      </c>
      <c r="E13426" s="2" t="s">
        <v>50190</v>
      </c>
      <c r="F13426" s="2" t="s">
        <v>50191</v>
      </c>
      <c r="G13426" s="2" t="s">
        <v>50192</v>
      </c>
      <c r="H13426" s="2" t="s">
        <v>50131</v>
      </c>
      <c r="I13426" s="2">
        <v>50.274625139999998</v>
      </c>
      <c r="J13426" s="2">
        <v>7.0162883130000004</v>
      </c>
      <c r="K13426" s="2">
        <v>0</v>
      </c>
      <c r="L13426" s="2">
        <v>0</v>
      </c>
      <c r="M13426" s="2">
        <v>16.747613470000001</v>
      </c>
      <c r="N13426" s="2">
        <v>55.911212990000003</v>
      </c>
      <c r="O13426" s="2">
        <v>0</v>
      </c>
      <c r="P13426" s="2">
        <v>22.585599420000001</v>
      </c>
      <c r="Q13426" s="2">
        <v>0</v>
      </c>
    </row>
    <row r="13427" spans="1:17" ht="19.5" customHeight="1">
      <c r="A13427" s="2" t="s">
        <v>50193</v>
      </c>
      <c r="B13427" s="2">
        <v>15660</v>
      </c>
      <c r="C13427" s="2">
        <v>392</v>
      </c>
      <c r="D13427" s="2" t="s">
        <v>50127</v>
      </c>
      <c r="E13427" s="2" t="s">
        <v>50194</v>
      </c>
      <c r="F13427" s="2" t="s">
        <v>50195</v>
      </c>
      <c r="G13427" s="2" t="s">
        <v>50196</v>
      </c>
      <c r="H13427" s="2" t="s">
        <v>50131</v>
      </c>
      <c r="I13427" s="2">
        <v>8.3791041899999996</v>
      </c>
      <c r="J13427" s="2">
        <v>14.032576629999999</v>
      </c>
      <c r="K13427" s="2">
        <v>13.967943569999999</v>
      </c>
      <c r="L13427" s="2">
        <v>0</v>
      </c>
      <c r="M13427" s="2">
        <v>0</v>
      </c>
      <c r="N13427" s="2">
        <v>0</v>
      </c>
      <c r="O13427" s="2">
        <v>37.193617580000002</v>
      </c>
      <c r="P13427" s="2">
        <v>0</v>
      </c>
      <c r="Q13427" s="2">
        <v>22.867858080000001</v>
      </c>
    </row>
    <row r="13428" spans="1:17" ht="19.5" customHeight="1">
      <c r="A13428" s="2" t="s">
        <v>50197</v>
      </c>
      <c r="B13428" s="2">
        <v>7803</v>
      </c>
      <c r="C13428" s="2">
        <v>335</v>
      </c>
      <c r="D13428" s="2" t="s">
        <v>50127</v>
      </c>
      <c r="E13428" s="2" t="s">
        <v>50198</v>
      </c>
      <c r="F13428" s="2" t="s">
        <v>557</v>
      </c>
      <c r="G13428" s="2" t="s">
        <v>50199</v>
      </c>
      <c r="H13428" s="2" t="s">
        <v>50131</v>
      </c>
      <c r="I13428" s="2">
        <v>12.568656280000001</v>
      </c>
      <c r="J13428" s="2">
        <v>10.524432470000001</v>
      </c>
      <c r="K13428" s="2">
        <v>0</v>
      </c>
      <c r="L13428" s="2">
        <v>0</v>
      </c>
      <c r="M13428" s="2">
        <v>0</v>
      </c>
      <c r="N13428" s="2">
        <v>0</v>
      </c>
      <c r="O13428" s="2">
        <v>0</v>
      </c>
      <c r="P13428" s="2">
        <v>0</v>
      </c>
      <c r="Q13428" s="2">
        <v>0</v>
      </c>
    </row>
    <row r="13429" spans="1:17" ht="19.5" customHeight="1">
      <c r="A13429" s="2" t="s">
        <v>50200</v>
      </c>
      <c r="B13429" s="2">
        <v>36270</v>
      </c>
      <c r="C13429" s="2">
        <v>77</v>
      </c>
      <c r="D13429" s="2" t="s">
        <v>50201</v>
      </c>
      <c r="E13429" s="2" t="s">
        <v>50202</v>
      </c>
      <c r="F13429" s="2">
        <v>2</v>
      </c>
      <c r="G13429" s="2">
        <v>12</v>
      </c>
      <c r="H13429" s="2" t="s">
        <v>50203</v>
      </c>
      <c r="I13429" s="2">
        <v>8.3791041899999996</v>
      </c>
      <c r="J13429" s="2">
        <v>0</v>
      </c>
      <c r="K13429" s="2">
        <v>0</v>
      </c>
      <c r="L13429" s="2">
        <v>0</v>
      </c>
      <c r="M13429" s="2">
        <v>0</v>
      </c>
      <c r="N13429" s="2">
        <v>0</v>
      </c>
      <c r="O13429" s="2">
        <v>0</v>
      </c>
      <c r="P13429" s="2">
        <v>0</v>
      </c>
      <c r="Q13429" s="2">
        <v>0</v>
      </c>
    </row>
    <row r="13430" spans="1:17" ht="19.5" customHeight="1">
      <c r="A13430" s="2" t="s">
        <v>50204</v>
      </c>
      <c r="B13430" s="2">
        <v>1504</v>
      </c>
      <c r="C13430" s="2">
        <v>209</v>
      </c>
      <c r="D13430" s="2" t="s">
        <v>50127</v>
      </c>
      <c r="E13430" s="2" t="s">
        <v>50205</v>
      </c>
      <c r="F13430" s="2">
        <v>2</v>
      </c>
      <c r="G13430" s="2">
        <v>57</v>
      </c>
      <c r="H13430" s="2" t="s">
        <v>50131</v>
      </c>
      <c r="I13430" s="2">
        <v>0</v>
      </c>
      <c r="J13430" s="2">
        <v>7.0162883130000004</v>
      </c>
      <c r="K13430" s="2">
        <v>0</v>
      </c>
      <c r="L13430" s="2">
        <v>0</v>
      </c>
      <c r="M13430" s="2">
        <v>0</v>
      </c>
      <c r="N13430" s="2">
        <v>0</v>
      </c>
      <c r="O13430" s="2">
        <v>0</v>
      </c>
      <c r="P13430" s="2">
        <v>0</v>
      </c>
      <c r="Q13430" s="2">
        <v>0</v>
      </c>
    </row>
    <row r="13431" spans="1:17" ht="19.5" customHeight="1">
      <c r="A13431" s="2" t="s">
        <v>50206</v>
      </c>
      <c r="B13431" s="2">
        <v>7735</v>
      </c>
      <c r="C13431" s="2">
        <v>324</v>
      </c>
      <c r="D13431" s="2" t="s">
        <v>50201</v>
      </c>
      <c r="E13431" s="2" t="s">
        <v>50207</v>
      </c>
      <c r="F13431" s="2">
        <v>2</v>
      </c>
      <c r="G13431" s="2">
        <v>2</v>
      </c>
      <c r="H13431" s="2" t="s">
        <v>50203</v>
      </c>
      <c r="I13431" s="2">
        <v>0</v>
      </c>
      <c r="J13431" s="2">
        <v>0</v>
      </c>
      <c r="K13431" s="2">
        <v>0</v>
      </c>
      <c r="L13431" s="2">
        <v>0</v>
      </c>
      <c r="M13431" s="2">
        <v>0</v>
      </c>
      <c r="N13431" s="2">
        <v>27.955606499999998</v>
      </c>
      <c r="O13431" s="2">
        <v>0</v>
      </c>
      <c r="P13431" s="2">
        <v>0</v>
      </c>
      <c r="Q13431" s="2">
        <v>0</v>
      </c>
    </row>
    <row r="13432" spans="1:17" ht="19.5" customHeight="1">
      <c r="A13432" s="2" t="s">
        <v>50208</v>
      </c>
      <c r="B13432" s="2">
        <v>5532</v>
      </c>
      <c r="C13432" s="2">
        <v>145</v>
      </c>
      <c r="D13432" s="2" t="s">
        <v>50209</v>
      </c>
      <c r="E13432" s="2" t="s">
        <v>50210</v>
      </c>
      <c r="F13432" s="2" t="s">
        <v>1146</v>
      </c>
      <c r="G13432" s="2">
        <v>473182</v>
      </c>
      <c r="H13432" s="2" t="s">
        <v>50211</v>
      </c>
      <c r="I13432" s="2">
        <v>0</v>
      </c>
      <c r="J13432" s="2">
        <v>14.032576629999999</v>
      </c>
      <c r="K13432" s="2">
        <v>20.95191535</v>
      </c>
      <c r="L13432" s="2">
        <v>0</v>
      </c>
      <c r="M13432" s="2">
        <v>0</v>
      </c>
      <c r="N13432" s="2">
        <v>0</v>
      </c>
      <c r="O13432" s="2">
        <v>0</v>
      </c>
      <c r="P13432" s="2">
        <v>0</v>
      </c>
      <c r="Q13432" s="2">
        <v>0</v>
      </c>
    </row>
    <row r="13433" spans="1:17" ht="19.5" customHeight="1">
      <c r="A13433" s="2" t="s">
        <v>50212</v>
      </c>
      <c r="B13433" s="2">
        <v>4266</v>
      </c>
      <c r="C13433" s="2">
        <v>276</v>
      </c>
      <c r="D13433" s="2" t="s">
        <v>50213</v>
      </c>
      <c r="E13433" s="2" t="s">
        <v>50214</v>
      </c>
      <c r="F13433" s="2">
        <v>3</v>
      </c>
      <c r="G13433" s="2">
        <v>20</v>
      </c>
      <c r="H13433" s="2" t="s">
        <v>50215</v>
      </c>
      <c r="I13433" s="2">
        <v>0</v>
      </c>
      <c r="J13433" s="2">
        <v>0</v>
      </c>
      <c r="K13433" s="2">
        <v>0</v>
      </c>
      <c r="L13433" s="2">
        <v>0</v>
      </c>
      <c r="M13433" s="2">
        <v>0</v>
      </c>
      <c r="N13433" s="2">
        <v>0</v>
      </c>
      <c r="O13433" s="2">
        <v>0</v>
      </c>
      <c r="P13433" s="2">
        <v>0</v>
      </c>
      <c r="Q13433" s="2">
        <v>34.30178712</v>
      </c>
    </row>
    <row r="13434" spans="1:17" ht="19.5" customHeight="1">
      <c r="A13434" s="2" t="s">
        <v>50216</v>
      </c>
      <c r="B13434" s="2">
        <v>3685</v>
      </c>
      <c r="C13434" s="2">
        <v>183</v>
      </c>
      <c r="D13434" s="2" t="s">
        <v>50127</v>
      </c>
      <c r="E13434" s="2" t="s">
        <v>50217</v>
      </c>
      <c r="F13434" s="2" t="s">
        <v>50218</v>
      </c>
      <c r="G13434" s="2" t="s">
        <v>50219</v>
      </c>
      <c r="H13434" s="2" t="s">
        <v>50131</v>
      </c>
      <c r="I13434" s="2">
        <v>20.947760469999999</v>
      </c>
      <c r="J13434" s="2">
        <v>21.048864940000001</v>
      </c>
      <c r="K13434" s="2">
        <v>20.95191535</v>
      </c>
      <c r="L13434" s="2">
        <v>0</v>
      </c>
      <c r="M13434" s="2">
        <v>0</v>
      </c>
      <c r="N13434" s="2">
        <v>41.933409750000003</v>
      </c>
      <c r="O13434" s="2">
        <v>0</v>
      </c>
      <c r="P13434" s="2">
        <v>0</v>
      </c>
      <c r="Q13434" s="2">
        <v>0</v>
      </c>
    </row>
    <row r="13435" spans="1:17" ht="19.5" customHeight="1">
      <c r="A13435" s="2" t="s">
        <v>50220</v>
      </c>
      <c r="B13435" s="2">
        <v>14050</v>
      </c>
      <c r="C13435" s="2">
        <v>293</v>
      </c>
      <c r="D13435" s="2" t="s">
        <v>50221</v>
      </c>
      <c r="E13435" s="2" t="s">
        <v>50222</v>
      </c>
      <c r="F13435" s="2" t="s">
        <v>50223</v>
      </c>
      <c r="G13435" s="2" t="s">
        <v>50224</v>
      </c>
      <c r="H13435" s="2" t="s">
        <v>50225</v>
      </c>
      <c r="I13435" s="2">
        <v>92.170146090000003</v>
      </c>
      <c r="J13435" s="2">
        <v>49.114018190000003</v>
      </c>
      <c r="K13435" s="2">
        <v>48.887802489999999</v>
      </c>
      <c r="L13435" s="2">
        <v>91.608647860000005</v>
      </c>
      <c r="M13435" s="2">
        <v>142.3547145</v>
      </c>
      <c r="N13435" s="2">
        <v>0</v>
      </c>
      <c r="O13435" s="2">
        <v>61.989362630000002</v>
      </c>
      <c r="P13435" s="2">
        <v>191.9775951</v>
      </c>
      <c r="Q13435" s="2">
        <v>91.471432329999999</v>
      </c>
    </row>
    <row r="13436" spans="1:17" ht="19.5" customHeight="1">
      <c r="A13436" s="2" t="s">
        <v>50226</v>
      </c>
      <c r="B13436" s="2">
        <v>1816</v>
      </c>
      <c r="C13436" s="2">
        <v>246</v>
      </c>
      <c r="D13436" s="2" t="s">
        <v>50227</v>
      </c>
      <c r="E13436" s="2" t="s">
        <v>50228</v>
      </c>
      <c r="F13436" s="2">
        <v>3</v>
      </c>
      <c r="G13436" s="2">
        <v>22</v>
      </c>
      <c r="H13436" s="2" t="s">
        <v>50229</v>
      </c>
      <c r="I13436" s="2">
        <v>0</v>
      </c>
      <c r="J13436" s="2">
        <v>0</v>
      </c>
      <c r="K13436" s="2">
        <v>0</v>
      </c>
      <c r="L13436" s="2">
        <v>0</v>
      </c>
      <c r="M13436" s="2">
        <v>0</v>
      </c>
      <c r="N13436" s="2">
        <v>0</v>
      </c>
      <c r="O13436" s="2">
        <v>0</v>
      </c>
      <c r="P13436" s="2">
        <v>33.878399129999998</v>
      </c>
      <c r="Q13436" s="2">
        <v>0</v>
      </c>
    </row>
    <row r="13437" spans="1:17" ht="19.5" customHeight="1">
      <c r="A13437" s="2" t="s">
        <v>50230</v>
      </c>
      <c r="B13437" s="2">
        <v>1922</v>
      </c>
      <c r="C13437" s="2">
        <v>111</v>
      </c>
      <c r="D13437" s="2" t="s">
        <v>50227</v>
      </c>
      <c r="E13437" s="2" t="s">
        <v>50231</v>
      </c>
      <c r="F13437" s="2" t="s">
        <v>50232</v>
      </c>
      <c r="G13437" s="2" t="s">
        <v>50233</v>
      </c>
      <c r="H13437" s="2" t="s">
        <v>50229</v>
      </c>
      <c r="I13437" s="2">
        <v>0</v>
      </c>
      <c r="J13437" s="2">
        <v>0</v>
      </c>
      <c r="K13437" s="2">
        <v>0</v>
      </c>
      <c r="L13437" s="2">
        <v>0</v>
      </c>
      <c r="M13437" s="2">
        <v>0</v>
      </c>
      <c r="N13437" s="2">
        <v>41.933409750000003</v>
      </c>
      <c r="O13437" s="2">
        <v>0</v>
      </c>
      <c r="P13437" s="2">
        <v>0</v>
      </c>
      <c r="Q13437" s="2">
        <v>0</v>
      </c>
    </row>
    <row r="13438" spans="1:17" ht="19.5" customHeight="1">
      <c r="A13438" s="2" t="s">
        <v>50234</v>
      </c>
      <c r="B13438" s="2">
        <v>823</v>
      </c>
      <c r="C13438" s="2">
        <v>308</v>
      </c>
      <c r="D13438" s="2" t="s">
        <v>50227</v>
      </c>
      <c r="E13438" s="2" t="s">
        <v>50235</v>
      </c>
      <c r="F13438" s="2">
        <v>2</v>
      </c>
      <c r="G13438" s="2">
        <v>65</v>
      </c>
      <c r="H13438" s="2" t="s">
        <v>50229</v>
      </c>
      <c r="I13438" s="2">
        <v>0</v>
      </c>
      <c r="J13438" s="2">
        <v>7.0162883130000004</v>
      </c>
      <c r="K13438" s="2">
        <v>0</v>
      </c>
      <c r="L13438" s="2">
        <v>0</v>
      </c>
      <c r="M13438" s="2">
        <v>0</v>
      </c>
      <c r="N13438" s="2">
        <v>0</v>
      </c>
      <c r="O13438" s="2">
        <v>0</v>
      </c>
      <c r="P13438" s="2">
        <v>0</v>
      </c>
      <c r="Q13438" s="2">
        <v>0</v>
      </c>
    </row>
    <row r="13439" spans="1:17" ht="19.5" customHeight="1">
      <c r="A13439" s="2" t="s">
        <v>50236</v>
      </c>
      <c r="B13439" s="2">
        <v>28826</v>
      </c>
      <c r="C13439" s="2">
        <v>214</v>
      </c>
      <c r="D13439" s="2" t="s">
        <v>50237</v>
      </c>
      <c r="E13439" s="2" t="s">
        <v>50238</v>
      </c>
      <c r="F13439" s="2" t="s">
        <v>50239</v>
      </c>
      <c r="G13439" s="2" t="s">
        <v>50240</v>
      </c>
      <c r="H13439" s="2" t="s">
        <v>50241</v>
      </c>
      <c r="I13439" s="2">
        <v>20.947760469999999</v>
      </c>
      <c r="J13439" s="2">
        <v>31.573297409999999</v>
      </c>
      <c r="K13439" s="2">
        <v>13.967943569999999</v>
      </c>
      <c r="L13439" s="2">
        <v>0</v>
      </c>
      <c r="M13439" s="2">
        <v>0</v>
      </c>
      <c r="N13439" s="2">
        <v>0</v>
      </c>
      <c r="O13439" s="2">
        <v>0</v>
      </c>
      <c r="P13439" s="2">
        <v>0</v>
      </c>
      <c r="Q13439" s="2">
        <v>57.169645209999999</v>
      </c>
    </row>
    <row r="13440" spans="1:17" ht="19.5" customHeight="1">
      <c r="A13440" s="2" t="s">
        <v>50242</v>
      </c>
      <c r="B13440" s="2">
        <v>12422</v>
      </c>
      <c r="C13440" s="2">
        <v>156</v>
      </c>
      <c r="D13440" s="2" t="s">
        <v>50243</v>
      </c>
      <c r="E13440" s="2" t="s">
        <v>50244</v>
      </c>
      <c r="F13440" s="2" t="s">
        <v>29263</v>
      </c>
      <c r="G13440" s="2" t="s">
        <v>50245</v>
      </c>
      <c r="H13440" s="2" t="s">
        <v>50246</v>
      </c>
      <c r="I13440" s="2">
        <v>20.947760469999999</v>
      </c>
      <c r="J13440" s="2">
        <v>14.032576629999999</v>
      </c>
      <c r="K13440" s="2">
        <v>20.95191535</v>
      </c>
      <c r="L13440" s="2">
        <v>0</v>
      </c>
      <c r="M13440" s="2">
        <v>0</v>
      </c>
      <c r="N13440" s="2">
        <v>0</v>
      </c>
      <c r="O13440" s="2">
        <v>0</v>
      </c>
      <c r="P13440" s="2">
        <v>0</v>
      </c>
      <c r="Q13440" s="2">
        <v>0</v>
      </c>
    </row>
    <row r="13441" spans="1:17" ht="19.5" customHeight="1">
      <c r="A13441" s="2" t="s">
        <v>50247</v>
      </c>
      <c r="B13441" s="2">
        <v>6015</v>
      </c>
      <c r="C13441" s="2">
        <v>371</v>
      </c>
      <c r="D13441" s="2" t="s">
        <v>50248</v>
      </c>
      <c r="E13441" s="2" t="s">
        <v>50249</v>
      </c>
      <c r="F13441" s="2">
        <v>4</v>
      </c>
      <c r="G13441" s="2">
        <v>38</v>
      </c>
      <c r="H13441" s="2" t="s">
        <v>50250</v>
      </c>
      <c r="I13441" s="2">
        <v>0</v>
      </c>
      <c r="J13441" s="2">
        <v>0</v>
      </c>
      <c r="K13441" s="2">
        <v>27.935887139999998</v>
      </c>
      <c r="L13441" s="2">
        <v>0</v>
      </c>
      <c r="M13441" s="2">
        <v>0</v>
      </c>
      <c r="N13441" s="2">
        <v>0</v>
      </c>
      <c r="O13441" s="2">
        <v>0</v>
      </c>
      <c r="P13441" s="2">
        <v>0</v>
      </c>
      <c r="Q13441" s="2">
        <v>0</v>
      </c>
    </row>
    <row r="13442" spans="1:17" ht="19.5" customHeight="1">
      <c r="A13442" s="2" t="s">
        <v>50251</v>
      </c>
      <c r="B13442" s="2">
        <v>35323</v>
      </c>
      <c r="C13442" s="2">
        <v>374</v>
      </c>
      <c r="D13442" s="2" t="s">
        <v>50243</v>
      </c>
      <c r="E13442" s="2" t="s">
        <v>50252</v>
      </c>
      <c r="F13442" s="2" t="s">
        <v>50253</v>
      </c>
      <c r="G13442" s="2" t="s">
        <v>50254</v>
      </c>
      <c r="H13442" s="2" t="s">
        <v>50246</v>
      </c>
      <c r="I13442" s="2">
        <v>25.137312569999999</v>
      </c>
      <c r="J13442" s="2">
        <v>21.048864940000001</v>
      </c>
      <c r="K13442" s="2">
        <v>62.855746060000001</v>
      </c>
      <c r="L13442" s="2">
        <v>64.126053499999998</v>
      </c>
      <c r="M13442" s="2">
        <v>92.111874060000005</v>
      </c>
      <c r="N13442" s="2">
        <v>27.955606499999998</v>
      </c>
      <c r="O13442" s="2">
        <v>86.785107679999996</v>
      </c>
      <c r="P13442" s="2">
        <v>33.878399129999998</v>
      </c>
      <c r="Q13442" s="2">
        <v>0</v>
      </c>
    </row>
    <row r="13443" spans="1:17" ht="19.5" customHeight="1">
      <c r="A13443" s="2" t="s">
        <v>50255</v>
      </c>
      <c r="B13443" s="2">
        <v>1465</v>
      </c>
      <c r="C13443" s="2">
        <v>256</v>
      </c>
      <c r="D13443" s="2" t="s">
        <v>50256</v>
      </c>
      <c r="E13443" s="2" t="s">
        <v>50257</v>
      </c>
      <c r="F13443" s="2">
        <v>4</v>
      </c>
      <c r="G13443" s="2">
        <v>107</v>
      </c>
      <c r="H13443" s="2" t="s">
        <v>65</v>
      </c>
      <c r="I13443" s="2">
        <v>16.758208379999999</v>
      </c>
      <c r="J13443" s="2">
        <v>0</v>
      </c>
      <c r="K13443" s="2">
        <v>0</v>
      </c>
      <c r="L13443" s="2">
        <v>0</v>
      </c>
      <c r="M13443" s="2">
        <v>0</v>
      </c>
      <c r="N13443" s="2">
        <v>0</v>
      </c>
      <c r="O13443" s="2">
        <v>0</v>
      </c>
      <c r="P13443" s="2">
        <v>0</v>
      </c>
      <c r="Q13443" s="2">
        <v>0</v>
      </c>
    </row>
    <row r="13444" spans="1:17" ht="19.5" customHeight="1">
      <c r="A13444" s="2" t="s">
        <v>50258</v>
      </c>
      <c r="B13444" s="2">
        <v>28214</v>
      </c>
      <c r="C13444" s="2">
        <v>258</v>
      </c>
      <c r="D13444" s="2" t="s">
        <v>50256</v>
      </c>
      <c r="E13444" s="2" t="s">
        <v>50259</v>
      </c>
      <c r="F13444" s="2" t="s">
        <v>50260</v>
      </c>
      <c r="G13444" s="2" t="s">
        <v>50261</v>
      </c>
      <c r="H13444" s="2" t="s">
        <v>65</v>
      </c>
      <c r="I13444" s="2">
        <v>71.222385610000003</v>
      </c>
      <c r="J13444" s="2">
        <v>42.097729880000003</v>
      </c>
      <c r="K13444" s="2">
        <v>27.935887139999998</v>
      </c>
      <c r="L13444" s="2">
        <v>0</v>
      </c>
      <c r="M13444" s="2">
        <v>41.869033659999999</v>
      </c>
      <c r="N13444" s="2">
        <v>139.77803249999999</v>
      </c>
      <c r="O13444" s="2">
        <v>111.58085269999999</v>
      </c>
      <c r="P13444" s="2">
        <v>0</v>
      </c>
      <c r="Q13444" s="2">
        <v>68.603574249999994</v>
      </c>
    </row>
    <row r="13445" spans="1:17" ht="19.5" customHeight="1">
      <c r="A13445" s="2" t="s">
        <v>50262</v>
      </c>
      <c r="B13445" s="2">
        <v>11726</v>
      </c>
      <c r="C13445" s="2">
        <v>136</v>
      </c>
      <c r="D13445" s="2" t="s">
        <v>50256</v>
      </c>
      <c r="E13445" s="2" t="s">
        <v>50263</v>
      </c>
      <c r="F13445" s="2" t="s">
        <v>50264</v>
      </c>
      <c r="G13445" s="2" t="s">
        <v>50265</v>
      </c>
      <c r="H13445" s="2" t="s">
        <v>65</v>
      </c>
      <c r="I13445" s="2">
        <v>20.947760469999999</v>
      </c>
      <c r="J13445" s="2">
        <v>24.557009099999998</v>
      </c>
      <c r="K13445" s="2">
        <v>83.807661420000002</v>
      </c>
      <c r="L13445" s="2">
        <v>0</v>
      </c>
      <c r="M13445" s="2">
        <v>33.495226930000001</v>
      </c>
      <c r="N13445" s="2">
        <v>0</v>
      </c>
      <c r="O13445" s="2">
        <v>74.387235149999995</v>
      </c>
      <c r="P13445" s="2">
        <v>0</v>
      </c>
      <c r="Q13445" s="2">
        <v>68.603574249999994</v>
      </c>
    </row>
    <row r="13446" spans="1:17" ht="19.5" customHeight="1">
      <c r="A13446" s="2" t="s">
        <v>50266</v>
      </c>
      <c r="B13446" s="2">
        <v>25302</v>
      </c>
      <c r="C13446" s="2">
        <v>109</v>
      </c>
      <c r="D13446" s="2" t="s">
        <v>50256</v>
      </c>
      <c r="E13446" s="2" t="s">
        <v>50267</v>
      </c>
      <c r="F13446" s="2" t="s">
        <v>50268</v>
      </c>
      <c r="G13446" s="2" t="s">
        <v>50269</v>
      </c>
      <c r="H13446" s="2" t="s">
        <v>65</v>
      </c>
      <c r="I13446" s="2">
        <v>12.568656280000001</v>
      </c>
      <c r="J13446" s="2">
        <v>10.524432470000001</v>
      </c>
      <c r="K13446" s="2">
        <v>34.919858920000003</v>
      </c>
      <c r="L13446" s="2">
        <v>36.643459139999997</v>
      </c>
      <c r="M13446" s="2">
        <v>41.869033659999999</v>
      </c>
      <c r="N13446" s="2">
        <v>0</v>
      </c>
      <c r="O13446" s="2">
        <v>74.387235149999995</v>
      </c>
      <c r="P13446" s="2">
        <v>0</v>
      </c>
      <c r="Q13446" s="2">
        <v>45.735716160000003</v>
      </c>
    </row>
    <row r="13447" spans="1:17" ht="19.5" customHeight="1">
      <c r="A13447" s="2" t="s">
        <v>50270</v>
      </c>
      <c r="B13447" s="2">
        <v>19271</v>
      </c>
      <c r="C13447" s="2">
        <v>216</v>
      </c>
      <c r="D13447" s="2" t="s">
        <v>50256</v>
      </c>
      <c r="E13447" s="2" t="s">
        <v>50271</v>
      </c>
      <c r="F13447" s="2" t="s">
        <v>1146</v>
      </c>
      <c r="G13447" s="2" t="s">
        <v>50272</v>
      </c>
      <c r="H13447" s="2" t="s">
        <v>65</v>
      </c>
      <c r="I13447" s="2">
        <v>0</v>
      </c>
      <c r="J13447" s="2">
        <v>0</v>
      </c>
      <c r="K13447" s="2">
        <v>0</v>
      </c>
      <c r="L13447" s="2">
        <v>0</v>
      </c>
      <c r="M13447" s="2">
        <v>0</v>
      </c>
      <c r="N13447" s="2">
        <v>0</v>
      </c>
      <c r="O13447" s="2">
        <v>0</v>
      </c>
      <c r="P13447" s="2">
        <v>33.878399129999998</v>
      </c>
      <c r="Q13447" s="2">
        <v>0</v>
      </c>
    </row>
    <row r="13448" spans="1:17" ht="19.5" customHeight="1">
      <c r="A13448" s="2" t="s">
        <v>50273</v>
      </c>
      <c r="B13448" s="2">
        <v>3312</v>
      </c>
      <c r="C13448" s="2">
        <v>241</v>
      </c>
      <c r="D13448" s="2" t="s">
        <v>50274</v>
      </c>
      <c r="E13448" s="2" t="s">
        <v>50275</v>
      </c>
      <c r="F13448" s="2" t="s">
        <v>2018</v>
      </c>
      <c r="G13448" s="2" t="s">
        <v>50276</v>
      </c>
      <c r="H13448" s="2" t="s">
        <v>50277</v>
      </c>
      <c r="I13448" s="2">
        <v>0</v>
      </c>
      <c r="J13448" s="2">
        <v>7.0162883130000004</v>
      </c>
      <c r="K13448" s="2">
        <v>0</v>
      </c>
      <c r="L13448" s="2">
        <v>0</v>
      </c>
      <c r="M13448" s="2">
        <v>0</v>
      </c>
      <c r="N13448" s="2">
        <v>0</v>
      </c>
      <c r="O13448" s="2">
        <v>0</v>
      </c>
      <c r="P13448" s="2">
        <v>0</v>
      </c>
      <c r="Q13448" s="2">
        <v>22.867858080000001</v>
      </c>
    </row>
    <row r="13449" spans="1:17" ht="19.5" customHeight="1">
      <c r="A13449" s="2" t="s">
        <v>50278</v>
      </c>
      <c r="B13449" s="2">
        <v>3292</v>
      </c>
      <c r="C13449" s="2">
        <v>221</v>
      </c>
      <c r="D13449" s="2" t="s">
        <v>50274</v>
      </c>
      <c r="E13449" s="2" t="s">
        <v>50279</v>
      </c>
      <c r="F13449" s="2" t="s">
        <v>50280</v>
      </c>
      <c r="G13449" s="2" t="s">
        <v>50281</v>
      </c>
      <c r="H13449" s="2" t="s">
        <v>50277</v>
      </c>
      <c r="I13449" s="2">
        <v>0</v>
      </c>
      <c r="J13449" s="2">
        <v>17.540720780000001</v>
      </c>
      <c r="K13449" s="2">
        <v>27.935887139999998</v>
      </c>
      <c r="L13449" s="2">
        <v>0</v>
      </c>
      <c r="M13449" s="2">
        <v>33.495226930000001</v>
      </c>
      <c r="N13449" s="2">
        <v>0</v>
      </c>
      <c r="O13449" s="2">
        <v>0</v>
      </c>
      <c r="P13449" s="2">
        <v>0</v>
      </c>
      <c r="Q13449" s="2">
        <v>0</v>
      </c>
    </row>
    <row r="13450" spans="1:17" ht="19.5" customHeight="1">
      <c r="A13450" s="2" t="s">
        <v>50282</v>
      </c>
      <c r="B13450" s="2">
        <v>3195</v>
      </c>
      <c r="C13450" s="2">
        <v>176</v>
      </c>
      <c r="D13450" s="2" t="s">
        <v>50274</v>
      </c>
      <c r="E13450" s="2" t="s">
        <v>50283</v>
      </c>
      <c r="F13450" s="2">
        <v>2</v>
      </c>
      <c r="G13450" s="2">
        <v>3</v>
      </c>
      <c r="H13450" s="2" t="s">
        <v>50277</v>
      </c>
      <c r="I13450" s="2">
        <v>0</v>
      </c>
      <c r="J13450" s="2">
        <v>0</v>
      </c>
      <c r="K13450" s="2">
        <v>0</v>
      </c>
      <c r="L13450" s="2">
        <v>0</v>
      </c>
      <c r="M13450" s="2">
        <v>0</v>
      </c>
      <c r="N13450" s="2">
        <v>0</v>
      </c>
      <c r="O13450" s="2">
        <v>0</v>
      </c>
      <c r="P13450" s="2">
        <v>0</v>
      </c>
      <c r="Q13450" s="2">
        <v>22.867858080000001</v>
      </c>
    </row>
    <row r="13451" spans="1:17" ht="19.5" customHeight="1">
      <c r="A13451" s="2" t="s">
        <v>50284</v>
      </c>
      <c r="B13451" s="2">
        <v>5263</v>
      </c>
      <c r="C13451" s="2">
        <v>186</v>
      </c>
      <c r="D13451" s="2" t="s">
        <v>50243</v>
      </c>
      <c r="E13451" s="2" t="s">
        <v>50285</v>
      </c>
      <c r="F13451" s="2">
        <v>2</v>
      </c>
      <c r="G13451" s="2">
        <v>62</v>
      </c>
      <c r="H13451" s="2" t="s">
        <v>50246</v>
      </c>
      <c r="I13451" s="2">
        <v>8.3791041899999996</v>
      </c>
      <c r="J13451" s="2">
        <v>0</v>
      </c>
      <c r="K13451" s="2">
        <v>0</v>
      </c>
      <c r="L13451" s="2">
        <v>0</v>
      </c>
      <c r="M13451" s="2">
        <v>0</v>
      </c>
      <c r="N13451" s="2">
        <v>0</v>
      </c>
      <c r="O13451" s="2">
        <v>0</v>
      </c>
      <c r="P13451" s="2">
        <v>0</v>
      </c>
      <c r="Q13451" s="2">
        <v>0</v>
      </c>
    </row>
    <row r="13452" spans="1:17" ht="19.5" customHeight="1">
      <c r="A13452" s="2" t="s">
        <v>50286</v>
      </c>
      <c r="B13452" s="2">
        <v>5267</v>
      </c>
      <c r="C13452" s="2">
        <v>369</v>
      </c>
      <c r="D13452" s="2" t="s">
        <v>50243</v>
      </c>
      <c r="E13452" s="2" t="s">
        <v>50287</v>
      </c>
      <c r="F13452" s="2" t="s">
        <v>50288</v>
      </c>
      <c r="G13452" s="2" t="s">
        <v>50289</v>
      </c>
      <c r="H13452" s="2" t="s">
        <v>50246</v>
      </c>
      <c r="I13452" s="2">
        <v>121.4970108</v>
      </c>
      <c r="J13452" s="2">
        <v>126.29318960000001</v>
      </c>
      <c r="K13452" s="2">
        <v>160.631351</v>
      </c>
      <c r="L13452" s="2">
        <v>229.02161960000001</v>
      </c>
      <c r="M13452" s="2">
        <v>92.111874060000005</v>
      </c>
      <c r="N13452" s="2">
        <v>97.844622740000005</v>
      </c>
      <c r="O13452" s="2">
        <v>123.97872529999999</v>
      </c>
      <c r="P13452" s="2">
        <v>112.9279971</v>
      </c>
      <c r="Q13452" s="2">
        <v>80.037503290000004</v>
      </c>
    </row>
    <row r="13453" spans="1:17" ht="19.5" customHeight="1">
      <c r="A13453" s="2" t="s">
        <v>50290</v>
      </c>
      <c r="B13453" s="2">
        <v>14262</v>
      </c>
      <c r="C13453" s="2">
        <v>468</v>
      </c>
      <c r="D13453" s="2" t="s">
        <v>50243</v>
      </c>
      <c r="E13453" s="2" t="s">
        <v>50291</v>
      </c>
      <c r="F13453" s="2" t="s">
        <v>50292</v>
      </c>
      <c r="G13453" s="2" t="s">
        <v>50293</v>
      </c>
      <c r="H13453" s="2" t="s">
        <v>50246</v>
      </c>
      <c r="I13453" s="2">
        <v>113.1179066</v>
      </c>
      <c r="J13453" s="2">
        <v>108.7524689</v>
      </c>
      <c r="K13453" s="2">
        <v>41.903830710000001</v>
      </c>
      <c r="L13453" s="2">
        <v>91.608647860000005</v>
      </c>
      <c r="M13453" s="2">
        <v>75.364260590000001</v>
      </c>
      <c r="N13453" s="2">
        <v>27.955606499999998</v>
      </c>
      <c r="O13453" s="2">
        <v>86.785107679999996</v>
      </c>
      <c r="P13453" s="2">
        <v>56.463998549999999</v>
      </c>
      <c r="Q13453" s="2">
        <v>68.603574249999994</v>
      </c>
    </row>
    <row r="13454" spans="1:17" ht="19.5" customHeight="1">
      <c r="A13454" s="2" t="s">
        <v>50294</v>
      </c>
      <c r="B13454" s="2">
        <v>9109</v>
      </c>
      <c r="C13454" s="2">
        <v>411</v>
      </c>
      <c r="D13454" s="2" t="s">
        <v>50243</v>
      </c>
      <c r="E13454" s="2" t="s">
        <v>50295</v>
      </c>
      <c r="F13454" s="2" t="s">
        <v>50296</v>
      </c>
      <c r="G13454" s="2" t="s">
        <v>50297</v>
      </c>
      <c r="H13454" s="2" t="s">
        <v>50246</v>
      </c>
      <c r="I13454" s="2">
        <v>37.705968849999998</v>
      </c>
      <c r="J13454" s="2">
        <v>28.065153250000002</v>
      </c>
      <c r="K13454" s="2">
        <v>20.95191535</v>
      </c>
      <c r="L13454" s="2">
        <v>36.643459139999997</v>
      </c>
      <c r="M13454" s="2">
        <v>0</v>
      </c>
      <c r="N13454" s="2">
        <v>41.933409750000003</v>
      </c>
      <c r="O13454" s="2">
        <v>61.989362630000002</v>
      </c>
      <c r="P13454" s="2">
        <v>45.171198840000002</v>
      </c>
      <c r="Q13454" s="2">
        <v>0</v>
      </c>
    </row>
    <row r="13455" spans="1:17" ht="19.5" customHeight="1">
      <c r="A13455" s="2" t="s">
        <v>50298</v>
      </c>
      <c r="B13455" s="2">
        <v>2677</v>
      </c>
      <c r="C13455" s="2">
        <v>297</v>
      </c>
      <c r="D13455" s="2" t="s">
        <v>50243</v>
      </c>
      <c r="E13455" s="2" t="s">
        <v>50299</v>
      </c>
      <c r="F13455" s="2" t="s">
        <v>50300</v>
      </c>
      <c r="G13455" s="2" t="s">
        <v>50301</v>
      </c>
      <c r="H13455" s="2" t="s">
        <v>50246</v>
      </c>
      <c r="I13455" s="2">
        <v>29.326864659999998</v>
      </c>
      <c r="J13455" s="2">
        <v>66.654738980000005</v>
      </c>
      <c r="K13455" s="2">
        <v>90.791633200000007</v>
      </c>
      <c r="L13455" s="2">
        <v>146.57383659999999</v>
      </c>
      <c r="M13455" s="2">
        <v>50.242840399999999</v>
      </c>
      <c r="N13455" s="2">
        <v>41.933409750000003</v>
      </c>
      <c r="O13455" s="2">
        <v>61.989362630000002</v>
      </c>
      <c r="P13455" s="2">
        <v>112.9279971</v>
      </c>
      <c r="Q13455" s="2">
        <v>114.3392904</v>
      </c>
    </row>
    <row r="13456" spans="1:17" ht="19.5" customHeight="1">
      <c r="A13456" s="2" t="s">
        <v>50302</v>
      </c>
      <c r="B13456" s="2">
        <v>1448</v>
      </c>
      <c r="C13456" s="2">
        <v>243</v>
      </c>
      <c r="D13456" s="2" t="s">
        <v>50303</v>
      </c>
      <c r="E13456" s="2" t="s">
        <v>50304</v>
      </c>
      <c r="F13456" s="2">
        <v>3</v>
      </c>
      <c r="G13456" s="2">
        <v>14</v>
      </c>
      <c r="H13456" s="2" t="s">
        <v>50305</v>
      </c>
      <c r="I13456" s="2">
        <v>0</v>
      </c>
      <c r="J13456" s="2">
        <v>0</v>
      </c>
      <c r="K13456" s="2">
        <v>0</v>
      </c>
      <c r="L13456" s="2">
        <v>27.48259436</v>
      </c>
      <c r="M13456" s="2">
        <v>0</v>
      </c>
      <c r="N13456" s="2">
        <v>0</v>
      </c>
      <c r="O13456" s="2">
        <v>0</v>
      </c>
      <c r="P13456" s="2">
        <v>0</v>
      </c>
      <c r="Q13456" s="2">
        <v>0</v>
      </c>
    </row>
    <row r="13457" spans="1:17" ht="19.5" customHeight="1">
      <c r="A13457" s="2" t="s">
        <v>50306</v>
      </c>
      <c r="B13457" s="2">
        <v>13444</v>
      </c>
      <c r="C13457" s="2">
        <v>320</v>
      </c>
      <c r="D13457" s="2" t="s">
        <v>225</v>
      </c>
      <c r="E13457" s="2" t="s">
        <v>50307</v>
      </c>
      <c r="F13457" s="2" t="s">
        <v>22899</v>
      </c>
      <c r="G13457" s="2" t="s">
        <v>50308</v>
      </c>
      <c r="H13457" s="2" t="s">
        <v>229</v>
      </c>
      <c r="I13457" s="2">
        <v>20.947760469999999</v>
      </c>
      <c r="J13457" s="2">
        <v>0</v>
      </c>
      <c r="K13457" s="2">
        <v>13.967943569999999</v>
      </c>
      <c r="L13457" s="2">
        <v>27.48259436</v>
      </c>
      <c r="M13457" s="2">
        <v>33.495226930000001</v>
      </c>
      <c r="N13457" s="2">
        <v>0</v>
      </c>
      <c r="O13457" s="2">
        <v>0</v>
      </c>
      <c r="P13457" s="2">
        <v>0</v>
      </c>
      <c r="Q13457" s="2">
        <v>0</v>
      </c>
    </row>
    <row r="13458" spans="1:17" ht="19.5" customHeight="1">
      <c r="A13458" s="2" t="s">
        <v>50309</v>
      </c>
      <c r="B13458" s="2">
        <v>11350</v>
      </c>
      <c r="C13458" s="2">
        <v>251</v>
      </c>
      <c r="D13458" s="2" t="s">
        <v>50310</v>
      </c>
      <c r="E13458" s="2" t="s">
        <v>50311</v>
      </c>
      <c r="F13458" s="2" t="s">
        <v>50312</v>
      </c>
      <c r="G13458" s="2" t="s">
        <v>50313</v>
      </c>
      <c r="H13458" s="2" t="s">
        <v>50314</v>
      </c>
      <c r="I13458" s="2">
        <v>20.947760469999999</v>
      </c>
      <c r="J13458" s="2">
        <v>35.081441570000003</v>
      </c>
      <c r="K13458" s="2">
        <v>62.855746060000001</v>
      </c>
      <c r="L13458" s="2">
        <v>0</v>
      </c>
      <c r="M13458" s="2">
        <v>33.495226930000001</v>
      </c>
      <c r="N13458" s="2">
        <v>0</v>
      </c>
      <c r="O13458" s="2">
        <v>0</v>
      </c>
      <c r="P13458" s="2">
        <v>0</v>
      </c>
      <c r="Q13458" s="2">
        <v>0</v>
      </c>
    </row>
    <row r="13459" spans="1:17" ht="19.5" customHeight="1">
      <c r="A13459" s="2" t="s">
        <v>50315</v>
      </c>
      <c r="B13459" s="2">
        <v>4908</v>
      </c>
      <c r="C13459" s="2">
        <v>332</v>
      </c>
      <c r="D13459" s="2" t="s">
        <v>50310</v>
      </c>
      <c r="E13459" s="2" t="s">
        <v>50316</v>
      </c>
      <c r="F13459" s="2">
        <v>2</v>
      </c>
      <c r="G13459" s="2">
        <v>52</v>
      </c>
      <c r="H13459" s="2" t="s">
        <v>50314</v>
      </c>
      <c r="I13459" s="2">
        <v>8.3791041899999996</v>
      </c>
      <c r="J13459" s="2">
        <v>0</v>
      </c>
      <c r="K13459" s="2">
        <v>0</v>
      </c>
      <c r="L13459" s="2">
        <v>0</v>
      </c>
      <c r="M13459" s="2">
        <v>0</v>
      </c>
      <c r="N13459" s="2">
        <v>0</v>
      </c>
      <c r="O13459" s="2">
        <v>0</v>
      </c>
      <c r="P13459" s="2">
        <v>0</v>
      </c>
      <c r="Q13459" s="2">
        <v>0</v>
      </c>
    </row>
    <row r="13460" spans="1:17" ht="19.5" customHeight="1">
      <c r="A13460" s="2" t="s">
        <v>50317</v>
      </c>
      <c r="B13460" s="2">
        <v>10747</v>
      </c>
      <c r="C13460" s="2">
        <v>409</v>
      </c>
      <c r="D13460" s="2" t="s">
        <v>50310</v>
      </c>
      <c r="E13460" s="2" t="s">
        <v>50318</v>
      </c>
      <c r="F13460" s="2" t="s">
        <v>1569</v>
      </c>
      <c r="G13460" s="2" t="s">
        <v>50319</v>
      </c>
      <c r="H13460" s="2" t="s">
        <v>50314</v>
      </c>
      <c r="I13460" s="2">
        <v>16.758208379999999</v>
      </c>
      <c r="J13460" s="2">
        <v>0</v>
      </c>
      <c r="K13460" s="2">
        <v>0</v>
      </c>
      <c r="L13460" s="2">
        <v>0</v>
      </c>
      <c r="M13460" s="2">
        <v>0</v>
      </c>
      <c r="N13460" s="2">
        <v>0</v>
      </c>
      <c r="O13460" s="2">
        <v>0</v>
      </c>
      <c r="P13460" s="2">
        <v>0</v>
      </c>
      <c r="Q13460" s="2">
        <v>0</v>
      </c>
    </row>
    <row r="13461" spans="1:17" ht="19.5" customHeight="1">
      <c r="A13461" s="2" t="s">
        <v>50320</v>
      </c>
      <c r="B13461" s="2">
        <v>15054</v>
      </c>
      <c r="C13461" s="2">
        <v>160</v>
      </c>
      <c r="D13461" s="2" t="s">
        <v>50321</v>
      </c>
      <c r="E13461" s="2" t="s">
        <v>50322</v>
      </c>
      <c r="F13461" s="2">
        <v>3</v>
      </c>
      <c r="G13461" s="2">
        <v>43</v>
      </c>
      <c r="H13461" s="2" t="s">
        <v>50323</v>
      </c>
      <c r="I13461" s="2">
        <v>0</v>
      </c>
      <c r="J13461" s="2">
        <v>10.524432470000001</v>
      </c>
      <c r="K13461" s="2">
        <v>0</v>
      </c>
      <c r="L13461" s="2">
        <v>0</v>
      </c>
      <c r="M13461" s="2">
        <v>0</v>
      </c>
      <c r="N13461" s="2">
        <v>0</v>
      </c>
      <c r="O13461" s="2">
        <v>0</v>
      </c>
      <c r="P13461" s="2">
        <v>0</v>
      </c>
      <c r="Q13461" s="2">
        <v>0</v>
      </c>
    </row>
    <row r="13462" spans="1:17" ht="19.5" customHeight="1">
      <c r="A13462" s="2" t="s">
        <v>50324</v>
      </c>
      <c r="B13462" s="2">
        <v>283</v>
      </c>
      <c r="C13462" s="2">
        <v>283</v>
      </c>
      <c r="D13462" s="2" t="s">
        <v>50325</v>
      </c>
      <c r="E13462" s="2" t="s">
        <v>50326</v>
      </c>
      <c r="F13462" s="2" t="s">
        <v>7319</v>
      </c>
      <c r="G13462" s="2">
        <v>475931616</v>
      </c>
      <c r="H13462" s="2" t="s">
        <v>50327</v>
      </c>
      <c r="I13462" s="2">
        <v>0</v>
      </c>
      <c r="J13462" s="2">
        <v>7.0162883130000004</v>
      </c>
      <c r="K13462" s="2">
        <v>0</v>
      </c>
      <c r="L13462" s="2">
        <v>0</v>
      </c>
      <c r="M13462" s="2">
        <v>0</v>
      </c>
      <c r="N13462" s="2">
        <v>0</v>
      </c>
      <c r="O13462" s="2">
        <v>0</v>
      </c>
      <c r="P13462" s="2">
        <v>0</v>
      </c>
      <c r="Q13462" s="2">
        <v>45.735716160000003</v>
      </c>
    </row>
    <row r="13463" spans="1:17" ht="19.5" customHeight="1">
      <c r="A13463" s="2" t="s">
        <v>50328</v>
      </c>
      <c r="B13463" s="2">
        <v>1709</v>
      </c>
      <c r="C13463" s="2">
        <v>411</v>
      </c>
      <c r="D13463" s="2" t="s">
        <v>50325</v>
      </c>
      <c r="E13463" s="2" t="s">
        <v>50329</v>
      </c>
      <c r="F13463" s="2">
        <v>3</v>
      </c>
      <c r="G13463" s="2">
        <v>771</v>
      </c>
      <c r="H13463" s="2" t="s">
        <v>50327</v>
      </c>
      <c r="I13463" s="2">
        <v>0</v>
      </c>
      <c r="J13463" s="2">
        <v>0</v>
      </c>
      <c r="K13463" s="2">
        <v>0</v>
      </c>
      <c r="L13463" s="2">
        <v>0</v>
      </c>
      <c r="M13463" s="2">
        <v>0</v>
      </c>
      <c r="N13463" s="2">
        <v>0</v>
      </c>
      <c r="O13463" s="2">
        <v>0</v>
      </c>
      <c r="P13463" s="2">
        <v>0</v>
      </c>
      <c r="Q13463" s="2">
        <v>34.30178712</v>
      </c>
    </row>
    <row r="13464" spans="1:17" ht="19.5" customHeight="1">
      <c r="A13464" s="2" t="s">
        <v>50330</v>
      </c>
      <c r="B13464" s="2">
        <v>4415</v>
      </c>
      <c r="C13464" s="2">
        <v>105</v>
      </c>
      <c r="D13464" s="2" t="s">
        <v>50325</v>
      </c>
      <c r="E13464" s="2" t="s">
        <v>50331</v>
      </c>
      <c r="F13464" s="2" t="s">
        <v>2116</v>
      </c>
      <c r="G13464" s="2">
        <v>15581311</v>
      </c>
      <c r="H13464" s="2" t="s">
        <v>50327</v>
      </c>
      <c r="I13464" s="2">
        <v>0</v>
      </c>
      <c r="J13464" s="2">
        <v>10.524432470000001</v>
      </c>
      <c r="K13464" s="2">
        <v>0</v>
      </c>
      <c r="L13464" s="2">
        <v>45.804323930000002</v>
      </c>
      <c r="M13464" s="2">
        <v>0</v>
      </c>
      <c r="N13464" s="2">
        <v>0</v>
      </c>
      <c r="O13464" s="2">
        <v>0</v>
      </c>
      <c r="P13464" s="2">
        <v>0</v>
      </c>
      <c r="Q13464" s="2">
        <v>0</v>
      </c>
    </row>
    <row r="13465" spans="1:17" ht="19.5" customHeight="1">
      <c r="A13465" s="2" t="s">
        <v>50332</v>
      </c>
      <c r="B13465" s="2">
        <v>4462</v>
      </c>
      <c r="C13465" s="2">
        <v>152</v>
      </c>
      <c r="D13465" s="2" t="s">
        <v>50325</v>
      </c>
      <c r="E13465" s="2" t="s">
        <v>50333</v>
      </c>
      <c r="F13465" s="2">
        <v>2</v>
      </c>
      <c r="G13465" s="2">
        <v>1089</v>
      </c>
      <c r="H13465" s="2" t="s">
        <v>50327</v>
      </c>
      <c r="I13465" s="2">
        <v>0</v>
      </c>
      <c r="J13465" s="2">
        <v>0</v>
      </c>
      <c r="K13465" s="2">
        <v>0</v>
      </c>
      <c r="L13465" s="2">
        <v>0</v>
      </c>
      <c r="M13465" s="2">
        <v>0</v>
      </c>
      <c r="N13465" s="2">
        <v>0</v>
      </c>
      <c r="O13465" s="2">
        <v>0</v>
      </c>
      <c r="P13465" s="2">
        <v>0</v>
      </c>
      <c r="Q13465" s="2">
        <v>22.867858080000001</v>
      </c>
    </row>
    <row r="13466" spans="1:17" ht="19.5" customHeight="1">
      <c r="A13466" s="2" t="s">
        <v>50334</v>
      </c>
      <c r="B13466" s="2">
        <v>10888</v>
      </c>
      <c r="C13466" s="2">
        <v>212</v>
      </c>
      <c r="D13466" s="2" t="s">
        <v>50325</v>
      </c>
      <c r="E13466" s="2" t="s">
        <v>50335</v>
      </c>
      <c r="F13466" s="2" t="s">
        <v>50336</v>
      </c>
      <c r="G13466" s="2">
        <v>5.9515601075653103E+21</v>
      </c>
      <c r="H13466" s="2" t="s">
        <v>50327</v>
      </c>
      <c r="I13466" s="2">
        <v>0</v>
      </c>
      <c r="J13466" s="2">
        <v>24.557009099999998</v>
      </c>
      <c r="K13466" s="2">
        <v>34.919858920000003</v>
      </c>
      <c r="L13466" s="2">
        <v>27.48259436</v>
      </c>
      <c r="M13466" s="2">
        <v>16.747613470000001</v>
      </c>
      <c r="N13466" s="2">
        <v>0</v>
      </c>
      <c r="O13466" s="2">
        <v>0</v>
      </c>
      <c r="P13466" s="2">
        <v>0</v>
      </c>
      <c r="Q13466" s="2">
        <v>0</v>
      </c>
    </row>
    <row r="13467" spans="1:17" ht="19.5" customHeight="1">
      <c r="A13467" s="2" t="s">
        <v>50337</v>
      </c>
      <c r="B13467" s="2">
        <v>21625</v>
      </c>
      <c r="C13467" s="2">
        <v>257</v>
      </c>
      <c r="D13467" s="2" t="s">
        <v>225</v>
      </c>
      <c r="E13467" s="2" t="s">
        <v>50338</v>
      </c>
      <c r="F13467" s="2" t="s">
        <v>50339</v>
      </c>
      <c r="G13467" s="2" t="s">
        <v>50340</v>
      </c>
      <c r="H13467" s="2" t="s">
        <v>229</v>
      </c>
      <c r="I13467" s="2">
        <v>0</v>
      </c>
      <c r="J13467" s="2">
        <v>14.032576629999999</v>
      </c>
      <c r="K13467" s="2">
        <v>13.967943569999999</v>
      </c>
      <c r="L13467" s="2">
        <v>0</v>
      </c>
      <c r="M13467" s="2">
        <v>0</v>
      </c>
      <c r="N13467" s="2">
        <v>0</v>
      </c>
      <c r="O13467" s="2">
        <v>0</v>
      </c>
      <c r="P13467" s="2">
        <v>0</v>
      </c>
      <c r="Q13467" s="2">
        <v>0</v>
      </c>
    </row>
    <row r="13468" spans="1:17" ht="19.5" customHeight="1">
      <c r="A13468" s="2" t="s">
        <v>50341</v>
      </c>
      <c r="B13468" s="2">
        <v>14475</v>
      </c>
      <c r="C13468" s="2">
        <v>191</v>
      </c>
      <c r="D13468" s="2" t="s">
        <v>225</v>
      </c>
      <c r="E13468" s="2" t="s">
        <v>50342</v>
      </c>
      <c r="F13468" s="2" t="s">
        <v>395</v>
      </c>
      <c r="G13468" s="2" t="s">
        <v>50343</v>
      </c>
      <c r="H13468" s="2" t="s">
        <v>229</v>
      </c>
      <c r="I13468" s="2">
        <v>0</v>
      </c>
      <c r="J13468" s="2">
        <v>0</v>
      </c>
      <c r="K13468" s="2">
        <v>27.935887139999998</v>
      </c>
      <c r="L13468" s="2">
        <v>0</v>
      </c>
      <c r="M13468" s="2">
        <v>0</v>
      </c>
      <c r="N13468" s="2">
        <v>0</v>
      </c>
      <c r="O13468" s="2">
        <v>0</v>
      </c>
      <c r="P13468" s="2">
        <v>0</v>
      </c>
      <c r="Q13468" s="2">
        <v>0</v>
      </c>
    </row>
    <row r="13469" spans="1:17" ht="19.5" customHeight="1">
      <c r="A13469" s="2" t="s">
        <v>50344</v>
      </c>
      <c r="B13469" s="2">
        <v>9577</v>
      </c>
      <c r="C13469" s="2">
        <v>269</v>
      </c>
      <c r="D13469" s="2" t="s">
        <v>50345</v>
      </c>
      <c r="E13469" s="2" t="s">
        <v>50346</v>
      </c>
      <c r="F13469" s="2" t="s">
        <v>50347</v>
      </c>
      <c r="G13469" s="2" t="s">
        <v>50348</v>
      </c>
      <c r="H13469" s="2" t="s">
        <v>65</v>
      </c>
      <c r="I13469" s="2">
        <v>37.705968849999998</v>
      </c>
      <c r="J13469" s="2">
        <v>24.557009099999998</v>
      </c>
      <c r="K13469" s="2">
        <v>55.871774279999997</v>
      </c>
      <c r="L13469" s="2">
        <v>73.286918290000003</v>
      </c>
      <c r="M13469" s="2">
        <v>50.242840399999999</v>
      </c>
      <c r="N13469" s="2">
        <v>125.8002292</v>
      </c>
      <c r="O13469" s="2">
        <v>0</v>
      </c>
      <c r="P13469" s="2">
        <v>56.463998549999999</v>
      </c>
      <c r="Q13469" s="2">
        <v>102.9053614</v>
      </c>
    </row>
    <row r="13470" spans="1:17" ht="19.5" customHeight="1">
      <c r="A13470" s="2" t="s">
        <v>50349</v>
      </c>
      <c r="B13470" s="2">
        <v>7061</v>
      </c>
      <c r="C13470" s="2">
        <v>355</v>
      </c>
      <c r="D13470" s="2" t="s">
        <v>50350</v>
      </c>
      <c r="E13470" s="2" t="s">
        <v>50351</v>
      </c>
      <c r="F13470" s="2" t="s">
        <v>50352</v>
      </c>
      <c r="G13470" s="2" t="s">
        <v>50353</v>
      </c>
      <c r="H13470" s="2" t="s">
        <v>50354</v>
      </c>
      <c r="I13470" s="2">
        <v>33.516416759999998</v>
      </c>
      <c r="J13470" s="2">
        <v>0</v>
      </c>
      <c r="K13470" s="2">
        <v>0</v>
      </c>
      <c r="L13470" s="2">
        <v>45.804323930000002</v>
      </c>
      <c r="M13470" s="2">
        <v>0</v>
      </c>
      <c r="N13470" s="2">
        <v>0</v>
      </c>
      <c r="O13470" s="2">
        <v>0</v>
      </c>
      <c r="P13470" s="2">
        <v>0</v>
      </c>
      <c r="Q13470" s="2">
        <v>0</v>
      </c>
    </row>
    <row r="13471" spans="1:17" ht="19.5" customHeight="1">
      <c r="A13471" s="2" t="s">
        <v>50355</v>
      </c>
      <c r="B13471" s="2">
        <v>4968</v>
      </c>
      <c r="C13471" s="2">
        <v>121</v>
      </c>
      <c r="D13471" s="2" t="s">
        <v>50356</v>
      </c>
      <c r="E13471" s="2" t="s">
        <v>50357</v>
      </c>
      <c r="F13471" s="2">
        <v>2</v>
      </c>
      <c r="G13471" s="2">
        <v>30</v>
      </c>
      <c r="H13471" s="2" t="s">
        <v>50358</v>
      </c>
      <c r="I13471" s="2">
        <v>8.3791041899999996</v>
      </c>
      <c r="J13471" s="2">
        <v>0</v>
      </c>
      <c r="K13471" s="2">
        <v>0</v>
      </c>
      <c r="L13471" s="2">
        <v>0</v>
      </c>
      <c r="M13471" s="2">
        <v>0</v>
      </c>
      <c r="N13471" s="2">
        <v>0</v>
      </c>
      <c r="O13471" s="2">
        <v>0</v>
      </c>
      <c r="P13471" s="2">
        <v>0</v>
      </c>
      <c r="Q13471" s="2">
        <v>0</v>
      </c>
    </row>
    <row r="13472" spans="1:17" ht="19.5" customHeight="1">
      <c r="A13472" s="2" t="s">
        <v>50359</v>
      </c>
      <c r="B13472" s="2">
        <v>7991</v>
      </c>
      <c r="C13472" s="2">
        <v>296</v>
      </c>
      <c r="D13472" s="2" t="s">
        <v>50356</v>
      </c>
      <c r="E13472" s="2" t="s">
        <v>50360</v>
      </c>
      <c r="F13472" s="2" t="s">
        <v>439</v>
      </c>
      <c r="G13472" s="2" t="s">
        <v>50361</v>
      </c>
      <c r="H13472" s="2" t="s">
        <v>50358</v>
      </c>
      <c r="I13472" s="2">
        <v>12.568656280000001</v>
      </c>
      <c r="J13472" s="2">
        <v>0</v>
      </c>
      <c r="K13472" s="2">
        <v>0</v>
      </c>
      <c r="L13472" s="2">
        <v>0</v>
      </c>
      <c r="M13472" s="2">
        <v>33.495226930000001</v>
      </c>
      <c r="N13472" s="2">
        <v>0</v>
      </c>
      <c r="O13472" s="2">
        <v>0</v>
      </c>
      <c r="P13472" s="2">
        <v>0</v>
      </c>
      <c r="Q13472" s="2">
        <v>0</v>
      </c>
    </row>
    <row r="13473" spans="1:17" ht="19.5" customHeight="1">
      <c r="A13473" s="2" t="s">
        <v>50362</v>
      </c>
      <c r="B13473" s="2">
        <v>8249</v>
      </c>
      <c r="C13473" s="2">
        <v>254</v>
      </c>
      <c r="D13473" s="2" t="s">
        <v>50356</v>
      </c>
      <c r="E13473" s="2" t="s">
        <v>50363</v>
      </c>
      <c r="F13473" s="2" t="s">
        <v>50364</v>
      </c>
      <c r="G13473" s="2" t="s">
        <v>50365</v>
      </c>
      <c r="H13473" s="2" t="s">
        <v>50358</v>
      </c>
      <c r="I13473" s="2">
        <v>0</v>
      </c>
      <c r="J13473" s="2">
        <v>101.7361805</v>
      </c>
      <c r="K13473" s="2">
        <v>62.855746060000001</v>
      </c>
      <c r="L13473" s="2">
        <v>128.252107</v>
      </c>
      <c r="M13473" s="2">
        <v>150.72852119999999</v>
      </c>
      <c r="N13473" s="2">
        <v>195.6892455</v>
      </c>
      <c r="O13473" s="2">
        <v>173.5702154</v>
      </c>
      <c r="P13473" s="2">
        <v>79.049597980000001</v>
      </c>
      <c r="Q13473" s="2">
        <v>148.64107749999999</v>
      </c>
    </row>
    <row r="13474" spans="1:17" ht="19.5" customHeight="1">
      <c r="A13474" s="2" t="s">
        <v>50366</v>
      </c>
      <c r="B13474" s="2">
        <v>10389</v>
      </c>
      <c r="C13474" s="2">
        <v>143</v>
      </c>
      <c r="D13474" s="2" t="s">
        <v>50356</v>
      </c>
      <c r="E13474" s="2" t="s">
        <v>50367</v>
      </c>
      <c r="F13474" s="2" t="s">
        <v>557</v>
      </c>
      <c r="G13474" s="2" t="s">
        <v>50368</v>
      </c>
      <c r="H13474" s="2" t="s">
        <v>50358</v>
      </c>
      <c r="I13474" s="2">
        <v>12.568656280000001</v>
      </c>
      <c r="J13474" s="2">
        <v>10.524432470000001</v>
      </c>
      <c r="K13474" s="2">
        <v>0</v>
      </c>
      <c r="L13474" s="2">
        <v>0</v>
      </c>
      <c r="M13474" s="2">
        <v>0</v>
      </c>
      <c r="N13474" s="2">
        <v>0</v>
      </c>
      <c r="O13474" s="2">
        <v>0</v>
      </c>
      <c r="P13474" s="2">
        <v>0</v>
      </c>
      <c r="Q13474" s="2">
        <v>0</v>
      </c>
    </row>
    <row r="13475" spans="1:17" ht="19.5" customHeight="1">
      <c r="A13475" s="2" t="s">
        <v>50369</v>
      </c>
      <c r="B13475" s="2">
        <v>2889</v>
      </c>
      <c r="C13475" s="2">
        <v>384</v>
      </c>
      <c r="D13475" s="2" t="s">
        <v>50356</v>
      </c>
      <c r="E13475" s="2" t="s">
        <v>50370</v>
      </c>
      <c r="F13475" s="2" t="s">
        <v>17001</v>
      </c>
      <c r="G13475" s="2" t="s">
        <v>50371</v>
      </c>
      <c r="H13475" s="2" t="s">
        <v>50358</v>
      </c>
      <c r="I13475" s="2">
        <v>16.758208379999999</v>
      </c>
      <c r="J13475" s="2">
        <v>21.048864940000001</v>
      </c>
      <c r="K13475" s="2">
        <v>0</v>
      </c>
      <c r="L13475" s="2">
        <v>0</v>
      </c>
      <c r="M13475" s="2">
        <v>16.747613470000001</v>
      </c>
      <c r="N13475" s="2">
        <v>0</v>
      </c>
      <c r="O13475" s="2">
        <v>0</v>
      </c>
      <c r="P13475" s="2">
        <v>0</v>
      </c>
      <c r="Q13475" s="2">
        <v>0</v>
      </c>
    </row>
    <row r="13476" spans="1:17" ht="19.5" customHeight="1">
      <c r="A13476" s="2" t="s">
        <v>50372</v>
      </c>
      <c r="B13476" s="2">
        <v>7481</v>
      </c>
      <c r="C13476" s="2">
        <v>416</v>
      </c>
      <c r="D13476" s="2" t="s">
        <v>50373</v>
      </c>
      <c r="E13476" s="2" t="s">
        <v>50374</v>
      </c>
      <c r="F13476" s="2" t="s">
        <v>50375</v>
      </c>
      <c r="G13476" s="2" t="s">
        <v>50376</v>
      </c>
      <c r="H13476" s="2" t="s">
        <v>50377</v>
      </c>
      <c r="I13476" s="2">
        <v>0</v>
      </c>
      <c r="J13476" s="2">
        <v>0</v>
      </c>
      <c r="K13476" s="2">
        <v>0</v>
      </c>
      <c r="L13476" s="2">
        <v>0</v>
      </c>
      <c r="M13476" s="2">
        <v>25.121420199999999</v>
      </c>
      <c r="N13476" s="2">
        <v>0</v>
      </c>
      <c r="O13476" s="2">
        <v>0</v>
      </c>
      <c r="P13476" s="2">
        <v>0</v>
      </c>
      <c r="Q13476" s="2">
        <v>57.169645209999999</v>
      </c>
    </row>
    <row r="13477" spans="1:17" ht="19.5" customHeight="1">
      <c r="A13477" s="2" t="s">
        <v>50378</v>
      </c>
      <c r="B13477" s="2">
        <v>7519</v>
      </c>
      <c r="C13477" s="2">
        <v>224</v>
      </c>
      <c r="D13477" s="2" t="s">
        <v>50373</v>
      </c>
      <c r="E13477" s="2" t="s">
        <v>50379</v>
      </c>
      <c r="F13477" s="2" t="s">
        <v>19857</v>
      </c>
      <c r="G13477" s="2" t="s">
        <v>50380</v>
      </c>
      <c r="H13477" s="2" t="s">
        <v>50377</v>
      </c>
      <c r="I13477" s="2">
        <v>0</v>
      </c>
      <c r="J13477" s="2">
        <v>0</v>
      </c>
      <c r="K13477" s="2">
        <v>13.967943569999999</v>
      </c>
      <c r="L13477" s="2">
        <v>54.96518871</v>
      </c>
      <c r="M13477" s="2">
        <v>0</v>
      </c>
      <c r="N13477" s="2">
        <v>0</v>
      </c>
      <c r="O13477" s="2">
        <v>0</v>
      </c>
      <c r="P13477" s="2">
        <v>0</v>
      </c>
      <c r="Q13477" s="2">
        <v>0</v>
      </c>
    </row>
    <row r="13478" spans="1:17" ht="19.5" customHeight="1">
      <c r="A13478" s="2" t="s">
        <v>50381</v>
      </c>
      <c r="B13478" s="2">
        <v>9053</v>
      </c>
      <c r="C13478" s="2">
        <v>414</v>
      </c>
      <c r="D13478" s="2" t="s">
        <v>50382</v>
      </c>
      <c r="E13478" s="2" t="s">
        <v>50383</v>
      </c>
      <c r="F13478" s="2" t="s">
        <v>50384</v>
      </c>
      <c r="G13478" s="2" t="s">
        <v>50385</v>
      </c>
      <c r="H13478" s="2" t="s">
        <v>50386</v>
      </c>
      <c r="I13478" s="2">
        <v>222.04626099999999</v>
      </c>
      <c r="J13478" s="2">
        <v>228.02937019999999</v>
      </c>
      <c r="K13478" s="2">
        <v>230.47106890000001</v>
      </c>
      <c r="L13478" s="2">
        <v>183.21729569999999</v>
      </c>
      <c r="M13478" s="2">
        <v>142.3547145</v>
      </c>
      <c r="N13478" s="2">
        <v>153.75583570000001</v>
      </c>
      <c r="O13478" s="2">
        <v>148.77447029999999</v>
      </c>
      <c r="P13478" s="2">
        <v>304.9055922</v>
      </c>
      <c r="Q13478" s="2">
        <v>262.98036789999998</v>
      </c>
    </row>
    <row r="13479" spans="1:17" ht="19.5" customHeight="1">
      <c r="A13479" s="2" t="s">
        <v>50387</v>
      </c>
      <c r="B13479" s="2">
        <v>2279</v>
      </c>
      <c r="C13479" s="2">
        <v>205</v>
      </c>
      <c r="D13479" s="2" t="s">
        <v>50382</v>
      </c>
      <c r="E13479" s="2" t="s">
        <v>50388</v>
      </c>
      <c r="F13479" s="2" t="s">
        <v>1542</v>
      </c>
      <c r="G13479" s="2" t="s">
        <v>50389</v>
      </c>
      <c r="H13479" s="2" t="s">
        <v>50386</v>
      </c>
      <c r="I13479" s="2">
        <v>0</v>
      </c>
      <c r="J13479" s="2">
        <v>0</v>
      </c>
      <c r="K13479" s="2">
        <v>0</v>
      </c>
      <c r="L13479" s="2">
        <v>27.48259436</v>
      </c>
      <c r="M13479" s="2">
        <v>0</v>
      </c>
      <c r="N13479" s="2">
        <v>0</v>
      </c>
      <c r="O13479" s="2">
        <v>0</v>
      </c>
      <c r="P13479" s="2">
        <v>0</v>
      </c>
      <c r="Q13479" s="2">
        <v>0</v>
      </c>
    </row>
    <row r="13480" spans="1:17" ht="19.5" customHeight="1">
      <c r="A13480" s="2" t="s">
        <v>50390</v>
      </c>
      <c r="B13480" s="2">
        <v>1834</v>
      </c>
      <c r="C13480" s="2">
        <v>256</v>
      </c>
      <c r="D13480" s="2" t="s">
        <v>50382</v>
      </c>
      <c r="E13480" s="2" t="s">
        <v>50391</v>
      </c>
      <c r="F13480" s="2" t="s">
        <v>50392</v>
      </c>
      <c r="G13480" s="2" t="s">
        <v>50393</v>
      </c>
      <c r="H13480" s="2" t="s">
        <v>50386</v>
      </c>
      <c r="I13480" s="2">
        <v>25.137312569999999</v>
      </c>
      <c r="J13480" s="2">
        <v>38.589585720000002</v>
      </c>
      <c r="K13480" s="2">
        <v>41.903830710000001</v>
      </c>
      <c r="L13480" s="2">
        <v>73.286918290000003</v>
      </c>
      <c r="M13480" s="2">
        <v>25.121420199999999</v>
      </c>
      <c r="N13480" s="2">
        <v>41.933409750000003</v>
      </c>
      <c r="O13480" s="2">
        <v>111.58085269999999</v>
      </c>
      <c r="P13480" s="2">
        <v>56.463998549999999</v>
      </c>
      <c r="Q13480" s="2">
        <v>34.30178712</v>
      </c>
    </row>
    <row r="13481" spans="1:17" ht="19.5" customHeight="1">
      <c r="A13481" s="2" t="s">
        <v>50394</v>
      </c>
      <c r="B13481" s="2">
        <v>5388</v>
      </c>
      <c r="C13481" s="2">
        <v>305</v>
      </c>
      <c r="D13481" s="2" t="s">
        <v>50395</v>
      </c>
      <c r="E13481" s="2" t="s">
        <v>50396</v>
      </c>
      <c r="F13481" s="2" t="s">
        <v>297</v>
      </c>
      <c r="G13481" s="2" t="s">
        <v>11404</v>
      </c>
      <c r="H13481" s="2" t="s">
        <v>65</v>
      </c>
      <c r="I13481" s="2">
        <v>12.568656280000001</v>
      </c>
      <c r="J13481" s="2">
        <v>0</v>
      </c>
      <c r="K13481" s="2">
        <v>0</v>
      </c>
      <c r="L13481" s="2">
        <v>0</v>
      </c>
      <c r="M13481" s="2">
        <v>0</v>
      </c>
      <c r="N13481" s="2">
        <v>0</v>
      </c>
      <c r="O13481" s="2">
        <v>24.795745050000001</v>
      </c>
      <c r="P13481" s="2">
        <v>0</v>
      </c>
      <c r="Q13481" s="2">
        <v>0</v>
      </c>
    </row>
    <row r="13482" spans="1:17" ht="19.5" customHeight="1">
      <c r="A13482" s="2" t="s">
        <v>50397</v>
      </c>
      <c r="B13482" s="2">
        <v>8167</v>
      </c>
      <c r="C13482" s="2">
        <v>544</v>
      </c>
      <c r="D13482" s="2" t="s">
        <v>50398</v>
      </c>
      <c r="E13482" s="2" t="s">
        <v>50399</v>
      </c>
      <c r="F13482" s="2" t="s">
        <v>50400</v>
      </c>
      <c r="G13482" s="2" t="s">
        <v>50401</v>
      </c>
      <c r="H13482" s="2" t="s">
        <v>50402</v>
      </c>
      <c r="I13482" s="2">
        <v>0</v>
      </c>
      <c r="J13482" s="2">
        <v>0</v>
      </c>
      <c r="K13482" s="2">
        <v>0</v>
      </c>
      <c r="L13482" s="2">
        <v>0</v>
      </c>
      <c r="M13482" s="2">
        <v>0</v>
      </c>
      <c r="N13482" s="2">
        <v>0</v>
      </c>
      <c r="O13482" s="2">
        <v>123.97872529999999</v>
      </c>
      <c r="P13482" s="2">
        <v>293.61279250000001</v>
      </c>
      <c r="Q13482" s="2">
        <v>80.037503290000004</v>
      </c>
    </row>
    <row r="13483" spans="1:17" ht="19.5" customHeight="1">
      <c r="A13483" s="2" t="s">
        <v>50403</v>
      </c>
      <c r="B13483" s="2">
        <v>13771</v>
      </c>
      <c r="C13483" s="2">
        <v>339</v>
      </c>
      <c r="D13483" s="2" t="s">
        <v>50404</v>
      </c>
      <c r="E13483" s="2" t="s">
        <v>50405</v>
      </c>
      <c r="F13483" s="2" t="s">
        <v>50406</v>
      </c>
      <c r="G13483" s="2" t="s">
        <v>50407</v>
      </c>
      <c r="H13483" s="2" t="s">
        <v>50408</v>
      </c>
      <c r="I13483" s="2">
        <v>33.516416759999998</v>
      </c>
      <c r="J13483" s="2">
        <v>24.557009099999998</v>
      </c>
      <c r="K13483" s="2">
        <v>27.935887139999998</v>
      </c>
      <c r="L13483" s="2">
        <v>18.321729569999999</v>
      </c>
      <c r="M13483" s="2">
        <v>16.747613470000001</v>
      </c>
      <c r="N13483" s="2">
        <v>0</v>
      </c>
      <c r="O13483" s="2">
        <v>74.387235149999995</v>
      </c>
      <c r="P13483" s="2">
        <v>0</v>
      </c>
      <c r="Q13483" s="2">
        <v>0</v>
      </c>
    </row>
    <row r="13484" spans="1:17" ht="19.5" customHeight="1">
      <c r="A13484" s="2" t="s">
        <v>50409</v>
      </c>
      <c r="B13484" s="2">
        <v>17403</v>
      </c>
      <c r="C13484" s="2">
        <v>58</v>
      </c>
      <c r="D13484" s="2" t="s">
        <v>50404</v>
      </c>
      <c r="E13484" s="2" t="s">
        <v>50410</v>
      </c>
      <c r="F13484" s="2" t="s">
        <v>50411</v>
      </c>
      <c r="G13484" s="2" t="s">
        <v>50412</v>
      </c>
      <c r="H13484" s="2" t="s">
        <v>50408</v>
      </c>
      <c r="I13484" s="2">
        <v>29.326864659999998</v>
      </c>
      <c r="J13484" s="2">
        <v>42.097729880000003</v>
      </c>
      <c r="K13484" s="2">
        <v>27.935887139999998</v>
      </c>
      <c r="L13484" s="2">
        <v>18.321729569999999</v>
      </c>
      <c r="M13484" s="2">
        <v>0</v>
      </c>
      <c r="N13484" s="2">
        <v>0</v>
      </c>
      <c r="O13484" s="2">
        <v>24.795745050000001</v>
      </c>
      <c r="P13484" s="2">
        <v>0</v>
      </c>
      <c r="Q13484" s="2">
        <v>0</v>
      </c>
    </row>
    <row r="13485" spans="1:17" ht="19.5" customHeight="1">
      <c r="A13485" s="2" t="s">
        <v>50413</v>
      </c>
      <c r="B13485" s="2">
        <v>26927</v>
      </c>
      <c r="C13485" s="2">
        <v>494</v>
      </c>
      <c r="D13485" s="2" t="s">
        <v>50404</v>
      </c>
      <c r="E13485" s="2" t="s">
        <v>50414</v>
      </c>
      <c r="F13485" s="2" t="s">
        <v>50415</v>
      </c>
      <c r="G13485" s="2" t="s">
        <v>50416</v>
      </c>
      <c r="H13485" s="2" t="s">
        <v>50408</v>
      </c>
      <c r="I13485" s="2">
        <v>167.58208379999999</v>
      </c>
      <c r="J13485" s="2">
        <v>235.0456585</v>
      </c>
      <c r="K13485" s="2">
        <v>195.55121</v>
      </c>
      <c r="L13485" s="2">
        <v>0</v>
      </c>
      <c r="M13485" s="2">
        <v>242.84039519999999</v>
      </c>
      <c r="N13485" s="2">
        <v>97.844622740000005</v>
      </c>
      <c r="O13485" s="2">
        <v>223.16170550000001</v>
      </c>
      <c r="P13485" s="2">
        <v>180.68479540000001</v>
      </c>
      <c r="Q13485" s="2">
        <v>114.3392904</v>
      </c>
    </row>
    <row r="13486" spans="1:17" ht="19.5" customHeight="1">
      <c r="A13486" s="2" t="s">
        <v>50417</v>
      </c>
      <c r="B13486" s="2">
        <v>13437</v>
      </c>
      <c r="C13486" s="2">
        <v>436</v>
      </c>
      <c r="D13486" s="2" t="s">
        <v>50404</v>
      </c>
      <c r="E13486" s="2" t="s">
        <v>50418</v>
      </c>
      <c r="F13486" s="2" t="s">
        <v>50419</v>
      </c>
      <c r="G13486" s="2" t="s">
        <v>50420</v>
      </c>
      <c r="H13486" s="2" t="s">
        <v>50408</v>
      </c>
      <c r="I13486" s="2">
        <v>301.64775079999998</v>
      </c>
      <c r="J13486" s="2">
        <v>235.0456585</v>
      </c>
      <c r="K13486" s="2">
        <v>265.39092779999999</v>
      </c>
      <c r="L13486" s="2">
        <v>229.02161960000001</v>
      </c>
      <c r="M13486" s="2">
        <v>150.72852119999999</v>
      </c>
      <c r="N13486" s="2">
        <v>321.48947470000002</v>
      </c>
      <c r="O13486" s="2">
        <v>272.75319560000003</v>
      </c>
      <c r="P13486" s="2">
        <v>191.9775951</v>
      </c>
      <c r="Q13486" s="2">
        <v>68.603574249999994</v>
      </c>
    </row>
    <row r="13487" spans="1:17" ht="19.5" customHeight="1">
      <c r="A13487" s="2" t="s">
        <v>50421</v>
      </c>
      <c r="B13487" s="2">
        <v>1535</v>
      </c>
      <c r="C13487" s="2">
        <v>263</v>
      </c>
      <c r="D13487" s="2" t="s">
        <v>50422</v>
      </c>
      <c r="E13487" s="2" t="s">
        <v>50423</v>
      </c>
      <c r="F13487" s="2">
        <v>2</v>
      </c>
      <c r="G13487" s="2">
        <v>6</v>
      </c>
      <c r="H13487" s="2" t="s">
        <v>50424</v>
      </c>
      <c r="I13487" s="2">
        <v>0</v>
      </c>
      <c r="J13487" s="2">
        <v>0</v>
      </c>
      <c r="K13487" s="2">
        <v>0</v>
      </c>
      <c r="L13487" s="2">
        <v>0</v>
      </c>
      <c r="M13487" s="2">
        <v>0</v>
      </c>
      <c r="N13487" s="2">
        <v>0</v>
      </c>
      <c r="O13487" s="2">
        <v>0</v>
      </c>
      <c r="P13487" s="2">
        <v>22.585599420000001</v>
      </c>
      <c r="Q13487" s="2">
        <v>0</v>
      </c>
    </row>
    <row r="13488" spans="1:17" ht="19.5" customHeight="1">
      <c r="A13488" s="2" t="s">
        <v>50425</v>
      </c>
      <c r="B13488" s="2">
        <v>6492</v>
      </c>
      <c r="C13488" s="2">
        <v>241</v>
      </c>
      <c r="D13488" s="2" t="s">
        <v>50426</v>
      </c>
      <c r="E13488" s="2" t="s">
        <v>50427</v>
      </c>
      <c r="F13488" s="2" t="s">
        <v>38881</v>
      </c>
      <c r="G13488" s="2" t="s">
        <v>50428</v>
      </c>
      <c r="H13488" s="2" t="s">
        <v>50429</v>
      </c>
      <c r="I13488" s="2">
        <v>0</v>
      </c>
      <c r="J13488" s="2">
        <v>24.557009099999998</v>
      </c>
      <c r="K13488" s="2">
        <v>0</v>
      </c>
      <c r="L13488" s="2">
        <v>27.48259436</v>
      </c>
      <c r="M13488" s="2">
        <v>0</v>
      </c>
      <c r="N13488" s="2">
        <v>0</v>
      </c>
      <c r="O13488" s="2">
        <v>61.989362630000002</v>
      </c>
      <c r="P13488" s="2">
        <v>0</v>
      </c>
      <c r="Q13488" s="2">
        <v>0</v>
      </c>
    </row>
    <row r="13489" spans="1:17" ht="19.5" customHeight="1">
      <c r="A13489" s="2" t="s">
        <v>50430</v>
      </c>
      <c r="B13489" s="2">
        <v>6312</v>
      </c>
      <c r="C13489" s="2">
        <v>146</v>
      </c>
      <c r="D13489" s="2" t="s">
        <v>50431</v>
      </c>
      <c r="E13489" s="2" t="s">
        <v>50432</v>
      </c>
      <c r="F13489" s="2" t="s">
        <v>50433</v>
      </c>
      <c r="G13489" s="2" t="s">
        <v>50434</v>
      </c>
      <c r="H13489" s="2" t="s">
        <v>65</v>
      </c>
      <c r="I13489" s="2">
        <v>12.568656280000001</v>
      </c>
      <c r="J13489" s="2">
        <v>14.032576629999999</v>
      </c>
      <c r="K13489" s="2">
        <v>0</v>
      </c>
      <c r="L13489" s="2">
        <v>0</v>
      </c>
      <c r="M13489" s="2">
        <v>0</v>
      </c>
      <c r="N13489" s="2">
        <v>0</v>
      </c>
      <c r="O13489" s="2">
        <v>37.193617580000002</v>
      </c>
      <c r="P13489" s="2">
        <v>0</v>
      </c>
      <c r="Q13489" s="2">
        <v>0</v>
      </c>
    </row>
    <row r="13490" spans="1:17" ht="19.5" customHeight="1">
      <c r="A13490" s="2" t="s">
        <v>50435</v>
      </c>
      <c r="B13490" s="2">
        <v>7275</v>
      </c>
      <c r="C13490" s="2">
        <v>185</v>
      </c>
      <c r="D13490" s="2" t="s">
        <v>50436</v>
      </c>
      <c r="E13490" s="2" t="s">
        <v>50437</v>
      </c>
      <c r="F13490" s="2" t="s">
        <v>50438</v>
      </c>
      <c r="G13490" s="2" t="s">
        <v>50439</v>
      </c>
      <c r="H13490" s="2" t="s">
        <v>50440</v>
      </c>
      <c r="I13490" s="2">
        <v>16.758208379999999</v>
      </c>
      <c r="J13490" s="2">
        <v>59.638450659999997</v>
      </c>
      <c r="K13490" s="2">
        <v>13.967943569999999</v>
      </c>
      <c r="L13490" s="2">
        <v>0</v>
      </c>
      <c r="M13490" s="2">
        <v>58.616647129999997</v>
      </c>
      <c r="N13490" s="2">
        <v>69.889016240000004</v>
      </c>
      <c r="O13490" s="2">
        <v>61.989362630000002</v>
      </c>
      <c r="P13490" s="2">
        <v>33.878399129999998</v>
      </c>
      <c r="Q13490" s="2">
        <v>45.735716160000003</v>
      </c>
    </row>
    <row r="13491" spans="1:17" ht="19.5" customHeight="1">
      <c r="A13491" s="2" t="s">
        <v>50441</v>
      </c>
      <c r="B13491" s="2">
        <v>2818</v>
      </c>
      <c r="C13491" s="2">
        <v>227</v>
      </c>
      <c r="D13491" s="2" t="s">
        <v>50442</v>
      </c>
      <c r="E13491" s="2" t="s">
        <v>50443</v>
      </c>
      <c r="F13491" s="2" t="s">
        <v>50444</v>
      </c>
      <c r="G13491" s="2" t="s">
        <v>50445</v>
      </c>
      <c r="H13491" s="2" t="s">
        <v>50446</v>
      </c>
      <c r="I13491" s="2">
        <v>12.568656280000001</v>
      </c>
      <c r="J13491" s="2">
        <v>42.097729880000003</v>
      </c>
      <c r="K13491" s="2">
        <v>0</v>
      </c>
      <c r="L13491" s="2">
        <v>36.643459139999997</v>
      </c>
      <c r="M13491" s="2">
        <v>25.121420199999999</v>
      </c>
      <c r="N13491" s="2">
        <v>0</v>
      </c>
      <c r="O13491" s="2">
        <v>0</v>
      </c>
      <c r="P13491" s="2">
        <v>0</v>
      </c>
      <c r="Q13491" s="2">
        <v>0</v>
      </c>
    </row>
    <row r="13492" spans="1:17" ht="19.5" customHeight="1">
      <c r="A13492" s="2" t="s">
        <v>50447</v>
      </c>
      <c r="B13492" s="2">
        <v>9728</v>
      </c>
      <c r="C13492" s="2">
        <v>220</v>
      </c>
      <c r="D13492" s="2" t="s">
        <v>50442</v>
      </c>
      <c r="E13492" s="2" t="s">
        <v>50448</v>
      </c>
      <c r="F13492" s="2" t="s">
        <v>50449</v>
      </c>
      <c r="G13492" s="2" t="s">
        <v>50450</v>
      </c>
      <c r="H13492" s="2" t="s">
        <v>50446</v>
      </c>
      <c r="I13492" s="2">
        <v>29.326864659999998</v>
      </c>
      <c r="J13492" s="2">
        <v>0</v>
      </c>
      <c r="K13492" s="2">
        <v>0</v>
      </c>
      <c r="L13492" s="2">
        <v>27.48259436</v>
      </c>
      <c r="M13492" s="2">
        <v>25.121420199999999</v>
      </c>
      <c r="N13492" s="2">
        <v>0</v>
      </c>
      <c r="O13492" s="2">
        <v>74.387235149999995</v>
      </c>
      <c r="P13492" s="2">
        <v>33.878399129999998</v>
      </c>
      <c r="Q13492" s="2">
        <v>0</v>
      </c>
    </row>
    <row r="13493" spans="1:17" ht="19.5" customHeight="1">
      <c r="A13493" s="2" t="s">
        <v>50451</v>
      </c>
      <c r="B13493" s="2">
        <v>22222</v>
      </c>
      <c r="C13493" s="2">
        <v>242</v>
      </c>
      <c r="D13493" s="2" t="s">
        <v>50452</v>
      </c>
      <c r="E13493" s="2" t="s">
        <v>50453</v>
      </c>
      <c r="F13493" s="2" t="s">
        <v>50454</v>
      </c>
      <c r="G13493" s="2" t="s">
        <v>50455</v>
      </c>
      <c r="H13493" s="2" t="s">
        <v>50456</v>
      </c>
      <c r="I13493" s="2">
        <v>54.464177229999997</v>
      </c>
      <c r="J13493" s="2">
        <v>42.097729880000003</v>
      </c>
      <c r="K13493" s="2">
        <v>48.887802489999999</v>
      </c>
      <c r="L13493" s="2">
        <v>0</v>
      </c>
      <c r="M13493" s="2">
        <v>0</v>
      </c>
      <c r="N13493" s="2">
        <v>41.933409750000003</v>
      </c>
      <c r="O13493" s="2">
        <v>61.989362630000002</v>
      </c>
      <c r="P13493" s="2">
        <v>56.463998549999999</v>
      </c>
      <c r="Q13493" s="2">
        <v>34.30178712</v>
      </c>
    </row>
    <row r="13494" spans="1:17" ht="19.5" customHeight="1">
      <c r="A13494" s="2" t="s">
        <v>50457</v>
      </c>
      <c r="B13494" s="2">
        <v>9795</v>
      </c>
      <c r="C13494" s="2">
        <v>180</v>
      </c>
      <c r="D13494" s="2" t="s">
        <v>50458</v>
      </c>
      <c r="E13494" s="2" t="s">
        <v>50459</v>
      </c>
      <c r="F13494" s="2" t="s">
        <v>2327</v>
      </c>
      <c r="G13494" s="2" t="s">
        <v>50460</v>
      </c>
      <c r="H13494" s="2" t="s">
        <v>50461</v>
      </c>
      <c r="I13494" s="2">
        <v>0</v>
      </c>
      <c r="J13494" s="2">
        <v>7.0162883130000004</v>
      </c>
      <c r="K13494" s="2">
        <v>27.935887139999998</v>
      </c>
      <c r="L13494" s="2">
        <v>0</v>
      </c>
      <c r="M13494" s="2">
        <v>0</v>
      </c>
      <c r="N13494" s="2">
        <v>0</v>
      </c>
      <c r="O13494" s="2">
        <v>0</v>
      </c>
      <c r="P13494" s="2">
        <v>22.585599420000001</v>
      </c>
      <c r="Q13494" s="2">
        <v>0</v>
      </c>
    </row>
    <row r="13495" spans="1:17" ht="19.5" customHeight="1">
      <c r="A13495" s="2" t="s">
        <v>50462</v>
      </c>
      <c r="B13495" s="2">
        <v>9974</v>
      </c>
      <c r="C13495" s="2">
        <v>424</v>
      </c>
      <c r="D13495" s="2" t="s">
        <v>225</v>
      </c>
      <c r="E13495" s="2" t="s">
        <v>50463</v>
      </c>
      <c r="F13495" s="2">
        <v>4</v>
      </c>
      <c r="G13495" s="2">
        <v>3</v>
      </c>
      <c r="H13495" s="2" t="s">
        <v>229</v>
      </c>
      <c r="I13495" s="2">
        <v>0</v>
      </c>
      <c r="J13495" s="2">
        <v>0</v>
      </c>
      <c r="K13495" s="2">
        <v>0</v>
      </c>
      <c r="L13495" s="2">
        <v>0</v>
      </c>
      <c r="M13495" s="2">
        <v>0</v>
      </c>
      <c r="N13495" s="2">
        <v>0</v>
      </c>
      <c r="O13495" s="2">
        <v>0</v>
      </c>
      <c r="P13495" s="2">
        <v>45.171198840000002</v>
      </c>
      <c r="Q13495" s="2">
        <v>0</v>
      </c>
    </row>
    <row r="13496" spans="1:17" ht="19.5" customHeight="1">
      <c r="A13496" s="2" t="s">
        <v>50464</v>
      </c>
      <c r="B13496" s="2">
        <v>10147</v>
      </c>
      <c r="C13496" s="2">
        <v>231</v>
      </c>
      <c r="D13496" s="2" t="s">
        <v>50465</v>
      </c>
      <c r="E13496" s="2" t="s">
        <v>50466</v>
      </c>
      <c r="F13496" s="2" t="s">
        <v>50467</v>
      </c>
      <c r="G13496" s="2" t="s">
        <v>50468</v>
      </c>
      <c r="H13496" s="2" t="s">
        <v>50469</v>
      </c>
      <c r="I13496" s="2">
        <v>20.947760469999999</v>
      </c>
      <c r="J13496" s="2">
        <v>0</v>
      </c>
      <c r="K13496" s="2">
        <v>0</v>
      </c>
      <c r="L13496" s="2">
        <v>0</v>
      </c>
      <c r="M13496" s="2">
        <v>0</v>
      </c>
      <c r="N13496" s="2">
        <v>0</v>
      </c>
      <c r="O13496" s="2">
        <v>0</v>
      </c>
      <c r="P13496" s="2">
        <v>22.585599420000001</v>
      </c>
      <c r="Q13496" s="2">
        <v>0</v>
      </c>
    </row>
    <row r="13497" spans="1:17" ht="19.5" customHeight="1">
      <c r="A13497" s="2" t="s">
        <v>50470</v>
      </c>
      <c r="B13497" s="2">
        <v>2758</v>
      </c>
      <c r="C13497" s="2">
        <v>285</v>
      </c>
      <c r="D13497" s="2" t="s">
        <v>50465</v>
      </c>
      <c r="E13497" s="2" t="s">
        <v>50471</v>
      </c>
      <c r="F13497" s="2" t="s">
        <v>2829</v>
      </c>
      <c r="G13497" s="2" t="s">
        <v>50472</v>
      </c>
      <c r="H13497" s="2" t="s">
        <v>50469</v>
      </c>
      <c r="I13497" s="2">
        <v>0</v>
      </c>
      <c r="J13497" s="2">
        <v>0</v>
      </c>
      <c r="K13497" s="2">
        <v>34.919858920000003</v>
      </c>
      <c r="L13497" s="2">
        <v>0</v>
      </c>
      <c r="M13497" s="2">
        <v>0</v>
      </c>
      <c r="N13497" s="2">
        <v>0</v>
      </c>
      <c r="O13497" s="2">
        <v>0</v>
      </c>
      <c r="P13497" s="2">
        <v>0</v>
      </c>
      <c r="Q13497" s="2">
        <v>0</v>
      </c>
    </row>
    <row r="13498" spans="1:17" ht="19.5" customHeight="1">
      <c r="A13498" s="2" t="s">
        <v>50473</v>
      </c>
      <c r="B13498" s="2">
        <v>13355</v>
      </c>
      <c r="C13498" s="2">
        <v>221</v>
      </c>
      <c r="D13498" s="2" t="s">
        <v>50474</v>
      </c>
      <c r="E13498" s="2" t="s">
        <v>50475</v>
      </c>
      <c r="F13498" s="2" t="s">
        <v>50476</v>
      </c>
      <c r="G13498" s="2" t="s">
        <v>50477</v>
      </c>
      <c r="H13498" s="2" t="s">
        <v>50478</v>
      </c>
      <c r="I13498" s="2">
        <v>20.947760469999999</v>
      </c>
      <c r="J13498" s="2">
        <v>24.557009099999998</v>
      </c>
      <c r="K13498" s="2">
        <v>27.935887139999998</v>
      </c>
      <c r="L13498" s="2">
        <v>0</v>
      </c>
      <c r="M13498" s="2">
        <v>0</v>
      </c>
      <c r="N13498" s="2">
        <v>0</v>
      </c>
      <c r="O13498" s="2">
        <v>24.795745050000001</v>
      </c>
      <c r="P13498" s="2">
        <v>79.049597980000001</v>
      </c>
      <c r="Q13498" s="2">
        <v>0</v>
      </c>
    </row>
    <row r="13499" spans="1:17" ht="19.5" customHeight="1">
      <c r="A13499" s="2" t="s">
        <v>50479</v>
      </c>
      <c r="B13499" s="2">
        <v>6572</v>
      </c>
      <c r="C13499" s="2">
        <v>404</v>
      </c>
      <c r="D13499" s="2" t="s">
        <v>50474</v>
      </c>
      <c r="E13499" s="2" t="s">
        <v>50480</v>
      </c>
      <c r="F13499" s="2" t="s">
        <v>50481</v>
      </c>
      <c r="G13499" s="2" t="s">
        <v>50482</v>
      </c>
      <c r="H13499" s="2" t="s">
        <v>50478</v>
      </c>
      <c r="I13499" s="2">
        <v>29.326864659999998</v>
      </c>
      <c r="J13499" s="2">
        <v>52.622162350000004</v>
      </c>
      <c r="K13499" s="2">
        <v>41.903830710000001</v>
      </c>
      <c r="L13499" s="2">
        <v>64.126053499999998</v>
      </c>
      <c r="M13499" s="2">
        <v>33.495226930000001</v>
      </c>
      <c r="N13499" s="2">
        <v>0</v>
      </c>
      <c r="O13499" s="2">
        <v>86.785107679999996</v>
      </c>
      <c r="P13499" s="2">
        <v>101.6351974</v>
      </c>
      <c r="Q13499" s="2">
        <v>34.30178712</v>
      </c>
    </row>
    <row r="13500" spans="1:17" ht="19.5" customHeight="1">
      <c r="A13500" s="2" t="s">
        <v>50483</v>
      </c>
      <c r="B13500" s="2">
        <v>9642</v>
      </c>
      <c r="C13500" s="2">
        <v>300</v>
      </c>
      <c r="D13500" s="2" t="s">
        <v>50484</v>
      </c>
      <c r="E13500" s="2" t="s">
        <v>50485</v>
      </c>
      <c r="F13500" s="2" t="s">
        <v>50486</v>
      </c>
      <c r="G13500" s="2" t="s">
        <v>50487</v>
      </c>
      <c r="H13500" s="2" t="s">
        <v>65</v>
      </c>
      <c r="I13500" s="2">
        <v>8.3791041899999996</v>
      </c>
      <c r="J13500" s="2">
        <v>7.0162883130000004</v>
      </c>
      <c r="K13500" s="2">
        <v>0</v>
      </c>
      <c r="L13500" s="2">
        <v>0</v>
      </c>
      <c r="M13500" s="2">
        <v>0</v>
      </c>
      <c r="N13500" s="2">
        <v>0</v>
      </c>
      <c r="O13500" s="2">
        <v>0</v>
      </c>
      <c r="P13500" s="2">
        <v>0</v>
      </c>
      <c r="Q13500" s="2">
        <v>0</v>
      </c>
    </row>
    <row r="13501" spans="1:17" ht="19.5" customHeight="1">
      <c r="A13501" s="2" t="s">
        <v>50488</v>
      </c>
      <c r="B13501" s="2">
        <v>821</v>
      </c>
      <c r="C13501" s="2">
        <v>300</v>
      </c>
      <c r="D13501" s="2" t="s">
        <v>50484</v>
      </c>
      <c r="E13501" s="2" t="s">
        <v>50485</v>
      </c>
      <c r="F13501" s="2" t="s">
        <v>50489</v>
      </c>
      <c r="G13501" s="2" t="s">
        <v>50490</v>
      </c>
      <c r="H13501" s="2" t="s">
        <v>65</v>
      </c>
      <c r="I13501" s="2">
        <v>146.63432330000001</v>
      </c>
      <c r="J13501" s="2">
        <v>147.34205460000001</v>
      </c>
      <c r="K13501" s="2">
        <v>132.69546389999999</v>
      </c>
      <c r="L13501" s="2">
        <v>146.57383659999999</v>
      </c>
      <c r="M13501" s="2">
        <v>200.97136159999999</v>
      </c>
      <c r="N13501" s="2">
        <v>125.8002292</v>
      </c>
      <c r="O13501" s="2">
        <v>111.58085269999999</v>
      </c>
      <c r="P13501" s="2">
        <v>112.9279971</v>
      </c>
      <c r="Q13501" s="2">
        <v>125.7732195</v>
      </c>
    </row>
    <row r="13502" spans="1:17" ht="19.5" customHeight="1">
      <c r="A13502" s="2" t="s">
        <v>50491</v>
      </c>
      <c r="B13502" s="2">
        <v>27601</v>
      </c>
      <c r="C13502" s="2">
        <v>136</v>
      </c>
      <c r="D13502" s="2" t="s">
        <v>50484</v>
      </c>
      <c r="E13502" s="2" t="s">
        <v>50492</v>
      </c>
      <c r="F13502" s="2" t="s">
        <v>50493</v>
      </c>
      <c r="G13502" s="2" t="s">
        <v>50494</v>
      </c>
      <c r="H13502" s="2" t="s">
        <v>65</v>
      </c>
      <c r="I13502" s="2">
        <v>0</v>
      </c>
      <c r="J13502" s="2">
        <v>21.048864940000001</v>
      </c>
      <c r="K13502" s="2">
        <v>0</v>
      </c>
      <c r="L13502" s="2">
        <v>0</v>
      </c>
      <c r="M13502" s="2">
        <v>0</v>
      </c>
      <c r="N13502" s="2">
        <v>0</v>
      </c>
      <c r="O13502" s="2">
        <v>0</v>
      </c>
      <c r="P13502" s="2">
        <v>56.463998549999999</v>
      </c>
      <c r="Q13502" s="2">
        <v>0</v>
      </c>
    </row>
    <row r="13503" spans="1:17" ht="19.5" customHeight="1">
      <c r="A13503" s="2" t="s">
        <v>50495</v>
      </c>
      <c r="B13503" s="2">
        <v>2374</v>
      </c>
      <c r="C13503" s="2">
        <v>180</v>
      </c>
      <c r="D13503" s="2" t="s">
        <v>50484</v>
      </c>
      <c r="E13503" s="2" t="s">
        <v>50496</v>
      </c>
      <c r="F13503" s="2" t="s">
        <v>50497</v>
      </c>
      <c r="G13503" s="2" t="s">
        <v>50498</v>
      </c>
      <c r="H13503" s="2" t="s">
        <v>65</v>
      </c>
      <c r="I13503" s="2">
        <v>0</v>
      </c>
      <c r="J13503" s="2">
        <v>7.0162883130000004</v>
      </c>
      <c r="K13503" s="2">
        <v>0</v>
      </c>
      <c r="L13503" s="2">
        <v>0</v>
      </c>
      <c r="M13503" s="2">
        <v>16.747613470000001</v>
      </c>
      <c r="N13503" s="2">
        <v>0</v>
      </c>
      <c r="O13503" s="2">
        <v>0</v>
      </c>
      <c r="P13503" s="2">
        <v>0</v>
      </c>
      <c r="Q13503" s="2">
        <v>0</v>
      </c>
    </row>
    <row r="13504" spans="1:17" ht="19.5" customHeight="1">
      <c r="A13504" s="2" t="s">
        <v>50499</v>
      </c>
      <c r="B13504" s="2">
        <v>12053</v>
      </c>
      <c r="C13504" s="2">
        <v>316</v>
      </c>
      <c r="D13504" s="2" t="s">
        <v>50484</v>
      </c>
      <c r="E13504" s="2" t="s">
        <v>50500</v>
      </c>
      <c r="F13504" s="2" t="s">
        <v>50501</v>
      </c>
      <c r="G13504" s="2" t="s">
        <v>50502</v>
      </c>
      <c r="H13504" s="2" t="s">
        <v>65</v>
      </c>
      <c r="I13504" s="2">
        <v>25.137312569999999</v>
      </c>
      <c r="J13504" s="2">
        <v>66.654738980000005</v>
      </c>
      <c r="K13504" s="2">
        <v>34.919858920000003</v>
      </c>
      <c r="L13504" s="2">
        <v>0</v>
      </c>
      <c r="M13504" s="2">
        <v>25.121420199999999</v>
      </c>
      <c r="N13504" s="2">
        <v>69.889016240000004</v>
      </c>
      <c r="O13504" s="2">
        <v>24.795745050000001</v>
      </c>
      <c r="P13504" s="2">
        <v>0</v>
      </c>
      <c r="Q13504" s="2">
        <v>0</v>
      </c>
    </row>
    <row r="13505" spans="1:17" ht="19.5" customHeight="1">
      <c r="A13505" s="2" t="s">
        <v>50503</v>
      </c>
      <c r="B13505" s="2">
        <v>1995</v>
      </c>
      <c r="C13505" s="2">
        <v>270</v>
      </c>
      <c r="D13505" s="2" t="s">
        <v>50504</v>
      </c>
      <c r="E13505" s="2" t="s">
        <v>50505</v>
      </c>
      <c r="F13505" s="2" t="s">
        <v>50506</v>
      </c>
      <c r="G13505" s="2" t="s">
        <v>50507</v>
      </c>
      <c r="H13505" s="2" t="s">
        <v>50508</v>
      </c>
      <c r="I13505" s="2">
        <v>25.137312569999999</v>
      </c>
      <c r="J13505" s="2">
        <v>24.557009099999998</v>
      </c>
      <c r="K13505" s="2">
        <v>20.95191535</v>
      </c>
      <c r="L13505" s="2">
        <v>45.804323930000002</v>
      </c>
      <c r="M13505" s="2">
        <v>0</v>
      </c>
      <c r="N13505" s="2">
        <v>41.933409750000003</v>
      </c>
      <c r="O13505" s="2">
        <v>0</v>
      </c>
      <c r="P13505" s="2">
        <v>45.171198840000002</v>
      </c>
      <c r="Q13505" s="2">
        <v>0</v>
      </c>
    </row>
    <row r="13506" spans="1:17" ht="19.5" customHeight="1">
      <c r="A13506" s="2" t="s">
        <v>50509</v>
      </c>
      <c r="B13506" s="2">
        <v>4091</v>
      </c>
      <c r="C13506" s="2">
        <v>123</v>
      </c>
      <c r="D13506" s="2" t="s">
        <v>50504</v>
      </c>
      <c r="E13506" s="2" t="s">
        <v>50510</v>
      </c>
      <c r="F13506" s="2" t="s">
        <v>13173</v>
      </c>
      <c r="G13506" s="2" t="s">
        <v>50511</v>
      </c>
      <c r="H13506" s="2" t="s">
        <v>50508</v>
      </c>
      <c r="I13506" s="2">
        <v>0</v>
      </c>
      <c r="J13506" s="2">
        <v>10.524432470000001</v>
      </c>
      <c r="K13506" s="2">
        <v>0</v>
      </c>
      <c r="L13506" s="2">
        <v>18.321729569999999</v>
      </c>
      <c r="M13506" s="2">
        <v>0</v>
      </c>
      <c r="N13506" s="2">
        <v>0</v>
      </c>
      <c r="O13506" s="2">
        <v>0</v>
      </c>
      <c r="P13506" s="2">
        <v>0</v>
      </c>
      <c r="Q13506" s="2">
        <v>0</v>
      </c>
    </row>
    <row r="13507" spans="1:17" ht="19.5" customHeight="1">
      <c r="A13507" s="2" t="s">
        <v>50512</v>
      </c>
      <c r="B13507" s="2">
        <v>2868</v>
      </c>
      <c r="C13507" s="2">
        <v>300</v>
      </c>
      <c r="D13507" s="2" t="s">
        <v>50513</v>
      </c>
      <c r="E13507" s="2" t="s">
        <v>50514</v>
      </c>
      <c r="F13507" s="2" t="s">
        <v>50515</v>
      </c>
      <c r="G13507" s="2" t="s">
        <v>50516</v>
      </c>
      <c r="H13507" s="2" t="s">
        <v>50517</v>
      </c>
      <c r="I13507" s="2">
        <v>25.137312569999999</v>
      </c>
      <c r="J13507" s="2">
        <v>21.048864940000001</v>
      </c>
      <c r="K13507" s="2">
        <v>20.95191535</v>
      </c>
      <c r="L13507" s="2">
        <v>0</v>
      </c>
      <c r="M13507" s="2">
        <v>50.242840399999999</v>
      </c>
      <c r="N13507" s="2">
        <v>27.955606499999998</v>
      </c>
      <c r="O13507" s="2">
        <v>74.387235149999995</v>
      </c>
      <c r="P13507" s="2">
        <v>45.171198840000002</v>
      </c>
      <c r="Q13507" s="2">
        <v>34.30178712</v>
      </c>
    </row>
    <row r="13508" spans="1:17" ht="19.5" customHeight="1">
      <c r="A13508" s="2" t="s">
        <v>50518</v>
      </c>
      <c r="B13508" s="2">
        <v>5404</v>
      </c>
      <c r="C13508" s="2">
        <v>283</v>
      </c>
      <c r="D13508" s="2" t="s">
        <v>50513</v>
      </c>
      <c r="E13508" s="2" t="s">
        <v>50519</v>
      </c>
      <c r="F13508" s="2" t="s">
        <v>2791</v>
      </c>
      <c r="G13508" s="2" t="s">
        <v>50520</v>
      </c>
      <c r="H13508" s="2" t="s">
        <v>50517</v>
      </c>
      <c r="I13508" s="2">
        <v>0</v>
      </c>
      <c r="J13508" s="2">
        <v>0</v>
      </c>
      <c r="K13508" s="2">
        <v>0</v>
      </c>
      <c r="L13508" s="2">
        <v>0</v>
      </c>
      <c r="M13508" s="2">
        <v>0</v>
      </c>
      <c r="N13508" s="2">
        <v>0</v>
      </c>
      <c r="O13508" s="2">
        <v>24.795745050000001</v>
      </c>
      <c r="P13508" s="2">
        <v>45.171198840000002</v>
      </c>
      <c r="Q13508" s="2">
        <v>45.735716160000003</v>
      </c>
    </row>
    <row r="13509" spans="1:17" ht="19.5" customHeight="1">
      <c r="A13509" s="2" t="s">
        <v>50521</v>
      </c>
      <c r="B13509" s="2">
        <v>226</v>
      </c>
      <c r="C13509" s="2">
        <v>226</v>
      </c>
      <c r="D13509" s="2" t="s">
        <v>50522</v>
      </c>
      <c r="E13509" s="2" t="s">
        <v>50523</v>
      </c>
      <c r="F13509" s="2">
        <v>3</v>
      </c>
      <c r="G13509" s="2">
        <v>11</v>
      </c>
      <c r="H13509" s="2" t="s">
        <v>50524</v>
      </c>
      <c r="I13509" s="2">
        <v>12.568656280000001</v>
      </c>
      <c r="J13509" s="2">
        <v>0</v>
      </c>
      <c r="K13509" s="2">
        <v>0</v>
      </c>
      <c r="L13509" s="2">
        <v>0</v>
      </c>
      <c r="M13509" s="2">
        <v>0</v>
      </c>
      <c r="N13509" s="2">
        <v>0</v>
      </c>
      <c r="O13509" s="2">
        <v>0</v>
      </c>
      <c r="P13509" s="2">
        <v>0</v>
      </c>
      <c r="Q13509" s="2">
        <v>0</v>
      </c>
    </row>
    <row r="13510" spans="1:17" ht="19.5" customHeight="1">
      <c r="A13510" s="2" t="s">
        <v>50525</v>
      </c>
      <c r="B13510" s="2">
        <v>3128</v>
      </c>
      <c r="C13510" s="2">
        <v>352</v>
      </c>
      <c r="D13510" s="2" t="s">
        <v>50522</v>
      </c>
      <c r="E13510" s="2" t="s">
        <v>50526</v>
      </c>
      <c r="F13510" s="2" t="s">
        <v>50527</v>
      </c>
      <c r="G13510" s="2" t="s">
        <v>50528</v>
      </c>
      <c r="H13510" s="2" t="s">
        <v>50524</v>
      </c>
      <c r="I13510" s="2">
        <v>92.170146090000003</v>
      </c>
      <c r="J13510" s="2">
        <v>77.179171449999998</v>
      </c>
      <c r="K13510" s="2">
        <v>69.83971785</v>
      </c>
      <c r="L13510" s="2">
        <v>36.643459139999997</v>
      </c>
      <c r="M13510" s="2">
        <v>0</v>
      </c>
      <c r="N13510" s="2">
        <v>69.889016240000004</v>
      </c>
      <c r="O13510" s="2">
        <v>0</v>
      </c>
      <c r="P13510" s="2">
        <v>101.6351974</v>
      </c>
      <c r="Q13510" s="2">
        <v>182.9428647</v>
      </c>
    </row>
    <row r="13511" spans="1:17" ht="19.5" customHeight="1">
      <c r="A13511" s="2" t="s">
        <v>50529</v>
      </c>
      <c r="B13511" s="2">
        <v>19530</v>
      </c>
      <c r="C13511" s="2">
        <v>378</v>
      </c>
      <c r="D13511" s="2" t="s">
        <v>50522</v>
      </c>
      <c r="E13511" s="2" t="s">
        <v>50530</v>
      </c>
      <c r="F13511" s="2" t="s">
        <v>1882</v>
      </c>
      <c r="G13511" s="2" t="s">
        <v>5423</v>
      </c>
      <c r="H13511" s="2" t="s">
        <v>50524</v>
      </c>
      <c r="I13511" s="2">
        <v>0</v>
      </c>
      <c r="J13511" s="2">
        <v>28.065153250000002</v>
      </c>
      <c r="K13511" s="2">
        <v>0</v>
      </c>
      <c r="L13511" s="2">
        <v>0</v>
      </c>
      <c r="M13511" s="2">
        <v>0</v>
      </c>
      <c r="N13511" s="2">
        <v>0</v>
      </c>
      <c r="O13511" s="2">
        <v>0</v>
      </c>
      <c r="P13511" s="2">
        <v>0</v>
      </c>
      <c r="Q13511" s="2">
        <v>0</v>
      </c>
    </row>
    <row r="13512" spans="1:17" ht="19.5" customHeight="1">
      <c r="A13512" s="2" t="s">
        <v>50531</v>
      </c>
      <c r="B13512" s="2">
        <v>14149</v>
      </c>
      <c r="C13512" s="2">
        <v>312</v>
      </c>
      <c r="D13512" s="2" t="s">
        <v>50532</v>
      </c>
      <c r="E13512" s="2" t="s">
        <v>50533</v>
      </c>
      <c r="F13512" s="2" t="s">
        <v>50534</v>
      </c>
      <c r="G13512" s="2" t="s">
        <v>50535</v>
      </c>
      <c r="H13512" s="2" t="s">
        <v>50536</v>
      </c>
      <c r="I13512" s="2">
        <v>33.516416759999998</v>
      </c>
      <c r="J13512" s="2">
        <v>17.540720780000001</v>
      </c>
      <c r="K13512" s="2">
        <v>20.95191535</v>
      </c>
      <c r="L13512" s="2">
        <v>27.48259436</v>
      </c>
      <c r="M13512" s="2">
        <v>50.242840399999999</v>
      </c>
      <c r="N13512" s="2">
        <v>0</v>
      </c>
      <c r="O13512" s="2">
        <v>24.795745050000001</v>
      </c>
      <c r="P13512" s="2">
        <v>0</v>
      </c>
      <c r="Q13512" s="2">
        <v>45.735716160000003</v>
      </c>
    </row>
    <row r="13513" spans="1:17" ht="19.5" customHeight="1">
      <c r="A13513" s="2" t="s">
        <v>50537</v>
      </c>
      <c r="B13513" s="2">
        <v>9188</v>
      </c>
      <c r="C13513" s="2">
        <v>139</v>
      </c>
      <c r="D13513" s="2" t="s">
        <v>50538</v>
      </c>
      <c r="E13513" s="2" t="s">
        <v>50539</v>
      </c>
      <c r="F13513" s="2" t="s">
        <v>7918</v>
      </c>
      <c r="G13513" s="2" t="s">
        <v>50540</v>
      </c>
      <c r="H13513" s="2" t="s">
        <v>65</v>
      </c>
      <c r="I13513" s="2">
        <v>12.568656280000001</v>
      </c>
      <c r="J13513" s="2">
        <v>0</v>
      </c>
      <c r="K13513" s="2">
        <v>20.95191535</v>
      </c>
      <c r="L13513" s="2">
        <v>18.321729569999999</v>
      </c>
      <c r="M13513" s="2">
        <v>0</v>
      </c>
      <c r="N13513" s="2">
        <v>0</v>
      </c>
      <c r="O13513" s="2">
        <v>0</v>
      </c>
      <c r="P13513" s="2">
        <v>0</v>
      </c>
      <c r="Q13513" s="2">
        <v>0</v>
      </c>
    </row>
    <row r="13514" spans="1:17" ht="19.5" customHeight="1">
      <c r="A13514" s="2" t="s">
        <v>50541</v>
      </c>
      <c r="B13514" s="2">
        <v>26538</v>
      </c>
      <c r="C13514" s="2">
        <v>254</v>
      </c>
      <c r="D13514" s="2" t="s">
        <v>50538</v>
      </c>
      <c r="E13514" s="2" t="s">
        <v>50542</v>
      </c>
      <c r="F13514" s="2" t="s">
        <v>50543</v>
      </c>
      <c r="G13514" s="2" t="s">
        <v>50544</v>
      </c>
      <c r="H13514" s="2" t="s">
        <v>65</v>
      </c>
      <c r="I13514" s="2">
        <v>25.137312569999999</v>
      </c>
      <c r="J13514" s="2">
        <v>42.097729880000003</v>
      </c>
      <c r="K13514" s="2">
        <v>13.967943569999999</v>
      </c>
      <c r="L13514" s="2">
        <v>36.643459139999997</v>
      </c>
      <c r="M13514" s="2">
        <v>16.747613470000001</v>
      </c>
      <c r="N13514" s="2">
        <v>0</v>
      </c>
      <c r="O13514" s="2">
        <v>0</v>
      </c>
      <c r="P13514" s="2">
        <v>0</v>
      </c>
      <c r="Q13514" s="2">
        <v>0</v>
      </c>
    </row>
    <row r="13515" spans="1:17" ht="19.5" customHeight="1">
      <c r="A13515" s="2" t="s">
        <v>50545</v>
      </c>
      <c r="B13515" s="2">
        <v>37923</v>
      </c>
      <c r="C13515" s="2">
        <v>246</v>
      </c>
      <c r="D13515" s="2" t="s">
        <v>50538</v>
      </c>
      <c r="E13515" s="2" t="s">
        <v>50546</v>
      </c>
      <c r="F13515" s="2" t="s">
        <v>659</v>
      </c>
      <c r="G13515" s="2" t="s">
        <v>50547</v>
      </c>
      <c r="H13515" s="2" t="s">
        <v>65</v>
      </c>
      <c r="I13515" s="2">
        <v>16.758208379999999</v>
      </c>
      <c r="J13515" s="2">
        <v>0</v>
      </c>
      <c r="K13515" s="2">
        <v>0</v>
      </c>
      <c r="L13515" s="2">
        <v>18.321729569999999</v>
      </c>
      <c r="M13515" s="2">
        <v>0</v>
      </c>
      <c r="N13515" s="2">
        <v>0</v>
      </c>
      <c r="O13515" s="2">
        <v>0</v>
      </c>
      <c r="P13515" s="2">
        <v>0</v>
      </c>
      <c r="Q13515" s="2">
        <v>0</v>
      </c>
    </row>
    <row r="13516" spans="1:17" ht="19.5" customHeight="1">
      <c r="A13516" s="2" t="s">
        <v>50548</v>
      </c>
      <c r="B13516" s="2">
        <v>10269</v>
      </c>
      <c r="C13516" s="2">
        <v>289</v>
      </c>
      <c r="D13516" s="2" t="s">
        <v>50538</v>
      </c>
      <c r="E13516" s="2" t="s">
        <v>50549</v>
      </c>
      <c r="F13516" s="2" t="s">
        <v>50550</v>
      </c>
      <c r="G13516" s="2" t="s">
        <v>50551</v>
      </c>
      <c r="H13516" s="2" t="s">
        <v>65</v>
      </c>
      <c r="I13516" s="2">
        <v>33.516416759999998</v>
      </c>
      <c r="J13516" s="2">
        <v>21.048864940000001</v>
      </c>
      <c r="K13516" s="2">
        <v>27.935887139999998</v>
      </c>
      <c r="L13516" s="2">
        <v>45.804323930000002</v>
      </c>
      <c r="M13516" s="2">
        <v>0</v>
      </c>
      <c r="N13516" s="2">
        <v>0</v>
      </c>
      <c r="O13516" s="2">
        <v>37.193617580000002</v>
      </c>
      <c r="P13516" s="2">
        <v>22.585599420000001</v>
      </c>
      <c r="Q13516" s="2">
        <v>57.169645209999999</v>
      </c>
    </row>
    <row r="13517" spans="1:17" ht="19.5" customHeight="1">
      <c r="A13517" s="2" t="s">
        <v>50552</v>
      </c>
      <c r="B13517" s="2">
        <v>32023</v>
      </c>
      <c r="C13517" s="2">
        <v>439</v>
      </c>
      <c r="D13517" s="2" t="s">
        <v>50538</v>
      </c>
      <c r="E13517" s="2" t="s">
        <v>50553</v>
      </c>
      <c r="F13517" s="2" t="s">
        <v>50554</v>
      </c>
      <c r="G13517" s="2" t="s">
        <v>50555</v>
      </c>
      <c r="H13517" s="2" t="s">
        <v>65</v>
      </c>
      <c r="I13517" s="2">
        <v>79.601489799999996</v>
      </c>
      <c r="J13517" s="2">
        <v>98.22803639</v>
      </c>
      <c r="K13517" s="2">
        <v>83.807661420000002</v>
      </c>
      <c r="L13517" s="2">
        <v>27.48259436</v>
      </c>
      <c r="M13517" s="2">
        <v>58.616647129999997</v>
      </c>
      <c r="N13517" s="2">
        <v>69.889016240000004</v>
      </c>
      <c r="O13517" s="2">
        <v>0</v>
      </c>
      <c r="P13517" s="2">
        <v>45.171198840000002</v>
      </c>
      <c r="Q13517" s="2">
        <v>137.20714849999999</v>
      </c>
    </row>
    <row r="13518" spans="1:17" ht="19.5" customHeight="1">
      <c r="A13518" s="2" t="s">
        <v>50556</v>
      </c>
      <c r="B13518" s="2">
        <v>73650</v>
      </c>
      <c r="C13518" s="2">
        <v>458</v>
      </c>
      <c r="D13518" s="2" t="s">
        <v>50538</v>
      </c>
      <c r="E13518" s="2" t="s">
        <v>50557</v>
      </c>
      <c r="F13518" s="2" t="s">
        <v>50558</v>
      </c>
      <c r="G13518" s="2" t="s">
        <v>50559</v>
      </c>
      <c r="H13518" s="2" t="s">
        <v>65</v>
      </c>
      <c r="I13518" s="2">
        <v>46.085073039999997</v>
      </c>
      <c r="J13518" s="2">
        <v>42.097729880000003</v>
      </c>
      <c r="K13518" s="2">
        <v>48.887802489999999</v>
      </c>
      <c r="L13518" s="2">
        <v>0</v>
      </c>
      <c r="M13518" s="2">
        <v>0</v>
      </c>
      <c r="N13518" s="2">
        <v>27.955606499999998</v>
      </c>
      <c r="O13518" s="2">
        <v>24.795745050000001</v>
      </c>
      <c r="P13518" s="2">
        <v>22.585599420000001</v>
      </c>
      <c r="Q13518" s="2">
        <v>57.169645209999999</v>
      </c>
    </row>
    <row r="13519" spans="1:17" ht="19.5" customHeight="1">
      <c r="A13519" s="2" t="s">
        <v>50560</v>
      </c>
      <c r="B13519" s="2">
        <v>21901</v>
      </c>
      <c r="C13519" s="2">
        <v>297</v>
      </c>
      <c r="D13519" s="2" t="s">
        <v>50538</v>
      </c>
      <c r="E13519" s="2" t="s">
        <v>50561</v>
      </c>
      <c r="F13519" s="2" t="s">
        <v>50562</v>
      </c>
      <c r="G13519" s="2" t="s">
        <v>50563</v>
      </c>
      <c r="H13519" s="2" t="s">
        <v>65</v>
      </c>
      <c r="I13519" s="2">
        <v>263.94178199999999</v>
      </c>
      <c r="J13519" s="2">
        <v>389.40400140000003</v>
      </c>
      <c r="K13519" s="2">
        <v>342.21461749999997</v>
      </c>
      <c r="L13519" s="2">
        <v>503.84756320000002</v>
      </c>
      <c r="M13519" s="2">
        <v>376.821303</v>
      </c>
      <c r="N13519" s="2">
        <v>195.6892455</v>
      </c>
      <c r="O13519" s="2">
        <v>161.1723428</v>
      </c>
      <c r="P13519" s="2">
        <v>383.9551902</v>
      </c>
      <c r="Q13519" s="2">
        <v>205.81072270000001</v>
      </c>
    </row>
    <row r="13520" spans="1:17" ht="19.5" customHeight="1">
      <c r="A13520" s="2" t="s">
        <v>50564</v>
      </c>
      <c r="B13520" s="2">
        <v>63528</v>
      </c>
      <c r="C13520" s="2">
        <v>495</v>
      </c>
      <c r="D13520" s="2" t="s">
        <v>50538</v>
      </c>
      <c r="E13520" s="2" t="s">
        <v>50565</v>
      </c>
      <c r="F13520" s="2" t="s">
        <v>50566</v>
      </c>
      <c r="G13520" s="2" t="s">
        <v>50567</v>
      </c>
      <c r="H13520" s="2" t="s">
        <v>65</v>
      </c>
      <c r="I13520" s="2">
        <v>310.02685500000001</v>
      </c>
      <c r="J13520" s="2">
        <v>308.71668579999999</v>
      </c>
      <c r="K13520" s="2">
        <v>279.3588714</v>
      </c>
      <c r="L13520" s="2">
        <v>174.05643090000001</v>
      </c>
      <c r="M13520" s="2">
        <v>209.34516830000001</v>
      </c>
      <c r="N13520" s="2">
        <v>251.6004585</v>
      </c>
      <c r="O13520" s="2">
        <v>235.55957799999999</v>
      </c>
      <c r="P13520" s="2">
        <v>271.02719309999998</v>
      </c>
      <c r="Q13520" s="2">
        <v>308.71608409999999</v>
      </c>
    </row>
    <row r="13521" spans="1:17" ht="19.5" customHeight="1">
      <c r="A13521" s="2" t="s">
        <v>50568</v>
      </c>
      <c r="B13521" s="2">
        <v>45049</v>
      </c>
      <c r="C13521" s="2">
        <v>767</v>
      </c>
      <c r="D13521" s="2" t="s">
        <v>50538</v>
      </c>
      <c r="E13521" s="2" t="s">
        <v>50569</v>
      </c>
      <c r="F13521" s="2" t="s">
        <v>50570</v>
      </c>
      <c r="G13521" s="2" t="s">
        <v>50571</v>
      </c>
      <c r="H13521" s="2" t="s">
        <v>65</v>
      </c>
      <c r="I13521" s="2">
        <v>599.10594960000003</v>
      </c>
      <c r="J13521" s="2">
        <v>431.50173130000002</v>
      </c>
      <c r="K13521" s="2">
        <v>377.13447639999998</v>
      </c>
      <c r="L13521" s="2">
        <v>82.44778307</v>
      </c>
      <c r="M13521" s="2">
        <v>293.08323560000002</v>
      </c>
      <c r="N13521" s="2">
        <v>335.46727800000002</v>
      </c>
      <c r="O13521" s="2">
        <v>185.9680879</v>
      </c>
      <c r="P13521" s="2">
        <v>519.46878670000001</v>
      </c>
      <c r="Q13521" s="2">
        <v>320.15001310000002</v>
      </c>
    </row>
    <row r="13522" spans="1:17" ht="19.5" customHeight="1">
      <c r="A13522" s="2" t="s">
        <v>50572</v>
      </c>
      <c r="B13522" s="2">
        <v>55130</v>
      </c>
      <c r="C13522" s="2">
        <v>296</v>
      </c>
      <c r="D13522" s="2" t="s">
        <v>50538</v>
      </c>
      <c r="E13522" s="2" t="s">
        <v>50573</v>
      </c>
      <c r="F13522" s="2" t="s">
        <v>50574</v>
      </c>
      <c r="G13522" s="2" t="s">
        <v>50575</v>
      </c>
      <c r="H13522" s="2" t="s">
        <v>65</v>
      </c>
      <c r="I13522" s="2">
        <v>67.032833519999997</v>
      </c>
      <c r="J13522" s="2">
        <v>52.622162350000004</v>
      </c>
      <c r="K13522" s="2">
        <v>62.855746060000001</v>
      </c>
      <c r="L13522" s="2">
        <v>0</v>
      </c>
      <c r="M13522" s="2">
        <v>50.242840399999999</v>
      </c>
      <c r="N13522" s="2">
        <v>0</v>
      </c>
      <c r="O13522" s="2">
        <v>37.193617580000002</v>
      </c>
      <c r="P13522" s="2">
        <v>0</v>
      </c>
      <c r="Q13522" s="2">
        <v>22.867858080000001</v>
      </c>
    </row>
    <row r="13523" spans="1:17" ht="19.5" customHeight="1">
      <c r="A13523" s="2" t="s">
        <v>50576</v>
      </c>
      <c r="B13523" s="2">
        <v>41671</v>
      </c>
      <c r="C13523" s="2">
        <v>443</v>
      </c>
      <c r="D13523" s="2" t="s">
        <v>50538</v>
      </c>
      <c r="E13523" s="2" t="s">
        <v>50577</v>
      </c>
      <c r="F13523" s="2" t="s">
        <v>50578</v>
      </c>
      <c r="G13523" s="2" t="s">
        <v>50579</v>
      </c>
      <c r="H13523" s="2" t="s">
        <v>65</v>
      </c>
      <c r="I13523" s="2">
        <v>62.843281419999997</v>
      </c>
      <c r="J13523" s="2">
        <v>45.605874040000003</v>
      </c>
      <c r="K13523" s="2">
        <v>62.855746060000001</v>
      </c>
      <c r="L13523" s="2">
        <v>36.643459139999997</v>
      </c>
      <c r="M13523" s="2">
        <v>50.242840399999999</v>
      </c>
      <c r="N13523" s="2">
        <v>69.889016240000004</v>
      </c>
      <c r="O13523" s="2">
        <v>37.193617580000002</v>
      </c>
      <c r="P13523" s="2">
        <v>22.585599420000001</v>
      </c>
      <c r="Q13523" s="2">
        <v>80.037503290000004</v>
      </c>
    </row>
    <row r="13524" spans="1:17" ht="19.5" customHeight="1">
      <c r="A13524" s="2" t="s">
        <v>50580</v>
      </c>
      <c r="B13524" s="2">
        <v>15790</v>
      </c>
      <c r="C13524" s="2">
        <v>454</v>
      </c>
      <c r="D13524" s="2" t="s">
        <v>50538</v>
      </c>
      <c r="E13524" s="2" t="s">
        <v>50581</v>
      </c>
      <c r="F13524" s="2" t="s">
        <v>50582</v>
      </c>
      <c r="G13524" s="2" t="s">
        <v>50583</v>
      </c>
      <c r="H13524" s="2" t="s">
        <v>65</v>
      </c>
      <c r="I13524" s="2">
        <v>58.653729329999997</v>
      </c>
      <c r="J13524" s="2">
        <v>38.589585720000002</v>
      </c>
      <c r="K13524" s="2">
        <v>69.83971785</v>
      </c>
      <c r="L13524" s="2">
        <v>0</v>
      </c>
      <c r="M13524" s="2">
        <v>0</v>
      </c>
      <c r="N13524" s="2">
        <v>55.911212990000003</v>
      </c>
      <c r="O13524" s="2">
        <v>0</v>
      </c>
      <c r="P13524" s="2">
        <v>0</v>
      </c>
      <c r="Q13524" s="2">
        <v>0</v>
      </c>
    </row>
    <row r="13525" spans="1:17" ht="19.5" customHeight="1">
      <c r="A13525" s="2" t="s">
        <v>50584</v>
      </c>
      <c r="B13525" s="2">
        <v>25871</v>
      </c>
      <c r="C13525" s="2">
        <v>139</v>
      </c>
      <c r="D13525" s="2" t="s">
        <v>50538</v>
      </c>
      <c r="E13525" s="2" t="s">
        <v>50585</v>
      </c>
      <c r="F13525" s="2">
        <v>7</v>
      </c>
      <c r="G13525" s="2">
        <v>58</v>
      </c>
      <c r="H13525" s="2" t="s">
        <v>65</v>
      </c>
      <c r="I13525" s="2">
        <v>0</v>
      </c>
      <c r="J13525" s="2">
        <v>24.557009099999998</v>
      </c>
      <c r="K13525" s="2">
        <v>0</v>
      </c>
      <c r="L13525" s="2">
        <v>0</v>
      </c>
      <c r="M13525" s="2">
        <v>0</v>
      </c>
      <c r="N13525" s="2">
        <v>0</v>
      </c>
      <c r="O13525" s="2">
        <v>0</v>
      </c>
      <c r="P13525" s="2">
        <v>0</v>
      </c>
      <c r="Q13525" s="2">
        <v>0</v>
      </c>
    </row>
    <row r="13526" spans="1:17" ht="19.5" customHeight="1">
      <c r="A13526" s="2" t="s">
        <v>50586</v>
      </c>
      <c r="B13526" s="2">
        <v>1489</v>
      </c>
      <c r="C13526" s="2">
        <v>230</v>
      </c>
      <c r="D13526" s="2" t="s">
        <v>50538</v>
      </c>
      <c r="E13526" s="2" t="s">
        <v>50587</v>
      </c>
      <c r="F13526" s="2">
        <v>2</v>
      </c>
      <c r="G13526" s="2">
        <v>793</v>
      </c>
      <c r="H13526" s="2" t="s">
        <v>65</v>
      </c>
      <c r="I13526" s="2">
        <v>8.3791041899999996</v>
      </c>
      <c r="J13526" s="2">
        <v>0</v>
      </c>
      <c r="K13526" s="2">
        <v>0</v>
      </c>
      <c r="L13526" s="2">
        <v>0</v>
      </c>
      <c r="M13526" s="2">
        <v>0</v>
      </c>
      <c r="N13526" s="2">
        <v>0</v>
      </c>
      <c r="O13526" s="2">
        <v>0</v>
      </c>
      <c r="P13526" s="2">
        <v>0</v>
      </c>
      <c r="Q13526" s="2">
        <v>0</v>
      </c>
    </row>
    <row r="13527" spans="1:17" ht="19.5" customHeight="1">
      <c r="A13527" s="2" t="s">
        <v>50588</v>
      </c>
      <c r="B13527" s="2">
        <v>7332</v>
      </c>
      <c r="C13527" s="2">
        <v>673</v>
      </c>
      <c r="D13527" s="2" t="s">
        <v>50538</v>
      </c>
      <c r="E13527" s="2" t="s">
        <v>50589</v>
      </c>
      <c r="F13527" s="2" t="s">
        <v>50590</v>
      </c>
      <c r="G13527" s="2" t="s">
        <v>50591</v>
      </c>
      <c r="H13527" s="2" t="s">
        <v>65</v>
      </c>
      <c r="I13527" s="2">
        <v>1214.970108</v>
      </c>
      <c r="J13527" s="2">
        <v>982.2803639</v>
      </c>
      <c r="K13527" s="2">
        <v>1131.403429</v>
      </c>
      <c r="L13527" s="2">
        <v>540.49102240000002</v>
      </c>
      <c r="M13527" s="2">
        <v>678.27834529999996</v>
      </c>
      <c r="N13527" s="2">
        <v>824.69039169999996</v>
      </c>
      <c r="O13527" s="2">
        <v>681.88298889999999</v>
      </c>
      <c r="P13527" s="2">
        <v>824.37437890000001</v>
      </c>
      <c r="Q13527" s="2">
        <v>788.94110379999995</v>
      </c>
    </row>
    <row r="13528" spans="1:17" ht="19.5" customHeight="1">
      <c r="A13528" s="2" t="s">
        <v>50592</v>
      </c>
      <c r="B13528" s="2">
        <v>16288</v>
      </c>
      <c r="C13528" s="2">
        <v>230</v>
      </c>
      <c r="D13528" s="2" t="s">
        <v>50538</v>
      </c>
      <c r="E13528" s="2" t="s">
        <v>50587</v>
      </c>
      <c r="F13528" s="2">
        <v>2</v>
      </c>
      <c r="G13528" s="2">
        <v>258</v>
      </c>
      <c r="H13528" s="2" t="s">
        <v>65</v>
      </c>
      <c r="I13528" s="2">
        <v>0</v>
      </c>
      <c r="J13528" s="2">
        <v>0</v>
      </c>
      <c r="K13528" s="2">
        <v>13.967943569999999</v>
      </c>
      <c r="L13528" s="2">
        <v>0</v>
      </c>
      <c r="M13528" s="2">
        <v>0</v>
      </c>
      <c r="N13528" s="2">
        <v>0</v>
      </c>
      <c r="O13528" s="2">
        <v>0</v>
      </c>
      <c r="P13528" s="2">
        <v>0</v>
      </c>
      <c r="Q13528" s="2">
        <v>0</v>
      </c>
    </row>
    <row r="13529" spans="1:17" ht="19.5" customHeight="1">
      <c r="A13529" s="2" t="s">
        <v>50593</v>
      </c>
      <c r="B13529" s="2">
        <v>17413</v>
      </c>
      <c r="C13529" s="2">
        <v>597</v>
      </c>
      <c r="D13529" s="2" t="s">
        <v>50538</v>
      </c>
      <c r="E13529" s="2" t="s">
        <v>50594</v>
      </c>
      <c r="F13529" s="2" t="s">
        <v>50595</v>
      </c>
      <c r="G13529" s="2" t="s">
        <v>50596</v>
      </c>
      <c r="H13529" s="2" t="s">
        <v>65</v>
      </c>
      <c r="I13529" s="2">
        <v>368.68058439999999</v>
      </c>
      <c r="J13529" s="2">
        <v>333.27369490000001</v>
      </c>
      <c r="K13529" s="2">
        <v>293.32681500000001</v>
      </c>
      <c r="L13529" s="2">
        <v>137.41297180000001</v>
      </c>
      <c r="M13529" s="2">
        <v>251.214202</v>
      </c>
      <c r="N13529" s="2">
        <v>153.75583570000001</v>
      </c>
      <c r="O13529" s="2">
        <v>223.16170550000001</v>
      </c>
      <c r="P13529" s="2">
        <v>180.68479540000001</v>
      </c>
      <c r="Q13529" s="2">
        <v>182.9428647</v>
      </c>
    </row>
    <row r="13530" spans="1:17" ht="19.5" customHeight="1">
      <c r="A13530" s="2" t="s">
        <v>50597</v>
      </c>
      <c r="B13530" s="2">
        <v>6667</v>
      </c>
      <c r="C13530" s="2">
        <v>253</v>
      </c>
      <c r="D13530" s="2" t="s">
        <v>50538</v>
      </c>
      <c r="E13530" s="2" t="s">
        <v>50598</v>
      </c>
      <c r="F13530" s="2" t="s">
        <v>557</v>
      </c>
      <c r="G13530" s="2">
        <v>1242216</v>
      </c>
      <c r="H13530" s="2" t="s">
        <v>65</v>
      </c>
      <c r="I13530" s="2">
        <v>0</v>
      </c>
      <c r="J13530" s="2">
        <v>10.524432470000001</v>
      </c>
      <c r="K13530" s="2">
        <v>0</v>
      </c>
      <c r="L13530" s="2">
        <v>0</v>
      </c>
      <c r="M13530" s="2">
        <v>0</v>
      </c>
      <c r="N13530" s="2">
        <v>41.933409750000003</v>
      </c>
      <c r="O13530" s="2">
        <v>0</v>
      </c>
      <c r="P13530" s="2">
        <v>0</v>
      </c>
      <c r="Q13530" s="2">
        <v>0</v>
      </c>
    </row>
    <row r="13531" spans="1:17" ht="19.5" customHeight="1">
      <c r="A13531" s="2" t="s">
        <v>50599</v>
      </c>
      <c r="B13531" s="2">
        <v>10250</v>
      </c>
      <c r="C13531" s="2">
        <v>169</v>
      </c>
      <c r="D13531" s="2" t="s">
        <v>50538</v>
      </c>
      <c r="E13531" s="2" t="s">
        <v>50600</v>
      </c>
      <c r="F13531" s="2" t="s">
        <v>3994</v>
      </c>
      <c r="G13531" s="2">
        <v>603776</v>
      </c>
      <c r="H13531" s="2" t="s">
        <v>65</v>
      </c>
      <c r="I13531" s="2">
        <v>8.3791041899999996</v>
      </c>
      <c r="J13531" s="2">
        <v>21.048864940000001</v>
      </c>
      <c r="K13531" s="2">
        <v>0</v>
      </c>
      <c r="L13531" s="2">
        <v>0</v>
      </c>
      <c r="M13531" s="2">
        <v>0</v>
      </c>
      <c r="N13531" s="2">
        <v>0</v>
      </c>
      <c r="O13531" s="2">
        <v>0</v>
      </c>
      <c r="P13531" s="2">
        <v>0</v>
      </c>
      <c r="Q13531" s="2">
        <v>0</v>
      </c>
    </row>
    <row r="13532" spans="1:17" ht="19.5" customHeight="1">
      <c r="A13532" s="2" t="s">
        <v>50601</v>
      </c>
      <c r="B13532" s="2">
        <v>7865</v>
      </c>
      <c r="C13532" s="2">
        <v>103</v>
      </c>
      <c r="D13532" s="2" t="s">
        <v>50602</v>
      </c>
      <c r="E13532" s="2" t="s">
        <v>50603</v>
      </c>
      <c r="F13532" s="2">
        <v>3</v>
      </c>
      <c r="G13532" s="2">
        <v>1</v>
      </c>
      <c r="H13532" s="2" t="s">
        <v>50604</v>
      </c>
      <c r="I13532" s="2">
        <v>0</v>
      </c>
      <c r="J13532" s="2">
        <v>0</v>
      </c>
      <c r="K13532" s="2">
        <v>20.95191535</v>
      </c>
      <c r="L13532" s="2">
        <v>0</v>
      </c>
      <c r="M13532" s="2">
        <v>0</v>
      </c>
      <c r="N13532" s="2">
        <v>0</v>
      </c>
      <c r="O13532" s="2">
        <v>0</v>
      </c>
      <c r="P13532" s="2">
        <v>0</v>
      </c>
      <c r="Q13532" s="2">
        <v>0</v>
      </c>
    </row>
    <row r="13533" spans="1:17" ht="19.5" customHeight="1">
      <c r="A13533" s="2" t="s">
        <v>50605</v>
      </c>
      <c r="B13533" s="2">
        <v>4218</v>
      </c>
      <c r="C13533" s="2">
        <v>257</v>
      </c>
      <c r="D13533" s="2" t="s">
        <v>50606</v>
      </c>
      <c r="E13533" s="2" t="s">
        <v>50607</v>
      </c>
      <c r="F13533" s="2" t="s">
        <v>1831</v>
      </c>
      <c r="G13533" s="2" t="s">
        <v>50608</v>
      </c>
      <c r="H13533" s="2" t="s">
        <v>50609</v>
      </c>
      <c r="I13533" s="2">
        <v>8.3791041899999996</v>
      </c>
      <c r="J13533" s="2">
        <v>10.524432470000001</v>
      </c>
      <c r="K13533" s="2">
        <v>20.95191535</v>
      </c>
      <c r="L13533" s="2">
        <v>0</v>
      </c>
      <c r="M13533" s="2">
        <v>0</v>
      </c>
      <c r="N13533" s="2">
        <v>0</v>
      </c>
      <c r="O13533" s="2">
        <v>0</v>
      </c>
      <c r="P13533" s="2">
        <v>0</v>
      </c>
      <c r="Q13533" s="2">
        <v>0</v>
      </c>
    </row>
    <row r="13534" spans="1:17" ht="19.5" customHeight="1">
      <c r="A13534" s="2" t="s">
        <v>50610</v>
      </c>
      <c r="B13534" s="2">
        <v>10850</v>
      </c>
      <c r="C13534" s="2">
        <v>169</v>
      </c>
      <c r="D13534" s="2" t="s">
        <v>50611</v>
      </c>
      <c r="E13534" s="2" t="s">
        <v>50612</v>
      </c>
      <c r="F13534" s="2" t="s">
        <v>3459</v>
      </c>
      <c r="G13534" s="2" t="s">
        <v>50613</v>
      </c>
      <c r="H13534" s="2" t="s">
        <v>50614</v>
      </c>
      <c r="I13534" s="2">
        <v>16.758208379999999</v>
      </c>
      <c r="J13534" s="2">
        <v>21.048864940000001</v>
      </c>
      <c r="K13534" s="2">
        <v>0</v>
      </c>
      <c r="L13534" s="2">
        <v>0</v>
      </c>
      <c r="M13534" s="2">
        <v>0</v>
      </c>
      <c r="N13534" s="2">
        <v>0</v>
      </c>
      <c r="O13534" s="2">
        <v>0</v>
      </c>
      <c r="P13534" s="2">
        <v>0</v>
      </c>
      <c r="Q13534" s="2">
        <v>0</v>
      </c>
    </row>
    <row r="13535" spans="1:17" ht="19.5" customHeight="1">
      <c r="A13535" s="2" t="s">
        <v>50615</v>
      </c>
      <c r="B13535" s="2">
        <v>2494</v>
      </c>
      <c r="C13535" s="2">
        <v>406</v>
      </c>
      <c r="D13535" s="2" t="s">
        <v>50616</v>
      </c>
      <c r="E13535" s="2" t="s">
        <v>50617</v>
      </c>
      <c r="F13535" s="2" t="s">
        <v>50618</v>
      </c>
      <c r="G13535" s="2" t="s">
        <v>50619</v>
      </c>
      <c r="H13535" s="2" t="s">
        <v>50620</v>
      </c>
      <c r="I13535" s="2">
        <v>159.20297959999999</v>
      </c>
      <c r="J13535" s="2">
        <v>221.0130819</v>
      </c>
      <c r="K13535" s="2">
        <v>202.5351818</v>
      </c>
      <c r="L13535" s="2">
        <v>219.86075489999999</v>
      </c>
      <c r="M13535" s="2">
        <v>142.3547145</v>
      </c>
      <c r="N13535" s="2">
        <v>265.57826169999998</v>
      </c>
      <c r="O13535" s="2">
        <v>161.1723428</v>
      </c>
      <c r="P13535" s="2">
        <v>259.73439339999999</v>
      </c>
      <c r="Q13535" s="2">
        <v>194.37679370000001</v>
      </c>
    </row>
    <row r="13536" spans="1:17" ht="19.5" customHeight="1">
      <c r="A13536" s="2" t="s">
        <v>50621</v>
      </c>
      <c r="B13536" s="2">
        <v>16823</v>
      </c>
      <c r="C13536" s="2">
        <v>202</v>
      </c>
      <c r="D13536" s="2" t="s">
        <v>50616</v>
      </c>
      <c r="E13536" s="2" t="s">
        <v>50622</v>
      </c>
      <c r="F13536" s="2" t="s">
        <v>297</v>
      </c>
      <c r="G13536" s="2" t="s">
        <v>50623</v>
      </c>
      <c r="H13536" s="2" t="s">
        <v>50620</v>
      </c>
      <c r="I13536" s="2">
        <v>0</v>
      </c>
      <c r="J13536" s="2">
        <v>0</v>
      </c>
      <c r="K13536" s="2">
        <v>0</v>
      </c>
      <c r="L13536" s="2">
        <v>18.321729569999999</v>
      </c>
      <c r="M13536" s="2">
        <v>0</v>
      </c>
      <c r="N13536" s="2">
        <v>0</v>
      </c>
      <c r="O13536" s="2">
        <v>0</v>
      </c>
      <c r="P13536" s="2">
        <v>0</v>
      </c>
      <c r="Q13536" s="2">
        <v>0</v>
      </c>
    </row>
    <row r="13537" spans="1:17" ht="19.5" customHeight="1">
      <c r="A13537" s="2" t="s">
        <v>50624</v>
      </c>
      <c r="B13537" s="2">
        <v>22127</v>
      </c>
      <c r="C13537" s="2">
        <v>394</v>
      </c>
      <c r="D13537" s="2" t="s">
        <v>50616</v>
      </c>
      <c r="E13537" s="2" t="s">
        <v>50625</v>
      </c>
      <c r="F13537" s="2" t="s">
        <v>33082</v>
      </c>
      <c r="G13537" s="2" t="s">
        <v>50626</v>
      </c>
      <c r="H13537" s="2" t="s">
        <v>50620</v>
      </c>
      <c r="I13537" s="2">
        <v>0</v>
      </c>
      <c r="J13537" s="2">
        <v>10.524432470000001</v>
      </c>
      <c r="K13537" s="2">
        <v>13.967943569999999</v>
      </c>
      <c r="L13537" s="2">
        <v>0</v>
      </c>
      <c r="M13537" s="2">
        <v>16.747613470000001</v>
      </c>
      <c r="N13537" s="2">
        <v>0</v>
      </c>
      <c r="O13537" s="2">
        <v>0</v>
      </c>
      <c r="P13537" s="2">
        <v>0</v>
      </c>
      <c r="Q13537" s="2">
        <v>0</v>
      </c>
    </row>
    <row r="13538" spans="1:17" ht="19.5" customHeight="1">
      <c r="A13538" s="2" t="s">
        <v>50627</v>
      </c>
      <c r="B13538" s="2">
        <v>2862</v>
      </c>
      <c r="C13538" s="2">
        <v>305</v>
      </c>
      <c r="D13538" s="2" t="s">
        <v>50616</v>
      </c>
      <c r="E13538" s="2" t="s">
        <v>50628</v>
      </c>
      <c r="F13538" s="2" t="s">
        <v>50629</v>
      </c>
      <c r="G13538" s="2" t="s">
        <v>50630</v>
      </c>
      <c r="H13538" s="2" t="s">
        <v>50620</v>
      </c>
      <c r="I13538" s="2">
        <v>20.947760469999999</v>
      </c>
      <c r="J13538" s="2">
        <v>17.540720780000001</v>
      </c>
      <c r="K13538" s="2">
        <v>0</v>
      </c>
      <c r="L13538" s="2">
        <v>18.321729569999999</v>
      </c>
      <c r="M13538" s="2">
        <v>0</v>
      </c>
      <c r="N13538" s="2">
        <v>0</v>
      </c>
      <c r="O13538" s="2">
        <v>0</v>
      </c>
      <c r="P13538" s="2">
        <v>56.463998549999999</v>
      </c>
      <c r="Q13538" s="2">
        <v>34.30178712</v>
      </c>
    </row>
    <row r="13539" spans="1:17" ht="19.5" customHeight="1">
      <c r="A13539" s="2" t="s">
        <v>50631</v>
      </c>
      <c r="B13539" s="2">
        <v>1641</v>
      </c>
      <c r="C13539" s="2">
        <v>227</v>
      </c>
      <c r="D13539" s="2" t="s">
        <v>50616</v>
      </c>
      <c r="E13539" s="2" t="s">
        <v>50632</v>
      </c>
      <c r="F13539" s="2">
        <v>2</v>
      </c>
      <c r="G13539" s="2">
        <v>15</v>
      </c>
      <c r="H13539" s="2" t="s">
        <v>50620</v>
      </c>
      <c r="I13539" s="2">
        <v>0</v>
      </c>
      <c r="J13539" s="2">
        <v>0</v>
      </c>
      <c r="K13539" s="2">
        <v>0</v>
      </c>
      <c r="L13539" s="2">
        <v>0</v>
      </c>
      <c r="M13539" s="2">
        <v>16.747613470000001</v>
      </c>
      <c r="N13539" s="2">
        <v>0</v>
      </c>
      <c r="O13539" s="2">
        <v>0</v>
      </c>
      <c r="P13539" s="2">
        <v>0</v>
      </c>
      <c r="Q13539" s="2">
        <v>0</v>
      </c>
    </row>
    <row r="13540" spans="1:17" ht="19.5" customHeight="1">
      <c r="A13540" s="2" t="s">
        <v>50633</v>
      </c>
      <c r="B13540" s="2">
        <v>10424</v>
      </c>
      <c r="C13540" s="2">
        <v>301</v>
      </c>
      <c r="D13540" s="2" t="s">
        <v>225</v>
      </c>
      <c r="E13540" s="2" t="s">
        <v>50634</v>
      </c>
      <c r="F13540" s="2">
        <v>3</v>
      </c>
      <c r="G13540" s="2">
        <v>41</v>
      </c>
      <c r="H13540" s="2" t="s">
        <v>229</v>
      </c>
      <c r="I13540" s="2">
        <v>12.568656280000001</v>
      </c>
      <c r="J13540" s="2">
        <v>0</v>
      </c>
      <c r="K13540" s="2">
        <v>0</v>
      </c>
      <c r="L13540" s="2">
        <v>0</v>
      </c>
      <c r="M13540" s="2">
        <v>0</v>
      </c>
      <c r="N13540" s="2">
        <v>0</v>
      </c>
      <c r="O13540" s="2">
        <v>0</v>
      </c>
      <c r="P13540" s="2">
        <v>0</v>
      </c>
      <c r="Q13540" s="2">
        <v>0</v>
      </c>
    </row>
    <row r="13541" spans="1:17" ht="19.5" customHeight="1">
      <c r="A13541" s="2" t="s">
        <v>50635</v>
      </c>
      <c r="B13541" s="2">
        <v>21070</v>
      </c>
      <c r="C13541" s="2">
        <v>174</v>
      </c>
      <c r="D13541" s="2" t="s">
        <v>50636</v>
      </c>
      <c r="E13541" s="2" t="s">
        <v>50637</v>
      </c>
      <c r="F13541" s="2" t="s">
        <v>50638</v>
      </c>
      <c r="G13541" s="2" t="s">
        <v>50639</v>
      </c>
      <c r="H13541" s="2" t="s">
        <v>50640</v>
      </c>
      <c r="I13541" s="2">
        <v>8.3791041899999996</v>
      </c>
      <c r="J13541" s="2">
        <v>0</v>
      </c>
      <c r="K13541" s="2">
        <v>0</v>
      </c>
      <c r="L13541" s="2">
        <v>36.643459139999997</v>
      </c>
      <c r="M13541" s="2">
        <v>0</v>
      </c>
      <c r="N13541" s="2">
        <v>0</v>
      </c>
      <c r="O13541" s="2">
        <v>0</v>
      </c>
      <c r="P13541" s="2">
        <v>0</v>
      </c>
      <c r="Q13541" s="2">
        <v>0</v>
      </c>
    </row>
    <row r="13542" spans="1:17" ht="19.5" customHeight="1">
      <c r="A13542" s="2" t="s">
        <v>50641</v>
      </c>
      <c r="B13542" s="2">
        <v>33711</v>
      </c>
      <c r="C13542" s="2">
        <v>490</v>
      </c>
      <c r="D13542" s="2" t="s">
        <v>50636</v>
      </c>
      <c r="E13542" s="2" t="s">
        <v>50642</v>
      </c>
      <c r="F13542" s="2" t="s">
        <v>50643</v>
      </c>
      <c r="G13542" s="2" t="s">
        <v>50644</v>
      </c>
      <c r="H13542" s="2" t="s">
        <v>50640</v>
      </c>
      <c r="I13542" s="2">
        <v>142.44477119999999</v>
      </c>
      <c r="J13542" s="2">
        <v>199.9642169</v>
      </c>
      <c r="K13542" s="2">
        <v>139.6794357</v>
      </c>
      <c r="L13542" s="2">
        <v>128.252107</v>
      </c>
      <c r="M13542" s="2">
        <v>242.84039519999999</v>
      </c>
      <c r="N13542" s="2">
        <v>125.8002292</v>
      </c>
      <c r="O13542" s="2">
        <v>86.785107679999996</v>
      </c>
      <c r="P13542" s="2">
        <v>101.6351974</v>
      </c>
      <c r="Q13542" s="2">
        <v>274.41429699999998</v>
      </c>
    </row>
    <row r="13543" spans="1:17" ht="19.5" customHeight="1">
      <c r="A13543" s="2" t="s">
        <v>50645</v>
      </c>
      <c r="B13543" s="2">
        <v>47464</v>
      </c>
      <c r="C13543" s="2">
        <v>286</v>
      </c>
      <c r="D13543" s="2" t="s">
        <v>50636</v>
      </c>
      <c r="E13543" s="2" t="s">
        <v>50646</v>
      </c>
      <c r="F13543" s="2" t="s">
        <v>50647</v>
      </c>
      <c r="G13543" s="2" t="s">
        <v>50648</v>
      </c>
      <c r="H13543" s="2" t="s">
        <v>50640</v>
      </c>
      <c r="I13543" s="2">
        <v>20.947760469999999</v>
      </c>
      <c r="J13543" s="2">
        <v>10.524432470000001</v>
      </c>
      <c r="K13543" s="2">
        <v>34.919858920000003</v>
      </c>
      <c r="L13543" s="2">
        <v>0</v>
      </c>
      <c r="M13543" s="2">
        <v>16.747613470000001</v>
      </c>
      <c r="N13543" s="2">
        <v>0</v>
      </c>
      <c r="O13543" s="2">
        <v>0</v>
      </c>
      <c r="P13543" s="2">
        <v>0</v>
      </c>
      <c r="Q13543" s="2">
        <v>45.735716160000003</v>
      </c>
    </row>
    <row r="13544" spans="1:17" ht="19.5" customHeight="1">
      <c r="A13544" s="2" t="s">
        <v>50649</v>
      </c>
      <c r="B13544" s="2">
        <v>12698</v>
      </c>
      <c r="C13544" s="2">
        <v>373</v>
      </c>
      <c r="D13544" s="2" t="s">
        <v>50636</v>
      </c>
      <c r="E13544" s="2" t="s">
        <v>50650</v>
      </c>
      <c r="F13544" s="2" t="s">
        <v>50651</v>
      </c>
      <c r="G13544" s="2" t="s">
        <v>50652</v>
      </c>
      <c r="H13544" s="2" t="s">
        <v>50640</v>
      </c>
      <c r="I13544" s="2">
        <v>0</v>
      </c>
      <c r="J13544" s="2">
        <v>0</v>
      </c>
      <c r="K13544" s="2">
        <v>0</v>
      </c>
      <c r="L13544" s="2">
        <v>0</v>
      </c>
      <c r="M13544" s="2">
        <v>0</v>
      </c>
      <c r="N13544" s="2">
        <v>55.911212990000003</v>
      </c>
      <c r="O13544" s="2">
        <v>0</v>
      </c>
      <c r="P13544" s="2">
        <v>0</v>
      </c>
      <c r="Q13544" s="2">
        <v>0</v>
      </c>
    </row>
    <row r="13545" spans="1:17" ht="19.5" customHeight="1">
      <c r="A13545" s="2" t="s">
        <v>50653</v>
      </c>
      <c r="B13545" s="2">
        <v>3329</v>
      </c>
      <c r="C13545" s="2">
        <v>316</v>
      </c>
      <c r="D13545" s="2" t="s">
        <v>50636</v>
      </c>
      <c r="E13545" s="2" t="s">
        <v>50654</v>
      </c>
      <c r="F13545" s="2" t="s">
        <v>50655</v>
      </c>
      <c r="G13545" s="2" t="s">
        <v>50656</v>
      </c>
      <c r="H13545" s="2" t="s">
        <v>50640</v>
      </c>
      <c r="I13545" s="2">
        <v>29.326864659999998</v>
      </c>
      <c r="J13545" s="2">
        <v>7.0162883130000004</v>
      </c>
      <c r="K13545" s="2">
        <v>34.919858920000003</v>
      </c>
      <c r="L13545" s="2">
        <v>0</v>
      </c>
      <c r="M13545" s="2">
        <v>0</v>
      </c>
      <c r="N13545" s="2">
        <v>0</v>
      </c>
      <c r="O13545" s="2">
        <v>0</v>
      </c>
      <c r="P13545" s="2">
        <v>0</v>
      </c>
      <c r="Q13545" s="2">
        <v>45.735716160000003</v>
      </c>
    </row>
    <row r="13546" spans="1:17" ht="19.5" customHeight="1">
      <c r="A13546" s="2" t="s">
        <v>50657</v>
      </c>
      <c r="B13546" s="2">
        <v>3489</v>
      </c>
      <c r="C13546" s="2">
        <v>300</v>
      </c>
      <c r="D13546" s="2" t="s">
        <v>50636</v>
      </c>
      <c r="E13546" s="2" t="s">
        <v>50658</v>
      </c>
      <c r="F13546" s="2" t="s">
        <v>50659</v>
      </c>
      <c r="G13546" s="2" t="s">
        <v>50660</v>
      </c>
      <c r="H13546" s="2" t="s">
        <v>50640</v>
      </c>
      <c r="I13546" s="2">
        <v>184.34029219999999</v>
      </c>
      <c r="J13546" s="2">
        <v>122.7850455</v>
      </c>
      <c r="K13546" s="2">
        <v>125.7114921</v>
      </c>
      <c r="L13546" s="2">
        <v>128.252107</v>
      </c>
      <c r="M13546" s="2">
        <v>150.72852119999999</v>
      </c>
      <c r="N13546" s="2">
        <v>251.6004585</v>
      </c>
      <c r="O13546" s="2">
        <v>74.387235149999995</v>
      </c>
      <c r="P13546" s="2">
        <v>169.3919957</v>
      </c>
      <c r="Q13546" s="2">
        <v>80.037503290000004</v>
      </c>
    </row>
    <row r="13547" spans="1:17" ht="19.5" customHeight="1">
      <c r="A13547" s="2" t="s">
        <v>50661</v>
      </c>
      <c r="B13547" s="2">
        <v>9850</v>
      </c>
      <c r="C13547" s="2">
        <v>99</v>
      </c>
      <c r="D13547" s="2" t="s">
        <v>225</v>
      </c>
      <c r="E13547" s="2" t="s">
        <v>50662</v>
      </c>
      <c r="F13547" s="2">
        <v>3</v>
      </c>
      <c r="G13547" s="2">
        <v>4</v>
      </c>
      <c r="H13547" s="2" t="s">
        <v>229</v>
      </c>
      <c r="I13547" s="2">
        <v>0</v>
      </c>
      <c r="J13547" s="2">
        <v>0</v>
      </c>
      <c r="K13547" s="2">
        <v>20.95191535</v>
      </c>
      <c r="L13547" s="2">
        <v>0</v>
      </c>
      <c r="M13547" s="2">
        <v>0</v>
      </c>
      <c r="N13547" s="2">
        <v>0</v>
      </c>
      <c r="O13547" s="2">
        <v>0</v>
      </c>
      <c r="P13547" s="2">
        <v>0</v>
      </c>
      <c r="Q13547" s="2">
        <v>0</v>
      </c>
    </row>
    <row r="13548" spans="1:17" ht="19.5" customHeight="1">
      <c r="A13548" s="2" t="s">
        <v>50663</v>
      </c>
      <c r="B13548" s="2">
        <v>8657</v>
      </c>
      <c r="C13548" s="2">
        <v>115</v>
      </c>
      <c r="D13548" s="2" t="s">
        <v>50664</v>
      </c>
      <c r="E13548" s="2" t="s">
        <v>50665</v>
      </c>
      <c r="F13548" s="2" t="s">
        <v>1146</v>
      </c>
      <c r="G13548" s="2" t="s">
        <v>50666</v>
      </c>
      <c r="H13548" s="2" t="s">
        <v>65</v>
      </c>
      <c r="I13548" s="2">
        <v>0</v>
      </c>
      <c r="J13548" s="2">
        <v>0</v>
      </c>
      <c r="K13548" s="2">
        <v>0</v>
      </c>
      <c r="L13548" s="2">
        <v>0</v>
      </c>
      <c r="M13548" s="2">
        <v>0</v>
      </c>
      <c r="N13548" s="2">
        <v>0</v>
      </c>
      <c r="O13548" s="2">
        <v>0</v>
      </c>
      <c r="P13548" s="2">
        <v>0</v>
      </c>
      <c r="Q13548" s="2">
        <v>34.30178712</v>
      </c>
    </row>
    <row r="13549" spans="1:17" ht="19.5" customHeight="1">
      <c r="A13549" s="2" t="s">
        <v>50667</v>
      </c>
      <c r="B13549" s="2">
        <v>8244</v>
      </c>
      <c r="C13549" s="2">
        <v>231</v>
      </c>
      <c r="D13549" s="2" t="s">
        <v>50664</v>
      </c>
      <c r="E13549" s="2" t="s">
        <v>50668</v>
      </c>
      <c r="F13549" s="2" t="s">
        <v>1263</v>
      </c>
      <c r="G13549" s="2" t="s">
        <v>50669</v>
      </c>
      <c r="H13549" s="2" t="s">
        <v>65</v>
      </c>
      <c r="I13549" s="2">
        <v>0</v>
      </c>
      <c r="J13549" s="2">
        <v>10.524432470000001</v>
      </c>
      <c r="K13549" s="2">
        <v>0</v>
      </c>
      <c r="L13549" s="2">
        <v>0</v>
      </c>
      <c r="M13549" s="2">
        <v>0</v>
      </c>
      <c r="N13549" s="2">
        <v>0</v>
      </c>
      <c r="O13549" s="2">
        <v>0</v>
      </c>
      <c r="P13549" s="2">
        <v>0</v>
      </c>
      <c r="Q13549" s="2">
        <v>0</v>
      </c>
    </row>
    <row r="13550" spans="1:17" ht="19.5" customHeight="1">
      <c r="A13550" s="2" t="s">
        <v>50670</v>
      </c>
      <c r="B13550" s="2">
        <v>11155</v>
      </c>
      <c r="C13550" s="2">
        <v>120</v>
      </c>
      <c r="D13550" s="2" t="s">
        <v>50664</v>
      </c>
      <c r="E13550" s="2" t="s">
        <v>50671</v>
      </c>
      <c r="F13550" s="2" t="s">
        <v>6120</v>
      </c>
      <c r="G13550" s="2" t="s">
        <v>50672</v>
      </c>
      <c r="H13550" s="2" t="s">
        <v>65</v>
      </c>
      <c r="I13550" s="2">
        <v>0</v>
      </c>
      <c r="J13550" s="2">
        <v>10.524432470000001</v>
      </c>
      <c r="K13550" s="2">
        <v>0</v>
      </c>
      <c r="L13550" s="2">
        <v>0</v>
      </c>
      <c r="M13550" s="2">
        <v>0</v>
      </c>
      <c r="N13550" s="2">
        <v>0</v>
      </c>
      <c r="O13550" s="2">
        <v>0</v>
      </c>
      <c r="P13550" s="2">
        <v>0</v>
      </c>
      <c r="Q13550" s="2">
        <v>0</v>
      </c>
    </row>
    <row r="13551" spans="1:17" ht="19.5" customHeight="1">
      <c r="A13551" s="2" t="s">
        <v>50673</v>
      </c>
      <c r="B13551" s="2">
        <v>3121</v>
      </c>
      <c r="C13551" s="2">
        <v>127</v>
      </c>
      <c r="D13551" s="2" t="s">
        <v>50674</v>
      </c>
      <c r="E13551" s="2" t="s">
        <v>50675</v>
      </c>
      <c r="F13551" s="2" t="s">
        <v>50676</v>
      </c>
      <c r="G13551" s="2" t="s">
        <v>50677</v>
      </c>
      <c r="H13551" s="2" t="s">
        <v>229</v>
      </c>
      <c r="I13551" s="2">
        <v>83.791041899999996</v>
      </c>
      <c r="J13551" s="2">
        <v>52.622162350000004</v>
      </c>
      <c r="K13551" s="2">
        <v>0</v>
      </c>
      <c r="L13551" s="2">
        <v>0</v>
      </c>
      <c r="M13551" s="2">
        <v>75.364260590000001</v>
      </c>
      <c r="N13551" s="2">
        <v>0</v>
      </c>
      <c r="O13551" s="2">
        <v>161.1723428</v>
      </c>
      <c r="P13551" s="2">
        <v>90.342397689999999</v>
      </c>
      <c r="Q13551" s="2">
        <v>45.735716160000003</v>
      </c>
    </row>
    <row r="13552" spans="1:17" ht="19.5" customHeight="1">
      <c r="A13552" s="2" t="s">
        <v>50678</v>
      </c>
      <c r="B13552" s="2">
        <v>14292</v>
      </c>
      <c r="C13552" s="2">
        <v>276</v>
      </c>
      <c r="D13552" s="2" t="s">
        <v>50679</v>
      </c>
      <c r="E13552" s="2" t="s">
        <v>50680</v>
      </c>
      <c r="F13552" s="2" t="s">
        <v>50681</v>
      </c>
      <c r="G13552" s="2" t="s">
        <v>50682</v>
      </c>
      <c r="H13552" s="2" t="s">
        <v>50683</v>
      </c>
      <c r="I13552" s="2">
        <v>71.222385610000003</v>
      </c>
      <c r="J13552" s="2">
        <v>66.654738980000005</v>
      </c>
      <c r="K13552" s="2">
        <v>13.967943569999999</v>
      </c>
      <c r="L13552" s="2">
        <v>137.41297180000001</v>
      </c>
      <c r="M13552" s="2">
        <v>50.242840399999999</v>
      </c>
      <c r="N13552" s="2">
        <v>55.911212990000003</v>
      </c>
      <c r="O13552" s="2">
        <v>198.36596040000001</v>
      </c>
      <c r="P13552" s="2">
        <v>271.02719309999998</v>
      </c>
      <c r="Q13552" s="2">
        <v>102.9053614</v>
      </c>
    </row>
    <row r="13553" spans="1:17" ht="19.5" customHeight="1">
      <c r="A13553" s="2" t="s">
        <v>50684</v>
      </c>
      <c r="B13553" s="2">
        <v>5168</v>
      </c>
      <c r="C13553" s="2">
        <v>122</v>
      </c>
      <c r="D13553" s="2" t="s">
        <v>50679</v>
      </c>
      <c r="E13553" s="2" t="s">
        <v>50685</v>
      </c>
      <c r="F13553" s="2">
        <v>3</v>
      </c>
      <c r="G13553" s="2">
        <v>5</v>
      </c>
      <c r="H13553" s="2" t="s">
        <v>50683</v>
      </c>
      <c r="I13553" s="2">
        <v>0</v>
      </c>
      <c r="J13553" s="2">
        <v>10.524432470000001</v>
      </c>
      <c r="K13553" s="2">
        <v>0</v>
      </c>
      <c r="L13553" s="2">
        <v>0</v>
      </c>
      <c r="M13553" s="2">
        <v>0</v>
      </c>
      <c r="N13553" s="2">
        <v>0</v>
      </c>
      <c r="O13553" s="2">
        <v>0</v>
      </c>
      <c r="P13553" s="2">
        <v>0</v>
      </c>
      <c r="Q13553" s="2">
        <v>0</v>
      </c>
    </row>
    <row r="13554" spans="1:17" ht="19.5" customHeight="1">
      <c r="A13554" s="2" t="s">
        <v>50686</v>
      </c>
      <c r="B13554" s="2">
        <v>5728</v>
      </c>
      <c r="C13554" s="2">
        <v>187</v>
      </c>
      <c r="D13554" s="2" t="s">
        <v>50679</v>
      </c>
      <c r="E13554" s="2" t="s">
        <v>50687</v>
      </c>
      <c r="F13554" s="2" t="s">
        <v>1542</v>
      </c>
      <c r="G13554" s="2" t="s">
        <v>50688</v>
      </c>
      <c r="H13554" s="2" t="s">
        <v>50683</v>
      </c>
      <c r="I13554" s="2">
        <v>0</v>
      </c>
      <c r="J13554" s="2">
        <v>7.0162883130000004</v>
      </c>
      <c r="K13554" s="2">
        <v>0</v>
      </c>
      <c r="L13554" s="2">
        <v>0</v>
      </c>
      <c r="M13554" s="2">
        <v>0</v>
      </c>
      <c r="N13554" s="2">
        <v>0</v>
      </c>
      <c r="O13554" s="2">
        <v>0</v>
      </c>
      <c r="P13554" s="2">
        <v>33.878399129999998</v>
      </c>
      <c r="Q13554" s="2">
        <v>0</v>
      </c>
    </row>
    <row r="13555" spans="1:17" ht="19.5" customHeight="1">
      <c r="A13555" s="2" t="s">
        <v>50689</v>
      </c>
      <c r="B13555" s="2">
        <v>14738</v>
      </c>
      <c r="C13555" s="2">
        <v>106</v>
      </c>
      <c r="D13555" s="2" t="s">
        <v>50679</v>
      </c>
      <c r="E13555" s="2" t="s">
        <v>50690</v>
      </c>
      <c r="F13555" s="2" t="s">
        <v>1831</v>
      </c>
      <c r="G13555" s="2" t="s">
        <v>50691</v>
      </c>
      <c r="H13555" s="2" t="s">
        <v>50683</v>
      </c>
      <c r="I13555" s="2">
        <v>0</v>
      </c>
      <c r="J13555" s="2">
        <v>0</v>
      </c>
      <c r="K13555" s="2">
        <v>0</v>
      </c>
      <c r="L13555" s="2">
        <v>0</v>
      </c>
      <c r="M13555" s="2">
        <v>0</v>
      </c>
      <c r="N13555" s="2">
        <v>41.933409750000003</v>
      </c>
      <c r="O13555" s="2">
        <v>0</v>
      </c>
      <c r="P13555" s="2">
        <v>0</v>
      </c>
      <c r="Q13555" s="2">
        <v>34.30178712</v>
      </c>
    </row>
    <row r="13556" spans="1:17" ht="19.5" customHeight="1">
      <c r="A13556" s="2" t="s">
        <v>50692</v>
      </c>
      <c r="B13556" s="2">
        <v>17544</v>
      </c>
      <c r="C13556" s="2">
        <v>238</v>
      </c>
      <c r="D13556" s="2" t="s">
        <v>50679</v>
      </c>
      <c r="E13556" s="2" t="s">
        <v>50693</v>
      </c>
      <c r="F13556" s="2" t="s">
        <v>50694</v>
      </c>
      <c r="G13556" s="2" t="s">
        <v>50695</v>
      </c>
      <c r="H13556" s="2" t="s">
        <v>50683</v>
      </c>
      <c r="I13556" s="2">
        <v>8.3791041899999996</v>
      </c>
      <c r="J13556" s="2">
        <v>14.032576629999999</v>
      </c>
      <c r="K13556" s="2">
        <v>0</v>
      </c>
      <c r="L13556" s="2">
        <v>27.48259436</v>
      </c>
      <c r="M13556" s="2">
        <v>16.747613470000001</v>
      </c>
      <c r="N13556" s="2">
        <v>0</v>
      </c>
      <c r="O13556" s="2">
        <v>24.795745050000001</v>
      </c>
      <c r="P13556" s="2">
        <v>0</v>
      </c>
      <c r="Q13556" s="2">
        <v>0</v>
      </c>
    </row>
    <row r="13557" spans="1:17" ht="19.5" customHeight="1">
      <c r="A13557" s="2" t="s">
        <v>50696</v>
      </c>
      <c r="B13557" s="2">
        <v>15523</v>
      </c>
      <c r="C13557" s="2">
        <v>103</v>
      </c>
      <c r="D13557" s="2" t="s">
        <v>225</v>
      </c>
      <c r="E13557" s="2" t="s">
        <v>50697</v>
      </c>
      <c r="F13557" s="2" t="s">
        <v>1263</v>
      </c>
      <c r="G13557" s="2" t="s">
        <v>7692</v>
      </c>
      <c r="H13557" s="2" t="s">
        <v>229</v>
      </c>
      <c r="I13557" s="2">
        <v>0</v>
      </c>
      <c r="J13557" s="2">
        <v>0</v>
      </c>
      <c r="K13557" s="2">
        <v>0</v>
      </c>
      <c r="L13557" s="2">
        <v>27.48259436</v>
      </c>
      <c r="M13557" s="2">
        <v>0</v>
      </c>
      <c r="N13557" s="2">
        <v>0</v>
      </c>
      <c r="O13557" s="2">
        <v>0</v>
      </c>
      <c r="P13557" s="2">
        <v>0</v>
      </c>
      <c r="Q13557" s="2">
        <v>0</v>
      </c>
    </row>
    <row r="13558" spans="1:17" ht="19.5" customHeight="1">
      <c r="A13558" s="2" t="s">
        <v>50698</v>
      </c>
      <c r="B13558" s="2">
        <v>10084</v>
      </c>
      <c r="C13558" s="2">
        <v>171</v>
      </c>
      <c r="D13558" s="2" t="s">
        <v>50699</v>
      </c>
      <c r="E13558" s="2" t="s">
        <v>50700</v>
      </c>
      <c r="F13558" s="2">
        <v>3</v>
      </c>
      <c r="G13558" s="2">
        <v>48</v>
      </c>
      <c r="H13558" s="2" t="s">
        <v>50701</v>
      </c>
      <c r="I13558" s="2">
        <v>0</v>
      </c>
      <c r="J13558" s="2">
        <v>10.524432470000001</v>
      </c>
      <c r="K13558" s="2">
        <v>0</v>
      </c>
      <c r="L13558" s="2">
        <v>0</v>
      </c>
      <c r="M13558" s="2">
        <v>0</v>
      </c>
      <c r="N13558" s="2">
        <v>0</v>
      </c>
      <c r="O13558" s="2">
        <v>0</v>
      </c>
      <c r="P13558" s="2">
        <v>0</v>
      </c>
      <c r="Q13558" s="2">
        <v>0</v>
      </c>
    </row>
    <row r="13559" spans="1:17" ht="19.5" customHeight="1">
      <c r="A13559" s="2" t="s">
        <v>50702</v>
      </c>
      <c r="B13559" s="2">
        <v>8368</v>
      </c>
      <c r="C13559" s="2">
        <v>324</v>
      </c>
      <c r="D13559" s="2" t="s">
        <v>50699</v>
      </c>
      <c r="E13559" s="2" t="s">
        <v>50703</v>
      </c>
      <c r="F13559" s="2" t="s">
        <v>2018</v>
      </c>
      <c r="G13559" s="2" t="s">
        <v>50704</v>
      </c>
      <c r="H13559" s="2" t="s">
        <v>50701</v>
      </c>
      <c r="I13559" s="2">
        <v>12.568656280000001</v>
      </c>
      <c r="J13559" s="2">
        <v>0</v>
      </c>
      <c r="K13559" s="2">
        <v>0</v>
      </c>
      <c r="L13559" s="2">
        <v>0</v>
      </c>
      <c r="M13559" s="2">
        <v>16.747613470000001</v>
      </c>
      <c r="N13559" s="2">
        <v>0</v>
      </c>
      <c r="O13559" s="2">
        <v>0</v>
      </c>
      <c r="P13559" s="2">
        <v>0</v>
      </c>
      <c r="Q13559" s="2">
        <v>22.867858080000001</v>
      </c>
    </row>
    <row r="13560" spans="1:17" ht="19.5" customHeight="1">
      <c r="A13560" s="2" t="s">
        <v>50705</v>
      </c>
      <c r="B13560" s="2">
        <v>7670</v>
      </c>
      <c r="C13560" s="2">
        <v>251</v>
      </c>
      <c r="D13560" s="2" t="s">
        <v>50706</v>
      </c>
      <c r="E13560" s="2" t="s">
        <v>50707</v>
      </c>
      <c r="F13560" s="2" t="s">
        <v>7024</v>
      </c>
      <c r="G13560" s="2" t="s">
        <v>50708</v>
      </c>
      <c r="H13560" s="2" t="s">
        <v>50709</v>
      </c>
      <c r="I13560" s="2">
        <v>0</v>
      </c>
      <c r="J13560" s="2">
        <v>14.032576629999999</v>
      </c>
      <c r="K13560" s="2">
        <v>13.967943569999999</v>
      </c>
      <c r="L13560" s="2">
        <v>0</v>
      </c>
      <c r="M13560" s="2">
        <v>0</v>
      </c>
      <c r="N13560" s="2">
        <v>0</v>
      </c>
      <c r="O13560" s="2">
        <v>0</v>
      </c>
      <c r="P13560" s="2">
        <v>0</v>
      </c>
      <c r="Q13560" s="2">
        <v>0</v>
      </c>
    </row>
    <row r="13561" spans="1:17" ht="19.5" customHeight="1">
      <c r="A13561" s="2" t="s">
        <v>50710</v>
      </c>
      <c r="B13561" s="2">
        <v>15767</v>
      </c>
      <c r="C13561" s="2">
        <v>391</v>
      </c>
      <c r="D13561" s="2" t="s">
        <v>50706</v>
      </c>
      <c r="E13561" s="2" t="s">
        <v>50711</v>
      </c>
      <c r="F13561" s="2">
        <v>5</v>
      </c>
      <c r="G13561" s="2">
        <v>28</v>
      </c>
      <c r="H13561" s="2" t="s">
        <v>50709</v>
      </c>
      <c r="I13561" s="2">
        <v>0</v>
      </c>
      <c r="J13561" s="2">
        <v>17.540720780000001</v>
      </c>
      <c r="K13561" s="2">
        <v>0</v>
      </c>
      <c r="L13561" s="2">
        <v>0</v>
      </c>
      <c r="M13561" s="2">
        <v>0</v>
      </c>
      <c r="N13561" s="2">
        <v>0</v>
      </c>
      <c r="O13561" s="2">
        <v>0</v>
      </c>
      <c r="P13561" s="2">
        <v>0</v>
      </c>
      <c r="Q13561" s="2">
        <v>0</v>
      </c>
    </row>
    <row r="13562" spans="1:17" ht="19.5" customHeight="1">
      <c r="A13562" s="2" t="s">
        <v>50712</v>
      </c>
      <c r="B13562" s="2">
        <v>20896</v>
      </c>
      <c r="C13562" s="2">
        <v>356</v>
      </c>
      <c r="D13562" s="2" t="s">
        <v>50706</v>
      </c>
      <c r="E13562" s="2" t="s">
        <v>50713</v>
      </c>
      <c r="F13562" s="2" t="s">
        <v>50714</v>
      </c>
      <c r="G13562" s="2" t="s">
        <v>50715</v>
      </c>
      <c r="H13562" s="2" t="s">
        <v>50709</v>
      </c>
      <c r="I13562" s="2">
        <v>16.758208379999999</v>
      </c>
      <c r="J13562" s="2">
        <v>17.540720780000001</v>
      </c>
      <c r="K13562" s="2">
        <v>0</v>
      </c>
      <c r="L13562" s="2">
        <v>54.96518871</v>
      </c>
      <c r="M13562" s="2">
        <v>0</v>
      </c>
      <c r="N13562" s="2">
        <v>0</v>
      </c>
      <c r="O13562" s="2">
        <v>0</v>
      </c>
      <c r="P13562" s="2">
        <v>0</v>
      </c>
      <c r="Q13562" s="2">
        <v>0</v>
      </c>
    </row>
    <row r="13563" spans="1:17" ht="19.5" customHeight="1">
      <c r="A13563" s="2" t="s">
        <v>50716</v>
      </c>
      <c r="B13563" s="2">
        <v>12024</v>
      </c>
      <c r="C13563" s="2">
        <v>181</v>
      </c>
      <c r="D13563" s="2" t="s">
        <v>50717</v>
      </c>
      <c r="E13563" s="2" t="s">
        <v>50718</v>
      </c>
      <c r="F13563" s="2" t="s">
        <v>50719</v>
      </c>
      <c r="G13563" s="2" t="s">
        <v>50720</v>
      </c>
      <c r="H13563" s="2" t="s">
        <v>50721</v>
      </c>
      <c r="I13563" s="2">
        <v>12.568656280000001</v>
      </c>
      <c r="J13563" s="2">
        <v>17.540720780000001</v>
      </c>
      <c r="K13563" s="2">
        <v>0</v>
      </c>
      <c r="L13563" s="2">
        <v>0</v>
      </c>
      <c r="M13563" s="2">
        <v>0</v>
      </c>
      <c r="N13563" s="2">
        <v>41.933409750000003</v>
      </c>
      <c r="O13563" s="2">
        <v>0</v>
      </c>
      <c r="P13563" s="2">
        <v>0</v>
      </c>
      <c r="Q13563" s="2">
        <v>0</v>
      </c>
    </row>
    <row r="13564" spans="1:17" ht="19.5" customHeight="1">
      <c r="A13564" s="2" t="s">
        <v>50722</v>
      </c>
      <c r="B13564" s="2">
        <v>4282</v>
      </c>
      <c r="C13564" s="2">
        <v>129</v>
      </c>
      <c r="D13564" s="2" t="s">
        <v>50717</v>
      </c>
      <c r="E13564" s="2" t="s">
        <v>50723</v>
      </c>
      <c r="F13564" s="2" t="s">
        <v>928</v>
      </c>
      <c r="G13564" s="2" t="s">
        <v>50724</v>
      </c>
      <c r="H13564" s="2" t="s">
        <v>50721</v>
      </c>
      <c r="I13564" s="2">
        <v>8.3791041899999996</v>
      </c>
      <c r="J13564" s="2">
        <v>0</v>
      </c>
      <c r="K13564" s="2">
        <v>0</v>
      </c>
      <c r="L13564" s="2">
        <v>0</v>
      </c>
      <c r="M13564" s="2">
        <v>0</v>
      </c>
      <c r="N13564" s="2">
        <v>0</v>
      </c>
      <c r="O13564" s="2">
        <v>0</v>
      </c>
      <c r="P13564" s="2">
        <v>0</v>
      </c>
      <c r="Q13564" s="2">
        <v>0</v>
      </c>
    </row>
    <row r="13565" spans="1:17" ht="19.5" customHeight="1">
      <c r="A13565" s="2" t="s">
        <v>50725</v>
      </c>
      <c r="B13565" s="2">
        <v>12007</v>
      </c>
      <c r="C13565" s="2">
        <v>382</v>
      </c>
      <c r="D13565" s="2" t="s">
        <v>50726</v>
      </c>
      <c r="E13565" s="2" t="s">
        <v>50727</v>
      </c>
      <c r="F13565" s="2" t="s">
        <v>50728</v>
      </c>
      <c r="G13565" s="2" t="s">
        <v>50729</v>
      </c>
      <c r="H13565" s="2" t="s">
        <v>50730</v>
      </c>
      <c r="I13565" s="2">
        <v>125.6865628</v>
      </c>
      <c r="J13565" s="2">
        <v>340.28998319999999</v>
      </c>
      <c r="K13565" s="2">
        <v>97.775604990000005</v>
      </c>
      <c r="L13565" s="2">
        <v>174.05643090000001</v>
      </c>
      <c r="M13565" s="2">
        <v>192.59755480000001</v>
      </c>
      <c r="N13565" s="2">
        <v>209.66704870000001</v>
      </c>
      <c r="O13565" s="2">
        <v>99.182980200000003</v>
      </c>
      <c r="P13565" s="2">
        <v>191.9775951</v>
      </c>
      <c r="Q13565" s="2">
        <v>205.81072270000001</v>
      </c>
    </row>
    <row r="13566" spans="1:17" ht="19.5" customHeight="1">
      <c r="A13566" s="2" t="s">
        <v>50731</v>
      </c>
      <c r="B13566" s="2">
        <v>19260</v>
      </c>
      <c r="C13566" s="2">
        <v>525</v>
      </c>
      <c r="D13566" s="2" t="s">
        <v>50726</v>
      </c>
      <c r="E13566" s="2" t="s">
        <v>50732</v>
      </c>
      <c r="F13566" s="2" t="s">
        <v>50733</v>
      </c>
      <c r="G13566" s="2" t="s">
        <v>50734</v>
      </c>
      <c r="H13566" s="2" t="s">
        <v>50730</v>
      </c>
      <c r="I13566" s="2">
        <v>289.07909460000002</v>
      </c>
      <c r="J13566" s="2">
        <v>1119.097986</v>
      </c>
      <c r="K13566" s="2">
        <v>216.50312529999999</v>
      </c>
      <c r="L13566" s="2">
        <v>302.30853789999998</v>
      </c>
      <c r="M13566" s="2">
        <v>259.58800869999999</v>
      </c>
      <c r="N13566" s="2">
        <v>251.6004585</v>
      </c>
      <c r="O13566" s="2">
        <v>210.76383290000001</v>
      </c>
      <c r="P13566" s="2">
        <v>237.14879389999999</v>
      </c>
      <c r="Q13566" s="2">
        <v>205.81072270000001</v>
      </c>
    </row>
    <row r="13567" spans="1:17" ht="19.5" customHeight="1">
      <c r="A13567" s="2" t="s">
        <v>50735</v>
      </c>
      <c r="B13567" s="2">
        <v>42847</v>
      </c>
      <c r="C13567" s="2">
        <v>457</v>
      </c>
      <c r="D13567" s="2" t="s">
        <v>50726</v>
      </c>
      <c r="E13567" s="2" t="s">
        <v>50736</v>
      </c>
      <c r="F13567" s="2" t="s">
        <v>50737</v>
      </c>
      <c r="G13567" s="2" t="s">
        <v>50738</v>
      </c>
      <c r="H13567" s="2" t="s">
        <v>50730</v>
      </c>
      <c r="I13567" s="2">
        <v>20.947760469999999</v>
      </c>
      <c r="J13567" s="2">
        <v>56.130306509999997</v>
      </c>
      <c r="K13567" s="2">
        <v>69.83971785</v>
      </c>
      <c r="L13567" s="2">
        <v>0</v>
      </c>
      <c r="M13567" s="2">
        <v>41.869033659999999</v>
      </c>
      <c r="N13567" s="2">
        <v>0</v>
      </c>
      <c r="O13567" s="2">
        <v>0</v>
      </c>
      <c r="P13567" s="2">
        <v>45.171198840000002</v>
      </c>
      <c r="Q13567" s="2">
        <v>0</v>
      </c>
    </row>
    <row r="13568" spans="1:17" ht="19.5" customHeight="1">
      <c r="A13568" s="2" t="s">
        <v>50739</v>
      </c>
      <c r="B13568" s="2">
        <v>60881</v>
      </c>
      <c r="C13568" s="2">
        <v>349</v>
      </c>
      <c r="D13568" s="2" t="s">
        <v>50726</v>
      </c>
      <c r="E13568" s="2" t="s">
        <v>50740</v>
      </c>
      <c r="F13568" s="2" t="s">
        <v>50741</v>
      </c>
      <c r="G13568" s="2" t="s">
        <v>50742</v>
      </c>
      <c r="H13568" s="2" t="s">
        <v>50730</v>
      </c>
      <c r="I13568" s="2">
        <v>96.359698179999995</v>
      </c>
      <c r="J13568" s="2">
        <v>259.60266760000002</v>
      </c>
      <c r="K13568" s="2">
        <v>125.7114921</v>
      </c>
      <c r="L13568" s="2">
        <v>82.44778307</v>
      </c>
      <c r="M13568" s="2">
        <v>133.98090769999999</v>
      </c>
      <c r="N13568" s="2">
        <v>27.955606499999998</v>
      </c>
      <c r="O13568" s="2">
        <v>61.989362630000002</v>
      </c>
      <c r="P13568" s="2">
        <v>67.756798270000004</v>
      </c>
      <c r="Q13568" s="2">
        <v>125.7732195</v>
      </c>
    </row>
    <row r="13569" spans="1:17" ht="19.5" customHeight="1">
      <c r="A13569" s="2" t="s">
        <v>50743</v>
      </c>
      <c r="B13569" s="2">
        <v>19220</v>
      </c>
      <c r="C13569" s="2">
        <v>260</v>
      </c>
      <c r="D13569" s="2" t="s">
        <v>50726</v>
      </c>
      <c r="E13569" s="2" t="s">
        <v>50744</v>
      </c>
      <c r="F13569" s="2" t="s">
        <v>1417</v>
      </c>
      <c r="G13569" s="2">
        <v>93153196</v>
      </c>
      <c r="H13569" s="2" t="s">
        <v>50730</v>
      </c>
      <c r="I13569" s="2">
        <v>0</v>
      </c>
      <c r="J13569" s="2">
        <v>7.0162883130000004</v>
      </c>
      <c r="K13569" s="2">
        <v>0</v>
      </c>
      <c r="L13569" s="2">
        <v>0</v>
      </c>
      <c r="M13569" s="2">
        <v>0</v>
      </c>
      <c r="N13569" s="2">
        <v>0</v>
      </c>
      <c r="O13569" s="2">
        <v>0</v>
      </c>
      <c r="P13569" s="2">
        <v>0</v>
      </c>
      <c r="Q13569" s="2">
        <v>0</v>
      </c>
    </row>
    <row r="13570" spans="1:17" ht="19.5" customHeight="1">
      <c r="A13570" s="2" t="s">
        <v>50745</v>
      </c>
      <c r="B13570" s="2">
        <v>60841</v>
      </c>
      <c r="C13570" s="2">
        <v>249</v>
      </c>
      <c r="D13570" s="2" t="s">
        <v>50726</v>
      </c>
      <c r="E13570" s="2" t="s">
        <v>50746</v>
      </c>
      <c r="F13570" s="2" t="s">
        <v>50747</v>
      </c>
      <c r="G13570" s="2" t="s">
        <v>50748</v>
      </c>
      <c r="H13570" s="2" t="s">
        <v>50730</v>
      </c>
      <c r="I13570" s="2">
        <v>16.758208379999999</v>
      </c>
      <c r="J13570" s="2">
        <v>49.114018190000003</v>
      </c>
      <c r="K13570" s="2">
        <v>0</v>
      </c>
      <c r="L13570" s="2">
        <v>0</v>
      </c>
      <c r="M13570" s="2">
        <v>0</v>
      </c>
      <c r="N13570" s="2">
        <v>0</v>
      </c>
      <c r="O13570" s="2">
        <v>0</v>
      </c>
      <c r="P13570" s="2">
        <v>0</v>
      </c>
      <c r="Q13570" s="2">
        <v>34.30178712</v>
      </c>
    </row>
    <row r="13571" spans="1:17" ht="19.5" customHeight="1">
      <c r="A13571" s="2" t="s">
        <v>50749</v>
      </c>
      <c r="B13571" s="2">
        <v>10218</v>
      </c>
      <c r="C13571" s="2">
        <v>174</v>
      </c>
      <c r="D13571" s="2" t="s">
        <v>50750</v>
      </c>
      <c r="E13571" s="2" t="s">
        <v>50751</v>
      </c>
      <c r="F13571" s="2" t="s">
        <v>791</v>
      </c>
      <c r="G13571" s="2" t="s">
        <v>50752</v>
      </c>
      <c r="H13571" s="2" t="s">
        <v>50753</v>
      </c>
      <c r="I13571" s="2">
        <v>12.568656280000001</v>
      </c>
      <c r="J13571" s="2">
        <v>0</v>
      </c>
      <c r="K13571" s="2">
        <v>0</v>
      </c>
      <c r="L13571" s="2">
        <v>0</v>
      </c>
      <c r="M13571" s="2">
        <v>0</v>
      </c>
      <c r="N13571" s="2">
        <v>0</v>
      </c>
      <c r="O13571" s="2">
        <v>0</v>
      </c>
      <c r="P13571" s="2">
        <v>0</v>
      </c>
      <c r="Q13571" s="2">
        <v>0</v>
      </c>
    </row>
    <row r="13572" spans="1:17" ht="19.5" customHeight="1">
      <c r="A13572" s="2" t="s">
        <v>50754</v>
      </c>
      <c r="B13572" s="2">
        <v>3693</v>
      </c>
      <c r="C13572" s="2">
        <v>340</v>
      </c>
      <c r="D13572" s="2" t="s">
        <v>50755</v>
      </c>
      <c r="E13572" s="2" t="s">
        <v>50756</v>
      </c>
      <c r="F13572" s="2">
        <v>9</v>
      </c>
      <c r="G13572" s="2">
        <v>20</v>
      </c>
      <c r="H13572" s="2" t="s">
        <v>50757</v>
      </c>
      <c r="I13572" s="2">
        <v>37.705968849999998</v>
      </c>
      <c r="J13572" s="2">
        <v>0</v>
      </c>
      <c r="K13572" s="2">
        <v>0</v>
      </c>
      <c r="L13572" s="2">
        <v>0</v>
      </c>
      <c r="M13572" s="2">
        <v>0</v>
      </c>
      <c r="N13572" s="2">
        <v>0</v>
      </c>
      <c r="O13572" s="2">
        <v>0</v>
      </c>
      <c r="P13572" s="2">
        <v>0</v>
      </c>
      <c r="Q13572" s="2">
        <v>0</v>
      </c>
    </row>
    <row r="13573" spans="1:17" ht="19.5" customHeight="1">
      <c r="A13573" s="2" t="s">
        <v>50758</v>
      </c>
      <c r="B13573" s="2">
        <v>11600</v>
      </c>
      <c r="C13573" s="2">
        <v>418</v>
      </c>
      <c r="D13573" s="2" t="s">
        <v>50755</v>
      </c>
      <c r="E13573" s="2" t="s">
        <v>50759</v>
      </c>
      <c r="F13573" s="2">
        <v>2</v>
      </c>
      <c r="G13573" s="2">
        <v>4</v>
      </c>
      <c r="H13573" s="2" t="s">
        <v>50757</v>
      </c>
      <c r="I13573" s="2">
        <v>0</v>
      </c>
      <c r="J13573" s="2">
        <v>0</v>
      </c>
      <c r="K13573" s="2">
        <v>13.967943569999999</v>
      </c>
      <c r="L13573" s="2">
        <v>0</v>
      </c>
      <c r="M13573" s="2">
        <v>0</v>
      </c>
      <c r="N13573" s="2">
        <v>0</v>
      </c>
      <c r="O13573" s="2">
        <v>0</v>
      </c>
      <c r="P13573" s="2">
        <v>0</v>
      </c>
      <c r="Q13573" s="2">
        <v>0</v>
      </c>
    </row>
    <row r="13574" spans="1:17" ht="19.5" customHeight="1">
      <c r="A13574" s="2" t="s">
        <v>50760</v>
      </c>
      <c r="B13574" s="2">
        <v>1805</v>
      </c>
      <c r="C13574" s="2">
        <v>257</v>
      </c>
      <c r="D13574" s="2" t="s">
        <v>50761</v>
      </c>
      <c r="E13574" s="2" t="s">
        <v>50762</v>
      </c>
      <c r="F13574" s="2" t="s">
        <v>50763</v>
      </c>
      <c r="G13574" s="2" t="s">
        <v>50764</v>
      </c>
      <c r="H13574" s="2" t="s">
        <v>50765</v>
      </c>
      <c r="I13574" s="2">
        <v>0</v>
      </c>
      <c r="J13574" s="2">
        <v>24.557009099999998</v>
      </c>
      <c r="K13574" s="2">
        <v>13.967943569999999</v>
      </c>
      <c r="L13574" s="2">
        <v>0</v>
      </c>
      <c r="M13574" s="2">
        <v>0</v>
      </c>
      <c r="N13574" s="2">
        <v>0</v>
      </c>
      <c r="O13574" s="2">
        <v>0</v>
      </c>
      <c r="P13574" s="2">
        <v>0</v>
      </c>
      <c r="Q13574" s="2">
        <v>45.735716160000003</v>
      </c>
    </row>
    <row r="13575" spans="1:17" ht="19.5" customHeight="1">
      <c r="A13575" s="2" t="s">
        <v>50766</v>
      </c>
      <c r="B13575" s="2">
        <v>19079</v>
      </c>
      <c r="C13575" s="2">
        <v>96</v>
      </c>
      <c r="D13575" s="2" t="s">
        <v>50761</v>
      </c>
      <c r="E13575" s="2" t="s">
        <v>50767</v>
      </c>
      <c r="F13575" s="2" t="s">
        <v>50768</v>
      </c>
      <c r="G13575" s="2" t="s">
        <v>50769</v>
      </c>
      <c r="H13575" s="2" t="s">
        <v>50765</v>
      </c>
      <c r="I13575" s="2">
        <v>0</v>
      </c>
      <c r="J13575" s="2">
        <v>7.0162883130000004</v>
      </c>
      <c r="K13575" s="2">
        <v>13.967943569999999</v>
      </c>
      <c r="L13575" s="2">
        <v>0</v>
      </c>
      <c r="M13575" s="2">
        <v>0</v>
      </c>
      <c r="N13575" s="2">
        <v>0</v>
      </c>
      <c r="O13575" s="2">
        <v>0</v>
      </c>
      <c r="P13575" s="2">
        <v>33.878399129999998</v>
      </c>
      <c r="Q13575" s="2">
        <v>0</v>
      </c>
    </row>
    <row r="13576" spans="1:17" ht="19.5" customHeight="1">
      <c r="A13576" s="2" t="s">
        <v>50770</v>
      </c>
      <c r="B13576" s="2">
        <v>35041</v>
      </c>
      <c r="C13576" s="2">
        <v>426</v>
      </c>
      <c r="D13576" s="2" t="s">
        <v>50761</v>
      </c>
      <c r="E13576" s="2" t="s">
        <v>50771</v>
      </c>
      <c r="F13576" s="2" t="s">
        <v>50772</v>
      </c>
      <c r="G13576" s="2" t="s">
        <v>50773</v>
      </c>
      <c r="H13576" s="2" t="s">
        <v>50765</v>
      </c>
      <c r="I13576" s="2">
        <v>16.758208379999999</v>
      </c>
      <c r="J13576" s="2">
        <v>7.0162883130000004</v>
      </c>
      <c r="K13576" s="2">
        <v>34.919858920000003</v>
      </c>
      <c r="L13576" s="2">
        <v>0</v>
      </c>
      <c r="M13576" s="2">
        <v>0</v>
      </c>
      <c r="N13576" s="2">
        <v>0</v>
      </c>
      <c r="O13576" s="2">
        <v>24.795745050000001</v>
      </c>
      <c r="P13576" s="2">
        <v>79.049597980000001</v>
      </c>
      <c r="Q13576" s="2">
        <v>0</v>
      </c>
    </row>
    <row r="13577" spans="1:17" ht="19.5" customHeight="1">
      <c r="A13577" s="2" t="s">
        <v>50774</v>
      </c>
      <c r="B13577" s="2">
        <v>2350</v>
      </c>
      <c r="C13577" s="2">
        <v>260</v>
      </c>
      <c r="D13577" s="2" t="s">
        <v>50761</v>
      </c>
      <c r="E13577" s="2" t="s">
        <v>50775</v>
      </c>
      <c r="F13577" s="2" t="s">
        <v>50776</v>
      </c>
      <c r="G13577" s="2" t="s">
        <v>50777</v>
      </c>
      <c r="H13577" s="2" t="s">
        <v>50765</v>
      </c>
      <c r="I13577" s="2">
        <v>0</v>
      </c>
      <c r="J13577" s="2">
        <v>0</v>
      </c>
      <c r="K13577" s="2">
        <v>0</v>
      </c>
      <c r="L13577" s="2">
        <v>0</v>
      </c>
      <c r="M13577" s="2">
        <v>41.869033659999999</v>
      </c>
      <c r="N13577" s="2">
        <v>0</v>
      </c>
      <c r="O13577" s="2">
        <v>0</v>
      </c>
      <c r="P13577" s="2">
        <v>45.171198840000002</v>
      </c>
      <c r="Q13577" s="2">
        <v>57.169645209999999</v>
      </c>
    </row>
    <row r="13578" spans="1:17" ht="19.5" customHeight="1">
      <c r="A13578" s="2" t="s">
        <v>50778</v>
      </c>
      <c r="B13578" s="2">
        <v>4898</v>
      </c>
      <c r="C13578" s="2">
        <v>387</v>
      </c>
      <c r="D13578" s="2" t="s">
        <v>50761</v>
      </c>
      <c r="E13578" s="2" t="s">
        <v>50779</v>
      </c>
      <c r="F13578" s="2" t="s">
        <v>50780</v>
      </c>
      <c r="G13578" s="2" t="s">
        <v>50781</v>
      </c>
      <c r="H13578" s="2" t="s">
        <v>50765</v>
      </c>
      <c r="I13578" s="2">
        <v>20.947760469999999</v>
      </c>
      <c r="J13578" s="2">
        <v>14.032576629999999</v>
      </c>
      <c r="K13578" s="2">
        <v>13.967943569999999</v>
      </c>
      <c r="L13578" s="2">
        <v>27.48259436</v>
      </c>
      <c r="M13578" s="2">
        <v>0</v>
      </c>
      <c r="N13578" s="2">
        <v>55.911212990000003</v>
      </c>
      <c r="O13578" s="2">
        <v>0</v>
      </c>
      <c r="P13578" s="2">
        <v>0</v>
      </c>
      <c r="Q13578" s="2">
        <v>57.169645209999999</v>
      </c>
    </row>
    <row r="13579" spans="1:17" ht="19.5" customHeight="1">
      <c r="A13579" s="2" t="s">
        <v>50782</v>
      </c>
      <c r="B13579" s="2">
        <v>15122</v>
      </c>
      <c r="C13579" s="2">
        <v>352</v>
      </c>
      <c r="D13579" s="2" t="s">
        <v>50761</v>
      </c>
      <c r="E13579" s="2" t="s">
        <v>50783</v>
      </c>
      <c r="F13579" s="2" t="s">
        <v>2829</v>
      </c>
      <c r="G13579" s="2" t="s">
        <v>50784</v>
      </c>
      <c r="H13579" s="2" t="s">
        <v>50765</v>
      </c>
      <c r="I13579" s="2">
        <v>0</v>
      </c>
      <c r="J13579" s="2">
        <v>17.540720780000001</v>
      </c>
      <c r="K13579" s="2">
        <v>0</v>
      </c>
      <c r="L13579" s="2">
        <v>0</v>
      </c>
      <c r="M13579" s="2">
        <v>0</v>
      </c>
      <c r="N13579" s="2">
        <v>0</v>
      </c>
      <c r="O13579" s="2">
        <v>0</v>
      </c>
      <c r="P13579" s="2">
        <v>0</v>
      </c>
      <c r="Q13579" s="2">
        <v>0</v>
      </c>
    </row>
    <row r="13580" spans="1:17" ht="19.5" customHeight="1">
      <c r="A13580" s="2" t="s">
        <v>50785</v>
      </c>
      <c r="B13580" s="2">
        <v>22843</v>
      </c>
      <c r="C13580" s="2">
        <v>357</v>
      </c>
      <c r="D13580" s="2" t="s">
        <v>50761</v>
      </c>
      <c r="E13580" s="2" t="s">
        <v>50786</v>
      </c>
      <c r="F13580" s="2" t="s">
        <v>50787</v>
      </c>
      <c r="G13580" s="2" t="s">
        <v>50788</v>
      </c>
      <c r="H13580" s="2" t="s">
        <v>50765</v>
      </c>
      <c r="I13580" s="2">
        <v>62.843281419999997</v>
      </c>
      <c r="J13580" s="2">
        <v>45.605874040000003</v>
      </c>
      <c r="K13580" s="2">
        <v>62.855746060000001</v>
      </c>
      <c r="L13580" s="2">
        <v>45.804323930000002</v>
      </c>
      <c r="M13580" s="2">
        <v>16.747613470000001</v>
      </c>
      <c r="N13580" s="2">
        <v>27.955606499999998</v>
      </c>
      <c r="O13580" s="2">
        <v>111.58085269999999</v>
      </c>
      <c r="P13580" s="2">
        <v>0</v>
      </c>
      <c r="Q13580" s="2">
        <v>80.037503290000004</v>
      </c>
    </row>
    <row r="13581" spans="1:17" ht="19.5" customHeight="1">
      <c r="A13581" s="2" t="s">
        <v>50789</v>
      </c>
      <c r="B13581" s="2">
        <v>12784</v>
      </c>
      <c r="C13581" s="2">
        <v>370</v>
      </c>
      <c r="D13581" s="2" t="s">
        <v>50761</v>
      </c>
      <c r="E13581" s="2" t="s">
        <v>50790</v>
      </c>
      <c r="F13581" s="2" t="s">
        <v>50791</v>
      </c>
      <c r="G13581" s="2" t="s">
        <v>50792</v>
      </c>
      <c r="H13581" s="2" t="s">
        <v>50765</v>
      </c>
      <c r="I13581" s="2">
        <v>25.137312569999999</v>
      </c>
      <c r="J13581" s="2">
        <v>10.524432470000001</v>
      </c>
      <c r="K13581" s="2">
        <v>20.95191535</v>
      </c>
      <c r="L13581" s="2">
        <v>0</v>
      </c>
      <c r="M13581" s="2">
        <v>0</v>
      </c>
      <c r="N13581" s="2">
        <v>0</v>
      </c>
      <c r="O13581" s="2">
        <v>0</v>
      </c>
      <c r="P13581" s="2">
        <v>22.585599420000001</v>
      </c>
      <c r="Q13581" s="2">
        <v>57.169645209999999</v>
      </c>
    </row>
    <row r="13582" spans="1:17" ht="19.5" customHeight="1">
      <c r="A13582" s="2" t="s">
        <v>50793</v>
      </c>
      <c r="B13582" s="2">
        <v>8177</v>
      </c>
      <c r="C13582" s="2">
        <v>255</v>
      </c>
      <c r="D13582" s="2" t="s">
        <v>50794</v>
      </c>
      <c r="E13582" s="2" t="s">
        <v>50795</v>
      </c>
      <c r="F13582" s="2" t="s">
        <v>345</v>
      </c>
      <c r="G13582" s="2">
        <v>403100</v>
      </c>
      <c r="H13582" s="2" t="s">
        <v>50796</v>
      </c>
      <c r="I13582" s="2">
        <v>8.3791041899999996</v>
      </c>
      <c r="J13582" s="2">
        <v>0</v>
      </c>
      <c r="K13582" s="2">
        <v>0</v>
      </c>
      <c r="L13582" s="2">
        <v>0</v>
      </c>
      <c r="M13582" s="2">
        <v>0</v>
      </c>
      <c r="N13582" s="2">
        <v>0</v>
      </c>
      <c r="O13582" s="2">
        <v>0</v>
      </c>
      <c r="P13582" s="2">
        <v>0</v>
      </c>
      <c r="Q13582" s="2">
        <v>0</v>
      </c>
    </row>
    <row r="13583" spans="1:17" ht="19.5" customHeight="1">
      <c r="A13583" s="2" t="s">
        <v>50797</v>
      </c>
      <c r="B13583" s="2">
        <v>12789</v>
      </c>
      <c r="C13583" s="2">
        <v>193</v>
      </c>
      <c r="D13583" s="2" t="s">
        <v>50794</v>
      </c>
      <c r="E13583" s="2" t="s">
        <v>50798</v>
      </c>
      <c r="F13583" s="2" t="s">
        <v>1542</v>
      </c>
      <c r="G13583" s="2" t="s">
        <v>50799</v>
      </c>
      <c r="H13583" s="2" t="s">
        <v>50796</v>
      </c>
      <c r="I13583" s="2">
        <v>8.3791041899999996</v>
      </c>
      <c r="J13583" s="2">
        <v>0</v>
      </c>
      <c r="K13583" s="2">
        <v>20.95191535</v>
      </c>
      <c r="L13583" s="2">
        <v>0</v>
      </c>
      <c r="M13583" s="2">
        <v>0</v>
      </c>
      <c r="N13583" s="2">
        <v>0</v>
      </c>
      <c r="O13583" s="2">
        <v>0</v>
      </c>
      <c r="P13583" s="2">
        <v>0</v>
      </c>
      <c r="Q13583" s="2">
        <v>0</v>
      </c>
    </row>
    <row r="13584" spans="1:17" ht="19.5" customHeight="1">
      <c r="A13584" s="2" t="s">
        <v>50800</v>
      </c>
      <c r="B13584" s="2">
        <v>761</v>
      </c>
      <c r="C13584" s="2">
        <v>164</v>
      </c>
      <c r="D13584" s="2" t="s">
        <v>50794</v>
      </c>
      <c r="E13584" s="2" t="s">
        <v>50801</v>
      </c>
      <c r="F13584" s="2">
        <v>9</v>
      </c>
      <c r="G13584" s="2">
        <v>47</v>
      </c>
      <c r="H13584" s="2" t="s">
        <v>50796</v>
      </c>
      <c r="I13584" s="2">
        <v>0</v>
      </c>
      <c r="J13584" s="2">
        <v>31.573297409999999</v>
      </c>
      <c r="K13584" s="2">
        <v>0</v>
      </c>
      <c r="L13584" s="2">
        <v>0</v>
      </c>
      <c r="M13584" s="2">
        <v>0</v>
      </c>
      <c r="N13584" s="2">
        <v>0</v>
      </c>
      <c r="O13584" s="2">
        <v>0</v>
      </c>
      <c r="P13584" s="2">
        <v>0</v>
      </c>
      <c r="Q13584" s="2">
        <v>0</v>
      </c>
    </row>
    <row r="13585" spans="1:17" ht="19.5" customHeight="1">
      <c r="A13585" s="2" t="s">
        <v>50802</v>
      </c>
      <c r="B13585" s="2">
        <v>3069</v>
      </c>
      <c r="C13585" s="2">
        <v>312</v>
      </c>
      <c r="D13585" s="2" t="s">
        <v>50794</v>
      </c>
      <c r="E13585" s="2" t="s">
        <v>50803</v>
      </c>
      <c r="F13585" s="2" t="s">
        <v>50804</v>
      </c>
      <c r="G13585" s="2" t="s">
        <v>50805</v>
      </c>
      <c r="H13585" s="2" t="s">
        <v>50796</v>
      </c>
      <c r="I13585" s="2">
        <v>0</v>
      </c>
      <c r="J13585" s="2">
        <v>14.032576629999999</v>
      </c>
      <c r="K13585" s="2">
        <v>13.967943569999999</v>
      </c>
      <c r="L13585" s="2">
        <v>45.804323930000002</v>
      </c>
      <c r="M13585" s="2">
        <v>0</v>
      </c>
      <c r="N13585" s="2">
        <v>0</v>
      </c>
      <c r="O13585" s="2">
        <v>0</v>
      </c>
      <c r="P13585" s="2">
        <v>0</v>
      </c>
      <c r="Q13585" s="2">
        <v>0</v>
      </c>
    </row>
    <row r="13586" spans="1:17" ht="19.5" customHeight="1">
      <c r="A13586" s="2" t="s">
        <v>50806</v>
      </c>
      <c r="B13586" s="2">
        <v>8756</v>
      </c>
      <c r="C13586" s="2">
        <v>152</v>
      </c>
      <c r="D13586" s="2" t="s">
        <v>50807</v>
      </c>
      <c r="E13586" s="2" t="s">
        <v>50808</v>
      </c>
      <c r="F13586" s="2" t="s">
        <v>395</v>
      </c>
      <c r="G13586" s="2" t="s">
        <v>19072</v>
      </c>
      <c r="H13586" s="2" t="s">
        <v>50809</v>
      </c>
      <c r="I13586" s="2">
        <v>0</v>
      </c>
      <c r="J13586" s="2">
        <v>0</v>
      </c>
      <c r="K13586" s="2">
        <v>27.935887139999998</v>
      </c>
      <c r="L13586" s="2">
        <v>0</v>
      </c>
      <c r="M13586" s="2">
        <v>0</v>
      </c>
      <c r="N13586" s="2">
        <v>0</v>
      </c>
      <c r="O13586" s="2">
        <v>0</v>
      </c>
      <c r="P13586" s="2">
        <v>0</v>
      </c>
      <c r="Q13586" s="2">
        <v>0</v>
      </c>
    </row>
    <row r="13587" spans="1:17" ht="19.5" customHeight="1">
      <c r="A13587" s="2" t="s">
        <v>50810</v>
      </c>
      <c r="B13587" s="2">
        <v>9474</v>
      </c>
      <c r="C13587" s="2">
        <v>105</v>
      </c>
      <c r="D13587" s="2" t="s">
        <v>225</v>
      </c>
      <c r="E13587" s="2" t="s">
        <v>50811</v>
      </c>
      <c r="F13587" s="2" t="s">
        <v>2381</v>
      </c>
      <c r="G13587" s="2" t="s">
        <v>50812</v>
      </c>
      <c r="H13587" s="2" t="s">
        <v>229</v>
      </c>
      <c r="I13587" s="2">
        <v>8.3791041899999996</v>
      </c>
      <c r="J13587" s="2">
        <v>14.032576629999999</v>
      </c>
      <c r="K13587" s="2">
        <v>0</v>
      </c>
      <c r="L13587" s="2">
        <v>0</v>
      </c>
      <c r="M13587" s="2">
        <v>0</v>
      </c>
      <c r="N13587" s="2">
        <v>0</v>
      </c>
      <c r="O13587" s="2">
        <v>0</v>
      </c>
      <c r="P13587" s="2">
        <v>0</v>
      </c>
      <c r="Q13587" s="2">
        <v>0</v>
      </c>
    </row>
    <row r="13588" spans="1:17" ht="19.5" customHeight="1">
      <c r="A13588" s="2" t="s">
        <v>50813</v>
      </c>
      <c r="B13588" s="2">
        <v>1984</v>
      </c>
      <c r="C13588" s="2">
        <v>192</v>
      </c>
      <c r="D13588" s="2" t="s">
        <v>50814</v>
      </c>
      <c r="E13588" s="2" t="s">
        <v>50815</v>
      </c>
      <c r="F13588" s="2" t="s">
        <v>50816</v>
      </c>
      <c r="G13588" s="2" t="s">
        <v>50817</v>
      </c>
      <c r="H13588" s="2" t="s">
        <v>50818</v>
      </c>
      <c r="I13588" s="2">
        <v>87.980593990000003</v>
      </c>
      <c r="J13588" s="2">
        <v>70.162883129999997</v>
      </c>
      <c r="K13588" s="2">
        <v>90.791633200000007</v>
      </c>
      <c r="L13588" s="2">
        <v>82.44778307</v>
      </c>
      <c r="M13588" s="2">
        <v>66.990453860000002</v>
      </c>
      <c r="N13588" s="2">
        <v>55.911212990000003</v>
      </c>
      <c r="O13588" s="2">
        <v>49.591490100000001</v>
      </c>
      <c r="P13588" s="2">
        <v>22.585599420000001</v>
      </c>
      <c r="Q13588" s="2">
        <v>0</v>
      </c>
    </row>
    <row r="13589" spans="1:17" ht="19.5" customHeight="1">
      <c r="A13589" s="2" t="s">
        <v>50819</v>
      </c>
      <c r="B13589" s="2">
        <v>7877</v>
      </c>
      <c r="C13589" s="2">
        <v>108</v>
      </c>
      <c r="D13589" s="2" t="s">
        <v>50814</v>
      </c>
      <c r="E13589" s="2" t="s">
        <v>50820</v>
      </c>
      <c r="F13589" s="2">
        <v>3</v>
      </c>
      <c r="G13589" s="2">
        <v>10</v>
      </c>
      <c r="H13589" s="2" t="s">
        <v>50818</v>
      </c>
      <c r="I13589" s="2">
        <v>12.568656280000001</v>
      </c>
      <c r="J13589" s="2">
        <v>0</v>
      </c>
      <c r="K13589" s="2">
        <v>0</v>
      </c>
      <c r="L13589" s="2">
        <v>0</v>
      </c>
      <c r="M13589" s="2">
        <v>0</v>
      </c>
      <c r="N13589" s="2">
        <v>0</v>
      </c>
      <c r="O13589" s="2">
        <v>0</v>
      </c>
      <c r="P13589" s="2">
        <v>0</v>
      </c>
      <c r="Q13589" s="2">
        <v>0</v>
      </c>
    </row>
    <row r="13590" spans="1:17" ht="19.5" customHeight="1">
      <c r="A13590" s="2" t="s">
        <v>50821</v>
      </c>
      <c r="B13590" s="2">
        <v>4879</v>
      </c>
      <c r="C13590" s="2">
        <v>224</v>
      </c>
      <c r="D13590" s="2" t="s">
        <v>50822</v>
      </c>
      <c r="E13590" s="2" t="s">
        <v>50823</v>
      </c>
      <c r="F13590" s="2" t="s">
        <v>1882</v>
      </c>
      <c r="G13590" s="2">
        <v>42104</v>
      </c>
      <c r="H13590" s="2" t="s">
        <v>50824</v>
      </c>
      <c r="I13590" s="2">
        <v>12.568656280000001</v>
      </c>
      <c r="J13590" s="2">
        <v>28.065153250000002</v>
      </c>
      <c r="K13590" s="2">
        <v>0</v>
      </c>
      <c r="L13590" s="2">
        <v>0</v>
      </c>
      <c r="M13590" s="2">
        <v>0</v>
      </c>
      <c r="N13590" s="2">
        <v>0</v>
      </c>
      <c r="O13590" s="2">
        <v>0</v>
      </c>
      <c r="P13590" s="2">
        <v>0</v>
      </c>
      <c r="Q13590" s="2">
        <v>0</v>
      </c>
    </row>
    <row r="13591" spans="1:17" ht="19.5" customHeight="1">
      <c r="A13591" s="2" t="s">
        <v>50825</v>
      </c>
      <c r="B13591" s="2">
        <v>3515</v>
      </c>
      <c r="C13591" s="2">
        <v>279</v>
      </c>
      <c r="D13591" s="2" t="s">
        <v>50822</v>
      </c>
      <c r="E13591" s="2" t="s">
        <v>50826</v>
      </c>
      <c r="F13591" s="2" t="s">
        <v>50827</v>
      </c>
      <c r="G13591" s="2" t="s">
        <v>50828</v>
      </c>
      <c r="H13591" s="2" t="s">
        <v>50824</v>
      </c>
      <c r="I13591" s="2">
        <v>25.137312569999999</v>
      </c>
      <c r="J13591" s="2">
        <v>35.081441570000003</v>
      </c>
      <c r="K13591" s="2">
        <v>13.967943569999999</v>
      </c>
      <c r="L13591" s="2">
        <v>18.321729569999999</v>
      </c>
      <c r="M13591" s="2">
        <v>0</v>
      </c>
      <c r="N13591" s="2">
        <v>0</v>
      </c>
      <c r="O13591" s="2">
        <v>0</v>
      </c>
      <c r="P13591" s="2">
        <v>0</v>
      </c>
      <c r="Q13591" s="2">
        <v>0</v>
      </c>
    </row>
    <row r="13592" spans="1:17" ht="19.5" customHeight="1">
      <c r="A13592" s="2" t="s">
        <v>50829</v>
      </c>
      <c r="B13592" s="2">
        <v>1981</v>
      </c>
      <c r="C13592" s="2">
        <v>281</v>
      </c>
      <c r="D13592" s="2" t="s">
        <v>50822</v>
      </c>
      <c r="E13592" s="2" t="s">
        <v>50830</v>
      </c>
      <c r="F13592" s="2">
        <v>2</v>
      </c>
      <c r="G13592" s="2">
        <v>125</v>
      </c>
      <c r="H13592" s="2" t="s">
        <v>50824</v>
      </c>
      <c r="I13592" s="2">
        <v>0</v>
      </c>
      <c r="J13592" s="2">
        <v>7.0162883130000004</v>
      </c>
      <c r="K13592" s="2">
        <v>0</v>
      </c>
      <c r="L13592" s="2">
        <v>0</v>
      </c>
      <c r="M13592" s="2">
        <v>0</v>
      </c>
      <c r="N13592" s="2">
        <v>0</v>
      </c>
      <c r="O13592" s="2">
        <v>0</v>
      </c>
      <c r="P13592" s="2">
        <v>0</v>
      </c>
      <c r="Q13592" s="2">
        <v>0</v>
      </c>
    </row>
    <row r="13593" spans="1:17" ht="19.5" customHeight="1">
      <c r="A13593" s="2" t="s">
        <v>50831</v>
      </c>
      <c r="B13593" s="2">
        <v>5301</v>
      </c>
      <c r="C13593" s="2">
        <v>624</v>
      </c>
      <c r="D13593" s="2" t="s">
        <v>225</v>
      </c>
      <c r="E13593" s="2" t="s">
        <v>50832</v>
      </c>
      <c r="F13593" s="2" t="s">
        <v>50833</v>
      </c>
      <c r="G13593" s="2" t="s">
        <v>50834</v>
      </c>
      <c r="H13593" s="2" t="s">
        <v>229</v>
      </c>
      <c r="I13593" s="2">
        <v>184.34029219999999</v>
      </c>
      <c r="J13593" s="2">
        <v>136.81762209999999</v>
      </c>
      <c r="K13593" s="2">
        <v>209.51915349999999</v>
      </c>
      <c r="L13593" s="2">
        <v>82.44778307</v>
      </c>
      <c r="M13593" s="2">
        <v>125.607101</v>
      </c>
      <c r="N13593" s="2">
        <v>335.46727800000002</v>
      </c>
      <c r="O13593" s="2">
        <v>198.36596040000001</v>
      </c>
      <c r="P13593" s="2">
        <v>225.8559942</v>
      </c>
      <c r="Q13593" s="2">
        <v>228.67858079999999</v>
      </c>
    </row>
    <row r="13594" spans="1:17" ht="19.5" customHeight="1">
      <c r="A13594" s="2" t="s">
        <v>50835</v>
      </c>
      <c r="B13594" s="2">
        <v>2740</v>
      </c>
      <c r="C13594" s="2">
        <v>324</v>
      </c>
      <c r="D13594" s="2" t="s">
        <v>50836</v>
      </c>
      <c r="E13594" s="2" t="s">
        <v>50837</v>
      </c>
      <c r="F13594" s="2" t="s">
        <v>50838</v>
      </c>
      <c r="G13594" s="2" t="s">
        <v>50839</v>
      </c>
      <c r="H13594" s="2" t="s">
        <v>50840</v>
      </c>
      <c r="I13594" s="2">
        <v>129.8761149</v>
      </c>
      <c r="J13594" s="2">
        <v>196.45607279999999</v>
      </c>
      <c r="K13594" s="2">
        <v>139.6794357</v>
      </c>
      <c r="L13594" s="2">
        <v>174.05643090000001</v>
      </c>
      <c r="M13594" s="2">
        <v>351.69988280000001</v>
      </c>
      <c r="N13594" s="2">
        <v>125.8002292</v>
      </c>
      <c r="O13594" s="2">
        <v>235.55957799999999</v>
      </c>
      <c r="P13594" s="2">
        <v>259.73439339999999</v>
      </c>
      <c r="Q13594" s="2">
        <v>217.24465180000001</v>
      </c>
    </row>
    <row r="13595" spans="1:17" ht="19.5" customHeight="1">
      <c r="A13595" s="2" t="s">
        <v>50841</v>
      </c>
      <c r="B13595" s="2">
        <v>6372</v>
      </c>
      <c r="C13595" s="2">
        <v>296</v>
      </c>
      <c r="D13595" s="2" t="s">
        <v>50842</v>
      </c>
      <c r="E13595" s="2" t="s">
        <v>50843</v>
      </c>
      <c r="F13595" s="2" t="s">
        <v>34769</v>
      </c>
      <c r="G13595" s="2" t="s">
        <v>50844</v>
      </c>
      <c r="H13595" s="2" t="s">
        <v>50845</v>
      </c>
      <c r="I13595" s="2">
        <v>8.3791041899999996</v>
      </c>
      <c r="J13595" s="2">
        <v>21.048864940000001</v>
      </c>
      <c r="K13595" s="2">
        <v>0</v>
      </c>
      <c r="L13595" s="2">
        <v>0</v>
      </c>
      <c r="M13595" s="2">
        <v>0</v>
      </c>
      <c r="N13595" s="2">
        <v>0</v>
      </c>
      <c r="O13595" s="2">
        <v>24.795745050000001</v>
      </c>
      <c r="P13595" s="2">
        <v>0</v>
      </c>
      <c r="Q13595" s="2">
        <v>0</v>
      </c>
    </row>
    <row r="13596" spans="1:17" ht="19.5" customHeight="1">
      <c r="A13596" s="2" t="s">
        <v>50846</v>
      </c>
      <c r="B13596" s="2">
        <v>287</v>
      </c>
      <c r="C13596" s="2">
        <v>287</v>
      </c>
      <c r="D13596" s="2" t="s">
        <v>50842</v>
      </c>
      <c r="E13596" s="2" t="s">
        <v>50847</v>
      </c>
      <c r="F13596" s="2" t="s">
        <v>96</v>
      </c>
      <c r="G13596" s="2" t="s">
        <v>50848</v>
      </c>
      <c r="H13596" s="2" t="s">
        <v>50845</v>
      </c>
      <c r="I13596" s="2">
        <v>0</v>
      </c>
      <c r="J13596" s="2">
        <v>0</v>
      </c>
      <c r="K13596" s="2">
        <v>13.967943569999999</v>
      </c>
      <c r="L13596" s="2">
        <v>0</v>
      </c>
      <c r="M13596" s="2">
        <v>0</v>
      </c>
      <c r="N13596" s="2">
        <v>0</v>
      </c>
      <c r="O13596" s="2">
        <v>0</v>
      </c>
      <c r="P13596" s="2">
        <v>0</v>
      </c>
      <c r="Q13596" s="2">
        <v>0</v>
      </c>
    </row>
    <row r="13597" spans="1:17" ht="19.5" customHeight="1">
      <c r="A13597" s="2" t="s">
        <v>50849</v>
      </c>
      <c r="B13597" s="2">
        <v>2247</v>
      </c>
      <c r="C13597" s="2">
        <v>148</v>
      </c>
      <c r="D13597" s="2" t="s">
        <v>50842</v>
      </c>
      <c r="E13597" s="2" t="s">
        <v>50850</v>
      </c>
      <c r="F13597" s="2">
        <v>3</v>
      </c>
      <c r="G13597" s="2">
        <v>9</v>
      </c>
      <c r="H13597" s="2" t="s">
        <v>50845</v>
      </c>
      <c r="I13597" s="2">
        <v>0</v>
      </c>
      <c r="J13597" s="2">
        <v>10.524432470000001</v>
      </c>
      <c r="K13597" s="2">
        <v>0</v>
      </c>
      <c r="L13597" s="2">
        <v>0</v>
      </c>
      <c r="M13597" s="2">
        <v>0</v>
      </c>
      <c r="N13597" s="2">
        <v>0</v>
      </c>
      <c r="O13597" s="2">
        <v>0</v>
      </c>
      <c r="P13597" s="2">
        <v>0</v>
      </c>
      <c r="Q13597" s="2">
        <v>0</v>
      </c>
    </row>
    <row r="13598" spans="1:17" ht="19.5" customHeight="1">
      <c r="A13598" s="2" t="s">
        <v>50851</v>
      </c>
      <c r="B13598" s="2">
        <v>2539</v>
      </c>
      <c r="C13598" s="2">
        <v>148</v>
      </c>
      <c r="D13598" s="2" t="s">
        <v>50852</v>
      </c>
      <c r="E13598" s="2" t="s">
        <v>50853</v>
      </c>
      <c r="F13598" s="2" t="s">
        <v>50854</v>
      </c>
      <c r="G13598" s="2" t="s">
        <v>50855</v>
      </c>
      <c r="H13598" s="2" t="s">
        <v>50856</v>
      </c>
      <c r="I13598" s="2">
        <v>33.516416759999998</v>
      </c>
      <c r="J13598" s="2">
        <v>17.540720780000001</v>
      </c>
      <c r="K13598" s="2">
        <v>34.919858920000003</v>
      </c>
      <c r="L13598" s="2">
        <v>82.44778307</v>
      </c>
      <c r="M13598" s="2">
        <v>33.495226930000001</v>
      </c>
      <c r="N13598" s="2">
        <v>0</v>
      </c>
      <c r="O13598" s="2">
        <v>0</v>
      </c>
      <c r="P13598" s="2">
        <v>33.878399129999998</v>
      </c>
      <c r="Q13598" s="2">
        <v>68.603574249999994</v>
      </c>
    </row>
    <row r="13599" spans="1:17" ht="19.5" customHeight="1">
      <c r="A13599" s="2" t="s">
        <v>50857</v>
      </c>
      <c r="B13599" s="2">
        <v>12028</v>
      </c>
      <c r="C13599" s="2">
        <v>104</v>
      </c>
      <c r="D13599" s="2" t="s">
        <v>50858</v>
      </c>
      <c r="E13599" s="2" t="s">
        <v>50859</v>
      </c>
      <c r="F13599" s="2">
        <v>3</v>
      </c>
      <c r="G13599" s="2">
        <v>13</v>
      </c>
      <c r="H13599" s="2" t="s">
        <v>65</v>
      </c>
      <c r="I13599" s="2">
        <v>0</v>
      </c>
      <c r="J13599" s="2">
        <v>0</v>
      </c>
      <c r="K13599" s="2">
        <v>0</v>
      </c>
      <c r="L13599" s="2">
        <v>27.48259436</v>
      </c>
      <c r="M13599" s="2">
        <v>0</v>
      </c>
      <c r="N13599" s="2">
        <v>0</v>
      </c>
      <c r="O13599" s="2">
        <v>0</v>
      </c>
      <c r="P13599" s="2">
        <v>0</v>
      </c>
      <c r="Q13599" s="2">
        <v>0</v>
      </c>
    </row>
    <row r="13600" spans="1:17" ht="19.5" customHeight="1">
      <c r="A13600" s="2" t="s">
        <v>50860</v>
      </c>
      <c r="B13600" s="2">
        <v>260</v>
      </c>
      <c r="C13600" s="2">
        <v>170</v>
      </c>
      <c r="D13600" s="2" t="s">
        <v>50858</v>
      </c>
      <c r="E13600" s="2" t="s">
        <v>50861</v>
      </c>
      <c r="F13600" s="2" t="s">
        <v>36625</v>
      </c>
      <c r="G13600" s="2" t="s">
        <v>50862</v>
      </c>
      <c r="H13600" s="2" t="s">
        <v>65</v>
      </c>
      <c r="I13600" s="2">
        <v>12.568656280000001</v>
      </c>
      <c r="J13600" s="2">
        <v>0</v>
      </c>
      <c r="K13600" s="2">
        <v>0</v>
      </c>
      <c r="L13600" s="2">
        <v>36.643459139999997</v>
      </c>
      <c r="M13600" s="2">
        <v>0</v>
      </c>
      <c r="N13600" s="2">
        <v>0</v>
      </c>
      <c r="O13600" s="2">
        <v>0</v>
      </c>
      <c r="P13600" s="2">
        <v>0</v>
      </c>
      <c r="Q13600" s="2">
        <v>22.867858080000001</v>
      </c>
    </row>
    <row r="13601" spans="1:17" ht="19.5" customHeight="1">
      <c r="A13601" s="2" t="s">
        <v>50863</v>
      </c>
      <c r="B13601" s="2">
        <v>4822</v>
      </c>
      <c r="C13601" s="2">
        <v>138</v>
      </c>
      <c r="D13601" s="2" t="s">
        <v>50858</v>
      </c>
      <c r="E13601" s="2" t="s">
        <v>50864</v>
      </c>
      <c r="F13601" s="2" t="s">
        <v>50865</v>
      </c>
      <c r="G13601" s="2" t="s">
        <v>50866</v>
      </c>
      <c r="H13601" s="2" t="s">
        <v>65</v>
      </c>
      <c r="I13601" s="2">
        <v>12.568656280000001</v>
      </c>
      <c r="J13601" s="2">
        <v>28.065153250000002</v>
      </c>
      <c r="K13601" s="2">
        <v>27.935887139999998</v>
      </c>
      <c r="L13601" s="2">
        <v>0</v>
      </c>
      <c r="M13601" s="2">
        <v>0</v>
      </c>
      <c r="N13601" s="2">
        <v>0</v>
      </c>
      <c r="O13601" s="2">
        <v>0</v>
      </c>
      <c r="P13601" s="2">
        <v>45.171198840000002</v>
      </c>
      <c r="Q13601" s="2">
        <v>0</v>
      </c>
    </row>
    <row r="13602" spans="1:17" ht="19.5" customHeight="1">
      <c r="A13602" s="2" t="s">
        <v>50867</v>
      </c>
      <c r="B13602" s="2">
        <v>18460</v>
      </c>
      <c r="C13602" s="2">
        <v>363</v>
      </c>
      <c r="D13602" s="2" t="s">
        <v>50868</v>
      </c>
      <c r="E13602" s="2" t="s">
        <v>50869</v>
      </c>
      <c r="F13602" s="2" t="s">
        <v>50870</v>
      </c>
      <c r="G13602" s="2" t="s">
        <v>50871</v>
      </c>
      <c r="H13602" s="2" t="s">
        <v>65</v>
      </c>
      <c r="I13602" s="2">
        <v>87.980593990000003</v>
      </c>
      <c r="J13602" s="2">
        <v>42.097729880000003</v>
      </c>
      <c r="K13602" s="2">
        <v>55.871774279999997</v>
      </c>
      <c r="L13602" s="2">
        <v>0</v>
      </c>
      <c r="M13602" s="2">
        <v>16.747613470000001</v>
      </c>
      <c r="N13602" s="2">
        <v>0</v>
      </c>
      <c r="O13602" s="2">
        <v>37.193617580000002</v>
      </c>
      <c r="P13602" s="2">
        <v>124.2207968</v>
      </c>
      <c r="Q13602" s="2">
        <v>80.037503290000004</v>
      </c>
    </row>
    <row r="13603" spans="1:17" ht="19.5" customHeight="1">
      <c r="A13603" s="2" t="s">
        <v>50872</v>
      </c>
      <c r="B13603" s="2">
        <v>10921</v>
      </c>
      <c r="C13603" s="2">
        <v>350</v>
      </c>
      <c r="D13603" s="2" t="s">
        <v>50868</v>
      </c>
      <c r="E13603" s="2" t="s">
        <v>50873</v>
      </c>
      <c r="F13603" s="2" t="s">
        <v>1649</v>
      </c>
      <c r="G13603" s="2" t="s">
        <v>50874</v>
      </c>
      <c r="H13603" s="2" t="s">
        <v>65</v>
      </c>
      <c r="I13603" s="2">
        <v>8.3791041899999996</v>
      </c>
      <c r="J13603" s="2">
        <v>7.0162883130000004</v>
      </c>
      <c r="K13603" s="2">
        <v>0</v>
      </c>
      <c r="L13603" s="2">
        <v>18.321729569999999</v>
      </c>
      <c r="M13603" s="2">
        <v>0</v>
      </c>
      <c r="N13603" s="2">
        <v>0</v>
      </c>
      <c r="O13603" s="2">
        <v>0</v>
      </c>
      <c r="P13603" s="2">
        <v>0</v>
      </c>
      <c r="Q13603" s="2">
        <v>0</v>
      </c>
    </row>
    <row r="13604" spans="1:17" ht="19.5" customHeight="1">
      <c r="A13604" s="2" t="s">
        <v>50875</v>
      </c>
      <c r="B13604" s="2">
        <v>7258</v>
      </c>
      <c r="C13604" s="2">
        <v>167</v>
      </c>
      <c r="D13604" s="2" t="s">
        <v>50868</v>
      </c>
      <c r="E13604" s="2" t="s">
        <v>50876</v>
      </c>
      <c r="F13604" s="2" t="s">
        <v>50877</v>
      </c>
      <c r="G13604" s="2" t="s">
        <v>50878</v>
      </c>
      <c r="H13604" s="2" t="s">
        <v>65</v>
      </c>
      <c r="I13604" s="2">
        <v>29.326864659999998</v>
      </c>
      <c r="J13604" s="2">
        <v>31.573297409999999</v>
      </c>
      <c r="K13604" s="2">
        <v>27.935887139999998</v>
      </c>
      <c r="L13604" s="2">
        <v>0</v>
      </c>
      <c r="M13604" s="2">
        <v>16.747613470000001</v>
      </c>
      <c r="N13604" s="2">
        <v>0</v>
      </c>
      <c r="O13604" s="2">
        <v>0</v>
      </c>
      <c r="P13604" s="2">
        <v>0</v>
      </c>
      <c r="Q13604" s="2">
        <v>45.735716160000003</v>
      </c>
    </row>
    <row r="13605" spans="1:17" ht="19.5" customHeight="1">
      <c r="A13605" s="2" t="s">
        <v>50879</v>
      </c>
      <c r="B13605" s="2">
        <v>3636</v>
      </c>
      <c r="C13605" s="2">
        <v>349</v>
      </c>
      <c r="D13605" s="2" t="s">
        <v>50880</v>
      </c>
      <c r="E13605" s="2" t="s">
        <v>50881</v>
      </c>
      <c r="F13605" s="2" t="s">
        <v>439</v>
      </c>
      <c r="G13605" s="2">
        <v>256109</v>
      </c>
      <c r="H13605" s="2" t="s">
        <v>50882</v>
      </c>
      <c r="I13605" s="2">
        <v>0</v>
      </c>
      <c r="J13605" s="2">
        <v>14.032576629999999</v>
      </c>
      <c r="K13605" s="2">
        <v>0</v>
      </c>
      <c r="L13605" s="2">
        <v>0</v>
      </c>
      <c r="M13605" s="2">
        <v>0</v>
      </c>
      <c r="N13605" s="2">
        <v>0</v>
      </c>
      <c r="O13605" s="2">
        <v>0</v>
      </c>
      <c r="P13605" s="2">
        <v>0</v>
      </c>
      <c r="Q13605" s="2">
        <v>0</v>
      </c>
    </row>
    <row r="13606" spans="1:17" ht="19.5" customHeight="1">
      <c r="A13606" s="2" t="s">
        <v>50883</v>
      </c>
      <c r="B13606" s="2">
        <v>4158</v>
      </c>
      <c r="C13606" s="2">
        <v>251</v>
      </c>
      <c r="D13606" s="2" t="s">
        <v>50880</v>
      </c>
      <c r="E13606" s="2" t="s">
        <v>50884</v>
      </c>
      <c r="F13606" s="2" t="s">
        <v>50885</v>
      </c>
      <c r="G13606" s="2" t="s">
        <v>50886</v>
      </c>
      <c r="H13606" s="2" t="s">
        <v>50882</v>
      </c>
      <c r="I13606" s="2">
        <v>20.947760469999999</v>
      </c>
      <c r="J13606" s="2">
        <v>28.065153250000002</v>
      </c>
      <c r="K13606" s="2">
        <v>34.919858920000003</v>
      </c>
      <c r="L13606" s="2">
        <v>0</v>
      </c>
      <c r="M13606" s="2">
        <v>0</v>
      </c>
      <c r="N13606" s="2">
        <v>27.955606499999998</v>
      </c>
      <c r="O13606" s="2">
        <v>0</v>
      </c>
      <c r="P13606" s="2">
        <v>22.585599420000001</v>
      </c>
      <c r="Q13606" s="2">
        <v>22.867858080000001</v>
      </c>
    </row>
    <row r="13607" spans="1:17" ht="19.5" customHeight="1">
      <c r="A13607" s="2" t="s">
        <v>50887</v>
      </c>
      <c r="B13607" s="2">
        <v>9379</v>
      </c>
      <c r="C13607" s="2">
        <v>271</v>
      </c>
      <c r="D13607" s="2" t="s">
        <v>50888</v>
      </c>
      <c r="E13607" s="2" t="s">
        <v>50889</v>
      </c>
      <c r="F13607" s="2" t="s">
        <v>918</v>
      </c>
      <c r="G13607" s="2" t="s">
        <v>50890</v>
      </c>
      <c r="H13607" s="2" t="s">
        <v>50891</v>
      </c>
      <c r="I13607" s="2">
        <v>0</v>
      </c>
      <c r="J13607" s="2">
        <v>10.524432470000001</v>
      </c>
      <c r="K13607" s="2">
        <v>0</v>
      </c>
      <c r="L13607" s="2">
        <v>0</v>
      </c>
      <c r="M13607" s="2">
        <v>0</v>
      </c>
      <c r="N13607" s="2">
        <v>0</v>
      </c>
      <c r="O13607" s="2">
        <v>0</v>
      </c>
      <c r="P13607" s="2">
        <v>22.585599420000001</v>
      </c>
      <c r="Q13607" s="2">
        <v>0</v>
      </c>
    </row>
    <row r="13608" spans="1:17" ht="19.5" customHeight="1">
      <c r="A13608" s="2" t="s">
        <v>50892</v>
      </c>
      <c r="B13608" s="2">
        <v>9247</v>
      </c>
      <c r="C13608" s="2">
        <v>296</v>
      </c>
      <c r="D13608" s="2" t="s">
        <v>50893</v>
      </c>
      <c r="E13608" s="2" t="s">
        <v>50894</v>
      </c>
      <c r="F13608" s="2" t="s">
        <v>50895</v>
      </c>
      <c r="G13608" s="2" t="s">
        <v>50896</v>
      </c>
      <c r="H13608" s="2" t="s">
        <v>65</v>
      </c>
      <c r="I13608" s="2">
        <v>0</v>
      </c>
      <c r="J13608" s="2">
        <v>17.540720780000001</v>
      </c>
      <c r="K13608" s="2">
        <v>13.967943569999999</v>
      </c>
      <c r="L13608" s="2">
        <v>54.96518871</v>
      </c>
      <c r="M13608" s="2">
        <v>25.121420199999999</v>
      </c>
      <c r="N13608" s="2">
        <v>111.82242599999999</v>
      </c>
      <c r="O13608" s="2">
        <v>61.989362630000002</v>
      </c>
      <c r="P13608" s="2">
        <v>22.585599420000001</v>
      </c>
      <c r="Q13608" s="2">
        <v>102.9053614</v>
      </c>
    </row>
    <row r="13609" spans="1:17" ht="19.5" customHeight="1">
      <c r="A13609" s="2" t="s">
        <v>50897</v>
      </c>
      <c r="B13609" s="2">
        <v>8562</v>
      </c>
      <c r="C13609" s="2">
        <v>230</v>
      </c>
      <c r="D13609" s="2" t="s">
        <v>50893</v>
      </c>
      <c r="E13609" s="2" t="s">
        <v>50898</v>
      </c>
      <c r="F13609" s="2" t="s">
        <v>50899</v>
      </c>
      <c r="G13609" s="2" t="s">
        <v>50900</v>
      </c>
      <c r="H13609" s="2" t="s">
        <v>65</v>
      </c>
      <c r="I13609" s="2">
        <v>0</v>
      </c>
      <c r="J13609" s="2">
        <v>0</v>
      </c>
      <c r="K13609" s="2">
        <v>0</v>
      </c>
      <c r="L13609" s="2">
        <v>0</v>
      </c>
      <c r="M13609" s="2">
        <v>0</v>
      </c>
      <c r="N13609" s="2">
        <v>0</v>
      </c>
      <c r="O13609" s="2">
        <v>0</v>
      </c>
      <c r="P13609" s="2">
        <v>22.585599420000001</v>
      </c>
      <c r="Q13609" s="2">
        <v>0</v>
      </c>
    </row>
    <row r="13610" spans="1:17" ht="19.5" customHeight="1">
      <c r="A13610" s="2" t="s">
        <v>50901</v>
      </c>
      <c r="B13610" s="2">
        <v>6200</v>
      </c>
      <c r="C13610" s="2">
        <v>319</v>
      </c>
      <c r="D13610" s="2" t="s">
        <v>50902</v>
      </c>
      <c r="E13610" s="2" t="s">
        <v>50903</v>
      </c>
      <c r="F13610" s="2" t="s">
        <v>50904</v>
      </c>
      <c r="G13610" s="2" t="s">
        <v>50905</v>
      </c>
      <c r="H13610" s="2" t="s">
        <v>50906</v>
      </c>
      <c r="I13610" s="2">
        <v>62.843281419999997</v>
      </c>
      <c r="J13610" s="2">
        <v>112.26061300000001</v>
      </c>
      <c r="K13610" s="2">
        <v>41.903830710000001</v>
      </c>
      <c r="L13610" s="2">
        <v>100.7695126</v>
      </c>
      <c r="M13610" s="2">
        <v>150.72852119999999</v>
      </c>
      <c r="N13610" s="2">
        <v>55.911212990000003</v>
      </c>
      <c r="O13610" s="2">
        <v>74.387235149999995</v>
      </c>
      <c r="P13610" s="2">
        <v>158.09919600000001</v>
      </c>
      <c r="Q13610" s="2">
        <v>148.64107749999999</v>
      </c>
    </row>
    <row r="13611" spans="1:17" ht="19.5" customHeight="1">
      <c r="A13611" s="2" t="s">
        <v>50907</v>
      </c>
      <c r="B13611" s="2">
        <v>15592</v>
      </c>
      <c r="C13611" s="2">
        <v>252</v>
      </c>
      <c r="D13611" s="2" t="s">
        <v>50902</v>
      </c>
      <c r="E13611" s="2" t="s">
        <v>50908</v>
      </c>
      <c r="F13611" s="2" t="s">
        <v>50909</v>
      </c>
      <c r="G13611" s="2" t="s">
        <v>50910</v>
      </c>
      <c r="H13611" s="2" t="s">
        <v>50906</v>
      </c>
      <c r="I13611" s="2">
        <v>20.947760469999999</v>
      </c>
      <c r="J13611" s="2">
        <v>28.065153250000002</v>
      </c>
      <c r="K13611" s="2">
        <v>20.95191535</v>
      </c>
      <c r="L13611" s="2">
        <v>18.321729569999999</v>
      </c>
      <c r="M13611" s="2">
        <v>33.495226930000001</v>
      </c>
      <c r="N13611" s="2">
        <v>27.955606499999998</v>
      </c>
      <c r="O13611" s="2">
        <v>86.785107679999996</v>
      </c>
      <c r="P13611" s="2">
        <v>22.585599420000001</v>
      </c>
      <c r="Q13611" s="2">
        <v>22.867858080000001</v>
      </c>
    </row>
    <row r="13612" spans="1:17" ht="19.5" customHeight="1">
      <c r="A13612" s="2" t="s">
        <v>50911</v>
      </c>
      <c r="B13612" s="2">
        <v>50015</v>
      </c>
      <c r="C13612" s="2">
        <v>298</v>
      </c>
      <c r="D13612" s="2" t="s">
        <v>50902</v>
      </c>
      <c r="E13612" s="2" t="s">
        <v>50912</v>
      </c>
      <c r="F13612" s="2" t="s">
        <v>50913</v>
      </c>
      <c r="G13612" s="2" t="s">
        <v>50914</v>
      </c>
      <c r="H13612" s="2" t="s">
        <v>50906</v>
      </c>
      <c r="I13612" s="2">
        <v>41.895520949999998</v>
      </c>
      <c r="J13612" s="2">
        <v>0</v>
      </c>
      <c r="K13612" s="2">
        <v>62.855746060000001</v>
      </c>
      <c r="L13612" s="2">
        <v>27.48259436</v>
      </c>
      <c r="M13612" s="2">
        <v>25.121420199999999</v>
      </c>
      <c r="N13612" s="2">
        <v>27.955606499999998</v>
      </c>
      <c r="O13612" s="2">
        <v>74.387235149999995</v>
      </c>
      <c r="P13612" s="2">
        <v>22.585599420000001</v>
      </c>
      <c r="Q13612" s="2">
        <v>45.735716160000003</v>
      </c>
    </row>
    <row r="13613" spans="1:17" ht="19.5" customHeight="1">
      <c r="A13613" s="2" t="s">
        <v>50915</v>
      </c>
      <c r="B13613" s="2">
        <v>9576</v>
      </c>
      <c r="C13613" s="2">
        <v>436</v>
      </c>
      <c r="D13613" s="2" t="s">
        <v>50902</v>
      </c>
      <c r="E13613" s="2" t="s">
        <v>50916</v>
      </c>
      <c r="F13613" s="2" t="s">
        <v>50917</v>
      </c>
      <c r="G13613" s="2" t="s">
        <v>50918</v>
      </c>
      <c r="H13613" s="2" t="s">
        <v>50906</v>
      </c>
      <c r="I13613" s="2">
        <v>87.980593990000003</v>
      </c>
      <c r="J13613" s="2">
        <v>73.671027289999998</v>
      </c>
      <c r="K13613" s="2">
        <v>90.791633200000007</v>
      </c>
      <c r="L13613" s="2">
        <v>45.804323930000002</v>
      </c>
      <c r="M13613" s="2">
        <v>16.747613470000001</v>
      </c>
      <c r="N13613" s="2">
        <v>97.844622740000005</v>
      </c>
      <c r="O13613" s="2">
        <v>61.989362630000002</v>
      </c>
      <c r="P13613" s="2">
        <v>112.9279971</v>
      </c>
      <c r="Q13613" s="2">
        <v>102.9053614</v>
      </c>
    </row>
    <row r="13614" spans="1:17" ht="19.5" customHeight="1">
      <c r="A13614" s="2" t="s">
        <v>50919</v>
      </c>
      <c r="B13614" s="2">
        <v>8189</v>
      </c>
      <c r="C13614" s="2">
        <v>252</v>
      </c>
      <c r="D13614" s="2" t="s">
        <v>50902</v>
      </c>
      <c r="E13614" s="2" t="s">
        <v>50908</v>
      </c>
      <c r="F13614" s="2" t="s">
        <v>700</v>
      </c>
      <c r="G13614" s="2">
        <v>173250</v>
      </c>
      <c r="H13614" s="2" t="s">
        <v>50906</v>
      </c>
      <c r="I13614" s="2">
        <v>20.947760469999999</v>
      </c>
      <c r="J13614" s="2">
        <v>7.0162883130000004</v>
      </c>
      <c r="K13614" s="2">
        <v>0</v>
      </c>
      <c r="L13614" s="2">
        <v>0</v>
      </c>
      <c r="M13614" s="2">
        <v>0</v>
      </c>
      <c r="N13614" s="2">
        <v>0</v>
      </c>
      <c r="O13614" s="2">
        <v>0</v>
      </c>
      <c r="P13614" s="2">
        <v>0</v>
      </c>
      <c r="Q13614" s="2">
        <v>0</v>
      </c>
    </row>
    <row r="13615" spans="1:17" ht="19.5" customHeight="1">
      <c r="A13615" s="2" t="s">
        <v>50920</v>
      </c>
      <c r="B13615" s="2">
        <v>7445</v>
      </c>
      <c r="C13615" s="2">
        <v>318</v>
      </c>
      <c r="D13615" s="2" t="s">
        <v>50902</v>
      </c>
      <c r="E13615" s="2" t="s">
        <v>50921</v>
      </c>
      <c r="F13615" s="2" t="s">
        <v>50922</v>
      </c>
      <c r="G13615" s="2" t="s">
        <v>50923</v>
      </c>
      <c r="H13615" s="2" t="s">
        <v>50906</v>
      </c>
      <c r="I13615" s="2">
        <v>293.26864660000001</v>
      </c>
      <c r="J13615" s="2">
        <v>287.66782080000002</v>
      </c>
      <c r="K13615" s="2">
        <v>160.631351</v>
      </c>
      <c r="L13615" s="2">
        <v>192.37816050000001</v>
      </c>
      <c r="M13615" s="2">
        <v>259.58800869999999</v>
      </c>
      <c r="N13615" s="2">
        <v>195.6892455</v>
      </c>
      <c r="O13615" s="2">
        <v>347.14043070000002</v>
      </c>
      <c r="P13615" s="2">
        <v>293.61279250000001</v>
      </c>
      <c r="Q13615" s="2">
        <v>320.15001310000002</v>
      </c>
    </row>
    <row r="13616" spans="1:17" ht="19.5" customHeight="1">
      <c r="A13616" s="2" t="s">
        <v>50924</v>
      </c>
      <c r="B13616" s="2">
        <v>3755</v>
      </c>
      <c r="C13616" s="2">
        <v>436</v>
      </c>
      <c r="D13616" s="2" t="s">
        <v>50902</v>
      </c>
      <c r="E13616" s="2" t="s">
        <v>50925</v>
      </c>
      <c r="F13616" s="2">
        <v>3</v>
      </c>
      <c r="G13616" s="2">
        <v>217</v>
      </c>
      <c r="H13616" s="2" t="s">
        <v>50906</v>
      </c>
      <c r="I13616" s="2">
        <v>0</v>
      </c>
      <c r="J13616" s="2">
        <v>10.524432470000001</v>
      </c>
      <c r="K13616" s="2">
        <v>0</v>
      </c>
      <c r="L13616" s="2">
        <v>0</v>
      </c>
      <c r="M13616" s="2">
        <v>0</v>
      </c>
      <c r="N13616" s="2">
        <v>0</v>
      </c>
      <c r="O13616" s="2">
        <v>0</v>
      </c>
      <c r="P13616" s="2">
        <v>0</v>
      </c>
      <c r="Q13616" s="2">
        <v>0</v>
      </c>
    </row>
    <row r="13617" spans="1:17" ht="19.5" customHeight="1">
      <c r="A13617" s="2" t="s">
        <v>50926</v>
      </c>
      <c r="B13617" s="2">
        <v>49980</v>
      </c>
      <c r="C13617" s="2">
        <v>242</v>
      </c>
      <c r="D13617" s="2" t="s">
        <v>50927</v>
      </c>
      <c r="E13617" s="2" t="s">
        <v>50928</v>
      </c>
      <c r="F13617" s="2" t="s">
        <v>50929</v>
      </c>
      <c r="G13617" s="2" t="s">
        <v>50930</v>
      </c>
      <c r="H13617" s="2" t="s">
        <v>50931</v>
      </c>
      <c r="I13617" s="2">
        <v>0</v>
      </c>
      <c r="J13617" s="2">
        <v>0</v>
      </c>
      <c r="K13617" s="2">
        <v>13.967943569999999</v>
      </c>
      <c r="L13617" s="2">
        <v>0</v>
      </c>
      <c r="M13617" s="2">
        <v>0</v>
      </c>
      <c r="N13617" s="2">
        <v>0</v>
      </c>
      <c r="O13617" s="2">
        <v>49.591490100000001</v>
      </c>
      <c r="P13617" s="2">
        <v>0</v>
      </c>
      <c r="Q13617" s="2">
        <v>0</v>
      </c>
    </row>
    <row r="13618" spans="1:17" ht="19.5" customHeight="1">
      <c r="A13618" s="2" t="s">
        <v>50932</v>
      </c>
      <c r="B13618" s="2">
        <v>10241</v>
      </c>
      <c r="C13618" s="2">
        <v>447</v>
      </c>
      <c r="D13618" s="2" t="s">
        <v>50933</v>
      </c>
      <c r="E13618" s="2" t="s">
        <v>50934</v>
      </c>
      <c r="F13618" s="2" t="s">
        <v>50935</v>
      </c>
      <c r="G13618" s="2" t="s">
        <v>50936</v>
      </c>
      <c r="H13618" s="2" t="s">
        <v>50937</v>
      </c>
      <c r="I13618" s="2">
        <v>33.516416759999998</v>
      </c>
      <c r="J13618" s="2">
        <v>31.573297409999999</v>
      </c>
      <c r="K13618" s="2">
        <v>34.919858920000003</v>
      </c>
      <c r="L13618" s="2">
        <v>45.804323930000002</v>
      </c>
      <c r="M13618" s="2">
        <v>0</v>
      </c>
      <c r="N13618" s="2">
        <v>83.866819489999997</v>
      </c>
      <c r="O13618" s="2">
        <v>99.182980200000003</v>
      </c>
      <c r="P13618" s="2">
        <v>45.171198840000002</v>
      </c>
      <c r="Q13618" s="2">
        <v>57.169645209999999</v>
      </c>
    </row>
    <row r="13619" spans="1:17" ht="19.5" customHeight="1">
      <c r="A13619" s="2" t="s">
        <v>50938</v>
      </c>
      <c r="B13619" s="2">
        <v>343</v>
      </c>
      <c r="C13619" s="2">
        <v>343</v>
      </c>
      <c r="D13619" s="2" t="s">
        <v>50939</v>
      </c>
      <c r="E13619" s="2" t="s">
        <v>50940</v>
      </c>
      <c r="F13619" s="2" t="s">
        <v>297</v>
      </c>
      <c r="G13619" s="2" t="s">
        <v>50941</v>
      </c>
      <c r="H13619" s="2" t="s">
        <v>50942</v>
      </c>
      <c r="I13619" s="2">
        <v>12.568656280000001</v>
      </c>
      <c r="J13619" s="2">
        <v>0</v>
      </c>
      <c r="K13619" s="2">
        <v>0</v>
      </c>
      <c r="L13619" s="2">
        <v>0</v>
      </c>
      <c r="M13619" s="2">
        <v>0</v>
      </c>
      <c r="N13619" s="2">
        <v>0</v>
      </c>
      <c r="O13619" s="2">
        <v>0</v>
      </c>
      <c r="P13619" s="2">
        <v>0</v>
      </c>
      <c r="Q13619" s="2">
        <v>22.867858080000001</v>
      </c>
    </row>
    <row r="13620" spans="1:17" ht="19.5" customHeight="1">
      <c r="A13620" s="2" t="s">
        <v>50943</v>
      </c>
      <c r="B13620" s="2">
        <v>232</v>
      </c>
      <c r="C13620" s="2">
        <v>232</v>
      </c>
      <c r="D13620" s="2" t="s">
        <v>50939</v>
      </c>
      <c r="E13620" s="2" t="s">
        <v>50944</v>
      </c>
      <c r="F13620" s="2" t="s">
        <v>50945</v>
      </c>
      <c r="G13620" s="2" t="s">
        <v>50946</v>
      </c>
      <c r="H13620" s="2" t="s">
        <v>50942</v>
      </c>
      <c r="I13620" s="2">
        <v>0</v>
      </c>
      <c r="J13620" s="2">
        <v>0</v>
      </c>
      <c r="K13620" s="2">
        <v>20.95191535</v>
      </c>
      <c r="L13620" s="2">
        <v>45.804323930000002</v>
      </c>
      <c r="M13620" s="2">
        <v>0</v>
      </c>
      <c r="N13620" s="2">
        <v>0</v>
      </c>
      <c r="O13620" s="2">
        <v>0</v>
      </c>
      <c r="P13620" s="2">
        <v>0</v>
      </c>
      <c r="Q13620" s="2">
        <v>0</v>
      </c>
    </row>
    <row r="13621" spans="1:17" ht="19.5" customHeight="1">
      <c r="A13621" s="2" t="s">
        <v>50947</v>
      </c>
      <c r="B13621" s="2">
        <v>10245</v>
      </c>
      <c r="C13621" s="2">
        <v>124</v>
      </c>
      <c r="D13621" s="2" t="s">
        <v>50939</v>
      </c>
      <c r="E13621" s="2" t="s">
        <v>50948</v>
      </c>
      <c r="F13621" s="2" t="s">
        <v>50949</v>
      </c>
      <c r="G13621" s="2" t="s">
        <v>50950</v>
      </c>
      <c r="H13621" s="2" t="s">
        <v>50942</v>
      </c>
      <c r="I13621" s="2">
        <v>0</v>
      </c>
      <c r="J13621" s="2">
        <v>0</v>
      </c>
      <c r="K13621" s="2">
        <v>0</v>
      </c>
      <c r="L13621" s="2">
        <v>0</v>
      </c>
      <c r="M13621" s="2">
        <v>0</v>
      </c>
      <c r="N13621" s="2">
        <v>41.933409750000003</v>
      </c>
      <c r="O13621" s="2">
        <v>0</v>
      </c>
      <c r="P13621" s="2">
        <v>0</v>
      </c>
      <c r="Q13621" s="2">
        <v>0</v>
      </c>
    </row>
    <row r="13622" spans="1:17" ht="19.5" customHeight="1">
      <c r="A13622" s="2" t="s">
        <v>50951</v>
      </c>
      <c r="B13622" s="2">
        <v>261</v>
      </c>
      <c r="C13622" s="2">
        <v>261</v>
      </c>
      <c r="D13622" s="2" t="s">
        <v>50939</v>
      </c>
      <c r="E13622" s="2" t="s">
        <v>50952</v>
      </c>
      <c r="F13622" s="2">
        <v>3</v>
      </c>
      <c r="G13622" s="2">
        <v>246</v>
      </c>
      <c r="H13622" s="2" t="s">
        <v>50942</v>
      </c>
      <c r="I13622" s="2">
        <v>0</v>
      </c>
      <c r="J13622" s="2">
        <v>0</v>
      </c>
      <c r="K13622" s="2">
        <v>0</v>
      </c>
      <c r="L13622" s="2">
        <v>27.48259436</v>
      </c>
      <c r="M13622" s="2">
        <v>0</v>
      </c>
      <c r="N13622" s="2">
        <v>0</v>
      </c>
      <c r="O13622" s="2">
        <v>0</v>
      </c>
      <c r="P13622" s="2">
        <v>0</v>
      </c>
      <c r="Q13622" s="2">
        <v>0</v>
      </c>
    </row>
    <row r="13623" spans="1:17" ht="19.5" customHeight="1">
      <c r="A13623" s="2" t="s">
        <v>50953</v>
      </c>
      <c r="B13623" s="2">
        <v>6306</v>
      </c>
      <c r="C13623" s="2">
        <v>385</v>
      </c>
      <c r="D13623" s="2" t="s">
        <v>50939</v>
      </c>
      <c r="E13623" s="2" t="s">
        <v>50954</v>
      </c>
      <c r="F13623" s="2" t="s">
        <v>50955</v>
      </c>
      <c r="G13623" s="2" t="s">
        <v>50956</v>
      </c>
      <c r="H13623" s="2" t="s">
        <v>50942</v>
      </c>
      <c r="I13623" s="2">
        <v>205.28805270000001</v>
      </c>
      <c r="J13623" s="2">
        <v>259.60266760000002</v>
      </c>
      <c r="K13623" s="2">
        <v>244.43901249999999</v>
      </c>
      <c r="L13623" s="2">
        <v>558.81275189999997</v>
      </c>
      <c r="M13623" s="2">
        <v>510.80221069999999</v>
      </c>
      <c r="N13623" s="2">
        <v>573.08993320000002</v>
      </c>
      <c r="O13623" s="2">
        <v>334.74255820000002</v>
      </c>
      <c r="P13623" s="2">
        <v>248.4415936</v>
      </c>
      <c r="Q13623" s="2">
        <v>320.15001310000002</v>
      </c>
    </row>
    <row r="13624" spans="1:17" ht="19.5" customHeight="1">
      <c r="A13624" s="2" t="s">
        <v>50957</v>
      </c>
      <c r="B13624" s="2">
        <v>16923</v>
      </c>
      <c r="C13624" s="2">
        <v>250</v>
      </c>
      <c r="D13624" s="2" t="s">
        <v>50939</v>
      </c>
      <c r="E13624" s="2" t="s">
        <v>50958</v>
      </c>
      <c r="F13624" s="2" t="s">
        <v>50959</v>
      </c>
      <c r="G13624" s="2">
        <v>882652721734135</v>
      </c>
      <c r="H13624" s="2" t="s">
        <v>50942</v>
      </c>
      <c r="I13624" s="2">
        <v>0</v>
      </c>
      <c r="J13624" s="2">
        <v>0</v>
      </c>
      <c r="K13624" s="2">
        <v>0</v>
      </c>
      <c r="L13624" s="2">
        <v>0</v>
      </c>
      <c r="M13624" s="2">
        <v>0</v>
      </c>
      <c r="N13624" s="2">
        <v>0</v>
      </c>
      <c r="O13624" s="2">
        <v>0</v>
      </c>
      <c r="P13624" s="2">
        <v>22.585599420000001</v>
      </c>
      <c r="Q13624" s="2">
        <v>0</v>
      </c>
    </row>
    <row r="13625" spans="1:17" ht="19.5" customHeight="1">
      <c r="A13625" s="2" t="s">
        <v>50960</v>
      </c>
      <c r="B13625" s="2">
        <v>66784</v>
      </c>
      <c r="C13625" s="2">
        <v>219</v>
      </c>
      <c r="D13625" s="2" t="s">
        <v>50939</v>
      </c>
      <c r="E13625" s="2" t="s">
        <v>50961</v>
      </c>
      <c r="F13625" s="2" t="s">
        <v>50962</v>
      </c>
      <c r="G13625" s="2" t="s">
        <v>50963</v>
      </c>
      <c r="H13625" s="2" t="s">
        <v>50942</v>
      </c>
      <c r="I13625" s="2">
        <v>29.326864659999998</v>
      </c>
      <c r="J13625" s="2">
        <v>0</v>
      </c>
      <c r="K13625" s="2">
        <v>69.83971785</v>
      </c>
      <c r="L13625" s="2">
        <v>109.9303774</v>
      </c>
      <c r="M13625" s="2">
        <v>0</v>
      </c>
      <c r="N13625" s="2">
        <v>0</v>
      </c>
      <c r="O13625" s="2">
        <v>0</v>
      </c>
      <c r="P13625" s="2">
        <v>45.171198840000002</v>
      </c>
      <c r="Q13625" s="2">
        <v>0</v>
      </c>
    </row>
    <row r="13626" spans="1:17" ht="19.5" customHeight="1">
      <c r="A13626" s="2" t="s">
        <v>50964</v>
      </c>
      <c r="B13626" s="2">
        <v>80275</v>
      </c>
      <c r="C13626" s="2">
        <v>261</v>
      </c>
      <c r="D13626" s="2" t="s">
        <v>50939</v>
      </c>
      <c r="E13626" s="2" t="s">
        <v>50952</v>
      </c>
      <c r="F13626" s="2" t="s">
        <v>50965</v>
      </c>
      <c r="G13626" s="2" t="s">
        <v>50966</v>
      </c>
      <c r="H13626" s="2" t="s">
        <v>50942</v>
      </c>
      <c r="I13626" s="2">
        <v>58.653729329999997</v>
      </c>
      <c r="J13626" s="2">
        <v>0</v>
      </c>
      <c r="K13626" s="2">
        <v>34.919858920000003</v>
      </c>
      <c r="L13626" s="2">
        <v>0</v>
      </c>
      <c r="M13626" s="2">
        <v>41.869033659999999</v>
      </c>
      <c r="N13626" s="2">
        <v>0</v>
      </c>
      <c r="O13626" s="2">
        <v>0</v>
      </c>
      <c r="P13626" s="2">
        <v>0</v>
      </c>
      <c r="Q13626" s="2">
        <v>68.603574249999994</v>
      </c>
    </row>
    <row r="13627" spans="1:17" ht="19.5" customHeight="1">
      <c r="A13627" s="2" t="s">
        <v>50967</v>
      </c>
      <c r="B13627" s="2">
        <v>7433</v>
      </c>
      <c r="C13627" s="2">
        <v>185</v>
      </c>
      <c r="D13627" s="2" t="s">
        <v>50939</v>
      </c>
      <c r="E13627" s="2" t="s">
        <v>50968</v>
      </c>
      <c r="F13627" s="2" t="s">
        <v>43278</v>
      </c>
      <c r="G13627" s="2" t="s">
        <v>50969</v>
      </c>
      <c r="H13627" s="2" t="s">
        <v>50942</v>
      </c>
      <c r="I13627" s="2">
        <v>0</v>
      </c>
      <c r="J13627" s="2">
        <v>14.032576629999999</v>
      </c>
      <c r="K13627" s="2">
        <v>0</v>
      </c>
      <c r="L13627" s="2">
        <v>0</v>
      </c>
      <c r="M13627" s="2">
        <v>0</v>
      </c>
      <c r="N13627" s="2">
        <v>0</v>
      </c>
      <c r="O13627" s="2">
        <v>0</v>
      </c>
      <c r="P13627" s="2">
        <v>45.171198840000002</v>
      </c>
      <c r="Q13627" s="2">
        <v>0</v>
      </c>
    </row>
    <row r="13628" spans="1:17" ht="19.5" customHeight="1">
      <c r="A13628" s="2" t="s">
        <v>50970</v>
      </c>
      <c r="B13628" s="2">
        <v>6174</v>
      </c>
      <c r="C13628" s="2">
        <v>409</v>
      </c>
      <c r="D13628" s="2" t="s">
        <v>50939</v>
      </c>
      <c r="E13628" s="2" t="s">
        <v>50971</v>
      </c>
      <c r="F13628" s="2" t="s">
        <v>50972</v>
      </c>
      <c r="G13628" s="2" t="s">
        <v>50973</v>
      </c>
      <c r="H13628" s="2" t="s">
        <v>50942</v>
      </c>
      <c r="I13628" s="2">
        <v>0</v>
      </c>
      <c r="J13628" s="2">
        <v>0</v>
      </c>
      <c r="K13628" s="2">
        <v>0</v>
      </c>
      <c r="L13628" s="2">
        <v>18.321729569999999</v>
      </c>
      <c r="M13628" s="2">
        <v>0</v>
      </c>
      <c r="N13628" s="2">
        <v>0</v>
      </c>
      <c r="O13628" s="2">
        <v>0</v>
      </c>
      <c r="P13628" s="2">
        <v>56.463998549999999</v>
      </c>
      <c r="Q13628" s="2">
        <v>0</v>
      </c>
    </row>
    <row r="13629" spans="1:17" ht="19.5" customHeight="1">
      <c r="A13629" s="2" t="s">
        <v>50974</v>
      </c>
      <c r="B13629" s="2">
        <v>11730</v>
      </c>
      <c r="C13629" s="2">
        <v>386</v>
      </c>
      <c r="D13629" s="2" t="s">
        <v>50939</v>
      </c>
      <c r="E13629" s="2" t="s">
        <v>50975</v>
      </c>
      <c r="F13629" s="2" t="s">
        <v>50976</v>
      </c>
      <c r="G13629" s="2" t="s">
        <v>50977</v>
      </c>
      <c r="H13629" s="2" t="s">
        <v>50942</v>
      </c>
      <c r="I13629" s="2">
        <v>25.137312569999999</v>
      </c>
      <c r="J13629" s="2">
        <v>0</v>
      </c>
      <c r="K13629" s="2">
        <v>27.935887139999998</v>
      </c>
      <c r="L13629" s="2">
        <v>0</v>
      </c>
      <c r="M13629" s="2">
        <v>0</v>
      </c>
      <c r="N13629" s="2">
        <v>111.82242599999999</v>
      </c>
      <c r="O13629" s="2">
        <v>0</v>
      </c>
      <c r="P13629" s="2">
        <v>0</v>
      </c>
      <c r="Q13629" s="2">
        <v>68.603574249999994</v>
      </c>
    </row>
    <row r="13630" spans="1:17" ht="19.5" customHeight="1">
      <c r="A13630" s="2" t="s">
        <v>50978</v>
      </c>
      <c r="B13630" s="2">
        <v>16782</v>
      </c>
      <c r="C13630" s="2">
        <v>78</v>
      </c>
      <c r="D13630" s="2" t="s">
        <v>50939</v>
      </c>
      <c r="E13630" s="2" t="s">
        <v>50979</v>
      </c>
      <c r="F13630" s="2" t="s">
        <v>50980</v>
      </c>
      <c r="G13630" s="2" t="s">
        <v>50981</v>
      </c>
      <c r="H13630" s="2" t="s">
        <v>50942</v>
      </c>
      <c r="I13630" s="2">
        <v>25.137312569999999</v>
      </c>
      <c r="J13630" s="2">
        <v>0</v>
      </c>
      <c r="K13630" s="2">
        <v>27.935887139999998</v>
      </c>
      <c r="L13630" s="2">
        <v>0</v>
      </c>
      <c r="M13630" s="2">
        <v>0</v>
      </c>
      <c r="N13630" s="2">
        <v>0</v>
      </c>
      <c r="O13630" s="2">
        <v>49.591490100000001</v>
      </c>
      <c r="P13630" s="2">
        <v>22.585599420000001</v>
      </c>
      <c r="Q13630" s="2">
        <v>0</v>
      </c>
    </row>
    <row r="13631" spans="1:17" ht="19.5" customHeight="1">
      <c r="A13631" s="2" t="s">
        <v>50982</v>
      </c>
      <c r="B13631" s="2">
        <v>18225</v>
      </c>
      <c r="C13631" s="2">
        <v>143</v>
      </c>
      <c r="D13631" s="2" t="s">
        <v>50939</v>
      </c>
      <c r="E13631" s="2" t="s">
        <v>50983</v>
      </c>
      <c r="F13631" s="2" t="s">
        <v>50984</v>
      </c>
      <c r="G13631" s="2">
        <v>5.1436112416710502E+17</v>
      </c>
      <c r="H13631" s="2" t="s">
        <v>50942</v>
      </c>
      <c r="I13631" s="2">
        <v>29.326864659999998</v>
      </c>
      <c r="J13631" s="2">
        <v>49.114018190000003</v>
      </c>
      <c r="K13631" s="2">
        <v>0</v>
      </c>
      <c r="L13631" s="2">
        <v>0</v>
      </c>
      <c r="M13631" s="2">
        <v>25.121420199999999</v>
      </c>
      <c r="N13631" s="2">
        <v>0</v>
      </c>
      <c r="O13631" s="2">
        <v>0</v>
      </c>
      <c r="P13631" s="2">
        <v>67.756798270000004</v>
      </c>
      <c r="Q13631" s="2">
        <v>0</v>
      </c>
    </row>
    <row r="13632" spans="1:17" ht="19.5" customHeight="1">
      <c r="A13632" s="2" t="s">
        <v>50985</v>
      </c>
      <c r="B13632" s="2">
        <v>577</v>
      </c>
      <c r="C13632" s="2">
        <v>248</v>
      </c>
      <c r="D13632" s="2" t="s">
        <v>50986</v>
      </c>
      <c r="E13632" s="2" t="s">
        <v>50987</v>
      </c>
      <c r="F13632" s="2" t="s">
        <v>50988</v>
      </c>
      <c r="G13632" s="2" t="s">
        <v>50989</v>
      </c>
      <c r="H13632" s="2" t="s">
        <v>50990</v>
      </c>
      <c r="I13632" s="2">
        <v>25.137312569999999</v>
      </c>
      <c r="J13632" s="2">
        <v>0</v>
      </c>
      <c r="K13632" s="2">
        <v>0</v>
      </c>
      <c r="L13632" s="2">
        <v>0</v>
      </c>
      <c r="M13632" s="2">
        <v>0</v>
      </c>
      <c r="N13632" s="2">
        <v>0</v>
      </c>
      <c r="O13632" s="2">
        <v>0</v>
      </c>
      <c r="P13632" s="2">
        <v>0</v>
      </c>
      <c r="Q13632" s="2">
        <v>0</v>
      </c>
    </row>
    <row r="13633" spans="1:17" ht="19.5" customHeight="1">
      <c r="A13633" s="2" t="s">
        <v>50991</v>
      </c>
      <c r="B13633" s="2">
        <v>777</v>
      </c>
      <c r="C13633" s="2">
        <v>271</v>
      </c>
      <c r="D13633" s="2" t="s">
        <v>50986</v>
      </c>
      <c r="E13633" s="2" t="s">
        <v>50992</v>
      </c>
      <c r="F13633" s="2" t="s">
        <v>50993</v>
      </c>
      <c r="G13633" s="2" t="s">
        <v>50994</v>
      </c>
      <c r="H13633" s="2" t="s">
        <v>50990</v>
      </c>
      <c r="I13633" s="2">
        <v>29.326864659999998</v>
      </c>
      <c r="J13633" s="2">
        <v>17.540720780000001</v>
      </c>
      <c r="K13633" s="2">
        <v>0</v>
      </c>
      <c r="L13633" s="2">
        <v>0</v>
      </c>
      <c r="M13633" s="2">
        <v>0</v>
      </c>
      <c r="N13633" s="2">
        <v>0</v>
      </c>
      <c r="O13633" s="2">
        <v>0</v>
      </c>
      <c r="P13633" s="2">
        <v>0</v>
      </c>
      <c r="Q13633" s="2">
        <v>0</v>
      </c>
    </row>
    <row r="13634" spans="1:17" ht="19.5" customHeight="1">
      <c r="A13634" s="2" t="s">
        <v>50995</v>
      </c>
      <c r="B13634" s="2">
        <v>859</v>
      </c>
      <c r="C13634" s="2">
        <v>302</v>
      </c>
      <c r="D13634" s="2" t="s">
        <v>50986</v>
      </c>
      <c r="E13634" s="2" t="s">
        <v>50996</v>
      </c>
      <c r="F13634" s="2" t="s">
        <v>50997</v>
      </c>
      <c r="G13634" s="2" t="s">
        <v>50998</v>
      </c>
      <c r="H13634" s="2" t="s">
        <v>50990</v>
      </c>
      <c r="I13634" s="2">
        <v>8.3791041899999996</v>
      </c>
      <c r="J13634" s="2">
        <v>24.557009099999998</v>
      </c>
      <c r="K13634" s="2">
        <v>20.95191535</v>
      </c>
      <c r="L13634" s="2">
        <v>0</v>
      </c>
      <c r="M13634" s="2">
        <v>0</v>
      </c>
      <c r="N13634" s="2">
        <v>0</v>
      </c>
      <c r="O13634" s="2">
        <v>0</v>
      </c>
      <c r="P13634" s="2">
        <v>0</v>
      </c>
      <c r="Q13634" s="2">
        <v>0</v>
      </c>
    </row>
    <row r="13635" spans="1:17" ht="19.5" customHeight="1">
      <c r="A13635" s="2" t="s">
        <v>50999</v>
      </c>
      <c r="B13635" s="2">
        <v>19009</v>
      </c>
      <c r="C13635" s="2">
        <v>223</v>
      </c>
      <c r="D13635" s="2" t="s">
        <v>50986</v>
      </c>
      <c r="E13635" s="2" t="s">
        <v>51000</v>
      </c>
      <c r="F13635" s="2" t="s">
        <v>51001</v>
      </c>
      <c r="G13635" s="2" t="s">
        <v>51002</v>
      </c>
      <c r="H13635" s="2" t="s">
        <v>50990</v>
      </c>
      <c r="I13635" s="2">
        <v>16.758208379999999</v>
      </c>
      <c r="J13635" s="2">
        <v>49.114018190000003</v>
      </c>
      <c r="K13635" s="2">
        <v>0</v>
      </c>
      <c r="L13635" s="2">
        <v>0</v>
      </c>
      <c r="M13635" s="2">
        <v>0</v>
      </c>
      <c r="N13635" s="2">
        <v>0</v>
      </c>
      <c r="O13635" s="2">
        <v>0</v>
      </c>
      <c r="P13635" s="2">
        <v>0</v>
      </c>
      <c r="Q13635" s="2">
        <v>0</v>
      </c>
    </row>
    <row r="13636" spans="1:17" ht="19.5" customHeight="1">
      <c r="A13636" s="2" t="s">
        <v>51003</v>
      </c>
      <c r="B13636" s="2">
        <v>64122</v>
      </c>
      <c r="C13636" s="2">
        <v>430</v>
      </c>
      <c r="D13636" s="2" t="s">
        <v>50986</v>
      </c>
      <c r="E13636" s="2" t="s">
        <v>51004</v>
      </c>
      <c r="F13636" s="2" t="s">
        <v>51005</v>
      </c>
      <c r="G13636" s="2" t="s">
        <v>51006</v>
      </c>
      <c r="H13636" s="2" t="s">
        <v>50990</v>
      </c>
      <c r="I13636" s="2">
        <v>0</v>
      </c>
      <c r="J13636" s="2">
        <v>31.573297409999999</v>
      </c>
      <c r="K13636" s="2">
        <v>0</v>
      </c>
      <c r="L13636" s="2">
        <v>36.643459139999997</v>
      </c>
      <c r="M13636" s="2">
        <v>0</v>
      </c>
      <c r="N13636" s="2">
        <v>0</v>
      </c>
      <c r="O13636" s="2">
        <v>0</v>
      </c>
      <c r="P13636" s="2">
        <v>0</v>
      </c>
      <c r="Q13636" s="2">
        <v>0</v>
      </c>
    </row>
    <row r="13637" spans="1:17" ht="19.5" customHeight="1">
      <c r="A13637" s="2" t="s">
        <v>51007</v>
      </c>
      <c r="B13637" s="2">
        <v>4201</v>
      </c>
      <c r="C13637" s="2">
        <v>261</v>
      </c>
      <c r="D13637" s="2" t="s">
        <v>50986</v>
      </c>
      <c r="E13637" s="2" t="s">
        <v>51008</v>
      </c>
      <c r="F13637" s="2" t="s">
        <v>8621</v>
      </c>
      <c r="G13637" s="2" t="s">
        <v>51009</v>
      </c>
      <c r="H13637" s="2" t="s">
        <v>50990</v>
      </c>
      <c r="I13637" s="2">
        <v>0</v>
      </c>
      <c r="J13637" s="2">
        <v>0</v>
      </c>
      <c r="K13637" s="2">
        <v>0</v>
      </c>
      <c r="L13637" s="2">
        <v>18.321729569999999</v>
      </c>
      <c r="M13637" s="2">
        <v>0</v>
      </c>
      <c r="N13637" s="2">
        <v>0</v>
      </c>
      <c r="O13637" s="2">
        <v>0</v>
      </c>
      <c r="P13637" s="2">
        <v>0</v>
      </c>
      <c r="Q13637" s="2">
        <v>0</v>
      </c>
    </row>
    <row r="13638" spans="1:17" ht="19.5" customHeight="1">
      <c r="A13638" s="2" t="s">
        <v>51010</v>
      </c>
      <c r="B13638" s="2">
        <v>1588</v>
      </c>
      <c r="C13638" s="2">
        <v>261</v>
      </c>
      <c r="D13638" s="2" t="s">
        <v>50986</v>
      </c>
      <c r="E13638" s="2" t="s">
        <v>51011</v>
      </c>
      <c r="F13638" s="2" t="s">
        <v>51012</v>
      </c>
      <c r="G13638" s="2" t="s">
        <v>51013</v>
      </c>
      <c r="H13638" s="2" t="s">
        <v>50990</v>
      </c>
      <c r="I13638" s="2">
        <v>25.137312569999999</v>
      </c>
      <c r="J13638" s="2">
        <v>24.557009099999998</v>
      </c>
      <c r="K13638" s="2">
        <v>13.967943569999999</v>
      </c>
      <c r="L13638" s="2">
        <v>27.48259436</v>
      </c>
      <c r="M13638" s="2">
        <v>0</v>
      </c>
      <c r="N13638" s="2">
        <v>153.75583570000001</v>
      </c>
      <c r="O13638" s="2">
        <v>0</v>
      </c>
      <c r="P13638" s="2">
        <v>0</v>
      </c>
      <c r="Q13638" s="2">
        <v>22.867858080000001</v>
      </c>
    </row>
    <row r="13639" spans="1:17" ht="19.5" customHeight="1">
      <c r="A13639" s="2" t="s">
        <v>51014</v>
      </c>
      <c r="B13639" s="2">
        <v>7401</v>
      </c>
      <c r="C13639" s="2">
        <v>305</v>
      </c>
      <c r="D13639" s="2" t="s">
        <v>51015</v>
      </c>
      <c r="E13639" s="2" t="s">
        <v>51016</v>
      </c>
      <c r="F13639" s="2" t="s">
        <v>51017</v>
      </c>
      <c r="G13639" s="2" t="s">
        <v>51018</v>
      </c>
      <c r="H13639" s="2" t="s">
        <v>51019</v>
      </c>
      <c r="I13639" s="2">
        <v>16.758208379999999</v>
      </c>
      <c r="J13639" s="2">
        <v>0</v>
      </c>
      <c r="K13639" s="2">
        <v>27.935887139999998</v>
      </c>
      <c r="L13639" s="2">
        <v>0</v>
      </c>
      <c r="M13639" s="2">
        <v>0</v>
      </c>
      <c r="N13639" s="2">
        <v>0</v>
      </c>
      <c r="O13639" s="2">
        <v>0</v>
      </c>
      <c r="P13639" s="2">
        <v>0</v>
      </c>
      <c r="Q13639" s="2">
        <v>0</v>
      </c>
    </row>
    <row r="13640" spans="1:17" ht="19.5" customHeight="1">
      <c r="A13640" s="2" t="s">
        <v>51020</v>
      </c>
      <c r="B13640" s="2">
        <v>1653</v>
      </c>
      <c r="C13640" s="2">
        <v>273</v>
      </c>
      <c r="D13640" s="2" t="s">
        <v>51015</v>
      </c>
      <c r="E13640" s="2" t="s">
        <v>51021</v>
      </c>
      <c r="F13640" s="2" t="s">
        <v>51022</v>
      </c>
      <c r="G13640" s="2" t="s">
        <v>51023</v>
      </c>
      <c r="H13640" s="2" t="s">
        <v>51019</v>
      </c>
      <c r="I13640" s="2">
        <v>16.758208379999999</v>
      </c>
      <c r="J13640" s="2">
        <v>14.032576629999999</v>
      </c>
      <c r="K13640" s="2">
        <v>20.95191535</v>
      </c>
      <c r="L13640" s="2">
        <v>36.643459139999997</v>
      </c>
      <c r="M13640" s="2">
        <v>0</v>
      </c>
      <c r="N13640" s="2">
        <v>0</v>
      </c>
      <c r="O13640" s="2">
        <v>0</v>
      </c>
      <c r="P13640" s="2">
        <v>0</v>
      </c>
      <c r="Q13640" s="2">
        <v>0</v>
      </c>
    </row>
    <row r="13641" spans="1:17" ht="19.5" customHeight="1">
      <c r="A13641" s="2" t="s">
        <v>51024</v>
      </c>
      <c r="B13641" s="2">
        <v>3504</v>
      </c>
      <c r="C13641" s="2">
        <v>260</v>
      </c>
      <c r="D13641" s="2" t="s">
        <v>225</v>
      </c>
      <c r="E13641" s="2" t="s">
        <v>51025</v>
      </c>
      <c r="F13641" s="2">
        <v>2</v>
      </c>
      <c r="G13641" s="2">
        <v>112</v>
      </c>
      <c r="H13641" s="2" t="s">
        <v>229</v>
      </c>
      <c r="I13641" s="2">
        <v>0</v>
      </c>
      <c r="J13641" s="2">
        <v>7.0162883130000004</v>
      </c>
      <c r="K13641" s="2">
        <v>0</v>
      </c>
      <c r="L13641" s="2">
        <v>0</v>
      </c>
      <c r="M13641" s="2">
        <v>0</v>
      </c>
      <c r="N13641" s="2">
        <v>0</v>
      </c>
      <c r="O13641" s="2">
        <v>0</v>
      </c>
      <c r="P13641" s="2">
        <v>0</v>
      </c>
      <c r="Q13641" s="2">
        <v>0</v>
      </c>
    </row>
    <row r="13642" spans="1:17" ht="19.5" customHeight="1">
      <c r="A13642" s="2" t="s">
        <v>51026</v>
      </c>
      <c r="B13642" s="2">
        <v>3517</v>
      </c>
      <c r="C13642" s="2">
        <v>273</v>
      </c>
      <c r="D13642" s="2" t="s">
        <v>225</v>
      </c>
      <c r="E13642" s="2" t="s">
        <v>51027</v>
      </c>
      <c r="F13642" s="2" t="s">
        <v>51028</v>
      </c>
      <c r="G13642" s="2" t="s">
        <v>51029</v>
      </c>
      <c r="H13642" s="2" t="s">
        <v>229</v>
      </c>
      <c r="I13642" s="2">
        <v>0</v>
      </c>
      <c r="J13642" s="2">
        <v>24.557009099999998</v>
      </c>
      <c r="K13642" s="2">
        <v>20.95191535</v>
      </c>
      <c r="L13642" s="2">
        <v>73.286918290000003</v>
      </c>
      <c r="M13642" s="2">
        <v>25.121420199999999</v>
      </c>
      <c r="N13642" s="2">
        <v>153.75583570000001</v>
      </c>
      <c r="O13642" s="2">
        <v>0</v>
      </c>
      <c r="P13642" s="2">
        <v>79.049597980000001</v>
      </c>
      <c r="Q13642" s="2">
        <v>34.30178712</v>
      </c>
    </row>
    <row r="13643" spans="1:17" ht="19.5" customHeight="1">
      <c r="A13643" s="2" t="s">
        <v>51030</v>
      </c>
      <c r="B13643" s="2">
        <v>5481</v>
      </c>
      <c r="C13643" s="2">
        <v>509</v>
      </c>
      <c r="D13643" s="2" t="s">
        <v>225</v>
      </c>
      <c r="E13643" s="2" t="s">
        <v>51031</v>
      </c>
      <c r="F13643" s="2" t="s">
        <v>51032</v>
      </c>
      <c r="G13643" s="2" t="s">
        <v>51033</v>
      </c>
      <c r="H13643" s="2" t="s">
        <v>229</v>
      </c>
      <c r="I13643" s="2">
        <v>67.032833519999997</v>
      </c>
      <c r="J13643" s="2">
        <v>122.7850455</v>
      </c>
      <c r="K13643" s="2">
        <v>76.823689630000004</v>
      </c>
      <c r="L13643" s="2">
        <v>73.286918290000003</v>
      </c>
      <c r="M13643" s="2">
        <v>117.2332943</v>
      </c>
      <c r="N13643" s="2">
        <v>0</v>
      </c>
      <c r="O13643" s="2">
        <v>123.97872529999999</v>
      </c>
      <c r="P13643" s="2">
        <v>45.171198840000002</v>
      </c>
      <c r="Q13643" s="2">
        <v>68.603574249999994</v>
      </c>
    </row>
    <row r="13644" spans="1:17" ht="19.5" customHeight="1">
      <c r="A13644" s="2" t="s">
        <v>51034</v>
      </c>
      <c r="B13644" s="2">
        <v>6070</v>
      </c>
      <c r="C13644" s="2">
        <v>145</v>
      </c>
      <c r="D13644" s="2" t="s">
        <v>225</v>
      </c>
      <c r="E13644" s="2" t="s">
        <v>51035</v>
      </c>
      <c r="F13644" s="2">
        <v>2</v>
      </c>
      <c r="G13644" s="2">
        <v>19</v>
      </c>
      <c r="H13644" s="2" t="s">
        <v>229</v>
      </c>
      <c r="I13644" s="2">
        <v>8.3791041899999996</v>
      </c>
      <c r="J13644" s="2">
        <v>0</v>
      </c>
      <c r="K13644" s="2">
        <v>0</v>
      </c>
      <c r="L13644" s="2">
        <v>0</v>
      </c>
      <c r="M13644" s="2">
        <v>0</v>
      </c>
      <c r="N13644" s="2">
        <v>0</v>
      </c>
      <c r="O13644" s="2">
        <v>0</v>
      </c>
      <c r="P13644" s="2">
        <v>0</v>
      </c>
      <c r="Q13644" s="2">
        <v>0</v>
      </c>
    </row>
    <row r="13645" spans="1:17" ht="19.5" customHeight="1">
      <c r="A13645" s="2" t="s">
        <v>51036</v>
      </c>
      <c r="B13645" s="2">
        <v>6384</v>
      </c>
      <c r="C13645" s="2">
        <v>204</v>
      </c>
      <c r="D13645" s="2" t="s">
        <v>225</v>
      </c>
      <c r="E13645" s="2" t="s">
        <v>51037</v>
      </c>
      <c r="F13645" s="2">
        <v>5</v>
      </c>
      <c r="G13645" s="2">
        <v>33</v>
      </c>
      <c r="H13645" s="2" t="s">
        <v>229</v>
      </c>
      <c r="I13645" s="2">
        <v>0</v>
      </c>
      <c r="J13645" s="2">
        <v>17.540720780000001</v>
      </c>
      <c r="K13645" s="2">
        <v>0</v>
      </c>
      <c r="L13645" s="2">
        <v>0</v>
      </c>
      <c r="M13645" s="2">
        <v>0</v>
      </c>
      <c r="N13645" s="2">
        <v>0</v>
      </c>
      <c r="O13645" s="2">
        <v>0</v>
      </c>
      <c r="P13645" s="2">
        <v>0</v>
      </c>
      <c r="Q13645" s="2">
        <v>0</v>
      </c>
    </row>
    <row r="13646" spans="1:17" ht="19.5" customHeight="1">
      <c r="A13646" s="2" t="s">
        <v>51038</v>
      </c>
      <c r="B13646" s="2">
        <v>1351</v>
      </c>
      <c r="C13646" s="2">
        <v>267</v>
      </c>
      <c r="D13646" s="2" t="s">
        <v>225</v>
      </c>
      <c r="E13646" s="2" t="s">
        <v>51039</v>
      </c>
      <c r="F13646" s="2" t="s">
        <v>30376</v>
      </c>
      <c r="G13646" s="2" t="s">
        <v>51040</v>
      </c>
      <c r="H13646" s="2" t="s">
        <v>229</v>
      </c>
      <c r="I13646" s="2">
        <v>25.137312569999999</v>
      </c>
      <c r="J13646" s="2">
        <v>7.0162883130000004</v>
      </c>
      <c r="K13646" s="2">
        <v>0</v>
      </c>
      <c r="L13646" s="2">
        <v>0</v>
      </c>
      <c r="M13646" s="2">
        <v>0</v>
      </c>
      <c r="N13646" s="2">
        <v>0</v>
      </c>
      <c r="O13646" s="2">
        <v>0</v>
      </c>
      <c r="P13646" s="2">
        <v>0</v>
      </c>
      <c r="Q13646" s="2">
        <v>0</v>
      </c>
    </row>
    <row r="13647" spans="1:17" ht="19.5" customHeight="1">
      <c r="A13647" s="2" t="s">
        <v>51041</v>
      </c>
      <c r="B13647" s="2">
        <v>1426</v>
      </c>
      <c r="C13647" s="2">
        <v>342</v>
      </c>
      <c r="D13647" s="2" t="s">
        <v>225</v>
      </c>
      <c r="E13647" s="2" t="s">
        <v>51042</v>
      </c>
      <c r="F13647" s="2" t="s">
        <v>51043</v>
      </c>
      <c r="G13647" s="2" t="s">
        <v>51044</v>
      </c>
      <c r="H13647" s="2" t="s">
        <v>229</v>
      </c>
      <c r="I13647" s="2">
        <v>25.137312569999999</v>
      </c>
      <c r="J13647" s="2">
        <v>0</v>
      </c>
      <c r="K13647" s="2">
        <v>0</v>
      </c>
      <c r="L13647" s="2">
        <v>0</v>
      </c>
      <c r="M13647" s="2">
        <v>33.495226930000001</v>
      </c>
      <c r="N13647" s="2">
        <v>0</v>
      </c>
      <c r="O13647" s="2">
        <v>0</v>
      </c>
      <c r="P13647" s="2">
        <v>0</v>
      </c>
      <c r="Q13647" s="2">
        <v>0</v>
      </c>
    </row>
    <row r="13648" spans="1:17" ht="19.5" customHeight="1">
      <c r="A13648" s="2" t="s">
        <v>51045</v>
      </c>
      <c r="B13648" s="2">
        <v>8319</v>
      </c>
      <c r="C13648" s="2">
        <v>331</v>
      </c>
      <c r="D13648" s="2" t="s">
        <v>225</v>
      </c>
      <c r="E13648" s="2" t="s">
        <v>51046</v>
      </c>
      <c r="F13648" s="2">
        <v>5</v>
      </c>
      <c r="G13648" s="2">
        <v>27</v>
      </c>
      <c r="H13648" s="2" t="s">
        <v>229</v>
      </c>
      <c r="I13648" s="2">
        <v>0</v>
      </c>
      <c r="J13648" s="2">
        <v>0</v>
      </c>
      <c r="K13648" s="2">
        <v>0</v>
      </c>
      <c r="L13648" s="2">
        <v>0</v>
      </c>
      <c r="M13648" s="2">
        <v>0</v>
      </c>
      <c r="N13648" s="2">
        <v>0</v>
      </c>
      <c r="O13648" s="2">
        <v>0</v>
      </c>
      <c r="P13648" s="2">
        <v>0</v>
      </c>
      <c r="Q13648" s="2">
        <v>57.169645209999999</v>
      </c>
    </row>
    <row r="13649" spans="1:17" ht="19.5" customHeight="1">
      <c r="A13649" s="2" t="s">
        <v>51047</v>
      </c>
      <c r="B13649" s="2">
        <v>12402</v>
      </c>
      <c r="C13649" s="2">
        <v>120</v>
      </c>
      <c r="D13649" s="2" t="s">
        <v>225</v>
      </c>
      <c r="E13649" s="2" t="s">
        <v>51048</v>
      </c>
      <c r="F13649" s="2" t="s">
        <v>192</v>
      </c>
      <c r="G13649" s="2" t="s">
        <v>51049</v>
      </c>
      <c r="H13649" s="2" t="s">
        <v>229</v>
      </c>
      <c r="I13649" s="2">
        <v>0</v>
      </c>
      <c r="J13649" s="2">
        <v>0</v>
      </c>
      <c r="K13649" s="2">
        <v>20.95191535</v>
      </c>
      <c r="L13649" s="2">
        <v>0</v>
      </c>
      <c r="M13649" s="2">
        <v>0</v>
      </c>
      <c r="N13649" s="2">
        <v>0</v>
      </c>
      <c r="O13649" s="2">
        <v>0</v>
      </c>
      <c r="P13649" s="2">
        <v>0</v>
      </c>
      <c r="Q13649" s="2">
        <v>0</v>
      </c>
    </row>
    <row r="13650" spans="1:17" ht="19.5" customHeight="1">
      <c r="A13650" s="2" t="s">
        <v>51050</v>
      </c>
      <c r="B13650" s="2">
        <v>17455</v>
      </c>
      <c r="C13650" s="2">
        <v>173</v>
      </c>
      <c r="D13650" s="2" t="s">
        <v>225</v>
      </c>
      <c r="E13650" s="2" t="s">
        <v>51051</v>
      </c>
      <c r="F13650" s="2">
        <v>4</v>
      </c>
      <c r="G13650" s="2">
        <v>13</v>
      </c>
      <c r="H13650" s="2" t="s">
        <v>229</v>
      </c>
      <c r="I13650" s="2">
        <v>0</v>
      </c>
      <c r="J13650" s="2">
        <v>0</v>
      </c>
      <c r="K13650" s="2">
        <v>0</v>
      </c>
      <c r="L13650" s="2">
        <v>0</v>
      </c>
      <c r="M13650" s="2">
        <v>0</v>
      </c>
      <c r="N13650" s="2">
        <v>0</v>
      </c>
      <c r="O13650" s="2">
        <v>49.591490100000001</v>
      </c>
      <c r="P13650" s="2">
        <v>0</v>
      </c>
      <c r="Q13650" s="2">
        <v>0</v>
      </c>
    </row>
    <row r="13651" spans="1:17" ht="19.5" customHeight="1">
      <c r="A13651" s="2" t="s">
        <v>51052</v>
      </c>
      <c r="B13651" s="2">
        <v>2917</v>
      </c>
      <c r="C13651" s="2">
        <v>352</v>
      </c>
      <c r="D13651" s="2" t="s">
        <v>51053</v>
      </c>
      <c r="E13651" s="2" t="s">
        <v>51054</v>
      </c>
      <c r="F13651" s="2" t="s">
        <v>51055</v>
      </c>
      <c r="G13651" s="2" t="s">
        <v>51056</v>
      </c>
      <c r="H13651" s="2" t="s">
        <v>51057</v>
      </c>
      <c r="I13651" s="2">
        <v>222.04626099999999</v>
      </c>
      <c r="J13651" s="2">
        <v>242.06194679999999</v>
      </c>
      <c r="K13651" s="2">
        <v>265.39092779999999</v>
      </c>
      <c r="L13651" s="2">
        <v>274.82594360000002</v>
      </c>
      <c r="M13651" s="2">
        <v>343.326076</v>
      </c>
      <c r="N13651" s="2">
        <v>195.6892455</v>
      </c>
      <c r="O13651" s="2">
        <v>371.9361758</v>
      </c>
      <c r="P13651" s="2">
        <v>417.83358930000003</v>
      </c>
      <c r="Q13651" s="2">
        <v>251.5464389</v>
      </c>
    </row>
    <row r="13652" spans="1:17" ht="19.5" customHeight="1">
      <c r="A13652" s="2" t="s">
        <v>51058</v>
      </c>
      <c r="B13652" s="2">
        <v>9044</v>
      </c>
      <c r="C13652" s="2">
        <v>357</v>
      </c>
      <c r="D13652" s="2" t="s">
        <v>51053</v>
      </c>
      <c r="E13652" s="2" t="s">
        <v>51059</v>
      </c>
      <c r="F13652" s="2">
        <v>4</v>
      </c>
      <c r="G13652" s="2">
        <v>30</v>
      </c>
      <c r="H13652" s="2" t="s">
        <v>51057</v>
      </c>
      <c r="I13652" s="2">
        <v>16.758208379999999</v>
      </c>
      <c r="J13652" s="2">
        <v>0</v>
      </c>
      <c r="K13652" s="2">
        <v>0</v>
      </c>
      <c r="L13652" s="2">
        <v>0</v>
      </c>
      <c r="M13652" s="2">
        <v>0</v>
      </c>
      <c r="N13652" s="2">
        <v>0</v>
      </c>
      <c r="O13652" s="2">
        <v>0</v>
      </c>
      <c r="P13652" s="2">
        <v>0</v>
      </c>
      <c r="Q13652" s="2">
        <v>0</v>
      </c>
    </row>
    <row r="13653" spans="1:17" ht="19.5" customHeight="1">
      <c r="A13653" s="2" t="s">
        <v>51060</v>
      </c>
      <c r="B13653" s="2">
        <v>26875</v>
      </c>
      <c r="C13653" s="2">
        <v>253</v>
      </c>
      <c r="D13653" s="2" t="s">
        <v>51061</v>
      </c>
      <c r="E13653" s="2" t="s">
        <v>51062</v>
      </c>
      <c r="F13653" s="2" t="s">
        <v>51063</v>
      </c>
      <c r="G13653" s="2" t="s">
        <v>51064</v>
      </c>
      <c r="H13653" s="2" t="s">
        <v>51065</v>
      </c>
      <c r="I13653" s="2">
        <v>54.464177229999997</v>
      </c>
      <c r="J13653" s="2">
        <v>73.671027289999998</v>
      </c>
      <c r="K13653" s="2">
        <v>118.72752029999999</v>
      </c>
      <c r="L13653" s="2">
        <v>27.48259436</v>
      </c>
      <c r="M13653" s="2">
        <v>50.242840399999999</v>
      </c>
      <c r="N13653" s="2">
        <v>139.77803249999999</v>
      </c>
      <c r="O13653" s="2">
        <v>0</v>
      </c>
      <c r="P13653" s="2">
        <v>112.9279971</v>
      </c>
      <c r="Q13653" s="2">
        <v>22.867858080000001</v>
      </c>
    </row>
    <row r="13654" spans="1:17" ht="19.5" customHeight="1">
      <c r="A13654" s="2" t="s">
        <v>51066</v>
      </c>
      <c r="B13654" s="2">
        <v>4182</v>
      </c>
      <c r="C13654" s="2">
        <v>319</v>
      </c>
      <c r="D13654" s="2" t="s">
        <v>51061</v>
      </c>
      <c r="E13654" s="2" t="s">
        <v>51067</v>
      </c>
      <c r="F13654" s="2" t="s">
        <v>51068</v>
      </c>
      <c r="G13654" s="2" t="s">
        <v>51069</v>
      </c>
      <c r="H13654" s="2" t="s">
        <v>51065</v>
      </c>
      <c r="I13654" s="2">
        <v>921.70146090000003</v>
      </c>
      <c r="J13654" s="2">
        <v>585.86007419999999</v>
      </c>
      <c r="K13654" s="2">
        <v>921.88427560000002</v>
      </c>
      <c r="L13654" s="2">
        <v>1218.3950159999999</v>
      </c>
      <c r="M13654" s="2">
        <v>879.24970689999998</v>
      </c>
      <c r="N13654" s="2">
        <v>1327.8913090000001</v>
      </c>
      <c r="O13654" s="2">
        <v>1276.9808700000001</v>
      </c>
      <c r="P13654" s="2">
        <v>790.49597979999999</v>
      </c>
      <c r="Q13654" s="2">
        <v>1566.448279</v>
      </c>
    </row>
    <row r="13655" spans="1:17" ht="19.5" customHeight="1">
      <c r="A13655" s="2" t="s">
        <v>51070</v>
      </c>
      <c r="B13655" s="2">
        <v>16990</v>
      </c>
      <c r="C13655" s="2">
        <v>212</v>
      </c>
      <c r="D13655" s="2" t="s">
        <v>51061</v>
      </c>
      <c r="E13655" s="2" t="s">
        <v>51071</v>
      </c>
      <c r="F13655" s="2">
        <v>3</v>
      </c>
      <c r="G13655" s="2">
        <v>73</v>
      </c>
      <c r="H13655" s="2" t="s">
        <v>51065</v>
      </c>
      <c r="I13655" s="2">
        <v>0</v>
      </c>
      <c r="J13655" s="2">
        <v>10.524432470000001</v>
      </c>
      <c r="K13655" s="2">
        <v>0</v>
      </c>
      <c r="L13655" s="2">
        <v>0</v>
      </c>
      <c r="M13655" s="2">
        <v>0</v>
      </c>
      <c r="N13655" s="2">
        <v>0</v>
      </c>
      <c r="O13655" s="2">
        <v>0</v>
      </c>
      <c r="P13655" s="2">
        <v>0</v>
      </c>
      <c r="Q13655" s="2">
        <v>0</v>
      </c>
    </row>
    <row r="13656" spans="1:17" ht="19.5" customHeight="1">
      <c r="A13656" s="2" t="s">
        <v>51072</v>
      </c>
      <c r="B13656" s="2">
        <v>3964</v>
      </c>
      <c r="C13656" s="2">
        <v>388</v>
      </c>
      <c r="D13656" s="2" t="s">
        <v>51061</v>
      </c>
      <c r="E13656" s="2" t="s">
        <v>51073</v>
      </c>
      <c r="F13656" s="2" t="s">
        <v>2483</v>
      </c>
      <c r="G13656" s="2" t="s">
        <v>51074</v>
      </c>
      <c r="H13656" s="2" t="s">
        <v>51065</v>
      </c>
      <c r="I13656" s="2">
        <v>20.947760469999999</v>
      </c>
      <c r="J13656" s="2">
        <v>7.0162883130000004</v>
      </c>
      <c r="K13656" s="2">
        <v>0</v>
      </c>
      <c r="L13656" s="2">
        <v>0</v>
      </c>
      <c r="M13656" s="2">
        <v>25.121420199999999</v>
      </c>
      <c r="N13656" s="2">
        <v>0</v>
      </c>
      <c r="O13656" s="2">
        <v>0</v>
      </c>
      <c r="P13656" s="2">
        <v>0</v>
      </c>
      <c r="Q13656" s="2">
        <v>0</v>
      </c>
    </row>
    <row r="13657" spans="1:17" ht="19.5" customHeight="1">
      <c r="A13657" s="2" t="s">
        <v>51075</v>
      </c>
      <c r="B13657" s="2">
        <v>8163</v>
      </c>
      <c r="C13657" s="2">
        <v>462</v>
      </c>
      <c r="D13657" s="2" t="s">
        <v>51076</v>
      </c>
      <c r="E13657" s="2" t="s">
        <v>51077</v>
      </c>
      <c r="F13657" s="2" t="s">
        <v>51078</v>
      </c>
      <c r="G13657" s="2" t="s">
        <v>51079</v>
      </c>
      <c r="H13657" s="2" t="s">
        <v>51080</v>
      </c>
      <c r="I13657" s="2">
        <v>603.29550170000005</v>
      </c>
      <c r="J13657" s="2">
        <v>512.18904689999999</v>
      </c>
      <c r="K13657" s="2">
        <v>488.87802490000001</v>
      </c>
      <c r="L13657" s="2">
        <v>421.39978009999999</v>
      </c>
      <c r="M13657" s="2">
        <v>468.933177</v>
      </c>
      <c r="N13657" s="2">
        <v>545.13432669999997</v>
      </c>
      <c r="O13657" s="2">
        <v>483.51702849999998</v>
      </c>
      <c r="P13657" s="2">
        <v>666.2751829</v>
      </c>
      <c r="Q13657" s="2">
        <v>594.56431009999994</v>
      </c>
    </row>
    <row r="13658" spans="1:17" ht="19.5" customHeight="1">
      <c r="A13658" s="2" t="s">
        <v>51075</v>
      </c>
      <c r="B13658" s="2">
        <v>8161</v>
      </c>
      <c r="C13658" s="2">
        <v>217</v>
      </c>
      <c r="D13658" s="2" t="s">
        <v>51076</v>
      </c>
      <c r="E13658" s="2" t="s">
        <v>51081</v>
      </c>
      <c r="F13658" s="2" t="s">
        <v>192</v>
      </c>
      <c r="G13658" s="2" t="s">
        <v>51082</v>
      </c>
      <c r="H13658" s="2" t="s">
        <v>51080</v>
      </c>
      <c r="I13658" s="2">
        <v>0</v>
      </c>
      <c r="J13658" s="2">
        <v>0</v>
      </c>
      <c r="K13658" s="2">
        <v>0</v>
      </c>
      <c r="L13658" s="2">
        <v>0</v>
      </c>
      <c r="M13658" s="2">
        <v>16.747613470000001</v>
      </c>
      <c r="N13658" s="2">
        <v>0</v>
      </c>
      <c r="O13658" s="2">
        <v>0</v>
      </c>
      <c r="P13658" s="2">
        <v>33.878399129999998</v>
      </c>
      <c r="Q13658" s="2">
        <v>0</v>
      </c>
    </row>
    <row r="13659" spans="1:17" ht="19.5" customHeight="1">
      <c r="A13659" s="2" t="s">
        <v>51083</v>
      </c>
      <c r="B13659" s="2">
        <v>14972</v>
      </c>
      <c r="C13659" s="2">
        <v>294</v>
      </c>
      <c r="D13659" s="2" t="s">
        <v>51084</v>
      </c>
      <c r="E13659" s="2" t="s">
        <v>51085</v>
      </c>
      <c r="F13659" s="2" t="s">
        <v>1111</v>
      </c>
      <c r="G13659" s="2" t="s">
        <v>51086</v>
      </c>
      <c r="H13659" s="2" t="s">
        <v>51087</v>
      </c>
      <c r="I13659" s="2">
        <v>0</v>
      </c>
      <c r="J13659" s="2">
        <v>24.557009099999998</v>
      </c>
      <c r="K13659" s="2">
        <v>20.95191535</v>
      </c>
      <c r="L13659" s="2">
        <v>0</v>
      </c>
      <c r="M13659" s="2">
        <v>0</v>
      </c>
      <c r="N13659" s="2">
        <v>0</v>
      </c>
      <c r="O13659" s="2">
        <v>0</v>
      </c>
      <c r="P13659" s="2">
        <v>0</v>
      </c>
      <c r="Q13659" s="2">
        <v>0</v>
      </c>
    </row>
    <row r="13660" spans="1:17" ht="19.5" customHeight="1">
      <c r="A13660" s="2" t="s">
        <v>51088</v>
      </c>
      <c r="B13660" s="2">
        <v>877</v>
      </c>
      <c r="C13660" s="2">
        <v>357</v>
      </c>
      <c r="D13660" s="2" t="s">
        <v>51084</v>
      </c>
      <c r="E13660" s="2" t="s">
        <v>51089</v>
      </c>
      <c r="F13660" s="2" t="s">
        <v>51090</v>
      </c>
      <c r="G13660" s="2" t="s">
        <v>51091</v>
      </c>
      <c r="H13660" s="2" t="s">
        <v>51087</v>
      </c>
      <c r="I13660" s="2">
        <v>33.516416759999998</v>
      </c>
      <c r="J13660" s="2">
        <v>14.032576629999999</v>
      </c>
      <c r="K13660" s="2">
        <v>0</v>
      </c>
      <c r="L13660" s="2">
        <v>0</v>
      </c>
      <c r="M13660" s="2">
        <v>0</v>
      </c>
      <c r="N13660" s="2">
        <v>0</v>
      </c>
      <c r="O13660" s="2">
        <v>24.795745050000001</v>
      </c>
      <c r="P13660" s="2">
        <v>0</v>
      </c>
      <c r="Q13660" s="2">
        <v>0</v>
      </c>
    </row>
    <row r="13661" spans="1:17" ht="19.5" customHeight="1">
      <c r="A13661" s="2" t="s">
        <v>51092</v>
      </c>
      <c r="B13661" s="2">
        <v>860</v>
      </c>
      <c r="C13661" s="2">
        <v>340</v>
      </c>
      <c r="D13661" s="2" t="s">
        <v>51084</v>
      </c>
      <c r="E13661" s="2" t="s">
        <v>51093</v>
      </c>
      <c r="F13661" s="2" t="s">
        <v>51094</v>
      </c>
      <c r="G13661" s="2" t="s">
        <v>51095</v>
      </c>
      <c r="H13661" s="2" t="s">
        <v>51087</v>
      </c>
      <c r="I13661" s="2">
        <v>980.35519020000004</v>
      </c>
      <c r="J13661" s="2">
        <v>950.7070665</v>
      </c>
      <c r="K13661" s="2">
        <v>1194.2591749999999</v>
      </c>
      <c r="L13661" s="2">
        <v>1264.1993399999999</v>
      </c>
      <c r="M13661" s="2">
        <v>1498.9114050000001</v>
      </c>
      <c r="N13661" s="2">
        <v>1621.4251770000001</v>
      </c>
      <c r="O13661" s="2">
        <v>1500.142576</v>
      </c>
      <c r="P13661" s="2">
        <v>1806.8479540000001</v>
      </c>
      <c r="Q13661" s="2">
        <v>2103.842944</v>
      </c>
    </row>
    <row r="13662" spans="1:17" ht="19.5" customHeight="1">
      <c r="A13662" s="2" t="s">
        <v>51096</v>
      </c>
      <c r="B13662" s="2">
        <v>3711</v>
      </c>
      <c r="C13662" s="2">
        <v>116</v>
      </c>
      <c r="D13662" s="2" t="s">
        <v>51097</v>
      </c>
      <c r="E13662" s="2" t="s">
        <v>51098</v>
      </c>
      <c r="F13662" s="2">
        <v>3</v>
      </c>
      <c r="G13662" s="2">
        <v>9</v>
      </c>
      <c r="H13662" s="2" t="s">
        <v>51099</v>
      </c>
      <c r="I13662" s="2">
        <v>0</v>
      </c>
      <c r="J13662" s="2">
        <v>10.524432470000001</v>
      </c>
      <c r="K13662" s="2">
        <v>0</v>
      </c>
      <c r="L13662" s="2">
        <v>0</v>
      </c>
      <c r="M13662" s="2">
        <v>0</v>
      </c>
      <c r="N13662" s="2">
        <v>0</v>
      </c>
      <c r="O13662" s="2">
        <v>0</v>
      </c>
      <c r="P13662" s="2">
        <v>0</v>
      </c>
      <c r="Q13662" s="2">
        <v>0</v>
      </c>
    </row>
    <row r="13663" spans="1:17" ht="19.5" customHeight="1">
      <c r="A13663" s="2" t="s">
        <v>51100</v>
      </c>
      <c r="B13663" s="2">
        <v>5638</v>
      </c>
      <c r="C13663" s="2">
        <v>201</v>
      </c>
      <c r="D13663" s="2" t="s">
        <v>51097</v>
      </c>
      <c r="E13663" s="2" t="s">
        <v>51101</v>
      </c>
      <c r="F13663" s="2" t="s">
        <v>3901</v>
      </c>
      <c r="G13663" s="2" t="s">
        <v>51102</v>
      </c>
      <c r="H13663" s="2" t="s">
        <v>51099</v>
      </c>
      <c r="I13663" s="2">
        <v>20.947760469999999</v>
      </c>
      <c r="J13663" s="2">
        <v>24.557009099999998</v>
      </c>
      <c r="K13663" s="2">
        <v>0</v>
      </c>
      <c r="L13663" s="2">
        <v>0</v>
      </c>
      <c r="M13663" s="2">
        <v>0</v>
      </c>
      <c r="N13663" s="2">
        <v>0</v>
      </c>
      <c r="O13663" s="2">
        <v>0</v>
      </c>
      <c r="P13663" s="2">
        <v>0</v>
      </c>
      <c r="Q13663" s="2">
        <v>0</v>
      </c>
    </row>
    <row r="13664" spans="1:17" ht="19.5" customHeight="1">
      <c r="A13664" s="2" t="s">
        <v>51103</v>
      </c>
      <c r="B13664" s="2">
        <v>14285</v>
      </c>
      <c r="C13664" s="2">
        <v>402</v>
      </c>
      <c r="D13664" s="2" t="s">
        <v>51104</v>
      </c>
      <c r="E13664" s="2" t="s">
        <v>51105</v>
      </c>
      <c r="F13664" s="2" t="s">
        <v>51106</v>
      </c>
      <c r="G13664" s="2" t="s">
        <v>51107</v>
      </c>
      <c r="H13664" s="2" t="s">
        <v>51108</v>
      </c>
      <c r="I13664" s="2">
        <v>20.947760469999999</v>
      </c>
      <c r="J13664" s="2">
        <v>7.0162883130000004</v>
      </c>
      <c r="K13664" s="2">
        <v>27.935887139999998</v>
      </c>
      <c r="L13664" s="2">
        <v>36.643459139999997</v>
      </c>
      <c r="M13664" s="2">
        <v>58.616647129999997</v>
      </c>
      <c r="N13664" s="2">
        <v>55.911212990000003</v>
      </c>
      <c r="O13664" s="2">
        <v>49.591490100000001</v>
      </c>
      <c r="P13664" s="2">
        <v>56.463998549999999</v>
      </c>
      <c r="Q13664" s="2">
        <v>22.867858080000001</v>
      </c>
    </row>
    <row r="13665" spans="1:17" ht="19.5" customHeight="1">
      <c r="A13665" s="2" t="s">
        <v>51109</v>
      </c>
      <c r="B13665" s="2">
        <v>4672</v>
      </c>
      <c r="C13665" s="2">
        <v>124</v>
      </c>
      <c r="D13665" s="2" t="s">
        <v>51104</v>
      </c>
      <c r="E13665" s="2" t="s">
        <v>51110</v>
      </c>
      <c r="F13665" s="2">
        <v>6</v>
      </c>
      <c r="G13665" s="2">
        <v>17</v>
      </c>
      <c r="H13665" s="2" t="s">
        <v>51108</v>
      </c>
      <c r="I13665" s="2">
        <v>0</v>
      </c>
      <c r="J13665" s="2">
        <v>0</v>
      </c>
      <c r="K13665" s="2">
        <v>0</v>
      </c>
      <c r="L13665" s="2">
        <v>54.96518871</v>
      </c>
      <c r="M13665" s="2">
        <v>0</v>
      </c>
      <c r="N13665" s="2">
        <v>0</v>
      </c>
      <c r="O13665" s="2">
        <v>0</v>
      </c>
      <c r="P13665" s="2">
        <v>0</v>
      </c>
      <c r="Q13665" s="2">
        <v>0</v>
      </c>
    </row>
    <row r="13666" spans="1:17" ht="19.5" customHeight="1">
      <c r="A13666" s="2" t="s">
        <v>51111</v>
      </c>
      <c r="B13666" s="2">
        <v>3893</v>
      </c>
      <c r="C13666" s="2">
        <v>394</v>
      </c>
      <c r="D13666" s="2" t="s">
        <v>51112</v>
      </c>
      <c r="E13666" s="2" t="s">
        <v>51113</v>
      </c>
      <c r="F13666" s="2" t="s">
        <v>51114</v>
      </c>
      <c r="G13666" s="2" t="s">
        <v>51115</v>
      </c>
      <c r="H13666" s="2" t="s">
        <v>51116</v>
      </c>
      <c r="I13666" s="2">
        <v>20.947760469999999</v>
      </c>
      <c r="J13666" s="2">
        <v>38.589585720000002</v>
      </c>
      <c r="K13666" s="2">
        <v>55.871774279999997</v>
      </c>
      <c r="L13666" s="2">
        <v>18.321729569999999</v>
      </c>
      <c r="M13666" s="2">
        <v>50.242840399999999</v>
      </c>
      <c r="N13666" s="2">
        <v>0</v>
      </c>
      <c r="O13666" s="2">
        <v>0</v>
      </c>
      <c r="P13666" s="2">
        <v>22.585599420000001</v>
      </c>
      <c r="Q13666" s="2">
        <v>34.30178712</v>
      </c>
    </row>
    <row r="13667" spans="1:17" ht="19.5" customHeight="1">
      <c r="A13667" s="2" t="s">
        <v>51117</v>
      </c>
      <c r="B13667" s="2">
        <v>14341</v>
      </c>
      <c r="C13667" s="2">
        <v>324</v>
      </c>
      <c r="D13667" s="2" t="s">
        <v>51118</v>
      </c>
      <c r="E13667" s="2" t="s">
        <v>51119</v>
      </c>
      <c r="F13667" s="2" t="s">
        <v>7492</v>
      </c>
      <c r="G13667" s="2" t="s">
        <v>51120</v>
      </c>
      <c r="H13667" s="2" t="s">
        <v>51121</v>
      </c>
      <c r="I13667" s="2">
        <v>0</v>
      </c>
      <c r="J13667" s="2">
        <v>24.557009099999998</v>
      </c>
      <c r="K13667" s="2">
        <v>0</v>
      </c>
      <c r="L13667" s="2">
        <v>0</v>
      </c>
      <c r="M13667" s="2">
        <v>0</v>
      </c>
      <c r="N13667" s="2">
        <v>0</v>
      </c>
      <c r="O13667" s="2">
        <v>0</v>
      </c>
      <c r="P13667" s="2">
        <v>0</v>
      </c>
      <c r="Q13667" s="2">
        <v>0</v>
      </c>
    </row>
    <row r="13668" spans="1:17" ht="19.5" customHeight="1">
      <c r="A13668" s="2" t="s">
        <v>51122</v>
      </c>
      <c r="B13668" s="2">
        <v>14276</v>
      </c>
      <c r="C13668" s="2">
        <v>259</v>
      </c>
      <c r="D13668" s="2" t="s">
        <v>51118</v>
      </c>
      <c r="E13668" s="2" t="s">
        <v>51123</v>
      </c>
      <c r="F13668" s="2">
        <v>3</v>
      </c>
      <c r="G13668" s="2">
        <v>90</v>
      </c>
      <c r="H13668" s="2" t="s">
        <v>51121</v>
      </c>
      <c r="I13668" s="2">
        <v>0</v>
      </c>
      <c r="J13668" s="2">
        <v>10.524432470000001</v>
      </c>
      <c r="K13668" s="2">
        <v>0</v>
      </c>
      <c r="L13668" s="2">
        <v>0</v>
      </c>
      <c r="M13668" s="2">
        <v>0</v>
      </c>
      <c r="N13668" s="2">
        <v>0</v>
      </c>
      <c r="O13668" s="2">
        <v>0</v>
      </c>
      <c r="P13668" s="2">
        <v>0</v>
      </c>
      <c r="Q13668" s="2">
        <v>0</v>
      </c>
    </row>
    <row r="13669" spans="1:17" ht="19.5" customHeight="1">
      <c r="A13669" s="2" t="s">
        <v>51124</v>
      </c>
      <c r="B13669" s="2">
        <v>21276</v>
      </c>
      <c r="C13669" s="2">
        <v>280</v>
      </c>
      <c r="D13669" s="2" t="s">
        <v>51118</v>
      </c>
      <c r="E13669" s="2" t="s">
        <v>51125</v>
      </c>
      <c r="F13669" s="2" t="s">
        <v>189</v>
      </c>
      <c r="G13669" s="2" t="s">
        <v>51126</v>
      </c>
      <c r="H13669" s="2" t="s">
        <v>51121</v>
      </c>
      <c r="I13669" s="2">
        <v>0</v>
      </c>
      <c r="J13669" s="2">
        <v>0</v>
      </c>
      <c r="K13669" s="2">
        <v>0</v>
      </c>
      <c r="L13669" s="2">
        <v>64.126053499999998</v>
      </c>
      <c r="M13669" s="2">
        <v>16.747613470000001</v>
      </c>
      <c r="N13669" s="2">
        <v>0</v>
      </c>
      <c r="O13669" s="2">
        <v>0</v>
      </c>
      <c r="P13669" s="2">
        <v>0</v>
      </c>
      <c r="Q13669" s="2">
        <v>0</v>
      </c>
    </row>
    <row r="13670" spans="1:17" ht="19.5" customHeight="1">
      <c r="A13670" s="2" t="s">
        <v>51127</v>
      </c>
      <c r="B13670" s="2">
        <v>64662</v>
      </c>
      <c r="C13670" s="2">
        <v>303</v>
      </c>
      <c r="D13670" s="2" t="s">
        <v>51118</v>
      </c>
      <c r="E13670" s="2" t="s">
        <v>51128</v>
      </c>
      <c r="F13670" s="2" t="s">
        <v>51129</v>
      </c>
      <c r="G13670" s="2" t="s">
        <v>51130</v>
      </c>
      <c r="H13670" s="2" t="s">
        <v>51121</v>
      </c>
      <c r="I13670" s="2">
        <v>46.085073039999997</v>
      </c>
      <c r="J13670" s="2">
        <v>42.097729880000003</v>
      </c>
      <c r="K13670" s="2">
        <v>62.855746060000001</v>
      </c>
      <c r="L13670" s="2">
        <v>0</v>
      </c>
      <c r="M13670" s="2">
        <v>0</v>
      </c>
      <c r="N13670" s="2">
        <v>69.889016240000004</v>
      </c>
      <c r="O13670" s="2">
        <v>99.182980200000003</v>
      </c>
      <c r="P13670" s="2">
        <v>67.756798270000004</v>
      </c>
      <c r="Q13670" s="2">
        <v>91.471432329999999</v>
      </c>
    </row>
    <row r="13671" spans="1:17" ht="19.5" customHeight="1">
      <c r="A13671" s="2" t="s">
        <v>51131</v>
      </c>
      <c r="B13671" s="2">
        <v>32573</v>
      </c>
      <c r="C13671" s="2">
        <v>242</v>
      </c>
      <c r="D13671" s="2" t="s">
        <v>51118</v>
      </c>
      <c r="E13671" s="2" t="s">
        <v>51132</v>
      </c>
      <c r="F13671" s="2" t="s">
        <v>51133</v>
      </c>
      <c r="G13671" s="2" t="s">
        <v>51134</v>
      </c>
      <c r="H13671" s="2" t="s">
        <v>51121</v>
      </c>
      <c r="I13671" s="2">
        <v>104.7388024</v>
      </c>
      <c r="J13671" s="2">
        <v>28.065153250000002</v>
      </c>
      <c r="K13671" s="2">
        <v>55.871774279999997</v>
      </c>
      <c r="L13671" s="2">
        <v>54.96518871</v>
      </c>
      <c r="M13671" s="2">
        <v>83.738067330000007</v>
      </c>
      <c r="N13671" s="2">
        <v>83.866819489999997</v>
      </c>
      <c r="O13671" s="2">
        <v>223.16170550000001</v>
      </c>
      <c r="P13671" s="2">
        <v>203.27039479999999</v>
      </c>
      <c r="Q13671" s="2">
        <v>320.15001310000002</v>
      </c>
    </row>
    <row r="13672" spans="1:17" ht="19.5" customHeight="1">
      <c r="A13672" s="2" t="s">
        <v>51135</v>
      </c>
      <c r="B13672" s="2">
        <v>24596</v>
      </c>
      <c r="C13672" s="2">
        <v>138</v>
      </c>
      <c r="D13672" s="2" t="s">
        <v>51118</v>
      </c>
      <c r="E13672" s="2" t="s">
        <v>51136</v>
      </c>
      <c r="F13672" s="2">
        <v>3</v>
      </c>
      <c r="G13672" s="2">
        <v>11</v>
      </c>
      <c r="H13672" s="2" t="s">
        <v>51121</v>
      </c>
      <c r="I13672" s="2">
        <v>0</v>
      </c>
      <c r="J13672" s="2">
        <v>0</v>
      </c>
      <c r="K13672" s="2">
        <v>0</v>
      </c>
      <c r="L13672" s="2">
        <v>0</v>
      </c>
      <c r="M13672" s="2">
        <v>0</v>
      </c>
      <c r="N13672" s="2">
        <v>0</v>
      </c>
      <c r="O13672" s="2">
        <v>0</v>
      </c>
      <c r="P13672" s="2">
        <v>0</v>
      </c>
      <c r="Q13672" s="2">
        <v>34.30178712</v>
      </c>
    </row>
    <row r="13673" spans="1:17" ht="19.5" customHeight="1">
      <c r="A13673" s="2" t="s">
        <v>51137</v>
      </c>
      <c r="B13673" s="2">
        <v>17541</v>
      </c>
      <c r="C13673" s="2">
        <v>292</v>
      </c>
      <c r="D13673" s="2" t="s">
        <v>51118</v>
      </c>
      <c r="E13673" s="2" t="s">
        <v>51138</v>
      </c>
      <c r="F13673" s="2" t="s">
        <v>51139</v>
      </c>
      <c r="G13673" s="2" t="s">
        <v>51140</v>
      </c>
      <c r="H13673" s="2" t="s">
        <v>51121</v>
      </c>
      <c r="I13673" s="2">
        <v>3410.2954049999998</v>
      </c>
      <c r="J13673" s="2">
        <v>1241.8830310000001</v>
      </c>
      <c r="K13673" s="2">
        <v>3394.2102869999999</v>
      </c>
      <c r="L13673" s="2">
        <v>4232.3195310000001</v>
      </c>
      <c r="M13673" s="2">
        <v>1725.004187</v>
      </c>
      <c r="N13673" s="2">
        <v>3927.7627130000001</v>
      </c>
      <c r="O13673" s="2">
        <v>6955.2064870000004</v>
      </c>
      <c r="P13673" s="2">
        <v>2936.1279249999998</v>
      </c>
      <c r="Q13673" s="2">
        <v>5625.4930880000002</v>
      </c>
    </row>
    <row r="13674" spans="1:17" ht="19.5" customHeight="1">
      <c r="A13674" s="2" t="s">
        <v>51141</v>
      </c>
      <c r="B13674" s="2">
        <v>4910</v>
      </c>
      <c r="C13674" s="2">
        <v>242</v>
      </c>
      <c r="D13674" s="2" t="s">
        <v>51118</v>
      </c>
      <c r="E13674" s="2" t="s">
        <v>51132</v>
      </c>
      <c r="F13674" s="2" t="s">
        <v>51142</v>
      </c>
      <c r="G13674" s="2" t="s">
        <v>51143</v>
      </c>
      <c r="H13674" s="2" t="s">
        <v>51121</v>
      </c>
      <c r="I13674" s="2">
        <v>92.170146090000003</v>
      </c>
      <c r="J13674" s="2">
        <v>66.654738980000005</v>
      </c>
      <c r="K13674" s="2">
        <v>104.7595768</v>
      </c>
      <c r="L13674" s="2">
        <v>128.252107</v>
      </c>
      <c r="M13674" s="2">
        <v>66.990453860000002</v>
      </c>
      <c r="N13674" s="2">
        <v>69.889016240000004</v>
      </c>
      <c r="O13674" s="2">
        <v>136.37659780000001</v>
      </c>
      <c r="P13674" s="2">
        <v>124.2207968</v>
      </c>
      <c r="Q13674" s="2">
        <v>125.7732195</v>
      </c>
    </row>
    <row r="13675" spans="1:17" ht="19.5" customHeight="1">
      <c r="A13675" s="2" t="s">
        <v>51144</v>
      </c>
      <c r="B13675" s="2">
        <v>8272</v>
      </c>
      <c r="C13675" s="2">
        <v>306</v>
      </c>
      <c r="D13675" s="2" t="s">
        <v>51118</v>
      </c>
      <c r="E13675" s="2" t="s">
        <v>51145</v>
      </c>
      <c r="F13675" s="2" t="s">
        <v>51146</v>
      </c>
      <c r="G13675" s="2" t="s">
        <v>51147</v>
      </c>
      <c r="H13675" s="2" t="s">
        <v>51121</v>
      </c>
      <c r="I13675" s="2">
        <v>25.137312569999999</v>
      </c>
      <c r="J13675" s="2">
        <v>28.065153250000002</v>
      </c>
      <c r="K13675" s="2">
        <v>13.967943569999999</v>
      </c>
      <c r="L13675" s="2">
        <v>100.7695126</v>
      </c>
      <c r="M13675" s="2">
        <v>25.121420199999999</v>
      </c>
      <c r="N13675" s="2">
        <v>0</v>
      </c>
      <c r="O13675" s="2">
        <v>0</v>
      </c>
      <c r="P13675" s="2">
        <v>0</v>
      </c>
      <c r="Q13675" s="2">
        <v>45.735716160000003</v>
      </c>
    </row>
    <row r="13676" spans="1:17" ht="19.5" customHeight="1">
      <c r="A13676" s="2" t="s">
        <v>51148</v>
      </c>
      <c r="B13676" s="2">
        <v>2200</v>
      </c>
      <c r="C13676" s="2">
        <v>259</v>
      </c>
      <c r="D13676" s="2" t="s">
        <v>51118</v>
      </c>
      <c r="E13676" s="2" t="s">
        <v>51149</v>
      </c>
      <c r="F13676" s="2" t="s">
        <v>51150</v>
      </c>
      <c r="G13676" s="2" t="s">
        <v>51151</v>
      </c>
      <c r="H13676" s="2" t="s">
        <v>51121</v>
      </c>
      <c r="I13676" s="2">
        <v>0</v>
      </c>
      <c r="J13676" s="2">
        <v>21.048864940000001</v>
      </c>
      <c r="K13676" s="2">
        <v>0</v>
      </c>
      <c r="L13676" s="2">
        <v>0</v>
      </c>
      <c r="M13676" s="2">
        <v>0</v>
      </c>
      <c r="N13676" s="2">
        <v>27.955606499999998</v>
      </c>
      <c r="O13676" s="2">
        <v>0</v>
      </c>
      <c r="P13676" s="2">
        <v>22.585599420000001</v>
      </c>
      <c r="Q13676" s="2">
        <v>0</v>
      </c>
    </row>
    <row r="13677" spans="1:17" ht="19.5" customHeight="1">
      <c r="A13677" s="2" t="s">
        <v>51152</v>
      </c>
      <c r="B13677" s="2">
        <v>27842</v>
      </c>
      <c r="C13677" s="2">
        <v>424</v>
      </c>
      <c r="D13677" s="2" t="s">
        <v>51118</v>
      </c>
      <c r="E13677" s="2" t="s">
        <v>51153</v>
      </c>
      <c r="F13677" s="2" t="s">
        <v>51154</v>
      </c>
      <c r="G13677" s="2" t="s">
        <v>51155</v>
      </c>
      <c r="H13677" s="2" t="s">
        <v>51121</v>
      </c>
      <c r="I13677" s="2">
        <v>20.947760469999999</v>
      </c>
      <c r="J13677" s="2">
        <v>35.081441570000003</v>
      </c>
      <c r="K13677" s="2">
        <v>20.95191535</v>
      </c>
      <c r="L13677" s="2">
        <v>0</v>
      </c>
      <c r="M13677" s="2">
        <v>33.495226930000001</v>
      </c>
      <c r="N13677" s="2">
        <v>0</v>
      </c>
      <c r="O13677" s="2">
        <v>0</v>
      </c>
      <c r="P13677" s="2">
        <v>33.878399129999998</v>
      </c>
      <c r="Q13677" s="2">
        <v>0</v>
      </c>
    </row>
    <row r="13678" spans="1:17" ht="19.5" customHeight="1">
      <c r="A13678" s="2" t="s">
        <v>51156</v>
      </c>
      <c r="B13678" s="2">
        <v>33849</v>
      </c>
      <c r="C13678" s="2">
        <v>84</v>
      </c>
      <c r="D13678" s="2" t="s">
        <v>51157</v>
      </c>
      <c r="E13678" s="2" t="s">
        <v>51158</v>
      </c>
      <c r="F13678" s="2" t="s">
        <v>51159</v>
      </c>
      <c r="G13678" s="2" t="s">
        <v>51160</v>
      </c>
      <c r="H13678" s="2" t="s">
        <v>51161</v>
      </c>
      <c r="I13678" s="2">
        <v>8.3791041899999996</v>
      </c>
      <c r="J13678" s="2">
        <v>10.524432470000001</v>
      </c>
      <c r="K13678" s="2">
        <v>20.95191535</v>
      </c>
      <c r="L13678" s="2">
        <v>0</v>
      </c>
      <c r="M13678" s="2">
        <v>0</v>
      </c>
      <c r="N13678" s="2">
        <v>0</v>
      </c>
      <c r="O13678" s="2">
        <v>0</v>
      </c>
      <c r="P13678" s="2">
        <v>0</v>
      </c>
      <c r="Q13678" s="2">
        <v>0</v>
      </c>
    </row>
    <row r="13679" spans="1:17" ht="19.5" customHeight="1">
      <c r="A13679" s="2" t="s">
        <v>51162</v>
      </c>
      <c r="B13679" s="2">
        <v>3450</v>
      </c>
      <c r="C13679" s="2">
        <v>539</v>
      </c>
      <c r="D13679" s="2" t="s">
        <v>51163</v>
      </c>
      <c r="E13679" s="2" t="s">
        <v>51164</v>
      </c>
      <c r="F13679" s="2" t="s">
        <v>1146</v>
      </c>
      <c r="G13679" s="2" t="s">
        <v>32984</v>
      </c>
      <c r="H13679" s="2" t="s">
        <v>51165</v>
      </c>
      <c r="I13679" s="2">
        <v>16.758208379999999</v>
      </c>
      <c r="J13679" s="2">
        <v>10.524432470000001</v>
      </c>
      <c r="K13679" s="2">
        <v>0</v>
      </c>
      <c r="L13679" s="2">
        <v>0</v>
      </c>
      <c r="M13679" s="2">
        <v>0</v>
      </c>
      <c r="N13679" s="2">
        <v>0</v>
      </c>
      <c r="O13679" s="2">
        <v>0</v>
      </c>
      <c r="P13679" s="2">
        <v>0</v>
      </c>
      <c r="Q13679" s="2">
        <v>0</v>
      </c>
    </row>
    <row r="13680" spans="1:17" ht="19.5" customHeight="1">
      <c r="A13680" s="2" t="s">
        <v>51166</v>
      </c>
      <c r="B13680" s="2">
        <v>669</v>
      </c>
      <c r="C13680" s="2">
        <v>327</v>
      </c>
      <c r="D13680" s="2" t="s">
        <v>51163</v>
      </c>
      <c r="E13680" s="2" t="s">
        <v>51167</v>
      </c>
      <c r="F13680" s="2" t="s">
        <v>51168</v>
      </c>
      <c r="G13680" s="2" t="s">
        <v>51169</v>
      </c>
      <c r="H13680" s="2" t="s">
        <v>51165</v>
      </c>
      <c r="I13680" s="2">
        <v>289.07909460000002</v>
      </c>
      <c r="J13680" s="2">
        <v>336.78183899999999</v>
      </c>
      <c r="K13680" s="2">
        <v>328.24667390000002</v>
      </c>
      <c r="L13680" s="2">
        <v>247.34334920000001</v>
      </c>
      <c r="M13680" s="2">
        <v>150.72852119999999</v>
      </c>
      <c r="N13680" s="2">
        <v>181.71144219999999</v>
      </c>
      <c r="O13680" s="2">
        <v>148.77447029999999</v>
      </c>
      <c r="P13680" s="2">
        <v>225.8559942</v>
      </c>
      <c r="Q13680" s="2">
        <v>137.20714849999999</v>
      </c>
    </row>
    <row r="13681" spans="1:17" ht="19.5" customHeight="1">
      <c r="A13681" s="2" t="s">
        <v>51170</v>
      </c>
      <c r="B13681" s="2">
        <v>14434</v>
      </c>
      <c r="C13681" s="2">
        <v>155</v>
      </c>
      <c r="D13681" s="2" t="s">
        <v>51163</v>
      </c>
      <c r="E13681" s="2" t="s">
        <v>51171</v>
      </c>
      <c r="F13681" s="2" t="s">
        <v>2116</v>
      </c>
      <c r="G13681" s="2" t="s">
        <v>51172</v>
      </c>
      <c r="H13681" s="2" t="s">
        <v>51165</v>
      </c>
      <c r="I13681" s="2">
        <v>12.568656280000001</v>
      </c>
      <c r="J13681" s="2">
        <v>17.540720780000001</v>
      </c>
      <c r="K13681" s="2">
        <v>0</v>
      </c>
      <c r="L13681" s="2">
        <v>0</v>
      </c>
      <c r="M13681" s="2">
        <v>0</v>
      </c>
      <c r="N13681" s="2">
        <v>0</v>
      </c>
      <c r="O13681" s="2">
        <v>0</v>
      </c>
      <c r="P13681" s="2">
        <v>0</v>
      </c>
      <c r="Q13681" s="2">
        <v>0</v>
      </c>
    </row>
    <row r="13682" spans="1:17" ht="19.5" customHeight="1">
      <c r="A13682" s="2" t="s">
        <v>51173</v>
      </c>
      <c r="B13682" s="2">
        <v>39700</v>
      </c>
      <c r="C13682" s="2">
        <v>222</v>
      </c>
      <c r="D13682" s="2" t="s">
        <v>51163</v>
      </c>
      <c r="E13682" s="2" t="s">
        <v>51174</v>
      </c>
      <c r="F13682" s="2" t="s">
        <v>192</v>
      </c>
      <c r="G13682" s="2" t="s">
        <v>51175</v>
      </c>
      <c r="H13682" s="2" t="s">
        <v>51165</v>
      </c>
      <c r="I13682" s="2">
        <v>8.3791041899999996</v>
      </c>
      <c r="J13682" s="2">
        <v>0</v>
      </c>
      <c r="K13682" s="2">
        <v>20.95191535</v>
      </c>
      <c r="L13682" s="2">
        <v>0</v>
      </c>
      <c r="M13682" s="2">
        <v>0</v>
      </c>
      <c r="N13682" s="2">
        <v>0</v>
      </c>
      <c r="O13682" s="2">
        <v>0</v>
      </c>
      <c r="P13682" s="2">
        <v>0</v>
      </c>
      <c r="Q13682" s="2">
        <v>0</v>
      </c>
    </row>
    <row r="13683" spans="1:17" ht="19.5" customHeight="1">
      <c r="A13683" s="2" t="s">
        <v>51176</v>
      </c>
      <c r="B13683" s="2">
        <v>50117</v>
      </c>
      <c r="C13683" s="2">
        <v>222</v>
      </c>
      <c r="D13683" s="2" t="s">
        <v>51163</v>
      </c>
      <c r="E13683" s="2" t="s">
        <v>51177</v>
      </c>
      <c r="F13683" s="2" t="s">
        <v>51178</v>
      </c>
      <c r="G13683" s="2" t="s">
        <v>51179</v>
      </c>
      <c r="H13683" s="2" t="s">
        <v>51165</v>
      </c>
      <c r="I13683" s="2">
        <v>75.411937710000004</v>
      </c>
      <c r="J13683" s="2">
        <v>66.654738980000005</v>
      </c>
      <c r="K13683" s="2">
        <v>62.855746060000001</v>
      </c>
      <c r="L13683" s="2">
        <v>27.48259436</v>
      </c>
      <c r="M13683" s="2">
        <v>0</v>
      </c>
      <c r="N13683" s="2">
        <v>0</v>
      </c>
      <c r="O13683" s="2">
        <v>37.193617580000002</v>
      </c>
      <c r="P13683" s="2">
        <v>0</v>
      </c>
      <c r="Q13683" s="2">
        <v>57.169645209999999</v>
      </c>
    </row>
    <row r="13684" spans="1:17" ht="19.5" customHeight="1">
      <c r="A13684" s="2" t="s">
        <v>51180</v>
      </c>
      <c r="B13684" s="2">
        <v>50120</v>
      </c>
      <c r="C13684" s="2">
        <v>101</v>
      </c>
      <c r="D13684" s="2" t="s">
        <v>51163</v>
      </c>
      <c r="E13684" s="2" t="s">
        <v>51181</v>
      </c>
      <c r="F13684" s="2" t="s">
        <v>51182</v>
      </c>
      <c r="G13684" s="2" t="s">
        <v>51183</v>
      </c>
      <c r="H13684" s="2" t="s">
        <v>51165</v>
      </c>
      <c r="I13684" s="2">
        <v>16.758208379999999</v>
      </c>
      <c r="J13684" s="2">
        <v>17.540720780000001</v>
      </c>
      <c r="K13684" s="2">
        <v>55.871774279999997</v>
      </c>
      <c r="L13684" s="2">
        <v>36.643459139999997</v>
      </c>
      <c r="M13684" s="2">
        <v>0</v>
      </c>
      <c r="N13684" s="2">
        <v>0</v>
      </c>
      <c r="O13684" s="2">
        <v>0</v>
      </c>
      <c r="P13684" s="2">
        <v>22.585599420000001</v>
      </c>
      <c r="Q13684" s="2">
        <v>0</v>
      </c>
    </row>
    <row r="13685" spans="1:17" ht="19.5" customHeight="1">
      <c r="A13685" s="2" t="s">
        <v>51184</v>
      </c>
      <c r="B13685" s="2">
        <v>38510</v>
      </c>
      <c r="C13685" s="2">
        <v>98</v>
      </c>
      <c r="D13685" s="2" t="s">
        <v>51163</v>
      </c>
      <c r="E13685" s="2" t="s">
        <v>51185</v>
      </c>
      <c r="F13685" s="2">
        <v>4</v>
      </c>
      <c r="G13685" s="2">
        <v>53</v>
      </c>
      <c r="H13685" s="2" t="s">
        <v>51165</v>
      </c>
      <c r="I13685" s="2">
        <v>0</v>
      </c>
      <c r="J13685" s="2">
        <v>14.032576629999999</v>
      </c>
      <c r="K13685" s="2">
        <v>0</v>
      </c>
      <c r="L13685" s="2">
        <v>0</v>
      </c>
      <c r="M13685" s="2">
        <v>0</v>
      </c>
      <c r="N13685" s="2">
        <v>0</v>
      </c>
      <c r="O13685" s="2">
        <v>0</v>
      </c>
      <c r="P13685" s="2">
        <v>0</v>
      </c>
      <c r="Q13685" s="2">
        <v>0</v>
      </c>
    </row>
    <row r="13686" spans="1:17" ht="19.5" customHeight="1">
      <c r="A13686" s="2" t="s">
        <v>51186</v>
      </c>
      <c r="B13686" s="2">
        <v>12691</v>
      </c>
      <c r="C13686" s="2">
        <v>256</v>
      </c>
      <c r="D13686" s="2" t="s">
        <v>51163</v>
      </c>
      <c r="E13686" s="2" t="s">
        <v>51187</v>
      </c>
      <c r="F13686" s="2" t="s">
        <v>557</v>
      </c>
      <c r="G13686" s="2" t="s">
        <v>51188</v>
      </c>
      <c r="H13686" s="2" t="s">
        <v>51165</v>
      </c>
      <c r="I13686" s="2">
        <v>0</v>
      </c>
      <c r="J13686" s="2">
        <v>10.524432470000001</v>
      </c>
      <c r="K13686" s="2">
        <v>0</v>
      </c>
      <c r="L13686" s="2">
        <v>0</v>
      </c>
      <c r="M13686" s="2">
        <v>0</v>
      </c>
      <c r="N13686" s="2">
        <v>0</v>
      </c>
      <c r="O13686" s="2">
        <v>0</v>
      </c>
      <c r="P13686" s="2">
        <v>0</v>
      </c>
      <c r="Q13686" s="2">
        <v>0</v>
      </c>
    </row>
    <row r="13687" spans="1:17" ht="19.5" customHeight="1">
      <c r="A13687" s="2" t="s">
        <v>51189</v>
      </c>
      <c r="B13687" s="2">
        <v>16633</v>
      </c>
      <c r="C13687" s="2">
        <v>334</v>
      </c>
      <c r="D13687" s="2" t="s">
        <v>51163</v>
      </c>
      <c r="E13687" s="2" t="s">
        <v>51190</v>
      </c>
      <c r="F13687" s="2" t="s">
        <v>297</v>
      </c>
      <c r="G13687" s="2" t="s">
        <v>51191</v>
      </c>
      <c r="H13687" s="2" t="s">
        <v>51165</v>
      </c>
      <c r="I13687" s="2">
        <v>0</v>
      </c>
      <c r="J13687" s="2">
        <v>0</v>
      </c>
      <c r="K13687" s="2">
        <v>0</v>
      </c>
      <c r="L13687" s="2">
        <v>0</v>
      </c>
      <c r="M13687" s="2">
        <v>0</v>
      </c>
      <c r="N13687" s="2">
        <v>0</v>
      </c>
      <c r="O13687" s="2">
        <v>24.795745050000001</v>
      </c>
      <c r="P13687" s="2">
        <v>0</v>
      </c>
      <c r="Q13687" s="2">
        <v>0</v>
      </c>
    </row>
    <row r="13688" spans="1:17" ht="19.5" customHeight="1">
      <c r="A13688" s="2" t="s">
        <v>51192</v>
      </c>
      <c r="B13688" s="2">
        <v>5351</v>
      </c>
      <c r="C13688" s="2">
        <v>288</v>
      </c>
      <c r="D13688" s="2" t="s">
        <v>51163</v>
      </c>
      <c r="E13688" s="2" t="s">
        <v>51193</v>
      </c>
      <c r="F13688" s="2" t="s">
        <v>51194</v>
      </c>
      <c r="G13688" s="2" t="s">
        <v>51195</v>
      </c>
      <c r="H13688" s="2" t="s">
        <v>51165</v>
      </c>
      <c r="I13688" s="2">
        <v>184.34029219999999</v>
      </c>
      <c r="J13688" s="2">
        <v>122.7850455</v>
      </c>
      <c r="K13688" s="2">
        <v>307.2947585</v>
      </c>
      <c r="L13688" s="2">
        <v>247.34334920000001</v>
      </c>
      <c r="M13688" s="2">
        <v>125.607101</v>
      </c>
      <c r="N13688" s="2">
        <v>251.6004585</v>
      </c>
      <c r="O13688" s="2">
        <v>86.785107679999996</v>
      </c>
      <c r="P13688" s="2">
        <v>101.6351974</v>
      </c>
      <c r="Q13688" s="2">
        <v>171.5089356</v>
      </c>
    </row>
    <row r="13689" spans="1:17" ht="19.5" customHeight="1">
      <c r="A13689" s="2" t="s">
        <v>51196</v>
      </c>
      <c r="B13689" s="2">
        <v>66985</v>
      </c>
      <c r="C13689" s="2">
        <v>142</v>
      </c>
      <c r="D13689" s="2" t="s">
        <v>51163</v>
      </c>
      <c r="E13689" s="2" t="s">
        <v>51197</v>
      </c>
      <c r="F13689" s="2" t="s">
        <v>51198</v>
      </c>
      <c r="G13689" s="2" t="s">
        <v>51199</v>
      </c>
      <c r="H13689" s="2" t="s">
        <v>51165</v>
      </c>
      <c r="I13689" s="2">
        <v>29.326864659999998</v>
      </c>
      <c r="J13689" s="2">
        <v>0</v>
      </c>
      <c r="K13689" s="2">
        <v>48.887802489999999</v>
      </c>
      <c r="L13689" s="2">
        <v>0</v>
      </c>
      <c r="M13689" s="2">
        <v>0</v>
      </c>
      <c r="N13689" s="2">
        <v>0</v>
      </c>
      <c r="O13689" s="2">
        <v>0</v>
      </c>
      <c r="P13689" s="2">
        <v>0</v>
      </c>
      <c r="Q13689" s="2">
        <v>0</v>
      </c>
    </row>
    <row r="13690" spans="1:17" ht="19.5" customHeight="1">
      <c r="A13690" s="2" t="s">
        <v>51200</v>
      </c>
      <c r="B13690" s="2">
        <v>1090</v>
      </c>
      <c r="C13690" s="2">
        <v>286</v>
      </c>
      <c r="D13690" s="2" t="s">
        <v>51201</v>
      </c>
      <c r="E13690" s="2" t="s">
        <v>51202</v>
      </c>
      <c r="F13690" s="2" t="s">
        <v>51203</v>
      </c>
      <c r="G13690" s="2" t="s">
        <v>51204</v>
      </c>
      <c r="H13690" s="2" t="s">
        <v>51205</v>
      </c>
      <c r="I13690" s="2">
        <v>16.758208379999999</v>
      </c>
      <c r="J13690" s="2">
        <v>0</v>
      </c>
      <c r="K13690" s="2">
        <v>0</v>
      </c>
      <c r="L13690" s="2">
        <v>64.126053499999998</v>
      </c>
      <c r="M13690" s="2">
        <v>25.121420199999999</v>
      </c>
      <c r="N13690" s="2">
        <v>0</v>
      </c>
      <c r="O13690" s="2">
        <v>0</v>
      </c>
      <c r="P13690" s="2">
        <v>22.585599420000001</v>
      </c>
      <c r="Q13690" s="2">
        <v>0</v>
      </c>
    </row>
    <row r="13691" spans="1:17" ht="19.5" customHeight="1">
      <c r="A13691" s="2" t="s">
        <v>51206</v>
      </c>
      <c r="B13691" s="2">
        <v>9461</v>
      </c>
      <c r="C13691" s="2">
        <v>311</v>
      </c>
      <c r="D13691" s="2" t="s">
        <v>51201</v>
      </c>
      <c r="E13691" s="2" t="s">
        <v>51207</v>
      </c>
      <c r="F13691" s="2" t="s">
        <v>5775</v>
      </c>
      <c r="G13691" s="2" t="s">
        <v>51208</v>
      </c>
      <c r="H13691" s="2" t="s">
        <v>51205</v>
      </c>
      <c r="I13691" s="2">
        <v>12.568656280000001</v>
      </c>
      <c r="J13691" s="2">
        <v>10.524432470000001</v>
      </c>
      <c r="K13691" s="2">
        <v>0</v>
      </c>
      <c r="L13691" s="2">
        <v>0</v>
      </c>
      <c r="M13691" s="2">
        <v>16.747613470000001</v>
      </c>
      <c r="N13691" s="2">
        <v>0</v>
      </c>
      <c r="O13691" s="2">
        <v>0</v>
      </c>
      <c r="P13691" s="2">
        <v>0</v>
      </c>
      <c r="Q13691" s="2">
        <v>0</v>
      </c>
    </row>
    <row r="13692" spans="1:17" ht="19.5" customHeight="1">
      <c r="A13692" s="2" t="s">
        <v>51209</v>
      </c>
      <c r="B13692" s="2">
        <v>18880</v>
      </c>
      <c r="C13692" s="2">
        <v>396</v>
      </c>
      <c r="D13692" s="2" t="s">
        <v>51201</v>
      </c>
      <c r="E13692" s="2" t="s">
        <v>51210</v>
      </c>
      <c r="F13692" s="2" t="s">
        <v>51211</v>
      </c>
      <c r="G13692" s="2" t="s">
        <v>51212</v>
      </c>
      <c r="H13692" s="2" t="s">
        <v>51205</v>
      </c>
      <c r="I13692" s="2">
        <v>175.96118799999999</v>
      </c>
      <c r="J13692" s="2">
        <v>147.34205460000001</v>
      </c>
      <c r="K13692" s="2">
        <v>160.631351</v>
      </c>
      <c r="L13692" s="2">
        <v>164.8955661</v>
      </c>
      <c r="M13692" s="2">
        <v>142.3547145</v>
      </c>
      <c r="N13692" s="2">
        <v>69.889016240000004</v>
      </c>
      <c r="O13692" s="2">
        <v>235.55957799999999</v>
      </c>
      <c r="P13692" s="2">
        <v>101.6351974</v>
      </c>
      <c r="Q13692" s="2">
        <v>182.9428647</v>
      </c>
    </row>
    <row r="13693" spans="1:17" ht="19.5" customHeight="1">
      <c r="A13693" s="2" t="s">
        <v>51213</v>
      </c>
      <c r="B13693" s="2">
        <v>18099</v>
      </c>
      <c r="C13693" s="2">
        <v>274</v>
      </c>
      <c r="D13693" s="2" t="s">
        <v>51201</v>
      </c>
      <c r="E13693" s="2" t="s">
        <v>51214</v>
      </c>
      <c r="F13693" s="2" t="s">
        <v>3576</v>
      </c>
      <c r="G13693" s="2" t="s">
        <v>51215</v>
      </c>
      <c r="H13693" s="2" t="s">
        <v>51205</v>
      </c>
      <c r="I13693" s="2">
        <v>33.516416759999998</v>
      </c>
      <c r="J13693" s="2">
        <v>7.0162883130000004</v>
      </c>
      <c r="K13693" s="2">
        <v>0</v>
      </c>
      <c r="L13693" s="2">
        <v>0</v>
      </c>
      <c r="M13693" s="2">
        <v>0</v>
      </c>
      <c r="N13693" s="2">
        <v>0</v>
      </c>
      <c r="O13693" s="2">
        <v>0</v>
      </c>
      <c r="P13693" s="2">
        <v>0</v>
      </c>
      <c r="Q13693" s="2">
        <v>0</v>
      </c>
    </row>
    <row r="13694" spans="1:17" ht="19.5" customHeight="1">
      <c r="A13694" s="2" t="s">
        <v>51216</v>
      </c>
      <c r="B13694" s="2">
        <v>3892</v>
      </c>
      <c r="C13694" s="2">
        <v>213</v>
      </c>
      <c r="D13694" s="2" t="s">
        <v>51201</v>
      </c>
      <c r="E13694" s="2" t="s">
        <v>51217</v>
      </c>
      <c r="F13694" s="2" t="s">
        <v>7918</v>
      </c>
      <c r="G13694" s="2" t="s">
        <v>51218</v>
      </c>
      <c r="H13694" s="2" t="s">
        <v>51205</v>
      </c>
      <c r="I13694" s="2">
        <v>12.568656280000001</v>
      </c>
      <c r="J13694" s="2">
        <v>0</v>
      </c>
      <c r="K13694" s="2">
        <v>20.95191535</v>
      </c>
      <c r="L13694" s="2">
        <v>0</v>
      </c>
      <c r="M13694" s="2">
        <v>0</v>
      </c>
      <c r="N13694" s="2">
        <v>0</v>
      </c>
      <c r="O13694" s="2">
        <v>0</v>
      </c>
      <c r="P13694" s="2">
        <v>0</v>
      </c>
      <c r="Q13694" s="2">
        <v>22.867858080000001</v>
      </c>
    </row>
    <row r="13695" spans="1:17" ht="19.5" customHeight="1">
      <c r="A13695" s="2" t="s">
        <v>51219</v>
      </c>
      <c r="B13695" s="2">
        <v>51208</v>
      </c>
      <c r="C13695" s="2">
        <v>452</v>
      </c>
      <c r="D13695" s="2" t="s">
        <v>225</v>
      </c>
      <c r="E13695" s="2" t="s">
        <v>51220</v>
      </c>
      <c r="F13695" s="2" t="s">
        <v>51221</v>
      </c>
      <c r="G13695" s="2" t="s">
        <v>51222</v>
      </c>
      <c r="H13695" s="2" t="s">
        <v>229</v>
      </c>
      <c r="I13695" s="2">
        <v>0</v>
      </c>
      <c r="J13695" s="2">
        <v>10.524432470000001</v>
      </c>
      <c r="K13695" s="2">
        <v>0</v>
      </c>
      <c r="L13695" s="2">
        <v>0</v>
      </c>
      <c r="M13695" s="2">
        <v>0</v>
      </c>
      <c r="N13695" s="2">
        <v>0</v>
      </c>
      <c r="O13695" s="2">
        <v>0</v>
      </c>
      <c r="P13695" s="2">
        <v>22.585599420000001</v>
      </c>
      <c r="Q13695" s="2">
        <v>0</v>
      </c>
    </row>
    <row r="13696" spans="1:17" ht="19.5" customHeight="1">
      <c r="A13696" s="2" t="s">
        <v>51223</v>
      </c>
      <c r="B13696" s="2">
        <v>1056</v>
      </c>
      <c r="C13696" s="2">
        <v>315</v>
      </c>
      <c r="D13696" s="2" t="s">
        <v>51201</v>
      </c>
      <c r="E13696" s="2" t="s">
        <v>51224</v>
      </c>
      <c r="F13696" s="2">
        <v>2</v>
      </c>
      <c r="G13696" s="2">
        <v>44</v>
      </c>
      <c r="H13696" s="2" t="s">
        <v>51205</v>
      </c>
      <c r="I13696" s="2">
        <v>0</v>
      </c>
      <c r="J13696" s="2">
        <v>0</v>
      </c>
      <c r="K13696" s="2">
        <v>0</v>
      </c>
      <c r="L13696" s="2">
        <v>18.321729569999999</v>
      </c>
      <c r="M13696" s="2">
        <v>0</v>
      </c>
      <c r="N13696" s="2">
        <v>0</v>
      </c>
      <c r="O13696" s="2">
        <v>0</v>
      </c>
      <c r="P13696" s="2">
        <v>0</v>
      </c>
      <c r="Q13696" s="2">
        <v>0</v>
      </c>
    </row>
    <row r="13697" spans="1:17" ht="19.5" customHeight="1">
      <c r="A13697" s="2" t="s">
        <v>51225</v>
      </c>
      <c r="B13697" s="2">
        <v>15538</v>
      </c>
      <c r="C13697" s="2">
        <v>204</v>
      </c>
      <c r="D13697" s="2" t="s">
        <v>225</v>
      </c>
      <c r="E13697" s="2" t="s">
        <v>51226</v>
      </c>
      <c r="F13697" s="2">
        <v>3</v>
      </c>
      <c r="G13697" s="2">
        <v>36</v>
      </c>
      <c r="H13697" s="2" t="s">
        <v>229</v>
      </c>
      <c r="I13697" s="2">
        <v>12.568656280000001</v>
      </c>
      <c r="J13697" s="2">
        <v>0</v>
      </c>
      <c r="K13697" s="2">
        <v>0</v>
      </c>
      <c r="L13697" s="2">
        <v>0</v>
      </c>
      <c r="M13697" s="2">
        <v>0</v>
      </c>
      <c r="N13697" s="2">
        <v>0</v>
      </c>
      <c r="O13697" s="2">
        <v>0</v>
      </c>
      <c r="P13697" s="2">
        <v>0</v>
      </c>
      <c r="Q13697" s="2">
        <v>0</v>
      </c>
    </row>
    <row r="13698" spans="1:17" ht="19.5" customHeight="1">
      <c r="A13698" s="2" t="s">
        <v>51227</v>
      </c>
      <c r="B13698" s="2">
        <v>2772</v>
      </c>
      <c r="C13698" s="2">
        <v>214</v>
      </c>
      <c r="D13698" s="2" t="s">
        <v>51201</v>
      </c>
      <c r="E13698" s="2" t="s">
        <v>51228</v>
      </c>
      <c r="F13698" s="2">
        <v>4</v>
      </c>
      <c r="G13698" s="2">
        <v>24</v>
      </c>
      <c r="H13698" s="2" t="s">
        <v>51205</v>
      </c>
      <c r="I13698" s="2">
        <v>0</v>
      </c>
      <c r="J13698" s="2">
        <v>0</v>
      </c>
      <c r="K13698" s="2">
        <v>0</v>
      </c>
      <c r="L13698" s="2">
        <v>0</v>
      </c>
      <c r="M13698" s="2">
        <v>0</v>
      </c>
      <c r="N13698" s="2">
        <v>0</v>
      </c>
      <c r="O13698" s="2">
        <v>0</v>
      </c>
      <c r="P13698" s="2">
        <v>45.171198840000002</v>
      </c>
      <c r="Q13698" s="2">
        <v>0</v>
      </c>
    </row>
    <row r="13699" spans="1:17" ht="19.5" customHeight="1">
      <c r="A13699" s="2" t="s">
        <v>51229</v>
      </c>
      <c r="B13699" s="2">
        <v>12354</v>
      </c>
      <c r="C13699" s="2">
        <v>249</v>
      </c>
      <c r="D13699" s="2" t="s">
        <v>51230</v>
      </c>
      <c r="E13699" s="2" t="s">
        <v>51231</v>
      </c>
      <c r="F13699" s="2" t="s">
        <v>51232</v>
      </c>
      <c r="G13699" s="2" t="s">
        <v>51233</v>
      </c>
      <c r="H13699" s="2" t="s">
        <v>51234</v>
      </c>
      <c r="I13699" s="2">
        <v>8.3791041899999996</v>
      </c>
      <c r="J13699" s="2">
        <v>21.048864940000001</v>
      </c>
      <c r="K13699" s="2">
        <v>20.95191535</v>
      </c>
      <c r="L13699" s="2">
        <v>0</v>
      </c>
      <c r="M13699" s="2">
        <v>16.747613470000001</v>
      </c>
      <c r="N13699" s="2">
        <v>0</v>
      </c>
      <c r="O13699" s="2">
        <v>24.795745050000001</v>
      </c>
      <c r="P13699" s="2">
        <v>0</v>
      </c>
      <c r="Q13699" s="2">
        <v>68.603574249999994</v>
      </c>
    </row>
    <row r="13700" spans="1:17" ht="19.5" customHeight="1">
      <c r="A13700" s="2" t="s">
        <v>51235</v>
      </c>
      <c r="B13700" s="2">
        <v>3751</v>
      </c>
      <c r="C13700" s="2">
        <v>249</v>
      </c>
      <c r="D13700" s="2" t="s">
        <v>51230</v>
      </c>
      <c r="E13700" s="2" t="s">
        <v>51231</v>
      </c>
      <c r="F13700" s="2" t="s">
        <v>51236</v>
      </c>
      <c r="G13700" s="2" t="s">
        <v>51237</v>
      </c>
      <c r="H13700" s="2" t="s">
        <v>51234</v>
      </c>
      <c r="I13700" s="2">
        <v>20.947760469999999</v>
      </c>
      <c r="J13700" s="2">
        <v>7.0162883130000004</v>
      </c>
      <c r="K13700" s="2">
        <v>20.95191535</v>
      </c>
      <c r="L13700" s="2">
        <v>0</v>
      </c>
      <c r="M13700" s="2">
        <v>41.869033659999999</v>
      </c>
      <c r="N13700" s="2">
        <v>0</v>
      </c>
      <c r="O13700" s="2">
        <v>0</v>
      </c>
      <c r="P13700" s="2">
        <v>0</v>
      </c>
      <c r="Q13700" s="2">
        <v>34.30178712</v>
      </c>
    </row>
    <row r="13701" spans="1:17" ht="19.5" customHeight="1">
      <c r="A13701" s="2" t="s">
        <v>51238</v>
      </c>
      <c r="B13701" s="2">
        <v>3797</v>
      </c>
      <c r="C13701" s="2">
        <v>188</v>
      </c>
      <c r="D13701" s="2" t="s">
        <v>51230</v>
      </c>
      <c r="E13701" s="2" t="s">
        <v>51239</v>
      </c>
      <c r="F13701" s="2" t="s">
        <v>51240</v>
      </c>
      <c r="G13701" s="2" t="s">
        <v>51241</v>
      </c>
      <c r="H13701" s="2" t="s">
        <v>51234</v>
      </c>
      <c r="I13701" s="2">
        <v>12.568656280000001</v>
      </c>
      <c r="J13701" s="2">
        <v>17.540720780000001</v>
      </c>
      <c r="K13701" s="2">
        <v>34.919858920000003</v>
      </c>
      <c r="L13701" s="2">
        <v>0</v>
      </c>
      <c r="M13701" s="2">
        <v>0</v>
      </c>
      <c r="N13701" s="2">
        <v>0</v>
      </c>
      <c r="O13701" s="2">
        <v>0</v>
      </c>
      <c r="P13701" s="2">
        <v>0</v>
      </c>
      <c r="Q13701" s="2">
        <v>22.867858080000001</v>
      </c>
    </row>
    <row r="13702" spans="1:17" ht="19.5" customHeight="1">
      <c r="A13702" s="2" t="s">
        <v>51242</v>
      </c>
      <c r="B13702" s="2">
        <v>15418</v>
      </c>
      <c r="C13702" s="2">
        <v>363</v>
      </c>
      <c r="D13702" s="2" t="s">
        <v>51230</v>
      </c>
      <c r="E13702" s="2" t="s">
        <v>51243</v>
      </c>
      <c r="F13702" s="2" t="s">
        <v>51244</v>
      </c>
      <c r="G13702" s="2" t="s">
        <v>51245</v>
      </c>
      <c r="H13702" s="2" t="s">
        <v>51234</v>
      </c>
      <c r="I13702" s="2">
        <v>50.274625139999998</v>
      </c>
      <c r="J13702" s="2">
        <v>28.065153250000002</v>
      </c>
      <c r="K13702" s="2">
        <v>20.95191535</v>
      </c>
      <c r="L13702" s="2">
        <v>0</v>
      </c>
      <c r="M13702" s="2">
        <v>0</v>
      </c>
      <c r="N13702" s="2">
        <v>55.911212990000003</v>
      </c>
      <c r="O13702" s="2">
        <v>61.989362630000002</v>
      </c>
      <c r="P13702" s="2">
        <v>56.463998549999999</v>
      </c>
      <c r="Q13702" s="2">
        <v>0</v>
      </c>
    </row>
    <row r="13703" spans="1:17" ht="19.5" customHeight="1">
      <c r="A13703" s="2" t="s">
        <v>51246</v>
      </c>
      <c r="B13703" s="2">
        <v>19446</v>
      </c>
      <c r="C13703" s="2">
        <v>124</v>
      </c>
      <c r="D13703" s="2" t="s">
        <v>51247</v>
      </c>
      <c r="E13703" s="2" t="s">
        <v>51248</v>
      </c>
      <c r="F13703" s="2" t="s">
        <v>51249</v>
      </c>
      <c r="G13703" s="2" t="s">
        <v>51250</v>
      </c>
      <c r="H13703" s="2" t="s">
        <v>51251</v>
      </c>
      <c r="I13703" s="2">
        <v>16.758208379999999</v>
      </c>
      <c r="J13703" s="2">
        <v>7.0162883130000004</v>
      </c>
      <c r="K13703" s="2">
        <v>20.95191535</v>
      </c>
      <c r="L13703" s="2">
        <v>0</v>
      </c>
      <c r="M13703" s="2">
        <v>0</v>
      </c>
      <c r="N13703" s="2">
        <v>0</v>
      </c>
      <c r="O13703" s="2">
        <v>0</v>
      </c>
      <c r="P13703" s="2">
        <v>45.171198840000002</v>
      </c>
      <c r="Q13703" s="2">
        <v>34.30178712</v>
      </c>
    </row>
    <row r="13704" spans="1:17" ht="19.5" customHeight="1">
      <c r="A13704" s="2" t="s">
        <v>51252</v>
      </c>
      <c r="B13704" s="2">
        <v>11108</v>
      </c>
      <c r="C13704" s="2">
        <v>263</v>
      </c>
      <c r="D13704" s="2" t="s">
        <v>51247</v>
      </c>
      <c r="E13704" s="2" t="s">
        <v>51253</v>
      </c>
      <c r="F13704" s="2" t="s">
        <v>51254</v>
      </c>
      <c r="G13704" s="2" t="s">
        <v>51255</v>
      </c>
      <c r="H13704" s="2" t="s">
        <v>51251</v>
      </c>
      <c r="I13704" s="2">
        <v>8.3791041899999996</v>
      </c>
      <c r="J13704" s="2">
        <v>38.589585720000002</v>
      </c>
      <c r="K13704" s="2">
        <v>34.919858920000003</v>
      </c>
      <c r="L13704" s="2">
        <v>18.321729569999999</v>
      </c>
      <c r="M13704" s="2">
        <v>50.242840399999999</v>
      </c>
      <c r="N13704" s="2">
        <v>0</v>
      </c>
      <c r="O13704" s="2">
        <v>0</v>
      </c>
      <c r="P13704" s="2">
        <v>33.878399129999998</v>
      </c>
      <c r="Q13704" s="2">
        <v>45.735716160000003</v>
      </c>
    </row>
    <row r="13705" spans="1:17" ht="19.5" customHeight="1">
      <c r="A13705" s="2" t="s">
        <v>51256</v>
      </c>
      <c r="B13705" s="2">
        <v>9387</v>
      </c>
      <c r="C13705" s="2">
        <v>335</v>
      </c>
      <c r="D13705" s="2" t="s">
        <v>51247</v>
      </c>
      <c r="E13705" s="2" t="s">
        <v>51257</v>
      </c>
      <c r="F13705" s="2">
        <v>4</v>
      </c>
      <c r="G13705" s="2">
        <v>20</v>
      </c>
      <c r="H13705" s="2" t="s">
        <v>51251</v>
      </c>
      <c r="I13705" s="2">
        <v>0</v>
      </c>
      <c r="J13705" s="2">
        <v>14.032576629999999</v>
      </c>
      <c r="K13705" s="2">
        <v>0</v>
      </c>
      <c r="L13705" s="2">
        <v>0</v>
      </c>
      <c r="M13705" s="2">
        <v>0</v>
      </c>
      <c r="N13705" s="2">
        <v>0</v>
      </c>
      <c r="O13705" s="2">
        <v>0</v>
      </c>
      <c r="P13705" s="2">
        <v>0</v>
      </c>
      <c r="Q13705" s="2">
        <v>0</v>
      </c>
    </row>
    <row r="13706" spans="1:17" ht="19.5" customHeight="1">
      <c r="A13706" s="2" t="s">
        <v>51258</v>
      </c>
      <c r="B13706" s="2">
        <v>9029</v>
      </c>
      <c r="C13706" s="2">
        <v>184</v>
      </c>
      <c r="D13706" s="2" t="s">
        <v>51259</v>
      </c>
      <c r="E13706" s="2" t="s">
        <v>51260</v>
      </c>
      <c r="F13706" s="2" t="s">
        <v>13071</v>
      </c>
      <c r="G13706" s="2" t="s">
        <v>51261</v>
      </c>
      <c r="H13706" s="2" t="s">
        <v>51262</v>
      </c>
      <c r="I13706" s="2">
        <v>8.3791041899999996</v>
      </c>
      <c r="J13706" s="2">
        <v>0</v>
      </c>
      <c r="K13706" s="2">
        <v>0</v>
      </c>
      <c r="L13706" s="2">
        <v>0</v>
      </c>
      <c r="M13706" s="2">
        <v>0</v>
      </c>
      <c r="N13706" s="2">
        <v>0</v>
      </c>
      <c r="O13706" s="2">
        <v>0</v>
      </c>
      <c r="P13706" s="2">
        <v>0</v>
      </c>
      <c r="Q13706" s="2">
        <v>0</v>
      </c>
    </row>
    <row r="13707" spans="1:17" ht="19.5" customHeight="1">
      <c r="A13707" s="2" t="s">
        <v>51263</v>
      </c>
      <c r="B13707" s="2">
        <v>2294</v>
      </c>
      <c r="C13707" s="2">
        <v>314</v>
      </c>
      <c r="D13707" s="2" t="s">
        <v>51264</v>
      </c>
      <c r="E13707" s="2" t="s">
        <v>51265</v>
      </c>
      <c r="F13707" s="2" t="s">
        <v>51266</v>
      </c>
      <c r="G13707" s="2" t="s">
        <v>51267</v>
      </c>
      <c r="H13707" s="2" t="s">
        <v>51268</v>
      </c>
      <c r="I13707" s="2">
        <v>58.653729329999997</v>
      </c>
      <c r="J13707" s="2">
        <v>45.605874040000003</v>
      </c>
      <c r="K13707" s="2">
        <v>83.807661420000002</v>
      </c>
      <c r="L13707" s="2">
        <v>128.252107</v>
      </c>
      <c r="M13707" s="2">
        <v>66.990453860000002</v>
      </c>
      <c r="N13707" s="2">
        <v>69.889016240000004</v>
      </c>
      <c r="O13707" s="2">
        <v>86.785107679999996</v>
      </c>
      <c r="P13707" s="2">
        <v>22.585599420000001</v>
      </c>
      <c r="Q13707" s="2">
        <v>34.30178712</v>
      </c>
    </row>
    <row r="13708" spans="1:17" ht="19.5" customHeight="1">
      <c r="A13708" s="2" t="s">
        <v>51269</v>
      </c>
      <c r="B13708" s="2">
        <v>4548</v>
      </c>
      <c r="C13708" s="2">
        <v>361</v>
      </c>
      <c r="D13708" s="2" t="s">
        <v>51264</v>
      </c>
      <c r="E13708" s="2" t="s">
        <v>51270</v>
      </c>
      <c r="F13708" s="2" t="s">
        <v>51271</v>
      </c>
      <c r="G13708" s="2" t="s">
        <v>51272</v>
      </c>
      <c r="H13708" s="2" t="s">
        <v>51268</v>
      </c>
      <c r="I13708" s="2">
        <v>25.137312569999999</v>
      </c>
      <c r="J13708" s="2">
        <v>70.162883129999997</v>
      </c>
      <c r="K13708" s="2">
        <v>41.903830710000001</v>
      </c>
      <c r="L13708" s="2">
        <v>18.321729569999999</v>
      </c>
      <c r="M13708" s="2">
        <v>0</v>
      </c>
      <c r="N13708" s="2">
        <v>41.933409750000003</v>
      </c>
      <c r="O13708" s="2">
        <v>37.193617580000002</v>
      </c>
      <c r="P13708" s="2">
        <v>0</v>
      </c>
      <c r="Q13708" s="2">
        <v>22.867858080000001</v>
      </c>
    </row>
    <row r="13709" spans="1:17" ht="19.5" customHeight="1">
      <c r="A13709" s="2" t="s">
        <v>51273</v>
      </c>
      <c r="B13709" s="2">
        <v>9350</v>
      </c>
      <c r="C13709" s="2">
        <v>115</v>
      </c>
      <c r="D13709" s="2" t="s">
        <v>51264</v>
      </c>
      <c r="E13709" s="2" t="s">
        <v>51274</v>
      </c>
      <c r="F13709" s="2" t="s">
        <v>51275</v>
      </c>
      <c r="G13709" s="2" t="s">
        <v>51276</v>
      </c>
      <c r="H13709" s="2" t="s">
        <v>51268</v>
      </c>
      <c r="I13709" s="2">
        <v>25.137312569999999</v>
      </c>
      <c r="J13709" s="2">
        <v>7.0162883130000004</v>
      </c>
      <c r="K13709" s="2">
        <v>27.935887139999998</v>
      </c>
      <c r="L13709" s="2">
        <v>0</v>
      </c>
      <c r="M13709" s="2">
        <v>0</v>
      </c>
      <c r="N13709" s="2">
        <v>0</v>
      </c>
      <c r="O13709" s="2">
        <v>0</v>
      </c>
      <c r="P13709" s="2">
        <v>0</v>
      </c>
      <c r="Q13709" s="2">
        <v>34.30178712</v>
      </c>
    </row>
    <row r="13710" spans="1:17" ht="19.5" customHeight="1">
      <c r="A13710" s="2" t="s">
        <v>51277</v>
      </c>
      <c r="B13710" s="2">
        <v>13148</v>
      </c>
      <c r="C13710" s="2">
        <v>286</v>
      </c>
      <c r="D13710" s="2" t="s">
        <v>51264</v>
      </c>
      <c r="E13710" s="2" t="s">
        <v>51278</v>
      </c>
      <c r="F13710" s="2" t="s">
        <v>192</v>
      </c>
      <c r="G13710" s="2" t="s">
        <v>51279</v>
      </c>
      <c r="H13710" s="2" t="s">
        <v>51268</v>
      </c>
      <c r="I13710" s="2">
        <v>0</v>
      </c>
      <c r="J13710" s="2">
        <v>0</v>
      </c>
      <c r="K13710" s="2">
        <v>0</v>
      </c>
      <c r="L13710" s="2">
        <v>27.48259436</v>
      </c>
      <c r="M13710" s="2">
        <v>0</v>
      </c>
      <c r="N13710" s="2">
        <v>0</v>
      </c>
      <c r="O13710" s="2">
        <v>0</v>
      </c>
      <c r="P13710" s="2">
        <v>0</v>
      </c>
      <c r="Q13710" s="2">
        <v>0</v>
      </c>
    </row>
    <row r="13711" spans="1:17" ht="19.5" customHeight="1">
      <c r="A13711" s="2" t="s">
        <v>51280</v>
      </c>
      <c r="B13711" s="2">
        <v>2291</v>
      </c>
      <c r="C13711" s="2">
        <v>297</v>
      </c>
      <c r="D13711" s="2" t="s">
        <v>51264</v>
      </c>
      <c r="E13711" s="2" t="s">
        <v>51281</v>
      </c>
      <c r="F13711" s="2">
        <v>11</v>
      </c>
      <c r="G13711" s="2">
        <v>28</v>
      </c>
      <c r="H13711" s="2" t="s">
        <v>51268</v>
      </c>
      <c r="I13711" s="2">
        <v>0</v>
      </c>
      <c r="J13711" s="2">
        <v>0</v>
      </c>
      <c r="K13711" s="2">
        <v>0</v>
      </c>
      <c r="L13711" s="2">
        <v>0</v>
      </c>
      <c r="M13711" s="2">
        <v>92.111874060000005</v>
      </c>
      <c r="N13711" s="2">
        <v>0</v>
      </c>
      <c r="O13711" s="2">
        <v>0</v>
      </c>
      <c r="P13711" s="2">
        <v>0</v>
      </c>
      <c r="Q13711" s="2">
        <v>0</v>
      </c>
    </row>
    <row r="13712" spans="1:17" ht="19.5" customHeight="1">
      <c r="A13712" s="2" t="s">
        <v>51282</v>
      </c>
      <c r="B13712" s="2">
        <v>16771</v>
      </c>
      <c r="C13712" s="2">
        <v>93</v>
      </c>
      <c r="D13712" s="2" t="s">
        <v>51264</v>
      </c>
      <c r="E13712" s="2" t="s">
        <v>51283</v>
      </c>
      <c r="F13712" s="2" t="s">
        <v>51284</v>
      </c>
      <c r="G13712" s="2" t="s">
        <v>51285</v>
      </c>
      <c r="H13712" s="2" t="s">
        <v>51268</v>
      </c>
      <c r="I13712" s="2">
        <v>25.137312569999999</v>
      </c>
      <c r="J13712" s="2">
        <v>0</v>
      </c>
      <c r="K13712" s="2">
        <v>13.967943569999999</v>
      </c>
      <c r="L13712" s="2">
        <v>18.321729569999999</v>
      </c>
      <c r="M13712" s="2">
        <v>0</v>
      </c>
      <c r="N13712" s="2">
        <v>0</v>
      </c>
      <c r="O13712" s="2">
        <v>0</v>
      </c>
      <c r="P13712" s="2">
        <v>0</v>
      </c>
      <c r="Q13712" s="2">
        <v>0</v>
      </c>
    </row>
    <row r="13713" spans="1:17" ht="19.5" customHeight="1">
      <c r="A13713" s="2" t="s">
        <v>51286</v>
      </c>
      <c r="B13713" s="2">
        <v>19285</v>
      </c>
      <c r="C13713" s="2">
        <v>343</v>
      </c>
      <c r="D13713" s="2" t="s">
        <v>51264</v>
      </c>
      <c r="E13713" s="2" t="s">
        <v>51287</v>
      </c>
      <c r="F13713" s="2" t="s">
        <v>51288</v>
      </c>
      <c r="G13713" s="2" t="s">
        <v>51289</v>
      </c>
      <c r="H13713" s="2" t="s">
        <v>51268</v>
      </c>
      <c r="I13713" s="2">
        <v>83.791041899999996</v>
      </c>
      <c r="J13713" s="2">
        <v>63.146594819999997</v>
      </c>
      <c r="K13713" s="2">
        <v>55.871774279999997</v>
      </c>
      <c r="L13713" s="2">
        <v>18.321729569999999</v>
      </c>
      <c r="M13713" s="2">
        <v>75.364260590000001</v>
      </c>
      <c r="N13713" s="2">
        <v>41.933409750000003</v>
      </c>
      <c r="O13713" s="2">
        <v>0</v>
      </c>
      <c r="P13713" s="2">
        <v>90.342397689999999</v>
      </c>
      <c r="Q13713" s="2">
        <v>91.471432329999999</v>
      </c>
    </row>
    <row r="13714" spans="1:17" ht="19.5" customHeight="1">
      <c r="A13714" s="2" t="s">
        <v>51290</v>
      </c>
      <c r="B13714" s="2">
        <v>13343</v>
      </c>
      <c r="C13714" s="2">
        <v>401</v>
      </c>
      <c r="D13714" s="2" t="s">
        <v>51264</v>
      </c>
      <c r="E13714" s="2" t="s">
        <v>51291</v>
      </c>
      <c r="F13714" s="2" t="s">
        <v>51292</v>
      </c>
      <c r="G13714" s="2" t="s">
        <v>51293</v>
      </c>
      <c r="H13714" s="2" t="s">
        <v>51268</v>
      </c>
      <c r="I13714" s="2">
        <v>29.326864659999998</v>
      </c>
      <c r="J13714" s="2">
        <v>0</v>
      </c>
      <c r="K13714" s="2">
        <v>0</v>
      </c>
      <c r="L13714" s="2">
        <v>27.48259436</v>
      </c>
      <c r="M13714" s="2">
        <v>0</v>
      </c>
      <c r="N13714" s="2">
        <v>0</v>
      </c>
      <c r="O13714" s="2">
        <v>0</v>
      </c>
      <c r="P13714" s="2">
        <v>0</v>
      </c>
      <c r="Q13714" s="2">
        <v>0</v>
      </c>
    </row>
    <row r="13715" spans="1:17" ht="19.5" customHeight="1">
      <c r="A13715" s="2" t="s">
        <v>51294</v>
      </c>
      <c r="B13715" s="2">
        <v>21162</v>
      </c>
      <c r="C13715" s="2">
        <v>286</v>
      </c>
      <c r="D13715" s="2" t="s">
        <v>51264</v>
      </c>
      <c r="E13715" s="2" t="s">
        <v>51295</v>
      </c>
      <c r="F13715" s="2" t="s">
        <v>439</v>
      </c>
      <c r="G13715" s="2" t="s">
        <v>51296</v>
      </c>
      <c r="H13715" s="2" t="s">
        <v>51268</v>
      </c>
      <c r="I13715" s="2">
        <v>0</v>
      </c>
      <c r="J13715" s="2">
        <v>14.032576629999999</v>
      </c>
      <c r="K13715" s="2">
        <v>0</v>
      </c>
      <c r="L13715" s="2">
        <v>0</v>
      </c>
      <c r="M13715" s="2">
        <v>0</v>
      </c>
      <c r="N13715" s="2">
        <v>0</v>
      </c>
      <c r="O13715" s="2">
        <v>0</v>
      </c>
      <c r="P13715" s="2">
        <v>0</v>
      </c>
      <c r="Q13715" s="2">
        <v>0</v>
      </c>
    </row>
    <row r="13716" spans="1:17" ht="19.5" customHeight="1">
      <c r="A13716" s="2" t="s">
        <v>51297</v>
      </c>
      <c r="B13716" s="2">
        <v>2607</v>
      </c>
      <c r="C13716" s="2">
        <v>254</v>
      </c>
      <c r="D13716" s="2" t="s">
        <v>51264</v>
      </c>
      <c r="E13716" s="2" t="s">
        <v>51298</v>
      </c>
      <c r="F13716" s="2" t="s">
        <v>51299</v>
      </c>
      <c r="G13716" s="2" t="s">
        <v>51300</v>
      </c>
      <c r="H13716" s="2" t="s">
        <v>51268</v>
      </c>
      <c r="I13716" s="2">
        <v>20.947760469999999</v>
      </c>
      <c r="J13716" s="2">
        <v>38.589585720000002</v>
      </c>
      <c r="K13716" s="2">
        <v>13.967943569999999</v>
      </c>
      <c r="L13716" s="2">
        <v>0</v>
      </c>
      <c r="M13716" s="2">
        <v>41.869033659999999</v>
      </c>
      <c r="N13716" s="2">
        <v>0</v>
      </c>
      <c r="O13716" s="2">
        <v>37.193617580000002</v>
      </c>
      <c r="P13716" s="2">
        <v>0</v>
      </c>
      <c r="Q13716" s="2">
        <v>0</v>
      </c>
    </row>
    <row r="13717" spans="1:17" ht="19.5" customHeight="1">
      <c r="A13717" s="2" t="s">
        <v>51301</v>
      </c>
      <c r="B13717" s="2">
        <v>10426</v>
      </c>
      <c r="C13717" s="2">
        <v>393</v>
      </c>
      <c r="D13717" s="2" t="s">
        <v>51264</v>
      </c>
      <c r="E13717" s="2" t="s">
        <v>51302</v>
      </c>
      <c r="F13717" s="2" t="s">
        <v>51303</v>
      </c>
      <c r="G13717" s="2" t="s">
        <v>51304</v>
      </c>
      <c r="H13717" s="2" t="s">
        <v>51268</v>
      </c>
      <c r="I13717" s="2">
        <v>12.568656280000001</v>
      </c>
      <c r="J13717" s="2">
        <v>28.065153250000002</v>
      </c>
      <c r="K13717" s="2">
        <v>34.919858920000003</v>
      </c>
      <c r="L13717" s="2">
        <v>0</v>
      </c>
      <c r="M13717" s="2">
        <v>0</v>
      </c>
      <c r="N13717" s="2">
        <v>0</v>
      </c>
      <c r="O13717" s="2">
        <v>0</v>
      </c>
      <c r="P13717" s="2">
        <v>0</v>
      </c>
      <c r="Q13717" s="2">
        <v>0</v>
      </c>
    </row>
    <row r="13718" spans="1:17" ht="19.5" customHeight="1">
      <c r="A13718" s="2" t="s">
        <v>51305</v>
      </c>
      <c r="B13718" s="2">
        <v>9876</v>
      </c>
      <c r="C13718" s="2">
        <v>285</v>
      </c>
      <c r="D13718" s="2" t="s">
        <v>51264</v>
      </c>
      <c r="E13718" s="2" t="s">
        <v>51306</v>
      </c>
      <c r="F13718" s="2">
        <v>4</v>
      </c>
      <c r="G13718" s="2">
        <v>34</v>
      </c>
      <c r="H13718" s="2" t="s">
        <v>51268</v>
      </c>
      <c r="I13718" s="2">
        <v>0</v>
      </c>
      <c r="J13718" s="2">
        <v>14.032576629999999</v>
      </c>
      <c r="K13718" s="2">
        <v>0</v>
      </c>
      <c r="L13718" s="2">
        <v>0</v>
      </c>
      <c r="M13718" s="2">
        <v>0</v>
      </c>
      <c r="N13718" s="2">
        <v>0</v>
      </c>
      <c r="O13718" s="2">
        <v>0</v>
      </c>
      <c r="P13718" s="2">
        <v>0</v>
      </c>
      <c r="Q13718" s="2">
        <v>0</v>
      </c>
    </row>
    <row r="13719" spans="1:17" ht="19.5" customHeight="1">
      <c r="A13719" s="2" t="s">
        <v>51307</v>
      </c>
      <c r="B13719" s="2">
        <v>14779</v>
      </c>
      <c r="C13719" s="2">
        <v>333</v>
      </c>
      <c r="D13719" s="2" t="s">
        <v>51264</v>
      </c>
      <c r="E13719" s="2" t="s">
        <v>51308</v>
      </c>
      <c r="F13719" s="2" t="s">
        <v>51309</v>
      </c>
      <c r="G13719" s="2" t="s">
        <v>51310</v>
      </c>
      <c r="H13719" s="2" t="s">
        <v>51268</v>
      </c>
      <c r="I13719" s="2">
        <v>0</v>
      </c>
      <c r="J13719" s="2">
        <v>28.065153250000002</v>
      </c>
      <c r="K13719" s="2">
        <v>27.935887139999998</v>
      </c>
      <c r="L13719" s="2">
        <v>0</v>
      </c>
      <c r="M13719" s="2">
        <v>25.121420199999999</v>
      </c>
      <c r="N13719" s="2">
        <v>0</v>
      </c>
      <c r="O13719" s="2">
        <v>0</v>
      </c>
      <c r="P13719" s="2">
        <v>0</v>
      </c>
      <c r="Q13719" s="2">
        <v>0</v>
      </c>
    </row>
    <row r="13720" spans="1:17" ht="19.5" customHeight="1">
      <c r="A13720" s="2" t="s">
        <v>51311</v>
      </c>
      <c r="B13720" s="2">
        <v>22094</v>
      </c>
      <c r="C13720" s="2">
        <v>285</v>
      </c>
      <c r="D13720" s="2" t="s">
        <v>51264</v>
      </c>
      <c r="E13720" s="2" t="s">
        <v>51312</v>
      </c>
      <c r="F13720" s="2" t="s">
        <v>51313</v>
      </c>
      <c r="G13720" s="2" t="s">
        <v>51314</v>
      </c>
      <c r="H13720" s="2" t="s">
        <v>51268</v>
      </c>
      <c r="I13720" s="2">
        <v>50.274625139999998</v>
      </c>
      <c r="J13720" s="2">
        <v>45.605874040000003</v>
      </c>
      <c r="K13720" s="2">
        <v>41.903830710000001</v>
      </c>
      <c r="L13720" s="2">
        <v>54.96518871</v>
      </c>
      <c r="M13720" s="2">
        <v>0</v>
      </c>
      <c r="N13720" s="2">
        <v>0</v>
      </c>
      <c r="O13720" s="2">
        <v>0</v>
      </c>
      <c r="P13720" s="2">
        <v>33.878399129999998</v>
      </c>
      <c r="Q13720" s="2">
        <v>0</v>
      </c>
    </row>
    <row r="13721" spans="1:17" ht="19.5" customHeight="1">
      <c r="A13721" s="2" t="s">
        <v>51315</v>
      </c>
      <c r="B13721" s="2">
        <v>4512</v>
      </c>
      <c r="C13721" s="2">
        <v>374</v>
      </c>
      <c r="D13721" s="2" t="s">
        <v>51316</v>
      </c>
      <c r="E13721" s="2" t="s">
        <v>51317</v>
      </c>
      <c r="F13721" s="2" t="s">
        <v>51318</v>
      </c>
      <c r="G13721" s="2" t="s">
        <v>51319</v>
      </c>
      <c r="H13721" s="2" t="s">
        <v>51320</v>
      </c>
      <c r="I13721" s="2">
        <v>113.1179066</v>
      </c>
      <c r="J13721" s="2">
        <v>108.7524689</v>
      </c>
      <c r="K13721" s="2">
        <v>69.83971785</v>
      </c>
      <c r="L13721" s="2">
        <v>73.286918290000003</v>
      </c>
      <c r="M13721" s="2">
        <v>83.738067330000007</v>
      </c>
      <c r="N13721" s="2">
        <v>69.889016240000004</v>
      </c>
      <c r="O13721" s="2">
        <v>198.36596040000001</v>
      </c>
      <c r="P13721" s="2">
        <v>214.56319450000001</v>
      </c>
      <c r="Q13721" s="2">
        <v>114.3392904</v>
      </c>
    </row>
    <row r="13722" spans="1:17" ht="19.5" customHeight="1">
      <c r="A13722" s="2" t="s">
        <v>51321</v>
      </c>
      <c r="B13722" s="2">
        <v>236</v>
      </c>
      <c r="C13722" s="2">
        <v>236</v>
      </c>
      <c r="D13722" s="2" t="s">
        <v>51316</v>
      </c>
      <c r="E13722" s="2" t="s">
        <v>51322</v>
      </c>
      <c r="F13722" s="2">
        <v>2</v>
      </c>
      <c r="G13722" s="2">
        <v>47</v>
      </c>
      <c r="H13722" s="2" t="s">
        <v>51320</v>
      </c>
      <c r="I13722" s="2">
        <v>0</v>
      </c>
      <c r="J13722" s="2">
        <v>0</v>
      </c>
      <c r="K13722" s="2">
        <v>0</v>
      </c>
      <c r="L13722" s="2">
        <v>0</v>
      </c>
      <c r="M13722" s="2">
        <v>16.747613470000001</v>
      </c>
      <c r="N13722" s="2">
        <v>0</v>
      </c>
      <c r="O13722" s="2">
        <v>0</v>
      </c>
      <c r="P13722" s="2">
        <v>0</v>
      </c>
      <c r="Q13722" s="2">
        <v>0</v>
      </c>
    </row>
    <row r="13723" spans="1:17" ht="19.5" customHeight="1">
      <c r="A13723" s="2" t="s">
        <v>51323</v>
      </c>
      <c r="B13723" s="2">
        <v>16837</v>
      </c>
      <c r="C13723" s="2">
        <v>339</v>
      </c>
      <c r="D13723" s="2" t="s">
        <v>51316</v>
      </c>
      <c r="E13723" s="2" t="s">
        <v>51324</v>
      </c>
      <c r="F13723" s="2" t="s">
        <v>51325</v>
      </c>
      <c r="G13723" s="2" t="s">
        <v>51326</v>
      </c>
      <c r="H13723" s="2" t="s">
        <v>51320</v>
      </c>
      <c r="I13723" s="2">
        <v>0</v>
      </c>
      <c r="J13723" s="2">
        <v>10.524432470000001</v>
      </c>
      <c r="K13723" s="2">
        <v>48.887802489999999</v>
      </c>
      <c r="L13723" s="2">
        <v>27.48259436</v>
      </c>
      <c r="M13723" s="2">
        <v>41.869033659999999</v>
      </c>
      <c r="N13723" s="2">
        <v>41.933409750000003</v>
      </c>
      <c r="O13723" s="2">
        <v>49.591490100000001</v>
      </c>
      <c r="P13723" s="2">
        <v>90.342397689999999</v>
      </c>
      <c r="Q13723" s="2">
        <v>22.867858080000001</v>
      </c>
    </row>
    <row r="13724" spans="1:17" ht="19.5" customHeight="1">
      <c r="A13724" s="2" t="s">
        <v>51327</v>
      </c>
      <c r="B13724" s="2">
        <v>24608</v>
      </c>
      <c r="C13724" s="2">
        <v>201</v>
      </c>
      <c r="D13724" s="2" t="s">
        <v>51316</v>
      </c>
      <c r="E13724" s="2" t="s">
        <v>51328</v>
      </c>
      <c r="F13724" s="2">
        <v>3</v>
      </c>
      <c r="G13724" s="2">
        <v>59</v>
      </c>
      <c r="H13724" s="2" t="s">
        <v>51320</v>
      </c>
      <c r="I13724" s="2">
        <v>12.568656280000001</v>
      </c>
      <c r="J13724" s="2">
        <v>0</v>
      </c>
      <c r="K13724" s="2">
        <v>0</v>
      </c>
      <c r="L13724" s="2">
        <v>0</v>
      </c>
      <c r="M13724" s="2">
        <v>0</v>
      </c>
      <c r="N13724" s="2">
        <v>0</v>
      </c>
      <c r="O13724" s="2">
        <v>0</v>
      </c>
      <c r="P13724" s="2">
        <v>0</v>
      </c>
      <c r="Q13724" s="2">
        <v>0</v>
      </c>
    </row>
    <row r="13725" spans="1:17" ht="19.5" customHeight="1">
      <c r="A13725" s="2" t="s">
        <v>51329</v>
      </c>
      <c r="B13725" s="2">
        <v>201</v>
      </c>
      <c r="C13725" s="2">
        <v>201</v>
      </c>
      <c r="D13725" s="2" t="s">
        <v>51316</v>
      </c>
      <c r="E13725" s="2" t="s">
        <v>51330</v>
      </c>
      <c r="F13725" s="2" t="s">
        <v>700</v>
      </c>
      <c r="G13725" s="2" t="s">
        <v>51331</v>
      </c>
      <c r="H13725" s="2" t="s">
        <v>51320</v>
      </c>
      <c r="I13725" s="2">
        <v>0</v>
      </c>
      <c r="J13725" s="2">
        <v>0</v>
      </c>
      <c r="K13725" s="2">
        <v>0</v>
      </c>
      <c r="L13725" s="2">
        <v>45.804323930000002</v>
      </c>
      <c r="M13725" s="2">
        <v>16.747613470000001</v>
      </c>
      <c r="N13725" s="2">
        <v>0</v>
      </c>
      <c r="O13725" s="2">
        <v>0</v>
      </c>
      <c r="P13725" s="2">
        <v>0</v>
      </c>
      <c r="Q13725" s="2">
        <v>0</v>
      </c>
    </row>
    <row r="13726" spans="1:17" ht="19.5" customHeight="1">
      <c r="A13726" s="2" t="s">
        <v>51332</v>
      </c>
      <c r="B13726" s="2">
        <v>3299</v>
      </c>
      <c r="C13726" s="2">
        <v>258</v>
      </c>
      <c r="D13726" s="2" t="s">
        <v>51316</v>
      </c>
      <c r="E13726" s="2" t="s">
        <v>51333</v>
      </c>
      <c r="F13726" s="2" t="s">
        <v>51334</v>
      </c>
      <c r="G13726" s="2" t="s">
        <v>51335</v>
      </c>
      <c r="H13726" s="2" t="s">
        <v>51320</v>
      </c>
      <c r="I13726" s="2">
        <v>8.3791041899999996</v>
      </c>
      <c r="J13726" s="2">
        <v>0</v>
      </c>
      <c r="K13726" s="2">
        <v>0</v>
      </c>
      <c r="L13726" s="2">
        <v>45.804323930000002</v>
      </c>
      <c r="M13726" s="2">
        <v>33.495226930000001</v>
      </c>
      <c r="N13726" s="2">
        <v>83.866819489999997</v>
      </c>
      <c r="O13726" s="2">
        <v>0</v>
      </c>
      <c r="P13726" s="2">
        <v>0</v>
      </c>
      <c r="Q13726" s="2">
        <v>0</v>
      </c>
    </row>
    <row r="13727" spans="1:17" ht="19.5" customHeight="1">
      <c r="A13727" s="2" t="s">
        <v>51336</v>
      </c>
      <c r="B13727" s="2">
        <v>14003</v>
      </c>
      <c r="C13727" s="2">
        <v>174</v>
      </c>
      <c r="D13727" s="2" t="s">
        <v>51337</v>
      </c>
      <c r="E13727" s="2" t="s">
        <v>51338</v>
      </c>
      <c r="F13727" s="2" t="s">
        <v>51339</v>
      </c>
      <c r="G13727" s="2" t="s">
        <v>51340</v>
      </c>
      <c r="H13727" s="2" t="s">
        <v>229</v>
      </c>
      <c r="I13727" s="2">
        <v>33.516416759999998</v>
      </c>
      <c r="J13727" s="2">
        <v>10.524432470000001</v>
      </c>
      <c r="K13727" s="2">
        <v>27.935887139999998</v>
      </c>
      <c r="L13727" s="2">
        <v>119.0912422</v>
      </c>
      <c r="M13727" s="2">
        <v>33.495226930000001</v>
      </c>
      <c r="N13727" s="2">
        <v>0</v>
      </c>
      <c r="O13727" s="2">
        <v>0</v>
      </c>
      <c r="P13727" s="2">
        <v>0</v>
      </c>
      <c r="Q13727" s="2">
        <v>68.603574249999994</v>
      </c>
    </row>
    <row r="13728" spans="1:17" ht="19.5" customHeight="1">
      <c r="A13728" s="2" t="s">
        <v>51341</v>
      </c>
      <c r="B13728" s="2">
        <v>30463</v>
      </c>
      <c r="C13728" s="2">
        <v>354</v>
      </c>
      <c r="D13728" s="2" t="s">
        <v>51337</v>
      </c>
      <c r="E13728" s="2" t="s">
        <v>51342</v>
      </c>
      <c r="F13728" s="2" t="s">
        <v>51343</v>
      </c>
      <c r="G13728" s="2" t="s">
        <v>51344</v>
      </c>
      <c r="H13728" s="2" t="s">
        <v>229</v>
      </c>
      <c r="I13728" s="2">
        <v>25.137312569999999</v>
      </c>
      <c r="J13728" s="2">
        <v>59.638450659999997</v>
      </c>
      <c r="K13728" s="2">
        <v>27.935887139999998</v>
      </c>
      <c r="L13728" s="2">
        <v>18.321729569999999</v>
      </c>
      <c r="M13728" s="2">
        <v>25.121420199999999</v>
      </c>
      <c r="N13728" s="2">
        <v>69.889016240000004</v>
      </c>
      <c r="O13728" s="2">
        <v>49.591490100000001</v>
      </c>
      <c r="P13728" s="2">
        <v>45.171198840000002</v>
      </c>
      <c r="Q13728" s="2">
        <v>34.30178712</v>
      </c>
    </row>
    <row r="13729" spans="1:17" ht="19.5" customHeight="1">
      <c r="A13729" s="2" t="s">
        <v>51345</v>
      </c>
      <c r="B13729" s="2">
        <v>36503</v>
      </c>
      <c r="C13729" s="2">
        <v>223</v>
      </c>
      <c r="D13729" s="2" t="s">
        <v>51337</v>
      </c>
      <c r="E13729" s="2" t="s">
        <v>51346</v>
      </c>
      <c r="F13729" s="2" t="s">
        <v>51347</v>
      </c>
      <c r="G13729" s="2" t="s">
        <v>51348</v>
      </c>
      <c r="H13729" s="2" t="s">
        <v>229</v>
      </c>
      <c r="I13729" s="2">
        <v>41.895520949999998</v>
      </c>
      <c r="J13729" s="2">
        <v>28.065153250000002</v>
      </c>
      <c r="K13729" s="2">
        <v>34.919858920000003</v>
      </c>
      <c r="L13729" s="2">
        <v>0</v>
      </c>
      <c r="M13729" s="2">
        <v>33.495226930000001</v>
      </c>
      <c r="N13729" s="2">
        <v>55.911212990000003</v>
      </c>
      <c r="O13729" s="2">
        <v>61.989362630000002</v>
      </c>
      <c r="P13729" s="2">
        <v>0</v>
      </c>
      <c r="Q13729" s="2">
        <v>0</v>
      </c>
    </row>
    <row r="13730" spans="1:17" ht="19.5" customHeight="1">
      <c r="A13730" s="2" t="s">
        <v>51349</v>
      </c>
      <c r="B13730" s="2">
        <v>51951</v>
      </c>
      <c r="C13730" s="2">
        <v>363</v>
      </c>
      <c r="D13730" s="2" t="s">
        <v>51337</v>
      </c>
      <c r="E13730" s="2" t="s">
        <v>51350</v>
      </c>
      <c r="F13730" s="2" t="s">
        <v>51351</v>
      </c>
      <c r="G13730" s="2" t="s">
        <v>51352</v>
      </c>
      <c r="H13730" s="2" t="s">
        <v>229</v>
      </c>
      <c r="I13730" s="2">
        <v>20.947760469999999</v>
      </c>
      <c r="J13730" s="2">
        <v>143.83391040000001</v>
      </c>
      <c r="K13730" s="2">
        <v>48.887802489999999</v>
      </c>
      <c r="L13730" s="2">
        <v>64.126053499999998</v>
      </c>
      <c r="M13730" s="2">
        <v>150.72852119999999</v>
      </c>
      <c r="N13730" s="2">
        <v>27.955606499999998</v>
      </c>
      <c r="O13730" s="2">
        <v>111.58085269999999</v>
      </c>
      <c r="P13730" s="2">
        <v>191.9775951</v>
      </c>
      <c r="Q13730" s="2">
        <v>114.3392904</v>
      </c>
    </row>
    <row r="13731" spans="1:17" ht="19.5" customHeight="1">
      <c r="A13731" s="2" t="s">
        <v>51353</v>
      </c>
      <c r="B13731" s="2">
        <v>38033</v>
      </c>
      <c r="C13731" s="2">
        <v>274</v>
      </c>
      <c r="D13731" s="2" t="s">
        <v>51337</v>
      </c>
      <c r="E13731" s="2" t="s">
        <v>51354</v>
      </c>
      <c r="F13731" s="2">
        <v>4</v>
      </c>
      <c r="G13731" s="2">
        <v>32</v>
      </c>
      <c r="H13731" s="2" t="s">
        <v>229</v>
      </c>
      <c r="I13731" s="2">
        <v>0</v>
      </c>
      <c r="J13731" s="2">
        <v>14.032576629999999</v>
      </c>
      <c r="K13731" s="2">
        <v>0</v>
      </c>
      <c r="L13731" s="2">
        <v>0</v>
      </c>
      <c r="M13731" s="2">
        <v>0</v>
      </c>
      <c r="N13731" s="2">
        <v>0</v>
      </c>
      <c r="O13731" s="2">
        <v>0</v>
      </c>
      <c r="P13731" s="2">
        <v>0</v>
      </c>
      <c r="Q13731" s="2">
        <v>0</v>
      </c>
    </row>
    <row r="13732" spans="1:17" ht="19.5" customHeight="1">
      <c r="A13732" s="2" t="s">
        <v>51355</v>
      </c>
      <c r="B13732" s="2">
        <v>6943</v>
      </c>
      <c r="C13732" s="2">
        <v>449</v>
      </c>
      <c r="D13732" s="2" t="s">
        <v>51337</v>
      </c>
      <c r="E13732" s="2" t="s">
        <v>51356</v>
      </c>
      <c r="F13732" s="2">
        <v>6</v>
      </c>
      <c r="G13732" s="2">
        <v>66</v>
      </c>
      <c r="H13732" s="2" t="s">
        <v>229</v>
      </c>
      <c r="I13732" s="2">
        <v>25.137312569999999</v>
      </c>
      <c r="J13732" s="2">
        <v>0</v>
      </c>
      <c r="K13732" s="2">
        <v>0</v>
      </c>
      <c r="L13732" s="2">
        <v>0</v>
      </c>
      <c r="M13732" s="2">
        <v>0</v>
      </c>
      <c r="N13732" s="2">
        <v>0</v>
      </c>
      <c r="O13732" s="2">
        <v>0</v>
      </c>
      <c r="P13732" s="2">
        <v>0</v>
      </c>
      <c r="Q13732" s="2">
        <v>0</v>
      </c>
    </row>
    <row r="13733" spans="1:17" ht="19.5" customHeight="1">
      <c r="A13733" s="2" t="s">
        <v>51357</v>
      </c>
      <c r="B13733" s="2">
        <v>22391</v>
      </c>
      <c r="C13733" s="2">
        <v>135</v>
      </c>
      <c r="D13733" s="2" t="s">
        <v>51337</v>
      </c>
      <c r="E13733" s="2" t="s">
        <v>51358</v>
      </c>
      <c r="F13733" s="2" t="s">
        <v>51359</v>
      </c>
      <c r="G13733" s="2" t="s">
        <v>51360</v>
      </c>
      <c r="H13733" s="2" t="s">
        <v>229</v>
      </c>
      <c r="I13733" s="2">
        <v>8.3791041899999996</v>
      </c>
      <c r="J13733" s="2">
        <v>35.081441570000003</v>
      </c>
      <c r="K13733" s="2">
        <v>48.887802489999999</v>
      </c>
      <c r="L13733" s="2">
        <v>0</v>
      </c>
      <c r="M13733" s="2">
        <v>58.616647129999997</v>
      </c>
      <c r="N13733" s="2">
        <v>0</v>
      </c>
      <c r="O13733" s="2">
        <v>74.387235149999995</v>
      </c>
      <c r="P13733" s="2">
        <v>33.878399129999998</v>
      </c>
      <c r="Q13733" s="2">
        <v>0</v>
      </c>
    </row>
    <row r="13734" spans="1:17" ht="19.5" customHeight="1">
      <c r="A13734" s="2" t="s">
        <v>51361</v>
      </c>
      <c r="B13734" s="2">
        <v>48550</v>
      </c>
      <c r="C13734" s="2">
        <v>383</v>
      </c>
      <c r="D13734" s="2" t="s">
        <v>51337</v>
      </c>
      <c r="E13734" s="2" t="s">
        <v>51362</v>
      </c>
      <c r="F13734" s="2" t="s">
        <v>51363</v>
      </c>
      <c r="G13734" s="2" t="s">
        <v>51364</v>
      </c>
      <c r="H13734" s="2" t="s">
        <v>229</v>
      </c>
      <c r="I13734" s="2">
        <v>33.516416759999998</v>
      </c>
      <c r="J13734" s="2">
        <v>28.065153250000002</v>
      </c>
      <c r="K13734" s="2">
        <v>0</v>
      </c>
      <c r="L13734" s="2">
        <v>0</v>
      </c>
      <c r="M13734" s="2">
        <v>25.121420199999999</v>
      </c>
      <c r="N13734" s="2">
        <v>0</v>
      </c>
      <c r="O13734" s="2">
        <v>24.795745050000001</v>
      </c>
      <c r="P13734" s="2">
        <v>22.585599420000001</v>
      </c>
      <c r="Q13734" s="2">
        <v>68.603574249999994</v>
      </c>
    </row>
    <row r="13735" spans="1:17" ht="19.5" customHeight="1">
      <c r="A13735" s="2" t="s">
        <v>51365</v>
      </c>
      <c r="B13735" s="2">
        <v>7720</v>
      </c>
      <c r="C13735" s="2">
        <v>352</v>
      </c>
      <c r="D13735" s="2" t="s">
        <v>51337</v>
      </c>
      <c r="E13735" s="2" t="s">
        <v>51366</v>
      </c>
      <c r="F13735" s="2" t="s">
        <v>51367</v>
      </c>
      <c r="G13735" s="2" t="s">
        <v>51368</v>
      </c>
      <c r="H13735" s="2" t="s">
        <v>229</v>
      </c>
      <c r="I13735" s="2">
        <v>75.411937710000004</v>
      </c>
      <c r="J13735" s="2">
        <v>59.638450659999997</v>
      </c>
      <c r="K13735" s="2">
        <v>55.871774279999997</v>
      </c>
      <c r="L13735" s="2">
        <v>64.126053499999998</v>
      </c>
      <c r="M13735" s="2">
        <v>100.4856808</v>
      </c>
      <c r="N13735" s="2">
        <v>27.955606499999998</v>
      </c>
      <c r="O13735" s="2">
        <v>61.989362630000002</v>
      </c>
      <c r="P13735" s="2">
        <v>135.51359650000001</v>
      </c>
      <c r="Q13735" s="2">
        <v>68.603574249999994</v>
      </c>
    </row>
    <row r="13736" spans="1:17" ht="19.5" customHeight="1">
      <c r="A13736" s="2" t="s">
        <v>51369</v>
      </c>
      <c r="B13736" s="2">
        <v>33879</v>
      </c>
      <c r="C13736" s="2">
        <v>126</v>
      </c>
      <c r="D13736" s="2" t="s">
        <v>51337</v>
      </c>
      <c r="E13736" s="2" t="s">
        <v>51370</v>
      </c>
      <c r="F13736" s="2" t="s">
        <v>51371</v>
      </c>
      <c r="G13736" s="2" t="s">
        <v>51372</v>
      </c>
      <c r="H13736" s="2" t="s">
        <v>229</v>
      </c>
      <c r="I13736" s="2">
        <v>33.516416759999998</v>
      </c>
      <c r="J13736" s="2">
        <v>17.540720780000001</v>
      </c>
      <c r="K13736" s="2">
        <v>27.935887139999998</v>
      </c>
      <c r="L13736" s="2">
        <v>36.643459139999997</v>
      </c>
      <c r="M13736" s="2">
        <v>0</v>
      </c>
      <c r="N13736" s="2">
        <v>0</v>
      </c>
      <c r="O13736" s="2">
        <v>0</v>
      </c>
      <c r="P13736" s="2">
        <v>45.171198840000002</v>
      </c>
      <c r="Q13736" s="2">
        <v>34.30178712</v>
      </c>
    </row>
    <row r="13737" spans="1:17" ht="19.5" customHeight="1">
      <c r="A13737" s="2" t="s">
        <v>51373</v>
      </c>
      <c r="B13737" s="2">
        <v>26348</v>
      </c>
      <c r="C13737" s="2">
        <v>248</v>
      </c>
      <c r="D13737" s="2" t="s">
        <v>51337</v>
      </c>
      <c r="E13737" s="2" t="s">
        <v>51374</v>
      </c>
      <c r="F13737" s="2" t="s">
        <v>51375</v>
      </c>
      <c r="G13737" s="2" t="s">
        <v>51376</v>
      </c>
      <c r="H13737" s="2" t="s">
        <v>229</v>
      </c>
      <c r="I13737" s="2">
        <v>20.947760469999999</v>
      </c>
      <c r="J13737" s="2">
        <v>35.081441570000003</v>
      </c>
      <c r="K13737" s="2">
        <v>34.919858920000003</v>
      </c>
      <c r="L13737" s="2">
        <v>0</v>
      </c>
      <c r="M13737" s="2">
        <v>0</v>
      </c>
      <c r="N13737" s="2">
        <v>0</v>
      </c>
      <c r="O13737" s="2">
        <v>0</v>
      </c>
      <c r="P13737" s="2">
        <v>22.585599420000001</v>
      </c>
      <c r="Q13737" s="2">
        <v>0</v>
      </c>
    </row>
    <row r="13738" spans="1:17" ht="19.5" customHeight="1">
      <c r="A13738" s="2" t="s">
        <v>51377</v>
      </c>
      <c r="B13738" s="2">
        <v>7921</v>
      </c>
      <c r="C13738" s="2">
        <v>248</v>
      </c>
      <c r="D13738" s="2" t="s">
        <v>51337</v>
      </c>
      <c r="E13738" s="2" t="s">
        <v>51374</v>
      </c>
      <c r="F13738" s="2" t="s">
        <v>51378</v>
      </c>
      <c r="G13738" s="2" t="s">
        <v>51379</v>
      </c>
      <c r="H13738" s="2" t="s">
        <v>229</v>
      </c>
      <c r="I13738" s="2">
        <v>92.170146090000003</v>
      </c>
      <c r="J13738" s="2">
        <v>119.27690130000001</v>
      </c>
      <c r="K13738" s="2">
        <v>202.5351818</v>
      </c>
      <c r="L13738" s="2">
        <v>155.73470140000001</v>
      </c>
      <c r="M13738" s="2">
        <v>159.10232790000001</v>
      </c>
      <c r="N13738" s="2">
        <v>139.77803249999999</v>
      </c>
      <c r="O13738" s="2">
        <v>0</v>
      </c>
      <c r="P13738" s="2">
        <v>158.09919600000001</v>
      </c>
      <c r="Q13738" s="2">
        <v>228.67858079999999</v>
      </c>
    </row>
    <row r="13739" spans="1:17" ht="19.5" customHeight="1">
      <c r="A13739" s="2" t="s">
        <v>51380</v>
      </c>
      <c r="B13739" s="2">
        <v>7121</v>
      </c>
      <c r="C13739" s="2">
        <v>165</v>
      </c>
      <c r="D13739" s="2" t="s">
        <v>225</v>
      </c>
      <c r="E13739" s="2" t="s">
        <v>51381</v>
      </c>
      <c r="F13739" s="2" t="s">
        <v>3994</v>
      </c>
      <c r="G13739" s="2" t="s">
        <v>2154</v>
      </c>
      <c r="H13739" s="2" t="s">
        <v>229</v>
      </c>
      <c r="I13739" s="2">
        <v>0</v>
      </c>
      <c r="J13739" s="2">
        <v>7.0162883130000004</v>
      </c>
      <c r="K13739" s="2">
        <v>0</v>
      </c>
      <c r="L13739" s="2">
        <v>0</v>
      </c>
      <c r="M13739" s="2">
        <v>0</v>
      </c>
      <c r="N13739" s="2">
        <v>0</v>
      </c>
      <c r="O13739" s="2">
        <v>0</v>
      </c>
      <c r="P13739" s="2">
        <v>67.756798270000004</v>
      </c>
      <c r="Q13739" s="2">
        <v>0</v>
      </c>
    </row>
    <row r="13740" spans="1:17" ht="19.5" customHeight="1">
      <c r="A13740" s="2" t="s">
        <v>51382</v>
      </c>
      <c r="B13740" s="2">
        <v>1573</v>
      </c>
      <c r="C13740" s="2">
        <v>264</v>
      </c>
      <c r="D13740" s="2" t="s">
        <v>51383</v>
      </c>
      <c r="E13740" s="2" t="s">
        <v>51384</v>
      </c>
      <c r="F13740" s="2" t="s">
        <v>192</v>
      </c>
      <c r="G13740" s="2" t="s">
        <v>51385</v>
      </c>
      <c r="H13740" s="2" t="s">
        <v>229</v>
      </c>
      <c r="I13740" s="2">
        <v>0</v>
      </c>
      <c r="J13740" s="2">
        <v>10.524432470000001</v>
      </c>
      <c r="K13740" s="2">
        <v>0</v>
      </c>
      <c r="L13740" s="2">
        <v>0</v>
      </c>
      <c r="M13740" s="2">
        <v>0</v>
      </c>
      <c r="N13740" s="2">
        <v>0</v>
      </c>
      <c r="O13740" s="2">
        <v>0</v>
      </c>
      <c r="P13740" s="2">
        <v>0</v>
      </c>
      <c r="Q13740" s="2">
        <v>0</v>
      </c>
    </row>
    <row r="13741" spans="1:17" ht="19.5" customHeight="1">
      <c r="A13741" s="2" t="s">
        <v>51386</v>
      </c>
      <c r="B13741" s="2">
        <v>289</v>
      </c>
      <c r="C13741" s="2">
        <v>289</v>
      </c>
      <c r="D13741" s="2" t="s">
        <v>225</v>
      </c>
      <c r="E13741" s="2" t="s">
        <v>51387</v>
      </c>
      <c r="F13741" s="2">
        <v>2</v>
      </c>
      <c r="G13741" s="2">
        <v>2</v>
      </c>
      <c r="H13741" s="2" t="s">
        <v>229</v>
      </c>
      <c r="I13741" s="2">
        <v>8.3791041899999996</v>
      </c>
      <c r="J13741" s="2">
        <v>0</v>
      </c>
      <c r="K13741" s="2">
        <v>0</v>
      </c>
      <c r="L13741" s="2">
        <v>0</v>
      </c>
      <c r="M13741" s="2">
        <v>0</v>
      </c>
      <c r="N13741" s="2">
        <v>0</v>
      </c>
      <c r="O13741" s="2">
        <v>0</v>
      </c>
      <c r="P13741" s="2">
        <v>0</v>
      </c>
      <c r="Q13741" s="2">
        <v>0</v>
      </c>
    </row>
    <row r="13742" spans="1:17" ht="19.5" customHeight="1">
      <c r="A13742" s="2" t="s">
        <v>51388</v>
      </c>
      <c r="B13742" s="2">
        <v>1175</v>
      </c>
      <c r="C13742" s="2">
        <v>256</v>
      </c>
      <c r="D13742" s="2" t="s">
        <v>225</v>
      </c>
      <c r="E13742" s="2" t="s">
        <v>51389</v>
      </c>
      <c r="F13742" s="2" t="s">
        <v>51390</v>
      </c>
      <c r="G13742" s="2" t="s">
        <v>51391</v>
      </c>
      <c r="H13742" s="2" t="s">
        <v>229</v>
      </c>
      <c r="I13742" s="2">
        <v>0</v>
      </c>
      <c r="J13742" s="2">
        <v>7.0162883130000004</v>
      </c>
      <c r="K13742" s="2">
        <v>0</v>
      </c>
      <c r="L13742" s="2">
        <v>0</v>
      </c>
      <c r="M13742" s="2">
        <v>0</v>
      </c>
      <c r="N13742" s="2">
        <v>0</v>
      </c>
      <c r="O13742" s="2">
        <v>0</v>
      </c>
      <c r="P13742" s="2">
        <v>0</v>
      </c>
      <c r="Q13742" s="2">
        <v>0</v>
      </c>
    </row>
    <row r="13743" spans="1:17" ht="19.5" customHeight="1">
      <c r="A13743" s="2" t="s">
        <v>51392</v>
      </c>
      <c r="B13743" s="2">
        <v>11393</v>
      </c>
      <c r="C13743" s="2">
        <v>409</v>
      </c>
      <c r="D13743" s="2" t="s">
        <v>51393</v>
      </c>
      <c r="E13743" s="2" t="s">
        <v>51394</v>
      </c>
      <c r="F13743" s="2" t="s">
        <v>51395</v>
      </c>
      <c r="G13743" s="2" t="s">
        <v>51396</v>
      </c>
      <c r="H13743" s="2" t="s">
        <v>51397</v>
      </c>
      <c r="I13743" s="2">
        <v>134.06566699999999</v>
      </c>
      <c r="J13743" s="2">
        <v>101.7361805</v>
      </c>
      <c r="K13743" s="2">
        <v>125.7114921</v>
      </c>
      <c r="L13743" s="2">
        <v>109.9303774</v>
      </c>
      <c r="M13743" s="2">
        <v>108.8594875</v>
      </c>
      <c r="N13743" s="2">
        <v>83.866819489999997</v>
      </c>
      <c r="O13743" s="2">
        <v>148.77447029999999</v>
      </c>
      <c r="P13743" s="2">
        <v>146.80639619999999</v>
      </c>
      <c r="Q13743" s="2">
        <v>251.5464389</v>
      </c>
    </row>
    <row r="13744" spans="1:17" ht="19.5" customHeight="1">
      <c r="A13744" s="2" t="s">
        <v>51398</v>
      </c>
      <c r="B13744" s="2">
        <v>14341</v>
      </c>
      <c r="C13744" s="2">
        <v>242</v>
      </c>
      <c r="D13744" s="2" t="s">
        <v>51393</v>
      </c>
      <c r="E13744" s="2" t="s">
        <v>51399</v>
      </c>
      <c r="F13744" s="2" t="s">
        <v>51400</v>
      </c>
      <c r="G13744" s="2" t="s">
        <v>51401</v>
      </c>
      <c r="H13744" s="2" t="s">
        <v>51397</v>
      </c>
      <c r="I13744" s="2">
        <v>87.980593990000003</v>
      </c>
      <c r="J13744" s="2">
        <v>31.573297409999999</v>
      </c>
      <c r="K13744" s="2">
        <v>76.823689630000004</v>
      </c>
      <c r="L13744" s="2">
        <v>36.643459139999997</v>
      </c>
      <c r="M13744" s="2">
        <v>0</v>
      </c>
      <c r="N13744" s="2">
        <v>41.933409750000003</v>
      </c>
      <c r="O13744" s="2">
        <v>0</v>
      </c>
      <c r="P13744" s="2">
        <v>0</v>
      </c>
      <c r="Q13744" s="2">
        <v>0</v>
      </c>
    </row>
    <row r="13745" spans="1:17" ht="19.5" customHeight="1">
      <c r="A13745" s="2" t="s">
        <v>51402</v>
      </c>
      <c r="B13745" s="2">
        <v>3210</v>
      </c>
      <c r="C13745" s="2">
        <v>146</v>
      </c>
      <c r="D13745" s="2" t="s">
        <v>51393</v>
      </c>
      <c r="E13745" s="2" t="s">
        <v>51403</v>
      </c>
      <c r="F13745" s="2">
        <v>2</v>
      </c>
      <c r="G13745" s="2">
        <v>32</v>
      </c>
      <c r="H13745" s="2" t="s">
        <v>51397</v>
      </c>
      <c r="I13745" s="2">
        <v>0</v>
      </c>
      <c r="J13745" s="2">
        <v>0</v>
      </c>
      <c r="K13745" s="2">
        <v>0</v>
      </c>
      <c r="L13745" s="2">
        <v>0</v>
      </c>
      <c r="M13745" s="2">
        <v>0</v>
      </c>
      <c r="N13745" s="2">
        <v>27.955606499999998</v>
      </c>
      <c r="O13745" s="2">
        <v>0</v>
      </c>
      <c r="P13745" s="2">
        <v>0</v>
      </c>
      <c r="Q13745" s="2">
        <v>0</v>
      </c>
    </row>
    <row r="13746" spans="1:17" ht="19.5" customHeight="1">
      <c r="A13746" s="2" t="s">
        <v>51404</v>
      </c>
      <c r="B13746" s="2">
        <v>13943</v>
      </c>
      <c r="C13746" s="2">
        <v>180</v>
      </c>
      <c r="D13746" s="2" t="s">
        <v>225</v>
      </c>
      <c r="E13746" s="2" t="s">
        <v>51405</v>
      </c>
      <c r="F13746" s="2">
        <v>4</v>
      </c>
      <c r="G13746" s="2">
        <v>7</v>
      </c>
      <c r="H13746" s="2" t="s">
        <v>229</v>
      </c>
      <c r="I13746" s="2">
        <v>0</v>
      </c>
      <c r="J13746" s="2">
        <v>0</v>
      </c>
      <c r="K13746" s="2">
        <v>0</v>
      </c>
      <c r="L13746" s="2">
        <v>0</v>
      </c>
      <c r="M13746" s="2">
        <v>0</v>
      </c>
      <c r="N13746" s="2">
        <v>0</v>
      </c>
      <c r="O13746" s="2">
        <v>49.591490100000001</v>
      </c>
      <c r="P13746" s="2">
        <v>0</v>
      </c>
      <c r="Q13746" s="2">
        <v>0</v>
      </c>
    </row>
    <row r="13747" spans="1:17" ht="19.5" customHeight="1">
      <c r="A13747" s="2" t="s">
        <v>51406</v>
      </c>
      <c r="B13747" s="2">
        <v>6157</v>
      </c>
      <c r="C13747" s="2">
        <v>305</v>
      </c>
      <c r="D13747" s="2" t="s">
        <v>51407</v>
      </c>
      <c r="E13747" s="2" t="s">
        <v>51408</v>
      </c>
      <c r="F13747" s="2" t="s">
        <v>345</v>
      </c>
      <c r="G13747" s="2" t="s">
        <v>51409</v>
      </c>
      <c r="H13747" s="2" t="s">
        <v>51410</v>
      </c>
      <c r="I13747" s="2">
        <v>0</v>
      </c>
      <c r="J13747" s="2">
        <v>0</v>
      </c>
      <c r="K13747" s="2">
        <v>13.967943569999999</v>
      </c>
      <c r="L13747" s="2">
        <v>0</v>
      </c>
      <c r="M13747" s="2">
        <v>0</v>
      </c>
      <c r="N13747" s="2">
        <v>0</v>
      </c>
      <c r="O13747" s="2">
        <v>0</v>
      </c>
      <c r="P13747" s="2">
        <v>0</v>
      </c>
      <c r="Q13747" s="2">
        <v>0</v>
      </c>
    </row>
    <row r="13748" spans="1:17" ht="19.5" customHeight="1">
      <c r="A13748" s="2" t="s">
        <v>51411</v>
      </c>
      <c r="B13748" s="2">
        <v>10474</v>
      </c>
      <c r="C13748" s="2">
        <v>284</v>
      </c>
      <c r="D13748" s="2" t="s">
        <v>51407</v>
      </c>
      <c r="E13748" s="2" t="s">
        <v>51412</v>
      </c>
      <c r="F13748" s="2" t="s">
        <v>51413</v>
      </c>
      <c r="G13748" s="2" t="s">
        <v>51414</v>
      </c>
      <c r="H13748" s="2" t="s">
        <v>51410</v>
      </c>
      <c r="I13748" s="2">
        <v>25.137312569999999</v>
      </c>
      <c r="J13748" s="2">
        <v>28.065153250000002</v>
      </c>
      <c r="K13748" s="2">
        <v>27.935887139999998</v>
      </c>
      <c r="L13748" s="2">
        <v>54.96518871</v>
      </c>
      <c r="M13748" s="2">
        <v>25.121420199999999</v>
      </c>
      <c r="N13748" s="2">
        <v>41.933409750000003</v>
      </c>
      <c r="O13748" s="2">
        <v>49.591490100000001</v>
      </c>
      <c r="P13748" s="2">
        <v>0</v>
      </c>
      <c r="Q13748" s="2">
        <v>0</v>
      </c>
    </row>
    <row r="13749" spans="1:17" ht="19.5" customHeight="1">
      <c r="A13749" s="2" t="s">
        <v>51415</v>
      </c>
      <c r="B13749" s="2">
        <v>26761</v>
      </c>
      <c r="C13749" s="2">
        <v>364</v>
      </c>
      <c r="D13749" s="2" t="s">
        <v>51407</v>
      </c>
      <c r="E13749" s="2" t="s">
        <v>51416</v>
      </c>
      <c r="F13749" s="2" t="s">
        <v>3795</v>
      </c>
      <c r="G13749" s="2" t="s">
        <v>51417</v>
      </c>
      <c r="H13749" s="2" t="s">
        <v>51410</v>
      </c>
      <c r="I13749" s="2">
        <v>0</v>
      </c>
      <c r="J13749" s="2">
        <v>17.540720780000001</v>
      </c>
      <c r="K13749" s="2">
        <v>0</v>
      </c>
      <c r="L13749" s="2">
        <v>0</v>
      </c>
      <c r="M13749" s="2">
        <v>0</v>
      </c>
      <c r="N13749" s="2">
        <v>0</v>
      </c>
      <c r="O13749" s="2">
        <v>0</v>
      </c>
      <c r="P13749" s="2">
        <v>0</v>
      </c>
      <c r="Q13749" s="2">
        <v>0</v>
      </c>
    </row>
    <row r="13750" spans="1:17" ht="19.5" customHeight="1">
      <c r="A13750" s="2" t="s">
        <v>51418</v>
      </c>
      <c r="B13750" s="2">
        <v>2497</v>
      </c>
      <c r="C13750" s="2">
        <v>120</v>
      </c>
      <c r="D13750" s="2" t="s">
        <v>51407</v>
      </c>
      <c r="E13750" s="2" t="s">
        <v>51419</v>
      </c>
      <c r="F13750" s="2" t="s">
        <v>51420</v>
      </c>
      <c r="G13750" s="2" t="s">
        <v>51421</v>
      </c>
      <c r="H13750" s="2" t="s">
        <v>51410</v>
      </c>
      <c r="I13750" s="2">
        <v>171.77163590000001</v>
      </c>
      <c r="J13750" s="2">
        <v>298.1922533</v>
      </c>
      <c r="K13750" s="2">
        <v>195.55121</v>
      </c>
      <c r="L13750" s="2">
        <v>146.57383659999999</v>
      </c>
      <c r="M13750" s="2">
        <v>209.34516830000001</v>
      </c>
      <c r="N13750" s="2">
        <v>265.57826169999998</v>
      </c>
      <c r="O13750" s="2">
        <v>223.16170550000001</v>
      </c>
      <c r="P13750" s="2">
        <v>271.02719309999998</v>
      </c>
      <c r="Q13750" s="2">
        <v>274.41429699999998</v>
      </c>
    </row>
    <row r="13751" spans="1:17" ht="19.5" customHeight="1">
      <c r="A13751" s="2" t="s">
        <v>51422</v>
      </c>
      <c r="B13751" s="2">
        <v>20711</v>
      </c>
      <c r="C13751" s="2">
        <v>83</v>
      </c>
      <c r="D13751" s="2" t="s">
        <v>51407</v>
      </c>
      <c r="E13751" s="2" t="s">
        <v>51423</v>
      </c>
      <c r="F13751" s="2" t="s">
        <v>51424</v>
      </c>
      <c r="G13751" s="2" t="s">
        <v>51425</v>
      </c>
      <c r="H13751" s="2" t="s">
        <v>51410</v>
      </c>
      <c r="I13751" s="2">
        <v>108.9283545</v>
      </c>
      <c r="J13751" s="2">
        <v>199.9642169</v>
      </c>
      <c r="K13751" s="2">
        <v>258.40695599999998</v>
      </c>
      <c r="L13751" s="2">
        <v>128.252107</v>
      </c>
      <c r="M13751" s="2">
        <v>108.8594875</v>
      </c>
      <c r="N13751" s="2">
        <v>153.75583570000001</v>
      </c>
      <c r="O13751" s="2">
        <v>148.77447029999999</v>
      </c>
      <c r="P13751" s="2">
        <v>90.342397689999999</v>
      </c>
      <c r="Q13751" s="2">
        <v>125.7732195</v>
      </c>
    </row>
    <row r="13752" spans="1:17" ht="19.5" customHeight="1">
      <c r="A13752" s="2" t="s">
        <v>51426</v>
      </c>
      <c r="B13752" s="2">
        <v>5585</v>
      </c>
      <c r="C13752" s="2">
        <v>347</v>
      </c>
      <c r="D13752" s="2" t="s">
        <v>51407</v>
      </c>
      <c r="E13752" s="2" t="s">
        <v>51427</v>
      </c>
      <c r="F13752" s="2" t="s">
        <v>51428</v>
      </c>
      <c r="G13752" s="2" t="s">
        <v>51429</v>
      </c>
      <c r="H13752" s="2" t="s">
        <v>51410</v>
      </c>
      <c r="I13752" s="2">
        <v>29.326864659999998</v>
      </c>
      <c r="J13752" s="2">
        <v>7.0162883130000004</v>
      </c>
      <c r="K13752" s="2">
        <v>20.95191535</v>
      </c>
      <c r="L13752" s="2">
        <v>0</v>
      </c>
      <c r="M13752" s="2">
        <v>0</v>
      </c>
      <c r="N13752" s="2">
        <v>0</v>
      </c>
      <c r="O13752" s="2">
        <v>0</v>
      </c>
      <c r="P13752" s="2">
        <v>0</v>
      </c>
      <c r="Q13752" s="2">
        <v>0</v>
      </c>
    </row>
    <row r="13753" spans="1:17" ht="19.5" customHeight="1">
      <c r="A13753" s="2" t="s">
        <v>51430</v>
      </c>
      <c r="B13753" s="2">
        <v>3985</v>
      </c>
      <c r="C13753" s="2">
        <v>227</v>
      </c>
      <c r="D13753" s="2" t="s">
        <v>51407</v>
      </c>
      <c r="E13753" s="2" t="s">
        <v>51431</v>
      </c>
      <c r="F13753" s="2" t="s">
        <v>51432</v>
      </c>
      <c r="G13753" s="2" t="s">
        <v>51433</v>
      </c>
      <c r="H13753" s="2" t="s">
        <v>51410</v>
      </c>
      <c r="I13753" s="2">
        <v>167.58208379999999</v>
      </c>
      <c r="J13753" s="2">
        <v>94.719892229999999</v>
      </c>
      <c r="K13753" s="2">
        <v>55.871774279999997</v>
      </c>
      <c r="L13753" s="2">
        <v>293.14767310000002</v>
      </c>
      <c r="M13753" s="2">
        <v>293.08323560000002</v>
      </c>
      <c r="N13753" s="2">
        <v>181.71144219999999</v>
      </c>
      <c r="O13753" s="2">
        <v>74.387235149999995</v>
      </c>
      <c r="P13753" s="2">
        <v>135.51359650000001</v>
      </c>
      <c r="Q13753" s="2">
        <v>125.7732195</v>
      </c>
    </row>
    <row r="13754" spans="1:17" ht="19.5" customHeight="1">
      <c r="A13754" s="2" t="s">
        <v>51434</v>
      </c>
      <c r="B13754" s="2">
        <v>1662</v>
      </c>
      <c r="C13754" s="2">
        <v>327</v>
      </c>
      <c r="D13754" s="2" t="s">
        <v>51407</v>
      </c>
      <c r="E13754" s="2" t="s">
        <v>51435</v>
      </c>
      <c r="F13754" s="2" t="s">
        <v>51436</v>
      </c>
      <c r="G13754" s="2" t="s">
        <v>51437</v>
      </c>
      <c r="H13754" s="2" t="s">
        <v>51410</v>
      </c>
      <c r="I13754" s="2">
        <v>25.137312569999999</v>
      </c>
      <c r="J13754" s="2">
        <v>0</v>
      </c>
      <c r="K13754" s="2">
        <v>34.919858920000003</v>
      </c>
      <c r="L13754" s="2">
        <v>82.44778307</v>
      </c>
      <c r="M13754" s="2">
        <v>0</v>
      </c>
      <c r="N13754" s="2">
        <v>111.82242599999999</v>
      </c>
      <c r="O13754" s="2">
        <v>37.193617580000002</v>
      </c>
      <c r="P13754" s="2">
        <v>0</v>
      </c>
      <c r="Q13754" s="2">
        <v>125.7732195</v>
      </c>
    </row>
    <row r="13755" spans="1:17" ht="19.5" customHeight="1">
      <c r="A13755" s="2" t="s">
        <v>51438</v>
      </c>
      <c r="B13755" s="2">
        <v>20016</v>
      </c>
      <c r="C13755" s="2">
        <v>184</v>
      </c>
      <c r="D13755" s="2" t="s">
        <v>51439</v>
      </c>
      <c r="E13755" s="2" t="s">
        <v>51440</v>
      </c>
      <c r="F13755" s="2">
        <v>4</v>
      </c>
      <c r="G13755" s="2">
        <v>51</v>
      </c>
      <c r="H13755" s="2" t="s">
        <v>51441</v>
      </c>
      <c r="I13755" s="2">
        <v>0</v>
      </c>
      <c r="J13755" s="2">
        <v>14.032576629999999</v>
      </c>
      <c r="K13755" s="2">
        <v>0</v>
      </c>
      <c r="L13755" s="2">
        <v>0</v>
      </c>
      <c r="M13755" s="2">
        <v>0</v>
      </c>
      <c r="N13755" s="2">
        <v>0</v>
      </c>
      <c r="O13755" s="2">
        <v>0</v>
      </c>
      <c r="P13755" s="2">
        <v>0</v>
      </c>
      <c r="Q13755" s="2">
        <v>0</v>
      </c>
    </row>
    <row r="13756" spans="1:17" ht="19.5" customHeight="1">
      <c r="A13756" s="2" t="s">
        <v>51442</v>
      </c>
      <c r="B13756" s="2">
        <v>2516</v>
      </c>
      <c r="C13756" s="2">
        <v>105</v>
      </c>
      <c r="D13756" s="2" t="s">
        <v>51439</v>
      </c>
      <c r="E13756" s="2" t="s">
        <v>51443</v>
      </c>
      <c r="F13756" s="2" t="s">
        <v>51444</v>
      </c>
      <c r="G13756" s="2" t="s">
        <v>51445</v>
      </c>
      <c r="H13756" s="2" t="s">
        <v>51441</v>
      </c>
      <c r="I13756" s="2">
        <v>0</v>
      </c>
      <c r="J13756" s="2">
        <v>10.524432470000001</v>
      </c>
      <c r="K13756" s="2">
        <v>0</v>
      </c>
      <c r="L13756" s="2">
        <v>0</v>
      </c>
      <c r="M13756" s="2">
        <v>83.738067330000007</v>
      </c>
      <c r="N13756" s="2">
        <v>0</v>
      </c>
      <c r="O13756" s="2">
        <v>0</v>
      </c>
      <c r="P13756" s="2">
        <v>0</v>
      </c>
      <c r="Q13756" s="2">
        <v>0</v>
      </c>
    </row>
    <row r="13757" spans="1:17" ht="19.5" customHeight="1">
      <c r="A13757" s="2" t="s">
        <v>51446</v>
      </c>
      <c r="B13757" s="2">
        <v>2529</v>
      </c>
      <c r="C13757" s="2">
        <v>307</v>
      </c>
      <c r="D13757" s="2" t="s">
        <v>51439</v>
      </c>
      <c r="E13757" s="2" t="s">
        <v>51447</v>
      </c>
      <c r="F13757" s="2">
        <v>2</v>
      </c>
      <c r="G13757" s="2">
        <v>179</v>
      </c>
      <c r="H13757" s="2" t="s">
        <v>51441</v>
      </c>
      <c r="I13757" s="2">
        <v>8.3791041899999996</v>
      </c>
      <c r="J13757" s="2">
        <v>0</v>
      </c>
      <c r="K13757" s="2">
        <v>0</v>
      </c>
      <c r="L13757" s="2">
        <v>0</v>
      </c>
      <c r="M13757" s="2">
        <v>0</v>
      </c>
      <c r="N13757" s="2">
        <v>0</v>
      </c>
      <c r="O13757" s="2">
        <v>0</v>
      </c>
      <c r="P13757" s="2">
        <v>0</v>
      </c>
      <c r="Q13757" s="2">
        <v>0</v>
      </c>
    </row>
    <row r="13758" spans="1:17" ht="19.5" customHeight="1">
      <c r="A13758" s="2" t="s">
        <v>51448</v>
      </c>
      <c r="B13758" s="2">
        <v>3784</v>
      </c>
      <c r="C13758" s="2">
        <v>602</v>
      </c>
      <c r="D13758" s="2" t="s">
        <v>51439</v>
      </c>
      <c r="E13758" s="2" t="s">
        <v>51449</v>
      </c>
      <c r="F13758" s="2" t="s">
        <v>51450</v>
      </c>
      <c r="G13758" s="2" t="s">
        <v>51451</v>
      </c>
      <c r="H13758" s="2" t="s">
        <v>51441</v>
      </c>
      <c r="I13758" s="2">
        <v>645.1910226</v>
      </c>
      <c r="J13758" s="2">
        <v>0</v>
      </c>
      <c r="K13758" s="2">
        <v>705.38115029999994</v>
      </c>
      <c r="L13758" s="2">
        <v>476.36496890000001</v>
      </c>
      <c r="M13758" s="2">
        <v>33.495226930000001</v>
      </c>
      <c r="N13758" s="2">
        <v>615.02334289999999</v>
      </c>
      <c r="O13758" s="2">
        <v>929.84043940000004</v>
      </c>
      <c r="P13758" s="2">
        <v>101.6351974</v>
      </c>
      <c r="Q13758" s="2">
        <v>617.43216819999998</v>
      </c>
    </row>
    <row r="13759" spans="1:17" ht="19.5" customHeight="1">
      <c r="A13759" s="2" t="s">
        <v>51452</v>
      </c>
      <c r="B13759" s="2">
        <v>7226</v>
      </c>
      <c r="C13759" s="2">
        <v>308</v>
      </c>
      <c r="D13759" s="2" t="s">
        <v>51439</v>
      </c>
      <c r="E13759" s="2" t="s">
        <v>51453</v>
      </c>
      <c r="F13759" s="2">
        <v>3</v>
      </c>
      <c r="G13759" s="2">
        <v>26</v>
      </c>
      <c r="H13759" s="2" t="s">
        <v>51441</v>
      </c>
      <c r="I13759" s="2">
        <v>12.568656280000001</v>
      </c>
      <c r="J13759" s="2">
        <v>0</v>
      </c>
      <c r="K13759" s="2">
        <v>0</v>
      </c>
      <c r="L13759" s="2">
        <v>0</v>
      </c>
      <c r="M13759" s="2">
        <v>0</v>
      </c>
      <c r="N13759" s="2">
        <v>0</v>
      </c>
      <c r="O13759" s="2">
        <v>0</v>
      </c>
      <c r="P13759" s="2">
        <v>0</v>
      </c>
      <c r="Q13759" s="2">
        <v>0</v>
      </c>
    </row>
    <row r="13760" spans="1:17" ht="19.5" customHeight="1">
      <c r="A13760" s="2" t="s">
        <v>51454</v>
      </c>
      <c r="B13760" s="2">
        <v>6610</v>
      </c>
      <c r="C13760" s="2">
        <v>415</v>
      </c>
      <c r="D13760" s="2" t="s">
        <v>51439</v>
      </c>
      <c r="E13760" s="2" t="s">
        <v>51455</v>
      </c>
      <c r="F13760" s="2" t="s">
        <v>51456</v>
      </c>
      <c r="G13760" s="2" t="s">
        <v>51457</v>
      </c>
      <c r="H13760" s="2" t="s">
        <v>51441</v>
      </c>
      <c r="I13760" s="2">
        <v>360.30148020000001</v>
      </c>
      <c r="J13760" s="2">
        <v>473.59946109999998</v>
      </c>
      <c r="K13760" s="2">
        <v>495.86199670000002</v>
      </c>
      <c r="L13760" s="2">
        <v>705.38658850000002</v>
      </c>
      <c r="M13760" s="2">
        <v>795.51163959999997</v>
      </c>
      <c r="N13760" s="2">
        <v>587.06773639999994</v>
      </c>
      <c r="O13760" s="2">
        <v>793.46384160000002</v>
      </c>
      <c r="P13760" s="2">
        <v>835.66717860000006</v>
      </c>
      <c r="Q13760" s="2">
        <v>605.99823919999994</v>
      </c>
    </row>
    <row r="13761" spans="1:17" ht="19.5" customHeight="1">
      <c r="A13761" s="2" t="s">
        <v>51458</v>
      </c>
      <c r="B13761" s="2">
        <v>1667</v>
      </c>
      <c r="C13761" s="2">
        <v>329</v>
      </c>
      <c r="D13761" s="2" t="s">
        <v>51439</v>
      </c>
      <c r="E13761" s="2" t="s">
        <v>51459</v>
      </c>
      <c r="F13761" s="2" t="s">
        <v>51460</v>
      </c>
      <c r="G13761" s="2" t="s">
        <v>51461</v>
      </c>
      <c r="H13761" s="2" t="s">
        <v>51441</v>
      </c>
      <c r="I13761" s="2">
        <v>25.137312569999999</v>
      </c>
      <c r="J13761" s="2">
        <v>0</v>
      </c>
      <c r="K13761" s="2">
        <v>0</v>
      </c>
      <c r="L13761" s="2">
        <v>45.804323930000002</v>
      </c>
      <c r="M13761" s="2">
        <v>0</v>
      </c>
      <c r="N13761" s="2">
        <v>0</v>
      </c>
      <c r="O13761" s="2">
        <v>0</v>
      </c>
      <c r="P13761" s="2">
        <v>0</v>
      </c>
      <c r="Q13761" s="2">
        <v>0</v>
      </c>
    </row>
    <row r="13762" spans="1:17" ht="19.5" customHeight="1">
      <c r="A13762" s="2" t="s">
        <v>51462</v>
      </c>
      <c r="B13762" s="2">
        <v>12927</v>
      </c>
      <c r="C13762" s="2">
        <v>129</v>
      </c>
      <c r="D13762" s="2" t="s">
        <v>51439</v>
      </c>
      <c r="E13762" s="2" t="s">
        <v>51463</v>
      </c>
      <c r="F13762" s="2" t="s">
        <v>51464</v>
      </c>
      <c r="G13762" s="2" t="s">
        <v>51465</v>
      </c>
      <c r="H13762" s="2" t="s">
        <v>51441</v>
      </c>
      <c r="I13762" s="2">
        <v>29.326864659999998</v>
      </c>
      <c r="J13762" s="2">
        <v>0</v>
      </c>
      <c r="K13762" s="2">
        <v>20.95191535</v>
      </c>
      <c r="L13762" s="2">
        <v>82.44778307</v>
      </c>
      <c r="M13762" s="2">
        <v>0</v>
      </c>
      <c r="N13762" s="2">
        <v>55.911212990000003</v>
      </c>
      <c r="O13762" s="2">
        <v>0</v>
      </c>
      <c r="P13762" s="2">
        <v>0</v>
      </c>
      <c r="Q13762" s="2">
        <v>0</v>
      </c>
    </row>
    <row r="13763" spans="1:17" ht="19.5" customHeight="1">
      <c r="A13763" s="2" t="s">
        <v>51466</v>
      </c>
      <c r="B13763" s="2">
        <v>11350</v>
      </c>
      <c r="C13763" s="2">
        <v>219</v>
      </c>
      <c r="D13763" s="2" t="s">
        <v>51439</v>
      </c>
      <c r="E13763" s="2" t="s">
        <v>51467</v>
      </c>
      <c r="F13763" s="2" t="s">
        <v>700</v>
      </c>
      <c r="G13763" s="2" t="s">
        <v>7179</v>
      </c>
      <c r="H13763" s="2" t="s">
        <v>51441</v>
      </c>
      <c r="I13763" s="2">
        <v>0</v>
      </c>
      <c r="J13763" s="2">
        <v>17.540720780000001</v>
      </c>
      <c r="K13763" s="2">
        <v>0</v>
      </c>
      <c r="L13763" s="2">
        <v>0</v>
      </c>
      <c r="M13763" s="2">
        <v>0</v>
      </c>
      <c r="N13763" s="2">
        <v>27.955606499999998</v>
      </c>
      <c r="O13763" s="2">
        <v>0</v>
      </c>
      <c r="P13763" s="2">
        <v>0</v>
      </c>
      <c r="Q13763" s="2">
        <v>0</v>
      </c>
    </row>
    <row r="13764" spans="1:17" ht="19.5" customHeight="1">
      <c r="A13764" s="2" t="s">
        <v>51468</v>
      </c>
      <c r="B13764" s="2">
        <v>2286</v>
      </c>
      <c r="C13764" s="2">
        <v>663</v>
      </c>
      <c r="D13764" s="2" t="s">
        <v>51469</v>
      </c>
      <c r="E13764" s="2" t="s">
        <v>51470</v>
      </c>
      <c r="F13764" s="2" t="s">
        <v>51471</v>
      </c>
      <c r="G13764" s="2" t="s">
        <v>51472</v>
      </c>
      <c r="H13764" s="2" t="s">
        <v>51473</v>
      </c>
      <c r="I13764" s="2">
        <v>389.62834479999998</v>
      </c>
      <c r="J13764" s="2">
        <v>322.74926240000002</v>
      </c>
      <c r="K13764" s="2">
        <v>349.19858920000001</v>
      </c>
      <c r="L13764" s="2">
        <v>769.51264200000003</v>
      </c>
      <c r="M13764" s="2">
        <v>360.0736895</v>
      </c>
      <c r="N13764" s="2">
        <v>307.51167149999998</v>
      </c>
      <c r="O13764" s="2">
        <v>570.30213619999995</v>
      </c>
      <c r="P13764" s="2">
        <v>496.88318729999997</v>
      </c>
      <c r="Q13764" s="2">
        <v>388.75358740000001</v>
      </c>
    </row>
    <row r="13765" spans="1:17" ht="19.5" customHeight="1">
      <c r="A13765" s="2" t="s">
        <v>51474</v>
      </c>
      <c r="B13765" s="2">
        <v>12017</v>
      </c>
      <c r="C13765" s="2">
        <v>363</v>
      </c>
      <c r="D13765" s="2" t="s">
        <v>51469</v>
      </c>
      <c r="E13765" s="2" t="s">
        <v>51475</v>
      </c>
      <c r="F13765" s="2" t="s">
        <v>51476</v>
      </c>
      <c r="G13765" s="2" t="s">
        <v>51477</v>
      </c>
      <c r="H13765" s="2" t="s">
        <v>51473</v>
      </c>
      <c r="I13765" s="2">
        <v>653.57012680000003</v>
      </c>
      <c r="J13765" s="2">
        <v>712.15326379999999</v>
      </c>
      <c r="K13765" s="2">
        <v>656.49334780000004</v>
      </c>
      <c r="L13765" s="2">
        <v>668.74312940000004</v>
      </c>
      <c r="M13765" s="2">
        <v>594.54027799999994</v>
      </c>
      <c r="N13765" s="2">
        <v>824.69039169999996</v>
      </c>
      <c r="O13765" s="2">
        <v>1425.7553399999999</v>
      </c>
      <c r="P13765" s="2">
        <v>1197.036769</v>
      </c>
      <c r="Q13765" s="2">
        <v>1097.6571879999999</v>
      </c>
    </row>
    <row r="13766" spans="1:17" ht="19.5" customHeight="1">
      <c r="A13766" s="2" t="s">
        <v>51478</v>
      </c>
      <c r="B13766" s="2">
        <v>19174</v>
      </c>
      <c r="C13766" s="2">
        <v>481</v>
      </c>
      <c r="D13766" s="2" t="s">
        <v>51469</v>
      </c>
      <c r="E13766" s="2" t="s">
        <v>51479</v>
      </c>
      <c r="F13766" s="2" t="s">
        <v>51480</v>
      </c>
      <c r="G13766" s="2" t="s">
        <v>51481</v>
      </c>
      <c r="H13766" s="2" t="s">
        <v>51473</v>
      </c>
      <c r="I13766" s="2">
        <v>41.895520949999998</v>
      </c>
      <c r="J13766" s="2">
        <v>21.048864940000001</v>
      </c>
      <c r="K13766" s="2">
        <v>0</v>
      </c>
      <c r="L13766" s="2">
        <v>0</v>
      </c>
      <c r="M13766" s="2">
        <v>33.495226930000001</v>
      </c>
      <c r="N13766" s="2">
        <v>0</v>
      </c>
      <c r="O13766" s="2">
        <v>0</v>
      </c>
      <c r="P13766" s="2">
        <v>0</v>
      </c>
      <c r="Q13766" s="2">
        <v>80.037503290000004</v>
      </c>
    </row>
    <row r="13767" spans="1:17" ht="19.5" customHeight="1">
      <c r="A13767" s="2" t="s">
        <v>51482</v>
      </c>
      <c r="B13767" s="2">
        <v>23405</v>
      </c>
      <c r="C13767" s="2">
        <v>301</v>
      </c>
      <c r="D13767" s="2" t="s">
        <v>51469</v>
      </c>
      <c r="E13767" s="2" t="s">
        <v>51483</v>
      </c>
      <c r="F13767" s="2" t="s">
        <v>51484</v>
      </c>
      <c r="G13767" s="2" t="s">
        <v>51485</v>
      </c>
      <c r="H13767" s="2" t="s">
        <v>51473</v>
      </c>
      <c r="I13767" s="2">
        <v>12.568656280000001</v>
      </c>
      <c r="J13767" s="2">
        <v>14.032576629999999</v>
      </c>
      <c r="K13767" s="2">
        <v>0</v>
      </c>
      <c r="L13767" s="2">
        <v>0</v>
      </c>
      <c r="M13767" s="2">
        <v>25.121420199999999</v>
      </c>
      <c r="N13767" s="2">
        <v>0</v>
      </c>
      <c r="O13767" s="2">
        <v>0</v>
      </c>
      <c r="P13767" s="2">
        <v>0</v>
      </c>
      <c r="Q13767" s="2">
        <v>0</v>
      </c>
    </row>
    <row r="13768" spans="1:17" ht="19.5" customHeight="1">
      <c r="A13768" s="2" t="s">
        <v>51486</v>
      </c>
      <c r="B13768" s="2">
        <v>25571</v>
      </c>
      <c r="C13768" s="2">
        <v>232</v>
      </c>
      <c r="D13768" s="2" t="s">
        <v>51469</v>
      </c>
      <c r="E13768" s="2" t="s">
        <v>51487</v>
      </c>
      <c r="F13768" s="2" t="s">
        <v>51488</v>
      </c>
      <c r="G13768" s="2" t="s">
        <v>51489</v>
      </c>
      <c r="H13768" s="2" t="s">
        <v>51473</v>
      </c>
      <c r="I13768" s="2">
        <v>71.222385610000003</v>
      </c>
      <c r="J13768" s="2">
        <v>94.719892229999999</v>
      </c>
      <c r="K13768" s="2">
        <v>76.823689630000004</v>
      </c>
      <c r="L13768" s="2">
        <v>45.804323930000002</v>
      </c>
      <c r="M13768" s="2">
        <v>58.616647129999997</v>
      </c>
      <c r="N13768" s="2">
        <v>83.866819489999997</v>
      </c>
      <c r="O13768" s="2">
        <v>198.36596040000001</v>
      </c>
      <c r="P13768" s="2">
        <v>191.9775951</v>
      </c>
      <c r="Q13768" s="2">
        <v>34.30178712</v>
      </c>
    </row>
    <row r="13769" spans="1:17" ht="19.5" customHeight="1">
      <c r="A13769" s="2" t="s">
        <v>51490</v>
      </c>
      <c r="B13769" s="2">
        <v>39445</v>
      </c>
      <c r="C13769" s="2">
        <v>145</v>
      </c>
      <c r="D13769" s="2" t="s">
        <v>51469</v>
      </c>
      <c r="E13769" s="2" t="s">
        <v>51491</v>
      </c>
      <c r="F13769" s="2" t="s">
        <v>51492</v>
      </c>
      <c r="G13769" s="2" t="s">
        <v>51493</v>
      </c>
      <c r="H13769" s="2" t="s">
        <v>51473</v>
      </c>
      <c r="I13769" s="2">
        <v>41.895520949999998</v>
      </c>
      <c r="J13769" s="2">
        <v>10.524432470000001</v>
      </c>
      <c r="K13769" s="2">
        <v>13.967943569999999</v>
      </c>
      <c r="L13769" s="2">
        <v>0</v>
      </c>
      <c r="M13769" s="2">
        <v>33.495226930000001</v>
      </c>
      <c r="N13769" s="2">
        <v>41.933409750000003</v>
      </c>
      <c r="O13769" s="2">
        <v>49.591490100000001</v>
      </c>
      <c r="P13769" s="2">
        <v>0</v>
      </c>
      <c r="Q13769" s="2">
        <v>0</v>
      </c>
    </row>
    <row r="13770" spans="1:17" ht="19.5" customHeight="1">
      <c r="A13770" s="2" t="s">
        <v>51494</v>
      </c>
      <c r="B13770" s="2">
        <v>49701</v>
      </c>
      <c r="C13770" s="2">
        <v>370</v>
      </c>
      <c r="D13770" s="2" t="s">
        <v>51469</v>
      </c>
      <c r="E13770" s="2" t="s">
        <v>51495</v>
      </c>
      <c r="F13770" s="2" t="s">
        <v>51496</v>
      </c>
      <c r="G13770" s="2" t="s">
        <v>51497</v>
      </c>
      <c r="H13770" s="2" t="s">
        <v>51473</v>
      </c>
      <c r="I13770" s="2">
        <v>0</v>
      </c>
      <c r="J13770" s="2">
        <v>0</v>
      </c>
      <c r="K13770" s="2">
        <v>0</v>
      </c>
      <c r="L13770" s="2">
        <v>0</v>
      </c>
      <c r="M13770" s="2">
        <v>25.121420199999999</v>
      </c>
      <c r="N13770" s="2">
        <v>0</v>
      </c>
      <c r="O13770" s="2">
        <v>49.591490100000001</v>
      </c>
      <c r="P13770" s="2">
        <v>33.878399129999998</v>
      </c>
      <c r="Q13770" s="2">
        <v>0</v>
      </c>
    </row>
    <row r="13771" spans="1:17" ht="19.5" customHeight="1">
      <c r="A13771" s="2" t="s">
        <v>51498</v>
      </c>
      <c r="B13771" s="2">
        <v>4349</v>
      </c>
      <c r="C13771" s="2">
        <v>271</v>
      </c>
      <c r="D13771" s="2" t="s">
        <v>51469</v>
      </c>
      <c r="E13771" s="2" t="s">
        <v>51499</v>
      </c>
      <c r="F13771" s="2" t="s">
        <v>538</v>
      </c>
      <c r="G13771" s="2">
        <v>1062110</v>
      </c>
      <c r="H13771" s="2" t="s">
        <v>51473</v>
      </c>
      <c r="I13771" s="2">
        <v>16.758208379999999</v>
      </c>
      <c r="J13771" s="2">
        <v>0</v>
      </c>
      <c r="K13771" s="2">
        <v>0</v>
      </c>
      <c r="L13771" s="2">
        <v>0</v>
      </c>
      <c r="M13771" s="2">
        <v>0</v>
      </c>
      <c r="N13771" s="2">
        <v>0</v>
      </c>
      <c r="O13771" s="2">
        <v>0</v>
      </c>
      <c r="P13771" s="2">
        <v>0</v>
      </c>
      <c r="Q13771" s="2">
        <v>0</v>
      </c>
    </row>
    <row r="13772" spans="1:17" ht="19.5" customHeight="1">
      <c r="A13772" s="2" t="s">
        <v>51500</v>
      </c>
      <c r="B13772" s="2">
        <v>6515</v>
      </c>
      <c r="C13772" s="2">
        <v>418</v>
      </c>
      <c r="D13772" s="2" t="s">
        <v>51469</v>
      </c>
      <c r="E13772" s="2" t="s">
        <v>51501</v>
      </c>
      <c r="F13772" s="2" t="s">
        <v>51502</v>
      </c>
      <c r="G13772" s="2" t="s">
        <v>51503</v>
      </c>
      <c r="H13772" s="2" t="s">
        <v>51473</v>
      </c>
      <c r="I13772" s="2">
        <v>33.516416759999998</v>
      </c>
      <c r="J13772" s="2">
        <v>21.048864940000001</v>
      </c>
      <c r="K13772" s="2">
        <v>0</v>
      </c>
      <c r="L13772" s="2">
        <v>0</v>
      </c>
      <c r="M13772" s="2">
        <v>0</v>
      </c>
      <c r="N13772" s="2">
        <v>0</v>
      </c>
      <c r="O13772" s="2">
        <v>24.795745050000001</v>
      </c>
      <c r="P13772" s="2">
        <v>0</v>
      </c>
      <c r="Q13772" s="2">
        <v>0</v>
      </c>
    </row>
    <row r="13773" spans="1:17" ht="19.5" customHeight="1">
      <c r="A13773" s="2" t="s">
        <v>51504</v>
      </c>
      <c r="B13773" s="2">
        <v>2294</v>
      </c>
      <c r="C13773" s="2">
        <v>193</v>
      </c>
      <c r="D13773" s="2" t="s">
        <v>51505</v>
      </c>
      <c r="E13773" s="2" t="s">
        <v>51506</v>
      </c>
      <c r="F13773" s="2" t="s">
        <v>51507</v>
      </c>
      <c r="G13773" s="2" t="s">
        <v>51508</v>
      </c>
      <c r="H13773" s="2" t="s">
        <v>51509</v>
      </c>
      <c r="I13773" s="2">
        <v>16.758208379999999</v>
      </c>
      <c r="J13773" s="2">
        <v>0</v>
      </c>
      <c r="K13773" s="2">
        <v>0</v>
      </c>
      <c r="L13773" s="2">
        <v>0</v>
      </c>
      <c r="M13773" s="2">
        <v>0</v>
      </c>
      <c r="N13773" s="2">
        <v>41.933409750000003</v>
      </c>
      <c r="O13773" s="2">
        <v>0</v>
      </c>
      <c r="P13773" s="2">
        <v>0</v>
      </c>
      <c r="Q13773" s="2">
        <v>0</v>
      </c>
    </row>
    <row r="13774" spans="1:17" ht="19.5" customHeight="1">
      <c r="A13774" s="2" t="s">
        <v>51510</v>
      </c>
      <c r="B13774" s="2">
        <v>1265</v>
      </c>
      <c r="C13774" s="2">
        <v>287</v>
      </c>
      <c r="D13774" s="2" t="s">
        <v>51505</v>
      </c>
      <c r="E13774" s="2" t="s">
        <v>51511</v>
      </c>
      <c r="F13774" s="2" t="s">
        <v>51512</v>
      </c>
      <c r="G13774" s="2" t="s">
        <v>51513</v>
      </c>
      <c r="H13774" s="2" t="s">
        <v>51509</v>
      </c>
      <c r="I13774" s="2">
        <v>8.3791041899999996</v>
      </c>
      <c r="J13774" s="2">
        <v>0</v>
      </c>
      <c r="K13774" s="2">
        <v>0</v>
      </c>
      <c r="L13774" s="2">
        <v>54.96518871</v>
      </c>
      <c r="M13774" s="2">
        <v>0</v>
      </c>
      <c r="N13774" s="2">
        <v>27.955606499999998</v>
      </c>
      <c r="O13774" s="2">
        <v>24.795745050000001</v>
      </c>
      <c r="P13774" s="2">
        <v>0</v>
      </c>
      <c r="Q13774" s="2">
        <v>0</v>
      </c>
    </row>
    <row r="13775" spans="1:17" ht="19.5" customHeight="1">
      <c r="A13775" s="2" t="s">
        <v>51514</v>
      </c>
      <c r="B13775" s="2">
        <v>823</v>
      </c>
      <c r="C13775" s="2">
        <v>261</v>
      </c>
      <c r="D13775" s="2" t="s">
        <v>51515</v>
      </c>
      <c r="E13775" s="2" t="s">
        <v>51516</v>
      </c>
      <c r="F13775" s="2" t="s">
        <v>227</v>
      </c>
      <c r="G13775" s="2" t="s">
        <v>51517</v>
      </c>
      <c r="H13775" s="2" t="s">
        <v>65</v>
      </c>
      <c r="I13775" s="2">
        <v>16.758208379999999</v>
      </c>
      <c r="J13775" s="2">
        <v>0</v>
      </c>
      <c r="K13775" s="2">
        <v>0</v>
      </c>
      <c r="L13775" s="2">
        <v>45.804323930000002</v>
      </c>
      <c r="M13775" s="2">
        <v>0</v>
      </c>
      <c r="N13775" s="2">
        <v>0</v>
      </c>
      <c r="O13775" s="2">
        <v>0</v>
      </c>
      <c r="P13775" s="2">
        <v>0</v>
      </c>
      <c r="Q13775" s="2">
        <v>0</v>
      </c>
    </row>
    <row r="13776" spans="1:17" ht="19.5" customHeight="1">
      <c r="A13776" s="2" t="s">
        <v>51518</v>
      </c>
      <c r="B13776" s="2">
        <v>19845</v>
      </c>
      <c r="C13776" s="2">
        <v>283</v>
      </c>
      <c r="D13776" s="2" t="s">
        <v>51515</v>
      </c>
      <c r="E13776" s="2" t="s">
        <v>51519</v>
      </c>
      <c r="F13776" s="2" t="s">
        <v>51520</v>
      </c>
      <c r="G13776" s="2" t="s">
        <v>51521</v>
      </c>
      <c r="H13776" s="2" t="s">
        <v>65</v>
      </c>
      <c r="I13776" s="2">
        <v>67.032833519999997</v>
      </c>
      <c r="J13776" s="2">
        <v>10.524432470000001</v>
      </c>
      <c r="K13776" s="2">
        <v>48.887802489999999</v>
      </c>
      <c r="L13776" s="2">
        <v>0</v>
      </c>
      <c r="M13776" s="2">
        <v>0</v>
      </c>
      <c r="N13776" s="2">
        <v>0</v>
      </c>
      <c r="O13776" s="2">
        <v>0</v>
      </c>
      <c r="P13776" s="2">
        <v>0</v>
      </c>
      <c r="Q13776" s="2">
        <v>34.30178712</v>
      </c>
    </row>
    <row r="13777" spans="1:17" ht="19.5" customHeight="1">
      <c r="A13777" s="2" t="s">
        <v>51522</v>
      </c>
      <c r="B13777" s="2">
        <v>32041</v>
      </c>
      <c r="C13777" s="2">
        <v>261</v>
      </c>
      <c r="D13777" s="2" t="s">
        <v>51515</v>
      </c>
      <c r="E13777" s="2" t="s">
        <v>51516</v>
      </c>
      <c r="F13777" s="2" t="s">
        <v>51523</v>
      </c>
      <c r="G13777" s="2" t="s">
        <v>51524</v>
      </c>
      <c r="H13777" s="2" t="s">
        <v>65</v>
      </c>
      <c r="I13777" s="2">
        <v>20.947760469999999</v>
      </c>
      <c r="J13777" s="2">
        <v>28.065153250000002</v>
      </c>
      <c r="K13777" s="2">
        <v>13.967943569999999</v>
      </c>
      <c r="L13777" s="2">
        <v>0</v>
      </c>
      <c r="M13777" s="2">
        <v>0</v>
      </c>
      <c r="N13777" s="2">
        <v>41.933409750000003</v>
      </c>
      <c r="O13777" s="2">
        <v>0</v>
      </c>
      <c r="P13777" s="2">
        <v>0</v>
      </c>
      <c r="Q13777" s="2">
        <v>0</v>
      </c>
    </row>
    <row r="13778" spans="1:17" ht="19.5" customHeight="1">
      <c r="A13778" s="2" t="s">
        <v>51525</v>
      </c>
      <c r="B13778" s="2">
        <v>7500</v>
      </c>
      <c r="C13778" s="2">
        <v>219</v>
      </c>
      <c r="D13778" s="2" t="s">
        <v>51515</v>
      </c>
      <c r="E13778" s="2" t="s">
        <v>51526</v>
      </c>
      <c r="F13778" s="2" t="s">
        <v>51527</v>
      </c>
      <c r="G13778" s="2" t="s">
        <v>51528</v>
      </c>
      <c r="H13778" s="2" t="s">
        <v>65</v>
      </c>
      <c r="I13778" s="2">
        <v>20.947760469999999</v>
      </c>
      <c r="J13778" s="2">
        <v>0</v>
      </c>
      <c r="K13778" s="2">
        <v>27.935887139999998</v>
      </c>
      <c r="L13778" s="2">
        <v>18.321729569999999</v>
      </c>
      <c r="M13778" s="2">
        <v>41.869033659999999</v>
      </c>
      <c r="N13778" s="2">
        <v>0</v>
      </c>
      <c r="O13778" s="2">
        <v>0</v>
      </c>
      <c r="P13778" s="2">
        <v>45.171198840000002</v>
      </c>
      <c r="Q13778" s="2">
        <v>0</v>
      </c>
    </row>
    <row r="13779" spans="1:17" ht="19.5" customHeight="1">
      <c r="A13779" s="2" t="s">
        <v>51529</v>
      </c>
      <c r="B13779" s="2">
        <v>10609</v>
      </c>
      <c r="C13779" s="2">
        <v>288</v>
      </c>
      <c r="D13779" s="2" t="s">
        <v>51515</v>
      </c>
      <c r="E13779" s="2" t="s">
        <v>51530</v>
      </c>
      <c r="F13779" s="2" t="s">
        <v>192</v>
      </c>
      <c r="G13779" s="2" t="s">
        <v>51531</v>
      </c>
      <c r="H13779" s="2" t="s">
        <v>65</v>
      </c>
      <c r="I13779" s="2">
        <v>0</v>
      </c>
      <c r="J13779" s="2">
        <v>7.0162883130000004</v>
      </c>
      <c r="K13779" s="2">
        <v>0</v>
      </c>
      <c r="L13779" s="2">
        <v>0</v>
      </c>
      <c r="M13779" s="2">
        <v>25.121420199999999</v>
      </c>
      <c r="N13779" s="2">
        <v>0</v>
      </c>
      <c r="O13779" s="2">
        <v>0</v>
      </c>
      <c r="P13779" s="2">
        <v>0</v>
      </c>
      <c r="Q13779" s="2">
        <v>0</v>
      </c>
    </row>
    <row r="13780" spans="1:17" ht="19.5" customHeight="1">
      <c r="A13780" s="2" t="s">
        <v>51532</v>
      </c>
      <c r="B13780" s="2">
        <v>5068</v>
      </c>
      <c r="C13780" s="2">
        <v>288</v>
      </c>
      <c r="D13780" s="2" t="s">
        <v>51515</v>
      </c>
      <c r="E13780" s="2" t="s">
        <v>51533</v>
      </c>
      <c r="F13780" s="2" t="s">
        <v>51534</v>
      </c>
      <c r="G13780" s="2" t="s">
        <v>51535</v>
      </c>
      <c r="H13780" s="2" t="s">
        <v>65</v>
      </c>
      <c r="I13780" s="2">
        <v>37.705968849999998</v>
      </c>
      <c r="J13780" s="2">
        <v>35.081441570000003</v>
      </c>
      <c r="K13780" s="2">
        <v>20.95191535</v>
      </c>
      <c r="L13780" s="2">
        <v>0</v>
      </c>
      <c r="M13780" s="2">
        <v>0</v>
      </c>
      <c r="N13780" s="2">
        <v>41.933409750000003</v>
      </c>
      <c r="O13780" s="2">
        <v>24.795745050000001</v>
      </c>
      <c r="P13780" s="2">
        <v>0</v>
      </c>
      <c r="Q13780" s="2">
        <v>57.169645209999999</v>
      </c>
    </row>
    <row r="13781" spans="1:17" ht="19.5" customHeight="1">
      <c r="A13781" s="2" t="s">
        <v>51536</v>
      </c>
      <c r="B13781" s="2">
        <v>17264</v>
      </c>
      <c r="C13781" s="2">
        <v>186</v>
      </c>
      <c r="D13781" s="2" t="s">
        <v>51515</v>
      </c>
      <c r="E13781" s="2" t="s">
        <v>51537</v>
      </c>
      <c r="F13781" s="2" t="s">
        <v>51538</v>
      </c>
      <c r="G13781" s="2" t="s">
        <v>51539</v>
      </c>
      <c r="H13781" s="2" t="s">
        <v>65</v>
      </c>
      <c r="I13781" s="2">
        <v>100.5492503</v>
      </c>
      <c r="J13781" s="2">
        <v>70.162883129999997</v>
      </c>
      <c r="K13781" s="2">
        <v>90.791633200000007</v>
      </c>
      <c r="L13781" s="2">
        <v>91.608647860000005</v>
      </c>
      <c r="M13781" s="2">
        <v>41.869033659999999</v>
      </c>
      <c r="N13781" s="2">
        <v>0</v>
      </c>
      <c r="O13781" s="2">
        <v>0</v>
      </c>
      <c r="P13781" s="2">
        <v>45.171198840000002</v>
      </c>
      <c r="Q13781" s="2">
        <v>57.169645209999999</v>
      </c>
    </row>
    <row r="13782" spans="1:17" ht="19.5" customHeight="1">
      <c r="A13782" s="2" t="s">
        <v>51540</v>
      </c>
      <c r="B13782" s="2">
        <v>12298</v>
      </c>
      <c r="C13782" s="2">
        <v>102</v>
      </c>
      <c r="D13782" s="2" t="s">
        <v>51515</v>
      </c>
      <c r="E13782" s="2" t="s">
        <v>51541</v>
      </c>
      <c r="F13782" s="2" t="s">
        <v>51542</v>
      </c>
      <c r="G13782" s="2" t="s">
        <v>51543</v>
      </c>
      <c r="H13782" s="2" t="s">
        <v>65</v>
      </c>
      <c r="I13782" s="2">
        <v>33.516416759999998</v>
      </c>
      <c r="J13782" s="2">
        <v>70.162883129999997</v>
      </c>
      <c r="K13782" s="2">
        <v>20.95191535</v>
      </c>
      <c r="L13782" s="2">
        <v>0</v>
      </c>
      <c r="M13782" s="2">
        <v>58.616647129999997</v>
      </c>
      <c r="N13782" s="2">
        <v>0</v>
      </c>
      <c r="O13782" s="2">
        <v>0</v>
      </c>
      <c r="P13782" s="2">
        <v>22.585599420000001</v>
      </c>
      <c r="Q13782" s="2">
        <v>45.735716160000003</v>
      </c>
    </row>
    <row r="13783" spans="1:17" ht="19.5" customHeight="1">
      <c r="A13783" s="2" t="s">
        <v>51544</v>
      </c>
      <c r="B13783" s="2">
        <v>5558</v>
      </c>
      <c r="C13783" s="2">
        <v>337</v>
      </c>
      <c r="D13783" s="2" t="s">
        <v>51515</v>
      </c>
      <c r="E13783" s="2" t="s">
        <v>51545</v>
      </c>
      <c r="F13783" s="2" t="s">
        <v>1263</v>
      </c>
      <c r="G13783" s="2" t="s">
        <v>6633</v>
      </c>
      <c r="H13783" s="2" t="s">
        <v>65</v>
      </c>
      <c r="I13783" s="2">
        <v>0</v>
      </c>
      <c r="J13783" s="2">
        <v>0</v>
      </c>
      <c r="K13783" s="2">
        <v>0</v>
      </c>
      <c r="L13783" s="2">
        <v>0</v>
      </c>
      <c r="M13783" s="2">
        <v>0</v>
      </c>
      <c r="N13783" s="2">
        <v>0</v>
      </c>
      <c r="O13783" s="2">
        <v>37.193617580000002</v>
      </c>
      <c r="P13783" s="2">
        <v>0</v>
      </c>
      <c r="Q13783" s="2">
        <v>0</v>
      </c>
    </row>
    <row r="13784" spans="1:17" ht="19.5" customHeight="1">
      <c r="A13784" s="2" t="s">
        <v>51546</v>
      </c>
      <c r="B13784" s="2">
        <v>5530</v>
      </c>
      <c r="C13784" s="2">
        <v>230</v>
      </c>
      <c r="D13784" s="2" t="s">
        <v>51515</v>
      </c>
      <c r="E13784" s="2" t="s">
        <v>51547</v>
      </c>
      <c r="F13784" s="2" t="s">
        <v>51548</v>
      </c>
      <c r="G13784" s="2" t="s">
        <v>51549</v>
      </c>
      <c r="H13784" s="2" t="s">
        <v>65</v>
      </c>
      <c r="I13784" s="2">
        <v>20.947760469999999</v>
      </c>
      <c r="J13784" s="2">
        <v>0</v>
      </c>
      <c r="K13784" s="2">
        <v>0</v>
      </c>
      <c r="L13784" s="2">
        <v>0</v>
      </c>
      <c r="M13784" s="2">
        <v>0</v>
      </c>
      <c r="N13784" s="2">
        <v>0</v>
      </c>
      <c r="O13784" s="2">
        <v>0</v>
      </c>
      <c r="P13784" s="2">
        <v>0</v>
      </c>
      <c r="Q13784" s="2">
        <v>45.735716160000003</v>
      </c>
    </row>
    <row r="13785" spans="1:17" ht="19.5" customHeight="1">
      <c r="A13785" s="2" t="s">
        <v>51550</v>
      </c>
      <c r="B13785" s="2">
        <v>17106</v>
      </c>
      <c r="C13785" s="2">
        <v>170</v>
      </c>
      <c r="D13785" s="2" t="s">
        <v>51551</v>
      </c>
      <c r="E13785" s="2" t="s">
        <v>51552</v>
      </c>
      <c r="F13785" s="2" t="s">
        <v>51553</v>
      </c>
      <c r="G13785" s="2" t="s">
        <v>51554</v>
      </c>
      <c r="H13785" s="2" t="s">
        <v>51555</v>
      </c>
      <c r="I13785" s="2">
        <v>29.326864659999998</v>
      </c>
      <c r="J13785" s="2">
        <v>24.557009099999998</v>
      </c>
      <c r="K13785" s="2">
        <v>0</v>
      </c>
      <c r="L13785" s="2">
        <v>54.96518871</v>
      </c>
      <c r="M13785" s="2">
        <v>83.738067330000007</v>
      </c>
      <c r="N13785" s="2">
        <v>139.77803249999999</v>
      </c>
      <c r="O13785" s="2">
        <v>0</v>
      </c>
      <c r="P13785" s="2">
        <v>0</v>
      </c>
      <c r="Q13785" s="2">
        <v>0</v>
      </c>
    </row>
    <row r="13786" spans="1:17" ht="19.5" customHeight="1">
      <c r="A13786" s="2" t="s">
        <v>51556</v>
      </c>
      <c r="B13786" s="2">
        <v>10932</v>
      </c>
      <c r="C13786" s="2">
        <v>342</v>
      </c>
      <c r="D13786" s="2" t="s">
        <v>51551</v>
      </c>
      <c r="E13786" s="2" t="s">
        <v>51557</v>
      </c>
      <c r="F13786" s="2" t="s">
        <v>51558</v>
      </c>
      <c r="G13786" s="2" t="s">
        <v>51559</v>
      </c>
      <c r="H13786" s="2" t="s">
        <v>51555</v>
      </c>
      <c r="I13786" s="2">
        <v>54.464177229999997</v>
      </c>
      <c r="J13786" s="2">
        <v>31.573297409999999</v>
      </c>
      <c r="K13786" s="2">
        <v>48.887802489999999</v>
      </c>
      <c r="L13786" s="2">
        <v>45.804323930000002</v>
      </c>
      <c r="M13786" s="2">
        <v>75.364260590000001</v>
      </c>
      <c r="N13786" s="2">
        <v>97.844622740000005</v>
      </c>
      <c r="O13786" s="2">
        <v>49.591490100000001</v>
      </c>
      <c r="P13786" s="2">
        <v>45.171198840000002</v>
      </c>
      <c r="Q13786" s="2">
        <v>45.735716160000003</v>
      </c>
    </row>
    <row r="13787" spans="1:17" ht="19.5" customHeight="1">
      <c r="A13787" s="2" t="s">
        <v>51560</v>
      </c>
      <c r="B13787" s="2">
        <v>4032</v>
      </c>
      <c r="C13787" s="2">
        <v>237</v>
      </c>
      <c r="D13787" s="2" t="s">
        <v>51551</v>
      </c>
      <c r="E13787" s="2" t="s">
        <v>51561</v>
      </c>
      <c r="F13787" s="2" t="s">
        <v>51562</v>
      </c>
      <c r="G13787" s="2" t="s">
        <v>51563</v>
      </c>
      <c r="H13787" s="2" t="s">
        <v>51555</v>
      </c>
      <c r="I13787" s="2">
        <v>67.032833519999997</v>
      </c>
      <c r="J13787" s="2">
        <v>52.622162350000004</v>
      </c>
      <c r="K13787" s="2">
        <v>27.935887139999998</v>
      </c>
      <c r="L13787" s="2">
        <v>137.41297180000001</v>
      </c>
      <c r="M13787" s="2">
        <v>0</v>
      </c>
      <c r="N13787" s="2">
        <v>69.889016240000004</v>
      </c>
      <c r="O13787" s="2">
        <v>0</v>
      </c>
      <c r="P13787" s="2">
        <v>0</v>
      </c>
      <c r="Q13787" s="2">
        <v>45.735716160000003</v>
      </c>
    </row>
    <row r="13788" spans="1:17" ht="19.5" customHeight="1">
      <c r="A13788" s="2" t="s">
        <v>51564</v>
      </c>
      <c r="B13788" s="2">
        <v>5279</v>
      </c>
      <c r="C13788" s="2">
        <v>163</v>
      </c>
      <c r="D13788" s="2" t="s">
        <v>51565</v>
      </c>
      <c r="E13788" s="2" t="s">
        <v>51566</v>
      </c>
      <c r="F13788" s="2">
        <v>3</v>
      </c>
      <c r="G13788" s="2">
        <v>2</v>
      </c>
      <c r="H13788" s="2" t="s">
        <v>51567</v>
      </c>
      <c r="I13788" s="2">
        <v>0</v>
      </c>
      <c r="J13788" s="2">
        <v>10.524432470000001</v>
      </c>
      <c r="K13788" s="2">
        <v>0</v>
      </c>
      <c r="L13788" s="2">
        <v>0</v>
      </c>
      <c r="M13788" s="2">
        <v>0</v>
      </c>
      <c r="N13788" s="2">
        <v>0</v>
      </c>
      <c r="O13788" s="2">
        <v>0</v>
      </c>
      <c r="P13788" s="2">
        <v>0</v>
      </c>
      <c r="Q13788" s="2">
        <v>0</v>
      </c>
    </row>
    <row r="13789" spans="1:17" ht="19.5" customHeight="1">
      <c r="A13789" s="2" t="s">
        <v>51568</v>
      </c>
      <c r="B13789" s="2">
        <v>4846</v>
      </c>
      <c r="C13789" s="2">
        <v>170</v>
      </c>
      <c r="D13789" s="2" t="s">
        <v>51565</v>
      </c>
      <c r="E13789" s="2" t="s">
        <v>51569</v>
      </c>
      <c r="F13789" s="2">
        <v>2</v>
      </c>
      <c r="G13789" s="2">
        <v>4</v>
      </c>
      <c r="H13789" s="2" t="s">
        <v>51567</v>
      </c>
      <c r="I13789" s="2">
        <v>0</v>
      </c>
      <c r="J13789" s="2">
        <v>7.0162883130000004</v>
      </c>
      <c r="K13789" s="2">
        <v>0</v>
      </c>
      <c r="L13789" s="2">
        <v>0</v>
      </c>
      <c r="M13789" s="2">
        <v>0</v>
      </c>
      <c r="N13789" s="2">
        <v>0</v>
      </c>
      <c r="O13789" s="2">
        <v>0</v>
      </c>
      <c r="P13789" s="2">
        <v>0</v>
      </c>
      <c r="Q13789" s="2">
        <v>0</v>
      </c>
    </row>
    <row r="13790" spans="1:17" ht="19.5" customHeight="1">
      <c r="A13790" s="2" t="s">
        <v>51570</v>
      </c>
      <c r="B13790" s="2">
        <v>3271</v>
      </c>
      <c r="C13790" s="2">
        <v>228</v>
      </c>
      <c r="D13790" s="2" t="s">
        <v>51565</v>
      </c>
      <c r="E13790" s="2" t="s">
        <v>51571</v>
      </c>
      <c r="F13790" s="2" t="s">
        <v>51572</v>
      </c>
      <c r="G13790" s="2" t="s">
        <v>51573</v>
      </c>
      <c r="H13790" s="2" t="s">
        <v>51567</v>
      </c>
      <c r="I13790" s="2">
        <v>0</v>
      </c>
      <c r="J13790" s="2">
        <v>0</v>
      </c>
      <c r="K13790" s="2">
        <v>0</v>
      </c>
      <c r="L13790" s="2">
        <v>0</v>
      </c>
      <c r="M13790" s="2">
        <v>0</v>
      </c>
      <c r="N13790" s="2">
        <v>55.911212990000003</v>
      </c>
      <c r="O13790" s="2">
        <v>0</v>
      </c>
      <c r="P13790" s="2">
        <v>0</v>
      </c>
      <c r="Q13790" s="2">
        <v>0</v>
      </c>
    </row>
    <row r="13791" spans="1:17" ht="19.5" customHeight="1">
      <c r="A13791" s="2" t="s">
        <v>51574</v>
      </c>
      <c r="B13791" s="2">
        <v>1195</v>
      </c>
      <c r="C13791" s="2">
        <v>371</v>
      </c>
      <c r="D13791" s="2" t="s">
        <v>51575</v>
      </c>
      <c r="E13791" s="2" t="s">
        <v>51576</v>
      </c>
      <c r="F13791" s="2" t="s">
        <v>51577</v>
      </c>
      <c r="G13791" s="2" t="s">
        <v>51578</v>
      </c>
      <c r="H13791" s="2" t="s">
        <v>51579</v>
      </c>
      <c r="I13791" s="2">
        <v>8.3791041899999996</v>
      </c>
      <c r="J13791" s="2">
        <v>24.557009099999998</v>
      </c>
      <c r="K13791" s="2">
        <v>34.919858920000003</v>
      </c>
      <c r="L13791" s="2">
        <v>0</v>
      </c>
      <c r="M13791" s="2">
        <v>0</v>
      </c>
      <c r="N13791" s="2">
        <v>0</v>
      </c>
      <c r="O13791" s="2">
        <v>24.795745050000001</v>
      </c>
      <c r="P13791" s="2">
        <v>56.463998549999999</v>
      </c>
      <c r="Q13791" s="2">
        <v>57.169645209999999</v>
      </c>
    </row>
    <row r="13792" spans="1:17" ht="19.5" customHeight="1">
      <c r="A13792" s="2" t="s">
        <v>51580</v>
      </c>
      <c r="B13792" s="2">
        <v>7772</v>
      </c>
      <c r="C13792" s="2">
        <v>228</v>
      </c>
      <c r="D13792" s="2" t="s">
        <v>51581</v>
      </c>
      <c r="E13792" s="2" t="s">
        <v>51582</v>
      </c>
      <c r="F13792" s="2" t="s">
        <v>51583</v>
      </c>
      <c r="G13792" s="2" t="s">
        <v>51584</v>
      </c>
      <c r="H13792" s="2" t="s">
        <v>51585</v>
      </c>
      <c r="I13792" s="2">
        <v>0</v>
      </c>
      <c r="J13792" s="2">
        <v>21.048864940000001</v>
      </c>
      <c r="K13792" s="2">
        <v>0</v>
      </c>
      <c r="L13792" s="2">
        <v>0</v>
      </c>
      <c r="M13792" s="2">
        <v>0</v>
      </c>
      <c r="N13792" s="2">
        <v>0</v>
      </c>
      <c r="O13792" s="2">
        <v>0</v>
      </c>
      <c r="P13792" s="2">
        <v>0</v>
      </c>
      <c r="Q13792" s="2">
        <v>0</v>
      </c>
    </row>
    <row r="13793" spans="1:17" ht="19.5" customHeight="1">
      <c r="A13793" s="2" t="s">
        <v>51586</v>
      </c>
      <c r="B13793" s="2">
        <v>7445</v>
      </c>
      <c r="C13793" s="2">
        <v>258</v>
      </c>
      <c r="D13793" s="2" t="s">
        <v>51587</v>
      </c>
      <c r="E13793" s="2" t="s">
        <v>51588</v>
      </c>
      <c r="F13793" s="2" t="s">
        <v>25479</v>
      </c>
      <c r="G13793" s="2" t="s">
        <v>51589</v>
      </c>
      <c r="H13793" s="2" t="s">
        <v>51590</v>
      </c>
      <c r="I13793" s="2">
        <v>20.947760469999999</v>
      </c>
      <c r="J13793" s="2">
        <v>10.524432470000001</v>
      </c>
      <c r="K13793" s="2">
        <v>0</v>
      </c>
      <c r="L13793" s="2">
        <v>0</v>
      </c>
      <c r="M13793" s="2">
        <v>0</v>
      </c>
      <c r="N13793" s="2">
        <v>0</v>
      </c>
      <c r="O13793" s="2">
        <v>0</v>
      </c>
      <c r="P13793" s="2">
        <v>0</v>
      </c>
      <c r="Q13793" s="2">
        <v>0</v>
      </c>
    </row>
    <row r="13794" spans="1:17" ht="19.5" customHeight="1">
      <c r="A13794" s="2" t="s">
        <v>51591</v>
      </c>
      <c r="B13794" s="2">
        <v>13781</v>
      </c>
      <c r="C13794" s="2">
        <v>164</v>
      </c>
      <c r="D13794" s="2" t="s">
        <v>51587</v>
      </c>
      <c r="E13794" s="2" t="s">
        <v>51592</v>
      </c>
      <c r="F13794" s="2">
        <v>2</v>
      </c>
      <c r="G13794" s="2">
        <v>24</v>
      </c>
      <c r="H13794" s="2" t="s">
        <v>51590</v>
      </c>
      <c r="I13794" s="2">
        <v>0</v>
      </c>
      <c r="J13794" s="2">
        <v>7.0162883130000004</v>
      </c>
      <c r="K13794" s="2">
        <v>0</v>
      </c>
      <c r="L13794" s="2">
        <v>0</v>
      </c>
      <c r="M13794" s="2">
        <v>0</v>
      </c>
      <c r="N13794" s="2">
        <v>0</v>
      </c>
      <c r="O13794" s="2">
        <v>0</v>
      </c>
      <c r="P13794" s="2">
        <v>0</v>
      </c>
      <c r="Q13794" s="2">
        <v>0</v>
      </c>
    </row>
    <row r="13795" spans="1:17" ht="19.5" customHeight="1">
      <c r="A13795" s="2" t="s">
        <v>51593</v>
      </c>
      <c r="B13795" s="2">
        <v>14997</v>
      </c>
      <c r="C13795" s="2">
        <v>313</v>
      </c>
      <c r="D13795" s="2" t="s">
        <v>51587</v>
      </c>
      <c r="E13795" s="2" t="s">
        <v>51594</v>
      </c>
      <c r="F13795" s="2" t="s">
        <v>51595</v>
      </c>
      <c r="G13795" s="2" t="s">
        <v>51596</v>
      </c>
      <c r="H13795" s="2" t="s">
        <v>51590</v>
      </c>
      <c r="I13795" s="2">
        <v>16.758208379999999</v>
      </c>
      <c r="J13795" s="2">
        <v>14.032576629999999</v>
      </c>
      <c r="K13795" s="2">
        <v>34.919858920000003</v>
      </c>
      <c r="L13795" s="2">
        <v>0</v>
      </c>
      <c r="M13795" s="2">
        <v>33.495226930000001</v>
      </c>
      <c r="N13795" s="2">
        <v>0</v>
      </c>
      <c r="O13795" s="2">
        <v>0</v>
      </c>
      <c r="P13795" s="2">
        <v>0</v>
      </c>
      <c r="Q13795" s="2">
        <v>0</v>
      </c>
    </row>
    <row r="13796" spans="1:17" ht="19.5" customHeight="1">
      <c r="A13796" s="2" t="s">
        <v>51597</v>
      </c>
      <c r="B13796" s="2">
        <v>7040</v>
      </c>
      <c r="C13796" s="2">
        <v>245</v>
      </c>
      <c r="D13796" s="2" t="s">
        <v>51587</v>
      </c>
      <c r="E13796" s="2" t="s">
        <v>51598</v>
      </c>
      <c r="F13796" s="2">
        <v>2</v>
      </c>
      <c r="G13796" s="2">
        <v>18</v>
      </c>
      <c r="H13796" s="2" t="s">
        <v>51590</v>
      </c>
      <c r="I13796" s="2">
        <v>8.3791041899999996</v>
      </c>
      <c r="J13796" s="2">
        <v>0</v>
      </c>
      <c r="K13796" s="2">
        <v>0</v>
      </c>
      <c r="L13796" s="2">
        <v>0</v>
      </c>
      <c r="M13796" s="2">
        <v>0</v>
      </c>
      <c r="N13796" s="2">
        <v>0</v>
      </c>
      <c r="O13796" s="2">
        <v>0</v>
      </c>
      <c r="P13796" s="2">
        <v>0</v>
      </c>
      <c r="Q13796" s="2">
        <v>0</v>
      </c>
    </row>
    <row r="13797" spans="1:17" ht="19.5" customHeight="1">
      <c r="A13797" s="2" t="s">
        <v>51599</v>
      </c>
      <c r="B13797" s="2">
        <v>4496</v>
      </c>
      <c r="C13797" s="2">
        <v>320</v>
      </c>
      <c r="D13797" s="2" t="s">
        <v>51587</v>
      </c>
      <c r="E13797" s="2" t="s">
        <v>51600</v>
      </c>
      <c r="F13797" s="2">
        <v>5</v>
      </c>
      <c r="G13797" s="2">
        <v>17</v>
      </c>
      <c r="H13797" s="2" t="s">
        <v>51590</v>
      </c>
      <c r="I13797" s="2">
        <v>0</v>
      </c>
      <c r="J13797" s="2">
        <v>0</v>
      </c>
      <c r="K13797" s="2">
        <v>0</v>
      </c>
      <c r="L13797" s="2">
        <v>0</v>
      </c>
      <c r="M13797" s="2">
        <v>0</v>
      </c>
      <c r="N13797" s="2">
        <v>0</v>
      </c>
      <c r="O13797" s="2">
        <v>61.989362630000002</v>
      </c>
      <c r="P13797" s="2">
        <v>0</v>
      </c>
      <c r="Q13797" s="2">
        <v>0</v>
      </c>
    </row>
    <row r="13798" spans="1:17" ht="19.5" customHeight="1">
      <c r="A13798" s="2" t="s">
        <v>51601</v>
      </c>
      <c r="B13798" s="2">
        <v>1380</v>
      </c>
      <c r="C13798" s="2">
        <v>360</v>
      </c>
      <c r="D13798" s="2" t="s">
        <v>51587</v>
      </c>
      <c r="E13798" s="2" t="s">
        <v>51602</v>
      </c>
      <c r="F13798" s="2" t="s">
        <v>51603</v>
      </c>
      <c r="G13798" s="2" t="s">
        <v>51604</v>
      </c>
      <c r="H13798" s="2" t="s">
        <v>51590</v>
      </c>
      <c r="I13798" s="2">
        <v>33.516416759999998</v>
      </c>
      <c r="J13798" s="2">
        <v>14.032576629999999</v>
      </c>
      <c r="K13798" s="2">
        <v>27.935887139999998</v>
      </c>
      <c r="L13798" s="2">
        <v>18.321729569999999</v>
      </c>
      <c r="M13798" s="2">
        <v>0</v>
      </c>
      <c r="N13798" s="2">
        <v>0</v>
      </c>
      <c r="O13798" s="2">
        <v>0</v>
      </c>
      <c r="P13798" s="2">
        <v>33.878399129999998</v>
      </c>
      <c r="Q13798" s="2">
        <v>0</v>
      </c>
    </row>
    <row r="13799" spans="1:17" ht="19.5" customHeight="1">
      <c r="A13799" s="2" t="s">
        <v>51605</v>
      </c>
      <c r="B13799" s="2">
        <v>20682</v>
      </c>
      <c r="C13799" s="2">
        <v>281</v>
      </c>
      <c r="D13799" s="2" t="s">
        <v>51606</v>
      </c>
      <c r="E13799" s="2" t="s">
        <v>51607</v>
      </c>
      <c r="F13799" s="2" t="s">
        <v>51608</v>
      </c>
      <c r="G13799" s="2" t="s">
        <v>51609</v>
      </c>
      <c r="H13799" s="2" t="s">
        <v>65</v>
      </c>
      <c r="I13799" s="2">
        <v>71.222385610000003</v>
      </c>
      <c r="J13799" s="2">
        <v>49.114018190000003</v>
      </c>
      <c r="K13799" s="2">
        <v>76.823689630000004</v>
      </c>
      <c r="L13799" s="2">
        <v>27.48259436</v>
      </c>
      <c r="M13799" s="2">
        <v>25.121420199999999</v>
      </c>
      <c r="N13799" s="2">
        <v>27.955606499999998</v>
      </c>
      <c r="O13799" s="2">
        <v>0</v>
      </c>
      <c r="P13799" s="2">
        <v>0</v>
      </c>
      <c r="Q13799" s="2">
        <v>22.867858080000001</v>
      </c>
    </row>
    <row r="13800" spans="1:17" ht="19.5" customHeight="1">
      <c r="A13800" s="2" t="s">
        <v>51610</v>
      </c>
      <c r="B13800" s="2">
        <v>49484</v>
      </c>
      <c r="C13800" s="2">
        <v>221</v>
      </c>
      <c r="D13800" s="2" t="s">
        <v>51606</v>
      </c>
      <c r="E13800" s="2" t="s">
        <v>51611</v>
      </c>
      <c r="F13800" s="2" t="s">
        <v>51612</v>
      </c>
      <c r="G13800" s="2" t="s">
        <v>51613</v>
      </c>
      <c r="H13800" s="2" t="s">
        <v>65</v>
      </c>
      <c r="I13800" s="2">
        <v>92.170146090000003</v>
      </c>
      <c r="J13800" s="2">
        <v>70.162883129999997</v>
      </c>
      <c r="K13800" s="2">
        <v>62.855746060000001</v>
      </c>
      <c r="L13800" s="2">
        <v>73.286918290000003</v>
      </c>
      <c r="M13800" s="2">
        <v>150.72852119999999</v>
      </c>
      <c r="N13800" s="2">
        <v>83.866819489999997</v>
      </c>
      <c r="O13800" s="2">
        <v>99.182980200000003</v>
      </c>
      <c r="P13800" s="2">
        <v>45.171198840000002</v>
      </c>
      <c r="Q13800" s="2">
        <v>57.169645209999999</v>
      </c>
    </row>
    <row r="13801" spans="1:17" ht="19.5" customHeight="1">
      <c r="A13801" s="2" t="s">
        <v>51614</v>
      </c>
      <c r="B13801" s="2">
        <v>80513</v>
      </c>
      <c r="C13801" s="2">
        <v>105</v>
      </c>
      <c r="D13801" s="2" t="s">
        <v>51606</v>
      </c>
      <c r="E13801" s="2" t="s">
        <v>51615</v>
      </c>
      <c r="F13801" s="2" t="s">
        <v>51616</v>
      </c>
      <c r="G13801" s="2" t="s">
        <v>51617</v>
      </c>
      <c r="H13801" s="2" t="s">
        <v>65</v>
      </c>
      <c r="I13801" s="2">
        <v>46.085073039999997</v>
      </c>
      <c r="J13801" s="2">
        <v>31.573297409999999</v>
      </c>
      <c r="K13801" s="2">
        <v>0</v>
      </c>
      <c r="L13801" s="2">
        <v>0</v>
      </c>
      <c r="M13801" s="2">
        <v>0</v>
      </c>
      <c r="N13801" s="2">
        <v>41.933409750000003</v>
      </c>
      <c r="O13801" s="2">
        <v>61.989362630000002</v>
      </c>
      <c r="P13801" s="2">
        <v>0</v>
      </c>
      <c r="Q13801" s="2">
        <v>0</v>
      </c>
    </row>
    <row r="13802" spans="1:17" ht="19.5" customHeight="1">
      <c r="A13802" s="2" t="s">
        <v>51618</v>
      </c>
      <c r="B13802" s="2">
        <v>1837</v>
      </c>
      <c r="C13802" s="2">
        <v>287</v>
      </c>
      <c r="D13802" s="2" t="s">
        <v>51606</v>
      </c>
      <c r="E13802" s="2" t="s">
        <v>51619</v>
      </c>
      <c r="F13802" s="2">
        <v>2</v>
      </c>
      <c r="G13802" s="2">
        <v>11</v>
      </c>
      <c r="H13802" s="2" t="s">
        <v>65</v>
      </c>
      <c r="I13802" s="2">
        <v>0</v>
      </c>
      <c r="J13802" s="2">
        <v>7.0162883130000004</v>
      </c>
      <c r="K13802" s="2">
        <v>0</v>
      </c>
      <c r="L13802" s="2">
        <v>0</v>
      </c>
      <c r="M13802" s="2">
        <v>0</v>
      </c>
      <c r="N13802" s="2">
        <v>0</v>
      </c>
      <c r="O13802" s="2">
        <v>0</v>
      </c>
      <c r="P13802" s="2">
        <v>0</v>
      </c>
      <c r="Q13802" s="2">
        <v>0</v>
      </c>
    </row>
    <row r="13803" spans="1:17" ht="19.5" customHeight="1">
      <c r="A13803" s="2" t="s">
        <v>51620</v>
      </c>
      <c r="B13803" s="2">
        <v>28916</v>
      </c>
      <c r="C13803" s="2">
        <v>335</v>
      </c>
      <c r="D13803" s="2" t="s">
        <v>51606</v>
      </c>
      <c r="E13803" s="2" t="s">
        <v>51621</v>
      </c>
      <c r="F13803" s="2" t="s">
        <v>51622</v>
      </c>
      <c r="G13803" s="2" t="s">
        <v>51623</v>
      </c>
      <c r="H13803" s="2" t="s">
        <v>65</v>
      </c>
      <c r="I13803" s="2">
        <v>213.66715679999999</v>
      </c>
      <c r="J13803" s="2">
        <v>171.8990637</v>
      </c>
      <c r="K13803" s="2">
        <v>0</v>
      </c>
      <c r="L13803" s="2">
        <v>311.46940269999999</v>
      </c>
      <c r="M13803" s="2">
        <v>159.10232790000001</v>
      </c>
      <c r="N13803" s="2">
        <v>153.75583570000001</v>
      </c>
      <c r="O13803" s="2">
        <v>123.97872529999999</v>
      </c>
      <c r="P13803" s="2">
        <v>237.14879389999999</v>
      </c>
      <c r="Q13803" s="2">
        <v>205.81072270000001</v>
      </c>
    </row>
    <row r="13804" spans="1:17" ht="19.5" customHeight="1">
      <c r="A13804" s="2" t="s">
        <v>51624</v>
      </c>
      <c r="B13804" s="2">
        <v>59945</v>
      </c>
      <c r="C13804" s="2">
        <v>287</v>
      </c>
      <c r="D13804" s="2" t="s">
        <v>51606</v>
      </c>
      <c r="E13804" s="2" t="s">
        <v>51625</v>
      </c>
      <c r="F13804" s="2" t="s">
        <v>51626</v>
      </c>
      <c r="G13804" s="2" t="s">
        <v>51627</v>
      </c>
      <c r="H13804" s="2" t="s">
        <v>65</v>
      </c>
      <c r="I13804" s="2">
        <v>29.326864659999998</v>
      </c>
      <c r="J13804" s="2">
        <v>59.638450659999997</v>
      </c>
      <c r="K13804" s="2">
        <v>20.95191535</v>
      </c>
      <c r="L13804" s="2">
        <v>54.96518871</v>
      </c>
      <c r="M13804" s="2">
        <v>25.121420199999999</v>
      </c>
      <c r="N13804" s="2">
        <v>69.889016240000004</v>
      </c>
      <c r="O13804" s="2">
        <v>0</v>
      </c>
      <c r="P13804" s="2">
        <v>0</v>
      </c>
      <c r="Q13804" s="2">
        <v>34.30178712</v>
      </c>
    </row>
    <row r="13805" spans="1:17" ht="19.5" customHeight="1">
      <c r="A13805" s="2" t="s">
        <v>51628</v>
      </c>
      <c r="B13805" s="2">
        <v>33654</v>
      </c>
      <c r="C13805" s="2">
        <v>310</v>
      </c>
      <c r="D13805" s="2" t="s">
        <v>51606</v>
      </c>
      <c r="E13805" s="2" t="s">
        <v>51629</v>
      </c>
      <c r="F13805" s="2" t="s">
        <v>51630</v>
      </c>
      <c r="G13805" s="2">
        <v>248113206208</v>
      </c>
      <c r="H13805" s="2" t="s">
        <v>65</v>
      </c>
      <c r="I13805" s="2">
        <v>0</v>
      </c>
      <c r="J13805" s="2">
        <v>28.065153250000002</v>
      </c>
      <c r="K13805" s="2">
        <v>48.887802489999999</v>
      </c>
      <c r="L13805" s="2">
        <v>27.48259436</v>
      </c>
      <c r="M13805" s="2">
        <v>41.869033659999999</v>
      </c>
      <c r="N13805" s="2">
        <v>0</v>
      </c>
      <c r="O13805" s="2">
        <v>0</v>
      </c>
      <c r="P13805" s="2">
        <v>0</v>
      </c>
      <c r="Q13805" s="2">
        <v>0</v>
      </c>
    </row>
    <row r="13806" spans="1:17" ht="19.5" customHeight="1">
      <c r="A13806" s="2" t="s">
        <v>51631</v>
      </c>
      <c r="B13806" s="2">
        <v>5205</v>
      </c>
      <c r="C13806" s="2">
        <v>262</v>
      </c>
      <c r="D13806" s="2" t="s">
        <v>51606</v>
      </c>
      <c r="E13806" s="2" t="s">
        <v>51632</v>
      </c>
      <c r="F13806" s="2" t="s">
        <v>51633</v>
      </c>
      <c r="G13806" s="2" t="s">
        <v>51634</v>
      </c>
      <c r="H13806" s="2" t="s">
        <v>65</v>
      </c>
      <c r="I13806" s="2">
        <v>67.032833519999997</v>
      </c>
      <c r="J13806" s="2">
        <v>56.130306509999997</v>
      </c>
      <c r="K13806" s="2">
        <v>34.919858920000003</v>
      </c>
      <c r="L13806" s="2">
        <v>229.02161960000001</v>
      </c>
      <c r="M13806" s="2">
        <v>184.22374809999999</v>
      </c>
      <c r="N13806" s="2">
        <v>97.844622740000005</v>
      </c>
      <c r="O13806" s="2">
        <v>74.387235149999995</v>
      </c>
      <c r="P13806" s="2">
        <v>0</v>
      </c>
      <c r="Q13806" s="2">
        <v>102.9053614</v>
      </c>
    </row>
    <row r="13807" spans="1:17" ht="19.5" customHeight="1">
      <c r="A13807" s="2" t="s">
        <v>51635</v>
      </c>
      <c r="B13807" s="2">
        <v>22535</v>
      </c>
      <c r="C13807" s="2">
        <v>89</v>
      </c>
      <c r="D13807" s="2" t="s">
        <v>51606</v>
      </c>
      <c r="E13807" s="2" t="s">
        <v>51636</v>
      </c>
      <c r="F13807" s="2" t="s">
        <v>51637</v>
      </c>
      <c r="G13807" s="2">
        <v>7.3220306134344299E+28</v>
      </c>
      <c r="H13807" s="2" t="s">
        <v>65</v>
      </c>
      <c r="I13807" s="2">
        <v>92.170146090000003</v>
      </c>
      <c r="J13807" s="2">
        <v>161.37463120000001</v>
      </c>
      <c r="K13807" s="2">
        <v>104.7595768</v>
      </c>
      <c r="L13807" s="2">
        <v>229.02161960000001</v>
      </c>
      <c r="M13807" s="2">
        <v>159.10232790000001</v>
      </c>
      <c r="N13807" s="2">
        <v>251.6004585</v>
      </c>
      <c r="O13807" s="2">
        <v>136.37659780000001</v>
      </c>
      <c r="P13807" s="2">
        <v>67.756798270000004</v>
      </c>
      <c r="Q13807" s="2">
        <v>57.169645209999999</v>
      </c>
    </row>
    <row r="13808" spans="1:17" ht="19.5" customHeight="1">
      <c r="A13808" s="2" t="s">
        <v>51638</v>
      </c>
      <c r="B13808" s="2">
        <v>13474</v>
      </c>
      <c r="C13808" s="2">
        <v>314</v>
      </c>
      <c r="D13808" s="2" t="s">
        <v>51606</v>
      </c>
      <c r="E13808" s="2" t="s">
        <v>51639</v>
      </c>
      <c r="F13808" s="2" t="s">
        <v>3287</v>
      </c>
      <c r="G13808" s="2">
        <v>170191138</v>
      </c>
      <c r="H13808" s="2" t="s">
        <v>65</v>
      </c>
      <c r="I13808" s="2">
        <v>20.947760469999999</v>
      </c>
      <c r="J13808" s="2">
        <v>7.0162883130000004</v>
      </c>
      <c r="K13808" s="2">
        <v>0</v>
      </c>
      <c r="L13808" s="2">
        <v>0</v>
      </c>
      <c r="M13808" s="2">
        <v>0</v>
      </c>
      <c r="N13808" s="2">
        <v>27.955606499999998</v>
      </c>
      <c r="O13808" s="2">
        <v>0</v>
      </c>
      <c r="P13808" s="2">
        <v>0</v>
      </c>
      <c r="Q13808" s="2">
        <v>0</v>
      </c>
    </row>
    <row r="13809" spans="1:17" ht="19.5" customHeight="1">
      <c r="A13809" s="2" t="s">
        <v>51640</v>
      </c>
      <c r="B13809" s="2">
        <v>23703</v>
      </c>
      <c r="C13809" s="2">
        <v>213</v>
      </c>
      <c r="D13809" s="2" t="s">
        <v>51606</v>
      </c>
      <c r="E13809" s="2" t="s">
        <v>51641</v>
      </c>
      <c r="F13809" s="2" t="s">
        <v>51642</v>
      </c>
      <c r="G13809" s="2" t="s">
        <v>51643</v>
      </c>
      <c r="H13809" s="2" t="s">
        <v>65</v>
      </c>
      <c r="I13809" s="2">
        <v>41.895520949999998</v>
      </c>
      <c r="J13809" s="2">
        <v>45.605874040000003</v>
      </c>
      <c r="K13809" s="2">
        <v>34.919858920000003</v>
      </c>
      <c r="L13809" s="2">
        <v>18.321729569999999</v>
      </c>
      <c r="M13809" s="2">
        <v>41.869033659999999</v>
      </c>
      <c r="N13809" s="2">
        <v>111.82242599999999</v>
      </c>
      <c r="O13809" s="2">
        <v>0</v>
      </c>
      <c r="P13809" s="2">
        <v>45.171198840000002</v>
      </c>
      <c r="Q13809" s="2">
        <v>0</v>
      </c>
    </row>
    <row r="13810" spans="1:17" ht="19.5" customHeight="1">
      <c r="A13810" s="2" t="s">
        <v>51644</v>
      </c>
      <c r="B13810" s="2">
        <v>36193</v>
      </c>
      <c r="C13810" s="2">
        <v>205</v>
      </c>
      <c r="D13810" s="2" t="s">
        <v>51606</v>
      </c>
      <c r="E13810" s="2" t="s">
        <v>51645</v>
      </c>
      <c r="F13810" s="2">
        <v>4</v>
      </c>
      <c r="G13810" s="2">
        <v>212</v>
      </c>
      <c r="H13810" s="2" t="s">
        <v>65</v>
      </c>
      <c r="I13810" s="2">
        <v>0</v>
      </c>
      <c r="J13810" s="2">
        <v>14.032576629999999</v>
      </c>
      <c r="K13810" s="2">
        <v>0</v>
      </c>
      <c r="L13810" s="2">
        <v>0</v>
      </c>
      <c r="M13810" s="2">
        <v>0</v>
      </c>
      <c r="N13810" s="2">
        <v>0</v>
      </c>
      <c r="O13810" s="2">
        <v>0</v>
      </c>
      <c r="P13810" s="2">
        <v>0</v>
      </c>
      <c r="Q13810" s="2">
        <v>0</v>
      </c>
    </row>
    <row r="13811" spans="1:17" ht="19.5" customHeight="1">
      <c r="A13811" s="2" t="s">
        <v>51646</v>
      </c>
      <c r="B13811" s="2">
        <v>15232</v>
      </c>
      <c r="C13811" s="2">
        <v>464</v>
      </c>
      <c r="D13811" s="2" t="s">
        <v>51606</v>
      </c>
      <c r="E13811" s="2" t="s">
        <v>51647</v>
      </c>
      <c r="F13811" s="2" t="s">
        <v>51648</v>
      </c>
      <c r="G13811" s="2" t="s">
        <v>51649</v>
      </c>
      <c r="H13811" s="2" t="s">
        <v>65</v>
      </c>
      <c r="I13811" s="2">
        <v>104.7388024</v>
      </c>
      <c r="J13811" s="2">
        <v>56.130306509999997</v>
      </c>
      <c r="K13811" s="2">
        <v>90.791633200000007</v>
      </c>
      <c r="L13811" s="2">
        <v>128.252107</v>
      </c>
      <c r="M13811" s="2">
        <v>150.72852119999999</v>
      </c>
      <c r="N13811" s="2">
        <v>83.866819489999997</v>
      </c>
      <c r="O13811" s="2">
        <v>136.37659780000001</v>
      </c>
      <c r="P13811" s="2">
        <v>146.80639619999999</v>
      </c>
      <c r="Q13811" s="2">
        <v>114.3392904</v>
      </c>
    </row>
    <row r="13812" spans="1:17" ht="19.5" customHeight="1">
      <c r="A13812" s="2" t="s">
        <v>51650</v>
      </c>
      <c r="B13812" s="2">
        <v>25967</v>
      </c>
      <c r="C13812" s="2">
        <v>241</v>
      </c>
      <c r="D13812" s="2" t="s">
        <v>51606</v>
      </c>
      <c r="E13812" s="2" t="s">
        <v>51651</v>
      </c>
      <c r="F13812" s="2" t="s">
        <v>51652</v>
      </c>
      <c r="G13812" s="2" t="s">
        <v>51653</v>
      </c>
      <c r="H13812" s="2" t="s">
        <v>65</v>
      </c>
      <c r="I13812" s="2">
        <v>37.705968849999998</v>
      </c>
      <c r="J13812" s="2">
        <v>10.524432470000001</v>
      </c>
      <c r="K13812" s="2">
        <v>27.935887139999998</v>
      </c>
      <c r="L13812" s="2">
        <v>45.804323930000002</v>
      </c>
      <c r="M13812" s="2">
        <v>58.616647129999997</v>
      </c>
      <c r="N13812" s="2">
        <v>83.866819489999997</v>
      </c>
      <c r="O13812" s="2">
        <v>0</v>
      </c>
      <c r="P13812" s="2">
        <v>0</v>
      </c>
      <c r="Q13812" s="2">
        <v>22.867858080000001</v>
      </c>
    </row>
    <row r="13813" spans="1:17" ht="19.5" customHeight="1">
      <c r="A13813" s="2" t="s">
        <v>51654</v>
      </c>
      <c r="B13813" s="2">
        <v>1375</v>
      </c>
      <c r="C13813" s="2">
        <v>307</v>
      </c>
      <c r="D13813" s="2" t="s">
        <v>51606</v>
      </c>
      <c r="E13813" s="2" t="s">
        <v>51655</v>
      </c>
      <c r="F13813" s="2" t="s">
        <v>51656</v>
      </c>
      <c r="G13813" s="2" t="s">
        <v>51657</v>
      </c>
      <c r="H13813" s="2" t="s">
        <v>65</v>
      </c>
      <c r="I13813" s="2">
        <v>62.843281419999997</v>
      </c>
      <c r="J13813" s="2">
        <v>49.114018190000003</v>
      </c>
      <c r="K13813" s="2">
        <v>118.72752029999999</v>
      </c>
      <c r="L13813" s="2">
        <v>36.643459139999997</v>
      </c>
      <c r="M13813" s="2">
        <v>50.242840399999999</v>
      </c>
      <c r="N13813" s="2">
        <v>83.866819489999997</v>
      </c>
      <c r="O13813" s="2">
        <v>0</v>
      </c>
      <c r="P13813" s="2">
        <v>33.878399129999998</v>
      </c>
      <c r="Q13813" s="2">
        <v>57.169645209999999</v>
      </c>
    </row>
    <row r="13814" spans="1:17" ht="19.5" customHeight="1">
      <c r="A13814" s="2" t="s">
        <v>51658</v>
      </c>
      <c r="B13814" s="2">
        <v>12110</v>
      </c>
      <c r="C13814" s="2">
        <v>255</v>
      </c>
      <c r="D13814" s="2" t="s">
        <v>51606</v>
      </c>
      <c r="E13814" s="2" t="s">
        <v>51659</v>
      </c>
      <c r="F13814" s="2" t="s">
        <v>189</v>
      </c>
      <c r="G13814" s="2">
        <v>149157</v>
      </c>
      <c r="H13814" s="2" t="s">
        <v>65</v>
      </c>
      <c r="I13814" s="2">
        <v>29.326864659999998</v>
      </c>
      <c r="J13814" s="2">
        <v>0</v>
      </c>
      <c r="K13814" s="2">
        <v>0</v>
      </c>
      <c r="L13814" s="2">
        <v>18.321729569999999</v>
      </c>
      <c r="M13814" s="2">
        <v>0</v>
      </c>
      <c r="N13814" s="2">
        <v>0</v>
      </c>
      <c r="O13814" s="2">
        <v>0</v>
      </c>
      <c r="P13814" s="2">
        <v>0</v>
      </c>
      <c r="Q13814" s="2">
        <v>0</v>
      </c>
    </row>
    <row r="13815" spans="1:17" ht="19.5" customHeight="1">
      <c r="A13815" s="2" t="s">
        <v>51660</v>
      </c>
      <c r="B13815" s="2">
        <v>11924</v>
      </c>
      <c r="C13815" s="2">
        <v>240</v>
      </c>
      <c r="D13815" s="2" t="s">
        <v>51606</v>
      </c>
      <c r="E13815" s="2" t="s">
        <v>51661</v>
      </c>
      <c r="F13815" s="2">
        <v>3</v>
      </c>
      <c r="G13815" s="2">
        <v>145</v>
      </c>
      <c r="H13815" s="2" t="s">
        <v>65</v>
      </c>
      <c r="I13815" s="2">
        <v>0</v>
      </c>
      <c r="J13815" s="2">
        <v>10.524432470000001</v>
      </c>
      <c r="K13815" s="2">
        <v>0</v>
      </c>
      <c r="L13815" s="2">
        <v>0</v>
      </c>
      <c r="M13815" s="2">
        <v>0</v>
      </c>
      <c r="N13815" s="2">
        <v>0</v>
      </c>
      <c r="O13815" s="2">
        <v>0</v>
      </c>
      <c r="P13815" s="2">
        <v>0</v>
      </c>
      <c r="Q13815" s="2">
        <v>0</v>
      </c>
    </row>
    <row r="13816" spans="1:17" ht="19.5" customHeight="1">
      <c r="A13816" s="2" t="s">
        <v>51662</v>
      </c>
      <c r="B13816" s="2">
        <v>12663</v>
      </c>
      <c r="C13816" s="2">
        <v>331</v>
      </c>
      <c r="D13816" s="2" t="s">
        <v>51606</v>
      </c>
      <c r="E13816" s="2" t="s">
        <v>51663</v>
      </c>
      <c r="F13816" s="2" t="s">
        <v>51664</v>
      </c>
      <c r="G13816" s="2" t="s">
        <v>51665</v>
      </c>
      <c r="H13816" s="2" t="s">
        <v>65</v>
      </c>
      <c r="I13816" s="2">
        <v>41.895520949999998</v>
      </c>
      <c r="J13816" s="2">
        <v>10.524432470000001</v>
      </c>
      <c r="K13816" s="2">
        <v>0</v>
      </c>
      <c r="L13816" s="2">
        <v>36.643459139999997</v>
      </c>
      <c r="M13816" s="2">
        <v>0</v>
      </c>
      <c r="N13816" s="2">
        <v>69.889016240000004</v>
      </c>
      <c r="O13816" s="2">
        <v>0</v>
      </c>
      <c r="P13816" s="2">
        <v>45.171198840000002</v>
      </c>
      <c r="Q13816" s="2">
        <v>0</v>
      </c>
    </row>
    <row r="13817" spans="1:17" ht="19.5" customHeight="1">
      <c r="A13817" s="2" t="s">
        <v>51666</v>
      </c>
      <c r="B13817" s="2">
        <v>5058</v>
      </c>
      <c r="C13817" s="2">
        <v>183</v>
      </c>
      <c r="D13817" s="2" t="s">
        <v>51606</v>
      </c>
      <c r="E13817" s="2" t="s">
        <v>51667</v>
      </c>
      <c r="F13817" s="2" t="s">
        <v>557</v>
      </c>
      <c r="G13817" s="2">
        <v>68121</v>
      </c>
      <c r="H13817" s="2" t="s">
        <v>65</v>
      </c>
      <c r="I13817" s="2">
        <v>0</v>
      </c>
      <c r="J13817" s="2">
        <v>0</v>
      </c>
      <c r="K13817" s="2">
        <v>20.95191535</v>
      </c>
      <c r="L13817" s="2">
        <v>0</v>
      </c>
      <c r="M13817" s="2">
        <v>0</v>
      </c>
      <c r="N13817" s="2">
        <v>41.933409750000003</v>
      </c>
      <c r="O13817" s="2">
        <v>0</v>
      </c>
      <c r="P13817" s="2">
        <v>0</v>
      </c>
      <c r="Q13817" s="2">
        <v>0</v>
      </c>
    </row>
    <row r="13818" spans="1:17" ht="19.5" customHeight="1">
      <c r="A13818" s="2" t="s">
        <v>51668</v>
      </c>
      <c r="B13818" s="2">
        <v>1088</v>
      </c>
      <c r="C13818" s="2">
        <v>337</v>
      </c>
      <c r="D13818" s="2" t="s">
        <v>51669</v>
      </c>
      <c r="E13818" s="2" t="s">
        <v>51670</v>
      </c>
      <c r="F13818" s="2" t="s">
        <v>51671</v>
      </c>
      <c r="G13818" s="2" t="s">
        <v>51672</v>
      </c>
      <c r="H13818" s="2" t="s">
        <v>65</v>
      </c>
      <c r="I13818" s="2">
        <v>12.568656280000001</v>
      </c>
      <c r="J13818" s="2">
        <v>14.032576629999999</v>
      </c>
      <c r="K13818" s="2">
        <v>0</v>
      </c>
      <c r="L13818" s="2">
        <v>0</v>
      </c>
      <c r="M13818" s="2">
        <v>16.747613470000001</v>
      </c>
      <c r="N13818" s="2">
        <v>55.911212990000003</v>
      </c>
      <c r="O13818" s="2">
        <v>0</v>
      </c>
      <c r="P13818" s="2">
        <v>0</v>
      </c>
      <c r="Q13818" s="2">
        <v>22.867858080000001</v>
      </c>
    </row>
    <row r="13819" spans="1:17" ht="19.5" customHeight="1">
      <c r="A13819" s="2" t="s">
        <v>51673</v>
      </c>
      <c r="B13819" s="2">
        <v>15152</v>
      </c>
      <c r="C13819" s="2">
        <v>246</v>
      </c>
      <c r="D13819" s="2" t="s">
        <v>51674</v>
      </c>
      <c r="E13819" s="2" t="s">
        <v>51675</v>
      </c>
      <c r="F13819" s="2">
        <v>3</v>
      </c>
      <c r="G13819" s="2">
        <v>7</v>
      </c>
      <c r="H13819" s="2" t="s">
        <v>51676</v>
      </c>
      <c r="I13819" s="2">
        <v>0</v>
      </c>
      <c r="J13819" s="2">
        <v>0</v>
      </c>
      <c r="K13819" s="2">
        <v>0</v>
      </c>
      <c r="L13819" s="2">
        <v>0</v>
      </c>
      <c r="M13819" s="2">
        <v>0</v>
      </c>
      <c r="N13819" s="2">
        <v>0</v>
      </c>
      <c r="O13819" s="2">
        <v>37.193617580000002</v>
      </c>
      <c r="P13819" s="2">
        <v>0</v>
      </c>
      <c r="Q13819" s="2">
        <v>0</v>
      </c>
    </row>
    <row r="13820" spans="1:17" ht="19.5" customHeight="1">
      <c r="A13820" s="2" t="s">
        <v>51677</v>
      </c>
      <c r="B13820" s="2">
        <v>20911</v>
      </c>
      <c r="C13820" s="2">
        <v>151</v>
      </c>
      <c r="D13820" s="2" t="s">
        <v>51674</v>
      </c>
      <c r="E13820" s="2" t="s">
        <v>51678</v>
      </c>
      <c r="F13820" s="2" t="s">
        <v>192</v>
      </c>
      <c r="G13820" s="2" t="s">
        <v>51679</v>
      </c>
      <c r="H13820" s="2" t="s">
        <v>51676</v>
      </c>
      <c r="I13820" s="2">
        <v>0</v>
      </c>
      <c r="J13820" s="2">
        <v>10.524432470000001</v>
      </c>
      <c r="K13820" s="2">
        <v>0</v>
      </c>
      <c r="L13820" s="2">
        <v>0</v>
      </c>
      <c r="M13820" s="2">
        <v>0</v>
      </c>
      <c r="N13820" s="2">
        <v>0</v>
      </c>
      <c r="O13820" s="2">
        <v>0</v>
      </c>
      <c r="P13820" s="2">
        <v>0</v>
      </c>
      <c r="Q13820" s="2">
        <v>0</v>
      </c>
    </row>
    <row r="13821" spans="1:17" ht="19.5" customHeight="1">
      <c r="A13821" s="2" t="s">
        <v>51680</v>
      </c>
      <c r="B13821" s="2">
        <v>1257</v>
      </c>
      <c r="C13821" s="2">
        <v>259</v>
      </c>
      <c r="D13821" s="2" t="s">
        <v>51681</v>
      </c>
      <c r="E13821" s="2" t="s">
        <v>51682</v>
      </c>
      <c r="F13821" s="2" t="s">
        <v>6120</v>
      </c>
      <c r="G13821" s="2" t="s">
        <v>51683</v>
      </c>
      <c r="H13821" s="2" t="s">
        <v>51684</v>
      </c>
      <c r="I13821" s="2">
        <v>0</v>
      </c>
      <c r="J13821" s="2">
        <v>10.524432470000001</v>
      </c>
      <c r="K13821" s="2">
        <v>13.967943569999999</v>
      </c>
      <c r="L13821" s="2">
        <v>0</v>
      </c>
      <c r="M13821" s="2">
        <v>0</v>
      </c>
      <c r="N13821" s="2">
        <v>0</v>
      </c>
      <c r="O13821" s="2">
        <v>37.193617580000002</v>
      </c>
      <c r="P13821" s="2">
        <v>0</v>
      </c>
      <c r="Q13821" s="2">
        <v>0</v>
      </c>
    </row>
    <row r="13822" spans="1:17" ht="19.5" customHeight="1">
      <c r="A13822" s="2" t="s">
        <v>51685</v>
      </c>
      <c r="B13822" s="2">
        <v>9493</v>
      </c>
      <c r="C13822" s="2">
        <v>414</v>
      </c>
      <c r="D13822" s="2" t="s">
        <v>51681</v>
      </c>
      <c r="E13822" s="2" t="s">
        <v>51686</v>
      </c>
      <c r="F13822" s="2" t="s">
        <v>51687</v>
      </c>
      <c r="G13822" s="2" t="s">
        <v>51688</v>
      </c>
      <c r="H13822" s="2" t="s">
        <v>51684</v>
      </c>
      <c r="I13822" s="2">
        <v>25.137312569999999</v>
      </c>
      <c r="J13822" s="2">
        <v>38.589585720000002</v>
      </c>
      <c r="K13822" s="2">
        <v>13.967943569999999</v>
      </c>
      <c r="L13822" s="2">
        <v>0</v>
      </c>
      <c r="M13822" s="2">
        <v>33.495226930000001</v>
      </c>
      <c r="N13822" s="2">
        <v>0</v>
      </c>
      <c r="O13822" s="2">
        <v>0</v>
      </c>
      <c r="P13822" s="2">
        <v>0</v>
      </c>
      <c r="Q13822" s="2">
        <v>0</v>
      </c>
    </row>
    <row r="13823" spans="1:17" ht="19.5" customHeight="1">
      <c r="A13823" s="2" t="s">
        <v>51689</v>
      </c>
      <c r="B13823" s="2">
        <v>44417</v>
      </c>
      <c r="C13823" s="2">
        <v>185</v>
      </c>
      <c r="D13823" s="2" t="s">
        <v>51681</v>
      </c>
      <c r="E13823" s="2" t="s">
        <v>51690</v>
      </c>
      <c r="F13823" s="2" t="s">
        <v>396</v>
      </c>
      <c r="G13823" s="2" t="s">
        <v>51691</v>
      </c>
      <c r="H13823" s="2" t="s">
        <v>51684</v>
      </c>
      <c r="I13823" s="2">
        <v>25.137312569999999</v>
      </c>
      <c r="J13823" s="2">
        <v>21.048864940000001</v>
      </c>
      <c r="K13823" s="2">
        <v>0</v>
      </c>
      <c r="L13823" s="2">
        <v>0</v>
      </c>
      <c r="M13823" s="2">
        <v>0</v>
      </c>
      <c r="N13823" s="2">
        <v>0</v>
      </c>
      <c r="O13823" s="2">
        <v>0</v>
      </c>
      <c r="P13823" s="2">
        <v>0</v>
      </c>
      <c r="Q13823" s="2">
        <v>0</v>
      </c>
    </row>
    <row r="13824" spans="1:17" ht="19.5" customHeight="1">
      <c r="A13824" s="2" t="s">
        <v>51692</v>
      </c>
      <c r="B13824" s="2">
        <v>185</v>
      </c>
      <c r="C13824" s="2">
        <v>185</v>
      </c>
      <c r="D13824" s="2" t="s">
        <v>51681</v>
      </c>
      <c r="E13824" s="2" t="s">
        <v>51690</v>
      </c>
      <c r="F13824" s="2">
        <v>3</v>
      </c>
      <c r="G13824" s="2">
        <v>6</v>
      </c>
      <c r="H13824" s="2" t="s">
        <v>51684</v>
      </c>
      <c r="I13824" s="2">
        <v>0</v>
      </c>
      <c r="J13824" s="2">
        <v>0</v>
      </c>
      <c r="K13824" s="2">
        <v>0</v>
      </c>
      <c r="L13824" s="2">
        <v>0</v>
      </c>
      <c r="M13824" s="2">
        <v>0</v>
      </c>
      <c r="N13824" s="2">
        <v>41.933409750000003</v>
      </c>
      <c r="O13824" s="2">
        <v>0</v>
      </c>
      <c r="P13824" s="2">
        <v>0</v>
      </c>
      <c r="Q13824" s="2">
        <v>0</v>
      </c>
    </row>
    <row r="13825" spans="1:17" ht="19.5" customHeight="1">
      <c r="A13825" s="2" t="s">
        <v>51693</v>
      </c>
      <c r="B13825" s="2">
        <v>3602</v>
      </c>
      <c r="C13825" s="2">
        <v>179</v>
      </c>
      <c r="D13825" s="2" t="s">
        <v>51681</v>
      </c>
      <c r="E13825" s="2" t="s">
        <v>51694</v>
      </c>
      <c r="F13825" s="2">
        <v>2</v>
      </c>
      <c r="G13825" s="2">
        <v>1</v>
      </c>
      <c r="H13825" s="2" t="s">
        <v>51684</v>
      </c>
      <c r="I13825" s="2">
        <v>0</v>
      </c>
      <c r="J13825" s="2">
        <v>0</v>
      </c>
      <c r="K13825" s="2">
        <v>13.967943569999999</v>
      </c>
      <c r="L13825" s="2">
        <v>0</v>
      </c>
      <c r="M13825" s="2">
        <v>0</v>
      </c>
      <c r="N13825" s="2">
        <v>0</v>
      </c>
      <c r="O13825" s="2">
        <v>0</v>
      </c>
      <c r="P13825" s="2">
        <v>0</v>
      </c>
      <c r="Q13825" s="2">
        <v>0</v>
      </c>
    </row>
    <row r="13826" spans="1:17" ht="19.5" customHeight="1">
      <c r="A13826" s="2" t="s">
        <v>51695</v>
      </c>
      <c r="B13826" s="2">
        <v>2098</v>
      </c>
      <c r="C13826" s="2">
        <v>244</v>
      </c>
      <c r="D13826" s="2" t="s">
        <v>51681</v>
      </c>
      <c r="E13826" s="2" t="s">
        <v>51696</v>
      </c>
      <c r="F13826" s="2" t="s">
        <v>51697</v>
      </c>
      <c r="G13826" s="2" t="s">
        <v>51698</v>
      </c>
      <c r="H13826" s="2" t="s">
        <v>51684</v>
      </c>
      <c r="I13826" s="2">
        <v>20.947760469999999</v>
      </c>
      <c r="J13826" s="2">
        <v>14.032576629999999</v>
      </c>
      <c r="K13826" s="2">
        <v>0</v>
      </c>
      <c r="L13826" s="2">
        <v>36.643459139999997</v>
      </c>
      <c r="M13826" s="2">
        <v>16.747613470000001</v>
      </c>
      <c r="N13826" s="2">
        <v>83.866819489999997</v>
      </c>
      <c r="O13826" s="2">
        <v>0</v>
      </c>
      <c r="P13826" s="2">
        <v>0</v>
      </c>
      <c r="Q13826" s="2">
        <v>0</v>
      </c>
    </row>
    <row r="13827" spans="1:17" ht="19.5" customHeight="1">
      <c r="A13827" s="2" t="s">
        <v>51699</v>
      </c>
      <c r="B13827" s="2">
        <v>1972</v>
      </c>
      <c r="C13827" s="2">
        <v>104</v>
      </c>
      <c r="D13827" s="2" t="s">
        <v>51700</v>
      </c>
      <c r="E13827" s="2" t="s">
        <v>51701</v>
      </c>
      <c r="F13827" s="2">
        <v>2</v>
      </c>
      <c r="G13827" s="2">
        <v>12</v>
      </c>
      <c r="H13827" s="2" t="s">
        <v>51702</v>
      </c>
      <c r="I13827" s="2">
        <v>0</v>
      </c>
      <c r="J13827" s="2">
        <v>0</v>
      </c>
      <c r="K13827" s="2">
        <v>13.967943569999999</v>
      </c>
      <c r="L13827" s="2">
        <v>0</v>
      </c>
      <c r="M13827" s="2">
        <v>0</v>
      </c>
      <c r="N13827" s="2">
        <v>0</v>
      </c>
      <c r="O13827" s="2">
        <v>0</v>
      </c>
      <c r="P13827" s="2">
        <v>0</v>
      </c>
      <c r="Q13827" s="2">
        <v>0</v>
      </c>
    </row>
    <row r="13828" spans="1:17" ht="19.5" customHeight="1">
      <c r="A13828" s="2" t="s">
        <v>51703</v>
      </c>
      <c r="B13828" s="2">
        <v>18175</v>
      </c>
      <c r="C13828" s="2">
        <v>167</v>
      </c>
      <c r="D13828" s="2" t="s">
        <v>51700</v>
      </c>
      <c r="E13828" s="2" t="s">
        <v>51704</v>
      </c>
      <c r="F13828" s="2">
        <v>3</v>
      </c>
      <c r="G13828" s="2">
        <v>11</v>
      </c>
      <c r="H13828" s="2" t="s">
        <v>51702</v>
      </c>
      <c r="I13828" s="2">
        <v>0</v>
      </c>
      <c r="J13828" s="2">
        <v>10.524432470000001</v>
      </c>
      <c r="K13828" s="2">
        <v>0</v>
      </c>
      <c r="L13828" s="2">
        <v>0</v>
      </c>
      <c r="M13828" s="2">
        <v>0</v>
      </c>
      <c r="N13828" s="2">
        <v>0</v>
      </c>
      <c r="O13828" s="2">
        <v>0</v>
      </c>
      <c r="P13828" s="2">
        <v>0</v>
      </c>
      <c r="Q13828" s="2">
        <v>0</v>
      </c>
    </row>
    <row r="13829" spans="1:17" ht="19.5" customHeight="1">
      <c r="A13829" s="2" t="s">
        <v>51705</v>
      </c>
      <c r="B13829" s="2">
        <v>1482</v>
      </c>
      <c r="C13829" s="2">
        <v>176</v>
      </c>
      <c r="D13829" s="2" t="s">
        <v>51700</v>
      </c>
      <c r="E13829" s="2" t="s">
        <v>51706</v>
      </c>
      <c r="F13829" s="2">
        <v>2</v>
      </c>
      <c r="G13829" s="2">
        <v>14</v>
      </c>
      <c r="H13829" s="2" t="s">
        <v>51702</v>
      </c>
      <c r="I13829" s="2">
        <v>0</v>
      </c>
      <c r="J13829" s="2">
        <v>0</v>
      </c>
      <c r="K13829" s="2">
        <v>13.967943569999999</v>
      </c>
      <c r="L13829" s="2">
        <v>0</v>
      </c>
      <c r="M13829" s="2">
        <v>0</v>
      </c>
      <c r="N13829" s="2">
        <v>0</v>
      </c>
      <c r="O13829" s="2">
        <v>0</v>
      </c>
      <c r="P13829" s="2">
        <v>0</v>
      </c>
      <c r="Q13829" s="2">
        <v>0</v>
      </c>
    </row>
    <row r="13830" spans="1:17" ht="19.5" customHeight="1">
      <c r="A13830" s="2" t="s">
        <v>51707</v>
      </c>
      <c r="B13830" s="2">
        <v>3040</v>
      </c>
      <c r="C13830" s="2">
        <v>351</v>
      </c>
      <c r="D13830" s="2" t="s">
        <v>51700</v>
      </c>
      <c r="E13830" s="2" t="s">
        <v>51708</v>
      </c>
      <c r="F13830" s="2">
        <v>2</v>
      </c>
      <c r="G13830" s="2">
        <v>14</v>
      </c>
      <c r="H13830" s="2" t="s">
        <v>51702</v>
      </c>
      <c r="I13830" s="2">
        <v>0</v>
      </c>
      <c r="J13830" s="2">
        <v>7.0162883130000004</v>
      </c>
      <c r="K13830" s="2">
        <v>0</v>
      </c>
      <c r="L13830" s="2">
        <v>0</v>
      </c>
      <c r="M13830" s="2">
        <v>0</v>
      </c>
      <c r="N13830" s="2">
        <v>0</v>
      </c>
      <c r="O13830" s="2">
        <v>0</v>
      </c>
      <c r="P13830" s="2">
        <v>0</v>
      </c>
      <c r="Q13830" s="2">
        <v>0</v>
      </c>
    </row>
    <row r="13831" spans="1:17" ht="19.5" customHeight="1">
      <c r="A13831" s="2" t="s">
        <v>51709</v>
      </c>
      <c r="B13831" s="2">
        <v>6938</v>
      </c>
      <c r="C13831" s="2">
        <v>187</v>
      </c>
      <c r="D13831" s="2" t="s">
        <v>51700</v>
      </c>
      <c r="E13831" s="2" t="s">
        <v>51710</v>
      </c>
      <c r="F13831" s="2">
        <v>5</v>
      </c>
      <c r="G13831" s="2">
        <v>14</v>
      </c>
      <c r="H13831" s="2" t="s">
        <v>51702</v>
      </c>
      <c r="I13831" s="2">
        <v>0</v>
      </c>
      <c r="J13831" s="2">
        <v>17.540720780000001</v>
      </c>
      <c r="K13831" s="2">
        <v>0</v>
      </c>
      <c r="L13831" s="2">
        <v>0</v>
      </c>
      <c r="M13831" s="2">
        <v>0</v>
      </c>
      <c r="N13831" s="2">
        <v>0</v>
      </c>
      <c r="O13831" s="2">
        <v>0</v>
      </c>
      <c r="P13831" s="2">
        <v>0</v>
      </c>
      <c r="Q13831" s="2">
        <v>0</v>
      </c>
    </row>
    <row r="13832" spans="1:17" ht="19.5" customHeight="1">
      <c r="A13832" s="2" t="s">
        <v>51711</v>
      </c>
      <c r="B13832" s="2">
        <v>964</v>
      </c>
      <c r="C13832" s="2">
        <v>205</v>
      </c>
      <c r="D13832" s="2" t="s">
        <v>51712</v>
      </c>
      <c r="E13832" s="2" t="s">
        <v>51713</v>
      </c>
      <c r="F13832" s="2" t="s">
        <v>51714</v>
      </c>
      <c r="G13832" s="2" t="s">
        <v>51715</v>
      </c>
      <c r="H13832" s="2" t="s">
        <v>51716</v>
      </c>
      <c r="I13832" s="2">
        <v>41.895520949999998</v>
      </c>
      <c r="J13832" s="2">
        <v>45.605874040000003</v>
      </c>
      <c r="K13832" s="2">
        <v>0</v>
      </c>
      <c r="L13832" s="2">
        <v>73.286918290000003</v>
      </c>
      <c r="M13832" s="2">
        <v>25.121420199999999</v>
      </c>
      <c r="N13832" s="2">
        <v>0</v>
      </c>
      <c r="O13832" s="2">
        <v>0</v>
      </c>
      <c r="P13832" s="2">
        <v>124.2207968</v>
      </c>
      <c r="Q13832" s="2">
        <v>45.735716160000003</v>
      </c>
    </row>
    <row r="13833" spans="1:17" ht="19.5" customHeight="1">
      <c r="A13833" s="2" t="s">
        <v>51717</v>
      </c>
      <c r="B13833" s="2">
        <v>7022</v>
      </c>
      <c r="C13833" s="2">
        <v>275</v>
      </c>
      <c r="D13833" s="2" t="s">
        <v>51712</v>
      </c>
      <c r="E13833" s="2" t="s">
        <v>51718</v>
      </c>
      <c r="F13833" s="2" t="s">
        <v>51719</v>
      </c>
      <c r="G13833" s="2" t="s">
        <v>51720</v>
      </c>
      <c r="H13833" s="2" t="s">
        <v>51716</v>
      </c>
      <c r="I13833" s="2">
        <v>0</v>
      </c>
      <c r="J13833" s="2">
        <v>0</v>
      </c>
      <c r="K13833" s="2">
        <v>0</v>
      </c>
      <c r="L13833" s="2">
        <v>18.321729569999999</v>
      </c>
      <c r="M13833" s="2">
        <v>0</v>
      </c>
      <c r="N13833" s="2">
        <v>0</v>
      </c>
      <c r="O13833" s="2">
        <v>0</v>
      </c>
      <c r="P13833" s="2">
        <v>0</v>
      </c>
      <c r="Q13833" s="2">
        <v>0</v>
      </c>
    </row>
    <row r="13834" spans="1:17" ht="19.5" customHeight="1">
      <c r="A13834" s="2" t="s">
        <v>51721</v>
      </c>
      <c r="B13834" s="2">
        <v>6992</v>
      </c>
      <c r="C13834" s="2">
        <v>75</v>
      </c>
      <c r="D13834" s="2" t="s">
        <v>51712</v>
      </c>
      <c r="E13834" s="2" t="s">
        <v>51722</v>
      </c>
      <c r="F13834" s="2" t="s">
        <v>51723</v>
      </c>
      <c r="G13834" s="2" t="s">
        <v>51724</v>
      </c>
      <c r="H13834" s="2" t="s">
        <v>51716</v>
      </c>
      <c r="I13834" s="2">
        <v>0</v>
      </c>
      <c r="J13834" s="2">
        <v>0</v>
      </c>
      <c r="K13834" s="2">
        <v>0</v>
      </c>
      <c r="L13834" s="2">
        <v>64.126053499999998</v>
      </c>
      <c r="M13834" s="2">
        <v>16.747613470000001</v>
      </c>
      <c r="N13834" s="2">
        <v>0</v>
      </c>
      <c r="O13834" s="2">
        <v>0</v>
      </c>
      <c r="P13834" s="2">
        <v>0</v>
      </c>
      <c r="Q13834" s="2">
        <v>0</v>
      </c>
    </row>
    <row r="13835" spans="1:17" ht="19.5" customHeight="1">
      <c r="A13835" s="2" t="s">
        <v>51725</v>
      </c>
      <c r="B13835" s="2">
        <v>1123</v>
      </c>
      <c r="C13835" s="2">
        <v>235</v>
      </c>
      <c r="D13835" s="2" t="s">
        <v>51726</v>
      </c>
      <c r="E13835" s="2" t="s">
        <v>51727</v>
      </c>
      <c r="F13835" s="2" t="s">
        <v>51728</v>
      </c>
      <c r="G13835" s="2" t="s">
        <v>51729</v>
      </c>
      <c r="H13835" s="2" t="s">
        <v>51730</v>
      </c>
      <c r="I13835" s="2">
        <v>29.326864659999998</v>
      </c>
      <c r="J13835" s="2">
        <v>7.0162883130000004</v>
      </c>
      <c r="K13835" s="2">
        <v>13.967943569999999</v>
      </c>
      <c r="L13835" s="2">
        <v>18.321729569999999</v>
      </c>
      <c r="M13835" s="2">
        <v>50.242840399999999</v>
      </c>
      <c r="N13835" s="2">
        <v>41.933409750000003</v>
      </c>
      <c r="O13835" s="2">
        <v>0</v>
      </c>
      <c r="P13835" s="2">
        <v>0</v>
      </c>
      <c r="Q13835" s="2">
        <v>0</v>
      </c>
    </row>
    <row r="13836" spans="1:17" ht="19.5" customHeight="1">
      <c r="A13836" s="2" t="s">
        <v>51731</v>
      </c>
      <c r="B13836" s="2">
        <v>11858</v>
      </c>
      <c r="C13836" s="2">
        <v>412</v>
      </c>
      <c r="D13836" s="2" t="s">
        <v>51726</v>
      </c>
      <c r="E13836" s="2" t="s">
        <v>51732</v>
      </c>
      <c r="F13836" s="2" t="s">
        <v>51733</v>
      </c>
      <c r="G13836" s="2" t="s">
        <v>51734</v>
      </c>
      <c r="H13836" s="2" t="s">
        <v>51730</v>
      </c>
      <c r="I13836" s="2">
        <v>293.26864660000001</v>
      </c>
      <c r="J13836" s="2">
        <v>245.57009099999999</v>
      </c>
      <c r="K13836" s="2">
        <v>223.4870971</v>
      </c>
      <c r="L13836" s="2">
        <v>302.30853789999998</v>
      </c>
      <c r="M13836" s="2">
        <v>494.05459719999999</v>
      </c>
      <c r="N13836" s="2">
        <v>349.4450812</v>
      </c>
      <c r="O13836" s="2">
        <v>297.54894059999998</v>
      </c>
      <c r="P13836" s="2">
        <v>191.9775951</v>
      </c>
      <c r="Q13836" s="2">
        <v>297.28215510000001</v>
      </c>
    </row>
    <row r="13837" spans="1:17" ht="19.5" customHeight="1">
      <c r="A13837" s="2" t="s">
        <v>51735</v>
      </c>
      <c r="B13837" s="2">
        <v>19274</v>
      </c>
      <c r="C13837" s="2">
        <v>147</v>
      </c>
      <c r="D13837" s="2" t="s">
        <v>51726</v>
      </c>
      <c r="E13837" s="2" t="s">
        <v>51736</v>
      </c>
      <c r="F13837" s="2" t="s">
        <v>3576</v>
      </c>
      <c r="G13837" s="2" t="s">
        <v>7844</v>
      </c>
      <c r="H13837" s="2" t="s">
        <v>51730</v>
      </c>
      <c r="I13837" s="2">
        <v>0</v>
      </c>
      <c r="J13837" s="2">
        <v>28.065153250000002</v>
      </c>
      <c r="K13837" s="2">
        <v>0</v>
      </c>
      <c r="L13837" s="2">
        <v>18.321729569999999</v>
      </c>
      <c r="M13837" s="2">
        <v>0</v>
      </c>
      <c r="N13837" s="2">
        <v>0</v>
      </c>
      <c r="O13837" s="2">
        <v>0</v>
      </c>
      <c r="P13837" s="2">
        <v>0</v>
      </c>
      <c r="Q13837" s="2">
        <v>0</v>
      </c>
    </row>
    <row r="13838" spans="1:17" ht="19.5" customHeight="1">
      <c r="A13838" s="2" t="s">
        <v>51737</v>
      </c>
      <c r="B13838" s="2">
        <v>14173</v>
      </c>
      <c r="C13838" s="2">
        <v>177</v>
      </c>
      <c r="D13838" s="2" t="s">
        <v>51738</v>
      </c>
      <c r="E13838" s="2" t="s">
        <v>51739</v>
      </c>
      <c r="F13838" s="2">
        <v>2</v>
      </c>
      <c r="G13838" s="2">
        <v>8</v>
      </c>
      <c r="H13838" s="2" t="s">
        <v>51740</v>
      </c>
      <c r="I13838" s="2">
        <v>8.3791041899999996</v>
      </c>
      <c r="J13838" s="2">
        <v>0</v>
      </c>
      <c r="K13838" s="2">
        <v>0</v>
      </c>
      <c r="L13838" s="2">
        <v>0</v>
      </c>
      <c r="M13838" s="2">
        <v>0</v>
      </c>
      <c r="N13838" s="2">
        <v>0</v>
      </c>
      <c r="O13838" s="2">
        <v>0</v>
      </c>
      <c r="P13838" s="2">
        <v>0</v>
      </c>
      <c r="Q13838" s="2">
        <v>0</v>
      </c>
    </row>
    <row r="13839" spans="1:17" ht="19.5" customHeight="1">
      <c r="A13839" s="2" t="s">
        <v>51741</v>
      </c>
      <c r="B13839" s="2">
        <v>33423</v>
      </c>
      <c r="C13839" s="2">
        <v>351</v>
      </c>
      <c r="D13839" s="2" t="s">
        <v>225</v>
      </c>
      <c r="E13839" s="2" t="s">
        <v>51742</v>
      </c>
      <c r="F13839" s="2" t="s">
        <v>51743</v>
      </c>
      <c r="G13839" s="2" t="s">
        <v>51744</v>
      </c>
      <c r="H13839" s="2" t="s">
        <v>229</v>
      </c>
      <c r="I13839" s="2">
        <v>54.464177229999997</v>
      </c>
      <c r="J13839" s="2">
        <v>52.622162350000004</v>
      </c>
      <c r="K13839" s="2">
        <v>34.919858920000003</v>
      </c>
      <c r="L13839" s="2">
        <v>0</v>
      </c>
      <c r="M13839" s="2">
        <v>41.869033659999999</v>
      </c>
      <c r="N13839" s="2">
        <v>55.911212990000003</v>
      </c>
      <c r="O13839" s="2">
        <v>0</v>
      </c>
      <c r="P13839" s="2">
        <v>56.463998549999999</v>
      </c>
      <c r="Q13839" s="2">
        <v>57.169645209999999</v>
      </c>
    </row>
    <row r="13840" spans="1:17" ht="19.5" customHeight="1">
      <c r="A13840" s="2" t="s">
        <v>51745</v>
      </c>
      <c r="B13840" s="2">
        <v>19329</v>
      </c>
      <c r="C13840" s="2">
        <v>290</v>
      </c>
      <c r="D13840" s="2" t="s">
        <v>225</v>
      </c>
      <c r="E13840" s="2" t="s">
        <v>51746</v>
      </c>
      <c r="F13840" s="2" t="s">
        <v>51747</v>
      </c>
      <c r="G13840" s="2" t="s">
        <v>51748</v>
      </c>
      <c r="H13840" s="2" t="s">
        <v>229</v>
      </c>
      <c r="I13840" s="2">
        <v>46.085073039999997</v>
      </c>
      <c r="J13840" s="2">
        <v>10.524432470000001</v>
      </c>
      <c r="K13840" s="2">
        <v>20.95191535</v>
      </c>
      <c r="L13840" s="2">
        <v>0</v>
      </c>
      <c r="M13840" s="2">
        <v>83.738067330000007</v>
      </c>
      <c r="N13840" s="2">
        <v>0</v>
      </c>
      <c r="O13840" s="2">
        <v>37.193617580000002</v>
      </c>
      <c r="P13840" s="2">
        <v>67.756798270000004</v>
      </c>
      <c r="Q13840" s="2">
        <v>68.603574249999994</v>
      </c>
    </row>
    <row r="13841" spans="1:17" ht="19.5" customHeight="1">
      <c r="A13841" s="2" t="s">
        <v>51749</v>
      </c>
      <c r="B13841" s="2">
        <v>19053</v>
      </c>
      <c r="C13841" s="2">
        <v>386</v>
      </c>
      <c r="D13841" s="2" t="s">
        <v>51750</v>
      </c>
      <c r="E13841" s="2" t="s">
        <v>51751</v>
      </c>
      <c r="F13841" s="2">
        <v>2</v>
      </c>
      <c r="G13841" s="2">
        <v>16</v>
      </c>
      <c r="H13841" s="2" t="s">
        <v>51752</v>
      </c>
      <c r="I13841" s="2">
        <v>0</v>
      </c>
      <c r="J13841" s="2">
        <v>7.0162883130000004</v>
      </c>
      <c r="K13841" s="2">
        <v>0</v>
      </c>
      <c r="L13841" s="2">
        <v>0</v>
      </c>
      <c r="M13841" s="2">
        <v>0</v>
      </c>
      <c r="N13841" s="2">
        <v>0</v>
      </c>
      <c r="O13841" s="2">
        <v>0</v>
      </c>
      <c r="P13841" s="2">
        <v>0</v>
      </c>
      <c r="Q13841" s="2">
        <v>0</v>
      </c>
    </row>
    <row r="13842" spans="1:17" ht="19.5" customHeight="1">
      <c r="A13842" s="2" t="s">
        <v>51753</v>
      </c>
      <c r="B13842" s="2">
        <v>2706</v>
      </c>
      <c r="C13842" s="2">
        <v>450</v>
      </c>
      <c r="D13842" s="2" t="s">
        <v>225</v>
      </c>
      <c r="E13842" s="2" t="s">
        <v>51754</v>
      </c>
      <c r="F13842" s="2" t="s">
        <v>23324</v>
      </c>
      <c r="G13842" s="2" t="s">
        <v>51755</v>
      </c>
      <c r="H13842" s="2" t="s">
        <v>229</v>
      </c>
      <c r="I13842" s="2">
        <v>0</v>
      </c>
      <c r="J13842" s="2">
        <v>0</v>
      </c>
      <c r="K13842" s="2">
        <v>20.95191535</v>
      </c>
      <c r="L13842" s="2">
        <v>0</v>
      </c>
      <c r="M13842" s="2">
        <v>25.121420199999999</v>
      </c>
      <c r="N13842" s="2">
        <v>0</v>
      </c>
      <c r="O13842" s="2">
        <v>0</v>
      </c>
      <c r="P13842" s="2">
        <v>0</v>
      </c>
      <c r="Q13842" s="2">
        <v>0</v>
      </c>
    </row>
    <row r="13843" spans="1:17" ht="19.5" customHeight="1">
      <c r="A13843" s="2" t="s">
        <v>51756</v>
      </c>
      <c r="B13843" s="2">
        <v>17155</v>
      </c>
      <c r="C13843" s="2">
        <v>420</v>
      </c>
      <c r="D13843" s="2" t="s">
        <v>51750</v>
      </c>
      <c r="E13843" s="2" t="s">
        <v>51757</v>
      </c>
      <c r="F13843" s="2" t="s">
        <v>297</v>
      </c>
      <c r="G13843" s="2" t="s">
        <v>3391</v>
      </c>
      <c r="H13843" s="2" t="s">
        <v>51752</v>
      </c>
      <c r="I13843" s="2">
        <v>12.568656280000001</v>
      </c>
      <c r="J13843" s="2">
        <v>0</v>
      </c>
      <c r="K13843" s="2">
        <v>0</v>
      </c>
      <c r="L13843" s="2">
        <v>0</v>
      </c>
      <c r="M13843" s="2">
        <v>0</v>
      </c>
      <c r="N13843" s="2">
        <v>0</v>
      </c>
      <c r="O13843" s="2">
        <v>0</v>
      </c>
      <c r="P13843" s="2">
        <v>0</v>
      </c>
      <c r="Q13843" s="2">
        <v>22.867858080000001</v>
      </c>
    </row>
    <row r="13844" spans="1:17" ht="19.5" customHeight="1">
      <c r="A13844" s="2" t="s">
        <v>51758</v>
      </c>
      <c r="B13844" s="2">
        <v>11308</v>
      </c>
      <c r="C13844" s="2">
        <v>371</v>
      </c>
      <c r="D13844" s="2" t="s">
        <v>51759</v>
      </c>
      <c r="E13844" s="2" t="s">
        <v>51760</v>
      </c>
      <c r="F13844" s="2" t="s">
        <v>51761</v>
      </c>
      <c r="G13844" s="2" t="s">
        <v>51762</v>
      </c>
      <c r="H13844" s="2" t="s">
        <v>51763</v>
      </c>
      <c r="I13844" s="2">
        <v>33.516416759999998</v>
      </c>
      <c r="J13844" s="2">
        <v>28.065153250000002</v>
      </c>
      <c r="K13844" s="2">
        <v>34.919858920000003</v>
      </c>
      <c r="L13844" s="2">
        <v>100.7695126</v>
      </c>
      <c r="M13844" s="2">
        <v>41.869033659999999</v>
      </c>
      <c r="N13844" s="2">
        <v>27.955606499999998</v>
      </c>
      <c r="O13844" s="2">
        <v>0</v>
      </c>
      <c r="P13844" s="2">
        <v>248.4415936</v>
      </c>
      <c r="Q13844" s="2">
        <v>171.5089356</v>
      </c>
    </row>
    <row r="13845" spans="1:17" ht="19.5" customHeight="1">
      <c r="A13845" s="2" t="s">
        <v>51764</v>
      </c>
      <c r="B13845" s="2">
        <v>41432</v>
      </c>
      <c r="C13845" s="2">
        <v>247</v>
      </c>
      <c r="D13845" s="2" t="s">
        <v>51759</v>
      </c>
      <c r="E13845" s="2" t="s">
        <v>51765</v>
      </c>
      <c r="F13845" s="2" t="s">
        <v>51766</v>
      </c>
      <c r="G13845" s="2" t="s">
        <v>51767</v>
      </c>
      <c r="H13845" s="2" t="s">
        <v>51763</v>
      </c>
      <c r="I13845" s="2">
        <v>0</v>
      </c>
      <c r="J13845" s="2">
        <v>7.0162883130000004</v>
      </c>
      <c r="K13845" s="2">
        <v>0</v>
      </c>
      <c r="L13845" s="2">
        <v>0</v>
      </c>
      <c r="M13845" s="2">
        <v>0</v>
      </c>
      <c r="N13845" s="2">
        <v>41.933409750000003</v>
      </c>
      <c r="O13845" s="2">
        <v>24.795745050000001</v>
      </c>
      <c r="P13845" s="2">
        <v>124.2207968</v>
      </c>
      <c r="Q13845" s="2">
        <v>57.169645209999999</v>
      </c>
    </row>
    <row r="13846" spans="1:17" ht="19.5" customHeight="1">
      <c r="A13846" s="2" t="s">
        <v>51768</v>
      </c>
      <c r="B13846" s="2">
        <v>16768</v>
      </c>
      <c r="C13846" s="2">
        <v>338</v>
      </c>
      <c r="D13846" s="2" t="s">
        <v>51759</v>
      </c>
      <c r="E13846" s="2" t="s">
        <v>51769</v>
      </c>
      <c r="F13846" s="2" t="s">
        <v>51770</v>
      </c>
      <c r="G13846" s="2" t="s">
        <v>51771</v>
      </c>
      <c r="H13846" s="2" t="s">
        <v>51763</v>
      </c>
      <c r="I13846" s="2">
        <v>0</v>
      </c>
      <c r="J13846" s="2">
        <v>0</v>
      </c>
      <c r="K13846" s="2">
        <v>0</v>
      </c>
      <c r="L13846" s="2">
        <v>0</v>
      </c>
      <c r="M13846" s="2">
        <v>0</v>
      </c>
      <c r="N13846" s="2">
        <v>0</v>
      </c>
      <c r="O13846" s="2">
        <v>61.989362630000002</v>
      </c>
      <c r="P13846" s="2">
        <v>0</v>
      </c>
      <c r="Q13846" s="2">
        <v>0</v>
      </c>
    </row>
    <row r="13847" spans="1:17" ht="19.5" customHeight="1">
      <c r="A13847" s="2" t="s">
        <v>51772</v>
      </c>
      <c r="B13847" s="2">
        <v>8123</v>
      </c>
      <c r="C13847" s="2">
        <v>105</v>
      </c>
      <c r="D13847" s="2" t="s">
        <v>51750</v>
      </c>
      <c r="E13847" s="2" t="s">
        <v>51773</v>
      </c>
      <c r="F13847" s="2">
        <v>2</v>
      </c>
      <c r="G13847" s="2">
        <v>23</v>
      </c>
      <c r="H13847" s="2" t="s">
        <v>51752</v>
      </c>
      <c r="I13847" s="2">
        <v>0</v>
      </c>
      <c r="J13847" s="2">
        <v>7.0162883130000004</v>
      </c>
      <c r="K13847" s="2">
        <v>0</v>
      </c>
      <c r="L13847" s="2">
        <v>0</v>
      </c>
      <c r="M13847" s="2">
        <v>0</v>
      </c>
      <c r="N13847" s="2">
        <v>0</v>
      </c>
      <c r="O13847" s="2">
        <v>0</v>
      </c>
      <c r="P13847" s="2">
        <v>0</v>
      </c>
      <c r="Q13847" s="2">
        <v>0</v>
      </c>
    </row>
    <row r="13848" spans="1:17" ht="19.5" customHeight="1">
      <c r="A13848" s="2" t="s">
        <v>51774</v>
      </c>
      <c r="B13848" s="2">
        <v>3400</v>
      </c>
      <c r="C13848" s="2">
        <v>350</v>
      </c>
      <c r="D13848" s="2" t="s">
        <v>51775</v>
      </c>
      <c r="E13848" s="2" t="s">
        <v>51776</v>
      </c>
      <c r="F13848" s="2" t="s">
        <v>51777</v>
      </c>
      <c r="G13848" s="2" t="s">
        <v>51778</v>
      </c>
      <c r="H13848" s="2" t="s">
        <v>51779</v>
      </c>
      <c r="I13848" s="2">
        <v>142.44477119999999</v>
      </c>
      <c r="J13848" s="2">
        <v>17.540720780000001</v>
      </c>
      <c r="K13848" s="2">
        <v>90.791633200000007</v>
      </c>
      <c r="L13848" s="2">
        <v>91.608647860000005</v>
      </c>
      <c r="M13848" s="2">
        <v>125.607101</v>
      </c>
      <c r="N13848" s="2">
        <v>83.866819489999997</v>
      </c>
      <c r="O13848" s="2">
        <v>74.387235149999995</v>
      </c>
      <c r="P13848" s="2">
        <v>79.049597980000001</v>
      </c>
      <c r="Q13848" s="2">
        <v>80.037503290000004</v>
      </c>
    </row>
    <row r="13849" spans="1:17" ht="19.5" customHeight="1">
      <c r="A13849" s="2" t="s">
        <v>51780</v>
      </c>
      <c r="B13849" s="2">
        <v>4064</v>
      </c>
      <c r="C13849" s="2">
        <v>198</v>
      </c>
      <c r="D13849" s="2" t="s">
        <v>51781</v>
      </c>
      <c r="E13849" s="2" t="s">
        <v>51782</v>
      </c>
      <c r="F13849" s="2">
        <v>2</v>
      </c>
      <c r="G13849" s="2">
        <v>12</v>
      </c>
      <c r="H13849" s="2" t="s">
        <v>51783</v>
      </c>
      <c r="I13849" s="2">
        <v>0</v>
      </c>
      <c r="J13849" s="2">
        <v>7.0162883130000004</v>
      </c>
      <c r="K13849" s="2">
        <v>0</v>
      </c>
      <c r="L13849" s="2">
        <v>0</v>
      </c>
      <c r="M13849" s="2">
        <v>0</v>
      </c>
      <c r="N13849" s="2">
        <v>0</v>
      </c>
      <c r="O13849" s="2">
        <v>0</v>
      </c>
      <c r="P13849" s="2">
        <v>0</v>
      </c>
      <c r="Q13849" s="2">
        <v>0</v>
      </c>
    </row>
    <row r="13850" spans="1:17" ht="19.5" customHeight="1">
      <c r="A13850" s="2" t="s">
        <v>51784</v>
      </c>
      <c r="B13850" s="2">
        <v>2178</v>
      </c>
      <c r="C13850" s="2">
        <v>387</v>
      </c>
      <c r="D13850" s="2" t="s">
        <v>51781</v>
      </c>
      <c r="E13850" s="2" t="s">
        <v>51785</v>
      </c>
      <c r="F13850" s="2" t="s">
        <v>51786</v>
      </c>
      <c r="G13850" s="2" t="s">
        <v>51787</v>
      </c>
      <c r="H13850" s="2" t="s">
        <v>51783</v>
      </c>
      <c r="I13850" s="2">
        <v>167.58208379999999</v>
      </c>
      <c r="J13850" s="2">
        <v>150.85019869999999</v>
      </c>
      <c r="K13850" s="2">
        <v>160.631351</v>
      </c>
      <c r="L13850" s="2">
        <v>183.21729569999999</v>
      </c>
      <c r="M13850" s="2">
        <v>117.2332943</v>
      </c>
      <c r="N13850" s="2">
        <v>139.77803249999999</v>
      </c>
      <c r="O13850" s="2">
        <v>223.16170550000001</v>
      </c>
      <c r="P13850" s="2">
        <v>146.80639619999999</v>
      </c>
      <c r="Q13850" s="2">
        <v>228.67858079999999</v>
      </c>
    </row>
    <row r="13851" spans="1:17" ht="19.5" customHeight="1">
      <c r="A13851" s="2" t="s">
        <v>51788</v>
      </c>
      <c r="B13851" s="2">
        <v>60123</v>
      </c>
      <c r="C13851" s="2">
        <v>190</v>
      </c>
      <c r="D13851" s="2" t="s">
        <v>225</v>
      </c>
      <c r="E13851" s="2" t="s">
        <v>51789</v>
      </c>
      <c r="F13851" s="2" t="s">
        <v>3456</v>
      </c>
      <c r="G13851" s="2" t="s">
        <v>50613</v>
      </c>
      <c r="H13851" s="2" t="s">
        <v>229</v>
      </c>
      <c r="I13851" s="2">
        <v>0</v>
      </c>
      <c r="J13851" s="2">
        <v>31.573297409999999</v>
      </c>
      <c r="K13851" s="2">
        <v>0</v>
      </c>
      <c r="L13851" s="2">
        <v>0</v>
      </c>
      <c r="M13851" s="2">
        <v>0</v>
      </c>
      <c r="N13851" s="2">
        <v>0</v>
      </c>
      <c r="O13851" s="2">
        <v>0</v>
      </c>
      <c r="P13851" s="2">
        <v>0</v>
      </c>
      <c r="Q13851" s="2">
        <v>0</v>
      </c>
    </row>
    <row r="13852" spans="1:17" ht="19.5" customHeight="1">
      <c r="A13852" s="2" t="s">
        <v>51790</v>
      </c>
      <c r="B13852" s="2">
        <v>16437</v>
      </c>
      <c r="C13852" s="2">
        <v>249</v>
      </c>
      <c r="D13852" s="2" t="s">
        <v>225</v>
      </c>
      <c r="E13852" s="2" t="s">
        <v>51791</v>
      </c>
      <c r="F13852" s="2">
        <v>2</v>
      </c>
      <c r="G13852" s="2">
        <v>3</v>
      </c>
      <c r="H13852" s="2" t="s">
        <v>229</v>
      </c>
      <c r="I13852" s="2">
        <v>0</v>
      </c>
      <c r="J13852" s="2">
        <v>0</v>
      </c>
      <c r="K13852" s="2">
        <v>0</v>
      </c>
      <c r="L13852" s="2">
        <v>0</v>
      </c>
      <c r="M13852" s="2">
        <v>0</v>
      </c>
      <c r="N13852" s="2">
        <v>0</v>
      </c>
      <c r="O13852" s="2">
        <v>0</v>
      </c>
      <c r="P13852" s="2">
        <v>22.585599420000001</v>
      </c>
      <c r="Q13852" s="2">
        <v>0</v>
      </c>
    </row>
    <row r="13853" spans="1:17" ht="19.5" customHeight="1">
      <c r="A13853" s="2" t="s">
        <v>51792</v>
      </c>
      <c r="B13853" s="2">
        <v>13228</v>
      </c>
      <c r="C13853" s="2">
        <v>167</v>
      </c>
      <c r="D13853" s="2" t="s">
        <v>225</v>
      </c>
      <c r="E13853" s="2" t="s">
        <v>51793</v>
      </c>
      <c r="F13853" s="2" t="s">
        <v>51794</v>
      </c>
      <c r="G13853" s="2" t="s">
        <v>51795</v>
      </c>
      <c r="H13853" s="2" t="s">
        <v>229</v>
      </c>
      <c r="I13853" s="2">
        <v>46.085073039999997</v>
      </c>
      <c r="J13853" s="2">
        <v>59.638450659999997</v>
      </c>
      <c r="K13853" s="2">
        <v>62.855746060000001</v>
      </c>
      <c r="L13853" s="2">
        <v>0</v>
      </c>
      <c r="M13853" s="2">
        <v>33.495226930000001</v>
      </c>
      <c r="N13853" s="2">
        <v>27.955606499999998</v>
      </c>
      <c r="O13853" s="2">
        <v>0</v>
      </c>
      <c r="P13853" s="2">
        <v>45.171198840000002</v>
      </c>
      <c r="Q13853" s="2">
        <v>0</v>
      </c>
    </row>
    <row r="13854" spans="1:17" ht="19.5" customHeight="1">
      <c r="A13854" s="2" t="s">
        <v>51796</v>
      </c>
      <c r="B13854" s="2">
        <v>5520</v>
      </c>
      <c r="C13854" s="2">
        <v>170</v>
      </c>
      <c r="D13854" s="2" t="s">
        <v>225</v>
      </c>
      <c r="E13854" s="2" t="s">
        <v>51797</v>
      </c>
      <c r="F13854" s="2">
        <v>3</v>
      </c>
      <c r="G13854" s="2">
        <v>4</v>
      </c>
      <c r="H13854" s="2" t="s">
        <v>229</v>
      </c>
      <c r="I13854" s="2">
        <v>0</v>
      </c>
      <c r="J13854" s="2">
        <v>0</v>
      </c>
      <c r="K13854" s="2">
        <v>0</v>
      </c>
      <c r="L13854" s="2">
        <v>0</v>
      </c>
      <c r="M13854" s="2">
        <v>0</v>
      </c>
      <c r="N13854" s="2">
        <v>41.933409750000003</v>
      </c>
      <c r="O13854" s="2">
        <v>0</v>
      </c>
      <c r="P13854" s="2">
        <v>0</v>
      </c>
      <c r="Q13854" s="2">
        <v>0</v>
      </c>
    </row>
    <row r="13855" spans="1:17" ht="19.5" customHeight="1">
      <c r="A13855" s="2" t="s">
        <v>51798</v>
      </c>
      <c r="B13855" s="2">
        <v>40489</v>
      </c>
      <c r="C13855" s="2">
        <v>157</v>
      </c>
      <c r="D13855" s="2" t="s">
        <v>51799</v>
      </c>
      <c r="E13855" s="2" t="s">
        <v>51800</v>
      </c>
      <c r="F13855" s="2">
        <v>2</v>
      </c>
      <c r="G13855" s="2">
        <v>21</v>
      </c>
      <c r="H13855" s="2" t="s">
        <v>65</v>
      </c>
      <c r="I13855" s="2">
        <v>0</v>
      </c>
      <c r="J13855" s="2">
        <v>0</v>
      </c>
      <c r="K13855" s="2">
        <v>0</v>
      </c>
      <c r="L13855" s="2">
        <v>18.321729569999999</v>
      </c>
      <c r="M13855" s="2">
        <v>0</v>
      </c>
      <c r="N13855" s="2">
        <v>0</v>
      </c>
      <c r="O13855" s="2">
        <v>0</v>
      </c>
      <c r="P13855" s="2">
        <v>0</v>
      </c>
      <c r="Q13855" s="2">
        <v>0</v>
      </c>
    </row>
    <row r="13856" spans="1:17" ht="19.5" customHeight="1">
      <c r="A13856" s="2" t="s">
        <v>51801</v>
      </c>
      <c r="B13856" s="2">
        <v>2637</v>
      </c>
      <c r="C13856" s="2">
        <v>297</v>
      </c>
      <c r="D13856" s="2" t="s">
        <v>51799</v>
      </c>
      <c r="E13856" s="2" t="s">
        <v>51802</v>
      </c>
      <c r="F13856" s="2" t="s">
        <v>659</v>
      </c>
      <c r="G13856" s="2" t="s">
        <v>51803</v>
      </c>
      <c r="H13856" s="2" t="s">
        <v>65</v>
      </c>
      <c r="I13856" s="2">
        <v>16.758208379999999</v>
      </c>
      <c r="J13856" s="2">
        <v>0</v>
      </c>
      <c r="K13856" s="2">
        <v>0</v>
      </c>
      <c r="L13856" s="2">
        <v>18.321729569999999</v>
      </c>
      <c r="M13856" s="2">
        <v>0</v>
      </c>
      <c r="N13856" s="2">
        <v>0</v>
      </c>
      <c r="O13856" s="2">
        <v>0</v>
      </c>
      <c r="P13856" s="2">
        <v>0</v>
      </c>
      <c r="Q13856" s="2">
        <v>0</v>
      </c>
    </row>
    <row r="13857" spans="1:17" ht="19.5" customHeight="1">
      <c r="A13857" s="2" t="s">
        <v>51804</v>
      </c>
      <c r="B13857" s="2">
        <v>5934</v>
      </c>
      <c r="C13857" s="2">
        <v>298</v>
      </c>
      <c r="D13857" s="2" t="s">
        <v>51799</v>
      </c>
      <c r="E13857" s="2" t="s">
        <v>51805</v>
      </c>
      <c r="F13857" s="2" t="s">
        <v>51806</v>
      </c>
      <c r="G13857" s="2" t="s">
        <v>51807</v>
      </c>
      <c r="H13857" s="2" t="s">
        <v>65</v>
      </c>
      <c r="I13857" s="2">
        <v>58.653729329999997</v>
      </c>
      <c r="J13857" s="2">
        <v>38.589585720000002</v>
      </c>
      <c r="K13857" s="2">
        <v>118.72752029999999</v>
      </c>
      <c r="L13857" s="2">
        <v>64.126053499999998</v>
      </c>
      <c r="M13857" s="2">
        <v>16.747613470000001</v>
      </c>
      <c r="N13857" s="2">
        <v>0</v>
      </c>
      <c r="O13857" s="2">
        <v>86.785107679999996</v>
      </c>
      <c r="P13857" s="2">
        <v>67.756798270000004</v>
      </c>
      <c r="Q13857" s="2">
        <v>91.471432329999999</v>
      </c>
    </row>
    <row r="13858" spans="1:17" ht="19.5" customHeight="1">
      <c r="A13858" s="2" t="s">
        <v>51808</v>
      </c>
      <c r="B13858" s="2">
        <v>3404</v>
      </c>
      <c r="C13858" s="2">
        <v>318</v>
      </c>
      <c r="D13858" s="2" t="s">
        <v>51799</v>
      </c>
      <c r="E13858" s="2" t="s">
        <v>51809</v>
      </c>
      <c r="F13858" s="2">
        <v>4</v>
      </c>
      <c r="G13858" s="2">
        <v>11</v>
      </c>
      <c r="H13858" s="2" t="s">
        <v>65</v>
      </c>
      <c r="I13858" s="2">
        <v>0</v>
      </c>
      <c r="J13858" s="2">
        <v>0</v>
      </c>
      <c r="K13858" s="2">
        <v>0</v>
      </c>
      <c r="L13858" s="2">
        <v>0</v>
      </c>
      <c r="M13858" s="2">
        <v>0</v>
      </c>
      <c r="N13858" s="2">
        <v>0</v>
      </c>
      <c r="O13858" s="2">
        <v>49.591490100000001</v>
      </c>
      <c r="P13858" s="2">
        <v>0</v>
      </c>
      <c r="Q13858" s="2">
        <v>0</v>
      </c>
    </row>
    <row r="13859" spans="1:17" ht="19.5" customHeight="1">
      <c r="A13859" s="2" t="s">
        <v>51810</v>
      </c>
      <c r="B13859" s="2">
        <v>11794</v>
      </c>
      <c r="C13859" s="2">
        <v>281</v>
      </c>
      <c r="D13859" s="2" t="s">
        <v>51811</v>
      </c>
      <c r="E13859" s="2" t="s">
        <v>51812</v>
      </c>
      <c r="F13859" s="2" t="s">
        <v>192</v>
      </c>
      <c r="G13859" s="2" t="s">
        <v>51813</v>
      </c>
      <c r="H13859" s="2" t="s">
        <v>65</v>
      </c>
      <c r="I13859" s="2">
        <v>0</v>
      </c>
      <c r="J13859" s="2">
        <v>7.0162883130000004</v>
      </c>
      <c r="K13859" s="2">
        <v>0</v>
      </c>
      <c r="L13859" s="2">
        <v>0</v>
      </c>
      <c r="M13859" s="2">
        <v>25.121420199999999</v>
      </c>
      <c r="N13859" s="2">
        <v>0</v>
      </c>
      <c r="O13859" s="2">
        <v>0</v>
      </c>
      <c r="P13859" s="2">
        <v>0</v>
      </c>
      <c r="Q13859" s="2">
        <v>0</v>
      </c>
    </row>
    <row r="13860" spans="1:17" ht="19.5" customHeight="1">
      <c r="A13860" s="2" t="s">
        <v>51814</v>
      </c>
      <c r="B13860" s="2">
        <v>10762</v>
      </c>
      <c r="C13860" s="2">
        <v>158</v>
      </c>
      <c r="D13860" s="2" t="s">
        <v>225</v>
      </c>
      <c r="E13860" s="2" t="s">
        <v>51815</v>
      </c>
      <c r="F13860" s="2">
        <v>3</v>
      </c>
      <c r="G13860" s="2">
        <v>1</v>
      </c>
      <c r="H13860" s="2" t="s">
        <v>229</v>
      </c>
      <c r="I13860" s="2">
        <v>12.568656280000001</v>
      </c>
      <c r="J13860" s="2">
        <v>0</v>
      </c>
      <c r="K13860" s="2">
        <v>0</v>
      </c>
      <c r="L13860" s="2">
        <v>0</v>
      </c>
      <c r="M13860" s="2">
        <v>0</v>
      </c>
      <c r="N13860" s="2">
        <v>0</v>
      </c>
      <c r="O13860" s="2">
        <v>0</v>
      </c>
      <c r="P13860" s="2">
        <v>0</v>
      </c>
      <c r="Q13860" s="2">
        <v>0</v>
      </c>
    </row>
    <row r="13861" spans="1:17" ht="19.5" customHeight="1">
      <c r="A13861" s="2" t="s">
        <v>51816</v>
      </c>
      <c r="B13861" s="2">
        <v>9104</v>
      </c>
      <c r="C13861" s="2">
        <v>158</v>
      </c>
      <c r="D13861" s="2" t="s">
        <v>51817</v>
      </c>
      <c r="E13861" s="2" t="s">
        <v>51818</v>
      </c>
      <c r="F13861" s="2" t="s">
        <v>25107</v>
      </c>
      <c r="G13861" s="2" t="s">
        <v>51819</v>
      </c>
      <c r="H13861" s="2" t="s">
        <v>51820</v>
      </c>
      <c r="I13861" s="2">
        <v>16.758208379999999</v>
      </c>
      <c r="J13861" s="2">
        <v>0</v>
      </c>
      <c r="K13861" s="2">
        <v>0</v>
      </c>
      <c r="L13861" s="2">
        <v>0</v>
      </c>
      <c r="M13861" s="2">
        <v>0</v>
      </c>
      <c r="N13861" s="2">
        <v>0</v>
      </c>
      <c r="O13861" s="2">
        <v>24.795745050000001</v>
      </c>
      <c r="P13861" s="2">
        <v>0</v>
      </c>
      <c r="Q13861" s="2">
        <v>0</v>
      </c>
    </row>
    <row r="13862" spans="1:17" ht="19.5" customHeight="1">
      <c r="A13862" s="2" t="s">
        <v>51821</v>
      </c>
      <c r="B13862" s="2">
        <v>24514</v>
      </c>
      <c r="C13862" s="2">
        <v>65</v>
      </c>
      <c r="D13862" s="2" t="s">
        <v>51817</v>
      </c>
      <c r="E13862" s="2" t="s">
        <v>51822</v>
      </c>
      <c r="F13862" s="2">
        <v>3</v>
      </c>
      <c r="G13862" s="2">
        <v>7</v>
      </c>
      <c r="H13862" s="2" t="s">
        <v>51820</v>
      </c>
      <c r="I13862" s="2">
        <v>0</v>
      </c>
      <c r="J13862" s="2">
        <v>0</v>
      </c>
      <c r="K13862" s="2">
        <v>0</v>
      </c>
      <c r="L13862" s="2">
        <v>0</v>
      </c>
      <c r="M13862" s="2">
        <v>0</v>
      </c>
      <c r="N13862" s="2">
        <v>0</v>
      </c>
      <c r="O13862" s="2">
        <v>37.193617580000002</v>
      </c>
      <c r="P13862" s="2">
        <v>0</v>
      </c>
      <c r="Q13862" s="2">
        <v>0</v>
      </c>
    </row>
    <row r="13863" spans="1:17" ht="19.5" customHeight="1">
      <c r="A13863" s="2" t="s">
        <v>51823</v>
      </c>
      <c r="B13863" s="2">
        <v>8216</v>
      </c>
      <c r="C13863" s="2">
        <v>185</v>
      </c>
      <c r="D13863" s="2" t="s">
        <v>51817</v>
      </c>
      <c r="E13863" s="2" t="s">
        <v>51824</v>
      </c>
      <c r="F13863" s="2" t="s">
        <v>928</v>
      </c>
      <c r="G13863" s="2" t="s">
        <v>51825</v>
      </c>
      <c r="H13863" s="2" t="s">
        <v>51820</v>
      </c>
      <c r="I13863" s="2">
        <v>0</v>
      </c>
      <c r="J13863" s="2">
        <v>7.0162883130000004</v>
      </c>
      <c r="K13863" s="2">
        <v>0</v>
      </c>
      <c r="L13863" s="2">
        <v>0</v>
      </c>
      <c r="M13863" s="2">
        <v>0</v>
      </c>
      <c r="N13863" s="2">
        <v>0</v>
      </c>
      <c r="O13863" s="2">
        <v>0</v>
      </c>
      <c r="P13863" s="2">
        <v>0</v>
      </c>
      <c r="Q13863" s="2">
        <v>22.867858080000001</v>
      </c>
    </row>
    <row r="13864" spans="1:17" ht="19.5" customHeight="1">
      <c r="A13864" s="2" t="s">
        <v>51826</v>
      </c>
      <c r="B13864" s="2">
        <v>8328</v>
      </c>
      <c r="C13864" s="2">
        <v>494</v>
      </c>
      <c r="D13864" s="2" t="s">
        <v>51817</v>
      </c>
      <c r="E13864" s="2" t="s">
        <v>51827</v>
      </c>
      <c r="F13864" s="2" t="s">
        <v>51828</v>
      </c>
      <c r="G13864" s="2" t="s">
        <v>51829</v>
      </c>
      <c r="H13864" s="2" t="s">
        <v>51820</v>
      </c>
      <c r="I13864" s="2">
        <v>502.74625140000001</v>
      </c>
      <c r="J13864" s="2">
        <v>336.78183899999999</v>
      </c>
      <c r="K13864" s="2">
        <v>509.82994029999998</v>
      </c>
      <c r="L13864" s="2">
        <v>549.65188709999995</v>
      </c>
      <c r="M13864" s="2">
        <v>619.66169820000005</v>
      </c>
      <c r="N13864" s="2">
        <v>615.02334289999999</v>
      </c>
      <c r="O13864" s="2">
        <v>694.28086140000005</v>
      </c>
      <c r="P13864" s="2">
        <v>643.68958350000003</v>
      </c>
      <c r="Q13864" s="2">
        <v>788.94110379999995</v>
      </c>
    </row>
    <row r="13865" spans="1:17" ht="19.5" customHeight="1">
      <c r="A13865" s="2" t="s">
        <v>51830</v>
      </c>
      <c r="B13865" s="2">
        <v>9992</v>
      </c>
      <c r="C13865" s="2">
        <v>530</v>
      </c>
      <c r="D13865" s="2" t="s">
        <v>51817</v>
      </c>
      <c r="E13865" s="2" t="s">
        <v>51831</v>
      </c>
      <c r="F13865" s="2" t="s">
        <v>51832</v>
      </c>
      <c r="G13865" s="2" t="s">
        <v>51833</v>
      </c>
      <c r="H13865" s="2" t="s">
        <v>51820</v>
      </c>
      <c r="I13865" s="2">
        <v>108.9283545</v>
      </c>
      <c r="J13865" s="2">
        <v>94.719892229999999</v>
      </c>
      <c r="K13865" s="2">
        <v>97.775604990000005</v>
      </c>
      <c r="L13865" s="2">
        <v>119.0912422</v>
      </c>
      <c r="M13865" s="2">
        <v>200.97136159999999</v>
      </c>
      <c r="N13865" s="2">
        <v>181.71144219999999</v>
      </c>
      <c r="O13865" s="2">
        <v>74.387235149999995</v>
      </c>
      <c r="P13865" s="2">
        <v>0</v>
      </c>
      <c r="Q13865" s="2">
        <v>274.41429699999998</v>
      </c>
    </row>
    <row r="13866" spans="1:17" ht="19.5" customHeight="1">
      <c r="A13866" s="2" t="s">
        <v>51834</v>
      </c>
      <c r="B13866" s="2">
        <v>1838</v>
      </c>
      <c r="C13866" s="2">
        <v>248</v>
      </c>
      <c r="D13866" s="2" t="s">
        <v>51817</v>
      </c>
      <c r="E13866" s="2" t="s">
        <v>51835</v>
      </c>
      <c r="F13866" s="2" t="s">
        <v>51836</v>
      </c>
      <c r="G13866" s="2" t="s">
        <v>51837</v>
      </c>
      <c r="H13866" s="2" t="s">
        <v>51820</v>
      </c>
      <c r="I13866" s="2">
        <v>33.516416759999998</v>
      </c>
      <c r="J13866" s="2">
        <v>38.589585720000002</v>
      </c>
      <c r="K13866" s="2">
        <v>20.95191535</v>
      </c>
      <c r="L13866" s="2">
        <v>18.321729569999999</v>
      </c>
      <c r="M13866" s="2">
        <v>25.121420199999999</v>
      </c>
      <c r="N13866" s="2">
        <v>0</v>
      </c>
      <c r="O13866" s="2">
        <v>74.387235149999995</v>
      </c>
      <c r="P13866" s="2">
        <v>33.878399129999998</v>
      </c>
      <c r="Q13866" s="2">
        <v>80.037503290000004</v>
      </c>
    </row>
    <row r="13867" spans="1:17" ht="19.5" customHeight="1">
      <c r="A13867" s="2" t="s">
        <v>51838</v>
      </c>
      <c r="B13867" s="2">
        <v>8486</v>
      </c>
      <c r="C13867" s="2">
        <v>316</v>
      </c>
      <c r="D13867" s="2" t="s">
        <v>51839</v>
      </c>
      <c r="E13867" s="2" t="s">
        <v>51840</v>
      </c>
      <c r="F13867" s="2" t="s">
        <v>13430</v>
      </c>
      <c r="G13867" s="2" t="s">
        <v>51841</v>
      </c>
      <c r="H13867" s="2" t="s">
        <v>51842</v>
      </c>
      <c r="I13867" s="2">
        <v>0</v>
      </c>
      <c r="J13867" s="2">
        <v>7.0162883130000004</v>
      </c>
      <c r="K13867" s="2">
        <v>0</v>
      </c>
      <c r="L13867" s="2">
        <v>0</v>
      </c>
      <c r="M13867" s="2">
        <v>0</v>
      </c>
      <c r="N13867" s="2">
        <v>27.955606499999998</v>
      </c>
      <c r="O13867" s="2">
        <v>24.795745050000001</v>
      </c>
      <c r="P13867" s="2">
        <v>0</v>
      </c>
      <c r="Q13867" s="2">
        <v>0</v>
      </c>
    </row>
    <row r="13868" spans="1:17" ht="19.5" customHeight="1">
      <c r="A13868" s="2" t="s">
        <v>51843</v>
      </c>
      <c r="B13868" s="2">
        <v>7819</v>
      </c>
      <c r="C13868" s="2">
        <v>240</v>
      </c>
      <c r="D13868" s="2" t="s">
        <v>225</v>
      </c>
      <c r="E13868" s="2" t="s">
        <v>51844</v>
      </c>
      <c r="F13868" s="2" t="s">
        <v>297</v>
      </c>
      <c r="G13868" s="2" t="s">
        <v>51845</v>
      </c>
      <c r="H13868" s="2" t="s">
        <v>229</v>
      </c>
      <c r="I13868" s="2">
        <v>12.568656280000001</v>
      </c>
      <c r="J13868" s="2">
        <v>0</v>
      </c>
      <c r="K13868" s="2">
        <v>13.967943569999999</v>
      </c>
      <c r="L13868" s="2">
        <v>0</v>
      </c>
      <c r="M13868" s="2">
        <v>0</v>
      </c>
      <c r="N13868" s="2">
        <v>0</v>
      </c>
      <c r="O13868" s="2">
        <v>0</v>
      </c>
      <c r="P13868" s="2">
        <v>0</v>
      </c>
      <c r="Q13868" s="2">
        <v>0</v>
      </c>
    </row>
    <row r="13869" spans="1:17" ht="19.5" customHeight="1">
      <c r="A13869" s="2" t="s">
        <v>51846</v>
      </c>
      <c r="B13869" s="2">
        <v>16978</v>
      </c>
      <c r="C13869" s="2">
        <v>120</v>
      </c>
      <c r="D13869" s="2" t="s">
        <v>225</v>
      </c>
      <c r="E13869" s="2" t="s">
        <v>51847</v>
      </c>
      <c r="F13869" s="2" t="s">
        <v>42559</v>
      </c>
      <c r="G13869" s="2" t="s">
        <v>51848</v>
      </c>
      <c r="H13869" s="2" t="s">
        <v>229</v>
      </c>
      <c r="I13869" s="2">
        <v>16.758208379999999</v>
      </c>
      <c r="J13869" s="2">
        <v>10.524432470000001</v>
      </c>
      <c r="K13869" s="2">
        <v>34.919858920000003</v>
      </c>
      <c r="L13869" s="2">
        <v>0</v>
      </c>
      <c r="M13869" s="2">
        <v>0</v>
      </c>
      <c r="N13869" s="2">
        <v>0</v>
      </c>
      <c r="O13869" s="2">
        <v>0</v>
      </c>
      <c r="P13869" s="2">
        <v>22.585599420000001</v>
      </c>
      <c r="Q13869" s="2">
        <v>0</v>
      </c>
    </row>
    <row r="13870" spans="1:17" ht="19.5" customHeight="1">
      <c r="A13870" s="2" t="s">
        <v>51849</v>
      </c>
      <c r="B13870" s="2">
        <v>22484</v>
      </c>
      <c r="C13870" s="2">
        <v>316</v>
      </c>
      <c r="D13870" s="2" t="s">
        <v>225</v>
      </c>
      <c r="E13870" s="2" t="s">
        <v>51850</v>
      </c>
      <c r="F13870" s="2">
        <v>6</v>
      </c>
      <c r="G13870" s="2">
        <v>14</v>
      </c>
      <c r="H13870" s="2" t="s">
        <v>229</v>
      </c>
      <c r="I13870" s="2">
        <v>0</v>
      </c>
      <c r="J13870" s="2">
        <v>21.048864940000001</v>
      </c>
      <c r="K13870" s="2">
        <v>0</v>
      </c>
      <c r="L13870" s="2">
        <v>0</v>
      </c>
      <c r="M13870" s="2">
        <v>0</v>
      </c>
      <c r="N13870" s="2">
        <v>0</v>
      </c>
      <c r="O13870" s="2">
        <v>0</v>
      </c>
      <c r="P13870" s="2">
        <v>0</v>
      </c>
      <c r="Q13870" s="2">
        <v>0</v>
      </c>
    </row>
    <row r="13871" spans="1:17" ht="19.5" customHeight="1">
      <c r="A13871" s="2" t="s">
        <v>51851</v>
      </c>
      <c r="B13871" s="2">
        <v>9359</v>
      </c>
      <c r="C13871" s="2">
        <v>306</v>
      </c>
      <c r="D13871" s="2" t="s">
        <v>51852</v>
      </c>
      <c r="E13871" s="2" t="s">
        <v>51853</v>
      </c>
      <c r="F13871" s="2" t="s">
        <v>51854</v>
      </c>
      <c r="G13871" s="2" t="s">
        <v>51855</v>
      </c>
      <c r="H13871" s="2" t="s">
        <v>65</v>
      </c>
      <c r="I13871" s="2">
        <v>33.516416759999998</v>
      </c>
      <c r="J13871" s="2">
        <v>0</v>
      </c>
      <c r="K13871" s="2">
        <v>13.967943569999999</v>
      </c>
      <c r="L13871" s="2">
        <v>0</v>
      </c>
      <c r="M13871" s="2">
        <v>33.495226930000001</v>
      </c>
      <c r="N13871" s="2">
        <v>0</v>
      </c>
      <c r="O13871" s="2">
        <v>0</v>
      </c>
      <c r="P13871" s="2">
        <v>0</v>
      </c>
      <c r="Q13871" s="2">
        <v>0</v>
      </c>
    </row>
    <row r="13872" spans="1:17" ht="19.5" customHeight="1">
      <c r="A13872" s="2" t="s">
        <v>51856</v>
      </c>
      <c r="B13872" s="2">
        <v>11241</v>
      </c>
      <c r="C13872" s="2">
        <v>226</v>
      </c>
      <c r="D13872" s="2" t="s">
        <v>51852</v>
      </c>
      <c r="E13872" s="2" t="s">
        <v>51857</v>
      </c>
      <c r="F13872" s="2">
        <v>4</v>
      </c>
      <c r="G13872" s="2">
        <v>9</v>
      </c>
      <c r="H13872" s="2" t="s">
        <v>65</v>
      </c>
      <c r="I13872" s="2">
        <v>16.758208379999999</v>
      </c>
      <c r="J13872" s="2">
        <v>0</v>
      </c>
      <c r="K13872" s="2">
        <v>0</v>
      </c>
      <c r="L13872" s="2">
        <v>0</v>
      </c>
      <c r="M13872" s="2">
        <v>0</v>
      </c>
      <c r="N13872" s="2">
        <v>0</v>
      </c>
      <c r="O13872" s="2">
        <v>0</v>
      </c>
      <c r="P13872" s="2">
        <v>0</v>
      </c>
      <c r="Q13872" s="2">
        <v>0</v>
      </c>
    </row>
    <row r="13873" spans="1:17" ht="19.5" customHeight="1">
      <c r="A13873" s="2" t="s">
        <v>51858</v>
      </c>
      <c r="B13873" s="2">
        <v>6792</v>
      </c>
      <c r="C13873" s="2">
        <v>414</v>
      </c>
      <c r="D13873" s="2" t="s">
        <v>51852</v>
      </c>
      <c r="E13873" s="2" t="s">
        <v>51859</v>
      </c>
      <c r="F13873" s="2" t="s">
        <v>51860</v>
      </c>
      <c r="G13873" s="2" t="s">
        <v>51861</v>
      </c>
      <c r="H13873" s="2" t="s">
        <v>65</v>
      </c>
      <c r="I13873" s="2">
        <v>87.980593990000003</v>
      </c>
      <c r="J13873" s="2">
        <v>56.130306509999997</v>
      </c>
      <c r="K13873" s="2">
        <v>34.919858920000003</v>
      </c>
      <c r="L13873" s="2">
        <v>73.286918290000003</v>
      </c>
      <c r="M13873" s="2">
        <v>58.616647129999997</v>
      </c>
      <c r="N13873" s="2">
        <v>125.8002292</v>
      </c>
      <c r="O13873" s="2">
        <v>161.1723428</v>
      </c>
      <c r="P13873" s="2">
        <v>90.342397689999999</v>
      </c>
      <c r="Q13873" s="2">
        <v>102.9053614</v>
      </c>
    </row>
    <row r="13874" spans="1:17" ht="19.5" customHeight="1">
      <c r="A13874" s="2" t="s">
        <v>51862</v>
      </c>
      <c r="B13874" s="2">
        <v>4964</v>
      </c>
      <c r="C13874" s="2">
        <v>308</v>
      </c>
      <c r="D13874" s="2" t="s">
        <v>51852</v>
      </c>
      <c r="E13874" s="2" t="s">
        <v>51863</v>
      </c>
      <c r="F13874" s="2" t="s">
        <v>51864</v>
      </c>
      <c r="G13874" s="2" t="s">
        <v>51865</v>
      </c>
      <c r="H13874" s="2" t="s">
        <v>65</v>
      </c>
      <c r="I13874" s="2">
        <v>12.568656280000001</v>
      </c>
      <c r="J13874" s="2">
        <v>7.0162883130000004</v>
      </c>
      <c r="K13874" s="2">
        <v>34.919858920000003</v>
      </c>
      <c r="L13874" s="2">
        <v>0</v>
      </c>
      <c r="M13874" s="2">
        <v>0</v>
      </c>
      <c r="N13874" s="2">
        <v>27.955606499999998</v>
      </c>
      <c r="O13874" s="2">
        <v>61.989362630000002</v>
      </c>
      <c r="P13874" s="2">
        <v>0</v>
      </c>
      <c r="Q13874" s="2">
        <v>34.30178712</v>
      </c>
    </row>
    <row r="13875" spans="1:17" ht="19.5" customHeight="1">
      <c r="A13875" s="2" t="s">
        <v>51866</v>
      </c>
      <c r="B13875" s="2">
        <v>12711</v>
      </c>
      <c r="C13875" s="2">
        <v>153</v>
      </c>
      <c r="D13875" s="2" t="s">
        <v>51852</v>
      </c>
      <c r="E13875" s="2" t="s">
        <v>51867</v>
      </c>
      <c r="F13875" s="2" t="s">
        <v>439</v>
      </c>
      <c r="G13875" s="2" t="s">
        <v>51868</v>
      </c>
      <c r="H13875" s="2" t="s">
        <v>65</v>
      </c>
      <c r="I13875" s="2">
        <v>0</v>
      </c>
      <c r="J13875" s="2">
        <v>0</v>
      </c>
      <c r="K13875" s="2">
        <v>0</v>
      </c>
      <c r="L13875" s="2">
        <v>27.48259436</v>
      </c>
      <c r="M13875" s="2">
        <v>0</v>
      </c>
      <c r="N13875" s="2">
        <v>0</v>
      </c>
      <c r="O13875" s="2">
        <v>0</v>
      </c>
      <c r="P13875" s="2">
        <v>45.171198840000002</v>
      </c>
      <c r="Q13875" s="2">
        <v>0</v>
      </c>
    </row>
    <row r="13876" spans="1:17" ht="19.5" customHeight="1">
      <c r="A13876" s="2" t="s">
        <v>51869</v>
      </c>
      <c r="B13876" s="2">
        <v>3216</v>
      </c>
      <c r="C13876" s="2">
        <v>236</v>
      </c>
      <c r="D13876" s="2" t="s">
        <v>51852</v>
      </c>
      <c r="E13876" s="2" t="s">
        <v>51870</v>
      </c>
      <c r="F13876" s="2" t="s">
        <v>51871</v>
      </c>
      <c r="G13876" s="2" t="s">
        <v>51872</v>
      </c>
      <c r="H13876" s="2" t="s">
        <v>65</v>
      </c>
      <c r="I13876" s="2">
        <v>67.032833519999997</v>
      </c>
      <c r="J13876" s="2">
        <v>59.638450659999997</v>
      </c>
      <c r="K13876" s="2">
        <v>20.95191535</v>
      </c>
      <c r="L13876" s="2">
        <v>54.96518871</v>
      </c>
      <c r="M13876" s="2">
        <v>58.616647129999997</v>
      </c>
      <c r="N13876" s="2">
        <v>41.933409750000003</v>
      </c>
      <c r="O13876" s="2">
        <v>49.591490100000001</v>
      </c>
      <c r="P13876" s="2">
        <v>22.585599420000001</v>
      </c>
      <c r="Q13876" s="2">
        <v>91.471432329999999</v>
      </c>
    </row>
    <row r="13877" spans="1:17" ht="19.5" customHeight="1">
      <c r="A13877" s="2" t="s">
        <v>51873</v>
      </c>
      <c r="B13877" s="2">
        <v>2885</v>
      </c>
      <c r="C13877" s="2">
        <v>188</v>
      </c>
      <c r="D13877" s="2" t="s">
        <v>51852</v>
      </c>
      <c r="E13877" s="2" t="s">
        <v>51874</v>
      </c>
      <c r="F13877" s="2" t="s">
        <v>2791</v>
      </c>
      <c r="G13877" s="2" t="s">
        <v>51875</v>
      </c>
      <c r="H13877" s="2" t="s">
        <v>65</v>
      </c>
      <c r="I13877" s="2">
        <v>0</v>
      </c>
      <c r="J13877" s="2">
        <v>0</v>
      </c>
      <c r="K13877" s="2">
        <v>27.935887139999998</v>
      </c>
      <c r="L13877" s="2">
        <v>0</v>
      </c>
      <c r="M13877" s="2">
        <v>0</v>
      </c>
      <c r="N13877" s="2">
        <v>0</v>
      </c>
      <c r="O13877" s="2">
        <v>0</v>
      </c>
      <c r="P13877" s="2">
        <v>0</v>
      </c>
      <c r="Q13877" s="2">
        <v>0</v>
      </c>
    </row>
    <row r="13878" spans="1:17" ht="19.5" customHeight="1">
      <c r="A13878" s="2" t="s">
        <v>51876</v>
      </c>
      <c r="B13878" s="2">
        <v>2776</v>
      </c>
      <c r="C13878" s="2">
        <v>79</v>
      </c>
      <c r="D13878" s="2" t="s">
        <v>51852</v>
      </c>
      <c r="E13878" s="2" t="s">
        <v>51877</v>
      </c>
      <c r="F13878" s="2">
        <v>3</v>
      </c>
      <c r="G13878" s="2">
        <v>9</v>
      </c>
      <c r="H13878" s="2" t="s">
        <v>65</v>
      </c>
      <c r="I13878" s="2">
        <v>0</v>
      </c>
      <c r="J13878" s="2">
        <v>10.524432470000001</v>
      </c>
      <c r="K13878" s="2">
        <v>0</v>
      </c>
      <c r="L13878" s="2">
        <v>0</v>
      </c>
      <c r="M13878" s="2">
        <v>0</v>
      </c>
      <c r="N13878" s="2">
        <v>0</v>
      </c>
      <c r="O13878" s="2">
        <v>0</v>
      </c>
      <c r="P13878" s="2">
        <v>0</v>
      </c>
      <c r="Q13878" s="2">
        <v>0</v>
      </c>
    </row>
    <row r="13879" spans="1:17" ht="19.5" customHeight="1">
      <c r="A13879" s="2" t="s">
        <v>51878</v>
      </c>
      <c r="B13879" s="2">
        <v>7934</v>
      </c>
      <c r="C13879" s="2">
        <v>288</v>
      </c>
      <c r="D13879" s="2" t="s">
        <v>51879</v>
      </c>
      <c r="E13879" s="2" t="s">
        <v>51880</v>
      </c>
      <c r="F13879" s="2" t="s">
        <v>51881</v>
      </c>
      <c r="G13879" s="2" t="s">
        <v>51882</v>
      </c>
      <c r="H13879" s="2" t="s">
        <v>51883</v>
      </c>
      <c r="I13879" s="2">
        <v>0</v>
      </c>
      <c r="J13879" s="2">
        <v>0</v>
      </c>
      <c r="K13879" s="2">
        <v>0</v>
      </c>
      <c r="L13879" s="2">
        <v>0</v>
      </c>
      <c r="M13879" s="2">
        <v>16.747613470000001</v>
      </c>
      <c r="N13879" s="2">
        <v>0</v>
      </c>
      <c r="O13879" s="2">
        <v>0</v>
      </c>
      <c r="P13879" s="2">
        <v>0</v>
      </c>
      <c r="Q13879" s="2">
        <v>0</v>
      </c>
    </row>
    <row r="13880" spans="1:17" ht="19.5" customHeight="1">
      <c r="A13880" s="2" t="s">
        <v>51884</v>
      </c>
      <c r="B13880" s="2">
        <v>10787</v>
      </c>
      <c r="C13880" s="2">
        <v>288</v>
      </c>
      <c r="D13880" s="2" t="s">
        <v>51879</v>
      </c>
      <c r="E13880" s="2" t="s">
        <v>51880</v>
      </c>
      <c r="F13880" s="2" t="s">
        <v>51885</v>
      </c>
      <c r="G13880" s="2" t="s">
        <v>51886</v>
      </c>
      <c r="H13880" s="2" t="s">
        <v>51883</v>
      </c>
      <c r="I13880" s="2">
        <v>0</v>
      </c>
      <c r="J13880" s="2">
        <v>0</v>
      </c>
      <c r="K13880" s="2">
        <v>0</v>
      </c>
      <c r="L13880" s="2">
        <v>18.321729569999999</v>
      </c>
      <c r="M13880" s="2">
        <v>41.869033659999999</v>
      </c>
      <c r="N13880" s="2">
        <v>0</v>
      </c>
      <c r="O13880" s="2">
        <v>0</v>
      </c>
      <c r="P13880" s="2">
        <v>22.585599420000001</v>
      </c>
      <c r="Q13880" s="2">
        <v>0</v>
      </c>
    </row>
    <row r="13881" spans="1:17" ht="19.5" customHeight="1">
      <c r="A13881" s="2" t="s">
        <v>51887</v>
      </c>
      <c r="B13881" s="2">
        <v>2929</v>
      </c>
      <c r="C13881" s="2">
        <v>256</v>
      </c>
      <c r="D13881" s="2" t="s">
        <v>51879</v>
      </c>
      <c r="E13881" s="2" t="s">
        <v>51888</v>
      </c>
      <c r="F13881" s="2" t="s">
        <v>51889</v>
      </c>
      <c r="G13881" s="2" t="s">
        <v>51890</v>
      </c>
      <c r="H13881" s="2" t="s">
        <v>51883</v>
      </c>
      <c r="I13881" s="2">
        <v>0</v>
      </c>
      <c r="J13881" s="2">
        <v>0</v>
      </c>
      <c r="K13881" s="2">
        <v>0</v>
      </c>
      <c r="L13881" s="2">
        <v>0</v>
      </c>
      <c r="M13881" s="2">
        <v>33.495226930000001</v>
      </c>
      <c r="N13881" s="2">
        <v>0</v>
      </c>
      <c r="O13881" s="2">
        <v>0</v>
      </c>
      <c r="P13881" s="2">
        <v>0</v>
      </c>
      <c r="Q13881" s="2">
        <v>0</v>
      </c>
    </row>
    <row r="13882" spans="1:17" ht="19.5" customHeight="1">
      <c r="A13882" s="2" t="s">
        <v>51891</v>
      </c>
      <c r="B13882" s="2">
        <v>9006</v>
      </c>
      <c r="C13882" s="2">
        <v>433</v>
      </c>
      <c r="D13882" s="2" t="s">
        <v>51892</v>
      </c>
      <c r="E13882" s="2" t="s">
        <v>51893</v>
      </c>
      <c r="F13882" s="2" t="s">
        <v>51894</v>
      </c>
      <c r="G13882" s="2" t="s">
        <v>51895</v>
      </c>
      <c r="H13882" s="2" t="s">
        <v>51896</v>
      </c>
      <c r="I13882" s="2">
        <v>226.2358131</v>
      </c>
      <c r="J13882" s="2">
        <v>256.09452340000001</v>
      </c>
      <c r="K13882" s="2">
        <v>139.6794357</v>
      </c>
      <c r="L13882" s="2">
        <v>210.6998901</v>
      </c>
      <c r="M13882" s="2">
        <v>200.97136159999999</v>
      </c>
      <c r="N13882" s="2">
        <v>83.866819489999997</v>
      </c>
      <c r="O13882" s="2">
        <v>161.1723428</v>
      </c>
      <c r="P13882" s="2">
        <v>169.3919957</v>
      </c>
      <c r="Q13882" s="2">
        <v>182.9428647</v>
      </c>
    </row>
    <row r="13883" spans="1:17" ht="19.5" customHeight="1">
      <c r="A13883" s="2" t="s">
        <v>51897</v>
      </c>
      <c r="B13883" s="2">
        <v>2085</v>
      </c>
      <c r="C13883" s="2">
        <v>233</v>
      </c>
      <c r="D13883" s="2" t="s">
        <v>51892</v>
      </c>
      <c r="E13883" s="2" t="s">
        <v>51898</v>
      </c>
      <c r="F13883" s="2" t="s">
        <v>928</v>
      </c>
      <c r="G13883" s="2" t="s">
        <v>51899</v>
      </c>
      <c r="H13883" s="2" t="s">
        <v>51896</v>
      </c>
      <c r="I13883" s="2">
        <v>0</v>
      </c>
      <c r="J13883" s="2">
        <v>7.0162883130000004</v>
      </c>
      <c r="K13883" s="2">
        <v>0</v>
      </c>
      <c r="L13883" s="2">
        <v>0</v>
      </c>
      <c r="M13883" s="2">
        <v>0</v>
      </c>
      <c r="N13883" s="2">
        <v>0</v>
      </c>
      <c r="O13883" s="2">
        <v>0</v>
      </c>
      <c r="P13883" s="2">
        <v>0</v>
      </c>
      <c r="Q13883" s="2">
        <v>0</v>
      </c>
    </row>
    <row r="13884" spans="1:17" ht="19.5" customHeight="1">
      <c r="A13884" s="2" t="s">
        <v>51900</v>
      </c>
      <c r="B13884" s="2">
        <v>2021</v>
      </c>
      <c r="C13884" s="2">
        <v>349</v>
      </c>
      <c r="D13884" s="2" t="s">
        <v>51892</v>
      </c>
      <c r="E13884" s="2" t="s">
        <v>51901</v>
      </c>
      <c r="F13884" s="2" t="s">
        <v>51902</v>
      </c>
      <c r="G13884" s="2" t="s">
        <v>51903</v>
      </c>
      <c r="H13884" s="2" t="s">
        <v>51896</v>
      </c>
      <c r="I13884" s="2">
        <v>0</v>
      </c>
      <c r="J13884" s="2">
        <v>17.540720780000001</v>
      </c>
      <c r="K13884" s="2">
        <v>0</v>
      </c>
      <c r="L13884" s="2">
        <v>36.643459139999997</v>
      </c>
      <c r="M13884" s="2">
        <v>50.242840399999999</v>
      </c>
      <c r="N13884" s="2">
        <v>0</v>
      </c>
      <c r="O13884" s="2">
        <v>24.795745050000001</v>
      </c>
      <c r="P13884" s="2">
        <v>0</v>
      </c>
      <c r="Q13884" s="2">
        <v>45.735716160000003</v>
      </c>
    </row>
    <row r="13885" spans="1:17" ht="19.5" customHeight="1">
      <c r="A13885" s="2" t="s">
        <v>51904</v>
      </c>
      <c r="B13885" s="2">
        <v>3690</v>
      </c>
      <c r="C13885" s="2">
        <v>247</v>
      </c>
      <c r="D13885" s="2" t="s">
        <v>51905</v>
      </c>
      <c r="E13885" s="2" t="s">
        <v>51906</v>
      </c>
      <c r="F13885" s="2">
        <v>4</v>
      </c>
      <c r="G13885" s="2">
        <v>37</v>
      </c>
      <c r="H13885" s="2" t="s">
        <v>51907</v>
      </c>
      <c r="I13885" s="2">
        <v>0</v>
      </c>
      <c r="J13885" s="2">
        <v>14.032576629999999</v>
      </c>
      <c r="K13885" s="2">
        <v>0</v>
      </c>
      <c r="L13885" s="2">
        <v>0</v>
      </c>
      <c r="M13885" s="2">
        <v>0</v>
      </c>
      <c r="N13885" s="2">
        <v>0</v>
      </c>
      <c r="O13885" s="2">
        <v>0</v>
      </c>
      <c r="P13885" s="2">
        <v>0</v>
      </c>
      <c r="Q13885" s="2">
        <v>0</v>
      </c>
    </row>
    <row r="13886" spans="1:17" ht="19.5" customHeight="1">
      <c r="A13886" s="2" t="s">
        <v>51908</v>
      </c>
      <c r="B13886" s="2">
        <v>8172</v>
      </c>
      <c r="C13886" s="2">
        <v>276</v>
      </c>
      <c r="D13886" s="2" t="s">
        <v>51905</v>
      </c>
      <c r="E13886" s="2" t="s">
        <v>51909</v>
      </c>
      <c r="F13886" s="2" t="s">
        <v>17090</v>
      </c>
      <c r="G13886" s="2" t="s">
        <v>51910</v>
      </c>
      <c r="H13886" s="2" t="s">
        <v>51907</v>
      </c>
      <c r="I13886" s="2">
        <v>12.568656280000001</v>
      </c>
      <c r="J13886" s="2">
        <v>21.048864940000001</v>
      </c>
      <c r="K13886" s="2">
        <v>20.95191535</v>
      </c>
      <c r="L13886" s="2">
        <v>0</v>
      </c>
      <c r="M13886" s="2">
        <v>0</v>
      </c>
      <c r="N13886" s="2">
        <v>0</v>
      </c>
      <c r="O13886" s="2">
        <v>0</v>
      </c>
      <c r="P13886" s="2">
        <v>0</v>
      </c>
      <c r="Q13886" s="2">
        <v>0</v>
      </c>
    </row>
    <row r="13887" spans="1:17" ht="19.5" customHeight="1">
      <c r="A13887" s="2" t="s">
        <v>51911</v>
      </c>
      <c r="B13887" s="2">
        <v>10550</v>
      </c>
      <c r="C13887" s="2">
        <v>290</v>
      </c>
      <c r="D13887" s="2" t="s">
        <v>51905</v>
      </c>
      <c r="E13887" s="2" t="s">
        <v>51912</v>
      </c>
      <c r="F13887" s="2" t="s">
        <v>192</v>
      </c>
      <c r="G13887" s="2" t="s">
        <v>51913</v>
      </c>
      <c r="H13887" s="2" t="s">
        <v>51907</v>
      </c>
      <c r="I13887" s="2">
        <v>0</v>
      </c>
      <c r="J13887" s="2">
        <v>10.524432470000001</v>
      </c>
      <c r="K13887" s="2">
        <v>0</v>
      </c>
      <c r="L13887" s="2">
        <v>0</v>
      </c>
      <c r="M13887" s="2">
        <v>0</v>
      </c>
      <c r="N13887" s="2">
        <v>0</v>
      </c>
      <c r="O13887" s="2">
        <v>0</v>
      </c>
      <c r="P13887" s="2">
        <v>0</v>
      </c>
      <c r="Q13887" s="2">
        <v>0</v>
      </c>
    </row>
    <row r="13888" spans="1:17" ht="19.5" customHeight="1">
      <c r="A13888" s="2" t="s">
        <v>51914</v>
      </c>
      <c r="B13888" s="2">
        <v>8095</v>
      </c>
      <c r="C13888" s="2">
        <v>178</v>
      </c>
      <c r="D13888" s="2" t="s">
        <v>51905</v>
      </c>
      <c r="E13888" s="2" t="s">
        <v>51915</v>
      </c>
      <c r="F13888" s="2" t="s">
        <v>51916</v>
      </c>
      <c r="G13888" s="2" t="s">
        <v>51917</v>
      </c>
      <c r="H13888" s="2" t="s">
        <v>51907</v>
      </c>
      <c r="I13888" s="2">
        <v>33.516416759999998</v>
      </c>
      <c r="J13888" s="2">
        <v>38.589585720000002</v>
      </c>
      <c r="K13888" s="2">
        <v>34.919858920000003</v>
      </c>
      <c r="L13888" s="2">
        <v>45.804323930000002</v>
      </c>
      <c r="M13888" s="2">
        <v>0</v>
      </c>
      <c r="N13888" s="2">
        <v>27.955606499999998</v>
      </c>
      <c r="O13888" s="2">
        <v>0</v>
      </c>
      <c r="P13888" s="2">
        <v>33.878399129999998</v>
      </c>
      <c r="Q13888" s="2">
        <v>57.169645209999999</v>
      </c>
    </row>
    <row r="13889" spans="1:17" ht="19.5" customHeight="1">
      <c r="A13889" s="2" t="s">
        <v>51918</v>
      </c>
      <c r="B13889" s="2">
        <v>25494</v>
      </c>
      <c r="C13889" s="2">
        <v>94</v>
      </c>
      <c r="D13889" s="2" t="s">
        <v>51905</v>
      </c>
      <c r="E13889" s="2" t="s">
        <v>51919</v>
      </c>
      <c r="F13889" s="2">
        <v>4</v>
      </c>
      <c r="G13889" s="2">
        <v>24</v>
      </c>
      <c r="H13889" s="2" t="s">
        <v>51907</v>
      </c>
      <c r="I13889" s="2">
        <v>16.758208379999999</v>
      </c>
      <c r="J13889" s="2">
        <v>0</v>
      </c>
      <c r="K13889" s="2">
        <v>0</v>
      </c>
      <c r="L13889" s="2">
        <v>0</v>
      </c>
      <c r="M13889" s="2">
        <v>0</v>
      </c>
      <c r="N13889" s="2">
        <v>0</v>
      </c>
      <c r="O13889" s="2">
        <v>0</v>
      </c>
      <c r="P13889" s="2">
        <v>0</v>
      </c>
      <c r="Q13889" s="2">
        <v>0</v>
      </c>
    </row>
    <row r="13890" spans="1:17" ht="19.5" customHeight="1">
      <c r="A13890" s="2" t="s">
        <v>51920</v>
      </c>
      <c r="B13890" s="2">
        <v>2085</v>
      </c>
      <c r="C13890" s="2">
        <v>354</v>
      </c>
      <c r="D13890" s="2" t="s">
        <v>225</v>
      </c>
      <c r="E13890" s="2" t="s">
        <v>51921</v>
      </c>
      <c r="F13890" s="2" t="s">
        <v>51922</v>
      </c>
      <c r="G13890" s="2" t="s">
        <v>51923</v>
      </c>
      <c r="H13890" s="2" t="s">
        <v>229</v>
      </c>
      <c r="I13890" s="2">
        <v>12.568656280000001</v>
      </c>
      <c r="J13890" s="2">
        <v>17.540720780000001</v>
      </c>
      <c r="K13890" s="2">
        <v>0</v>
      </c>
      <c r="L13890" s="2">
        <v>0</v>
      </c>
      <c r="M13890" s="2">
        <v>0</v>
      </c>
      <c r="N13890" s="2">
        <v>0</v>
      </c>
      <c r="O13890" s="2">
        <v>0</v>
      </c>
      <c r="P13890" s="2">
        <v>0</v>
      </c>
      <c r="Q13890" s="2">
        <v>0</v>
      </c>
    </row>
    <row r="13891" spans="1:17" ht="19.5" customHeight="1">
      <c r="A13891" s="2" t="s">
        <v>51924</v>
      </c>
      <c r="B13891" s="2">
        <v>15382</v>
      </c>
      <c r="C13891" s="2">
        <v>49</v>
      </c>
      <c r="D13891" s="2" t="s">
        <v>225</v>
      </c>
      <c r="E13891" s="2" t="s">
        <v>51925</v>
      </c>
      <c r="F13891" s="2" t="s">
        <v>51926</v>
      </c>
      <c r="G13891" s="2" t="s">
        <v>51927</v>
      </c>
      <c r="H13891" s="2" t="s">
        <v>229</v>
      </c>
      <c r="I13891" s="2">
        <v>16.758208379999999</v>
      </c>
      <c r="J13891" s="2">
        <v>0</v>
      </c>
      <c r="K13891" s="2">
        <v>0</v>
      </c>
      <c r="L13891" s="2">
        <v>0</v>
      </c>
      <c r="M13891" s="2">
        <v>33.495226930000001</v>
      </c>
      <c r="N13891" s="2">
        <v>41.933409750000003</v>
      </c>
      <c r="O13891" s="2">
        <v>0</v>
      </c>
      <c r="P13891" s="2">
        <v>22.585599420000001</v>
      </c>
      <c r="Q13891" s="2">
        <v>0</v>
      </c>
    </row>
    <row r="13892" spans="1:17" ht="19.5" customHeight="1">
      <c r="A13892" s="2" t="s">
        <v>51928</v>
      </c>
      <c r="B13892" s="2">
        <v>13504</v>
      </c>
      <c r="C13892" s="2">
        <v>256</v>
      </c>
      <c r="D13892" s="2" t="s">
        <v>225</v>
      </c>
      <c r="E13892" s="2" t="s">
        <v>51929</v>
      </c>
      <c r="F13892" s="2" t="s">
        <v>51930</v>
      </c>
      <c r="G13892" s="2" t="s">
        <v>51931</v>
      </c>
      <c r="H13892" s="2" t="s">
        <v>229</v>
      </c>
      <c r="I13892" s="2">
        <v>46.085073039999997</v>
      </c>
      <c r="J13892" s="2">
        <v>42.097729880000003</v>
      </c>
      <c r="K13892" s="2">
        <v>41.903830710000001</v>
      </c>
      <c r="L13892" s="2">
        <v>36.643459139999997</v>
      </c>
      <c r="M13892" s="2">
        <v>50.242840399999999</v>
      </c>
      <c r="N13892" s="2">
        <v>0</v>
      </c>
      <c r="O13892" s="2">
        <v>49.591490100000001</v>
      </c>
      <c r="P13892" s="2">
        <v>33.878399129999998</v>
      </c>
      <c r="Q13892" s="2">
        <v>0</v>
      </c>
    </row>
    <row r="13893" spans="1:17" ht="19.5" customHeight="1">
      <c r="A13893" s="2" t="s">
        <v>51932</v>
      </c>
      <c r="B13893" s="2">
        <v>10206</v>
      </c>
      <c r="C13893" s="2">
        <v>354</v>
      </c>
      <c r="D13893" s="2" t="s">
        <v>225</v>
      </c>
      <c r="E13893" s="2" t="s">
        <v>51933</v>
      </c>
      <c r="F13893" s="2" t="s">
        <v>51934</v>
      </c>
      <c r="G13893" s="2" t="s">
        <v>51935</v>
      </c>
      <c r="H13893" s="2" t="s">
        <v>229</v>
      </c>
      <c r="I13893" s="2">
        <v>20.947760469999999</v>
      </c>
      <c r="J13893" s="2">
        <v>10.524432470000001</v>
      </c>
      <c r="K13893" s="2">
        <v>0</v>
      </c>
      <c r="L13893" s="2">
        <v>18.321729569999999</v>
      </c>
      <c r="M13893" s="2">
        <v>133.98090769999999</v>
      </c>
      <c r="N13893" s="2">
        <v>41.933409750000003</v>
      </c>
      <c r="O13893" s="2">
        <v>74.387235149999995</v>
      </c>
      <c r="P13893" s="2">
        <v>0</v>
      </c>
      <c r="Q13893" s="2">
        <v>80.037503290000004</v>
      </c>
    </row>
    <row r="13894" spans="1:17" ht="19.5" customHeight="1">
      <c r="A13894" s="2" t="s">
        <v>51936</v>
      </c>
      <c r="B13894" s="2">
        <v>9065</v>
      </c>
      <c r="C13894" s="2">
        <v>232</v>
      </c>
      <c r="D13894" s="2" t="s">
        <v>51937</v>
      </c>
      <c r="E13894" s="2" t="s">
        <v>51938</v>
      </c>
      <c r="F13894" s="2">
        <v>3</v>
      </c>
      <c r="G13894" s="2">
        <v>35</v>
      </c>
      <c r="H13894" s="2" t="s">
        <v>51939</v>
      </c>
      <c r="I13894" s="2">
        <v>0</v>
      </c>
      <c r="J13894" s="2">
        <v>10.524432470000001</v>
      </c>
      <c r="K13894" s="2">
        <v>0</v>
      </c>
      <c r="L13894" s="2">
        <v>0</v>
      </c>
      <c r="M13894" s="2">
        <v>0</v>
      </c>
      <c r="N13894" s="2">
        <v>0</v>
      </c>
      <c r="O13894" s="2">
        <v>0</v>
      </c>
      <c r="P13894" s="2">
        <v>0</v>
      </c>
      <c r="Q13894" s="2">
        <v>0</v>
      </c>
    </row>
    <row r="13895" spans="1:17" ht="19.5" customHeight="1">
      <c r="A13895" s="2" t="s">
        <v>51940</v>
      </c>
      <c r="B13895" s="2">
        <v>7291</v>
      </c>
      <c r="C13895" s="2">
        <v>279</v>
      </c>
      <c r="D13895" s="2" t="s">
        <v>51937</v>
      </c>
      <c r="E13895" s="2" t="s">
        <v>51941</v>
      </c>
      <c r="F13895" s="2">
        <v>3</v>
      </c>
      <c r="G13895" s="2">
        <v>10</v>
      </c>
      <c r="H13895" s="2" t="s">
        <v>51939</v>
      </c>
      <c r="I13895" s="2">
        <v>0</v>
      </c>
      <c r="J13895" s="2">
        <v>0</v>
      </c>
      <c r="K13895" s="2">
        <v>20.95191535</v>
      </c>
      <c r="L13895" s="2">
        <v>0</v>
      </c>
      <c r="M13895" s="2">
        <v>0</v>
      </c>
      <c r="N13895" s="2">
        <v>0</v>
      </c>
      <c r="O13895" s="2">
        <v>0</v>
      </c>
      <c r="P13895" s="2">
        <v>0</v>
      </c>
      <c r="Q13895" s="2">
        <v>0</v>
      </c>
    </row>
    <row r="13896" spans="1:17" ht="19.5" customHeight="1">
      <c r="A13896" s="2" t="s">
        <v>51942</v>
      </c>
      <c r="B13896" s="2">
        <v>3003</v>
      </c>
      <c r="C13896" s="2">
        <v>268</v>
      </c>
      <c r="D13896" s="2" t="s">
        <v>51943</v>
      </c>
      <c r="E13896" s="2" t="s">
        <v>51944</v>
      </c>
      <c r="F13896" s="2" t="s">
        <v>38349</v>
      </c>
      <c r="G13896" s="2" t="s">
        <v>51945</v>
      </c>
      <c r="H13896" s="2" t="s">
        <v>51946</v>
      </c>
      <c r="I13896" s="2">
        <v>16.758208379999999</v>
      </c>
      <c r="J13896" s="2">
        <v>10.524432470000001</v>
      </c>
      <c r="K13896" s="2">
        <v>0</v>
      </c>
      <c r="L13896" s="2">
        <v>0</v>
      </c>
      <c r="M13896" s="2">
        <v>0</v>
      </c>
      <c r="N13896" s="2">
        <v>0</v>
      </c>
      <c r="O13896" s="2">
        <v>0</v>
      </c>
      <c r="P13896" s="2">
        <v>67.756798270000004</v>
      </c>
      <c r="Q13896" s="2">
        <v>22.867858080000001</v>
      </c>
    </row>
    <row r="13897" spans="1:17" ht="19.5" customHeight="1">
      <c r="A13897" s="2" t="s">
        <v>51947</v>
      </c>
      <c r="B13897" s="2">
        <v>12169</v>
      </c>
      <c r="C13897" s="2">
        <v>272</v>
      </c>
      <c r="D13897" s="2" t="s">
        <v>51948</v>
      </c>
      <c r="E13897" s="2" t="s">
        <v>51949</v>
      </c>
      <c r="F13897" s="2" t="s">
        <v>948</v>
      </c>
      <c r="G13897" s="2" t="s">
        <v>51950</v>
      </c>
      <c r="H13897" s="2" t="s">
        <v>51951</v>
      </c>
      <c r="I13897" s="2">
        <v>0</v>
      </c>
      <c r="J13897" s="2">
        <v>24.557009099999998</v>
      </c>
      <c r="K13897" s="2">
        <v>0</v>
      </c>
      <c r="L13897" s="2">
        <v>0</v>
      </c>
      <c r="M13897" s="2">
        <v>0</v>
      </c>
      <c r="N13897" s="2">
        <v>0</v>
      </c>
      <c r="O13897" s="2">
        <v>0</v>
      </c>
      <c r="P13897" s="2">
        <v>0</v>
      </c>
      <c r="Q13897" s="2">
        <v>0</v>
      </c>
    </row>
    <row r="13898" spans="1:17" ht="19.5" customHeight="1">
      <c r="A13898" s="2" t="s">
        <v>51952</v>
      </c>
      <c r="B13898" s="2">
        <v>23291</v>
      </c>
      <c r="C13898" s="2">
        <v>309</v>
      </c>
      <c r="D13898" s="2" t="s">
        <v>51948</v>
      </c>
      <c r="E13898" s="2" t="s">
        <v>51953</v>
      </c>
      <c r="F13898" s="2" t="s">
        <v>1774</v>
      </c>
      <c r="G13898" s="2" t="s">
        <v>51954</v>
      </c>
      <c r="H13898" s="2" t="s">
        <v>51951</v>
      </c>
      <c r="I13898" s="2">
        <v>0</v>
      </c>
      <c r="J13898" s="2">
        <v>14.032576629999999</v>
      </c>
      <c r="K13898" s="2">
        <v>0</v>
      </c>
      <c r="L13898" s="2">
        <v>0</v>
      </c>
      <c r="M13898" s="2">
        <v>0</v>
      </c>
      <c r="N13898" s="2">
        <v>0</v>
      </c>
      <c r="O13898" s="2">
        <v>37.193617580000002</v>
      </c>
      <c r="P13898" s="2">
        <v>0</v>
      </c>
      <c r="Q13898" s="2">
        <v>0</v>
      </c>
    </row>
    <row r="13899" spans="1:17" ht="19.5" customHeight="1">
      <c r="A13899" s="2" t="s">
        <v>51955</v>
      </c>
      <c r="B13899" s="2">
        <v>11468</v>
      </c>
      <c r="C13899" s="2">
        <v>177</v>
      </c>
      <c r="D13899" s="2" t="s">
        <v>51948</v>
      </c>
      <c r="E13899" s="2" t="s">
        <v>51956</v>
      </c>
      <c r="F13899" s="2" t="s">
        <v>19584</v>
      </c>
      <c r="G13899" s="2" t="s">
        <v>51957</v>
      </c>
      <c r="H13899" s="2" t="s">
        <v>51951</v>
      </c>
      <c r="I13899" s="2">
        <v>0</v>
      </c>
      <c r="J13899" s="2">
        <v>7.0162883130000004</v>
      </c>
      <c r="K13899" s="2">
        <v>13.967943569999999</v>
      </c>
      <c r="L13899" s="2">
        <v>27.48259436</v>
      </c>
      <c r="M13899" s="2">
        <v>0</v>
      </c>
      <c r="N13899" s="2">
        <v>27.955606499999998</v>
      </c>
      <c r="O13899" s="2">
        <v>0</v>
      </c>
      <c r="P13899" s="2">
        <v>0</v>
      </c>
      <c r="Q13899" s="2">
        <v>0</v>
      </c>
    </row>
    <row r="13900" spans="1:17" ht="19.5" customHeight="1">
      <c r="A13900" s="2" t="s">
        <v>51958</v>
      </c>
      <c r="B13900" s="2">
        <v>27337</v>
      </c>
      <c r="C13900" s="2">
        <v>441</v>
      </c>
      <c r="D13900" s="2" t="s">
        <v>51948</v>
      </c>
      <c r="E13900" s="2" t="s">
        <v>51959</v>
      </c>
      <c r="F13900" s="2" t="s">
        <v>51960</v>
      </c>
      <c r="G13900" s="2" t="s">
        <v>51961</v>
      </c>
      <c r="H13900" s="2" t="s">
        <v>51951</v>
      </c>
      <c r="I13900" s="2">
        <v>481.79849089999999</v>
      </c>
      <c r="J13900" s="2">
        <v>392.91214550000001</v>
      </c>
      <c r="K13900" s="2">
        <v>439.99022239999999</v>
      </c>
      <c r="L13900" s="2">
        <v>421.39978009999999</v>
      </c>
      <c r="M13900" s="2">
        <v>343.326076</v>
      </c>
      <c r="N13900" s="2">
        <v>489.2231137</v>
      </c>
      <c r="O13900" s="2">
        <v>483.51702849999998</v>
      </c>
      <c r="P13900" s="2">
        <v>383.9551902</v>
      </c>
      <c r="Q13900" s="2">
        <v>525.96073590000003</v>
      </c>
    </row>
    <row r="13901" spans="1:17" ht="19.5" customHeight="1">
      <c r="A13901" s="2" t="s">
        <v>51962</v>
      </c>
      <c r="B13901" s="2">
        <v>12350</v>
      </c>
      <c r="C13901" s="2">
        <v>282</v>
      </c>
      <c r="D13901" s="2" t="s">
        <v>51948</v>
      </c>
      <c r="E13901" s="2" t="s">
        <v>51963</v>
      </c>
      <c r="F13901" s="2" t="s">
        <v>51964</v>
      </c>
      <c r="G13901" s="2" t="s">
        <v>51965</v>
      </c>
      <c r="H13901" s="2" t="s">
        <v>51951</v>
      </c>
      <c r="I13901" s="2">
        <v>0</v>
      </c>
      <c r="J13901" s="2">
        <v>35.081441570000003</v>
      </c>
      <c r="K13901" s="2">
        <v>27.935887139999998</v>
      </c>
      <c r="L13901" s="2">
        <v>18.321729569999999</v>
      </c>
      <c r="M13901" s="2">
        <v>25.121420199999999</v>
      </c>
      <c r="N13901" s="2">
        <v>0</v>
      </c>
      <c r="O13901" s="2">
        <v>0</v>
      </c>
      <c r="P13901" s="2">
        <v>0</v>
      </c>
      <c r="Q13901" s="2">
        <v>22.867858080000001</v>
      </c>
    </row>
    <row r="13902" spans="1:17" ht="19.5" customHeight="1">
      <c r="A13902" s="2" t="s">
        <v>51966</v>
      </c>
      <c r="B13902" s="2">
        <v>4532</v>
      </c>
      <c r="C13902" s="2">
        <v>326</v>
      </c>
      <c r="D13902" s="2" t="s">
        <v>51967</v>
      </c>
      <c r="E13902" s="2" t="s">
        <v>51968</v>
      </c>
      <c r="F13902" s="2">
        <v>3</v>
      </c>
      <c r="G13902" s="2">
        <v>18</v>
      </c>
      <c r="H13902" s="2" t="s">
        <v>51969</v>
      </c>
      <c r="I13902" s="2">
        <v>0</v>
      </c>
      <c r="J13902" s="2">
        <v>10.524432470000001</v>
      </c>
      <c r="K13902" s="2">
        <v>0</v>
      </c>
      <c r="L13902" s="2">
        <v>0</v>
      </c>
      <c r="M13902" s="2">
        <v>0</v>
      </c>
      <c r="N13902" s="2">
        <v>0</v>
      </c>
      <c r="O13902" s="2">
        <v>0</v>
      </c>
      <c r="P13902" s="2">
        <v>0</v>
      </c>
      <c r="Q13902" s="2">
        <v>0</v>
      </c>
    </row>
    <row r="13903" spans="1:17" ht="19.5" customHeight="1">
      <c r="A13903" s="2" t="s">
        <v>51970</v>
      </c>
      <c r="B13903" s="2">
        <v>15685</v>
      </c>
      <c r="C13903" s="2">
        <v>96</v>
      </c>
      <c r="D13903" s="2" t="s">
        <v>51967</v>
      </c>
      <c r="E13903" s="2" t="s">
        <v>51971</v>
      </c>
      <c r="F13903" s="2" t="s">
        <v>51972</v>
      </c>
      <c r="G13903" s="2" t="s">
        <v>51973</v>
      </c>
      <c r="H13903" s="2" t="s">
        <v>51969</v>
      </c>
      <c r="I13903" s="2">
        <v>12.568656280000001</v>
      </c>
      <c r="J13903" s="2">
        <v>21.048864940000001</v>
      </c>
      <c r="K13903" s="2">
        <v>0</v>
      </c>
      <c r="L13903" s="2">
        <v>0</v>
      </c>
      <c r="M13903" s="2">
        <v>0</v>
      </c>
      <c r="N13903" s="2">
        <v>27.955606499999998</v>
      </c>
      <c r="O13903" s="2">
        <v>0</v>
      </c>
      <c r="P13903" s="2">
        <v>0</v>
      </c>
      <c r="Q13903" s="2">
        <v>0</v>
      </c>
    </row>
    <row r="13904" spans="1:17" ht="19.5" customHeight="1">
      <c r="A13904" s="2" t="s">
        <v>51974</v>
      </c>
      <c r="B13904" s="2">
        <v>2629</v>
      </c>
      <c r="C13904" s="2">
        <v>167</v>
      </c>
      <c r="D13904" s="2" t="s">
        <v>51967</v>
      </c>
      <c r="E13904" s="2" t="s">
        <v>51975</v>
      </c>
      <c r="F13904" s="2" t="s">
        <v>192</v>
      </c>
      <c r="G13904" s="2" t="s">
        <v>51976</v>
      </c>
      <c r="H13904" s="2" t="s">
        <v>51969</v>
      </c>
      <c r="I13904" s="2">
        <v>0</v>
      </c>
      <c r="J13904" s="2">
        <v>0</v>
      </c>
      <c r="K13904" s="2">
        <v>0</v>
      </c>
      <c r="L13904" s="2">
        <v>0</v>
      </c>
      <c r="M13904" s="2">
        <v>16.747613470000001</v>
      </c>
      <c r="N13904" s="2">
        <v>0</v>
      </c>
      <c r="O13904" s="2">
        <v>0</v>
      </c>
      <c r="P13904" s="2">
        <v>33.878399129999998</v>
      </c>
      <c r="Q13904" s="2">
        <v>0</v>
      </c>
    </row>
    <row r="13905" spans="1:17" ht="19.5" customHeight="1">
      <c r="A13905" s="2" t="s">
        <v>51977</v>
      </c>
      <c r="B13905" s="2">
        <v>312</v>
      </c>
      <c r="C13905" s="2">
        <v>312</v>
      </c>
      <c r="D13905" s="2" t="s">
        <v>51978</v>
      </c>
      <c r="E13905" s="2" t="s">
        <v>51979</v>
      </c>
      <c r="F13905" s="2" t="s">
        <v>51980</v>
      </c>
      <c r="G13905" s="2" t="s">
        <v>51981</v>
      </c>
      <c r="H13905" s="2" t="s">
        <v>51982</v>
      </c>
      <c r="I13905" s="2">
        <v>46.085073039999997</v>
      </c>
      <c r="J13905" s="2">
        <v>52.622162350000004</v>
      </c>
      <c r="K13905" s="2">
        <v>55.871774279999997</v>
      </c>
      <c r="L13905" s="2">
        <v>0</v>
      </c>
      <c r="M13905" s="2">
        <v>83.738067330000007</v>
      </c>
      <c r="N13905" s="2">
        <v>69.889016240000004</v>
      </c>
      <c r="O13905" s="2">
        <v>74.387235149999995</v>
      </c>
      <c r="P13905" s="2">
        <v>0</v>
      </c>
      <c r="Q13905" s="2">
        <v>68.603574249999994</v>
      </c>
    </row>
    <row r="13906" spans="1:17" ht="19.5" customHeight="1">
      <c r="A13906" s="2" t="s">
        <v>51983</v>
      </c>
      <c r="B13906" s="2">
        <v>8874</v>
      </c>
      <c r="C13906" s="2">
        <v>385</v>
      </c>
      <c r="D13906" s="2" t="s">
        <v>51978</v>
      </c>
      <c r="E13906" s="2" t="s">
        <v>51984</v>
      </c>
      <c r="F13906" s="2" t="s">
        <v>297</v>
      </c>
      <c r="G13906" s="2" t="s">
        <v>9558</v>
      </c>
      <c r="H13906" s="2" t="s">
        <v>51982</v>
      </c>
      <c r="I13906" s="2">
        <v>0</v>
      </c>
      <c r="J13906" s="2">
        <v>0</v>
      </c>
      <c r="K13906" s="2">
        <v>0</v>
      </c>
      <c r="L13906" s="2">
        <v>18.321729569999999</v>
      </c>
      <c r="M13906" s="2">
        <v>0</v>
      </c>
      <c r="N13906" s="2">
        <v>0</v>
      </c>
      <c r="O13906" s="2">
        <v>0</v>
      </c>
      <c r="P13906" s="2">
        <v>0</v>
      </c>
      <c r="Q13906" s="2">
        <v>0</v>
      </c>
    </row>
    <row r="13907" spans="1:17" ht="19.5" customHeight="1">
      <c r="A13907" s="2" t="s">
        <v>51985</v>
      </c>
      <c r="B13907" s="2">
        <v>11171</v>
      </c>
      <c r="C13907" s="2">
        <v>369</v>
      </c>
      <c r="D13907" s="2" t="s">
        <v>51986</v>
      </c>
      <c r="E13907" s="2" t="s">
        <v>51987</v>
      </c>
      <c r="F13907" s="2">
        <v>4</v>
      </c>
      <c r="G13907" s="2">
        <v>1</v>
      </c>
      <c r="H13907" s="2" t="s">
        <v>51988</v>
      </c>
      <c r="I13907" s="2">
        <v>0</v>
      </c>
      <c r="J13907" s="2">
        <v>14.032576629999999</v>
      </c>
      <c r="K13907" s="2">
        <v>0</v>
      </c>
      <c r="L13907" s="2">
        <v>0</v>
      </c>
      <c r="M13907" s="2">
        <v>0</v>
      </c>
      <c r="N13907" s="2">
        <v>0</v>
      </c>
      <c r="O13907" s="2">
        <v>0</v>
      </c>
      <c r="P13907" s="2">
        <v>0</v>
      </c>
      <c r="Q13907" s="2">
        <v>0</v>
      </c>
    </row>
    <row r="13908" spans="1:17" ht="19.5" customHeight="1">
      <c r="A13908" s="2" t="s">
        <v>51989</v>
      </c>
      <c r="B13908" s="2">
        <v>1269</v>
      </c>
      <c r="C13908" s="2">
        <v>279</v>
      </c>
      <c r="D13908" s="2" t="s">
        <v>225</v>
      </c>
      <c r="E13908" s="2" t="s">
        <v>51990</v>
      </c>
      <c r="F13908" s="2">
        <v>2</v>
      </c>
      <c r="G13908" s="2">
        <v>0</v>
      </c>
      <c r="H13908" s="2" t="s">
        <v>229</v>
      </c>
      <c r="I13908" s="2">
        <v>8.3791041899999996</v>
      </c>
      <c r="J13908" s="2">
        <v>0</v>
      </c>
      <c r="K13908" s="2">
        <v>0</v>
      </c>
      <c r="L13908" s="2">
        <v>0</v>
      </c>
      <c r="M13908" s="2">
        <v>0</v>
      </c>
      <c r="N13908" s="2">
        <v>0</v>
      </c>
      <c r="O13908" s="2">
        <v>0</v>
      </c>
      <c r="P13908" s="2">
        <v>0</v>
      </c>
      <c r="Q13908" s="2">
        <v>0</v>
      </c>
    </row>
    <row r="13909" spans="1:17" ht="19.5" customHeight="1">
      <c r="A13909" s="2" t="s">
        <v>51991</v>
      </c>
      <c r="B13909" s="2">
        <v>18902</v>
      </c>
      <c r="C13909" s="2">
        <v>87</v>
      </c>
      <c r="D13909" s="2" t="s">
        <v>225</v>
      </c>
      <c r="E13909" s="2" t="s">
        <v>51992</v>
      </c>
      <c r="F13909" s="2" t="s">
        <v>51993</v>
      </c>
      <c r="G13909" s="2" t="s">
        <v>51994</v>
      </c>
      <c r="H13909" s="2" t="s">
        <v>229</v>
      </c>
      <c r="I13909" s="2">
        <v>0</v>
      </c>
      <c r="J13909" s="2">
        <v>0</v>
      </c>
      <c r="K13909" s="2">
        <v>0</v>
      </c>
      <c r="L13909" s="2">
        <v>0</v>
      </c>
      <c r="M13909" s="2">
        <v>0</v>
      </c>
      <c r="N13909" s="2">
        <v>0</v>
      </c>
      <c r="O13909" s="2">
        <v>61.989362630000002</v>
      </c>
      <c r="P13909" s="2">
        <v>0</v>
      </c>
      <c r="Q13909" s="2">
        <v>0</v>
      </c>
    </row>
    <row r="13910" spans="1:17" ht="19.5" customHeight="1">
      <c r="A13910" s="2" t="s">
        <v>51995</v>
      </c>
      <c r="B13910" s="2">
        <v>7732</v>
      </c>
      <c r="C13910" s="2">
        <v>206</v>
      </c>
      <c r="D13910" s="2" t="s">
        <v>51996</v>
      </c>
      <c r="E13910" s="2" t="s">
        <v>51997</v>
      </c>
      <c r="F13910" s="2">
        <v>3</v>
      </c>
      <c r="G13910" s="2">
        <v>2</v>
      </c>
      <c r="H13910" s="2" t="s">
        <v>65</v>
      </c>
      <c r="I13910" s="2">
        <v>0</v>
      </c>
      <c r="J13910" s="2">
        <v>0</v>
      </c>
      <c r="K13910" s="2">
        <v>0</v>
      </c>
      <c r="L13910" s="2">
        <v>0</v>
      </c>
      <c r="M13910" s="2">
        <v>0</v>
      </c>
      <c r="N13910" s="2">
        <v>0</v>
      </c>
      <c r="O13910" s="2">
        <v>0</v>
      </c>
      <c r="P13910" s="2">
        <v>0</v>
      </c>
      <c r="Q13910" s="2">
        <v>34.30178712</v>
      </c>
    </row>
    <row r="13911" spans="1:17" ht="19.5" customHeight="1">
      <c r="A13911" s="2" t="s">
        <v>51998</v>
      </c>
      <c r="B13911" s="2">
        <v>3795</v>
      </c>
      <c r="C13911" s="2">
        <v>272</v>
      </c>
      <c r="D13911" s="2" t="s">
        <v>51996</v>
      </c>
      <c r="E13911" s="2" t="s">
        <v>51999</v>
      </c>
      <c r="F13911" s="2" t="s">
        <v>52000</v>
      </c>
      <c r="G13911" s="2" t="s">
        <v>52001</v>
      </c>
      <c r="H13911" s="2" t="s">
        <v>65</v>
      </c>
      <c r="I13911" s="2">
        <v>20.947760469999999</v>
      </c>
      <c r="J13911" s="2">
        <v>7.0162883130000004</v>
      </c>
      <c r="K13911" s="2">
        <v>20.95191535</v>
      </c>
      <c r="L13911" s="2">
        <v>27.48259436</v>
      </c>
      <c r="M13911" s="2">
        <v>83.738067330000007</v>
      </c>
      <c r="N13911" s="2">
        <v>41.933409750000003</v>
      </c>
      <c r="O13911" s="2">
        <v>0</v>
      </c>
      <c r="P13911" s="2">
        <v>33.878399129999998</v>
      </c>
      <c r="Q13911" s="2">
        <v>22.867858080000001</v>
      </c>
    </row>
    <row r="13912" spans="1:17" ht="19.5" customHeight="1">
      <c r="A13912" s="2" t="s">
        <v>52002</v>
      </c>
      <c r="B13912" s="2">
        <v>906</v>
      </c>
      <c r="C13912" s="2">
        <v>253</v>
      </c>
      <c r="D13912" s="2" t="s">
        <v>51996</v>
      </c>
      <c r="E13912" s="2" t="s">
        <v>52003</v>
      </c>
      <c r="F13912" s="2">
        <v>4</v>
      </c>
      <c r="G13912" s="2">
        <v>5</v>
      </c>
      <c r="H13912" s="2" t="s">
        <v>65</v>
      </c>
      <c r="I13912" s="2">
        <v>0</v>
      </c>
      <c r="J13912" s="2">
        <v>0</v>
      </c>
      <c r="K13912" s="2">
        <v>0</v>
      </c>
      <c r="L13912" s="2">
        <v>36.643459139999997</v>
      </c>
      <c r="M13912" s="2">
        <v>0</v>
      </c>
      <c r="N13912" s="2">
        <v>0</v>
      </c>
      <c r="O13912" s="2">
        <v>0</v>
      </c>
      <c r="P13912" s="2">
        <v>0</v>
      </c>
      <c r="Q13912" s="2">
        <v>0</v>
      </c>
    </row>
    <row r="13913" spans="1:17" ht="19.5" customHeight="1">
      <c r="A13913" s="2" t="s">
        <v>52004</v>
      </c>
      <c r="B13913" s="2">
        <v>284</v>
      </c>
      <c r="C13913" s="2">
        <v>284</v>
      </c>
      <c r="D13913" s="2" t="s">
        <v>225</v>
      </c>
      <c r="E13913" s="2" t="s">
        <v>52005</v>
      </c>
      <c r="F13913" s="2">
        <v>2</v>
      </c>
      <c r="G13913" s="2">
        <v>13</v>
      </c>
      <c r="H13913" s="2" t="s">
        <v>229</v>
      </c>
      <c r="I13913" s="2">
        <v>0</v>
      </c>
      <c r="J13913" s="2">
        <v>7.0162883130000004</v>
      </c>
      <c r="K13913" s="2">
        <v>0</v>
      </c>
      <c r="L13913" s="2">
        <v>0</v>
      </c>
      <c r="M13913" s="2">
        <v>0</v>
      </c>
      <c r="N13913" s="2">
        <v>0</v>
      </c>
      <c r="O13913" s="2">
        <v>0</v>
      </c>
      <c r="P13913" s="2">
        <v>0</v>
      </c>
      <c r="Q13913" s="2">
        <v>0</v>
      </c>
    </row>
    <row r="13914" spans="1:17" ht="19.5" customHeight="1">
      <c r="A13914" s="2" t="s">
        <v>52006</v>
      </c>
      <c r="B13914" s="2">
        <v>8269</v>
      </c>
      <c r="C13914" s="2">
        <v>212</v>
      </c>
      <c r="D13914" s="2" t="s">
        <v>52007</v>
      </c>
      <c r="E13914" s="2" t="s">
        <v>52008</v>
      </c>
      <c r="F13914" s="2" t="s">
        <v>192</v>
      </c>
      <c r="G13914" s="2" t="s">
        <v>52009</v>
      </c>
      <c r="H13914" s="2" t="s">
        <v>52010</v>
      </c>
      <c r="I13914" s="2">
        <v>0</v>
      </c>
      <c r="J13914" s="2">
        <v>7.0162883130000004</v>
      </c>
      <c r="K13914" s="2">
        <v>0</v>
      </c>
      <c r="L13914" s="2">
        <v>0</v>
      </c>
      <c r="M13914" s="2">
        <v>0</v>
      </c>
      <c r="N13914" s="2">
        <v>0</v>
      </c>
      <c r="O13914" s="2">
        <v>37.193617580000002</v>
      </c>
      <c r="P13914" s="2">
        <v>0</v>
      </c>
      <c r="Q13914" s="2">
        <v>0</v>
      </c>
    </row>
    <row r="13915" spans="1:17" ht="19.5" customHeight="1">
      <c r="A13915" s="2" t="s">
        <v>52011</v>
      </c>
      <c r="B13915" s="2">
        <v>10870</v>
      </c>
      <c r="C13915" s="2">
        <v>354</v>
      </c>
      <c r="D13915" s="2" t="s">
        <v>52007</v>
      </c>
      <c r="E13915" s="2" t="s">
        <v>52012</v>
      </c>
      <c r="F13915" s="2" t="s">
        <v>395</v>
      </c>
      <c r="G13915" s="2" t="s">
        <v>52013</v>
      </c>
      <c r="H13915" s="2" t="s">
        <v>52010</v>
      </c>
      <c r="I13915" s="2">
        <v>0</v>
      </c>
      <c r="J13915" s="2">
        <v>0</v>
      </c>
      <c r="K13915" s="2">
        <v>0</v>
      </c>
      <c r="L13915" s="2">
        <v>0</v>
      </c>
      <c r="M13915" s="2">
        <v>16.747613470000001</v>
      </c>
      <c r="N13915" s="2">
        <v>0</v>
      </c>
      <c r="O13915" s="2">
        <v>49.591490100000001</v>
      </c>
      <c r="P13915" s="2">
        <v>0</v>
      </c>
      <c r="Q13915" s="2">
        <v>0</v>
      </c>
    </row>
    <row r="13916" spans="1:17" ht="19.5" customHeight="1">
      <c r="A13916" s="2" t="s">
        <v>52014</v>
      </c>
      <c r="B13916" s="2">
        <v>16759</v>
      </c>
      <c r="C13916" s="2">
        <v>375</v>
      </c>
      <c r="D13916" s="2" t="s">
        <v>52007</v>
      </c>
      <c r="E13916" s="2" t="s">
        <v>52015</v>
      </c>
      <c r="F13916" s="2" t="s">
        <v>52016</v>
      </c>
      <c r="G13916" s="2" t="s">
        <v>52017</v>
      </c>
      <c r="H13916" s="2" t="s">
        <v>52010</v>
      </c>
      <c r="I13916" s="2">
        <v>12.568656280000001</v>
      </c>
      <c r="J13916" s="2">
        <v>35.081441570000003</v>
      </c>
      <c r="K13916" s="2">
        <v>55.871774279999997</v>
      </c>
      <c r="L13916" s="2">
        <v>0</v>
      </c>
      <c r="M13916" s="2">
        <v>33.495226930000001</v>
      </c>
      <c r="N13916" s="2">
        <v>0</v>
      </c>
      <c r="O13916" s="2">
        <v>210.76383290000001</v>
      </c>
      <c r="P13916" s="2">
        <v>67.756798270000004</v>
      </c>
      <c r="Q13916" s="2">
        <v>125.7732195</v>
      </c>
    </row>
    <row r="13917" spans="1:17" ht="19.5" customHeight="1">
      <c r="A13917" s="2" t="s">
        <v>52018</v>
      </c>
      <c r="B13917" s="2">
        <v>2170</v>
      </c>
      <c r="C13917" s="2">
        <v>415</v>
      </c>
      <c r="D13917" s="2" t="s">
        <v>52007</v>
      </c>
      <c r="E13917" s="2" t="s">
        <v>52019</v>
      </c>
      <c r="F13917" s="2" t="s">
        <v>52020</v>
      </c>
      <c r="G13917" s="2" t="s">
        <v>52021</v>
      </c>
      <c r="H13917" s="2" t="s">
        <v>52010</v>
      </c>
      <c r="I13917" s="2">
        <v>16.758208379999999</v>
      </c>
      <c r="J13917" s="2">
        <v>28.065153250000002</v>
      </c>
      <c r="K13917" s="2">
        <v>0</v>
      </c>
      <c r="L13917" s="2">
        <v>27.48259436</v>
      </c>
      <c r="M13917" s="2">
        <v>58.616647129999997</v>
      </c>
      <c r="N13917" s="2">
        <v>83.866819489999997</v>
      </c>
      <c r="O13917" s="2">
        <v>223.16170550000001</v>
      </c>
      <c r="P13917" s="2">
        <v>146.80639619999999</v>
      </c>
      <c r="Q13917" s="2">
        <v>91.471432329999999</v>
      </c>
    </row>
    <row r="13918" spans="1:17" ht="19.5" customHeight="1">
      <c r="A13918" s="2" t="s">
        <v>52022</v>
      </c>
      <c r="B13918" s="2">
        <v>9943</v>
      </c>
      <c r="C13918" s="2">
        <v>158</v>
      </c>
      <c r="D13918" s="2" t="s">
        <v>52007</v>
      </c>
      <c r="E13918" s="2" t="s">
        <v>52023</v>
      </c>
      <c r="F13918" s="2" t="s">
        <v>52024</v>
      </c>
      <c r="G13918" s="2" t="s">
        <v>52025</v>
      </c>
      <c r="H13918" s="2" t="s">
        <v>52010</v>
      </c>
      <c r="I13918" s="2">
        <v>0</v>
      </c>
      <c r="J13918" s="2">
        <v>7.0162883130000004</v>
      </c>
      <c r="K13918" s="2">
        <v>0</v>
      </c>
      <c r="L13918" s="2">
        <v>18.321729569999999</v>
      </c>
      <c r="M13918" s="2">
        <v>0</v>
      </c>
      <c r="N13918" s="2">
        <v>0</v>
      </c>
      <c r="O13918" s="2">
        <v>37.193617580000002</v>
      </c>
      <c r="P13918" s="2">
        <v>0</v>
      </c>
      <c r="Q13918" s="2">
        <v>80.037503290000004</v>
      </c>
    </row>
    <row r="13919" spans="1:17" ht="19.5" customHeight="1">
      <c r="A13919" s="2" t="s">
        <v>52026</v>
      </c>
      <c r="B13919" s="2">
        <v>723</v>
      </c>
      <c r="C13919" s="2">
        <v>284</v>
      </c>
      <c r="D13919" s="2" t="s">
        <v>52027</v>
      </c>
      <c r="E13919" s="2" t="s">
        <v>52028</v>
      </c>
      <c r="F13919" s="2" t="s">
        <v>52029</v>
      </c>
      <c r="G13919" s="2" t="s">
        <v>52030</v>
      </c>
      <c r="H13919" s="2" t="s">
        <v>52031</v>
      </c>
      <c r="I13919" s="2">
        <v>79.601489799999996</v>
      </c>
      <c r="J13919" s="2">
        <v>77.179171449999998</v>
      </c>
      <c r="K13919" s="2">
        <v>146.66340750000001</v>
      </c>
      <c r="L13919" s="2">
        <v>238.18248439999999</v>
      </c>
      <c r="M13919" s="2">
        <v>276.33562219999999</v>
      </c>
      <c r="N13919" s="2">
        <v>181.71144219999999</v>
      </c>
      <c r="O13919" s="2">
        <v>247.95745049999999</v>
      </c>
      <c r="P13919" s="2">
        <v>688.86078239999995</v>
      </c>
      <c r="Q13919" s="2">
        <v>354.4518003</v>
      </c>
    </row>
    <row r="13920" spans="1:17" ht="19.5" customHeight="1">
      <c r="A13920" s="2" t="s">
        <v>52032</v>
      </c>
      <c r="B13920" s="2">
        <v>3619</v>
      </c>
      <c r="C13920" s="2">
        <v>332</v>
      </c>
      <c r="D13920" s="2" t="s">
        <v>52027</v>
      </c>
      <c r="E13920" s="2" t="s">
        <v>52033</v>
      </c>
      <c r="F13920" s="2">
        <v>2</v>
      </c>
      <c r="G13920" s="2">
        <v>24</v>
      </c>
      <c r="H13920" s="2" t="s">
        <v>52031</v>
      </c>
      <c r="I13920" s="2">
        <v>0</v>
      </c>
      <c r="J13920" s="2">
        <v>0</v>
      </c>
      <c r="K13920" s="2">
        <v>0</v>
      </c>
      <c r="L13920" s="2">
        <v>0</v>
      </c>
      <c r="M13920" s="2">
        <v>16.747613470000001</v>
      </c>
      <c r="N13920" s="2">
        <v>0</v>
      </c>
      <c r="O13920" s="2">
        <v>0</v>
      </c>
      <c r="P13920" s="2">
        <v>0</v>
      </c>
      <c r="Q13920" s="2">
        <v>0</v>
      </c>
    </row>
    <row r="13921" spans="1:17" ht="19.5" customHeight="1">
      <c r="A13921" s="2" t="s">
        <v>52034</v>
      </c>
      <c r="B13921" s="2">
        <v>12542</v>
      </c>
      <c r="C13921" s="2">
        <v>460</v>
      </c>
      <c r="D13921" s="2" t="s">
        <v>52035</v>
      </c>
      <c r="E13921" s="2" t="s">
        <v>52036</v>
      </c>
      <c r="F13921" s="2" t="s">
        <v>52037</v>
      </c>
      <c r="G13921" s="2" t="s">
        <v>52038</v>
      </c>
      <c r="H13921" s="2" t="s">
        <v>52039</v>
      </c>
      <c r="I13921" s="2">
        <v>0</v>
      </c>
      <c r="J13921" s="2">
        <v>0</v>
      </c>
      <c r="K13921" s="2">
        <v>0</v>
      </c>
      <c r="L13921" s="2">
        <v>18.321729569999999</v>
      </c>
      <c r="M13921" s="2">
        <v>58.616647129999997</v>
      </c>
      <c r="N13921" s="2">
        <v>139.77803249999999</v>
      </c>
      <c r="O13921" s="2">
        <v>49.591490100000001</v>
      </c>
      <c r="P13921" s="2">
        <v>237.14879389999999</v>
      </c>
      <c r="Q13921" s="2">
        <v>125.7732195</v>
      </c>
    </row>
    <row r="13922" spans="1:17" ht="19.5" customHeight="1">
      <c r="A13922" s="2" t="s">
        <v>52040</v>
      </c>
      <c r="B13922" s="2">
        <v>7713</v>
      </c>
      <c r="C13922" s="2">
        <v>257</v>
      </c>
      <c r="D13922" s="2" t="s">
        <v>52035</v>
      </c>
      <c r="E13922" s="2" t="s">
        <v>52041</v>
      </c>
      <c r="F13922" s="2" t="s">
        <v>8301</v>
      </c>
      <c r="G13922" s="2" t="s">
        <v>52042</v>
      </c>
      <c r="H13922" s="2" t="s">
        <v>52039</v>
      </c>
      <c r="I13922" s="2">
        <v>0</v>
      </c>
      <c r="J13922" s="2">
        <v>0</v>
      </c>
      <c r="K13922" s="2">
        <v>0</v>
      </c>
      <c r="L13922" s="2">
        <v>0</v>
      </c>
      <c r="M13922" s="2">
        <v>0</v>
      </c>
      <c r="N13922" s="2">
        <v>0</v>
      </c>
      <c r="O13922" s="2">
        <v>0</v>
      </c>
      <c r="P13922" s="2">
        <v>0</v>
      </c>
      <c r="Q13922" s="2">
        <v>22.867858080000001</v>
      </c>
    </row>
    <row r="13923" spans="1:17" ht="19.5" customHeight="1">
      <c r="A13923" s="2" t="s">
        <v>52043</v>
      </c>
      <c r="B13923" s="2">
        <v>16967</v>
      </c>
      <c r="C13923" s="2">
        <v>278</v>
      </c>
      <c r="D13923" s="2" t="s">
        <v>52035</v>
      </c>
      <c r="E13923" s="2" t="s">
        <v>52044</v>
      </c>
      <c r="F13923" s="2" t="s">
        <v>227</v>
      </c>
      <c r="G13923" s="2" t="s">
        <v>52045</v>
      </c>
      <c r="H13923" s="2" t="s">
        <v>52039</v>
      </c>
      <c r="I13923" s="2">
        <v>0</v>
      </c>
      <c r="J13923" s="2">
        <v>0</v>
      </c>
      <c r="K13923" s="2">
        <v>0</v>
      </c>
      <c r="L13923" s="2">
        <v>0</v>
      </c>
      <c r="M13923" s="2">
        <v>0</v>
      </c>
      <c r="N13923" s="2">
        <v>0</v>
      </c>
      <c r="O13923" s="2">
        <v>61.989362630000002</v>
      </c>
      <c r="P13923" s="2">
        <v>0</v>
      </c>
      <c r="Q13923" s="2">
        <v>0</v>
      </c>
    </row>
    <row r="13924" spans="1:17" ht="19.5" customHeight="1">
      <c r="A13924" s="2" t="s">
        <v>52046</v>
      </c>
      <c r="B13924" s="2">
        <v>21355</v>
      </c>
      <c r="C13924" s="2">
        <v>257</v>
      </c>
      <c r="D13924" s="2" t="s">
        <v>52035</v>
      </c>
      <c r="E13924" s="2" t="s">
        <v>52041</v>
      </c>
      <c r="F13924" s="2" t="s">
        <v>52047</v>
      </c>
      <c r="G13924" s="2" t="s">
        <v>52048</v>
      </c>
      <c r="H13924" s="2" t="s">
        <v>52039</v>
      </c>
      <c r="I13924" s="2">
        <v>0</v>
      </c>
      <c r="J13924" s="2">
        <v>0</v>
      </c>
      <c r="K13924" s="2">
        <v>0</v>
      </c>
      <c r="L13924" s="2">
        <v>0</v>
      </c>
      <c r="M13924" s="2">
        <v>0</v>
      </c>
      <c r="N13924" s="2">
        <v>0</v>
      </c>
      <c r="O13924" s="2">
        <v>37.193617580000002</v>
      </c>
      <c r="P13924" s="2">
        <v>22.585599420000001</v>
      </c>
      <c r="Q13924" s="2">
        <v>45.735716160000003</v>
      </c>
    </row>
    <row r="13925" spans="1:17" ht="19.5" customHeight="1">
      <c r="A13925" s="2" t="s">
        <v>52049</v>
      </c>
      <c r="B13925" s="2">
        <v>4584</v>
      </c>
      <c r="C13925" s="2">
        <v>338</v>
      </c>
      <c r="D13925" s="2" t="s">
        <v>52035</v>
      </c>
      <c r="E13925" s="2" t="s">
        <v>52050</v>
      </c>
      <c r="F13925" s="2">
        <v>4</v>
      </c>
      <c r="G13925" s="2">
        <v>18</v>
      </c>
      <c r="H13925" s="2" t="s">
        <v>52039</v>
      </c>
      <c r="I13925" s="2">
        <v>0</v>
      </c>
      <c r="J13925" s="2">
        <v>0</v>
      </c>
      <c r="K13925" s="2">
        <v>0</v>
      </c>
      <c r="L13925" s="2">
        <v>0</v>
      </c>
      <c r="M13925" s="2">
        <v>0</v>
      </c>
      <c r="N13925" s="2">
        <v>0</v>
      </c>
      <c r="O13925" s="2">
        <v>0</v>
      </c>
      <c r="P13925" s="2">
        <v>0</v>
      </c>
      <c r="Q13925" s="2">
        <v>45.735716160000003</v>
      </c>
    </row>
    <row r="13926" spans="1:17" ht="19.5" customHeight="1">
      <c r="A13926" s="2" t="s">
        <v>52051</v>
      </c>
      <c r="B13926" s="2">
        <v>7222</v>
      </c>
      <c r="C13926" s="2">
        <v>331</v>
      </c>
      <c r="D13926" s="2" t="s">
        <v>52035</v>
      </c>
      <c r="E13926" s="2" t="s">
        <v>52052</v>
      </c>
      <c r="F13926" s="2" t="s">
        <v>52053</v>
      </c>
      <c r="G13926" s="2" t="s">
        <v>52054</v>
      </c>
      <c r="H13926" s="2" t="s">
        <v>52039</v>
      </c>
      <c r="I13926" s="2">
        <v>0</v>
      </c>
      <c r="J13926" s="2">
        <v>21.048864940000001</v>
      </c>
      <c r="K13926" s="2">
        <v>13.967943569999999</v>
      </c>
      <c r="L13926" s="2">
        <v>18.321729569999999</v>
      </c>
      <c r="M13926" s="2">
        <v>33.495226930000001</v>
      </c>
      <c r="N13926" s="2">
        <v>69.889016240000004</v>
      </c>
      <c r="O13926" s="2">
        <v>0</v>
      </c>
      <c r="P13926" s="2">
        <v>45.171198840000002</v>
      </c>
      <c r="Q13926" s="2">
        <v>0</v>
      </c>
    </row>
    <row r="13927" spans="1:17" ht="19.5" customHeight="1">
      <c r="A13927" s="2" t="s">
        <v>52055</v>
      </c>
      <c r="B13927" s="2">
        <v>13501</v>
      </c>
      <c r="C13927" s="2">
        <v>235</v>
      </c>
      <c r="D13927" s="2" t="s">
        <v>52035</v>
      </c>
      <c r="E13927" s="2" t="s">
        <v>52056</v>
      </c>
      <c r="F13927" s="2" t="s">
        <v>52057</v>
      </c>
      <c r="G13927" s="2" t="s">
        <v>52058</v>
      </c>
      <c r="H13927" s="2" t="s">
        <v>52039</v>
      </c>
      <c r="I13927" s="2">
        <v>0</v>
      </c>
      <c r="J13927" s="2">
        <v>0</v>
      </c>
      <c r="K13927" s="2">
        <v>0</v>
      </c>
      <c r="L13927" s="2">
        <v>0</v>
      </c>
      <c r="M13927" s="2">
        <v>0</v>
      </c>
      <c r="N13927" s="2">
        <v>0</v>
      </c>
      <c r="O13927" s="2">
        <v>0</v>
      </c>
      <c r="P13927" s="2">
        <v>22.585599420000001</v>
      </c>
      <c r="Q13927" s="2">
        <v>22.867858080000001</v>
      </c>
    </row>
    <row r="13928" spans="1:17" ht="19.5" customHeight="1">
      <c r="A13928" s="2" t="s">
        <v>52059</v>
      </c>
      <c r="B13928" s="2">
        <v>19641</v>
      </c>
      <c r="C13928" s="2">
        <v>335</v>
      </c>
      <c r="D13928" s="2" t="s">
        <v>52035</v>
      </c>
      <c r="E13928" s="2" t="s">
        <v>52060</v>
      </c>
      <c r="F13928" s="2" t="s">
        <v>52061</v>
      </c>
      <c r="G13928" s="2" t="s">
        <v>52062</v>
      </c>
      <c r="H13928" s="2" t="s">
        <v>52039</v>
      </c>
      <c r="I13928" s="2">
        <v>20.947760469999999</v>
      </c>
      <c r="J13928" s="2">
        <v>31.573297409999999</v>
      </c>
      <c r="K13928" s="2">
        <v>27.935887139999998</v>
      </c>
      <c r="L13928" s="2">
        <v>27.48259436</v>
      </c>
      <c r="M13928" s="2">
        <v>25.121420199999999</v>
      </c>
      <c r="N13928" s="2">
        <v>0</v>
      </c>
      <c r="O13928" s="2">
        <v>0</v>
      </c>
      <c r="P13928" s="2">
        <v>79.049597980000001</v>
      </c>
      <c r="Q13928" s="2">
        <v>68.603574249999994</v>
      </c>
    </row>
    <row r="13929" spans="1:17" ht="19.5" customHeight="1">
      <c r="A13929" s="2" t="s">
        <v>52063</v>
      </c>
      <c r="B13929" s="2">
        <v>1234</v>
      </c>
      <c r="C13929" s="2">
        <v>305</v>
      </c>
      <c r="D13929" s="2" t="s">
        <v>52035</v>
      </c>
      <c r="E13929" s="2" t="s">
        <v>52064</v>
      </c>
      <c r="F13929" s="2" t="s">
        <v>52065</v>
      </c>
      <c r="G13929" s="2" t="s">
        <v>52066</v>
      </c>
      <c r="H13929" s="2" t="s">
        <v>52039</v>
      </c>
      <c r="I13929" s="2">
        <v>125.6865628</v>
      </c>
      <c r="J13929" s="2">
        <v>147.34205460000001</v>
      </c>
      <c r="K13929" s="2">
        <v>153.64737930000001</v>
      </c>
      <c r="L13929" s="2">
        <v>229.02161960000001</v>
      </c>
      <c r="M13929" s="2">
        <v>209.34516830000001</v>
      </c>
      <c r="N13929" s="2">
        <v>153.75583570000001</v>
      </c>
      <c r="O13929" s="2">
        <v>123.97872529999999</v>
      </c>
      <c r="P13929" s="2">
        <v>406.54078959999998</v>
      </c>
      <c r="Q13929" s="2">
        <v>365.88572929999998</v>
      </c>
    </row>
    <row r="13930" spans="1:17" ht="19.5" customHeight="1">
      <c r="A13930" s="2" t="s">
        <v>52067</v>
      </c>
      <c r="B13930" s="2">
        <v>3523</v>
      </c>
      <c r="C13930" s="2">
        <v>281</v>
      </c>
      <c r="D13930" s="2" t="s">
        <v>52068</v>
      </c>
      <c r="E13930" s="2" t="s">
        <v>52069</v>
      </c>
      <c r="F13930" s="2" t="s">
        <v>52070</v>
      </c>
      <c r="G13930" s="2" t="s">
        <v>52071</v>
      </c>
      <c r="H13930" s="2" t="s">
        <v>52072</v>
      </c>
      <c r="I13930" s="2">
        <v>0</v>
      </c>
      <c r="J13930" s="2">
        <v>28.065153250000002</v>
      </c>
      <c r="K13930" s="2">
        <v>20.95191535</v>
      </c>
      <c r="L13930" s="2">
        <v>0</v>
      </c>
      <c r="M13930" s="2">
        <v>0</v>
      </c>
      <c r="N13930" s="2">
        <v>0</v>
      </c>
      <c r="O13930" s="2">
        <v>0</v>
      </c>
      <c r="P13930" s="2">
        <v>0</v>
      </c>
      <c r="Q13930" s="2">
        <v>0</v>
      </c>
    </row>
    <row r="13931" spans="1:17" ht="19.5" customHeight="1">
      <c r="A13931" s="2" t="s">
        <v>52073</v>
      </c>
      <c r="B13931" s="2">
        <v>9404</v>
      </c>
      <c r="C13931" s="2">
        <v>105</v>
      </c>
      <c r="D13931" s="2" t="s">
        <v>52068</v>
      </c>
      <c r="E13931" s="2" t="s">
        <v>52074</v>
      </c>
      <c r="F13931" s="2" t="s">
        <v>52075</v>
      </c>
      <c r="G13931" s="2" t="s">
        <v>52076</v>
      </c>
      <c r="H13931" s="2" t="s">
        <v>52072</v>
      </c>
      <c r="I13931" s="2">
        <v>0</v>
      </c>
      <c r="J13931" s="2">
        <v>0</v>
      </c>
      <c r="K13931" s="2">
        <v>0</v>
      </c>
      <c r="L13931" s="2">
        <v>0</v>
      </c>
      <c r="M13931" s="2">
        <v>25.121420199999999</v>
      </c>
      <c r="N13931" s="2">
        <v>0</v>
      </c>
      <c r="O13931" s="2">
        <v>0</v>
      </c>
      <c r="P13931" s="2">
        <v>0</v>
      </c>
      <c r="Q13931" s="2">
        <v>0</v>
      </c>
    </row>
    <row r="13932" spans="1:17" ht="19.5" customHeight="1">
      <c r="A13932" s="2" t="s">
        <v>52077</v>
      </c>
      <c r="B13932" s="2">
        <v>3689</v>
      </c>
      <c r="C13932" s="2">
        <v>277</v>
      </c>
      <c r="D13932" s="2" t="s">
        <v>52068</v>
      </c>
      <c r="E13932" s="2" t="s">
        <v>52078</v>
      </c>
      <c r="F13932" s="2">
        <v>4</v>
      </c>
      <c r="G13932" s="2">
        <v>27</v>
      </c>
      <c r="H13932" s="2" t="s">
        <v>52072</v>
      </c>
      <c r="I13932" s="2">
        <v>0</v>
      </c>
      <c r="J13932" s="2">
        <v>14.032576629999999</v>
      </c>
      <c r="K13932" s="2">
        <v>0</v>
      </c>
      <c r="L13932" s="2">
        <v>0</v>
      </c>
      <c r="M13932" s="2">
        <v>0</v>
      </c>
      <c r="N13932" s="2">
        <v>0</v>
      </c>
      <c r="O13932" s="2">
        <v>0</v>
      </c>
      <c r="P13932" s="2">
        <v>0</v>
      </c>
      <c r="Q13932" s="2">
        <v>0</v>
      </c>
    </row>
    <row r="13933" spans="1:17" ht="19.5" customHeight="1">
      <c r="A13933" s="2" t="s">
        <v>52079</v>
      </c>
      <c r="B13933" s="2">
        <v>5254</v>
      </c>
      <c r="C13933" s="2">
        <v>153</v>
      </c>
      <c r="D13933" s="2" t="s">
        <v>52068</v>
      </c>
      <c r="E13933" s="2" t="s">
        <v>52080</v>
      </c>
      <c r="F13933" s="2" t="s">
        <v>6242</v>
      </c>
      <c r="G13933" s="2" t="s">
        <v>52081</v>
      </c>
      <c r="H13933" s="2" t="s">
        <v>52072</v>
      </c>
      <c r="I13933" s="2">
        <v>8.3791041899999996</v>
      </c>
      <c r="J13933" s="2">
        <v>0</v>
      </c>
      <c r="K13933" s="2">
        <v>0</v>
      </c>
      <c r="L13933" s="2">
        <v>0</v>
      </c>
      <c r="M13933" s="2">
        <v>0</v>
      </c>
      <c r="N13933" s="2">
        <v>0</v>
      </c>
      <c r="O13933" s="2">
        <v>0</v>
      </c>
      <c r="P13933" s="2">
        <v>0</v>
      </c>
      <c r="Q13933" s="2">
        <v>0</v>
      </c>
    </row>
    <row r="13934" spans="1:17" ht="19.5" customHeight="1">
      <c r="A13934" s="2" t="s">
        <v>52082</v>
      </c>
      <c r="B13934" s="2">
        <v>37163</v>
      </c>
      <c r="C13934" s="2">
        <v>342</v>
      </c>
      <c r="D13934" s="2" t="s">
        <v>52083</v>
      </c>
      <c r="E13934" s="2" t="s">
        <v>52084</v>
      </c>
      <c r="F13934" s="2" t="s">
        <v>3463</v>
      </c>
      <c r="G13934" s="2" t="s">
        <v>52085</v>
      </c>
      <c r="H13934" s="2" t="s">
        <v>52086</v>
      </c>
      <c r="I13934" s="2">
        <v>0</v>
      </c>
      <c r="J13934" s="2">
        <v>14.032576629999999</v>
      </c>
      <c r="K13934" s="2">
        <v>0</v>
      </c>
      <c r="L13934" s="2">
        <v>0</v>
      </c>
      <c r="M13934" s="2">
        <v>0</v>
      </c>
      <c r="N13934" s="2">
        <v>0</v>
      </c>
      <c r="O13934" s="2">
        <v>0</v>
      </c>
      <c r="P13934" s="2">
        <v>0</v>
      </c>
      <c r="Q13934" s="2">
        <v>0</v>
      </c>
    </row>
    <row r="13935" spans="1:17" ht="19.5" customHeight="1">
      <c r="A13935" s="2" t="s">
        <v>52087</v>
      </c>
      <c r="B13935" s="2">
        <v>7583</v>
      </c>
      <c r="C13935" s="2">
        <v>307</v>
      </c>
      <c r="D13935" s="2" t="s">
        <v>52083</v>
      </c>
      <c r="E13935" s="2" t="s">
        <v>52088</v>
      </c>
      <c r="F13935" s="2" t="s">
        <v>52089</v>
      </c>
      <c r="G13935" s="2" t="s">
        <v>52090</v>
      </c>
      <c r="H13935" s="2" t="s">
        <v>52086</v>
      </c>
      <c r="I13935" s="2">
        <v>50.274625139999998</v>
      </c>
      <c r="J13935" s="2">
        <v>21.048864940000001</v>
      </c>
      <c r="K13935" s="2">
        <v>0</v>
      </c>
      <c r="L13935" s="2">
        <v>18.321729569999999</v>
      </c>
      <c r="M13935" s="2">
        <v>0</v>
      </c>
      <c r="N13935" s="2">
        <v>0</v>
      </c>
      <c r="O13935" s="2">
        <v>0</v>
      </c>
      <c r="P13935" s="2">
        <v>101.6351974</v>
      </c>
      <c r="Q13935" s="2">
        <v>0</v>
      </c>
    </row>
    <row r="13936" spans="1:17" ht="19.5" customHeight="1">
      <c r="A13936" s="2" t="s">
        <v>52091</v>
      </c>
      <c r="B13936" s="2">
        <v>12230</v>
      </c>
      <c r="C13936" s="2">
        <v>198</v>
      </c>
      <c r="D13936" s="2" t="s">
        <v>52083</v>
      </c>
      <c r="E13936" s="2" t="s">
        <v>52092</v>
      </c>
      <c r="F13936" s="2" t="s">
        <v>659</v>
      </c>
      <c r="G13936" s="2" t="s">
        <v>52093</v>
      </c>
      <c r="H13936" s="2" t="s">
        <v>52086</v>
      </c>
      <c r="I13936" s="2">
        <v>0</v>
      </c>
      <c r="J13936" s="2">
        <v>0</v>
      </c>
      <c r="K13936" s="2">
        <v>0</v>
      </c>
      <c r="L13936" s="2">
        <v>0</v>
      </c>
      <c r="M13936" s="2">
        <v>0</v>
      </c>
      <c r="N13936" s="2">
        <v>0</v>
      </c>
      <c r="O13936" s="2">
        <v>0</v>
      </c>
      <c r="P13936" s="2">
        <v>22.585599420000001</v>
      </c>
      <c r="Q13936" s="2">
        <v>0</v>
      </c>
    </row>
    <row r="13937" spans="1:17" ht="19.5" customHeight="1">
      <c r="A13937" s="2" t="s">
        <v>52094</v>
      </c>
      <c r="B13937" s="2">
        <v>14171</v>
      </c>
      <c r="C13937" s="2">
        <v>267</v>
      </c>
      <c r="D13937" s="2" t="s">
        <v>52083</v>
      </c>
      <c r="E13937" s="2" t="s">
        <v>52095</v>
      </c>
      <c r="F13937" s="2" t="s">
        <v>52096</v>
      </c>
      <c r="G13937" s="2" t="s">
        <v>52097</v>
      </c>
      <c r="H13937" s="2" t="s">
        <v>52086</v>
      </c>
      <c r="I13937" s="2">
        <v>8.3791041899999996</v>
      </c>
      <c r="J13937" s="2">
        <v>0</v>
      </c>
      <c r="K13937" s="2">
        <v>34.919858920000003</v>
      </c>
      <c r="L13937" s="2">
        <v>27.48259436</v>
      </c>
      <c r="M13937" s="2">
        <v>0</v>
      </c>
      <c r="N13937" s="2">
        <v>0</v>
      </c>
      <c r="O13937" s="2">
        <v>0</v>
      </c>
      <c r="P13937" s="2">
        <v>0</v>
      </c>
      <c r="Q13937" s="2">
        <v>0</v>
      </c>
    </row>
    <row r="13938" spans="1:17" ht="19.5" customHeight="1">
      <c r="A13938" s="2" t="s">
        <v>52098</v>
      </c>
      <c r="B13938" s="2">
        <v>32297</v>
      </c>
      <c r="C13938" s="2">
        <v>322</v>
      </c>
      <c r="D13938" s="2" t="s">
        <v>52083</v>
      </c>
      <c r="E13938" s="2" t="s">
        <v>52099</v>
      </c>
      <c r="F13938" s="2" t="s">
        <v>52100</v>
      </c>
      <c r="G13938" s="2" t="s">
        <v>52101</v>
      </c>
      <c r="H13938" s="2" t="s">
        <v>52086</v>
      </c>
      <c r="I13938" s="2">
        <v>12.568656280000001</v>
      </c>
      <c r="J13938" s="2">
        <v>45.605874040000003</v>
      </c>
      <c r="K13938" s="2">
        <v>0</v>
      </c>
      <c r="L13938" s="2">
        <v>0</v>
      </c>
      <c r="M13938" s="2">
        <v>41.869033659999999</v>
      </c>
      <c r="N13938" s="2">
        <v>41.933409750000003</v>
      </c>
      <c r="O13938" s="2">
        <v>49.591490100000001</v>
      </c>
      <c r="P13938" s="2">
        <v>0</v>
      </c>
      <c r="Q13938" s="2">
        <v>0</v>
      </c>
    </row>
    <row r="13939" spans="1:17" ht="19.5" customHeight="1">
      <c r="A13939" s="2" t="s">
        <v>52102</v>
      </c>
      <c r="B13939" s="2">
        <v>9323</v>
      </c>
      <c r="C13939" s="2">
        <v>510</v>
      </c>
      <c r="D13939" s="2" t="s">
        <v>52083</v>
      </c>
      <c r="E13939" s="2" t="s">
        <v>52103</v>
      </c>
      <c r="F13939" s="2" t="s">
        <v>52104</v>
      </c>
      <c r="G13939" s="2" t="s">
        <v>52105</v>
      </c>
      <c r="H13939" s="2" t="s">
        <v>52086</v>
      </c>
      <c r="I13939" s="2">
        <v>205.28805270000001</v>
      </c>
      <c r="J13939" s="2">
        <v>119.27690130000001</v>
      </c>
      <c r="K13939" s="2">
        <v>111.7435486</v>
      </c>
      <c r="L13939" s="2">
        <v>137.41297180000001</v>
      </c>
      <c r="M13939" s="2">
        <v>150.72852119999999</v>
      </c>
      <c r="N13939" s="2">
        <v>307.51167149999998</v>
      </c>
      <c r="O13939" s="2">
        <v>123.97872529999999</v>
      </c>
      <c r="P13939" s="2">
        <v>203.27039479999999</v>
      </c>
      <c r="Q13939" s="2">
        <v>45.735716160000003</v>
      </c>
    </row>
    <row r="13940" spans="1:17" ht="19.5" customHeight="1">
      <c r="A13940" s="2" t="s">
        <v>52106</v>
      </c>
      <c r="B13940" s="2">
        <v>27449</v>
      </c>
      <c r="C13940" s="2">
        <v>461</v>
      </c>
      <c r="D13940" s="2" t="s">
        <v>52083</v>
      </c>
      <c r="E13940" s="2" t="s">
        <v>52107</v>
      </c>
      <c r="F13940" s="2" t="s">
        <v>52108</v>
      </c>
      <c r="G13940" s="2" t="s">
        <v>52109</v>
      </c>
      <c r="H13940" s="2" t="s">
        <v>52086</v>
      </c>
      <c r="I13940" s="2">
        <v>423.14476159999998</v>
      </c>
      <c r="J13940" s="2">
        <v>427.99358710000001</v>
      </c>
      <c r="K13940" s="2">
        <v>307.2947585</v>
      </c>
      <c r="L13940" s="2">
        <v>311.46940269999999</v>
      </c>
      <c r="M13940" s="2">
        <v>468.933177</v>
      </c>
      <c r="N13940" s="2">
        <v>419.33409749999998</v>
      </c>
      <c r="O13940" s="2">
        <v>632.2914988</v>
      </c>
      <c r="P13940" s="2">
        <v>463.00478809999998</v>
      </c>
      <c r="Q13940" s="2">
        <v>468.79109069999998</v>
      </c>
    </row>
    <row r="13941" spans="1:17" ht="19.5" customHeight="1">
      <c r="A13941" s="2" t="s">
        <v>52110</v>
      </c>
      <c r="B13941" s="2">
        <v>2143</v>
      </c>
      <c r="C13941" s="2">
        <v>287</v>
      </c>
      <c r="D13941" s="2" t="s">
        <v>52083</v>
      </c>
      <c r="E13941" s="2" t="s">
        <v>52111</v>
      </c>
      <c r="F13941" s="2" t="s">
        <v>52112</v>
      </c>
      <c r="G13941" s="2" t="s">
        <v>52113</v>
      </c>
      <c r="H13941" s="2" t="s">
        <v>52086</v>
      </c>
      <c r="I13941" s="2">
        <v>0</v>
      </c>
      <c r="J13941" s="2">
        <v>17.540720780000001</v>
      </c>
      <c r="K13941" s="2">
        <v>0</v>
      </c>
      <c r="L13941" s="2">
        <v>36.643459139999997</v>
      </c>
      <c r="M13941" s="2">
        <v>33.495226930000001</v>
      </c>
      <c r="N13941" s="2">
        <v>0</v>
      </c>
      <c r="O13941" s="2">
        <v>0</v>
      </c>
      <c r="P13941" s="2">
        <v>22.585599420000001</v>
      </c>
      <c r="Q13941" s="2">
        <v>34.30178712</v>
      </c>
    </row>
    <row r="13942" spans="1:17" ht="19.5" customHeight="1">
      <c r="A13942" s="2" t="s">
        <v>52114</v>
      </c>
      <c r="B13942" s="2">
        <v>20269</v>
      </c>
      <c r="C13942" s="2">
        <v>440</v>
      </c>
      <c r="D13942" s="2" t="s">
        <v>52083</v>
      </c>
      <c r="E13942" s="2" t="s">
        <v>52115</v>
      </c>
      <c r="F13942" s="2" t="s">
        <v>52116</v>
      </c>
      <c r="G13942" s="2" t="s">
        <v>52117</v>
      </c>
      <c r="H13942" s="2" t="s">
        <v>52086</v>
      </c>
      <c r="I13942" s="2">
        <v>305.8373029</v>
      </c>
      <c r="J13942" s="2">
        <v>287.66782080000002</v>
      </c>
      <c r="K13942" s="2">
        <v>293.32681500000001</v>
      </c>
      <c r="L13942" s="2">
        <v>384.75632100000001</v>
      </c>
      <c r="M13942" s="2">
        <v>234.4665885</v>
      </c>
      <c r="N13942" s="2">
        <v>321.48947470000002</v>
      </c>
      <c r="O13942" s="2">
        <v>409.12979330000002</v>
      </c>
      <c r="P13942" s="2">
        <v>451.7119884</v>
      </c>
      <c r="Q13942" s="2">
        <v>285.84822600000001</v>
      </c>
    </row>
    <row r="13943" spans="1:17" ht="19.5" customHeight="1">
      <c r="A13943" s="2" t="s">
        <v>52118</v>
      </c>
      <c r="B13943" s="2">
        <v>18211</v>
      </c>
      <c r="C13943" s="2">
        <v>360</v>
      </c>
      <c r="D13943" s="2" t="s">
        <v>52083</v>
      </c>
      <c r="E13943" s="2" t="s">
        <v>52119</v>
      </c>
      <c r="F13943" s="2" t="s">
        <v>52120</v>
      </c>
      <c r="G13943" s="2" t="s">
        <v>52121</v>
      </c>
      <c r="H13943" s="2" t="s">
        <v>52086</v>
      </c>
      <c r="I13943" s="2">
        <v>16.758208379999999</v>
      </c>
      <c r="J13943" s="2">
        <v>7.0162883130000004</v>
      </c>
      <c r="K13943" s="2">
        <v>0</v>
      </c>
      <c r="L13943" s="2">
        <v>45.804323930000002</v>
      </c>
      <c r="M13943" s="2">
        <v>0</v>
      </c>
      <c r="N13943" s="2">
        <v>0</v>
      </c>
      <c r="O13943" s="2">
        <v>24.795745050000001</v>
      </c>
      <c r="P13943" s="2">
        <v>45.171198840000002</v>
      </c>
      <c r="Q13943" s="2">
        <v>0</v>
      </c>
    </row>
    <row r="13944" spans="1:17" ht="19.5" customHeight="1">
      <c r="A13944" s="2" t="s">
        <v>52122</v>
      </c>
      <c r="B13944" s="2">
        <v>368</v>
      </c>
      <c r="C13944" s="2">
        <v>283</v>
      </c>
      <c r="D13944" s="2" t="s">
        <v>52083</v>
      </c>
      <c r="E13944" s="2" t="s">
        <v>52123</v>
      </c>
      <c r="F13944" s="2" t="s">
        <v>5585</v>
      </c>
      <c r="G13944" s="2" t="s">
        <v>52124</v>
      </c>
      <c r="H13944" s="2" t="s">
        <v>52086</v>
      </c>
      <c r="I13944" s="2">
        <v>0</v>
      </c>
      <c r="J13944" s="2">
        <v>0</v>
      </c>
      <c r="K13944" s="2">
        <v>0</v>
      </c>
      <c r="L13944" s="2">
        <v>0</v>
      </c>
      <c r="M13944" s="2">
        <v>0</v>
      </c>
      <c r="N13944" s="2">
        <v>0</v>
      </c>
      <c r="O13944" s="2">
        <v>0</v>
      </c>
      <c r="P13944" s="2">
        <v>33.878399129999998</v>
      </c>
      <c r="Q13944" s="2">
        <v>0</v>
      </c>
    </row>
    <row r="13945" spans="1:17" ht="19.5" customHeight="1">
      <c r="A13945" s="2" t="s">
        <v>52125</v>
      </c>
      <c r="B13945" s="2">
        <v>6635</v>
      </c>
      <c r="C13945" s="2">
        <v>280</v>
      </c>
      <c r="D13945" s="2" t="s">
        <v>52126</v>
      </c>
      <c r="E13945" s="2" t="s">
        <v>52127</v>
      </c>
      <c r="F13945" s="2" t="s">
        <v>192</v>
      </c>
      <c r="G13945" s="2" t="s">
        <v>52128</v>
      </c>
      <c r="H13945" s="2" t="s">
        <v>52129</v>
      </c>
      <c r="I13945" s="2">
        <v>8.3791041899999996</v>
      </c>
      <c r="J13945" s="2">
        <v>10.524432470000001</v>
      </c>
      <c r="K13945" s="2">
        <v>0</v>
      </c>
      <c r="L13945" s="2">
        <v>0</v>
      </c>
      <c r="M13945" s="2">
        <v>0</v>
      </c>
      <c r="N13945" s="2">
        <v>0</v>
      </c>
      <c r="O13945" s="2">
        <v>0</v>
      </c>
      <c r="P13945" s="2">
        <v>0</v>
      </c>
      <c r="Q13945" s="2">
        <v>0</v>
      </c>
    </row>
    <row r="13946" spans="1:17" ht="19.5" customHeight="1">
      <c r="A13946" s="2" t="s">
        <v>52130</v>
      </c>
      <c r="B13946" s="2">
        <v>19175</v>
      </c>
      <c r="C13946" s="2">
        <v>82</v>
      </c>
      <c r="D13946" s="2" t="s">
        <v>52126</v>
      </c>
      <c r="E13946" s="2" t="s">
        <v>52131</v>
      </c>
      <c r="F13946" s="2" t="s">
        <v>12643</v>
      </c>
      <c r="G13946" s="2" t="s">
        <v>52132</v>
      </c>
      <c r="H13946" s="2" t="s">
        <v>52129</v>
      </c>
      <c r="I13946" s="2">
        <v>0</v>
      </c>
      <c r="J13946" s="2">
        <v>24.557009099999998</v>
      </c>
      <c r="K13946" s="2">
        <v>0</v>
      </c>
      <c r="L13946" s="2">
        <v>0</v>
      </c>
      <c r="M13946" s="2">
        <v>0</v>
      </c>
      <c r="N13946" s="2">
        <v>55.911212990000003</v>
      </c>
      <c r="O13946" s="2">
        <v>0</v>
      </c>
      <c r="P13946" s="2">
        <v>0</v>
      </c>
      <c r="Q13946" s="2">
        <v>0</v>
      </c>
    </row>
    <row r="13947" spans="1:17" ht="19.5" customHeight="1">
      <c r="A13947" s="2" t="s">
        <v>52133</v>
      </c>
      <c r="B13947" s="2">
        <v>25356</v>
      </c>
      <c r="C13947" s="2">
        <v>298</v>
      </c>
      <c r="D13947" s="2" t="s">
        <v>52134</v>
      </c>
      <c r="E13947" s="2" t="s">
        <v>52135</v>
      </c>
      <c r="F13947" s="2" t="s">
        <v>52136</v>
      </c>
      <c r="G13947" s="2" t="s">
        <v>52137</v>
      </c>
      <c r="H13947" s="2" t="s">
        <v>52138</v>
      </c>
      <c r="I13947" s="2">
        <v>54.464177229999997</v>
      </c>
      <c r="J13947" s="2">
        <v>45.605874040000003</v>
      </c>
      <c r="K13947" s="2">
        <v>62.855746060000001</v>
      </c>
      <c r="L13947" s="2">
        <v>100.7695126</v>
      </c>
      <c r="M13947" s="2">
        <v>133.98090769999999</v>
      </c>
      <c r="N13947" s="2">
        <v>111.82242599999999</v>
      </c>
      <c r="O13947" s="2">
        <v>74.387235149999995</v>
      </c>
      <c r="P13947" s="2">
        <v>248.4415936</v>
      </c>
      <c r="Q13947" s="2">
        <v>217.24465180000001</v>
      </c>
    </row>
    <row r="13948" spans="1:17" ht="19.5" customHeight="1">
      <c r="A13948" s="2" t="s">
        <v>52139</v>
      </c>
      <c r="B13948" s="2">
        <v>8722</v>
      </c>
      <c r="C13948" s="2">
        <v>306</v>
      </c>
      <c r="D13948" s="2" t="s">
        <v>52140</v>
      </c>
      <c r="E13948" s="2" t="s">
        <v>52141</v>
      </c>
      <c r="F13948" s="2">
        <v>3</v>
      </c>
      <c r="G13948" s="2">
        <v>48</v>
      </c>
      <c r="H13948" s="2" t="s">
        <v>52142</v>
      </c>
      <c r="I13948" s="2">
        <v>0</v>
      </c>
      <c r="J13948" s="2">
        <v>10.524432470000001</v>
      </c>
      <c r="K13948" s="2">
        <v>0</v>
      </c>
      <c r="L13948" s="2">
        <v>0</v>
      </c>
      <c r="M13948" s="2">
        <v>0</v>
      </c>
      <c r="N13948" s="2">
        <v>0</v>
      </c>
      <c r="O13948" s="2">
        <v>0</v>
      </c>
      <c r="P13948" s="2">
        <v>0</v>
      </c>
      <c r="Q13948" s="2">
        <v>0</v>
      </c>
    </row>
    <row r="13949" spans="1:17" ht="19.5" customHeight="1">
      <c r="A13949" s="2" t="s">
        <v>52143</v>
      </c>
      <c r="B13949" s="2">
        <v>26031</v>
      </c>
      <c r="C13949" s="2">
        <v>195</v>
      </c>
      <c r="D13949" s="2" t="s">
        <v>52140</v>
      </c>
      <c r="E13949" s="2" t="s">
        <v>52144</v>
      </c>
      <c r="F13949" s="2" t="s">
        <v>52145</v>
      </c>
      <c r="G13949" s="2" t="s">
        <v>52146</v>
      </c>
      <c r="H13949" s="2" t="s">
        <v>52142</v>
      </c>
      <c r="I13949" s="2">
        <v>37.705968849999998</v>
      </c>
      <c r="J13949" s="2">
        <v>0</v>
      </c>
      <c r="K13949" s="2">
        <v>20.95191535</v>
      </c>
      <c r="L13949" s="2">
        <v>0</v>
      </c>
      <c r="M13949" s="2">
        <v>0</v>
      </c>
      <c r="N13949" s="2">
        <v>0</v>
      </c>
      <c r="O13949" s="2">
        <v>61.989362630000002</v>
      </c>
      <c r="P13949" s="2">
        <v>0</v>
      </c>
      <c r="Q13949" s="2">
        <v>22.867858080000001</v>
      </c>
    </row>
    <row r="13950" spans="1:17" ht="19.5" customHeight="1">
      <c r="A13950" s="2" t="s">
        <v>52147</v>
      </c>
      <c r="B13950" s="2">
        <v>14021</v>
      </c>
      <c r="C13950" s="2">
        <v>371</v>
      </c>
      <c r="D13950" s="2" t="s">
        <v>52140</v>
      </c>
      <c r="E13950" s="2" t="s">
        <v>52148</v>
      </c>
      <c r="F13950" s="2">
        <v>4</v>
      </c>
      <c r="G13950" s="2">
        <v>18</v>
      </c>
      <c r="H13950" s="2" t="s">
        <v>52142</v>
      </c>
      <c r="I13950" s="2">
        <v>0</v>
      </c>
      <c r="J13950" s="2">
        <v>0</v>
      </c>
      <c r="K13950" s="2">
        <v>0</v>
      </c>
      <c r="L13950" s="2">
        <v>0</v>
      </c>
      <c r="M13950" s="2">
        <v>0</v>
      </c>
      <c r="N13950" s="2">
        <v>0</v>
      </c>
      <c r="O13950" s="2">
        <v>0</v>
      </c>
      <c r="P13950" s="2">
        <v>0</v>
      </c>
      <c r="Q13950" s="2">
        <v>45.735716160000003</v>
      </c>
    </row>
    <row r="13951" spans="1:17" ht="19.5" customHeight="1">
      <c r="A13951" s="2" t="s">
        <v>52149</v>
      </c>
      <c r="B13951" s="2">
        <v>15269</v>
      </c>
      <c r="C13951" s="2">
        <v>442</v>
      </c>
      <c r="D13951" s="2" t="s">
        <v>52140</v>
      </c>
      <c r="E13951" s="2" t="s">
        <v>52150</v>
      </c>
      <c r="F13951" s="2" t="s">
        <v>52151</v>
      </c>
      <c r="G13951" s="2" t="s">
        <v>52152</v>
      </c>
      <c r="H13951" s="2" t="s">
        <v>52142</v>
      </c>
      <c r="I13951" s="2">
        <v>29.326864659999998</v>
      </c>
      <c r="J13951" s="2">
        <v>14.032576629999999</v>
      </c>
      <c r="K13951" s="2">
        <v>27.935887139999998</v>
      </c>
      <c r="L13951" s="2">
        <v>45.804323930000002</v>
      </c>
      <c r="M13951" s="2">
        <v>25.121420199999999</v>
      </c>
      <c r="N13951" s="2">
        <v>0</v>
      </c>
      <c r="O13951" s="2">
        <v>86.785107679999996</v>
      </c>
      <c r="P13951" s="2">
        <v>0</v>
      </c>
      <c r="Q13951" s="2">
        <v>68.603574249999994</v>
      </c>
    </row>
    <row r="13952" spans="1:17" ht="19.5" customHeight="1">
      <c r="A13952" s="2" t="s">
        <v>52153</v>
      </c>
      <c r="B13952" s="2">
        <v>1525</v>
      </c>
      <c r="C13952" s="2">
        <v>276</v>
      </c>
      <c r="D13952" s="2" t="s">
        <v>52140</v>
      </c>
      <c r="E13952" s="2" t="s">
        <v>52154</v>
      </c>
      <c r="F13952" s="2">
        <v>3</v>
      </c>
      <c r="G13952" s="2">
        <v>37</v>
      </c>
      <c r="H13952" s="2" t="s">
        <v>52142</v>
      </c>
      <c r="I13952" s="2">
        <v>0</v>
      </c>
      <c r="J13952" s="2">
        <v>0</v>
      </c>
      <c r="K13952" s="2">
        <v>0</v>
      </c>
      <c r="L13952" s="2">
        <v>27.48259436</v>
      </c>
      <c r="M13952" s="2">
        <v>0</v>
      </c>
      <c r="N13952" s="2">
        <v>0</v>
      </c>
      <c r="O13952" s="2">
        <v>0</v>
      </c>
      <c r="P13952" s="2">
        <v>0</v>
      </c>
      <c r="Q13952" s="2">
        <v>0</v>
      </c>
    </row>
    <row r="13953" spans="1:17" ht="19.5" customHeight="1">
      <c r="A13953" s="2" t="s">
        <v>52155</v>
      </c>
      <c r="B13953" s="2">
        <v>1719</v>
      </c>
      <c r="C13953" s="2">
        <v>166</v>
      </c>
      <c r="D13953" s="2" t="s">
        <v>52140</v>
      </c>
      <c r="E13953" s="2" t="s">
        <v>52156</v>
      </c>
      <c r="F13953" s="2" t="s">
        <v>928</v>
      </c>
      <c r="G13953" s="2" t="s">
        <v>52157</v>
      </c>
      <c r="H13953" s="2" t="s">
        <v>52142</v>
      </c>
      <c r="I13953" s="2">
        <v>8.3791041899999996</v>
      </c>
      <c r="J13953" s="2">
        <v>0</v>
      </c>
      <c r="K13953" s="2">
        <v>0</v>
      </c>
      <c r="L13953" s="2">
        <v>0</v>
      </c>
      <c r="M13953" s="2">
        <v>0</v>
      </c>
      <c r="N13953" s="2">
        <v>0</v>
      </c>
      <c r="O13953" s="2">
        <v>0</v>
      </c>
      <c r="P13953" s="2">
        <v>0</v>
      </c>
      <c r="Q13953" s="2">
        <v>0</v>
      </c>
    </row>
    <row r="13954" spans="1:17" ht="19.5" customHeight="1">
      <c r="A13954" s="2" t="s">
        <v>52158</v>
      </c>
      <c r="B13954" s="2">
        <v>15750</v>
      </c>
      <c r="C13954" s="2">
        <v>183</v>
      </c>
      <c r="D13954" s="2" t="s">
        <v>52140</v>
      </c>
      <c r="E13954" s="2" t="s">
        <v>52159</v>
      </c>
      <c r="F13954" s="2" t="s">
        <v>52160</v>
      </c>
      <c r="G13954" s="2" t="s">
        <v>52161</v>
      </c>
      <c r="H13954" s="2" t="s">
        <v>52142</v>
      </c>
      <c r="I13954" s="2">
        <v>75.411937710000004</v>
      </c>
      <c r="J13954" s="2">
        <v>10.524432470000001</v>
      </c>
      <c r="K13954" s="2">
        <v>0</v>
      </c>
      <c r="L13954" s="2">
        <v>0</v>
      </c>
      <c r="M13954" s="2">
        <v>0</v>
      </c>
      <c r="N13954" s="2">
        <v>0</v>
      </c>
      <c r="O13954" s="2">
        <v>0</v>
      </c>
      <c r="P13954" s="2">
        <v>0</v>
      </c>
      <c r="Q13954" s="2">
        <v>0</v>
      </c>
    </row>
    <row r="13955" spans="1:17" ht="19.5" customHeight="1">
      <c r="A13955" s="2" t="s">
        <v>52162</v>
      </c>
      <c r="B13955" s="2">
        <v>4474</v>
      </c>
      <c r="C13955" s="2">
        <v>381</v>
      </c>
      <c r="D13955" s="2" t="s">
        <v>52140</v>
      </c>
      <c r="E13955" s="2" t="s">
        <v>52163</v>
      </c>
      <c r="F13955" s="2" t="s">
        <v>2327</v>
      </c>
      <c r="G13955" s="2" t="s">
        <v>52164</v>
      </c>
      <c r="H13955" s="2" t="s">
        <v>52142</v>
      </c>
      <c r="I13955" s="2">
        <v>0</v>
      </c>
      <c r="J13955" s="2">
        <v>14.032576629999999</v>
      </c>
      <c r="K13955" s="2">
        <v>0</v>
      </c>
      <c r="L13955" s="2">
        <v>18.321729569999999</v>
      </c>
      <c r="M13955" s="2">
        <v>0</v>
      </c>
      <c r="N13955" s="2">
        <v>0</v>
      </c>
      <c r="O13955" s="2">
        <v>0</v>
      </c>
      <c r="P13955" s="2">
        <v>0</v>
      </c>
      <c r="Q13955" s="2">
        <v>0</v>
      </c>
    </row>
    <row r="13956" spans="1:17" ht="19.5" customHeight="1">
      <c r="A13956" s="2" t="s">
        <v>52165</v>
      </c>
      <c r="B13956" s="2">
        <v>18256</v>
      </c>
      <c r="C13956" s="2">
        <v>203</v>
      </c>
      <c r="D13956" s="2" t="s">
        <v>52140</v>
      </c>
      <c r="E13956" s="2" t="s">
        <v>52166</v>
      </c>
      <c r="F13956" s="2" t="s">
        <v>52167</v>
      </c>
      <c r="G13956" s="2" t="s">
        <v>52168</v>
      </c>
      <c r="H13956" s="2" t="s">
        <v>52142</v>
      </c>
      <c r="I13956" s="2">
        <v>0</v>
      </c>
      <c r="J13956" s="2">
        <v>0</v>
      </c>
      <c r="K13956" s="2">
        <v>0</v>
      </c>
      <c r="L13956" s="2">
        <v>0</v>
      </c>
      <c r="M13956" s="2">
        <v>0</v>
      </c>
      <c r="N13956" s="2">
        <v>41.933409750000003</v>
      </c>
      <c r="O13956" s="2">
        <v>0</v>
      </c>
      <c r="P13956" s="2">
        <v>0</v>
      </c>
      <c r="Q13956" s="2">
        <v>0</v>
      </c>
    </row>
    <row r="13957" spans="1:17" ht="19.5" customHeight="1">
      <c r="A13957" s="2" t="s">
        <v>52169</v>
      </c>
      <c r="B13957" s="2">
        <v>28856</v>
      </c>
      <c r="C13957" s="2">
        <v>348</v>
      </c>
      <c r="D13957" s="2" t="s">
        <v>52140</v>
      </c>
      <c r="E13957" s="2" t="s">
        <v>52170</v>
      </c>
      <c r="F13957" s="2">
        <v>4</v>
      </c>
      <c r="G13957" s="2">
        <v>63</v>
      </c>
      <c r="H13957" s="2" t="s">
        <v>52142</v>
      </c>
      <c r="I13957" s="2">
        <v>16.758208379999999</v>
      </c>
      <c r="J13957" s="2">
        <v>0</v>
      </c>
      <c r="K13957" s="2">
        <v>0</v>
      </c>
      <c r="L13957" s="2">
        <v>0</v>
      </c>
      <c r="M13957" s="2">
        <v>0</v>
      </c>
      <c r="N13957" s="2">
        <v>0</v>
      </c>
      <c r="O13957" s="2">
        <v>0</v>
      </c>
      <c r="P13957" s="2">
        <v>0</v>
      </c>
      <c r="Q13957" s="2">
        <v>0</v>
      </c>
    </row>
    <row r="13958" spans="1:17" ht="19.5" customHeight="1">
      <c r="A13958" s="2" t="s">
        <v>52171</v>
      </c>
      <c r="B13958" s="2">
        <v>8764</v>
      </c>
      <c r="C13958" s="2">
        <v>352</v>
      </c>
      <c r="D13958" s="2" t="s">
        <v>52140</v>
      </c>
      <c r="E13958" s="2" t="s">
        <v>52172</v>
      </c>
      <c r="F13958" s="2" t="s">
        <v>52173</v>
      </c>
      <c r="G13958" s="2" t="s">
        <v>52174</v>
      </c>
      <c r="H13958" s="2" t="s">
        <v>52142</v>
      </c>
      <c r="I13958" s="2">
        <v>25.137312569999999</v>
      </c>
      <c r="J13958" s="2">
        <v>17.540720780000001</v>
      </c>
      <c r="K13958" s="2">
        <v>13.967943569999999</v>
      </c>
      <c r="L13958" s="2">
        <v>0</v>
      </c>
      <c r="M13958" s="2">
        <v>0</v>
      </c>
      <c r="N13958" s="2">
        <v>0</v>
      </c>
      <c r="O13958" s="2">
        <v>0</v>
      </c>
      <c r="P13958" s="2">
        <v>0</v>
      </c>
      <c r="Q13958" s="2">
        <v>0</v>
      </c>
    </row>
    <row r="13959" spans="1:17" ht="19.5" customHeight="1">
      <c r="A13959" s="2" t="s">
        <v>52175</v>
      </c>
      <c r="B13959" s="2">
        <v>13960</v>
      </c>
      <c r="C13959" s="2">
        <v>172</v>
      </c>
      <c r="D13959" s="2" t="s">
        <v>52140</v>
      </c>
      <c r="E13959" s="2" t="s">
        <v>52176</v>
      </c>
      <c r="F13959" s="2">
        <v>2</v>
      </c>
      <c r="G13959" s="2">
        <v>81</v>
      </c>
      <c r="H13959" s="2" t="s">
        <v>52142</v>
      </c>
      <c r="I13959" s="2">
        <v>0</v>
      </c>
      <c r="J13959" s="2">
        <v>7.0162883130000004</v>
      </c>
      <c r="K13959" s="2">
        <v>0</v>
      </c>
      <c r="L13959" s="2">
        <v>0</v>
      </c>
      <c r="M13959" s="2">
        <v>0</v>
      </c>
      <c r="N13959" s="2">
        <v>0</v>
      </c>
      <c r="O13959" s="2">
        <v>0</v>
      </c>
      <c r="P13959" s="2">
        <v>0</v>
      </c>
      <c r="Q13959" s="2">
        <v>0</v>
      </c>
    </row>
    <row r="13960" spans="1:17" ht="19.5" customHeight="1">
      <c r="A13960" s="2" t="s">
        <v>52177</v>
      </c>
      <c r="B13960" s="2">
        <v>9992</v>
      </c>
      <c r="C13960" s="2">
        <v>406</v>
      </c>
      <c r="D13960" s="2" t="s">
        <v>52140</v>
      </c>
      <c r="E13960" s="2" t="s">
        <v>52178</v>
      </c>
      <c r="F13960" s="2" t="s">
        <v>52179</v>
      </c>
      <c r="G13960" s="2" t="s">
        <v>52180</v>
      </c>
      <c r="H13960" s="2" t="s">
        <v>52142</v>
      </c>
      <c r="I13960" s="2">
        <v>37.705968849999998</v>
      </c>
      <c r="J13960" s="2">
        <v>0</v>
      </c>
      <c r="K13960" s="2">
        <v>76.823689630000004</v>
      </c>
      <c r="L13960" s="2">
        <v>0</v>
      </c>
      <c r="M13960" s="2">
        <v>25.121420199999999</v>
      </c>
      <c r="N13960" s="2">
        <v>55.911212990000003</v>
      </c>
      <c r="O13960" s="2">
        <v>24.795745050000001</v>
      </c>
      <c r="P13960" s="2">
        <v>0</v>
      </c>
      <c r="Q13960" s="2">
        <v>91.471432329999999</v>
      </c>
    </row>
    <row r="13961" spans="1:17" ht="19.5" customHeight="1">
      <c r="A13961" s="2" t="s">
        <v>52181</v>
      </c>
      <c r="B13961" s="2">
        <v>2730</v>
      </c>
      <c r="C13961" s="2">
        <v>217</v>
      </c>
      <c r="D13961" s="2" t="s">
        <v>52182</v>
      </c>
      <c r="E13961" s="2" t="s">
        <v>52183</v>
      </c>
      <c r="F13961" s="2" t="s">
        <v>52184</v>
      </c>
      <c r="G13961" s="2" t="s">
        <v>52185</v>
      </c>
      <c r="H13961" s="2" t="s">
        <v>65</v>
      </c>
      <c r="I13961" s="2">
        <v>452.47162630000003</v>
      </c>
      <c r="J13961" s="2">
        <v>312.22482989999997</v>
      </c>
      <c r="K13961" s="2">
        <v>384.11844819999999</v>
      </c>
      <c r="L13961" s="2">
        <v>393.91718580000003</v>
      </c>
      <c r="M13961" s="2">
        <v>309.83084910000002</v>
      </c>
      <c r="N13961" s="2">
        <v>433.31190070000002</v>
      </c>
      <c r="O13961" s="2">
        <v>495.91490099999999</v>
      </c>
      <c r="P13961" s="2">
        <v>0</v>
      </c>
      <c r="Q13961" s="2">
        <v>297.28215510000001</v>
      </c>
    </row>
    <row r="13962" spans="1:17" ht="19.5" customHeight="1">
      <c r="A13962" s="2" t="s">
        <v>52186</v>
      </c>
      <c r="B13962" s="2">
        <v>5573</v>
      </c>
      <c r="C13962" s="2">
        <v>183</v>
      </c>
      <c r="D13962" s="2" t="s">
        <v>52182</v>
      </c>
      <c r="E13962" s="2" t="s">
        <v>52187</v>
      </c>
      <c r="F13962" s="2" t="s">
        <v>52188</v>
      </c>
      <c r="G13962" s="2" t="s">
        <v>52189</v>
      </c>
      <c r="H13962" s="2" t="s">
        <v>65</v>
      </c>
      <c r="I13962" s="2">
        <v>0</v>
      </c>
      <c r="J13962" s="2">
        <v>14.032576629999999</v>
      </c>
      <c r="K13962" s="2">
        <v>27.935887139999998</v>
      </c>
      <c r="L13962" s="2">
        <v>0</v>
      </c>
      <c r="M13962" s="2">
        <v>0</v>
      </c>
      <c r="N13962" s="2">
        <v>0</v>
      </c>
      <c r="O13962" s="2">
        <v>0</v>
      </c>
      <c r="P13962" s="2">
        <v>33.878399129999998</v>
      </c>
      <c r="Q13962" s="2">
        <v>0</v>
      </c>
    </row>
    <row r="13963" spans="1:17" ht="19.5" customHeight="1">
      <c r="A13963" s="2" t="s">
        <v>52190</v>
      </c>
      <c r="B13963" s="2">
        <v>8530</v>
      </c>
      <c r="C13963" s="2">
        <v>325</v>
      </c>
      <c r="D13963" s="2" t="s">
        <v>52182</v>
      </c>
      <c r="E13963" s="2" t="s">
        <v>52191</v>
      </c>
      <c r="F13963" s="2" t="s">
        <v>52192</v>
      </c>
      <c r="G13963" s="2" t="s">
        <v>52193</v>
      </c>
      <c r="H13963" s="2" t="s">
        <v>65</v>
      </c>
      <c r="I13963" s="2">
        <v>314.21640710000003</v>
      </c>
      <c r="J13963" s="2">
        <v>270.12710010000001</v>
      </c>
      <c r="K13963" s="2">
        <v>321.26270210000001</v>
      </c>
      <c r="L13963" s="2">
        <v>265.6650788</v>
      </c>
      <c r="M13963" s="2">
        <v>259.58800869999999</v>
      </c>
      <c r="N13963" s="2">
        <v>167.73363900000001</v>
      </c>
      <c r="O13963" s="2">
        <v>433.92553839999999</v>
      </c>
      <c r="P13963" s="2">
        <v>338.78399130000003</v>
      </c>
      <c r="Q13963" s="2">
        <v>205.81072270000001</v>
      </c>
    </row>
    <row r="13964" spans="1:17" ht="19.5" customHeight="1">
      <c r="A13964" s="2" t="s">
        <v>52194</v>
      </c>
      <c r="B13964" s="2">
        <v>3140</v>
      </c>
      <c r="C13964" s="2">
        <v>295</v>
      </c>
      <c r="D13964" s="2" t="s">
        <v>52182</v>
      </c>
      <c r="E13964" s="2" t="s">
        <v>52195</v>
      </c>
      <c r="F13964" s="2" t="s">
        <v>52196</v>
      </c>
      <c r="G13964" s="2" t="s">
        <v>52197</v>
      </c>
      <c r="H13964" s="2" t="s">
        <v>65</v>
      </c>
      <c r="I13964" s="2">
        <v>0</v>
      </c>
      <c r="J13964" s="2">
        <v>0</v>
      </c>
      <c r="K13964" s="2">
        <v>20.95191535</v>
      </c>
      <c r="L13964" s="2">
        <v>18.321729569999999</v>
      </c>
      <c r="M13964" s="2">
        <v>16.747613470000001</v>
      </c>
      <c r="N13964" s="2">
        <v>0</v>
      </c>
      <c r="O13964" s="2">
        <v>0</v>
      </c>
      <c r="P13964" s="2">
        <v>0</v>
      </c>
      <c r="Q13964" s="2">
        <v>34.30178712</v>
      </c>
    </row>
    <row r="13965" spans="1:17" ht="19.5" customHeight="1">
      <c r="A13965" s="2" t="s">
        <v>52198</v>
      </c>
      <c r="B13965" s="2">
        <v>1537</v>
      </c>
      <c r="C13965" s="2">
        <v>298</v>
      </c>
      <c r="D13965" s="2" t="s">
        <v>52182</v>
      </c>
      <c r="E13965" s="2" t="s">
        <v>52199</v>
      </c>
      <c r="F13965" s="2" t="s">
        <v>395</v>
      </c>
      <c r="G13965" s="2" t="s">
        <v>52200</v>
      </c>
      <c r="H13965" s="2" t="s">
        <v>65</v>
      </c>
      <c r="I13965" s="2">
        <v>0</v>
      </c>
      <c r="J13965" s="2">
        <v>14.032576629999999</v>
      </c>
      <c r="K13965" s="2">
        <v>0</v>
      </c>
      <c r="L13965" s="2">
        <v>0</v>
      </c>
      <c r="M13965" s="2">
        <v>0</v>
      </c>
      <c r="N13965" s="2">
        <v>0</v>
      </c>
      <c r="O13965" s="2">
        <v>0</v>
      </c>
      <c r="P13965" s="2">
        <v>0</v>
      </c>
      <c r="Q13965" s="2">
        <v>0</v>
      </c>
    </row>
    <row r="13966" spans="1:17" ht="19.5" customHeight="1">
      <c r="A13966" s="2" t="s">
        <v>52201</v>
      </c>
      <c r="B13966" s="2">
        <v>44845</v>
      </c>
      <c r="C13966" s="2">
        <v>263</v>
      </c>
      <c r="D13966" s="2" t="s">
        <v>225</v>
      </c>
      <c r="E13966" s="2" t="s">
        <v>52202</v>
      </c>
      <c r="F13966" s="2" t="s">
        <v>3576</v>
      </c>
      <c r="G13966" s="2" t="s">
        <v>52203</v>
      </c>
      <c r="H13966" s="2" t="s">
        <v>229</v>
      </c>
      <c r="I13966" s="2">
        <v>0</v>
      </c>
      <c r="J13966" s="2">
        <v>28.065153250000002</v>
      </c>
      <c r="K13966" s="2">
        <v>13.967943569999999</v>
      </c>
      <c r="L13966" s="2">
        <v>0</v>
      </c>
      <c r="M13966" s="2">
        <v>0</v>
      </c>
      <c r="N13966" s="2">
        <v>0</v>
      </c>
      <c r="O13966" s="2">
        <v>0</v>
      </c>
      <c r="P13966" s="2">
        <v>0</v>
      </c>
      <c r="Q13966" s="2">
        <v>0</v>
      </c>
    </row>
    <row r="13967" spans="1:17" ht="19.5" customHeight="1">
      <c r="A13967" s="2" t="s">
        <v>52204</v>
      </c>
      <c r="B13967" s="2">
        <v>50766</v>
      </c>
      <c r="C13967" s="2">
        <v>217</v>
      </c>
      <c r="D13967" s="2" t="s">
        <v>225</v>
      </c>
      <c r="E13967" s="2" t="s">
        <v>52205</v>
      </c>
      <c r="F13967" s="2">
        <v>4</v>
      </c>
      <c r="G13967" s="2">
        <v>97</v>
      </c>
      <c r="H13967" s="2" t="s">
        <v>229</v>
      </c>
      <c r="I13967" s="2">
        <v>0</v>
      </c>
      <c r="J13967" s="2">
        <v>14.032576629999999</v>
      </c>
      <c r="K13967" s="2">
        <v>0</v>
      </c>
      <c r="L13967" s="2">
        <v>0</v>
      </c>
      <c r="M13967" s="2">
        <v>0</v>
      </c>
      <c r="N13967" s="2">
        <v>0</v>
      </c>
      <c r="O13967" s="2">
        <v>0</v>
      </c>
      <c r="P13967" s="2">
        <v>0</v>
      </c>
      <c r="Q13967" s="2">
        <v>0</v>
      </c>
    </row>
    <row r="13968" spans="1:17" ht="19.5" customHeight="1">
      <c r="A13968" s="2" t="s">
        <v>52206</v>
      </c>
      <c r="B13968" s="2">
        <v>25041</v>
      </c>
      <c r="C13968" s="2">
        <v>268</v>
      </c>
      <c r="D13968" s="2" t="s">
        <v>225</v>
      </c>
      <c r="E13968" s="2" t="s">
        <v>52207</v>
      </c>
      <c r="F13968" s="2" t="s">
        <v>52208</v>
      </c>
      <c r="G13968" s="2" t="s">
        <v>52209</v>
      </c>
      <c r="H13968" s="2" t="s">
        <v>229</v>
      </c>
      <c r="I13968" s="2">
        <v>71.222385610000003</v>
      </c>
      <c r="J13968" s="2">
        <v>42.097729880000003</v>
      </c>
      <c r="K13968" s="2">
        <v>69.83971785</v>
      </c>
      <c r="L13968" s="2">
        <v>0</v>
      </c>
      <c r="M13968" s="2">
        <v>25.121420199999999</v>
      </c>
      <c r="N13968" s="2">
        <v>27.955606499999998</v>
      </c>
      <c r="O13968" s="2">
        <v>37.193617580000002</v>
      </c>
      <c r="P13968" s="2">
        <v>45.171198840000002</v>
      </c>
      <c r="Q13968" s="2">
        <v>22.867858080000001</v>
      </c>
    </row>
    <row r="13969" spans="1:17" ht="19.5" customHeight="1">
      <c r="A13969" s="2" t="s">
        <v>52210</v>
      </c>
      <c r="B13969" s="2">
        <v>9547</v>
      </c>
      <c r="C13969" s="2">
        <v>420</v>
      </c>
      <c r="D13969" s="2" t="s">
        <v>52211</v>
      </c>
      <c r="E13969" s="2" t="s">
        <v>52212</v>
      </c>
      <c r="F13969" s="2" t="s">
        <v>52213</v>
      </c>
      <c r="G13969" s="2" t="s">
        <v>52214</v>
      </c>
      <c r="H13969" s="2" t="s">
        <v>52215</v>
      </c>
      <c r="I13969" s="2">
        <v>16.758208379999999</v>
      </c>
      <c r="J13969" s="2">
        <v>38.589585720000002</v>
      </c>
      <c r="K13969" s="2">
        <v>76.823689630000004</v>
      </c>
      <c r="L13969" s="2">
        <v>0</v>
      </c>
      <c r="M13969" s="2">
        <v>16.747613470000001</v>
      </c>
      <c r="N13969" s="2">
        <v>0</v>
      </c>
      <c r="O13969" s="2">
        <v>0</v>
      </c>
      <c r="P13969" s="2">
        <v>22.585599420000001</v>
      </c>
      <c r="Q13969" s="2">
        <v>80.037503290000004</v>
      </c>
    </row>
    <row r="13970" spans="1:17" ht="19.5" customHeight="1">
      <c r="A13970" s="2" t="s">
        <v>52216</v>
      </c>
      <c r="B13970" s="2">
        <v>63056</v>
      </c>
      <c r="C13970" s="2">
        <v>202</v>
      </c>
      <c r="D13970" s="2" t="s">
        <v>52211</v>
      </c>
      <c r="E13970" s="2" t="s">
        <v>52217</v>
      </c>
      <c r="F13970" s="2" t="s">
        <v>52218</v>
      </c>
      <c r="G13970" s="2" t="s">
        <v>52219</v>
      </c>
      <c r="H13970" s="2" t="s">
        <v>52215</v>
      </c>
      <c r="I13970" s="2">
        <v>37.705968849999998</v>
      </c>
      <c r="J13970" s="2">
        <v>28.065153250000002</v>
      </c>
      <c r="K13970" s="2">
        <v>0</v>
      </c>
      <c r="L13970" s="2">
        <v>0</v>
      </c>
      <c r="M13970" s="2">
        <v>0</v>
      </c>
      <c r="N13970" s="2">
        <v>0</v>
      </c>
      <c r="O13970" s="2">
        <v>24.795745050000001</v>
      </c>
      <c r="P13970" s="2">
        <v>0</v>
      </c>
      <c r="Q13970" s="2">
        <v>0</v>
      </c>
    </row>
    <row r="13971" spans="1:17" ht="19.5" customHeight="1">
      <c r="A13971" s="2" t="s">
        <v>52220</v>
      </c>
      <c r="B13971" s="2">
        <v>4867</v>
      </c>
      <c r="C13971" s="2">
        <v>313</v>
      </c>
      <c r="D13971" s="2" t="s">
        <v>52211</v>
      </c>
      <c r="E13971" s="2" t="s">
        <v>52221</v>
      </c>
      <c r="F13971" s="2" t="s">
        <v>52222</v>
      </c>
      <c r="G13971" s="2" t="s">
        <v>52223</v>
      </c>
      <c r="H13971" s="2" t="s">
        <v>52215</v>
      </c>
      <c r="I13971" s="2">
        <v>50.274625139999998</v>
      </c>
      <c r="J13971" s="2">
        <v>171.8990637</v>
      </c>
      <c r="K13971" s="2">
        <v>195.55121</v>
      </c>
      <c r="L13971" s="2">
        <v>45.804323930000002</v>
      </c>
      <c r="M13971" s="2">
        <v>209.34516830000001</v>
      </c>
      <c r="N13971" s="2">
        <v>0</v>
      </c>
      <c r="O13971" s="2">
        <v>49.591490100000001</v>
      </c>
      <c r="P13971" s="2">
        <v>214.56319450000001</v>
      </c>
      <c r="Q13971" s="2">
        <v>91.471432329999999</v>
      </c>
    </row>
    <row r="13972" spans="1:17" ht="19.5" customHeight="1">
      <c r="A13972" s="2" t="s">
        <v>52224</v>
      </c>
      <c r="B13972" s="2">
        <v>13717</v>
      </c>
      <c r="C13972" s="2">
        <v>258</v>
      </c>
      <c r="D13972" s="2" t="s">
        <v>52211</v>
      </c>
      <c r="E13972" s="2" t="s">
        <v>52225</v>
      </c>
      <c r="F13972" s="2" t="s">
        <v>52226</v>
      </c>
      <c r="G13972" s="2" t="s">
        <v>52227</v>
      </c>
      <c r="H13972" s="2" t="s">
        <v>52215</v>
      </c>
      <c r="I13972" s="2">
        <v>71.222385610000003</v>
      </c>
      <c r="J13972" s="2">
        <v>10.524432470000001</v>
      </c>
      <c r="K13972" s="2">
        <v>76.823689630000004</v>
      </c>
      <c r="L13972" s="2">
        <v>27.48259436</v>
      </c>
      <c r="M13972" s="2">
        <v>0</v>
      </c>
      <c r="N13972" s="2">
        <v>0</v>
      </c>
      <c r="O13972" s="2">
        <v>74.387235149999995</v>
      </c>
      <c r="P13972" s="2">
        <v>45.171198840000002</v>
      </c>
      <c r="Q13972" s="2">
        <v>34.30178712</v>
      </c>
    </row>
    <row r="13973" spans="1:17" ht="19.5" customHeight="1">
      <c r="A13973" s="2" t="s">
        <v>52228</v>
      </c>
      <c r="B13973" s="2">
        <v>16126</v>
      </c>
      <c r="C13973" s="2">
        <v>190</v>
      </c>
      <c r="D13973" s="2" t="s">
        <v>52211</v>
      </c>
      <c r="E13973" s="2" t="s">
        <v>52229</v>
      </c>
      <c r="F13973" s="2" t="s">
        <v>52230</v>
      </c>
      <c r="G13973" s="2" t="s">
        <v>52231</v>
      </c>
      <c r="H13973" s="2" t="s">
        <v>52215</v>
      </c>
      <c r="I13973" s="2">
        <v>79.601489799999996</v>
      </c>
      <c r="J13973" s="2">
        <v>35.081441570000003</v>
      </c>
      <c r="K13973" s="2">
        <v>34.919858920000003</v>
      </c>
      <c r="L13973" s="2">
        <v>73.286918290000003</v>
      </c>
      <c r="M13973" s="2">
        <v>0</v>
      </c>
      <c r="N13973" s="2">
        <v>41.933409750000003</v>
      </c>
      <c r="O13973" s="2">
        <v>0</v>
      </c>
      <c r="P13973" s="2">
        <v>45.171198840000002</v>
      </c>
      <c r="Q13973" s="2">
        <v>34.30178712</v>
      </c>
    </row>
    <row r="13974" spans="1:17" ht="19.5" customHeight="1">
      <c r="A13974" s="2" t="s">
        <v>52232</v>
      </c>
      <c r="B13974" s="2">
        <v>37846</v>
      </c>
      <c r="C13974" s="2">
        <v>190</v>
      </c>
      <c r="D13974" s="2" t="s">
        <v>52211</v>
      </c>
      <c r="E13974" s="2" t="s">
        <v>52229</v>
      </c>
      <c r="F13974" s="2">
        <v>2</v>
      </c>
      <c r="G13974" s="2">
        <v>90</v>
      </c>
      <c r="H13974" s="2" t="s">
        <v>52215</v>
      </c>
      <c r="I13974" s="2">
        <v>0</v>
      </c>
      <c r="J13974" s="2">
        <v>0</v>
      </c>
      <c r="K13974" s="2">
        <v>13.967943569999999</v>
      </c>
      <c r="L13974" s="2">
        <v>0</v>
      </c>
      <c r="M13974" s="2">
        <v>0</v>
      </c>
      <c r="N13974" s="2">
        <v>0</v>
      </c>
      <c r="O13974" s="2">
        <v>0</v>
      </c>
      <c r="P13974" s="2">
        <v>0</v>
      </c>
      <c r="Q13974" s="2">
        <v>0</v>
      </c>
    </row>
    <row r="13975" spans="1:17" ht="19.5" customHeight="1">
      <c r="A13975" s="2" t="s">
        <v>52233</v>
      </c>
      <c r="B13975" s="2">
        <v>43585</v>
      </c>
      <c r="C13975" s="2">
        <v>109</v>
      </c>
      <c r="D13975" s="2" t="s">
        <v>52211</v>
      </c>
      <c r="E13975" s="2" t="s">
        <v>52234</v>
      </c>
      <c r="F13975" s="2" t="s">
        <v>52235</v>
      </c>
      <c r="G13975" s="2" t="s">
        <v>52236</v>
      </c>
      <c r="H13975" s="2" t="s">
        <v>52215</v>
      </c>
      <c r="I13975" s="2">
        <v>75.411937710000004</v>
      </c>
      <c r="J13975" s="2">
        <v>115.7687572</v>
      </c>
      <c r="K13975" s="2">
        <v>76.823689630000004</v>
      </c>
      <c r="L13975" s="2">
        <v>36.643459139999997</v>
      </c>
      <c r="M13975" s="2">
        <v>33.495226930000001</v>
      </c>
      <c r="N13975" s="2">
        <v>41.933409750000003</v>
      </c>
      <c r="O13975" s="2">
        <v>49.591490100000001</v>
      </c>
      <c r="P13975" s="2">
        <v>67.756798270000004</v>
      </c>
      <c r="Q13975" s="2">
        <v>68.603574249999994</v>
      </c>
    </row>
    <row r="13976" spans="1:17" ht="19.5" customHeight="1">
      <c r="A13976" s="2" t="s">
        <v>52237</v>
      </c>
      <c r="B13976" s="2">
        <v>11382</v>
      </c>
      <c r="C13976" s="2">
        <v>307</v>
      </c>
      <c r="D13976" s="2" t="s">
        <v>52211</v>
      </c>
      <c r="E13976" s="2" t="s">
        <v>52238</v>
      </c>
      <c r="F13976" s="2" t="s">
        <v>52239</v>
      </c>
      <c r="G13976" s="2" t="s">
        <v>52240</v>
      </c>
      <c r="H13976" s="2" t="s">
        <v>52215</v>
      </c>
      <c r="I13976" s="2">
        <v>16.758208379999999</v>
      </c>
      <c r="J13976" s="2">
        <v>10.524432470000001</v>
      </c>
      <c r="K13976" s="2">
        <v>0</v>
      </c>
      <c r="L13976" s="2">
        <v>0</v>
      </c>
      <c r="M13976" s="2">
        <v>33.495226930000001</v>
      </c>
      <c r="N13976" s="2">
        <v>0</v>
      </c>
      <c r="O13976" s="2">
        <v>24.795745050000001</v>
      </c>
      <c r="P13976" s="2">
        <v>0</v>
      </c>
      <c r="Q13976" s="2">
        <v>22.867858080000001</v>
      </c>
    </row>
    <row r="13977" spans="1:17" ht="19.5" customHeight="1">
      <c r="A13977" s="2" t="s">
        <v>52241</v>
      </c>
      <c r="B13977" s="2">
        <v>3515</v>
      </c>
      <c r="C13977" s="2">
        <v>442</v>
      </c>
      <c r="D13977" s="2" t="s">
        <v>52211</v>
      </c>
      <c r="E13977" s="2" t="s">
        <v>52242</v>
      </c>
      <c r="F13977" s="2" t="s">
        <v>52243</v>
      </c>
      <c r="G13977" s="2" t="s">
        <v>52244</v>
      </c>
      <c r="H13977" s="2" t="s">
        <v>52215</v>
      </c>
      <c r="I13977" s="2">
        <v>188.52984430000001</v>
      </c>
      <c r="J13977" s="2">
        <v>150.85019869999999</v>
      </c>
      <c r="K13977" s="2">
        <v>0</v>
      </c>
      <c r="L13977" s="2">
        <v>119.0912422</v>
      </c>
      <c r="M13977" s="2">
        <v>167.47613469999999</v>
      </c>
      <c r="N13977" s="2">
        <v>111.82242599999999</v>
      </c>
      <c r="O13977" s="2">
        <v>285.15106809999997</v>
      </c>
      <c r="P13977" s="2">
        <v>146.80639619999999</v>
      </c>
      <c r="Q13977" s="2">
        <v>171.5089356</v>
      </c>
    </row>
    <row r="13978" spans="1:17" ht="19.5" customHeight="1">
      <c r="A13978" s="2" t="s">
        <v>52245</v>
      </c>
      <c r="B13978" s="2">
        <v>30974</v>
      </c>
      <c r="C13978" s="2">
        <v>229</v>
      </c>
      <c r="D13978" s="2" t="s">
        <v>52211</v>
      </c>
      <c r="E13978" s="2" t="s">
        <v>52246</v>
      </c>
      <c r="F13978" s="2">
        <v>5</v>
      </c>
      <c r="G13978" s="2">
        <v>114</v>
      </c>
      <c r="H13978" s="2" t="s">
        <v>52215</v>
      </c>
      <c r="I13978" s="2">
        <v>0</v>
      </c>
      <c r="J13978" s="2">
        <v>17.540720780000001</v>
      </c>
      <c r="K13978" s="2">
        <v>0</v>
      </c>
      <c r="L13978" s="2">
        <v>0</v>
      </c>
      <c r="M13978" s="2">
        <v>0</v>
      </c>
      <c r="N13978" s="2">
        <v>0</v>
      </c>
      <c r="O13978" s="2">
        <v>0</v>
      </c>
      <c r="P13978" s="2">
        <v>0</v>
      </c>
      <c r="Q13978" s="2">
        <v>0</v>
      </c>
    </row>
    <row r="13979" spans="1:17" ht="19.5" customHeight="1">
      <c r="A13979" s="2" t="s">
        <v>52247</v>
      </c>
      <c r="B13979" s="2">
        <v>3394</v>
      </c>
      <c r="C13979" s="2">
        <v>274</v>
      </c>
      <c r="D13979" s="2" t="s">
        <v>52211</v>
      </c>
      <c r="E13979" s="2" t="s">
        <v>52248</v>
      </c>
      <c r="F13979" s="2">
        <v>3</v>
      </c>
      <c r="G13979" s="2">
        <v>267</v>
      </c>
      <c r="H13979" s="2" t="s">
        <v>52215</v>
      </c>
      <c r="I13979" s="2">
        <v>0</v>
      </c>
      <c r="J13979" s="2">
        <v>10.524432470000001</v>
      </c>
      <c r="K13979" s="2">
        <v>0</v>
      </c>
      <c r="L13979" s="2">
        <v>0</v>
      </c>
      <c r="M13979" s="2">
        <v>0</v>
      </c>
      <c r="N13979" s="2">
        <v>0</v>
      </c>
      <c r="O13979" s="2">
        <v>0</v>
      </c>
      <c r="P13979" s="2">
        <v>0</v>
      </c>
      <c r="Q13979" s="2">
        <v>0</v>
      </c>
    </row>
    <row r="13980" spans="1:17" ht="19.5" customHeight="1">
      <c r="A13980" s="2" t="s">
        <v>52249</v>
      </c>
      <c r="B13980" s="2">
        <v>7571</v>
      </c>
      <c r="C13980" s="2">
        <v>100</v>
      </c>
      <c r="D13980" s="2" t="s">
        <v>52211</v>
      </c>
      <c r="E13980" s="2" t="s">
        <v>52250</v>
      </c>
      <c r="F13980" s="2" t="s">
        <v>10329</v>
      </c>
      <c r="G13980" s="2">
        <v>157191117</v>
      </c>
      <c r="H13980" s="2" t="s">
        <v>52215</v>
      </c>
      <c r="I13980" s="2">
        <v>25.137312569999999</v>
      </c>
      <c r="J13980" s="2">
        <v>10.524432470000001</v>
      </c>
      <c r="K13980" s="2">
        <v>13.967943569999999</v>
      </c>
      <c r="L13980" s="2">
        <v>0</v>
      </c>
      <c r="M13980" s="2">
        <v>0</v>
      </c>
      <c r="N13980" s="2">
        <v>0</v>
      </c>
      <c r="O13980" s="2">
        <v>0</v>
      </c>
      <c r="P13980" s="2">
        <v>0</v>
      </c>
      <c r="Q13980" s="2">
        <v>0</v>
      </c>
    </row>
    <row r="13981" spans="1:17" ht="19.5" customHeight="1">
      <c r="A13981" s="2" t="s">
        <v>52251</v>
      </c>
      <c r="B13981" s="2">
        <v>13310</v>
      </c>
      <c r="C13981" s="2">
        <v>383</v>
      </c>
      <c r="D13981" s="2" t="s">
        <v>52211</v>
      </c>
      <c r="E13981" s="2" t="s">
        <v>52252</v>
      </c>
      <c r="F13981" s="2" t="s">
        <v>52253</v>
      </c>
      <c r="G13981" s="2" t="s">
        <v>52254</v>
      </c>
      <c r="H13981" s="2" t="s">
        <v>52215</v>
      </c>
      <c r="I13981" s="2">
        <v>192.71939639999999</v>
      </c>
      <c r="J13981" s="2">
        <v>182.42349609999999</v>
      </c>
      <c r="K13981" s="2">
        <v>139.6794357</v>
      </c>
      <c r="L13981" s="2">
        <v>91.608647860000005</v>
      </c>
      <c r="M13981" s="2">
        <v>125.607101</v>
      </c>
      <c r="N13981" s="2">
        <v>125.8002292</v>
      </c>
      <c r="O13981" s="2">
        <v>74.387235149999995</v>
      </c>
      <c r="P13981" s="2">
        <v>67.756798270000004</v>
      </c>
      <c r="Q13981" s="2">
        <v>125.7732195</v>
      </c>
    </row>
    <row r="13982" spans="1:17" ht="19.5" customHeight="1">
      <c r="A13982" s="2" t="s">
        <v>52255</v>
      </c>
      <c r="B13982" s="2">
        <v>10090</v>
      </c>
      <c r="C13982" s="2">
        <v>283</v>
      </c>
      <c r="D13982" s="2" t="s">
        <v>52211</v>
      </c>
      <c r="E13982" s="2" t="s">
        <v>52256</v>
      </c>
      <c r="F13982" s="2" t="s">
        <v>8301</v>
      </c>
      <c r="G13982" s="2" t="s">
        <v>52257</v>
      </c>
      <c r="H13982" s="2" t="s">
        <v>52215</v>
      </c>
      <c r="I13982" s="2">
        <v>8.3791041899999996</v>
      </c>
      <c r="J13982" s="2">
        <v>21.048864940000001</v>
      </c>
      <c r="K13982" s="2">
        <v>13.967943569999999</v>
      </c>
      <c r="L13982" s="2">
        <v>0</v>
      </c>
      <c r="M13982" s="2">
        <v>16.747613470000001</v>
      </c>
      <c r="N13982" s="2">
        <v>0</v>
      </c>
      <c r="O13982" s="2">
        <v>0</v>
      </c>
      <c r="P13982" s="2">
        <v>0</v>
      </c>
      <c r="Q13982" s="2">
        <v>0</v>
      </c>
    </row>
    <row r="13983" spans="1:17" ht="19.5" customHeight="1">
      <c r="A13983" s="2" t="s">
        <v>52258</v>
      </c>
      <c r="B13983" s="2">
        <v>10049</v>
      </c>
      <c r="C13983" s="2">
        <v>132</v>
      </c>
      <c r="D13983" s="2" t="s">
        <v>52259</v>
      </c>
      <c r="E13983" s="2" t="s">
        <v>52260</v>
      </c>
      <c r="F13983" s="2">
        <v>2</v>
      </c>
      <c r="G13983" s="2">
        <v>4</v>
      </c>
      <c r="H13983" s="2" t="s">
        <v>52261</v>
      </c>
      <c r="I13983" s="2">
        <v>0</v>
      </c>
      <c r="J13983" s="2">
        <v>7.0162883130000004</v>
      </c>
      <c r="K13983" s="2">
        <v>0</v>
      </c>
      <c r="L13983" s="2">
        <v>0</v>
      </c>
      <c r="M13983" s="2">
        <v>0</v>
      </c>
      <c r="N13983" s="2">
        <v>0</v>
      </c>
      <c r="O13983" s="2">
        <v>0</v>
      </c>
      <c r="P13983" s="2">
        <v>0</v>
      </c>
      <c r="Q13983" s="2">
        <v>0</v>
      </c>
    </row>
    <row r="13984" spans="1:17" ht="19.5" customHeight="1">
      <c r="A13984" s="2" t="s">
        <v>52262</v>
      </c>
      <c r="B13984" s="2">
        <v>5661</v>
      </c>
      <c r="C13984" s="2">
        <v>324</v>
      </c>
      <c r="D13984" s="2" t="s">
        <v>52259</v>
      </c>
      <c r="E13984" s="2" t="s">
        <v>52263</v>
      </c>
      <c r="F13984" s="2" t="s">
        <v>52264</v>
      </c>
      <c r="G13984" s="2" t="s">
        <v>52265</v>
      </c>
      <c r="H13984" s="2" t="s">
        <v>52261</v>
      </c>
      <c r="I13984" s="2">
        <v>0</v>
      </c>
      <c r="J13984" s="2">
        <v>10.524432470000001</v>
      </c>
      <c r="K13984" s="2">
        <v>0</v>
      </c>
      <c r="L13984" s="2">
        <v>0</v>
      </c>
      <c r="M13984" s="2">
        <v>0</v>
      </c>
      <c r="N13984" s="2">
        <v>0</v>
      </c>
      <c r="O13984" s="2">
        <v>37.193617580000002</v>
      </c>
      <c r="P13984" s="2">
        <v>0</v>
      </c>
      <c r="Q13984" s="2">
        <v>0</v>
      </c>
    </row>
    <row r="13985" spans="1:17" ht="19.5" customHeight="1">
      <c r="A13985" s="2" t="s">
        <v>52266</v>
      </c>
      <c r="B13985" s="2">
        <v>3350</v>
      </c>
      <c r="C13985" s="2">
        <v>513</v>
      </c>
      <c r="D13985" s="2" t="s">
        <v>52259</v>
      </c>
      <c r="E13985" s="2" t="s">
        <v>52267</v>
      </c>
      <c r="F13985" s="2" t="s">
        <v>52268</v>
      </c>
      <c r="G13985" s="2" t="s">
        <v>52269</v>
      </c>
      <c r="H13985" s="2" t="s">
        <v>52261</v>
      </c>
      <c r="I13985" s="2">
        <v>62.843281419999997</v>
      </c>
      <c r="J13985" s="2">
        <v>101.7361805</v>
      </c>
      <c r="K13985" s="2">
        <v>76.823689630000004</v>
      </c>
      <c r="L13985" s="2">
        <v>64.126053499999998</v>
      </c>
      <c r="M13985" s="2">
        <v>66.990453860000002</v>
      </c>
      <c r="N13985" s="2">
        <v>83.866819489999997</v>
      </c>
      <c r="O13985" s="2">
        <v>74.387235149999995</v>
      </c>
      <c r="P13985" s="2">
        <v>79.049597980000001</v>
      </c>
      <c r="Q13985" s="2">
        <v>125.7732195</v>
      </c>
    </row>
    <row r="13986" spans="1:17" ht="19.5" customHeight="1">
      <c r="A13986" s="2" t="s">
        <v>52270</v>
      </c>
      <c r="B13986" s="2">
        <v>12158</v>
      </c>
      <c r="C13986" s="2">
        <v>239</v>
      </c>
      <c r="D13986" s="2" t="s">
        <v>52259</v>
      </c>
      <c r="E13986" s="2" t="s">
        <v>52271</v>
      </c>
      <c r="F13986" s="2" t="s">
        <v>52272</v>
      </c>
      <c r="G13986" s="2" t="s">
        <v>52273</v>
      </c>
      <c r="H13986" s="2" t="s">
        <v>52261</v>
      </c>
      <c r="I13986" s="2">
        <v>67.032833519999997</v>
      </c>
      <c r="J13986" s="2">
        <v>14.032576629999999</v>
      </c>
      <c r="K13986" s="2">
        <v>48.887802489999999</v>
      </c>
      <c r="L13986" s="2">
        <v>155.73470140000001</v>
      </c>
      <c r="M13986" s="2">
        <v>41.869033659999999</v>
      </c>
      <c r="N13986" s="2">
        <v>69.889016240000004</v>
      </c>
      <c r="O13986" s="2">
        <v>99.182980200000003</v>
      </c>
      <c r="P13986" s="2">
        <v>33.878399129999998</v>
      </c>
      <c r="Q13986" s="2">
        <v>22.867858080000001</v>
      </c>
    </row>
    <row r="13987" spans="1:17" ht="19.5" customHeight="1">
      <c r="A13987" s="2" t="s">
        <v>52274</v>
      </c>
      <c r="B13987" s="2">
        <v>29841</v>
      </c>
      <c r="C13987" s="2">
        <v>147</v>
      </c>
      <c r="D13987" s="2" t="s">
        <v>52275</v>
      </c>
      <c r="E13987" s="2" t="s">
        <v>52276</v>
      </c>
      <c r="F13987" s="2" t="s">
        <v>2116</v>
      </c>
      <c r="G13987" s="2" t="s">
        <v>1828</v>
      </c>
      <c r="H13987" s="2" t="s">
        <v>52277</v>
      </c>
      <c r="I13987" s="2">
        <v>0</v>
      </c>
      <c r="J13987" s="2">
        <v>0</v>
      </c>
      <c r="K13987" s="2">
        <v>0</v>
      </c>
      <c r="L13987" s="2">
        <v>0</v>
      </c>
      <c r="M13987" s="2">
        <v>0</v>
      </c>
      <c r="N13987" s="2">
        <v>0</v>
      </c>
      <c r="O13987" s="2">
        <v>0</v>
      </c>
      <c r="P13987" s="2">
        <v>56.463998549999999</v>
      </c>
      <c r="Q13987" s="2">
        <v>0</v>
      </c>
    </row>
    <row r="13988" spans="1:17" ht="19.5" customHeight="1">
      <c r="A13988" s="2" t="s">
        <v>52278</v>
      </c>
      <c r="B13988" s="2">
        <v>32455</v>
      </c>
      <c r="C13988" s="2">
        <v>70</v>
      </c>
      <c r="D13988" s="2" t="s">
        <v>52279</v>
      </c>
      <c r="E13988" s="2" t="s">
        <v>52280</v>
      </c>
      <c r="F13988" s="2" t="s">
        <v>1950</v>
      </c>
      <c r="G13988" s="2" t="s">
        <v>52281</v>
      </c>
      <c r="H13988" s="2" t="s">
        <v>52282</v>
      </c>
      <c r="I13988" s="2">
        <v>0</v>
      </c>
      <c r="J13988" s="2">
        <v>0</v>
      </c>
      <c r="K13988" s="2">
        <v>20.95191535</v>
      </c>
      <c r="L13988" s="2">
        <v>0</v>
      </c>
      <c r="M13988" s="2">
        <v>16.747613470000001</v>
      </c>
      <c r="N13988" s="2">
        <v>0</v>
      </c>
      <c r="O13988" s="2">
        <v>0</v>
      </c>
      <c r="P13988" s="2">
        <v>0</v>
      </c>
      <c r="Q13988" s="2">
        <v>0</v>
      </c>
    </row>
    <row r="13989" spans="1:17" ht="19.5" customHeight="1">
      <c r="A13989" s="2" t="s">
        <v>52283</v>
      </c>
      <c r="B13989" s="2">
        <v>28609</v>
      </c>
      <c r="C13989" s="2">
        <v>174</v>
      </c>
      <c r="D13989" s="2" t="s">
        <v>52279</v>
      </c>
      <c r="E13989" s="2" t="s">
        <v>52284</v>
      </c>
      <c r="F13989" s="2" t="s">
        <v>5301</v>
      </c>
      <c r="G13989" s="2" t="s">
        <v>52285</v>
      </c>
      <c r="H13989" s="2" t="s">
        <v>52282</v>
      </c>
      <c r="I13989" s="2">
        <v>0</v>
      </c>
      <c r="J13989" s="2">
        <v>0</v>
      </c>
      <c r="K13989" s="2">
        <v>0</v>
      </c>
      <c r="L13989" s="2">
        <v>0</v>
      </c>
      <c r="M13989" s="2">
        <v>33.495226930000001</v>
      </c>
      <c r="N13989" s="2">
        <v>0</v>
      </c>
      <c r="O13989" s="2">
        <v>0</v>
      </c>
      <c r="P13989" s="2">
        <v>45.171198840000002</v>
      </c>
      <c r="Q13989" s="2">
        <v>0</v>
      </c>
    </row>
    <row r="13990" spans="1:17" ht="19.5" customHeight="1">
      <c r="A13990" s="2" t="s">
        <v>52286</v>
      </c>
      <c r="B13990" s="2">
        <v>9205</v>
      </c>
      <c r="C13990" s="2">
        <v>432</v>
      </c>
      <c r="D13990" s="2" t="s">
        <v>52287</v>
      </c>
      <c r="E13990" s="2" t="s">
        <v>52288</v>
      </c>
      <c r="F13990" s="2" t="s">
        <v>52289</v>
      </c>
      <c r="G13990" s="2" t="s">
        <v>52290</v>
      </c>
      <c r="H13990" s="2" t="s">
        <v>52291</v>
      </c>
      <c r="I13990" s="2">
        <v>41.895520949999998</v>
      </c>
      <c r="J13990" s="2">
        <v>14.032576629999999</v>
      </c>
      <c r="K13990" s="2">
        <v>0</v>
      </c>
      <c r="L13990" s="2">
        <v>36.643459139999997</v>
      </c>
      <c r="M13990" s="2">
        <v>0</v>
      </c>
      <c r="N13990" s="2">
        <v>0</v>
      </c>
      <c r="O13990" s="2">
        <v>0</v>
      </c>
      <c r="P13990" s="2">
        <v>0</v>
      </c>
      <c r="Q13990" s="2">
        <v>68.603574249999994</v>
      </c>
    </row>
    <row r="13991" spans="1:17" ht="19.5" customHeight="1">
      <c r="A13991" s="2" t="s">
        <v>52292</v>
      </c>
      <c r="B13991" s="2">
        <v>21606</v>
      </c>
      <c r="C13991" s="2">
        <v>84</v>
      </c>
      <c r="D13991" s="2" t="s">
        <v>52287</v>
      </c>
      <c r="E13991" s="2" t="s">
        <v>52293</v>
      </c>
      <c r="F13991" s="2" t="s">
        <v>52294</v>
      </c>
      <c r="G13991" s="2" t="s">
        <v>52295</v>
      </c>
      <c r="H13991" s="2" t="s">
        <v>52291</v>
      </c>
      <c r="I13991" s="2">
        <v>20.947760469999999</v>
      </c>
      <c r="J13991" s="2">
        <v>17.540720780000001</v>
      </c>
      <c r="K13991" s="2">
        <v>20.95191535</v>
      </c>
      <c r="L13991" s="2">
        <v>0</v>
      </c>
      <c r="M13991" s="2">
        <v>0</v>
      </c>
      <c r="N13991" s="2">
        <v>0</v>
      </c>
      <c r="O13991" s="2">
        <v>0</v>
      </c>
      <c r="P13991" s="2">
        <v>33.878399129999998</v>
      </c>
      <c r="Q13991" s="2">
        <v>0</v>
      </c>
    </row>
    <row r="13992" spans="1:17" ht="19.5" customHeight="1">
      <c r="A13992" s="2" t="s">
        <v>52296</v>
      </c>
      <c r="B13992" s="2">
        <v>12804</v>
      </c>
      <c r="C13992" s="2">
        <v>146</v>
      </c>
      <c r="D13992" s="2" t="s">
        <v>52287</v>
      </c>
      <c r="E13992" s="2" t="s">
        <v>52297</v>
      </c>
      <c r="F13992" s="2" t="s">
        <v>52298</v>
      </c>
      <c r="G13992" s="2" t="s">
        <v>52299</v>
      </c>
      <c r="H13992" s="2" t="s">
        <v>52291</v>
      </c>
      <c r="I13992" s="2">
        <v>16.758208379999999</v>
      </c>
      <c r="J13992" s="2">
        <v>7.0162883130000004</v>
      </c>
      <c r="K13992" s="2">
        <v>34.919858920000003</v>
      </c>
      <c r="L13992" s="2">
        <v>45.804323930000002</v>
      </c>
      <c r="M13992" s="2">
        <v>50.242840399999999</v>
      </c>
      <c r="N13992" s="2">
        <v>0</v>
      </c>
      <c r="O13992" s="2">
        <v>49.591490100000001</v>
      </c>
      <c r="P13992" s="2">
        <v>45.171198840000002</v>
      </c>
      <c r="Q13992" s="2">
        <v>22.867858080000001</v>
      </c>
    </row>
    <row r="13993" spans="1:17" ht="19.5" customHeight="1">
      <c r="A13993" s="2" t="s">
        <v>52300</v>
      </c>
      <c r="B13993" s="2">
        <v>25051</v>
      </c>
      <c r="C13993" s="2">
        <v>301</v>
      </c>
      <c r="D13993" s="2" t="s">
        <v>225</v>
      </c>
      <c r="E13993" s="2" t="s">
        <v>52301</v>
      </c>
      <c r="F13993" s="2" t="s">
        <v>52302</v>
      </c>
      <c r="G13993" s="2" t="s">
        <v>52303</v>
      </c>
      <c r="H13993" s="2" t="s">
        <v>229</v>
      </c>
      <c r="I13993" s="2">
        <v>75.411937710000004</v>
      </c>
      <c r="J13993" s="2">
        <v>38.589585720000002</v>
      </c>
      <c r="K13993" s="2">
        <v>0</v>
      </c>
      <c r="L13993" s="2">
        <v>45.804323930000002</v>
      </c>
      <c r="M13993" s="2">
        <v>0</v>
      </c>
      <c r="N13993" s="2">
        <v>41.933409750000003</v>
      </c>
      <c r="O13993" s="2">
        <v>24.795745050000001</v>
      </c>
      <c r="P13993" s="2">
        <v>45.171198840000002</v>
      </c>
      <c r="Q13993" s="2">
        <v>22.867858080000001</v>
      </c>
    </row>
    <row r="13994" spans="1:17" ht="19.5" customHeight="1">
      <c r="A13994" s="2" t="s">
        <v>52304</v>
      </c>
      <c r="B13994" s="2">
        <v>18861</v>
      </c>
      <c r="C13994" s="2">
        <v>267</v>
      </c>
      <c r="D13994" s="2" t="s">
        <v>225</v>
      </c>
      <c r="E13994" s="2" t="s">
        <v>52305</v>
      </c>
      <c r="F13994" s="2">
        <v>3</v>
      </c>
      <c r="G13994" s="2">
        <v>5</v>
      </c>
      <c r="H13994" s="2" t="s">
        <v>229</v>
      </c>
      <c r="I13994" s="2">
        <v>12.568656280000001</v>
      </c>
      <c r="J13994" s="2">
        <v>0</v>
      </c>
      <c r="K13994" s="2">
        <v>0</v>
      </c>
      <c r="L13994" s="2">
        <v>0</v>
      </c>
      <c r="M13994" s="2">
        <v>0</v>
      </c>
      <c r="N13994" s="2">
        <v>0</v>
      </c>
      <c r="O13994" s="2">
        <v>0</v>
      </c>
      <c r="P13994" s="2">
        <v>0</v>
      </c>
      <c r="Q13994" s="2">
        <v>0</v>
      </c>
    </row>
    <row r="13995" spans="1:17" ht="19.5" customHeight="1">
      <c r="A13995" s="2" t="s">
        <v>52306</v>
      </c>
      <c r="B13995" s="2">
        <v>5823</v>
      </c>
      <c r="C13995" s="2">
        <v>179</v>
      </c>
      <c r="D13995" s="2" t="s">
        <v>52287</v>
      </c>
      <c r="E13995" s="2" t="s">
        <v>52307</v>
      </c>
      <c r="F13995" s="2" t="s">
        <v>2086</v>
      </c>
      <c r="G13995" s="2" t="s">
        <v>52308</v>
      </c>
      <c r="H13995" s="2" t="s">
        <v>52291</v>
      </c>
      <c r="I13995" s="2">
        <v>0</v>
      </c>
      <c r="J13995" s="2">
        <v>10.524432470000001</v>
      </c>
      <c r="K13995" s="2">
        <v>34.919858920000003</v>
      </c>
      <c r="L13995" s="2">
        <v>0</v>
      </c>
      <c r="M13995" s="2">
        <v>0</v>
      </c>
      <c r="N13995" s="2">
        <v>0</v>
      </c>
      <c r="O13995" s="2">
        <v>24.795745050000001</v>
      </c>
      <c r="P13995" s="2">
        <v>0</v>
      </c>
      <c r="Q13995" s="2">
        <v>0</v>
      </c>
    </row>
    <row r="13996" spans="1:17" ht="19.5" customHeight="1">
      <c r="A13996" s="2" t="s">
        <v>52309</v>
      </c>
      <c r="B13996" s="2">
        <v>18070</v>
      </c>
      <c r="C13996" s="2">
        <v>179</v>
      </c>
      <c r="D13996" s="2" t="s">
        <v>225</v>
      </c>
      <c r="E13996" s="2" t="s">
        <v>52310</v>
      </c>
      <c r="F13996" s="2" t="s">
        <v>21343</v>
      </c>
      <c r="G13996" s="2" t="s">
        <v>52311</v>
      </c>
      <c r="H13996" s="2" t="s">
        <v>229</v>
      </c>
      <c r="I13996" s="2">
        <v>0</v>
      </c>
      <c r="J13996" s="2">
        <v>21.048864940000001</v>
      </c>
      <c r="K13996" s="2">
        <v>0</v>
      </c>
      <c r="L13996" s="2">
        <v>0</v>
      </c>
      <c r="M13996" s="2">
        <v>41.869033659999999</v>
      </c>
      <c r="N13996" s="2">
        <v>0</v>
      </c>
      <c r="O13996" s="2">
        <v>0</v>
      </c>
      <c r="P13996" s="2">
        <v>0</v>
      </c>
      <c r="Q13996" s="2">
        <v>34.30178712</v>
      </c>
    </row>
    <row r="13997" spans="1:17" ht="19.5" customHeight="1">
      <c r="A13997" s="2" t="s">
        <v>52312</v>
      </c>
      <c r="B13997" s="2">
        <v>1698</v>
      </c>
      <c r="C13997" s="2">
        <v>121</v>
      </c>
      <c r="D13997" s="2" t="s">
        <v>52287</v>
      </c>
      <c r="E13997" s="2" t="s">
        <v>52313</v>
      </c>
      <c r="F13997" s="2" t="s">
        <v>557</v>
      </c>
      <c r="G13997" s="2">
        <v>38110</v>
      </c>
      <c r="H13997" s="2" t="s">
        <v>52291</v>
      </c>
      <c r="I13997" s="2">
        <v>0</v>
      </c>
      <c r="J13997" s="2">
        <v>10.524432470000001</v>
      </c>
      <c r="K13997" s="2">
        <v>0</v>
      </c>
      <c r="L13997" s="2">
        <v>0</v>
      </c>
      <c r="M13997" s="2">
        <v>0</v>
      </c>
      <c r="N13997" s="2">
        <v>0</v>
      </c>
      <c r="O13997" s="2">
        <v>0</v>
      </c>
      <c r="P13997" s="2">
        <v>0</v>
      </c>
      <c r="Q13997" s="2">
        <v>0</v>
      </c>
    </row>
    <row r="13998" spans="1:17" ht="19.5" customHeight="1">
      <c r="A13998" s="2" t="s">
        <v>52314</v>
      </c>
      <c r="B13998" s="2">
        <v>5723</v>
      </c>
      <c r="C13998" s="2">
        <v>333</v>
      </c>
      <c r="D13998" s="2" t="s">
        <v>52315</v>
      </c>
      <c r="E13998" s="2" t="s">
        <v>52316</v>
      </c>
      <c r="F13998" s="2" t="s">
        <v>659</v>
      </c>
      <c r="G13998" s="2" t="s">
        <v>23676</v>
      </c>
      <c r="H13998" s="2" t="s">
        <v>229</v>
      </c>
      <c r="I13998" s="2">
        <v>16.758208379999999</v>
      </c>
      <c r="J13998" s="2">
        <v>7.0162883130000004</v>
      </c>
      <c r="K13998" s="2">
        <v>0</v>
      </c>
      <c r="L13998" s="2">
        <v>0</v>
      </c>
      <c r="M13998" s="2">
        <v>0</v>
      </c>
      <c r="N13998" s="2">
        <v>0</v>
      </c>
      <c r="O13998" s="2">
        <v>0</v>
      </c>
      <c r="P13998" s="2">
        <v>0</v>
      </c>
      <c r="Q13998" s="2">
        <v>0</v>
      </c>
    </row>
    <row r="13999" spans="1:17" ht="19.5" customHeight="1">
      <c r="A13999" s="2" t="s">
        <v>52317</v>
      </c>
      <c r="B13999" s="2">
        <v>6590</v>
      </c>
      <c r="C13999" s="2">
        <v>351</v>
      </c>
      <c r="D13999" s="2" t="s">
        <v>52315</v>
      </c>
      <c r="E13999" s="2" t="s">
        <v>52318</v>
      </c>
      <c r="F13999" s="2" t="s">
        <v>52319</v>
      </c>
      <c r="G13999" s="2" t="s">
        <v>52320</v>
      </c>
      <c r="H13999" s="2" t="s">
        <v>229</v>
      </c>
      <c r="I13999" s="2">
        <v>25.137312569999999</v>
      </c>
      <c r="J13999" s="2">
        <v>17.540720780000001</v>
      </c>
      <c r="K13999" s="2">
        <v>13.967943569999999</v>
      </c>
      <c r="L13999" s="2">
        <v>27.48259436</v>
      </c>
      <c r="M13999" s="2">
        <v>16.747613470000001</v>
      </c>
      <c r="N13999" s="2">
        <v>27.955606499999998</v>
      </c>
      <c r="O13999" s="2">
        <v>0</v>
      </c>
      <c r="P13999" s="2">
        <v>0</v>
      </c>
      <c r="Q13999" s="2">
        <v>34.30178712</v>
      </c>
    </row>
    <row r="14000" spans="1:17" ht="19.5" customHeight="1">
      <c r="A14000" s="2" t="s">
        <v>52321</v>
      </c>
      <c r="B14000" s="2">
        <v>16659</v>
      </c>
      <c r="C14000" s="2">
        <v>183</v>
      </c>
      <c r="D14000" s="2" t="s">
        <v>225</v>
      </c>
      <c r="E14000" s="2" t="s">
        <v>52322</v>
      </c>
      <c r="F14000" s="2" t="s">
        <v>52323</v>
      </c>
      <c r="G14000" s="2" t="s">
        <v>52324</v>
      </c>
      <c r="H14000" s="2" t="s">
        <v>229</v>
      </c>
      <c r="I14000" s="2">
        <v>12.568656280000001</v>
      </c>
      <c r="J14000" s="2">
        <v>28.065153250000002</v>
      </c>
      <c r="K14000" s="2">
        <v>0</v>
      </c>
      <c r="L14000" s="2">
        <v>0</v>
      </c>
      <c r="M14000" s="2">
        <v>0</v>
      </c>
      <c r="N14000" s="2">
        <v>27.955606499999998</v>
      </c>
      <c r="O14000" s="2">
        <v>0</v>
      </c>
      <c r="P14000" s="2">
        <v>0</v>
      </c>
      <c r="Q14000" s="2">
        <v>0</v>
      </c>
    </row>
    <row r="14001" spans="1:17" ht="19.5" customHeight="1">
      <c r="A14001" s="2" t="s">
        <v>52325</v>
      </c>
      <c r="B14001" s="2">
        <v>24893</v>
      </c>
      <c r="C14001" s="2">
        <v>221</v>
      </c>
      <c r="D14001" s="2" t="s">
        <v>52326</v>
      </c>
      <c r="E14001" s="2" t="s">
        <v>52327</v>
      </c>
      <c r="F14001" s="2">
        <v>6</v>
      </c>
      <c r="G14001" s="2">
        <v>24</v>
      </c>
      <c r="H14001" s="2" t="s">
        <v>52328</v>
      </c>
      <c r="I14001" s="2">
        <v>0</v>
      </c>
      <c r="J14001" s="2">
        <v>0</v>
      </c>
      <c r="K14001" s="2">
        <v>0</v>
      </c>
      <c r="L14001" s="2">
        <v>54.96518871</v>
      </c>
      <c r="M14001" s="2">
        <v>0</v>
      </c>
      <c r="N14001" s="2">
        <v>0</v>
      </c>
      <c r="O14001" s="2">
        <v>0</v>
      </c>
      <c r="P14001" s="2">
        <v>0</v>
      </c>
      <c r="Q14001" s="2">
        <v>0</v>
      </c>
    </row>
    <row r="14002" spans="1:17" ht="19.5" customHeight="1">
      <c r="A14002" s="2" t="s">
        <v>52329</v>
      </c>
      <c r="B14002" s="2">
        <v>10572</v>
      </c>
      <c r="C14002" s="2">
        <v>390</v>
      </c>
      <c r="D14002" s="2" t="s">
        <v>52326</v>
      </c>
      <c r="E14002" s="2" t="s">
        <v>52330</v>
      </c>
      <c r="F14002" s="2">
        <v>6</v>
      </c>
      <c r="G14002" s="2">
        <v>111</v>
      </c>
      <c r="H14002" s="2" t="s">
        <v>52328</v>
      </c>
      <c r="I14002" s="2">
        <v>0</v>
      </c>
      <c r="J14002" s="2">
        <v>0</v>
      </c>
      <c r="K14002" s="2">
        <v>41.903830710000001</v>
      </c>
      <c r="L14002" s="2">
        <v>0</v>
      </c>
      <c r="M14002" s="2">
        <v>0</v>
      </c>
      <c r="N14002" s="2">
        <v>0</v>
      </c>
      <c r="O14002" s="2">
        <v>0</v>
      </c>
      <c r="P14002" s="2">
        <v>0</v>
      </c>
      <c r="Q14002" s="2">
        <v>0</v>
      </c>
    </row>
    <row r="14003" spans="1:17" ht="19.5" customHeight="1">
      <c r="A14003" s="2" t="s">
        <v>52331</v>
      </c>
      <c r="B14003" s="2">
        <v>20254</v>
      </c>
      <c r="C14003" s="2">
        <v>426</v>
      </c>
      <c r="D14003" s="2" t="s">
        <v>52326</v>
      </c>
      <c r="E14003" s="2" t="s">
        <v>52332</v>
      </c>
      <c r="F14003" s="2" t="s">
        <v>52333</v>
      </c>
      <c r="G14003" s="2" t="s">
        <v>52334</v>
      </c>
      <c r="H14003" s="2" t="s">
        <v>52328</v>
      </c>
      <c r="I14003" s="2">
        <v>222.04626099999999</v>
      </c>
      <c r="J14003" s="2">
        <v>256.09452340000001</v>
      </c>
      <c r="K14003" s="2">
        <v>328.24667390000002</v>
      </c>
      <c r="L14003" s="2">
        <v>210.6998901</v>
      </c>
      <c r="M14003" s="2">
        <v>309.83084910000002</v>
      </c>
      <c r="N14003" s="2">
        <v>195.6892455</v>
      </c>
      <c r="O14003" s="2">
        <v>223.16170550000001</v>
      </c>
      <c r="P14003" s="2">
        <v>237.14879389999999</v>
      </c>
      <c r="Q14003" s="2">
        <v>0</v>
      </c>
    </row>
    <row r="14004" spans="1:17" ht="19.5" customHeight="1">
      <c r="A14004" s="2" t="s">
        <v>52335</v>
      </c>
      <c r="B14004" s="2">
        <v>9940</v>
      </c>
      <c r="C14004" s="2">
        <v>552</v>
      </c>
      <c r="D14004" s="2" t="s">
        <v>52326</v>
      </c>
      <c r="E14004" s="2" t="s">
        <v>52336</v>
      </c>
      <c r="F14004" s="2" t="s">
        <v>52337</v>
      </c>
      <c r="G14004" s="2" t="s">
        <v>52338</v>
      </c>
      <c r="H14004" s="2" t="s">
        <v>52328</v>
      </c>
      <c r="I14004" s="2">
        <v>343.54327180000001</v>
      </c>
      <c r="J14004" s="2">
        <v>399.92843390000002</v>
      </c>
      <c r="K14004" s="2">
        <v>349.19858920000001</v>
      </c>
      <c r="L14004" s="2">
        <v>384.75632100000001</v>
      </c>
      <c r="M14004" s="2">
        <v>200.97136159999999</v>
      </c>
      <c r="N14004" s="2">
        <v>195.6892455</v>
      </c>
      <c r="O14004" s="2">
        <v>384.33404830000001</v>
      </c>
      <c r="P14004" s="2">
        <v>429.12638900000002</v>
      </c>
      <c r="Q14004" s="2">
        <v>285.84822600000001</v>
      </c>
    </row>
    <row r="14005" spans="1:17" ht="19.5" customHeight="1">
      <c r="A14005" s="2" t="s">
        <v>52339</v>
      </c>
      <c r="B14005" s="2">
        <v>12605</v>
      </c>
      <c r="C14005" s="2">
        <v>333</v>
      </c>
      <c r="D14005" s="2" t="s">
        <v>52326</v>
      </c>
      <c r="E14005" s="2" t="s">
        <v>52340</v>
      </c>
      <c r="F14005" s="2" t="s">
        <v>52341</v>
      </c>
      <c r="G14005" s="2" t="s">
        <v>52342</v>
      </c>
      <c r="H14005" s="2" t="s">
        <v>52328</v>
      </c>
      <c r="I14005" s="2">
        <v>54.464177229999997</v>
      </c>
      <c r="J14005" s="2">
        <v>45.605874040000003</v>
      </c>
      <c r="K14005" s="2">
        <v>34.919858920000003</v>
      </c>
      <c r="L14005" s="2">
        <v>128.252107</v>
      </c>
      <c r="M14005" s="2">
        <v>16.747613470000001</v>
      </c>
      <c r="N14005" s="2">
        <v>27.955606499999998</v>
      </c>
      <c r="O14005" s="2">
        <v>0</v>
      </c>
      <c r="P14005" s="2">
        <v>112.9279971</v>
      </c>
      <c r="Q14005" s="2">
        <v>68.603574249999994</v>
      </c>
    </row>
    <row r="14006" spans="1:17" ht="19.5" customHeight="1">
      <c r="A14006" s="2" t="s">
        <v>52343</v>
      </c>
      <c r="B14006" s="2">
        <v>2482</v>
      </c>
      <c r="C14006" s="2">
        <v>378</v>
      </c>
      <c r="D14006" s="2" t="s">
        <v>52344</v>
      </c>
      <c r="E14006" s="2" t="s">
        <v>52345</v>
      </c>
      <c r="F14006" s="2" t="s">
        <v>52346</v>
      </c>
      <c r="G14006" s="2" t="s">
        <v>52347</v>
      </c>
      <c r="H14006" s="2" t="s">
        <v>65</v>
      </c>
      <c r="I14006" s="2">
        <v>16.758208379999999</v>
      </c>
      <c r="J14006" s="2">
        <v>59.638450659999997</v>
      </c>
      <c r="K14006" s="2">
        <v>13.967943569999999</v>
      </c>
      <c r="L14006" s="2">
        <v>54.96518871</v>
      </c>
      <c r="M14006" s="2">
        <v>0</v>
      </c>
      <c r="N14006" s="2">
        <v>27.955606499999998</v>
      </c>
      <c r="O14006" s="2">
        <v>49.591490100000001</v>
      </c>
      <c r="P14006" s="2">
        <v>33.878399129999998</v>
      </c>
      <c r="Q14006" s="2">
        <v>0</v>
      </c>
    </row>
    <row r="14007" spans="1:17" ht="19.5" customHeight="1">
      <c r="A14007" s="2" t="s">
        <v>52348</v>
      </c>
      <c r="B14007" s="2">
        <v>7451</v>
      </c>
      <c r="C14007" s="2">
        <v>185</v>
      </c>
      <c r="D14007" s="2" t="s">
        <v>225</v>
      </c>
      <c r="E14007" s="2" t="s">
        <v>52349</v>
      </c>
      <c r="F14007" s="2" t="s">
        <v>52350</v>
      </c>
      <c r="G14007" s="2" t="s">
        <v>52351</v>
      </c>
      <c r="H14007" s="2" t="s">
        <v>229</v>
      </c>
      <c r="I14007" s="2">
        <v>0</v>
      </c>
      <c r="J14007" s="2">
        <v>7.0162883130000004</v>
      </c>
      <c r="K14007" s="2">
        <v>0</v>
      </c>
      <c r="L14007" s="2">
        <v>0</v>
      </c>
      <c r="M14007" s="2">
        <v>0</v>
      </c>
      <c r="N14007" s="2">
        <v>0</v>
      </c>
      <c r="O14007" s="2">
        <v>0</v>
      </c>
      <c r="P14007" s="2">
        <v>0</v>
      </c>
      <c r="Q14007" s="2">
        <v>0</v>
      </c>
    </row>
    <row r="14008" spans="1:17" ht="19.5" customHeight="1">
      <c r="A14008" s="2" t="s">
        <v>52352</v>
      </c>
      <c r="B14008" s="2">
        <v>17796</v>
      </c>
      <c r="C14008" s="2">
        <v>161</v>
      </c>
      <c r="D14008" s="2" t="s">
        <v>52353</v>
      </c>
      <c r="E14008" s="2" t="s">
        <v>52354</v>
      </c>
      <c r="F14008" s="2" t="s">
        <v>345</v>
      </c>
      <c r="G14008" s="2" t="s">
        <v>52355</v>
      </c>
      <c r="H14008" s="2" t="s">
        <v>52356</v>
      </c>
      <c r="I14008" s="2">
        <v>0</v>
      </c>
      <c r="J14008" s="2">
        <v>7.0162883130000004</v>
      </c>
      <c r="K14008" s="2">
        <v>0</v>
      </c>
      <c r="L14008" s="2">
        <v>0</v>
      </c>
      <c r="M14008" s="2">
        <v>0</v>
      </c>
      <c r="N14008" s="2">
        <v>0</v>
      </c>
      <c r="O14008" s="2">
        <v>0</v>
      </c>
      <c r="P14008" s="2">
        <v>0</v>
      </c>
      <c r="Q14008" s="2">
        <v>0</v>
      </c>
    </row>
    <row r="14009" spans="1:17" ht="19.5" customHeight="1">
      <c r="A14009" s="2" t="s">
        <v>52357</v>
      </c>
      <c r="B14009" s="2">
        <v>3109</v>
      </c>
      <c r="C14009" s="2">
        <v>139</v>
      </c>
      <c r="D14009" s="2" t="s">
        <v>52353</v>
      </c>
      <c r="E14009" s="2" t="s">
        <v>52358</v>
      </c>
      <c r="F14009" s="2" t="s">
        <v>52359</v>
      </c>
      <c r="G14009" s="2" t="s">
        <v>52360</v>
      </c>
      <c r="H14009" s="2" t="s">
        <v>52356</v>
      </c>
      <c r="I14009" s="2">
        <v>12.568656280000001</v>
      </c>
      <c r="J14009" s="2">
        <v>7.0162883130000004</v>
      </c>
      <c r="K14009" s="2">
        <v>34.919858920000003</v>
      </c>
      <c r="L14009" s="2">
        <v>0</v>
      </c>
      <c r="M14009" s="2">
        <v>0</v>
      </c>
      <c r="N14009" s="2">
        <v>0</v>
      </c>
      <c r="O14009" s="2">
        <v>0</v>
      </c>
      <c r="P14009" s="2">
        <v>33.878399129999998</v>
      </c>
      <c r="Q14009" s="2">
        <v>0</v>
      </c>
    </row>
    <row r="14010" spans="1:17" ht="19.5" customHeight="1">
      <c r="A14010" s="2" t="s">
        <v>52361</v>
      </c>
      <c r="B14010" s="2">
        <v>20554</v>
      </c>
      <c r="C14010" s="2">
        <v>334</v>
      </c>
      <c r="D14010" s="2" t="s">
        <v>52362</v>
      </c>
      <c r="E14010" s="2" t="s">
        <v>52363</v>
      </c>
      <c r="F14010" s="2" t="s">
        <v>52364</v>
      </c>
      <c r="G14010" s="2" t="s">
        <v>52365</v>
      </c>
      <c r="H14010" s="2" t="s">
        <v>65</v>
      </c>
      <c r="I14010" s="2">
        <v>0</v>
      </c>
      <c r="J14010" s="2">
        <v>7.0162883130000004</v>
      </c>
      <c r="K14010" s="2">
        <v>0</v>
      </c>
      <c r="L14010" s="2">
        <v>0</v>
      </c>
      <c r="M14010" s="2">
        <v>25.121420199999999</v>
      </c>
      <c r="N14010" s="2">
        <v>41.933409750000003</v>
      </c>
      <c r="O14010" s="2">
        <v>0</v>
      </c>
      <c r="P14010" s="2">
        <v>45.171198840000002</v>
      </c>
      <c r="Q14010" s="2">
        <v>45.735716160000003</v>
      </c>
    </row>
    <row r="14011" spans="1:17" ht="19.5" customHeight="1">
      <c r="A14011" s="2" t="s">
        <v>52366</v>
      </c>
      <c r="B14011" s="2">
        <v>33719</v>
      </c>
      <c r="C14011" s="2">
        <v>238</v>
      </c>
      <c r="D14011" s="2" t="s">
        <v>52362</v>
      </c>
      <c r="E14011" s="2" t="s">
        <v>52367</v>
      </c>
      <c r="F14011" s="2" t="s">
        <v>52368</v>
      </c>
      <c r="G14011" s="2" t="s">
        <v>52369</v>
      </c>
      <c r="H14011" s="2" t="s">
        <v>65</v>
      </c>
      <c r="I14011" s="2">
        <v>29.326864659999998</v>
      </c>
      <c r="J14011" s="2">
        <v>14.032576629999999</v>
      </c>
      <c r="K14011" s="2">
        <v>27.935887139999998</v>
      </c>
      <c r="L14011" s="2">
        <v>27.48259436</v>
      </c>
      <c r="M14011" s="2">
        <v>16.747613470000001</v>
      </c>
      <c r="N14011" s="2">
        <v>0</v>
      </c>
      <c r="O14011" s="2">
        <v>0</v>
      </c>
      <c r="P14011" s="2">
        <v>0</v>
      </c>
      <c r="Q14011" s="2">
        <v>80.037503290000004</v>
      </c>
    </row>
    <row r="14012" spans="1:17" ht="19.5" customHeight="1">
      <c r="A14012" s="2" t="s">
        <v>52370</v>
      </c>
      <c r="B14012" s="2">
        <v>13381</v>
      </c>
      <c r="C14012" s="2">
        <v>336</v>
      </c>
      <c r="D14012" s="2" t="s">
        <v>52362</v>
      </c>
      <c r="E14012" s="2" t="s">
        <v>52371</v>
      </c>
      <c r="F14012" s="2" t="s">
        <v>52372</v>
      </c>
      <c r="G14012" s="2" t="s">
        <v>52373</v>
      </c>
      <c r="H14012" s="2" t="s">
        <v>65</v>
      </c>
      <c r="I14012" s="2">
        <v>0</v>
      </c>
      <c r="J14012" s="2">
        <v>24.557009099999998</v>
      </c>
      <c r="K14012" s="2">
        <v>97.775604990000005</v>
      </c>
      <c r="L14012" s="2">
        <v>64.126053499999998</v>
      </c>
      <c r="M14012" s="2">
        <v>50.242840399999999</v>
      </c>
      <c r="N14012" s="2">
        <v>41.933409750000003</v>
      </c>
      <c r="O14012" s="2">
        <v>0</v>
      </c>
      <c r="P14012" s="2">
        <v>33.878399129999998</v>
      </c>
      <c r="Q14012" s="2">
        <v>57.169645209999999</v>
      </c>
    </row>
    <row r="14013" spans="1:17" ht="19.5" customHeight="1">
      <c r="A14013" s="2" t="s">
        <v>52374</v>
      </c>
      <c r="B14013" s="2">
        <v>4233</v>
      </c>
      <c r="C14013" s="2">
        <v>292</v>
      </c>
      <c r="D14013" s="2" t="s">
        <v>52362</v>
      </c>
      <c r="E14013" s="2" t="s">
        <v>52375</v>
      </c>
      <c r="F14013" s="2" t="s">
        <v>52376</v>
      </c>
      <c r="G14013" s="2" t="s">
        <v>52377</v>
      </c>
      <c r="H14013" s="2" t="s">
        <v>65</v>
      </c>
      <c r="I14013" s="2">
        <v>108.9283545</v>
      </c>
      <c r="J14013" s="2">
        <v>129.80133380000001</v>
      </c>
      <c r="K14013" s="2">
        <v>167.6153228</v>
      </c>
      <c r="L14013" s="2">
        <v>247.34334920000001</v>
      </c>
      <c r="M14013" s="2">
        <v>251.214202</v>
      </c>
      <c r="N14013" s="2">
        <v>195.6892455</v>
      </c>
      <c r="O14013" s="2">
        <v>198.36596040000001</v>
      </c>
      <c r="P14013" s="2">
        <v>180.68479540000001</v>
      </c>
      <c r="Q14013" s="2">
        <v>171.5089356</v>
      </c>
    </row>
    <row r="14014" spans="1:17" ht="19.5" customHeight="1">
      <c r="A14014" s="2" t="s">
        <v>52378</v>
      </c>
      <c r="B14014" s="2">
        <v>19054</v>
      </c>
      <c r="C14014" s="2">
        <v>233</v>
      </c>
      <c r="D14014" s="2" t="s">
        <v>225</v>
      </c>
      <c r="E14014" s="2" t="s">
        <v>52379</v>
      </c>
      <c r="F14014" s="2" t="s">
        <v>297</v>
      </c>
      <c r="G14014" s="2" t="s">
        <v>52380</v>
      </c>
      <c r="H14014" s="2" t="s">
        <v>229</v>
      </c>
      <c r="I14014" s="2">
        <v>0</v>
      </c>
      <c r="J14014" s="2">
        <v>0</v>
      </c>
      <c r="K14014" s="2">
        <v>0</v>
      </c>
      <c r="L14014" s="2">
        <v>0</v>
      </c>
      <c r="M14014" s="2">
        <v>16.747613470000001</v>
      </c>
      <c r="N14014" s="2">
        <v>0</v>
      </c>
      <c r="O14014" s="2">
        <v>0</v>
      </c>
      <c r="P14014" s="2">
        <v>0</v>
      </c>
      <c r="Q14014" s="2">
        <v>0</v>
      </c>
    </row>
    <row r="14015" spans="1:17" ht="19.5" customHeight="1">
      <c r="A14015" s="2" t="s">
        <v>52381</v>
      </c>
      <c r="B14015" s="2">
        <v>4545</v>
      </c>
      <c r="C14015" s="2">
        <v>308</v>
      </c>
      <c r="D14015" s="2" t="s">
        <v>52382</v>
      </c>
      <c r="E14015" s="2" t="s">
        <v>52383</v>
      </c>
      <c r="F14015" s="2" t="s">
        <v>415</v>
      </c>
      <c r="G14015" s="2" t="s">
        <v>52384</v>
      </c>
      <c r="H14015" s="2" t="s">
        <v>52385</v>
      </c>
      <c r="I14015" s="2">
        <v>0</v>
      </c>
      <c r="J14015" s="2">
        <v>24.557009099999998</v>
      </c>
      <c r="K14015" s="2">
        <v>0</v>
      </c>
      <c r="L14015" s="2">
        <v>0</v>
      </c>
      <c r="M14015" s="2">
        <v>0</v>
      </c>
      <c r="N14015" s="2">
        <v>0</v>
      </c>
      <c r="O14015" s="2">
        <v>0</v>
      </c>
      <c r="P14015" s="2">
        <v>0</v>
      </c>
      <c r="Q14015" s="2">
        <v>0</v>
      </c>
    </row>
    <row r="14016" spans="1:17" ht="19.5" customHeight="1">
      <c r="A14016" s="2" t="s">
        <v>52386</v>
      </c>
      <c r="B14016" s="2">
        <v>2868</v>
      </c>
      <c r="C14016" s="2">
        <v>268</v>
      </c>
      <c r="D14016" s="2" t="s">
        <v>52382</v>
      </c>
      <c r="E14016" s="2" t="s">
        <v>52387</v>
      </c>
      <c r="F14016" s="2" t="s">
        <v>52388</v>
      </c>
      <c r="G14016" s="2" t="s">
        <v>52389</v>
      </c>
      <c r="H14016" s="2" t="s">
        <v>52385</v>
      </c>
      <c r="I14016" s="2">
        <v>58.653729329999997</v>
      </c>
      <c r="J14016" s="2">
        <v>59.638450659999997</v>
      </c>
      <c r="K14016" s="2">
        <v>62.855746060000001</v>
      </c>
      <c r="L14016" s="2">
        <v>82.44778307</v>
      </c>
      <c r="M14016" s="2">
        <v>50.242840399999999</v>
      </c>
      <c r="N14016" s="2">
        <v>27.955606499999998</v>
      </c>
      <c r="O14016" s="2">
        <v>37.193617580000002</v>
      </c>
      <c r="P14016" s="2">
        <v>67.756798270000004</v>
      </c>
      <c r="Q14016" s="2">
        <v>68.603574249999994</v>
      </c>
    </row>
    <row r="14017" spans="1:17" ht="19.5" customHeight="1">
      <c r="A14017" s="2" t="s">
        <v>52390</v>
      </c>
      <c r="B14017" s="2">
        <v>14045</v>
      </c>
      <c r="C14017" s="2">
        <v>130</v>
      </c>
      <c r="D14017" s="2" t="s">
        <v>52391</v>
      </c>
      <c r="E14017" s="2" t="s">
        <v>52392</v>
      </c>
      <c r="F14017" s="2" t="s">
        <v>1924</v>
      </c>
      <c r="G14017" s="2" t="s">
        <v>52393</v>
      </c>
      <c r="H14017" s="2" t="s">
        <v>52394</v>
      </c>
      <c r="I14017" s="2">
        <v>8.3791041899999996</v>
      </c>
      <c r="J14017" s="2">
        <v>14.032576629999999</v>
      </c>
      <c r="K14017" s="2">
        <v>0</v>
      </c>
      <c r="L14017" s="2">
        <v>36.643459139999997</v>
      </c>
      <c r="M14017" s="2">
        <v>0</v>
      </c>
      <c r="N14017" s="2">
        <v>0</v>
      </c>
      <c r="O14017" s="2">
        <v>0</v>
      </c>
      <c r="P14017" s="2">
        <v>0</v>
      </c>
      <c r="Q14017" s="2">
        <v>0</v>
      </c>
    </row>
    <row r="14018" spans="1:17" ht="19.5" customHeight="1">
      <c r="A14018" s="2" t="s">
        <v>52395</v>
      </c>
      <c r="B14018" s="2">
        <v>211</v>
      </c>
      <c r="C14018" s="2">
        <v>211</v>
      </c>
      <c r="D14018" s="2" t="s">
        <v>52391</v>
      </c>
      <c r="E14018" s="2" t="s">
        <v>52396</v>
      </c>
      <c r="F14018" s="2">
        <v>4</v>
      </c>
      <c r="G14018" s="2">
        <v>23</v>
      </c>
      <c r="H14018" s="2" t="s">
        <v>52394</v>
      </c>
      <c r="I14018" s="2">
        <v>0</v>
      </c>
      <c r="J14018" s="2">
        <v>0</v>
      </c>
      <c r="K14018" s="2">
        <v>0</v>
      </c>
      <c r="L14018" s="2">
        <v>0</v>
      </c>
      <c r="M14018" s="2">
        <v>33.495226930000001</v>
      </c>
      <c r="N14018" s="2">
        <v>0</v>
      </c>
      <c r="O14018" s="2">
        <v>0</v>
      </c>
      <c r="P14018" s="2">
        <v>0</v>
      </c>
      <c r="Q14018" s="2">
        <v>0</v>
      </c>
    </row>
    <row r="14019" spans="1:17" ht="19.5" customHeight="1">
      <c r="A14019" s="2" t="s">
        <v>52397</v>
      </c>
      <c r="B14019" s="2">
        <v>13085</v>
      </c>
      <c r="C14019" s="2">
        <v>567</v>
      </c>
      <c r="D14019" s="2" t="s">
        <v>52398</v>
      </c>
      <c r="E14019" s="2" t="s">
        <v>52399</v>
      </c>
      <c r="F14019" s="2" t="s">
        <v>52400</v>
      </c>
      <c r="G14019" s="2" t="s">
        <v>52401</v>
      </c>
      <c r="H14019" s="2" t="s">
        <v>52402</v>
      </c>
      <c r="I14019" s="2">
        <v>71.222385610000003</v>
      </c>
      <c r="J14019" s="2">
        <v>73.671027289999998</v>
      </c>
      <c r="K14019" s="2">
        <v>69.83971785</v>
      </c>
      <c r="L14019" s="2">
        <v>119.0912422</v>
      </c>
      <c r="M14019" s="2">
        <v>125.607101</v>
      </c>
      <c r="N14019" s="2">
        <v>139.77803249999999</v>
      </c>
      <c r="O14019" s="2">
        <v>148.77447029999999</v>
      </c>
      <c r="P14019" s="2">
        <v>112.9279971</v>
      </c>
      <c r="Q14019" s="2">
        <v>102.9053614</v>
      </c>
    </row>
    <row r="14020" spans="1:17" ht="19.5" customHeight="1">
      <c r="A14020" s="2" t="s">
        <v>52403</v>
      </c>
      <c r="B14020" s="2">
        <v>619</v>
      </c>
      <c r="C14020" s="2">
        <v>255</v>
      </c>
      <c r="D14020" s="2" t="s">
        <v>52404</v>
      </c>
      <c r="E14020" s="2" t="s">
        <v>52405</v>
      </c>
      <c r="F14020" s="2" t="s">
        <v>52406</v>
      </c>
      <c r="G14020" s="2" t="s">
        <v>52407</v>
      </c>
      <c r="H14020" s="2" t="s">
        <v>52408</v>
      </c>
      <c r="I14020" s="2">
        <v>16.758208379999999</v>
      </c>
      <c r="J14020" s="2">
        <v>21.048864940000001</v>
      </c>
      <c r="K14020" s="2">
        <v>20.95191535</v>
      </c>
      <c r="L14020" s="2">
        <v>27.48259436</v>
      </c>
      <c r="M14020" s="2">
        <v>25.121420199999999</v>
      </c>
      <c r="N14020" s="2">
        <v>27.955606499999998</v>
      </c>
      <c r="O14020" s="2">
        <v>0</v>
      </c>
      <c r="P14020" s="2">
        <v>33.878399129999998</v>
      </c>
      <c r="Q14020" s="2">
        <v>0</v>
      </c>
    </row>
    <row r="14021" spans="1:17" ht="19.5" customHeight="1">
      <c r="A14021" s="2" t="s">
        <v>52409</v>
      </c>
      <c r="B14021" s="2">
        <v>15616</v>
      </c>
      <c r="C14021" s="2">
        <v>292</v>
      </c>
      <c r="D14021" s="2" t="s">
        <v>52404</v>
      </c>
      <c r="E14021" s="2" t="s">
        <v>52410</v>
      </c>
      <c r="F14021" s="2">
        <v>2</v>
      </c>
      <c r="G14021" s="2">
        <v>31</v>
      </c>
      <c r="H14021" s="2" t="s">
        <v>52408</v>
      </c>
      <c r="I14021" s="2">
        <v>0</v>
      </c>
      <c r="J14021" s="2">
        <v>0</v>
      </c>
      <c r="K14021" s="2">
        <v>0</v>
      </c>
      <c r="L14021" s="2">
        <v>0</v>
      </c>
      <c r="M14021" s="2">
        <v>0</v>
      </c>
      <c r="N14021" s="2">
        <v>0</v>
      </c>
      <c r="O14021" s="2">
        <v>24.795745050000001</v>
      </c>
      <c r="P14021" s="2">
        <v>0</v>
      </c>
      <c r="Q14021" s="2">
        <v>0</v>
      </c>
    </row>
    <row r="14022" spans="1:17" ht="19.5" customHeight="1">
      <c r="A14022" s="2" t="s">
        <v>52411</v>
      </c>
      <c r="B14022" s="2">
        <v>3584</v>
      </c>
      <c r="C14022" s="2">
        <v>136</v>
      </c>
      <c r="D14022" s="2" t="s">
        <v>52404</v>
      </c>
      <c r="E14022" s="2" t="s">
        <v>52412</v>
      </c>
      <c r="F14022" s="2">
        <v>2</v>
      </c>
      <c r="G14022" s="2">
        <v>30</v>
      </c>
      <c r="H14022" s="2" t="s">
        <v>52408</v>
      </c>
      <c r="I14022" s="2">
        <v>0</v>
      </c>
      <c r="J14022" s="2">
        <v>0</v>
      </c>
      <c r="K14022" s="2">
        <v>0</v>
      </c>
      <c r="L14022" s="2">
        <v>0</v>
      </c>
      <c r="M14022" s="2">
        <v>16.747613470000001</v>
      </c>
      <c r="N14022" s="2">
        <v>0</v>
      </c>
      <c r="O14022" s="2">
        <v>0</v>
      </c>
      <c r="P14022" s="2">
        <v>0</v>
      </c>
      <c r="Q14022" s="2">
        <v>0</v>
      </c>
    </row>
    <row r="14023" spans="1:17" ht="19.5" customHeight="1">
      <c r="A14023" s="2" t="s">
        <v>52413</v>
      </c>
      <c r="B14023" s="2">
        <v>12498</v>
      </c>
      <c r="C14023" s="2">
        <v>124</v>
      </c>
      <c r="D14023" s="2" t="s">
        <v>52404</v>
      </c>
      <c r="E14023" s="2" t="s">
        <v>52414</v>
      </c>
      <c r="F14023" s="2">
        <v>2</v>
      </c>
      <c r="G14023" s="2">
        <v>12</v>
      </c>
      <c r="H14023" s="2" t="s">
        <v>52408</v>
      </c>
      <c r="I14023" s="2">
        <v>0</v>
      </c>
      <c r="J14023" s="2">
        <v>0</v>
      </c>
      <c r="K14023" s="2">
        <v>13.967943569999999</v>
      </c>
      <c r="L14023" s="2">
        <v>0</v>
      </c>
      <c r="M14023" s="2">
        <v>0</v>
      </c>
      <c r="N14023" s="2">
        <v>0</v>
      </c>
      <c r="O14023" s="2">
        <v>0</v>
      </c>
      <c r="P14023" s="2">
        <v>0</v>
      </c>
      <c r="Q14023" s="2">
        <v>0</v>
      </c>
    </row>
    <row r="14024" spans="1:17" ht="19.5" customHeight="1">
      <c r="A14024" s="2" t="s">
        <v>52415</v>
      </c>
      <c r="B14024" s="2">
        <v>18016</v>
      </c>
      <c r="C14024" s="2">
        <v>246</v>
      </c>
      <c r="D14024" s="2" t="s">
        <v>52404</v>
      </c>
      <c r="E14024" s="2" t="s">
        <v>52416</v>
      </c>
      <c r="F14024" s="2" t="s">
        <v>52417</v>
      </c>
      <c r="G14024" s="2" t="s">
        <v>52418</v>
      </c>
      <c r="H14024" s="2" t="s">
        <v>52408</v>
      </c>
      <c r="I14024" s="2">
        <v>29.326864659999998</v>
      </c>
      <c r="J14024" s="2">
        <v>0</v>
      </c>
      <c r="K14024" s="2">
        <v>0</v>
      </c>
      <c r="L14024" s="2">
        <v>27.48259436</v>
      </c>
      <c r="M14024" s="2">
        <v>16.747613470000001</v>
      </c>
      <c r="N14024" s="2">
        <v>0</v>
      </c>
      <c r="O14024" s="2">
        <v>61.989362630000002</v>
      </c>
      <c r="P14024" s="2">
        <v>0</v>
      </c>
      <c r="Q14024" s="2">
        <v>0</v>
      </c>
    </row>
    <row r="14025" spans="1:17" ht="19.5" customHeight="1">
      <c r="A14025" s="2" t="s">
        <v>52419</v>
      </c>
      <c r="B14025" s="2">
        <v>4044</v>
      </c>
      <c r="C14025" s="2">
        <v>359</v>
      </c>
      <c r="D14025" s="2" t="s">
        <v>52404</v>
      </c>
      <c r="E14025" s="2" t="s">
        <v>52420</v>
      </c>
      <c r="F14025" s="2">
        <v>2</v>
      </c>
      <c r="G14025" s="2">
        <v>34</v>
      </c>
      <c r="H14025" s="2" t="s">
        <v>52408</v>
      </c>
      <c r="I14025" s="2">
        <v>0</v>
      </c>
      <c r="J14025" s="2">
        <v>7.0162883130000004</v>
      </c>
      <c r="K14025" s="2">
        <v>0</v>
      </c>
      <c r="L14025" s="2">
        <v>0</v>
      </c>
      <c r="M14025" s="2">
        <v>0</v>
      </c>
      <c r="N14025" s="2">
        <v>0</v>
      </c>
      <c r="O14025" s="2">
        <v>0</v>
      </c>
      <c r="P14025" s="2">
        <v>0</v>
      </c>
      <c r="Q14025" s="2">
        <v>0</v>
      </c>
    </row>
    <row r="14026" spans="1:17" ht="19.5" customHeight="1">
      <c r="A14026" s="2" t="s">
        <v>52421</v>
      </c>
      <c r="B14026" s="2">
        <v>5661</v>
      </c>
      <c r="C14026" s="2">
        <v>380</v>
      </c>
      <c r="D14026" s="2" t="s">
        <v>52404</v>
      </c>
      <c r="E14026" s="2" t="s">
        <v>52422</v>
      </c>
      <c r="F14026" s="2">
        <v>8</v>
      </c>
      <c r="G14026" s="2">
        <v>26</v>
      </c>
      <c r="H14026" s="2" t="s">
        <v>52408</v>
      </c>
      <c r="I14026" s="2">
        <v>0</v>
      </c>
      <c r="J14026" s="2">
        <v>28.065153250000002</v>
      </c>
      <c r="K14026" s="2">
        <v>0</v>
      </c>
      <c r="L14026" s="2">
        <v>0</v>
      </c>
      <c r="M14026" s="2">
        <v>0</v>
      </c>
      <c r="N14026" s="2">
        <v>0</v>
      </c>
      <c r="O14026" s="2">
        <v>0</v>
      </c>
      <c r="P14026" s="2">
        <v>0</v>
      </c>
      <c r="Q14026" s="2">
        <v>0</v>
      </c>
    </row>
    <row r="14027" spans="1:17" ht="19.5" customHeight="1">
      <c r="A14027" s="2" t="s">
        <v>52423</v>
      </c>
      <c r="B14027" s="2">
        <v>3844</v>
      </c>
      <c r="C14027" s="2">
        <v>164</v>
      </c>
      <c r="D14027" s="2" t="s">
        <v>52424</v>
      </c>
      <c r="E14027" s="2" t="s">
        <v>52425</v>
      </c>
      <c r="F14027" s="2">
        <v>2</v>
      </c>
      <c r="G14027" s="2">
        <v>42</v>
      </c>
      <c r="H14027" s="2" t="s">
        <v>52426</v>
      </c>
      <c r="I14027" s="2">
        <v>0</v>
      </c>
      <c r="J14027" s="2">
        <v>0</v>
      </c>
      <c r="K14027" s="2">
        <v>13.967943569999999</v>
      </c>
      <c r="L14027" s="2">
        <v>0</v>
      </c>
      <c r="M14027" s="2">
        <v>0</v>
      </c>
      <c r="N14027" s="2">
        <v>0</v>
      </c>
      <c r="O14027" s="2">
        <v>0</v>
      </c>
      <c r="P14027" s="2">
        <v>0</v>
      </c>
      <c r="Q14027" s="2">
        <v>0</v>
      </c>
    </row>
    <row r="14028" spans="1:17" ht="19.5" customHeight="1">
      <c r="A14028" s="2" t="s">
        <v>52427</v>
      </c>
      <c r="B14028" s="2">
        <v>12916</v>
      </c>
      <c r="C14028" s="2">
        <v>308</v>
      </c>
      <c r="D14028" s="2" t="s">
        <v>52428</v>
      </c>
      <c r="E14028" s="2" t="s">
        <v>52429</v>
      </c>
      <c r="F14028" s="2" t="s">
        <v>52430</v>
      </c>
      <c r="G14028" s="2" t="s">
        <v>52431</v>
      </c>
      <c r="H14028" s="2" t="s">
        <v>65</v>
      </c>
      <c r="I14028" s="2">
        <v>16.758208379999999</v>
      </c>
      <c r="J14028" s="2">
        <v>17.540720780000001</v>
      </c>
      <c r="K14028" s="2">
        <v>20.95191535</v>
      </c>
      <c r="L14028" s="2">
        <v>119.0912422</v>
      </c>
      <c r="M14028" s="2">
        <v>0</v>
      </c>
      <c r="N14028" s="2">
        <v>27.955606499999998</v>
      </c>
      <c r="O14028" s="2">
        <v>24.795745050000001</v>
      </c>
      <c r="P14028" s="2">
        <v>0</v>
      </c>
      <c r="Q14028" s="2">
        <v>0</v>
      </c>
    </row>
    <row r="14029" spans="1:17" ht="19.5" customHeight="1">
      <c r="A14029" s="2" t="s">
        <v>52432</v>
      </c>
      <c r="B14029" s="2">
        <v>10294</v>
      </c>
      <c r="C14029" s="2">
        <v>141</v>
      </c>
      <c r="D14029" s="2" t="s">
        <v>52433</v>
      </c>
      <c r="E14029" s="2" t="s">
        <v>52434</v>
      </c>
      <c r="F14029" s="2">
        <v>2</v>
      </c>
      <c r="G14029" s="2">
        <v>15</v>
      </c>
      <c r="H14029" s="2" t="s">
        <v>52435</v>
      </c>
      <c r="I14029" s="2">
        <v>8.3791041899999996</v>
      </c>
      <c r="J14029" s="2">
        <v>0</v>
      </c>
      <c r="K14029" s="2">
        <v>0</v>
      </c>
      <c r="L14029" s="2">
        <v>0</v>
      </c>
      <c r="M14029" s="2">
        <v>0</v>
      </c>
      <c r="N14029" s="2">
        <v>0</v>
      </c>
      <c r="O14029" s="2">
        <v>0</v>
      </c>
      <c r="P14029" s="2">
        <v>0</v>
      </c>
      <c r="Q14029" s="2">
        <v>0</v>
      </c>
    </row>
    <row r="14030" spans="1:17" ht="19.5" customHeight="1">
      <c r="A14030" s="2" t="s">
        <v>52436</v>
      </c>
      <c r="B14030" s="2">
        <v>10016</v>
      </c>
      <c r="C14030" s="2">
        <v>550</v>
      </c>
      <c r="D14030" s="2" t="s">
        <v>52433</v>
      </c>
      <c r="E14030" s="2" t="s">
        <v>52437</v>
      </c>
      <c r="F14030" s="2" t="s">
        <v>52438</v>
      </c>
      <c r="G14030" s="2" t="s">
        <v>52439</v>
      </c>
      <c r="H14030" s="2" t="s">
        <v>52435</v>
      </c>
      <c r="I14030" s="2">
        <v>113.1179066</v>
      </c>
      <c r="J14030" s="2">
        <v>66.654738980000005</v>
      </c>
      <c r="K14030" s="2">
        <v>69.83971785</v>
      </c>
      <c r="L14030" s="2">
        <v>128.252107</v>
      </c>
      <c r="M14030" s="2">
        <v>175.84994140000001</v>
      </c>
      <c r="N14030" s="2">
        <v>153.75583570000001</v>
      </c>
      <c r="O14030" s="2">
        <v>148.77447029999999</v>
      </c>
      <c r="P14030" s="2">
        <v>0</v>
      </c>
      <c r="Q14030" s="2">
        <v>171.5089356</v>
      </c>
    </row>
    <row r="14031" spans="1:17" ht="19.5" customHeight="1">
      <c r="A14031" s="2" t="s">
        <v>52440</v>
      </c>
      <c r="B14031" s="2">
        <v>10258</v>
      </c>
      <c r="C14031" s="2">
        <v>263</v>
      </c>
      <c r="D14031" s="2" t="s">
        <v>52441</v>
      </c>
      <c r="E14031" s="2" t="s">
        <v>52442</v>
      </c>
      <c r="F14031" s="2" t="s">
        <v>52443</v>
      </c>
      <c r="G14031" s="2" t="s">
        <v>52444</v>
      </c>
      <c r="H14031" s="2" t="s">
        <v>52445</v>
      </c>
      <c r="I14031" s="2">
        <v>12.568656280000001</v>
      </c>
      <c r="J14031" s="2">
        <v>14.032576629999999</v>
      </c>
      <c r="K14031" s="2">
        <v>0</v>
      </c>
      <c r="L14031" s="2">
        <v>27.48259436</v>
      </c>
      <c r="M14031" s="2">
        <v>0</v>
      </c>
      <c r="N14031" s="2">
        <v>27.955606499999998</v>
      </c>
      <c r="O14031" s="2">
        <v>61.989362630000002</v>
      </c>
      <c r="P14031" s="2">
        <v>0</v>
      </c>
      <c r="Q14031" s="2">
        <v>0</v>
      </c>
    </row>
    <row r="14032" spans="1:17" ht="19.5" customHeight="1">
      <c r="A14032" s="2" t="s">
        <v>52446</v>
      </c>
      <c r="B14032" s="2">
        <v>9627</v>
      </c>
      <c r="C14032" s="2">
        <v>370</v>
      </c>
      <c r="D14032" s="2" t="s">
        <v>52447</v>
      </c>
      <c r="E14032" s="2" t="s">
        <v>52448</v>
      </c>
      <c r="F14032" s="2" t="s">
        <v>52449</v>
      </c>
      <c r="G14032" s="2" t="s">
        <v>52450</v>
      </c>
      <c r="H14032" s="2" t="s">
        <v>52451</v>
      </c>
      <c r="I14032" s="2">
        <v>83.791041899999996</v>
      </c>
      <c r="J14032" s="2">
        <v>84.195459760000006</v>
      </c>
      <c r="K14032" s="2">
        <v>27.935887139999998</v>
      </c>
      <c r="L14032" s="2">
        <v>18.321729569999999</v>
      </c>
      <c r="M14032" s="2">
        <v>50.242840399999999</v>
      </c>
      <c r="N14032" s="2">
        <v>27.955606499999998</v>
      </c>
      <c r="O14032" s="2">
        <v>24.795745050000001</v>
      </c>
      <c r="P14032" s="2">
        <v>45.171198840000002</v>
      </c>
      <c r="Q14032" s="2">
        <v>34.30178712</v>
      </c>
    </row>
    <row r="14033" spans="1:17" ht="19.5" customHeight="1">
      <c r="A14033" s="2" t="s">
        <v>52452</v>
      </c>
      <c r="B14033" s="2">
        <v>24108</v>
      </c>
      <c r="C14033" s="2">
        <v>143</v>
      </c>
      <c r="D14033" s="2" t="s">
        <v>52447</v>
      </c>
      <c r="E14033" s="2" t="s">
        <v>52453</v>
      </c>
      <c r="F14033" s="2" t="s">
        <v>4861</v>
      </c>
      <c r="G14033" s="2" t="s">
        <v>52454</v>
      </c>
      <c r="H14033" s="2" t="s">
        <v>52451</v>
      </c>
      <c r="I14033" s="2">
        <v>8.3791041899999996</v>
      </c>
      <c r="J14033" s="2">
        <v>17.540720780000001</v>
      </c>
      <c r="K14033" s="2">
        <v>13.967943569999999</v>
      </c>
      <c r="L14033" s="2">
        <v>0</v>
      </c>
      <c r="M14033" s="2">
        <v>0</v>
      </c>
      <c r="N14033" s="2">
        <v>0</v>
      </c>
      <c r="O14033" s="2">
        <v>0</v>
      </c>
      <c r="P14033" s="2">
        <v>0</v>
      </c>
      <c r="Q14033" s="2">
        <v>0</v>
      </c>
    </row>
    <row r="14034" spans="1:17" ht="19.5" customHeight="1">
      <c r="A14034" s="2" t="s">
        <v>52455</v>
      </c>
      <c r="B14034" s="2">
        <v>31288</v>
      </c>
      <c r="C14034" s="2">
        <v>231</v>
      </c>
      <c r="D14034" s="2" t="s">
        <v>52447</v>
      </c>
      <c r="E14034" s="2" t="s">
        <v>52456</v>
      </c>
      <c r="F14034" s="2" t="s">
        <v>487</v>
      </c>
      <c r="G14034" s="2" t="s">
        <v>52457</v>
      </c>
      <c r="H14034" s="2" t="s">
        <v>52451</v>
      </c>
      <c r="I14034" s="2">
        <v>0</v>
      </c>
      <c r="J14034" s="2">
        <v>0</v>
      </c>
      <c r="K14034" s="2">
        <v>0</v>
      </c>
      <c r="L14034" s="2">
        <v>0</v>
      </c>
      <c r="M14034" s="2">
        <v>0</v>
      </c>
      <c r="N14034" s="2">
        <v>0</v>
      </c>
      <c r="O14034" s="2">
        <v>0</v>
      </c>
      <c r="P14034" s="2">
        <v>45.171198840000002</v>
      </c>
      <c r="Q14034" s="2">
        <v>0</v>
      </c>
    </row>
    <row r="14035" spans="1:17" ht="19.5" customHeight="1">
      <c r="A14035" s="2" t="s">
        <v>52458</v>
      </c>
      <c r="B14035" s="2">
        <v>6407</v>
      </c>
      <c r="C14035" s="2">
        <v>354</v>
      </c>
      <c r="D14035" s="2" t="s">
        <v>52447</v>
      </c>
      <c r="E14035" s="2" t="s">
        <v>52459</v>
      </c>
      <c r="F14035" s="2" t="s">
        <v>52460</v>
      </c>
      <c r="G14035" s="2" t="s">
        <v>52461</v>
      </c>
      <c r="H14035" s="2" t="s">
        <v>52451</v>
      </c>
      <c r="I14035" s="2">
        <v>8.3791041899999996</v>
      </c>
      <c r="J14035" s="2">
        <v>0</v>
      </c>
      <c r="K14035" s="2">
        <v>0</v>
      </c>
      <c r="L14035" s="2">
        <v>54.96518871</v>
      </c>
      <c r="M14035" s="2">
        <v>0</v>
      </c>
      <c r="N14035" s="2">
        <v>41.933409750000003</v>
      </c>
      <c r="O14035" s="2">
        <v>0</v>
      </c>
      <c r="P14035" s="2">
        <v>0</v>
      </c>
      <c r="Q14035" s="2">
        <v>45.735716160000003</v>
      </c>
    </row>
    <row r="14036" spans="1:17" ht="19.5" customHeight="1">
      <c r="A14036" s="2" t="s">
        <v>52462</v>
      </c>
      <c r="B14036" s="2">
        <v>9688</v>
      </c>
      <c r="C14036" s="2">
        <v>224</v>
      </c>
      <c r="D14036" s="2" t="s">
        <v>52463</v>
      </c>
      <c r="E14036" s="2" t="s">
        <v>52464</v>
      </c>
      <c r="F14036" s="2" t="s">
        <v>52465</v>
      </c>
      <c r="G14036" s="2" t="s">
        <v>52466</v>
      </c>
      <c r="H14036" s="2" t="s">
        <v>52467</v>
      </c>
      <c r="I14036" s="2">
        <v>46.085073039999997</v>
      </c>
      <c r="J14036" s="2">
        <v>7.0162883130000004</v>
      </c>
      <c r="K14036" s="2">
        <v>27.935887139999998</v>
      </c>
      <c r="L14036" s="2">
        <v>0</v>
      </c>
      <c r="M14036" s="2">
        <v>0</v>
      </c>
      <c r="N14036" s="2">
        <v>0</v>
      </c>
      <c r="O14036" s="2">
        <v>61.989362630000002</v>
      </c>
      <c r="P14036" s="2">
        <v>67.756798270000004</v>
      </c>
      <c r="Q14036" s="2">
        <v>0</v>
      </c>
    </row>
    <row r="14037" spans="1:17" ht="19.5" customHeight="1">
      <c r="A14037" s="2" t="s">
        <v>52468</v>
      </c>
      <c r="B14037" s="2">
        <v>2437</v>
      </c>
      <c r="C14037" s="2">
        <v>337</v>
      </c>
      <c r="D14037" s="2" t="s">
        <v>52463</v>
      </c>
      <c r="E14037" s="2" t="s">
        <v>52469</v>
      </c>
      <c r="F14037" s="2" t="s">
        <v>52470</v>
      </c>
      <c r="G14037" s="2" t="s">
        <v>52471</v>
      </c>
      <c r="H14037" s="2" t="s">
        <v>52467</v>
      </c>
      <c r="I14037" s="2">
        <v>8.3791041899999996</v>
      </c>
      <c r="J14037" s="2">
        <v>28.065153250000002</v>
      </c>
      <c r="K14037" s="2">
        <v>0</v>
      </c>
      <c r="L14037" s="2">
        <v>0</v>
      </c>
      <c r="M14037" s="2">
        <v>0</v>
      </c>
      <c r="N14037" s="2">
        <v>0</v>
      </c>
      <c r="O14037" s="2">
        <v>0</v>
      </c>
      <c r="P14037" s="2">
        <v>22.585599420000001</v>
      </c>
      <c r="Q14037" s="2">
        <v>0</v>
      </c>
    </row>
    <row r="14038" spans="1:17" ht="19.5" customHeight="1">
      <c r="A14038" s="2" t="s">
        <v>52472</v>
      </c>
      <c r="B14038" s="2">
        <v>12640</v>
      </c>
      <c r="C14038" s="2">
        <v>119</v>
      </c>
      <c r="D14038" s="2" t="s">
        <v>52473</v>
      </c>
      <c r="E14038" s="2" t="s">
        <v>52474</v>
      </c>
      <c r="F14038" s="2" t="s">
        <v>52475</v>
      </c>
      <c r="G14038" s="2" t="s">
        <v>52476</v>
      </c>
      <c r="H14038" s="2" t="s">
        <v>52477</v>
      </c>
      <c r="I14038" s="2">
        <v>54.464177229999997</v>
      </c>
      <c r="J14038" s="2">
        <v>59.638450659999997</v>
      </c>
      <c r="K14038" s="2">
        <v>34.919858920000003</v>
      </c>
      <c r="L14038" s="2">
        <v>64.126053499999998</v>
      </c>
      <c r="M14038" s="2">
        <v>58.616647129999997</v>
      </c>
      <c r="N14038" s="2">
        <v>69.889016240000004</v>
      </c>
      <c r="O14038" s="2">
        <v>61.989362630000002</v>
      </c>
      <c r="P14038" s="2">
        <v>90.342397689999999</v>
      </c>
      <c r="Q14038" s="2">
        <v>45.735716160000003</v>
      </c>
    </row>
    <row r="14039" spans="1:17" ht="19.5" customHeight="1">
      <c r="A14039" s="2" t="s">
        <v>52478</v>
      </c>
      <c r="B14039" s="2">
        <v>16622</v>
      </c>
      <c r="C14039" s="2">
        <v>192</v>
      </c>
      <c r="D14039" s="2" t="s">
        <v>52473</v>
      </c>
      <c r="E14039" s="2" t="s">
        <v>52479</v>
      </c>
      <c r="F14039" s="2" t="s">
        <v>52480</v>
      </c>
      <c r="G14039" s="2" t="s">
        <v>52481</v>
      </c>
      <c r="H14039" s="2" t="s">
        <v>52477</v>
      </c>
      <c r="I14039" s="2">
        <v>0</v>
      </c>
      <c r="J14039" s="2">
        <v>10.524432470000001</v>
      </c>
      <c r="K14039" s="2">
        <v>13.967943569999999</v>
      </c>
      <c r="L14039" s="2">
        <v>0</v>
      </c>
      <c r="M14039" s="2">
        <v>0</v>
      </c>
      <c r="N14039" s="2">
        <v>0</v>
      </c>
      <c r="O14039" s="2">
        <v>0</v>
      </c>
      <c r="P14039" s="2">
        <v>0</v>
      </c>
      <c r="Q14039" s="2">
        <v>0</v>
      </c>
    </row>
    <row r="14040" spans="1:17" ht="19.5" customHeight="1">
      <c r="A14040" s="2" t="s">
        <v>52482</v>
      </c>
      <c r="B14040" s="2">
        <v>35118</v>
      </c>
      <c r="C14040" s="2">
        <v>137</v>
      </c>
      <c r="D14040" s="2" t="s">
        <v>52473</v>
      </c>
      <c r="E14040" s="2" t="s">
        <v>52483</v>
      </c>
      <c r="F14040" s="2" t="s">
        <v>26226</v>
      </c>
      <c r="G14040" s="2">
        <v>572418368150</v>
      </c>
      <c r="H14040" s="2" t="s">
        <v>52477</v>
      </c>
      <c r="I14040" s="2">
        <v>0</v>
      </c>
      <c r="J14040" s="2">
        <v>14.032576629999999</v>
      </c>
      <c r="K14040" s="2">
        <v>0</v>
      </c>
      <c r="L14040" s="2">
        <v>0</v>
      </c>
      <c r="M14040" s="2">
        <v>0</v>
      </c>
      <c r="N14040" s="2">
        <v>0</v>
      </c>
      <c r="O14040" s="2">
        <v>0</v>
      </c>
      <c r="P14040" s="2">
        <v>0</v>
      </c>
      <c r="Q14040" s="2">
        <v>0</v>
      </c>
    </row>
    <row r="14041" spans="1:17" ht="19.5" customHeight="1">
      <c r="A14041" s="2" t="s">
        <v>52484</v>
      </c>
      <c r="B14041" s="2">
        <v>2463</v>
      </c>
      <c r="C14041" s="2">
        <v>399</v>
      </c>
      <c r="D14041" s="2" t="s">
        <v>52473</v>
      </c>
      <c r="E14041" s="2" t="s">
        <v>52485</v>
      </c>
      <c r="F14041" s="2" t="s">
        <v>52486</v>
      </c>
      <c r="G14041" s="2" t="s">
        <v>52487</v>
      </c>
      <c r="H14041" s="2" t="s">
        <v>52477</v>
      </c>
      <c r="I14041" s="2">
        <v>75.411937710000004</v>
      </c>
      <c r="J14041" s="2">
        <v>49.114018190000003</v>
      </c>
      <c r="K14041" s="2">
        <v>48.887802489999999</v>
      </c>
      <c r="L14041" s="2">
        <v>45.804323930000002</v>
      </c>
      <c r="M14041" s="2">
        <v>33.495226930000001</v>
      </c>
      <c r="N14041" s="2">
        <v>41.933409750000003</v>
      </c>
      <c r="O14041" s="2">
        <v>61.989362630000002</v>
      </c>
      <c r="P14041" s="2">
        <v>146.80639619999999</v>
      </c>
      <c r="Q14041" s="2">
        <v>57.169645209999999</v>
      </c>
    </row>
    <row r="14042" spans="1:17" ht="19.5" customHeight="1">
      <c r="A14042" s="2" t="s">
        <v>52488</v>
      </c>
      <c r="B14042" s="2">
        <v>8550</v>
      </c>
      <c r="C14042" s="2">
        <v>262</v>
      </c>
      <c r="D14042" s="2" t="s">
        <v>52473</v>
      </c>
      <c r="E14042" s="2" t="s">
        <v>52489</v>
      </c>
      <c r="F14042" s="2" t="s">
        <v>659</v>
      </c>
      <c r="G14042" s="2">
        <v>262147</v>
      </c>
      <c r="H14042" s="2" t="s">
        <v>52477</v>
      </c>
      <c r="I14042" s="2">
        <v>0</v>
      </c>
      <c r="J14042" s="2">
        <v>14.032576629999999</v>
      </c>
      <c r="K14042" s="2">
        <v>0</v>
      </c>
      <c r="L14042" s="2">
        <v>0</v>
      </c>
      <c r="M14042" s="2">
        <v>16.747613470000001</v>
      </c>
      <c r="N14042" s="2">
        <v>0</v>
      </c>
      <c r="O14042" s="2">
        <v>0</v>
      </c>
      <c r="P14042" s="2">
        <v>0</v>
      </c>
      <c r="Q14042" s="2">
        <v>0</v>
      </c>
    </row>
    <row r="14043" spans="1:17" ht="19.5" customHeight="1">
      <c r="A14043" s="2" t="s">
        <v>52490</v>
      </c>
      <c r="B14043" s="2">
        <v>11079</v>
      </c>
      <c r="C14043" s="2">
        <v>133</v>
      </c>
      <c r="D14043" s="2" t="s">
        <v>52473</v>
      </c>
      <c r="E14043" s="2" t="s">
        <v>52491</v>
      </c>
      <c r="F14043" s="2" t="s">
        <v>52492</v>
      </c>
      <c r="G14043" s="2">
        <v>1.26680378875049E+27</v>
      </c>
      <c r="H14043" s="2" t="s">
        <v>52477</v>
      </c>
      <c r="I14043" s="2">
        <v>0</v>
      </c>
      <c r="J14043" s="2">
        <v>24.557009099999998</v>
      </c>
      <c r="K14043" s="2">
        <v>20.95191535</v>
      </c>
      <c r="L14043" s="2">
        <v>73.286918290000003</v>
      </c>
      <c r="M14043" s="2">
        <v>58.616647129999997</v>
      </c>
      <c r="N14043" s="2">
        <v>0</v>
      </c>
      <c r="O14043" s="2">
        <v>0</v>
      </c>
      <c r="P14043" s="2">
        <v>0</v>
      </c>
      <c r="Q14043" s="2">
        <v>0</v>
      </c>
    </row>
    <row r="14044" spans="1:17" ht="19.5" customHeight="1">
      <c r="A14044" s="2" t="s">
        <v>52493</v>
      </c>
      <c r="B14044" s="2">
        <v>11830</v>
      </c>
      <c r="C14044" s="2">
        <v>290</v>
      </c>
      <c r="D14044" s="2" t="s">
        <v>52494</v>
      </c>
      <c r="E14044" s="2" t="s">
        <v>52495</v>
      </c>
      <c r="F14044" s="2" t="s">
        <v>52496</v>
      </c>
      <c r="G14044" s="2" t="s">
        <v>52497</v>
      </c>
      <c r="H14044" s="2" t="s">
        <v>52498</v>
      </c>
      <c r="I14044" s="2">
        <v>96.359698179999995</v>
      </c>
      <c r="J14044" s="2">
        <v>38.589585720000002</v>
      </c>
      <c r="K14044" s="2">
        <v>27.935887139999998</v>
      </c>
      <c r="L14044" s="2">
        <v>54.96518871</v>
      </c>
      <c r="M14044" s="2">
        <v>16.747613470000001</v>
      </c>
      <c r="N14044" s="2">
        <v>27.955606499999998</v>
      </c>
      <c r="O14044" s="2">
        <v>86.785107679999996</v>
      </c>
      <c r="P14044" s="2">
        <v>101.6351974</v>
      </c>
      <c r="Q14044" s="2">
        <v>57.169645209999999</v>
      </c>
    </row>
    <row r="14045" spans="1:17" ht="19.5" customHeight="1">
      <c r="A14045" s="2" t="s">
        <v>52499</v>
      </c>
      <c r="B14045" s="2">
        <v>7124</v>
      </c>
      <c r="C14045" s="2">
        <v>441</v>
      </c>
      <c r="D14045" s="2" t="s">
        <v>52494</v>
      </c>
      <c r="E14045" s="2" t="s">
        <v>52500</v>
      </c>
      <c r="F14045" s="2" t="s">
        <v>52501</v>
      </c>
      <c r="G14045" s="2" t="s">
        <v>52502</v>
      </c>
      <c r="H14045" s="2" t="s">
        <v>52498</v>
      </c>
      <c r="I14045" s="2">
        <v>54.464177229999997</v>
      </c>
      <c r="J14045" s="2">
        <v>91.211748069999999</v>
      </c>
      <c r="K14045" s="2">
        <v>76.823689630000004</v>
      </c>
      <c r="L14045" s="2">
        <v>0</v>
      </c>
      <c r="M14045" s="2">
        <v>16.747613470000001</v>
      </c>
      <c r="N14045" s="2">
        <v>27.955606499999998</v>
      </c>
      <c r="O14045" s="2">
        <v>24.795745050000001</v>
      </c>
      <c r="P14045" s="2">
        <v>0</v>
      </c>
      <c r="Q14045" s="2">
        <v>0</v>
      </c>
    </row>
    <row r="14046" spans="1:17" ht="19.5" customHeight="1">
      <c r="A14046" s="2" t="s">
        <v>52503</v>
      </c>
      <c r="B14046" s="2">
        <v>7043</v>
      </c>
      <c r="C14046" s="2">
        <v>332</v>
      </c>
      <c r="D14046" s="2" t="s">
        <v>52504</v>
      </c>
      <c r="E14046" s="2" t="s">
        <v>52505</v>
      </c>
      <c r="F14046" s="2">
        <v>8</v>
      </c>
      <c r="G14046" s="2">
        <v>7</v>
      </c>
      <c r="H14046" s="2" t="s">
        <v>65</v>
      </c>
      <c r="I14046" s="2">
        <v>33.516416759999998</v>
      </c>
      <c r="J14046" s="2">
        <v>0</v>
      </c>
      <c r="K14046" s="2">
        <v>0</v>
      </c>
      <c r="L14046" s="2">
        <v>0</v>
      </c>
      <c r="M14046" s="2">
        <v>0</v>
      </c>
      <c r="N14046" s="2">
        <v>0</v>
      </c>
      <c r="O14046" s="2">
        <v>0</v>
      </c>
      <c r="P14046" s="2">
        <v>0</v>
      </c>
      <c r="Q14046" s="2">
        <v>0</v>
      </c>
    </row>
    <row r="14047" spans="1:17" ht="19.5" customHeight="1">
      <c r="A14047" s="2" t="s">
        <v>52506</v>
      </c>
      <c r="B14047" s="2">
        <v>3951</v>
      </c>
      <c r="C14047" s="2">
        <v>133</v>
      </c>
      <c r="D14047" s="2" t="s">
        <v>52507</v>
      </c>
      <c r="E14047" s="2" t="s">
        <v>52508</v>
      </c>
      <c r="F14047" s="2" t="s">
        <v>345</v>
      </c>
      <c r="G14047" s="2" t="s">
        <v>37235</v>
      </c>
      <c r="H14047" s="2" t="s">
        <v>52509</v>
      </c>
      <c r="I14047" s="2">
        <v>8.3791041899999996</v>
      </c>
      <c r="J14047" s="2">
        <v>0</v>
      </c>
      <c r="K14047" s="2">
        <v>0</v>
      </c>
      <c r="L14047" s="2">
        <v>0</v>
      </c>
      <c r="M14047" s="2">
        <v>16.747613470000001</v>
      </c>
      <c r="N14047" s="2">
        <v>0</v>
      </c>
      <c r="O14047" s="2">
        <v>0</v>
      </c>
      <c r="P14047" s="2">
        <v>0</v>
      </c>
      <c r="Q14047" s="2">
        <v>0</v>
      </c>
    </row>
    <row r="14048" spans="1:17" ht="19.5" customHeight="1">
      <c r="A14048" s="2" t="s">
        <v>52510</v>
      </c>
      <c r="B14048" s="2">
        <v>11962</v>
      </c>
      <c r="C14048" s="2">
        <v>328</v>
      </c>
      <c r="D14048" s="2" t="s">
        <v>52507</v>
      </c>
      <c r="E14048" s="2" t="s">
        <v>52511</v>
      </c>
      <c r="F14048" s="2">
        <v>2</v>
      </c>
      <c r="G14048" s="2">
        <v>25</v>
      </c>
      <c r="H14048" s="2" t="s">
        <v>52509</v>
      </c>
      <c r="I14048" s="2">
        <v>8.3791041899999996</v>
      </c>
      <c r="J14048" s="2">
        <v>0</v>
      </c>
      <c r="K14048" s="2">
        <v>0</v>
      </c>
      <c r="L14048" s="2">
        <v>0</v>
      </c>
      <c r="M14048" s="2">
        <v>0</v>
      </c>
      <c r="N14048" s="2">
        <v>0</v>
      </c>
      <c r="O14048" s="2">
        <v>0</v>
      </c>
      <c r="P14048" s="2">
        <v>0</v>
      </c>
      <c r="Q14048" s="2">
        <v>0</v>
      </c>
    </row>
    <row r="14049" spans="1:17" ht="19.5" customHeight="1">
      <c r="A14049" s="2" t="s">
        <v>52512</v>
      </c>
      <c r="B14049" s="2">
        <v>15103</v>
      </c>
      <c r="C14049" s="2">
        <v>220</v>
      </c>
      <c r="D14049" s="2" t="s">
        <v>52513</v>
      </c>
      <c r="E14049" s="2" t="s">
        <v>52514</v>
      </c>
      <c r="F14049" s="2" t="s">
        <v>52515</v>
      </c>
      <c r="G14049" s="2" t="s">
        <v>52516</v>
      </c>
      <c r="H14049" s="2" t="s">
        <v>52517</v>
      </c>
      <c r="I14049" s="2">
        <v>16.758208379999999</v>
      </c>
      <c r="J14049" s="2">
        <v>28.065153250000002</v>
      </c>
      <c r="K14049" s="2">
        <v>34.919858920000003</v>
      </c>
      <c r="L14049" s="2">
        <v>0</v>
      </c>
      <c r="M14049" s="2">
        <v>0</v>
      </c>
      <c r="N14049" s="2">
        <v>0</v>
      </c>
      <c r="O14049" s="2">
        <v>0</v>
      </c>
      <c r="P14049" s="2">
        <v>0</v>
      </c>
      <c r="Q14049" s="2">
        <v>34.30178712</v>
      </c>
    </row>
    <row r="14050" spans="1:17" ht="19.5" customHeight="1">
      <c r="A14050" s="2" t="s">
        <v>52518</v>
      </c>
      <c r="B14050" s="2">
        <v>3808</v>
      </c>
      <c r="C14050" s="2">
        <v>371</v>
      </c>
      <c r="D14050" s="2" t="s">
        <v>52513</v>
      </c>
      <c r="E14050" s="2" t="s">
        <v>52519</v>
      </c>
      <c r="F14050" s="2">
        <v>3</v>
      </c>
      <c r="G14050" s="2">
        <v>31</v>
      </c>
      <c r="H14050" s="2" t="s">
        <v>52517</v>
      </c>
      <c r="I14050" s="2">
        <v>0</v>
      </c>
      <c r="J14050" s="2">
        <v>10.524432470000001</v>
      </c>
      <c r="K14050" s="2">
        <v>0</v>
      </c>
      <c r="L14050" s="2">
        <v>0</v>
      </c>
      <c r="M14050" s="2">
        <v>0</v>
      </c>
      <c r="N14050" s="2">
        <v>0</v>
      </c>
      <c r="O14050" s="2">
        <v>0</v>
      </c>
      <c r="P14050" s="2">
        <v>0</v>
      </c>
      <c r="Q14050" s="2">
        <v>0</v>
      </c>
    </row>
    <row r="14051" spans="1:17" ht="19.5" customHeight="1">
      <c r="A14051" s="2" t="s">
        <v>52520</v>
      </c>
      <c r="B14051" s="2">
        <v>1970</v>
      </c>
      <c r="C14051" s="2">
        <v>199</v>
      </c>
      <c r="D14051" s="2" t="s">
        <v>52521</v>
      </c>
      <c r="E14051" s="2" t="s">
        <v>52522</v>
      </c>
      <c r="F14051" s="2" t="s">
        <v>19991</v>
      </c>
      <c r="G14051" s="2" t="s">
        <v>52523</v>
      </c>
      <c r="H14051" s="2" t="s">
        <v>52524</v>
      </c>
      <c r="I14051" s="2">
        <v>0</v>
      </c>
      <c r="J14051" s="2">
        <v>0</v>
      </c>
      <c r="K14051" s="2">
        <v>0</v>
      </c>
      <c r="L14051" s="2">
        <v>0</v>
      </c>
      <c r="M14051" s="2">
        <v>0</v>
      </c>
      <c r="N14051" s="2">
        <v>27.955606499999998</v>
      </c>
      <c r="O14051" s="2">
        <v>0</v>
      </c>
      <c r="P14051" s="2">
        <v>0</v>
      </c>
      <c r="Q14051" s="2">
        <v>0</v>
      </c>
    </row>
    <row r="14052" spans="1:17" ht="19.5" customHeight="1">
      <c r="A14052" s="2" t="s">
        <v>52525</v>
      </c>
      <c r="B14052" s="2">
        <v>2845</v>
      </c>
      <c r="C14052" s="2">
        <v>292</v>
      </c>
      <c r="D14052" s="2" t="s">
        <v>52521</v>
      </c>
      <c r="E14052" s="2" t="s">
        <v>52526</v>
      </c>
      <c r="F14052" s="2" t="s">
        <v>52527</v>
      </c>
      <c r="G14052" s="2" t="s">
        <v>52528</v>
      </c>
      <c r="H14052" s="2" t="s">
        <v>52524</v>
      </c>
      <c r="I14052" s="2">
        <v>20.947760469999999</v>
      </c>
      <c r="J14052" s="2">
        <v>7.0162883130000004</v>
      </c>
      <c r="K14052" s="2">
        <v>13.967943569999999</v>
      </c>
      <c r="L14052" s="2">
        <v>0</v>
      </c>
      <c r="M14052" s="2">
        <v>0</v>
      </c>
      <c r="N14052" s="2">
        <v>0</v>
      </c>
      <c r="O14052" s="2">
        <v>0</v>
      </c>
      <c r="P14052" s="2">
        <v>0</v>
      </c>
      <c r="Q14052" s="2">
        <v>0</v>
      </c>
    </row>
    <row r="14053" spans="1:17" ht="19.5" customHeight="1">
      <c r="A14053" s="2" t="s">
        <v>52529</v>
      </c>
      <c r="B14053" s="2">
        <v>5271</v>
      </c>
      <c r="C14053" s="2">
        <v>307</v>
      </c>
      <c r="D14053" s="2" t="s">
        <v>52521</v>
      </c>
      <c r="E14053" s="2" t="s">
        <v>52530</v>
      </c>
      <c r="F14053" s="2" t="s">
        <v>52531</v>
      </c>
      <c r="G14053" s="2" t="s">
        <v>52532</v>
      </c>
      <c r="H14053" s="2" t="s">
        <v>52524</v>
      </c>
      <c r="I14053" s="2">
        <v>20.947760469999999</v>
      </c>
      <c r="J14053" s="2">
        <v>0</v>
      </c>
      <c r="K14053" s="2">
        <v>13.967943569999999</v>
      </c>
      <c r="L14053" s="2">
        <v>0</v>
      </c>
      <c r="M14053" s="2">
        <v>0</v>
      </c>
      <c r="N14053" s="2">
        <v>0</v>
      </c>
      <c r="O14053" s="2">
        <v>0</v>
      </c>
      <c r="P14053" s="2">
        <v>0</v>
      </c>
      <c r="Q14053" s="2">
        <v>0</v>
      </c>
    </row>
    <row r="14054" spans="1:17" ht="19.5" customHeight="1">
      <c r="A14054" s="2" t="s">
        <v>52533</v>
      </c>
      <c r="B14054" s="2">
        <v>8199</v>
      </c>
      <c r="C14054" s="2">
        <v>333</v>
      </c>
      <c r="D14054" s="2" t="s">
        <v>52521</v>
      </c>
      <c r="E14054" s="2" t="s">
        <v>52534</v>
      </c>
      <c r="F14054" s="2" t="s">
        <v>52535</v>
      </c>
      <c r="G14054" s="2" t="s">
        <v>52536</v>
      </c>
      <c r="H14054" s="2" t="s">
        <v>52524</v>
      </c>
      <c r="I14054" s="2">
        <v>41.895520949999998</v>
      </c>
      <c r="J14054" s="2">
        <v>59.638450659999997</v>
      </c>
      <c r="K14054" s="2">
        <v>76.823689630000004</v>
      </c>
      <c r="L14054" s="2">
        <v>64.126053499999998</v>
      </c>
      <c r="M14054" s="2">
        <v>142.3547145</v>
      </c>
      <c r="N14054" s="2">
        <v>83.866819489999997</v>
      </c>
      <c r="O14054" s="2">
        <v>74.387235149999995</v>
      </c>
      <c r="P14054" s="2">
        <v>45.171198840000002</v>
      </c>
      <c r="Q14054" s="2">
        <v>22.867858080000001</v>
      </c>
    </row>
    <row r="14055" spans="1:17" ht="19.5" customHeight="1">
      <c r="A14055" s="2" t="s">
        <v>52537</v>
      </c>
      <c r="B14055" s="2">
        <v>12555</v>
      </c>
      <c r="C14055" s="2">
        <v>269</v>
      </c>
      <c r="D14055" s="2" t="s">
        <v>52521</v>
      </c>
      <c r="E14055" s="2" t="s">
        <v>52538</v>
      </c>
      <c r="F14055" s="2" t="s">
        <v>52539</v>
      </c>
      <c r="G14055" s="2" t="s">
        <v>52540</v>
      </c>
      <c r="H14055" s="2" t="s">
        <v>52524</v>
      </c>
      <c r="I14055" s="2">
        <v>29.326864659999998</v>
      </c>
      <c r="J14055" s="2">
        <v>17.540720780000001</v>
      </c>
      <c r="K14055" s="2">
        <v>20.95191535</v>
      </c>
      <c r="L14055" s="2">
        <v>27.48259436</v>
      </c>
      <c r="M14055" s="2">
        <v>33.495226930000001</v>
      </c>
      <c r="N14055" s="2">
        <v>41.933409750000003</v>
      </c>
      <c r="O14055" s="2">
        <v>0</v>
      </c>
      <c r="P14055" s="2">
        <v>0</v>
      </c>
      <c r="Q14055" s="2">
        <v>0</v>
      </c>
    </row>
    <row r="14056" spans="1:17" ht="19.5" customHeight="1">
      <c r="A14056" s="2" t="s">
        <v>52541</v>
      </c>
      <c r="B14056" s="2">
        <v>34115</v>
      </c>
      <c r="C14056" s="2">
        <v>196</v>
      </c>
      <c r="D14056" s="2" t="s">
        <v>52521</v>
      </c>
      <c r="E14056" s="2" t="s">
        <v>52542</v>
      </c>
      <c r="F14056" s="2" t="s">
        <v>52543</v>
      </c>
      <c r="G14056" s="2" t="s">
        <v>52544</v>
      </c>
      <c r="H14056" s="2" t="s">
        <v>52524</v>
      </c>
      <c r="I14056" s="2">
        <v>0</v>
      </c>
      <c r="J14056" s="2">
        <v>0</v>
      </c>
      <c r="K14056" s="2">
        <v>20.95191535</v>
      </c>
      <c r="L14056" s="2">
        <v>0</v>
      </c>
      <c r="M14056" s="2">
        <v>25.121420199999999</v>
      </c>
      <c r="N14056" s="2">
        <v>41.933409750000003</v>
      </c>
      <c r="O14056" s="2">
        <v>0</v>
      </c>
      <c r="P14056" s="2">
        <v>0</v>
      </c>
      <c r="Q14056" s="2">
        <v>0</v>
      </c>
    </row>
    <row r="14057" spans="1:17" ht="19.5" customHeight="1">
      <c r="A14057" s="2" t="s">
        <v>52545</v>
      </c>
      <c r="B14057" s="2">
        <v>13243</v>
      </c>
      <c r="C14057" s="2">
        <v>124</v>
      </c>
      <c r="D14057" s="2" t="s">
        <v>52521</v>
      </c>
      <c r="E14057" s="2" t="s">
        <v>52546</v>
      </c>
      <c r="F14057" s="2">
        <v>2</v>
      </c>
      <c r="G14057" s="2">
        <v>35</v>
      </c>
      <c r="H14057" s="2" t="s">
        <v>52524</v>
      </c>
      <c r="I14057" s="2">
        <v>0</v>
      </c>
      <c r="J14057" s="2">
        <v>0</v>
      </c>
      <c r="K14057" s="2">
        <v>0</v>
      </c>
      <c r="L14057" s="2">
        <v>0</v>
      </c>
      <c r="M14057" s="2">
        <v>0</v>
      </c>
      <c r="N14057" s="2">
        <v>0</v>
      </c>
      <c r="O14057" s="2">
        <v>24.795745050000001</v>
      </c>
      <c r="P14057" s="2">
        <v>0</v>
      </c>
      <c r="Q14057" s="2">
        <v>0</v>
      </c>
    </row>
    <row r="14058" spans="1:17" ht="19.5" customHeight="1">
      <c r="A14058" s="2" t="s">
        <v>52547</v>
      </c>
      <c r="B14058" s="2">
        <v>36212</v>
      </c>
      <c r="C14058" s="2">
        <v>327</v>
      </c>
      <c r="D14058" s="2" t="s">
        <v>52548</v>
      </c>
      <c r="E14058" s="2" t="s">
        <v>52549</v>
      </c>
      <c r="F14058" s="2" t="s">
        <v>52550</v>
      </c>
      <c r="G14058" s="2" t="s">
        <v>52551</v>
      </c>
      <c r="H14058" s="2" t="s">
        <v>52552</v>
      </c>
      <c r="I14058" s="2">
        <v>0</v>
      </c>
      <c r="J14058" s="2">
        <v>0</v>
      </c>
      <c r="K14058" s="2">
        <v>0</v>
      </c>
      <c r="L14058" s="2">
        <v>0</v>
      </c>
      <c r="M14058" s="2">
        <v>33.495226930000001</v>
      </c>
      <c r="N14058" s="2">
        <v>0</v>
      </c>
      <c r="O14058" s="2">
        <v>0</v>
      </c>
      <c r="P14058" s="2">
        <v>0</v>
      </c>
      <c r="Q14058" s="2">
        <v>0</v>
      </c>
    </row>
    <row r="14059" spans="1:17" ht="19.5" customHeight="1">
      <c r="A14059" s="2" t="s">
        <v>52553</v>
      </c>
      <c r="B14059" s="2">
        <v>1995</v>
      </c>
      <c r="C14059" s="2">
        <v>291</v>
      </c>
      <c r="D14059" s="2" t="s">
        <v>52548</v>
      </c>
      <c r="E14059" s="2" t="s">
        <v>52554</v>
      </c>
      <c r="F14059" s="2" t="s">
        <v>52555</v>
      </c>
      <c r="G14059" s="2" t="s">
        <v>52556</v>
      </c>
      <c r="H14059" s="2" t="s">
        <v>52552</v>
      </c>
      <c r="I14059" s="2">
        <v>29.326864659999998</v>
      </c>
      <c r="J14059" s="2">
        <v>10.524432470000001</v>
      </c>
      <c r="K14059" s="2">
        <v>20.95191535</v>
      </c>
      <c r="L14059" s="2">
        <v>36.643459139999997</v>
      </c>
      <c r="M14059" s="2">
        <v>33.495226930000001</v>
      </c>
      <c r="N14059" s="2">
        <v>0</v>
      </c>
      <c r="O14059" s="2">
        <v>37.193617580000002</v>
      </c>
      <c r="P14059" s="2">
        <v>0</v>
      </c>
      <c r="Q14059" s="2">
        <v>34.30178712</v>
      </c>
    </row>
    <row r="14060" spans="1:17" ht="19.5" customHeight="1">
      <c r="A14060" s="2" t="s">
        <v>52557</v>
      </c>
      <c r="B14060" s="2">
        <v>53292</v>
      </c>
      <c r="C14060" s="2">
        <v>312</v>
      </c>
      <c r="D14060" s="2" t="s">
        <v>225</v>
      </c>
      <c r="E14060" s="2" t="s">
        <v>52558</v>
      </c>
      <c r="F14060" s="2" t="s">
        <v>52559</v>
      </c>
      <c r="G14060" s="2" t="s">
        <v>52560</v>
      </c>
      <c r="H14060" s="2" t="s">
        <v>229</v>
      </c>
      <c r="I14060" s="2">
        <v>25.137312569999999</v>
      </c>
      <c r="J14060" s="2">
        <v>10.524432470000001</v>
      </c>
      <c r="K14060" s="2">
        <v>0</v>
      </c>
      <c r="L14060" s="2">
        <v>0</v>
      </c>
      <c r="M14060" s="2">
        <v>0</v>
      </c>
      <c r="N14060" s="2">
        <v>0</v>
      </c>
      <c r="O14060" s="2">
        <v>24.795745050000001</v>
      </c>
      <c r="P14060" s="2">
        <v>0</v>
      </c>
      <c r="Q14060" s="2">
        <v>0</v>
      </c>
    </row>
    <row r="14061" spans="1:17" ht="19.5" customHeight="1">
      <c r="A14061" s="2" t="s">
        <v>52561</v>
      </c>
      <c r="B14061" s="2">
        <v>24037</v>
      </c>
      <c r="C14061" s="2">
        <v>224</v>
      </c>
      <c r="D14061" s="2" t="s">
        <v>225</v>
      </c>
      <c r="E14061" s="2" t="s">
        <v>52562</v>
      </c>
      <c r="F14061" s="2" t="s">
        <v>52563</v>
      </c>
      <c r="G14061" s="2" t="s">
        <v>52564</v>
      </c>
      <c r="H14061" s="2" t="s">
        <v>229</v>
      </c>
      <c r="I14061" s="2">
        <v>8.3791041899999996</v>
      </c>
      <c r="J14061" s="2">
        <v>10.524432470000001</v>
      </c>
      <c r="K14061" s="2">
        <v>20.95191535</v>
      </c>
      <c r="L14061" s="2">
        <v>0</v>
      </c>
      <c r="M14061" s="2">
        <v>0</v>
      </c>
      <c r="N14061" s="2">
        <v>0</v>
      </c>
      <c r="O14061" s="2">
        <v>49.591490100000001</v>
      </c>
      <c r="P14061" s="2">
        <v>0</v>
      </c>
      <c r="Q14061" s="2">
        <v>0</v>
      </c>
    </row>
    <row r="14062" spans="1:17" ht="19.5" customHeight="1">
      <c r="A14062" s="2" t="s">
        <v>52565</v>
      </c>
      <c r="B14062" s="2">
        <v>46788</v>
      </c>
      <c r="C14062" s="2">
        <v>246</v>
      </c>
      <c r="D14062" s="2" t="s">
        <v>225</v>
      </c>
      <c r="E14062" s="2" t="s">
        <v>52566</v>
      </c>
      <c r="F14062" s="2" t="s">
        <v>52567</v>
      </c>
      <c r="G14062" s="2" t="s">
        <v>52568</v>
      </c>
      <c r="H14062" s="2" t="s">
        <v>229</v>
      </c>
      <c r="I14062" s="2">
        <v>0</v>
      </c>
      <c r="J14062" s="2">
        <v>17.540720780000001</v>
      </c>
      <c r="K14062" s="2">
        <v>0</v>
      </c>
      <c r="L14062" s="2">
        <v>0</v>
      </c>
      <c r="M14062" s="2">
        <v>0</v>
      </c>
      <c r="N14062" s="2">
        <v>0</v>
      </c>
      <c r="O14062" s="2">
        <v>0</v>
      </c>
      <c r="P14062" s="2">
        <v>0</v>
      </c>
      <c r="Q14062" s="2">
        <v>0</v>
      </c>
    </row>
    <row r="14063" spans="1:17" ht="19.5" customHeight="1">
      <c r="A14063" s="2" t="s">
        <v>52569</v>
      </c>
      <c r="B14063" s="2">
        <v>80080</v>
      </c>
      <c r="C14063" s="2">
        <v>235</v>
      </c>
      <c r="D14063" s="2" t="s">
        <v>225</v>
      </c>
      <c r="E14063" s="2" t="s">
        <v>52570</v>
      </c>
      <c r="F14063" s="2" t="s">
        <v>52571</v>
      </c>
      <c r="G14063" s="2" t="s">
        <v>52572</v>
      </c>
      <c r="H14063" s="2" t="s">
        <v>229</v>
      </c>
      <c r="I14063" s="2">
        <v>0</v>
      </c>
      <c r="J14063" s="2">
        <v>0</v>
      </c>
      <c r="K14063" s="2">
        <v>0</v>
      </c>
      <c r="L14063" s="2">
        <v>0</v>
      </c>
      <c r="M14063" s="2">
        <v>0</v>
      </c>
      <c r="N14063" s="2">
        <v>0</v>
      </c>
      <c r="O14063" s="2">
        <v>74.387235149999995</v>
      </c>
      <c r="P14063" s="2">
        <v>0</v>
      </c>
      <c r="Q14063" s="2">
        <v>0</v>
      </c>
    </row>
    <row r="14064" spans="1:17" ht="19.5" customHeight="1">
      <c r="A14064" s="2" t="s">
        <v>52573</v>
      </c>
      <c r="B14064" s="2">
        <v>3539</v>
      </c>
      <c r="C14064" s="2">
        <v>302</v>
      </c>
      <c r="D14064" s="2" t="s">
        <v>52574</v>
      </c>
      <c r="E14064" s="2" t="s">
        <v>52575</v>
      </c>
      <c r="F14064" s="2" t="s">
        <v>52576</v>
      </c>
      <c r="G14064" s="2" t="s">
        <v>52577</v>
      </c>
      <c r="H14064" s="2" t="s">
        <v>52578</v>
      </c>
      <c r="I14064" s="2">
        <v>0</v>
      </c>
      <c r="J14064" s="2">
        <v>14.032576629999999</v>
      </c>
      <c r="K14064" s="2">
        <v>13.967943569999999</v>
      </c>
      <c r="L14064" s="2">
        <v>0</v>
      </c>
      <c r="M14064" s="2">
        <v>16.747613470000001</v>
      </c>
      <c r="N14064" s="2">
        <v>0</v>
      </c>
      <c r="O14064" s="2">
        <v>24.795745050000001</v>
      </c>
      <c r="P14064" s="2">
        <v>0</v>
      </c>
      <c r="Q14064" s="2">
        <v>0</v>
      </c>
    </row>
    <row r="14065" spans="1:17" ht="19.5" customHeight="1">
      <c r="A14065" s="2" t="s">
        <v>52579</v>
      </c>
      <c r="B14065" s="2">
        <v>36831</v>
      </c>
      <c r="C14065" s="2">
        <v>497</v>
      </c>
      <c r="D14065" s="2" t="s">
        <v>52574</v>
      </c>
      <c r="E14065" s="2" t="s">
        <v>52580</v>
      </c>
      <c r="F14065" s="2" t="s">
        <v>52581</v>
      </c>
      <c r="G14065" s="2" t="s">
        <v>52582</v>
      </c>
      <c r="H14065" s="2" t="s">
        <v>52578</v>
      </c>
      <c r="I14065" s="2">
        <v>8.3791041899999996</v>
      </c>
      <c r="J14065" s="2">
        <v>10.524432470000001</v>
      </c>
      <c r="K14065" s="2">
        <v>27.935887139999998</v>
      </c>
      <c r="L14065" s="2">
        <v>0</v>
      </c>
      <c r="M14065" s="2">
        <v>0</v>
      </c>
      <c r="N14065" s="2">
        <v>0</v>
      </c>
      <c r="O14065" s="2">
        <v>37.193617580000002</v>
      </c>
      <c r="P14065" s="2">
        <v>22.585599420000001</v>
      </c>
      <c r="Q14065" s="2">
        <v>0</v>
      </c>
    </row>
    <row r="14066" spans="1:17" ht="19.5" customHeight="1">
      <c r="A14066" s="2" t="s">
        <v>52583</v>
      </c>
      <c r="B14066" s="2">
        <v>22000</v>
      </c>
      <c r="C14066" s="2">
        <v>307</v>
      </c>
      <c r="D14066" s="2" t="s">
        <v>52574</v>
      </c>
      <c r="E14066" s="2" t="s">
        <v>52584</v>
      </c>
      <c r="F14066" s="2" t="s">
        <v>52585</v>
      </c>
      <c r="G14066" s="2" t="s">
        <v>52586</v>
      </c>
      <c r="H14066" s="2" t="s">
        <v>52578</v>
      </c>
      <c r="I14066" s="2">
        <v>0</v>
      </c>
      <c r="J14066" s="2">
        <v>0</v>
      </c>
      <c r="K14066" s="2">
        <v>0</v>
      </c>
      <c r="L14066" s="2">
        <v>0</v>
      </c>
      <c r="M14066" s="2">
        <v>0</v>
      </c>
      <c r="N14066" s="2">
        <v>0</v>
      </c>
      <c r="O14066" s="2">
        <v>37.193617580000002</v>
      </c>
      <c r="P14066" s="2">
        <v>0</v>
      </c>
      <c r="Q14066" s="2">
        <v>0</v>
      </c>
    </row>
    <row r="14067" spans="1:17" ht="19.5" customHeight="1">
      <c r="A14067" s="2" t="s">
        <v>52587</v>
      </c>
      <c r="B14067" s="2">
        <v>5223</v>
      </c>
      <c r="C14067" s="2">
        <v>503</v>
      </c>
      <c r="D14067" s="2" t="s">
        <v>52574</v>
      </c>
      <c r="E14067" s="2" t="s">
        <v>52588</v>
      </c>
      <c r="F14067" s="2" t="s">
        <v>52589</v>
      </c>
      <c r="G14067" s="2" t="s">
        <v>52590</v>
      </c>
      <c r="H14067" s="2" t="s">
        <v>52578</v>
      </c>
      <c r="I14067" s="2">
        <v>29.326864659999998</v>
      </c>
      <c r="J14067" s="2">
        <v>24.557009099999998</v>
      </c>
      <c r="K14067" s="2">
        <v>27.935887139999998</v>
      </c>
      <c r="L14067" s="2">
        <v>0</v>
      </c>
      <c r="M14067" s="2">
        <v>0</v>
      </c>
      <c r="N14067" s="2">
        <v>0</v>
      </c>
      <c r="O14067" s="2">
        <v>0</v>
      </c>
      <c r="P14067" s="2">
        <v>33.878399129999998</v>
      </c>
      <c r="Q14067" s="2">
        <v>57.169645209999999</v>
      </c>
    </row>
    <row r="14068" spans="1:17" ht="19.5" customHeight="1">
      <c r="A14068" s="2" t="s">
        <v>52591</v>
      </c>
      <c r="B14068" s="2">
        <v>4681</v>
      </c>
      <c r="C14068" s="2">
        <v>345</v>
      </c>
      <c r="D14068" s="2" t="s">
        <v>225</v>
      </c>
      <c r="E14068" s="2" t="s">
        <v>52592</v>
      </c>
      <c r="F14068" s="2" t="s">
        <v>52593</v>
      </c>
      <c r="G14068" s="2" t="s">
        <v>52594</v>
      </c>
      <c r="H14068" s="2" t="s">
        <v>229</v>
      </c>
      <c r="I14068" s="2">
        <v>41.895520949999998</v>
      </c>
      <c r="J14068" s="2">
        <v>28.065153250000002</v>
      </c>
      <c r="K14068" s="2">
        <v>34.919858920000003</v>
      </c>
      <c r="L14068" s="2">
        <v>18.321729569999999</v>
      </c>
      <c r="M14068" s="2">
        <v>25.121420199999999</v>
      </c>
      <c r="N14068" s="2">
        <v>139.77803249999999</v>
      </c>
      <c r="O14068" s="2">
        <v>74.387235149999995</v>
      </c>
      <c r="P14068" s="2">
        <v>203.27039479999999</v>
      </c>
      <c r="Q14068" s="2">
        <v>171.5089356</v>
      </c>
    </row>
    <row r="14069" spans="1:17" ht="19.5" customHeight="1">
      <c r="A14069" s="2" t="s">
        <v>52595</v>
      </c>
      <c r="B14069" s="2">
        <v>10161</v>
      </c>
      <c r="C14069" s="2">
        <v>508</v>
      </c>
      <c r="D14069" s="2" t="s">
        <v>225</v>
      </c>
      <c r="E14069" s="2" t="s">
        <v>52596</v>
      </c>
      <c r="F14069" s="2" t="s">
        <v>52597</v>
      </c>
      <c r="G14069" s="2" t="s">
        <v>52598</v>
      </c>
      <c r="H14069" s="2" t="s">
        <v>229</v>
      </c>
      <c r="I14069" s="2">
        <v>272.32088620000002</v>
      </c>
      <c r="J14069" s="2">
        <v>228.02937019999999</v>
      </c>
      <c r="K14069" s="2">
        <v>307.2947585</v>
      </c>
      <c r="L14069" s="2">
        <v>100.7695126</v>
      </c>
      <c r="M14069" s="2">
        <v>267.96181539999998</v>
      </c>
      <c r="N14069" s="2">
        <v>531.15652339999997</v>
      </c>
      <c r="O14069" s="2">
        <v>570.30213619999995</v>
      </c>
      <c r="P14069" s="2">
        <v>271.02719309999998</v>
      </c>
      <c r="Q14069" s="2">
        <v>320.15001310000002</v>
      </c>
    </row>
    <row r="14070" spans="1:17" ht="19.5" customHeight="1">
      <c r="A14070" s="2" t="s">
        <v>52599</v>
      </c>
      <c r="B14070" s="2">
        <v>12199</v>
      </c>
      <c r="C14070" s="2">
        <v>151</v>
      </c>
      <c r="D14070" s="2" t="s">
        <v>52600</v>
      </c>
      <c r="E14070" s="2" t="s">
        <v>52601</v>
      </c>
      <c r="F14070" s="2">
        <v>5</v>
      </c>
      <c r="G14070" s="2">
        <v>12</v>
      </c>
      <c r="H14070" s="2" t="s">
        <v>65</v>
      </c>
      <c r="I14070" s="2">
        <v>0</v>
      </c>
      <c r="J14070" s="2">
        <v>0</v>
      </c>
      <c r="K14070" s="2">
        <v>34.919858920000003</v>
      </c>
      <c r="L14070" s="2">
        <v>0</v>
      </c>
      <c r="M14070" s="2">
        <v>0</v>
      </c>
      <c r="N14070" s="2">
        <v>0</v>
      </c>
      <c r="O14070" s="2">
        <v>0</v>
      </c>
      <c r="P14070" s="2">
        <v>0</v>
      </c>
      <c r="Q14070" s="2">
        <v>0</v>
      </c>
    </row>
    <row r="14071" spans="1:17" ht="19.5" customHeight="1">
      <c r="A14071" s="2" t="s">
        <v>52602</v>
      </c>
      <c r="B14071" s="2">
        <v>18024</v>
      </c>
      <c r="C14071" s="2">
        <v>183</v>
      </c>
      <c r="D14071" s="2" t="s">
        <v>52600</v>
      </c>
      <c r="E14071" s="2" t="s">
        <v>52603</v>
      </c>
      <c r="F14071" s="2" t="s">
        <v>52604</v>
      </c>
      <c r="G14071" s="2" t="s">
        <v>52605</v>
      </c>
      <c r="H14071" s="2" t="s">
        <v>65</v>
      </c>
      <c r="I14071" s="2">
        <v>41.895520949999998</v>
      </c>
      <c r="J14071" s="2">
        <v>35.081441570000003</v>
      </c>
      <c r="K14071" s="2">
        <v>20.95191535</v>
      </c>
      <c r="L14071" s="2">
        <v>0</v>
      </c>
      <c r="M14071" s="2">
        <v>0</v>
      </c>
      <c r="N14071" s="2">
        <v>0</v>
      </c>
      <c r="O14071" s="2">
        <v>0</v>
      </c>
      <c r="P14071" s="2">
        <v>56.463998549999999</v>
      </c>
      <c r="Q14071" s="2">
        <v>80.037503290000004</v>
      </c>
    </row>
    <row r="14072" spans="1:17" ht="19.5" customHeight="1">
      <c r="A14072" s="2" t="s">
        <v>52606</v>
      </c>
      <c r="B14072" s="2">
        <v>27616</v>
      </c>
      <c r="C14072" s="2">
        <v>282</v>
      </c>
      <c r="D14072" s="2" t="s">
        <v>52600</v>
      </c>
      <c r="E14072" s="2" t="s">
        <v>52607</v>
      </c>
      <c r="F14072" s="2" t="s">
        <v>52608</v>
      </c>
      <c r="G14072" s="2" t="s">
        <v>52609</v>
      </c>
      <c r="H14072" s="2" t="s">
        <v>65</v>
      </c>
      <c r="I14072" s="2">
        <v>33.516416759999998</v>
      </c>
      <c r="J14072" s="2">
        <v>17.540720780000001</v>
      </c>
      <c r="K14072" s="2">
        <v>0</v>
      </c>
      <c r="L14072" s="2">
        <v>0</v>
      </c>
      <c r="M14072" s="2">
        <v>75.364260590000001</v>
      </c>
      <c r="N14072" s="2">
        <v>0</v>
      </c>
      <c r="O14072" s="2">
        <v>0</v>
      </c>
      <c r="P14072" s="2">
        <v>67.756798270000004</v>
      </c>
      <c r="Q14072" s="2">
        <v>57.169645209999999</v>
      </c>
    </row>
    <row r="14073" spans="1:17" ht="19.5" customHeight="1">
      <c r="A14073" s="2" t="s">
        <v>52610</v>
      </c>
      <c r="B14073" s="2">
        <v>9249</v>
      </c>
      <c r="C14073" s="2">
        <v>439</v>
      </c>
      <c r="D14073" s="2" t="s">
        <v>52611</v>
      </c>
      <c r="E14073" s="2" t="s">
        <v>52612</v>
      </c>
      <c r="F14073" s="2">
        <v>2.4030733060469298E+53</v>
      </c>
      <c r="G14073" s="2" t="s">
        <v>52613</v>
      </c>
      <c r="H14073" s="2" t="s">
        <v>52614</v>
      </c>
      <c r="I14073" s="2">
        <v>3745.4595730000001</v>
      </c>
      <c r="J14073" s="2">
        <v>3476.5708589999999</v>
      </c>
      <c r="K14073" s="2">
        <v>4700.2130109999998</v>
      </c>
      <c r="L14073" s="2">
        <v>2473.4334920000001</v>
      </c>
      <c r="M14073" s="2">
        <v>4119.9129119999998</v>
      </c>
      <c r="N14073" s="2">
        <v>4039.5851389999998</v>
      </c>
      <c r="O14073" s="2">
        <v>4698.7936870000003</v>
      </c>
      <c r="P14073" s="2">
        <v>4099.2862949999999</v>
      </c>
      <c r="Q14073" s="2">
        <v>3933.2715899999998</v>
      </c>
    </row>
    <row r="14074" spans="1:17" ht="19.5" customHeight="1">
      <c r="A14074" s="2" t="s">
        <v>52615</v>
      </c>
      <c r="B14074" s="2">
        <v>10432</v>
      </c>
      <c r="C14074" s="2">
        <v>307</v>
      </c>
      <c r="D14074" s="2" t="s">
        <v>52611</v>
      </c>
      <c r="E14074" s="2" t="s">
        <v>52616</v>
      </c>
      <c r="F14074" s="2" t="s">
        <v>52617</v>
      </c>
      <c r="G14074" s="2" t="s">
        <v>52618</v>
      </c>
      <c r="H14074" s="2" t="s">
        <v>52614</v>
      </c>
      <c r="I14074" s="2">
        <v>0</v>
      </c>
      <c r="J14074" s="2">
        <v>17.540720780000001</v>
      </c>
      <c r="K14074" s="2">
        <v>0</v>
      </c>
      <c r="L14074" s="2">
        <v>0</v>
      </c>
      <c r="M14074" s="2">
        <v>0</v>
      </c>
      <c r="N14074" s="2">
        <v>0</v>
      </c>
      <c r="O14074" s="2">
        <v>0</v>
      </c>
      <c r="P14074" s="2">
        <v>56.463998549999999</v>
      </c>
      <c r="Q14074" s="2">
        <v>0</v>
      </c>
    </row>
    <row r="14075" spans="1:17" ht="19.5" customHeight="1">
      <c r="A14075" s="2" t="s">
        <v>52619</v>
      </c>
      <c r="B14075" s="2">
        <v>38029</v>
      </c>
      <c r="C14075" s="2">
        <v>488</v>
      </c>
      <c r="D14075" s="2" t="s">
        <v>52611</v>
      </c>
      <c r="E14075" s="2" t="s">
        <v>52620</v>
      </c>
      <c r="F14075" s="2" t="s">
        <v>52621</v>
      </c>
      <c r="G14075" s="2" t="s">
        <v>52622</v>
      </c>
      <c r="H14075" s="2" t="s">
        <v>52614</v>
      </c>
      <c r="I14075" s="2">
        <v>67.032833519999997</v>
      </c>
      <c r="J14075" s="2">
        <v>63.146594819999997</v>
      </c>
      <c r="K14075" s="2">
        <v>69.83971785</v>
      </c>
      <c r="L14075" s="2">
        <v>73.286918290000003</v>
      </c>
      <c r="M14075" s="2">
        <v>66.990453860000002</v>
      </c>
      <c r="N14075" s="2">
        <v>111.82242599999999</v>
      </c>
      <c r="O14075" s="2">
        <v>99.182980200000003</v>
      </c>
      <c r="P14075" s="2">
        <v>203.27039479999999</v>
      </c>
      <c r="Q14075" s="2">
        <v>160.07500659999999</v>
      </c>
    </row>
    <row r="14076" spans="1:17" ht="19.5" customHeight="1">
      <c r="A14076" s="2" t="s">
        <v>52623</v>
      </c>
      <c r="B14076" s="2">
        <v>44866</v>
      </c>
      <c r="C14076" s="2">
        <v>702</v>
      </c>
      <c r="D14076" s="2" t="s">
        <v>52611</v>
      </c>
      <c r="E14076" s="2" t="s">
        <v>52624</v>
      </c>
      <c r="F14076" s="2" t="s">
        <v>52625</v>
      </c>
      <c r="G14076" s="2" t="s">
        <v>52626</v>
      </c>
      <c r="H14076" s="2" t="s">
        <v>52614</v>
      </c>
      <c r="I14076" s="2">
        <v>1089.283545</v>
      </c>
      <c r="J14076" s="2">
        <v>996.31294049999997</v>
      </c>
      <c r="K14076" s="2">
        <v>1187.2752029999999</v>
      </c>
      <c r="L14076" s="2">
        <v>632.09967019999999</v>
      </c>
      <c r="M14076" s="2">
        <v>644.78311840000003</v>
      </c>
      <c r="N14076" s="2">
        <v>1216.0688829999999</v>
      </c>
      <c r="O14076" s="2">
        <v>1004.227675</v>
      </c>
      <c r="P14076" s="2">
        <v>1151.865571</v>
      </c>
      <c r="Q14076" s="2">
        <v>1063.355401</v>
      </c>
    </row>
    <row r="14077" spans="1:17" ht="19.5" customHeight="1">
      <c r="A14077" s="2" t="s">
        <v>52627</v>
      </c>
      <c r="B14077" s="2">
        <v>54762</v>
      </c>
      <c r="C14077" s="2">
        <v>376</v>
      </c>
      <c r="D14077" s="2" t="s">
        <v>52611</v>
      </c>
      <c r="E14077" s="2" t="s">
        <v>52628</v>
      </c>
      <c r="F14077" s="2" t="s">
        <v>52629</v>
      </c>
      <c r="G14077" s="2" t="s">
        <v>52630</v>
      </c>
      <c r="H14077" s="2" t="s">
        <v>52614</v>
      </c>
      <c r="I14077" s="2">
        <v>0</v>
      </c>
      <c r="J14077" s="2">
        <v>35.081441570000003</v>
      </c>
      <c r="K14077" s="2">
        <v>34.919858920000003</v>
      </c>
      <c r="L14077" s="2">
        <v>36.643459139999997</v>
      </c>
      <c r="M14077" s="2">
        <v>33.495226930000001</v>
      </c>
      <c r="N14077" s="2">
        <v>41.933409750000003</v>
      </c>
      <c r="O14077" s="2">
        <v>49.591490100000001</v>
      </c>
      <c r="P14077" s="2">
        <v>45.171198840000002</v>
      </c>
      <c r="Q14077" s="2">
        <v>91.471432329999999</v>
      </c>
    </row>
    <row r="14078" spans="1:17" ht="19.5" customHeight="1">
      <c r="A14078" s="2" t="s">
        <v>52631</v>
      </c>
      <c r="B14078" s="2">
        <v>9194</v>
      </c>
      <c r="C14078" s="2">
        <v>272</v>
      </c>
      <c r="D14078" s="2" t="s">
        <v>52611</v>
      </c>
      <c r="E14078" s="2" t="s">
        <v>52632</v>
      </c>
      <c r="F14078" s="2" t="s">
        <v>52633</v>
      </c>
      <c r="G14078" s="2">
        <v>5.7252044457629497E+26</v>
      </c>
      <c r="H14078" s="2" t="s">
        <v>52614</v>
      </c>
      <c r="I14078" s="2">
        <v>20.947760469999999</v>
      </c>
      <c r="J14078" s="2">
        <v>0</v>
      </c>
      <c r="K14078" s="2">
        <v>27.935887139999998</v>
      </c>
      <c r="L14078" s="2">
        <v>45.804323930000002</v>
      </c>
      <c r="M14078" s="2">
        <v>0</v>
      </c>
      <c r="N14078" s="2">
        <v>0</v>
      </c>
      <c r="O14078" s="2">
        <v>37.193617580000002</v>
      </c>
      <c r="P14078" s="2">
        <v>0</v>
      </c>
      <c r="Q14078" s="2">
        <v>0</v>
      </c>
    </row>
    <row r="14079" spans="1:17" ht="19.5" customHeight="1">
      <c r="A14079" s="2" t="s">
        <v>52634</v>
      </c>
      <c r="B14079" s="2">
        <v>3118</v>
      </c>
      <c r="C14079" s="2">
        <v>315</v>
      </c>
      <c r="D14079" s="2" t="s">
        <v>52611</v>
      </c>
      <c r="E14079" s="2" t="s">
        <v>52635</v>
      </c>
      <c r="F14079" s="2" t="s">
        <v>52636</v>
      </c>
      <c r="G14079" s="2">
        <v>4.5354139884210502E+55</v>
      </c>
      <c r="H14079" s="2" t="s">
        <v>52614</v>
      </c>
      <c r="I14079" s="2">
        <v>222.04626099999999</v>
      </c>
      <c r="J14079" s="2">
        <v>140.3257663</v>
      </c>
      <c r="K14079" s="2">
        <v>265.39092779999999</v>
      </c>
      <c r="L14079" s="2">
        <v>164.8955661</v>
      </c>
      <c r="M14079" s="2">
        <v>226.09278180000001</v>
      </c>
      <c r="N14079" s="2">
        <v>111.82242599999999</v>
      </c>
      <c r="O14079" s="2">
        <v>272.75319560000003</v>
      </c>
      <c r="P14079" s="2">
        <v>158.09919600000001</v>
      </c>
      <c r="Q14079" s="2">
        <v>228.67858079999999</v>
      </c>
    </row>
    <row r="14080" spans="1:17" ht="19.5" customHeight="1">
      <c r="A14080" s="2" t="s">
        <v>52637</v>
      </c>
      <c r="B14080" s="2">
        <v>31898</v>
      </c>
      <c r="C14080" s="2">
        <v>364</v>
      </c>
      <c r="D14080" s="2" t="s">
        <v>52611</v>
      </c>
      <c r="E14080" s="2" t="s">
        <v>52638</v>
      </c>
      <c r="F14080" s="2" t="s">
        <v>52639</v>
      </c>
      <c r="G14080" s="2">
        <v>8.5510607736761008E+19</v>
      </c>
      <c r="H14080" s="2" t="s">
        <v>52614</v>
      </c>
      <c r="I14080" s="2">
        <v>0</v>
      </c>
      <c r="J14080" s="2">
        <v>10.524432470000001</v>
      </c>
      <c r="K14080" s="2">
        <v>0</v>
      </c>
      <c r="L14080" s="2">
        <v>0</v>
      </c>
      <c r="M14080" s="2">
        <v>25.121420199999999</v>
      </c>
      <c r="N14080" s="2">
        <v>0</v>
      </c>
      <c r="O14080" s="2">
        <v>0</v>
      </c>
      <c r="P14080" s="2">
        <v>0</v>
      </c>
      <c r="Q14080" s="2">
        <v>0</v>
      </c>
    </row>
    <row r="14081" spans="1:17" ht="19.5" customHeight="1">
      <c r="A14081" s="2" t="s">
        <v>52640</v>
      </c>
      <c r="B14081" s="2">
        <v>219</v>
      </c>
      <c r="C14081" s="2">
        <v>219</v>
      </c>
      <c r="D14081" s="2" t="s">
        <v>52611</v>
      </c>
      <c r="E14081" s="2" t="s">
        <v>52641</v>
      </c>
      <c r="F14081" s="2" t="s">
        <v>52642</v>
      </c>
      <c r="G14081" s="2" t="s">
        <v>52643</v>
      </c>
      <c r="H14081" s="2" t="s">
        <v>52614</v>
      </c>
      <c r="I14081" s="2">
        <v>12.568656280000001</v>
      </c>
      <c r="J14081" s="2">
        <v>0</v>
      </c>
      <c r="K14081" s="2">
        <v>20.95191535</v>
      </c>
      <c r="L14081" s="2">
        <v>0</v>
      </c>
      <c r="M14081" s="2">
        <v>16.747613470000001</v>
      </c>
      <c r="N14081" s="2">
        <v>0</v>
      </c>
      <c r="O14081" s="2">
        <v>0</v>
      </c>
      <c r="P14081" s="2">
        <v>0</v>
      </c>
      <c r="Q14081" s="2">
        <v>0</v>
      </c>
    </row>
    <row r="14082" spans="1:17" ht="19.5" customHeight="1">
      <c r="A14082" s="2" t="s">
        <v>52644</v>
      </c>
      <c r="B14082" s="2">
        <v>26218</v>
      </c>
      <c r="C14082" s="2">
        <v>339</v>
      </c>
      <c r="D14082" s="2" t="s">
        <v>52611</v>
      </c>
      <c r="E14082" s="2" t="s">
        <v>52645</v>
      </c>
      <c r="F14082" s="2" t="s">
        <v>52646</v>
      </c>
      <c r="G14082" s="2" t="s">
        <v>52647</v>
      </c>
      <c r="H14082" s="2" t="s">
        <v>52614</v>
      </c>
      <c r="I14082" s="2">
        <v>0</v>
      </c>
      <c r="J14082" s="2">
        <v>28.065153250000002</v>
      </c>
      <c r="K14082" s="2">
        <v>13.967943569999999</v>
      </c>
      <c r="L14082" s="2">
        <v>0</v>
      </c>
      <c r="M14082" s="2">
        <v>25.121420199999999</v>
      </c>
      <c r="N14082" s="2">
        <v>0</v>
      </c>
      <c r="O14082" s="2">
        <v>0</v>
      </c>
      <c r="P14082" s="2">
        <v>33.878399129999998</v>
      </c>
      <c r="Q14082" s="2">
        <v>0</v>
      </c>
    </row>
    <row r="14083" spans="1:17" ht="19.5" customHeight="1">
      <c r="A14083" s="2" t="s">
        <v>52648</v>
      </c>
      <c r="B14083" s="2">
        <v>3441</v>
      </c>
      <c r="C14083" s="2">
        <v>202</v>
      </c>
      <c r="D14083" s="2" t="s">
        <v>52611</v>
      </c>
      <c r="E14083" s="2" t="s">
        <v>52649</v>
      </c>
      <c r="F14083" s="2" t="s">
        <v>52650</v>
      </c>
      <c r="G14083" s="2" t="s">
        <v>52651</v>
      </c>
      <c r="H14083" s="2" t="s">
        <v>52614</v>
      </c>
      <c r="I14083" s="2">
        <v>108.9283545</v>
      </c>
      <c r="J14083" s="2">
        <v>49.114018190000003</v>
      </c>
      <c r="K14083" s="2">
        <v>48.887802489999999</v>
      </c>
      <c r="L14083" s="2">
        <v>137.41297180000001</v>
      </c>
      <c r="M14083" s="2">
        <v>83.738067330000007</v>
      </c>
      <c r="N14083" s="2">
        <v>97.844622740000005</v>
      </c>
      <c r="O14083" s="2">
        <v>86.785107679999996</v>
      </c>
      <c r="P14083" s="2">
        <v>56.463998549999999</v>
      </c>
      <c r="Q14083" s="2">
        <v>45.735716160000003</v>
      </c>
    </row>
    <row r="14084" spans="1:17" ht="19.5" customHeight="1">
      <c r="A14084" s="2" t="s">
        <v>52652</v>
      </c>
      <c r="B14084" s="2">
        <v>4526</v>
      </c>
      <c r="C14084" s="2">
        <v>270</v>
      </c>
      <c r="D14084" s="2" t="s">
        <v>52653</v>
      </c>
      <c r="E14084" s="2" t="s">
        <v>52654</v>
      </c>
      <c r="F14084" s="2" t="s">
        <v>52655</v>
      </c>
      <c r="G14084" s="2" t="s">
        <v>52656</v>
      </c>
      <c r="H14084" s="2" t="s">
        <v>52657</v>
      </c>
      <c r="I14084" s="2">
        <v>29.326864659999998</v>
      </c>
      <c r="J14084" s="2">
        <v>14.032576629999999</v>
      </c>
      <c r="K14084" s="2">
        <v>48.887802489999999</v>
      </c>
      <c r="L14084" s="2">
        <v>229.02161960000001</v>
      </c>
      <c r="M14084" s="2">
        <v>58.616647129999997</v>
      </c>
      <c r="N14084" s="2">
        <v>0</v>
      </c>
      <c r="O14084" s="2">
        <v>136.37659780000001</v>
      </c>
      <c r="P14084" s="2">
        <v>56.463998549999999</v>
      </c>
      <c r="Q14084" s="2">
        <v>22.867858080000001</v>
      </c>
    </row>
    <row r="14085" spans="1:17" ht="19.5" customHeight="1">
      <c r="A14085" s="2" t="s">
        <v>52658</v>
      </c>
      <c r="B14085" s="2">
        <v>354</v>
      </c>
      <c r="C14085" s="2">
        <v>354</v>
      </c>
      <c r="D14085" s="2" t="s">
        <v>52659</v>
      </c>
      <c r="E14085" s="2" t="s">
        <v>52660</v>
      </c>
      <c r="F14085" s="2" t="s">
        <v>52661</v>
      </c>
      <c r="G14085" s="2" t="s">
        <v>52662</v>
      </c>
      <c r="H14085" s="2" t="s">
        <v>52663</v>
      </c>
      <c r="I14085" s="2">
        <v>25.137312569999999</v>
      </c>
      <c r="J14085" s="2">
        <v>0</v>
      </c>
      <c r="K14085" s="2">
        <v>0</v>
      </c>
      <c r="L14085" s="2">
        <v>0</v>
      </c>
      <c r="M14085" s="2">
        <v>41.869033659999999</v>
      </c>
      <c r="N14085" s="2">
        <v>0</v>
      </c>
      <c r="O14085" s="2">
        <v>0</v>
      </c>
      <c r="P14085" s="2">
        <v>0</v>
      </c>
      <c r="Q14085" s="2">
        <v>0</v>
      </c>
    </row>
    <row r="14086" spans="1:17" ht="19.5" customHeight="1">
      <c r="A14086" s="2" t="s">
        <v>52664</v>
      </c>
      <c r="B14086" s="2">
        <v>25682</v>
      </c>
      <c r="C14086" s="2">
        <v>488</v>
      </c>
      <c r="D14086" s="2" t="s">
        <v>225</v>
      </c>
      <c r="E14086" s="2" t="s">
        <v>52665</v>
      </c>
      <c r="F14086" s="2" t="s">
        <v>52666</v>
      </c>
      <c r="G14086" s="2" t="s">
        <v>52667</v>
      </c>
      <c r="H14086" s="2" t="s">
        <v>229</v>
      </c>
      <c r="I14086" s="2">
        <v>16.758208379999999</v>
      </c>
      <c r="J14086" s="2">
        <v>0</v>
      </c>
      <c r="K14086" s="2">
        <v>34.919858920000003</v>
      </c>
      <c r="L14086" s="2">
        <v>0</v>
      </c>
      <c r="M14086" s="2">
        <v>50.242840399999999</v>
      </c>
      <c r="N14086" s="2">
        <v>0</v>
      </c>
      <c r="O14086" s="2">
        <v>0</v>
      </c>
      <c r="P14086" s="2">
        <v>22.585599420000001</v>
      </c>
      <c r="Q14086" s="2">
        <v>22.867858080000001</v>
      </c>
    </row>
    <row r="14087" spans="1:17" ht="19.5" customHeight="1">
      <c r="A14087" s="2" t="s">
        <v>52668</v>
      </c>
      <c r="B14087" s="2">
        <v>1033</v>
      </c>
      <c r="C14087" s="2">
        <v>270</v>
      </c>
      <c r="D14087" s="2" t="s">
        <v>225</v>
      </c>
      <c r="E14087" s="2" t="s">
        <v>52669</v>
      </c>
      <c r="F14087" s="2" t="s">
        <v>791</v>
      </c>
      <c r="G14087" s="2" t="s">
        <v>52670</v>
      </c>
      <c r="H14087" s="2" t="s">
        <v>229</v>
      </c>
      <c r="I14087" s="2">
        <v>0</v>
      </c>
      <c r="J14087" s="2">
        <v>0</v>
      </c>
      <c r="K14087" s="2">
        <v>0</v>
      </c>
      <c r="L14087" s="2">
        <v>0</v>
      </c>
      <c r="M14087" s="2">
        <v>0</v>
      </c>
      <c r="N14087" s="2">
        <v>41.933409750000003</v>
      </c>
      <c r="O14087" s="2">
        <v>0</v>
      </c>
      <c r="P14087" s="2">
        <v>0</v>
      </c>
      <c r="Q14087" s="2">
        <v>0</v>
      </c>
    </row>
    <row r="14088" spans="1:17" ht="19.5" customHeight="1">
      <c r="A14088" s="2" t="s">
        <v>52671</v>
      </c>
      <c r="B14088" s="2">
        <v>5889</v>
      </c>
      <c r="C14088" s="2">
        <v>202</v>
      </c>
      <c r="D14088" s="2" t="s">
        <v>52672</v>
      </c>
      <c r="E14088" s="2" t="s">
        <v>52673</v>
      </c>
      <c r="F14088" s="2">
        <v>2</v>
      </c>
      <c r="G14088" s="2">
        <v>18</v>
      </c>
      <c r="H14088" s="2" t="s">
        <v>52674</v>
      </c>
      <c r="I14088" s="2">
        <v>8.3791041899999996</v>
      </c>
      <c r="J14088" s="2">
        <v>0</v>
      </c>
      <c r="K14088" s="2">
        <v>0</v>
      </c>
      <c r="L14088" s="2">
        <v>0</v>
      </c>
      <c r="M14088" s="2">
        <v>0</v>
      </c>
      <c r="N14088" s="2">
        <v>0</v>
      </c>
      <c r="O14088" s="2">
        <v>0</v>
      </c>
      <c r="P14088" s="2">
        <v>0</v>
      </c>
      <c r="Q14088" s="2">
        <v>0</v>
      </c>
    </row>
    <row r="14089" spans="1:17" ht="19.5" customHeight="1">
      <c r="A14089" s="2" t="s">
        <v>52675</v>
      </c>
      <c r="B14089" s="2">
        <v>9135</v>
      </c>
      <c r="C14089" s="2">
        <v>346</v>
      </c>
      <c r="D14089" s="2" t="s">
        <v>52672</v>
      </c>
      <c r="E14089" s="2" t="s">
        <v>52676</v>
      </c>
      <c r="F14089" s="2" t="s">
        <v>297</v>
      </c>
      <c r="G14089" s="2" t="s">
        <v>3077</v>
      </c>
      <c r="H14089" s="2" t="s">
        <v>52674</v>
      </c>
      <c r="I14089" s="2">
        <v>12.568656280000001</v>
      </c>
      <c r="J14089" s="2">
        <v>0</v>
      </c>
      <c r="K14089" s="2">
        <v>13.967943569999999</v>
      </c>
      <c r="L14089" s="2">
        <v>0</v>
      </c>
      <c r="M14089" s="2">
        <v>0</v>
      </c>
      <c r="N14089" s="2">
        <v>0</v>
      </c>
      <c r="O14089" s="2">
        <v>0</v>
      </c>
      <c r="P14089" s="2">
        <v>0</v>
      </c>
      <c r="Q14089" s="2">
        <v>0</v>
      </c>
    </row>
    <row r="14090" spans="1:17" ht="19.5" customHeight="1">
      <c r="A14090" s="2" t="s">
        <v>52677</v>
      </c>
      <c r="B14090" s="2">
        <v>5146</v>
      </c>
      <c r="C14090" s="2">
        <v>114</v>
      </c>
      <c r="D14090" s="2" t="s">
        <v>52672</v>
      </c>
      <c r="E14090" s="2" t="s">
        <v>52678</v>
      </c>
      <c r="F14090" s="2">
        <v>5</v>
      </c>
      <c r="G14090" s="2">
        <v>12</v>
      </c>
      <c r="H14090" s="2" t="s">
        <v>52674</v>
      </c>
      <c r="I14090" s="2">
        <v>0</v>
      </c>
      <c r="J14090" s="2">
        <v>0</v>
      </c>
      <c r="K14090" s="2">
        <v>0</v>
      </c>
      <c r="L14090" s="2">
        <v>0</v>
      </c>
      <c r="M14090" s="2">
        <v>41.869033659999999</v>
      </c>
      <c r="N14090" s="2">
        <v>0</v>
      </c>
      <c r="O14090" s="2">
        <v>0</v>
      </c>
      <c r="P14090" s="2">
        <v>0</v>
      </c>
      <c r="Q14090" s="2">
        <v>0</v>
      </c>
    </row>
    <row r="14091" spans="1:17" ht="19.5" customHeight="1">
      <c r="A14091" s="2" t="s">
        <v>52679</v>
      </c>
      <c r="B14091" s="2">
        <v>7384</v>
      </c>
      <c r="C14091" s="2">
        <v>360</v>
      </c>
      <c r="D14091" s="2" t="s">
        <v>52680</v>
      </c>
      <c r="E14091" s="2" t="s">
        <v>52681</v>
      </c>
      <c r="F14091" s="2" t="s">
        <v>52682</v>
      </c>
      <c r="G14091" s="2" t="s">
        <v>52683</v>
      </c>
      <c r="H14091" s="2" t="s">
        <v>65</v>
      </c>
      <c r="I14091" s="2">
        <v>37.705968849999998</v>
      </c>
      <c r="J14091" s="2">
        <v>14.032576629999999</v>
      </c>
      <c r="K14091" s="2">
        <v>48.887802489999999</v>
      </c>
      <c r="L14091" s="2">
        <v>36.643459139999997</v>
      </c>
      <c r="M14091" s="2">
        <v>25.121420199999999</v>
      </c>
      <c r="N14091" s="2">
        <v>0</v>
      </c>
      <c r="O14091" s="2">
        <v>37.193617580000002</v>
      </c>
      <c r="P14091" s="2">
        <v>0</v>
      </c>
      <c r="Q14091" s="2">
        <v>91.471432329999999</v>
      </c>
    </row>
    <row r="14092" spans="1:17" ht="19.5" customHeight="1">
      <c r="A14092" s="2" t="s">
        <v>52684</v>
      </c>
      <c r="B14092" s="2">
        <v>11151</v>
      </c>
      <c r="C14092" s="2">
        <v>372</v>
      </c>
      <c r="D14092" s="2" t="s">
        <v>52680</v>
      </c>
      <c r="E14092" s="2" t="s">
        <v>52685</v>
      </c>
      <c r="F14092" s="2" t="s">
        <v>52686</v>
      </c>
      <c r="G14092" s="2" t="s">
        <v>52687</v>
      </c>
      <c r="H14092" s="2" t="s">
        <v>65</v>
      </c>
      <c r="I14092" s="2">
        <v>0</v>
      </c>
      <c r="J14092" s="2">
        <v>24.557009099999998</v>
      </c>
      <c r="K14092" s="2">
        <v>48.887802489999999</v>
      </c>
      <c r="L14092" s="2">
        <v>0</v>
      </c>
      <c r="M14092" s="2">
        <v>0</v>
      </c>
      <c r="N14092" s="2">
        <v>0</v>
      </c>
      <c r="O14092" s="2">
        <v>0</v>
      </c>
      <c r="P14092" s="2">
        <v>33.878399129999998</v>
      </c>
      <c r="Q14092" s="2">
        <v>34.30178712</v>
      </c>
    </row>
    <row r="14093" spans="1:17" ht="19.5" customHeight="1">
      <c r="A14093" s="2" t="s">
        <v>52688</v>
      </c>
      <c r="B14093" s="2">
        <v>8582</v>
      </c>
      <c r="C14093" s="2">
        <v>221</v>
      </c>
      <c r="D14093" s="2" t="s">
        <v>52680</v>
      </c>
      <c r="E14093" s="2" t="s">
        <v>52689</v>
      </c>
      <c r="F14093" s="2" t="s">
        <v>52690</v>
      </c>
      <c r="G14093" s="2" t="s">
        <v>52691</v>
      </c>
      <c r="H14093" s="2" t="s">
        <v>65</v>
      </c>
      <c r="I14093" s="2">
        <v>37.705968849999998</v>
      </c>
      <c r="J14093" s="2">
        <v>10.524432470000001</v>
      </c>
      <c r="K14093" s="2">
        <v>0</v>
      </c>
      <c r="L14093" s="2">
        <v>0</v>
      </c>
      <c r="M14093" s="2">
        <v>0</v>
      </c>
      <c r="N14093" s="2">
        <v>0</v>
      </c>
      <c r="O14093" s="2">
        <v>0</v>
      </c>
      <c r="P14093" s="2">
        <v>33.878399129999998</v>
      </c>
      <c r="Q14093" s="2">
        <v>0</v>
      </c>
    </row>
    <row r="14094" spans="1:17" ht="19.5" customHeight="1">
      <c r="A14094" s="2" t="s">
        <v>52692</v>
      </c>
      <c r="B14094" s="2">
        <v>7566</v>
      </c>
      <c r="C14094" s="2">
        <v>150</v>
      </c>
      <c r="D14094" s="2" t="s">
        <v>52680</v>
      </c>
      <c r="E14094" s="2" t="s">
        <v>52693</v>
      </c>
      <c r="F14094" s="2" t="s">
        <v>439</v>
      </c>
      <c r="G14094" s="2" t="s">
        <v>2154</v>
      </c>
      <c r="H14094" s="2" t="s">
        <v>65</v>
      </c>
      <c r="I14094" s="2">
        <v>0</v>
      </c>
      <c r="J14094" s="2">
        <v>10.524432470000001</v>
      </c>
      <c r="K14094" s="2">
        <v>0</v>
      </c>
      <c r="L14094" s="2">
        <v>0</v>
      </c>
      <c r="M14094" s="2">
        <v>33.495226930000001</v>
      </c>
      <c r="N14094" s="2">
        <v>0</v>
      </c>
      <c r="O14094" s="2">
        <v>0</v>
      </c>
      <c r="P14094" s="2">
        <v>0</v>
      </c>
      <c r="Q14094" s="2">
        <v>0</v>
      </c>
    </row>
    <row r="14095" spans="1:17" ht="19.5" customHeight="1">
      <c r="A14095" s="2" t="s">
        <v>52694</v>
      </c>
      <c r="B14095" s="2">
        <v>1678</v>
      </c>
      <c r="C14095" s="2">
        <v>328</v>
      </c>
      <c r="D14095" s="2" t="s">
        <v>52695</v>
      </c>
      <c r="E14095" s="2" t="s">
        <v>52696</v>
      </c>
      <c r="F14095" s="2" t="s">
        <v>345</v>
      </c>
      <c r="G14095" s="2" t="s">
        <v>52697</v>
      </c>
      <c r="H14095" s="2" t="s">
        <v>52698</v>
      </c>
      <c r="I14095" s="2">
        <v>8.3791041899999996</v>
      </c>
      <c r="J14095" s="2">
        <v>0</v>
      </c>
      <c r="K14095" s="2">
        <v>0</v>
      </c>
      <c r="L14095" s="2">
        <v>0</v>
      </c>
      <c r="M14095" s="2">
        <v>0</v>
      </c>
      <c r="N14095" s="2">
        <v>0</v>
      </c>
      <c r="O14095" s="2">
        <v>0</v>
      </c>
      <c r="P14095" s="2">
        <v>0</v>
      </c>
      <c r="Q14095" s="2">
        <v>0</v>
      </c>
    </row>
    <row r="14096" spans="1:17" ht="19.5" customHeight="1">
      <c r="A14096" s="2" t="s">
        <v>52699</v>
      </c>
      <c r="B14096" s="2">
        <v>17375</v>
      </c>
      <c r="C14096" s="2">
        <v>242</v>
      </c>
      <c r="D14096" s="2" t="s">
        <v>52695</v>
      </c>
      <c r="E14096" s="2" t="s">
        <v>52700</v>
      </c>
      <c r="F14096" s="2" t="s">
        <v>52701</v>
      </c>
      <c r="G14096" s="2" t="s">
        <v>52702</v>
      </c>
      <c r="H14096" s="2" t="s">
        <v>52698</v>
      </c>
      <c r="I14096" s="2">
        <v>25.137312569999999</v>
      </c>
      <c r="J14096" s="2">
        <v>31.573297409999999</v>
      </c>
      <c r="K14096" s="2">
        <v>0</v>
      </c>
      <c r="L14096" s="2">
        <v>36.643459139999997</v>
      </c>
      <c r="M14096" s="2">
        <v>0</v>
      </c>
      <c r="N14096" s="2">
        <v>41.933409750000003</v>
      </c>
      <c r="O14096" s="2">
        <v>86.785107679999996</v>
      </c>
      <c r="P14096" s="2">
        <v>0</v>
      </c>
      <c r="Q14096" s="2">
        <v>0</v>
      </c>
    </row>
    <row r="14097" spans="1:17" ht="19.5" customHeight="1">
      <c r="A14097" s="2" t="s">
        <v>52703</v>
      </c>
      <c r="B14097" s="2">
        <v>9277</v>
      </c>
      <c r="C14097" s="2">
        <v>114</v>
      </c>
      <c r="D14097" s="2" t="s">
        <v>52695</v>
      </c>
      <c r="E14097" s="2" t="s">
        <v>52704</v>
      </c>
      <c r="F14097" s="2" t="s">
        <v>52705</v>
      </c>
      <c r="G14097" s="2" t="s">
        <v>52706</v>
      </c>
      <c r="H14097" s="2" t="s">
        <v>52698</v>
      </c>
      <c r="I14097" s="2">
        <v>67.032833519999997</v>
      </c>
      <c r="J14097" s="2">
        <v>63.146594819999997</v>
      </c>
      <c r="K14097" s="2">
        <v>41.903830710000001</v>
      </c>
      <c r="L14097" s="2">
        <v>36.643459139999997</v>
      </c>
      <c r="M14097" s="2">
        <v>50.242840399999999</v>
      </c>
      <c r="N14097" s="2">
        <v>27.955606499999998</v>
      </c>
      <c r="O14097" s="2">
        <v>24.795745050000001</v>
      </c>
      <c r="P14097" s="2">
        <v>0</v>
      </c>
      <c r="Q14097" s="2">
        <v>45.735716160000003</v>
      </c>
    </row>
    <row r="14098" spans="1:17" ht="19.5" customHeight="1">
      <c r="A14098" s="2" t="s">
        <v>52707</v>
      </c>
      <c r="B14098" s="2">
        <v>11986</v>
      </c>
      <c r="C14098" s="2">
        <v>128</v>
      </c>
      <c r="D14098" s="2" t="s">
        <v>52695</v>
      </c>
      <c r="E14098" s="2" t="s">
        <v>52708</v>
      </c>
      <c r="F14098" s="2">
        <v>3</v>
      </c>
      <c r="G14098" s="2">
        <v>258</v>
      </c>
      <c r="H14098" s="2" t="s">
        <v>52698</v>
      </c>
      <c r="I14098" s="2">
        <v>12.568656280000001</v>
      </c>
      <c r="J14098" s="2">
        <v>0</v>
      </c>
      <c r="K14098" s="2">
        <v>0</v>
      </c>
      <c r="L14098" s="2">
        <v>0</v>
      </c>
      <c r="M14098" s="2">
        <v>0</v>
      </c>
      <c r="N14098" s="2">
        <v>0</v>
      </c>
      <c r="O14098" s="2">
        <v>0</v>
      </c>
      <c r="P14098" s="2">
        <v>0</v>
      </c>
      <c r="Q14098" s="2">
        <v>0</v>
      </c>
    </row>
    <row r="14099" spans="1:17" ht="19.5" customHeight="1">
      <c r="A14099" s="2" t="s">
        <v>52709</v>
      </c>
      <c r="B14099" s="2">
        <v>21488</v>
      </c>
      <c r="C14099" s="2">
        <v>204</v>
      </c>
      <c r="D14099" s="2" t="s">
        <v>52695</v>
      </c>
      <c r="E14099" s="2" t="s">
        <v>52710</v>
      </c>
      <c r="F14099" s="2" t="s">
        <v>52711</v>
      </c>
      <c r="G14099" s="2">
        <v>9.0812376522333297E+18</v>
      </c>
      <c r="H14099" s="2" t="s">
        <v>52698</v>
      </c>
      <c r="I14099" s="2">
        <v>62.843281419999997</v>
      </c>
      <c r="J14099" s="2">
        <v>21.048864940000001</v>
      </c>
      <c r="K14099" s="2">
        <v>41.903830710000001</v>
      </c>
      <c r="L14099" s="2">
        <v>0</v>
      </c>
      <c r="M14099" s="2">
        <v>0</v>
      </c>
      <c r="N14099" s="2">
        <v>0</v>
      </c>
      <c r="O14099" s="2">
        <v>0</v>
      </c>
      <c r="P14099" s="2">
        <v>0</v>
      </c>
      <c r="Q14099" s="2">
        <v>0</v>
      </c>
    </row>
    <row r="14100" spans="1:17" ht="19.5" customHeight="1">
      <c r="A14100" s="2" t="s">
        <v>52712</v>
      </c>
      <c r="B14100" s="2">
        <v>9874</v>
      </c>
      <c r="C14100" s="2">
        <v>76</v>
      </c>
      <c r="D14100" s="2" t="s">
        <v>52695</v>
      </c>
      <c r="E14100" s="2" t="s">
        <v>52713</v>
      </c>
      <c r="F14100" s="2" t="s">
        <v>25384</v>
      </c>
      <c r="G14100" s="2">
        <v>1083277394275</v>
      </c>
      <c r="H14100" s="2" t="s">
        <v>52698</v>
      </c>
      <c r="I14100" s="2">
        <v>16.758208379999999</v>
      </c>
      <c r="J14100" s="2">
        <v>10.524432470000001</v>
      </c>
      <c r="K14100" s="2">
        <v>0</v>
      </c>
      <c r="L14100" s="2">
        <v>0</v>
      </c>
      <c r="M14100" s="2">
        <v>41.869033659999999</v>
      </c>
      <c r="N14100" s="2">
        <v>0</v>
      </c>
      <c r="O14100" s="2">
        <v>0</v>
      </c>
      <c r="P14100" s="2">
        <v>0</v>
      </c>
      <c r="Q14100" s="2">
        <v>0</v>
      </c>
    </row>
    <row r="14101" spans="1:17" ht="19.5" customHeight="1">
      <c r="A14101" s="2" t="s">
        <v>52714</v>
      </c>
      <c r="B14101" s="2">
        <v>38452</v>
      </c>
      <c r="C14101" s="2">
        <v>569</v>
      </c>
      <c r="D14101" s="2" t="s">
        <v>52715</v>
      </c>
      <c r="E14101" s="2" t="s">
        <v>52716</v>
      </c>
      <c r="F14101" s="2" t="s">
        <v>52717</v>
      </c>
      <c r="G14101" s="2" t="s">
        <v>52718</v>
      </c>
      <c r="H14101" s="2" t="s">
        <v>52719</v>
      </c>
      <c r="I14101" s="2">
        <v>155.01342750000001</v>
      </c>
      <c r="J14101" s="2">
        <v>91.211748069999999</v>
      </c>
      <c r="K14101" s="2">
        <v>146.66340750000001</v>
      </c>
      <c r="L14101" s="2">
        <v>45.804323930000002</v>
      </c>
      <c r="M14101" s="2">
        <v>117.2332943</v>
      </c>
      <c r="N14101" s="2">
        <v>41.933409750000003</v>
      </c>
      <c r="O14101" s="2">
        <v>136.37659780000001</v>
      </c>
      <c r="P14101" s="2">
        <v>259.73439339999999</v>
      </c>
      <c r="Q14101" s="2">
        <v>182.9428647</v>
      </c>
    </row>
    <row r="14102" spans="1:17" ht="19.5" customHeight="1">
      <c r="A14102" s="2" t="s">
        <v>52720</v>
      </c>
      <c r="B14102" s="2">
        <v>912</v>
      </c>
      <c r="C14102" s="2">
        <v>153</v>
      </c>
      <c r="D14102" s="2" t="s">
        <v>52715</v>
      </c>
      <c r="E14102" s="2" t="s">
        <v>52721</v>
      </c>
      <c r="F14102" s="2">
        <v>4</v>
      </c>
      <c r="G14102" s="2">
        <v>22</v>
      </c>
      <c r="H14102" s="2" t="s">
        <v>52719</v>
      </c>
      <c r="I14102" s="2">
        <v>0</v>
      </c>
      <c r="J14102" s="2">
        <v>0</v>
      </c>
      <c r="K14102" s="2">
        <v>0</v>
      </c>
      <c r="L14102" s="2">
        <v>0</v>
      </c>
      <c r="M14102" s="2">
        <v>0</v>
      </c>
      <c r="N14102" s="2">
        <v>0</v>
      </c>
      <c r="O14102" s="2">
        <v>49.591490100000001</v>
      </c>
      <c r="P14102" s="2">
        <v>0</v>
      </c>
      <c r="Q14102" s="2">
        <v>0</v>
      </c>
    </row>
    <row r="14103" spans="1:17" ht="19.5" customHeight="1">
      <c r="A14103" s="2" t="s">
        <v>52722</v>
      </c>
      <c r="B14103" s="2">
        <v>7687</v>
      </c>
      <c r="C14103" s="2">
        <v>424</v>
      </c>
      <c r="D14103" s="2" t="s">
        <v>52715</v>
      </c>
      <c r="E14103" s="2" t="s">
        <v>52723</v>
      </c>
      <c r="F14103" s="2" t="s">
        <v>161</v>
      </c>
      <c r="G14103" s="2" t="s">
        <v>52724</v>
      </c>
      <c r="H14103" s="2" t="s">
        <v>52719</v>
      </c>
      <c r="I14103" s="2">
        <v>12.568656280000001</v>
      </c>
      <c r="J14103" s="2">
        <v>0</v>
      </c>
      <c r="K14103" s="2">
        <v>0</v>
      </c>
      <c r="L14103" s="2">
        <v>0</v>
      </c>
      <c r="M14103" s="2">
        <v>0</v>
      </c>
      <c r="N14103" s="2">
        <v>27.955606499999998</v>
      </c>
      <c r="O14103" s="2">
        <v>0</v>
      </c>
      <c r="P14103" s="2">
        <v>0</v>
      </c>
      <c r="Q14103" s="2">
        <v>0</v>
      </c>
    </row>
    <row r="14104" spans="1:17" ht="19.5" customHeight="1">
      <c r="A14104" s="2" t="s">
        <v>52725</v>
      </c>
      <c r="B14104" s="2">
        <v>19992</v>
      </c>
      <c r="C14104" s="2">
        <v>291</v>
      </c>
      <c r="D14104" s="2" t="s">
        <v>52715</v>
      </c>
      <c r="E14104" s="2" t="s">
        <v>52726</v>
      </c>
      <c r="F14104" s="2" t="s">
        <v>52727</v>
      </c>
      <c r="G14104" s="2" t="s">
        <v>52728</v>
      </c>
      <c r="H14104" s="2" t="s">
        <v>52719</v>
      </c>
      <c r="I14104" s="2">
        <v>20.947760469999999</v>
      </c>
      <c r="J14104" s="2">
        <v>0</v>
      </c>
      <c r="K14104" s="2">
        <v>20.95191535</v>
      </c>
      <c r="L14104" s="2">
        <v>36.643459139999997</v>
      </c>
      <c r="M14104" s="2">
        <v>16.747613470000001</v>
      </c>
      <c r="N14104" s="2">
        <v>0</v>
      </c>
      <c r="O14104" s="2">
        <v>0</v>
      </c>
      <c r="P14104" s="2">
        <v>0</v>
      </c>
      <c r="Q14104" s="2">
        <v>22.867858080000001</v>
      </c>
    </row>
    <row r="14105" spans="1:17" ht="19.5" customHeight="1">
      <c r="A14105" s="2" t="s">
        <v>52729</v>
      </c>
      <c r="B14105" s="2">
        <v>6928</v>
      </c>
      <c r="C14105" s="2">
        <v>320</v>
      </c>
      <c r="D14105" s="2" t="s">
        <v>52715</v>
      </c>
      <c r="E14105" s="2" t="s">
        <v>52730</v>
      </c>
      <c r="F14105" s="2">
        <v>3</v>
      </c>
      <c r="G14105" s="2">
        <v>38</v>
      </c>
      <c r="H14105" s="2" t="s">
        <v>52719</v>
      </c>
      <c r="I14105" s="2">
        <v>0</v>
      </c>
      <c r="J14105" s="2">
        <v>0</v>
      </c>
      <c r="K14105" s="2">
        <v>0</v>
      </c>
      <c r="L14105" s="2">
        <v>0</v>
      </c>
      <c r="M14105" s="2">
        <v>25.121420199999999</v>
      </c>
      <c r="N14105" s="2">
        <v>0</v>
      </c>
      <c r="O14105" s="2">
        <v>0</v>
      </c>
      <c r="P14105" s="2">
        <v>0</v>
      </c>
      <c r="Q14105" s="2">
        <v>0</v>
      </c>
    </row>
    <row r="14106" spans="1:17" ht="19.5" customHeight="1">
      <c r="A14106" s="2" t="s">
        <v>52731</v>
      </c>
      <c r="B14106" s="2">
        <v>8612</v>
      </c>
      <c r="C14106" s="2">
        <v>110</v>
      </c>
      <c r="D14106" s="2" t="s">
        <v>52732</v>
      </c>
      <c r="E14106" s="2" t="s">
        <v>52733</v>
      </c>
      <c r="F14106" s="2" t="s">
        <v>700</v>
      </c>
      <c r="G14106" s="2" t="s">
        <v>52734</v>
      </c>
      <c r="H14106" s="2" t="s">
        <v>52735</v>
      </c>
      <c r="I14106" s="2">
        <v>0</v>
      </c>
      <c r="J14106" s="2">
        <v>17.540720780000001</v>
      </c>
      <c r="K14106" s="2">
        <v>0</v>
      </c>
      <c r="L14106" s="2">
        <v>0</v>
      </c>
      <c r="M14106" s="2">
        <v>0</v>
      </c>
      <c r="N14106" s="2">
        <v>0</v>
      </c>
      <c r="O14106" s="2">
        <v>0</v>
      </c>
      <c r="P14106" s="2">
        <v>0</v>
      </c>
      <c r="Q14106" s="2">
        <v>22.867858080000001</v>
      </c>
    </row>
    <row r="14107" spans="1:17" ht="19.5" customHeight="1">
      <c r="A14107" s="2" t="s">
        <v>52736</v>
      </c>
      <c r="B14107" s="2">
        <v>7544</v>
      </c>
      <c r="C14107" s="2">
        <v>225</v>
      </c>
      <c r="D14107" s="2" t="s">
        <v>52737</v>
      </c>
      <c r="E14107" s="2" t="s">
        <v>52738</v>
      </c>
      <c r="F14107" s="2" t="s">
        <v>52739</v>
      </c>
      <c r="G14107" s="2" t="s">
        <v>52740</v>
      </c>
      <c r="H14107" s="2" t="s">
        <v>52741</v>
      </c>
      <c r="I14107" s="2">
        <v>37.705968849999998</v>
      </c>
      <c r="J14107" s="2">
        <v>21.048864940000001</v>
      </c>
      <c r="K14107" s="2">
        <v>62.855746060000001</v>
      </c>
      <c r="L14107" s="2">
        <v>36.643459139999997</v>
      </c>
      <c r="M14107" s="2">
        <v>16.747613470000001</v>
      </c>
      <c r="N14107" s="2">
        <v>0</v>
      </c>
      <c r="O14107" s="2">
        <v>0</v>
      </c>
      <c r="P14107" s="2">
        <v>22.585599420000001</v>
      </c>
      <c r="Q14107" s="2">
        <v>0</v>
      </c>
    </row>
    <row r="14108" spans="1:17" ht="19.5" customHeight="1">
      <c r="A14108" s="2" t="s">
        <v>52742</v>
      </c>
      <c r="B14108" s="2">
        <v>31135</v>
      </c>
      <c r="C14108" s="2">
        <v>295</v>
      </c>
      <c r="D14108" s="2" t="s">
        <v>52743</v>
      </c>
      <c r="E14108" s="2" t="s">
        <v>52744</v>
      </c>
      <c r="F14108" s="2">
        <v>3</v>
      </c>
      <c r="G14108" s="2">
        <v>109</v>
      </c>
      <c r="H14108" s="2" t="s">
        <v>52745</v>
      </c>
      <c r="I14108" s="2">
        <v>0</v>
      </c>
      <c r="J14108" s="2">
        <v>0</v>
      </c>
      <c r="K14108" s="2">
        <v>0</v>
      </c>
      <c r="L14108" s="2">
        <v>0</v>
      </c>
      <c r="M14108" s="2">
        <v>25.121420199999999</v>
      </c>
      <c r="N14108" s="2">
        <v>0</v>
      </c>
      <c r="O14108" s="2">
        <v>0</v>
      </c>
      <c r="P14108" s="2">
        <v>0</v>
      </c>
      <c r="Q14108" s="2">
        <v>0</v>
      </c>
    </row>
    <row r="14109" spans="1:17" ht="19.5" customHeight="1">
      <c r="A14109" s="2" t="s">
        <v>52746</v>
      </c>
      <c r="B14109" s="2">
        <v>26245</v>
      </c>
      <c r="C14109" s="2">
        <v>292</v>
      </c>
      <c r="D14109" s="2" t="s">
        <v>52743</v>
      </c>
      <c r="E14109" s="2" t="s">
        <v>52747</v>
      </c>
      <c r="F14109" s="2" t="s">
        <v>25342</v>
      </c>
      <c r="G14109" s="2" t="s">
        <v>52748</v>
      </c>
      <c r="H14109" s="2" t="s">
        <v>52745</v>
      </c>
      <c r="I14109" s="2">
        <v>16.758208379999999</v>
      </c>
      <c r="J14109" s="2">
        <v>17.540720780000001</v>
      </c>
      <c r="K14109" s="2">
        <v>0</v>
      </c>
      <c r="L14109" s="2">
        <v>0</v>
      </c>
      <c r="M14109" s="2">
        <v>0</v>
      </c>
      <c r="N14109" s="2">
        <v>41.933409750000003</v>
      </c>
      <c r="O14109" s="2">
        <v>0</v>
      </c>
      <c r="P14109" s="2">
        <v>0</v>
      </c>
      <c r="Q14109" s="2">
        <v>0</v>
      </c>
    </row>
    <row r="14110" spans="1:17" ht="19.5" customHeight="1">
      <c r="A14110" s="2" t="s">
        <v>52749</v>
      </c>
      <c r="B14110" s="2">
        <v>22825</v>
      </c>
      <c r="C14110" s="2">
        <v>245</v>
      </c>
      <c r="D14110" s="2" t="s">
        <v>52743</v>
      </c>
      <c r="E14110" s="2" t="s">
        <v>52750</v>
      </c>
      <c r="F14110" s="2" t="s">
        <v>52751</v>
      </c>
      <c r="G14110" s="2" t="s">
        <v>52752</v>
      </c>
      <c r="H14110" s="2" t="s">
        <v>52745</v>
      </c>
      <c r="I14110" s="2">
        <v>0</v>
      </c>
      <c r="J14110" s="2">
        <v>0</v>
      </c>
      <c r="K14110" s="2">
        <v>34.919858920000003</v>
      </c>
      <c r="L14110" s="2">
        <v>27.48259436</v>
      </c>
      <c r="M14110" s="2">
        <v>0</v>
      </c>
      <c r="N14110" s="2">
        <v>0</v>
      </c>
      <c r="O14110" s="2">
        <v>24.795745050000001</v>
      </c>
      <c r="P14110" s="2">
        <v>0</v>
      </c>
      <c r="Q14110" s="2">
        <v>0</v>
      </c>
    </row>
    <row r="14111" spans="1:17" ht="19.5" customHeight="1">
      <c r="A14111" s="2" t="s">
        <v>52753</v>
      </c>
      <c r="B14111" s="2">
        <v>10089</v>
      </c>
      <c r="C14111" s="2">
        <v>249</v>
      </c>
      <c r="D14111" s="2" t="s">
        <v>52743</v>
      </c>
      <c r="E14111" s="2" t="s">
        <v>52754</v>
      </c>
      <c r="F14111" s="2" t="s">
        <v>52755</v>
      </c>
      <c r="G14111" s="2" t="s">
        <v>52756</v>
      </c>
      <c r="H14111" s="2" t="s">
        <v>52745</v>
      </c>
      <c r="I14111" s="2">
        <v>33.516416759999998</v>
      </c>
      <c r="J14111" s="2">
        <v>77.179171449999998</v>
      </c>
      <c r="K14111" s="2">
        <v>90.791633200000007</v>
      </c>
      <c r="L14111" s="2">
        <v>18.321729569999999</v>
      </c>
      <c r="M14111" s="2">
        <v>75.364260590000001</v>
      </c>
      <c r="N14111" s="2">
        <v>97.844622740000005</v>
      </c>
      <c r="O14111" s="2">
        <v>61.989362630000002</v>
      </c>
      <c r="P14111" s="2">
        <v>67.756798270000004</v>
      </c>
      <c r="Q14111" s="2">
        <v>34.30178712</v>
      </c>
    </row>
    <row r="14112" spans="1:17" ht="19.5" customHeight="1">
      <c r="A14112" s="2" t="s">
        <v>52757</v>
      </c>
      <c r="B14112" s="2">
        <v>9638</v>
      </c>
      <c r="C14112" s="2">
        <v>288</v>
      </c>
      <c r="D14112" s="2" t="s">
        <v>52743</v>
      </c>
      <c r="E14112" s="2" t="s">
        <v>52758</v>
      </c>
      <c r="F14112" s="2" t="s">
        <v>52759</v>
      </c>
      <c r="G14112" s="2" t="s">
        <v>52760</v>
      </c>
      <c r="H14112" s="2" t="s">
        <v>52745</v>
      </c>
      <c r="I14112" s="2">
        <v>1311.329806</v>
      </c>
      <c r="J14112" s="2">
        <v>782.31614690000004</v>
      </c>
      <c r="K14112" s="2">
        <v>1431.7142160000001</v>
      </c>
      <c r="L14112" s="2">
        <v>4021.6196409999998</v>
      </c>
      <c r="M14112" s="2">
        <v>3098.3084909999998</v>
      </c>
      <c r="N14112" s="2">
        <v>2180.5373070000001</v>
      </c>
      <c r="O14112" s="2">
        <v>1363.7659779999999</v>
      </c>
      <c r="P14112" s="2">
        <v>1174.45117</v>
      </c>
      <c r="Q14112" s="2">
        <v>1223.4304070000001</v>
      </c>
    </row>
    <row r="14113" spans="1:17" ht="19.5" customHeight="1">
      <c r="A14113" s="2" t="s">
        <v>52761</v>
      </c>
      <c r="B14113" s="2">
        <v>27401</v>
      </c>
      <c r="C14113" s="2">
        <v>220</v>
      </c>
      <c r="D14113" s="2" t="s">
        <v>52743</v>
      </c>
      <c r="E14113" s="2" t="s">
        <v>52762</v>
      </c>
      <c r="F14113" s="2" t="s">
        <v>45008</v>
      </c>
      <c r="G14113" s="2" t="s">
        <v>52763</v>
      </c>
      <c r="H14113" s="2" t="s">
        <v>52745</v>
      </c>
      <c r="I14113" s="2">
        <v>0</v>
      </c>
      <c r="J14113" s="2">
        <v>14.032576629999999</v>
      </c>
      <c r="K14113" s="2">
        <v>20.95191535</v>
      </c>
      <c r="L14113" s="2">
        <v>0</v>
      </c>
      <c r="M14113" s="2">
        <v>0</v>
      </c>
      <c r="N14113" s="2">
        <v>0</v>
      </c>
      <c r="O14113" s="2">
        <v>0</v>
      </c>
      <c r="P14113" s="2">
        <v>0</v>
      </c>
      <c r="Q14113" s="2">
        <v>22.867858080000001</v>
      </c>
    </row>
    <row r="14114" spans="1:17" ht="19.5" customHeight="1">
      <c r="A14114" s="2" t="s">
        <v>52764</v>
      </c>
      <c r="B14114" s="2">
        <v>2145</v>
      </c>
      <c r="C14114" s="2">
        <v>128</v>
      </c>
      <c r="D14114" s="2" t="s">
        <v>52743</v>
      </c>
      <c r="E14114" s="2" t="s">
        <v>52765</v>
      </c>
      <c r="F14114" s="2" t="s">
        <v>52766</v>
      </c>
      <c r="G14114" s="2">
        <v>3.5530723226026698E+20</v>
      </c>
      <c r="H14114" s="2" t="s">
        <v>52745</v>
      </c>
      <c r="I14114" s="2">
        <v>0</v>
      </c>
      <c r="J14114" s="2">
        <v>7.0162883130000004</v>
      </c>
      <c r="K14114" s="2">
        <v>0</v>
      </c>
      <c r="L14114" s="2">
        <v>100.7695126</v>
      </c>
      <c r="M14114" s="2">
        <v>50.242840399999999</v>
      </c>
      <c r="N14114" s="2">
        <v>41.933409750000003</v>
      </c>
      <c r="O14114" s="2">
        <v>0</v>
      </c>
      <c r="P14114" s="2">
        <v>0</v>
      </c>
      <c r="Q14114" s="2">
        <v>45.735716160000003</v>
      </c>
    </row>
    <row r="14115" spans="1:17" ht="19.5" customHeight="1">
      <c r="A14115" s="2" t="s">
        <v>52767</v>
      </c>
      <c r="B14115" s="2">
        <v>8455</v>
      </c>
      <c r="C14115" s="2">
        <v>319</v>
      </c>
      <c r="D14115" s="2" t="s">
        <v>52768</v>
      </c>
      <c r="E14115" s="2" t="s">
        <v>52769</v>
      </c>
      <c r="F14115" s="2">
        <v>7</v>
      </c>
      <c r="G14115" s="2">
        <v>5</v>
      </c>
      <c r="H14115" s="2" t="s">
        <v>52770</v>
      </c>
      <c r="I14115" s="2">
        <v>0</v>
      </c>
      <c r="J14115" s="2">
        <v>0</v>
      </c>
      <c r="K14115" s="2">
        <v>48.887802489999999</v>
      </c>
      <c r="L14115" s="2">
        <v>0</v>
      </c>
      <c r="M14115" s="2">
        <v>0</v>
      </c>
      <c r="N14115" s="2">
        <v>0</v>
      </c>
      <c r="O14115" s="2">
        <v>0</v>
      </c>
      <c r="P14115" s="2">
        <v>0</v>
      </c>
      <c r="Q14115" s="2">
        <v>0</v>
      </c>
    </row>
    <row r="14116" spans="1:17" ht="19.5" customHeight="1">
      <c r="A14116" s="2" t="s">
        <v>52771</v>
      </c>
      <c r="B14116" s="2">
        <v>19808</v>
      </c>
      <c r="C14116" s="2">
        <v>226</v>
      </c>
      <c r="D14116" s="2" t="s">
        <v>52768</v>
      </c>
      <c r="E14116" s="2" t="s">
        <v>52772</v>
      </c>
      <c r="F14116" s="2">
        <v>5</v>
      </c>
      <c r="G14116" s="2">
        <v>2</v>
      </c>
      <c r="H14116" s="2" t="s">
        <v>52770</v>
      </c>
      <c r="I14116" s="2">
        <v>20.947760469999999</v>
      </c>
      <c r="J14116" s="2">
        <v>0</v>
      </c>
      <c r="K14116" s="2">
        <v>0</v>
      </c>
      <c r="L14116" s="2">
        <v>0</v>
      </c>
      <c r="M14116" s="2">
        <v>0</v>
      </c>
      <c r="N14116" s="2">
        <v>0</v>
      </c>
      <c r="O14116" s="2">
        <v>0</v>
      </c>
      <c r="P14116" s="2">
        <v>0</v>
      </c>
      <c r="Q14116" s="2">
        <v>0</v>
      </c>
    </row>
    <row r="14117" spans="1:17" ht="19.5" customHeight="1">
      <c r="A14117" s="2" t="s">
        <v>52773</v>
      </c>
      <c r="B14117" s="2">
        <v>10821</v>
      </c>
      <c r="C14117" s="2">
        <v>498</v>
      </c>
      <c r="D14117" s="2" t="s">
        <v>52774</v>
      </c>
      <c r="E14117" s="2" t="s">
        <v>52775</v>
      </c>
      <c r="F14117" s="2" t="s">
        <v>297</v>
      </c>
      <c r="G14117" s="2" t="s">
        <v>52776</v>
      </c>
      <c r="H14117" s="2" t="s">
        <v>52777</v>
      </c>
      <c r="I14117" s="2">
        <v>0</v>
      </c>
      <c r="J14117" s="2">
        <v>0</v>
      </c>
      <c r="K14117" s="2">
        <v>20.95191535</v>
      </c>
      <c r="L14117" s="2">
        <v>0</v>
      </c>
      <c r="M14117" s="2">
        <v>0</v>
      </c>
      <c r="N14117" s="2">
        <v>0</v>
      </c>
      <c r="O14117" s="2">
        <v>0</v>
      </c>
      <c r="P14117" s="2">
        <v>0</v>
      </c>
      <c r="Q14117" s="2">
        <v>22.867858080000001</v>
      </c>
    </row>
    <row r="14118" spans="1:17" ht="19.5" customHeight="1">
      <c r="A14118" s="2" t="s">
        <v>52778</v>
      </c>
      <c r="B14118" s="2">
        <v>19839</v>
      </c>
      <c r="C14118" s="2">
        <v>273</v>
      </c>
      <c r="D14118" s="2" t="s">
        <v>52774</v>
      </c>
      <c r="E14118" s="2" t="s">
        <v>52779</v>
      </c>
      <c r="F14118" s="2" t="s">
        <v>3576</v>
      </c>
      <c r="G14118" s="2" t="s">
        <v>52780</v>
      </c>
      <c r="H14118" s="2" t="s">
        <v>52777</v>
      </c>
      <c r="I14118" s="2">
        <v>33.516416759999998</v>
      </c>
      <c r="J14118" s="2">
        <v>7.0162883130000004</v>
      </c>
      <c r="K14118" s="2">
        <v>0</v>
      </c>
      <c r="L14118" s="2">
        <v>0</v>
      </c>
      <c r="M14118" s="2">
        <v>0</v>
      </c>
      <c r="N14118" s="2">
        <v>0</v>
      </c>
      <c r="O14118" s="2">
        <v>0</v>
      </c>
      <c r="P14118" s="2">
        <v>0</v>
      </c>
      <c r="Q14118" s="2">
        <v>0</v>
      </c>
    </row>
    <row r="14119" spans="1:17" ht="19.5" customHeight="1">
      <c r="A14119" s="2" t="s">
        <v>52781</v>
      </c>
      <c r="B14119" s="2">
        <v>3135</v>
      </c>
      <c r="C14119" s="2">
        <v>293</v>
      </c>
      <c r="D14119" s="2" t="s">
        <v>52774</v>
      </c>
      <c r="E14119" s="2" t="s">
        <v>52782</v>
      </c>
      <c r="F14119" s="2" t="s">
        <v>52783</v>
      </c>
      <c r="G14119" s="2" t="s">
        <v>52784</v>
      </c>
      <c r="H14119" s="2" t="s">
        <v>52777</v>
      </c>
      <c r="I14119" s="2">
        <v>71.222385610000003</v>
      </c>
      <c r="J14119" s="2">
        <v>21.048864940000001</v>
      </c>
      <c r="K14119" s="2">
        <v>41.903830710000001</v>
      </c>
      <c r="L14119" s="2">
        <v>91.608647860000005</v>
      </c>
      <c r="M14119" s="2">
        <v>50.242840399999999</v>
      </c>
      <c r="N14119" s="2">
        <v>69.889016240000004</v>
      </c>
      <c r="O14119" s="2">
        <v>37.193617580000002</v>
      </c>
      <c r="P14119" s="2">
        <v>0</v>
      </c>
      <c r="Q14119" s="2">
        <v>45.735716160000003</v>
      </c>
    </row>
    <row r="14120" spans="1:17" ht="19.5" customHeight="1">
      <c r="A14120" s="2" t="s">
        <v>52785</v>
      </c>
      <c r="B14120" s="2">
        <v>11467</v>
      </c>
      <c r="C14120" s="2">
        <v>574</v>
      </c>
      <c r="D14120" s="2" t="s">
        <v>52774</v>
      </c>
      <c r="E14120" s="2" t="s">
        <v>52786</v>
      </c>
      <c r="F14120" s="2" t="s">
        <v>52787</v>
      </c>
      <c r="G14120" s="2" t="s">
        <v>52788</v>
      </c>
      <c r="H14120" s="2" t="s">
        <v>52777</v>
      </c>
      <c r="I14120" s="2">
        <v>62.843281419999997</v>
      </c>
      <c r="J14120" s="2">
        <v>52.622162350000004</v>
      </c>
      <c r="K14120" s="2">
        <v>48.887802489999999</v>
      </c>
      <c r="L14120" s="2">
        <v>18.321729569999999</v>
      </c>
      <c r="M14120" s="2">
        <v>66.990453860000002</v>
      </c>
      <c r="N14120" s="2">
        <v>55.911212990000003</v>
      </c>
      <c r="O14120" s="2">
        <v>61.989362630000002</v>
      </c>
      <c r="P14120" s="2">
        <v>67.756798270000004</v>
      </c>
      <c r="Q14120" s="2">
        <v>137.20714849999999</v>
      </c>
    </row>
    <row r="14121" spans="1:17" ht="19.5" customHeight="1">
      <c r="A14121" s="2" t="s">
        <v>52789</v>
      </c>
      <c r="B14121" s="2">
        <v>8440</v>
      </c>
      <c r="C14121" s="2">
        <v>225</v>
      </c>
      <c r="D14121" s="2" t="s">
        <v>52774</v>
      </c>
      <c r="E14121" s="2" t="s">
        <v>52790</v>
      </c>
      <c r="F14121" s="2">
        <v>2</v>
      </c>
      <c r="G14121" s="2">
        <v>43</v>
      </c>
      <c r="H14121" s="2" t="s">
        <v>52777</v>
      </c>
      <c r="I14121" s="2">
        <v>8.3791041899999996</v>
      </c>
      <c r="J14121" s="2">
        <v>0</v>
      </c>
      <c r="K14121" s="2">
        <v>0</v>
      </c>
      <c r="L14121" s="2">
        <v>0</v>
      </c>
      <c r="M14121" s="2">
        <v>0</v>
      </c>
      <c r="N14121" s="2">
        <v>0</v>
      </c>
      <c r="O14121" s="2">
        <v>0</v>
      </c>
      <c r="P14121" s="2">
        <v>0</v>
      </c>
      <c r="Q14121" s="2">
        <v>0</v>
      </c>
    </row>
    <row r="14122" spans="1:17" ht="19.5" customHeight="1">
      <c r="A14122" s="2" t="s">
        <v>52791</v>
      </c>
      <c r="B14122" s="2">
        <v>24538</v>
      </c>
      <c r="C14122" s="2">
        <v>246</v>
      </c>
      <c r="D14122" s="2" t="s">
        <v>52774</v>
      </c>
      <c r="E14122" s="2" t="s">
        <v>52792</v>
      </c>
      <c r="F14122" s="2" t="s">
        <v>52793</v>
      </c>
      <c r="G14122" s="2" t="s">
        <v>52794</v>
      </c>
      <c r="H14122" s="2" t="s">
        <v>52777</v>
      </c>
      <c r="I14122" s="2">
        <v>8.3791041899999996</v>
      </c>
      <c r="J14122" s="2">
        <v>21.048864940000001</v>
      </c>
      <c r="K14122" s="2">
        <v>34.919858920000003</v>
      </c>
      <c r="L14122" s="2">
        <v>0</v>
      </c>
      <c r="M14122" s="2">
        <v>25.121420199999999</v>
      </c>
      <c r="N14122" s="2">
        <v>0</v>
      </c>
      <c r="O14122" s="2">
        <v>37.193617580000002</v>
      </c>
      <c r="P14122" s="2">
        <v>0</v>
      </c>
      <c r="Q14122" s="2">
        <v>0</v>
      </c>
    </row>
    <row r="14123" spans="1:17" ht="19.5" customHeight="1">
      <c r="A14123" s="2" t="s">
        <v>52795</v>
      </c>
      <c r="B14123" s="2">
        <v>7777</v>
      </c>
      <c r="C14123" s="2">
        <v>226</v>
      </c>
      <c r="D14123" s="2" t="s">
        <v>225</v>
      </c>
      <c r="E14123" s="2" t="s">
        <v>52796</v>
      </c>
      <c r="F14123" s="2">
        <v>4</v>
      </c>
      <c r="G14123" s="2">
        <v>0</v>
      </c>
      <c r="H14123" s="2" t="s">
        <v>229</v>
      </c>
      <c r="I14123" s="2">
        <v>0</v>
      </c>
      <c r="J14123" s="2">
        <v>0</v>
      </c>
      <c r="K14123" s="2">
        <v>0</v>
      </c>
      <c r="L14123" s="2">
        <v>0</v>
      </c>
      <c r="M14123" s="2">
        <v>33.495226930000001</v>
      </c>
      <c r="N14123" s="2">
        <v>0</v>
      </c>
      <c r="O14123" s="2">
        <v>0</v>
      </c>
      <c r="P14123" s="2">
        <v>0</v>
      </c>
      <c r="Q14123" s="2">
        <v>0</v>
      </c>
    </row>
    <row r="14124" spans="1:17" ht="19.5" customHeight="1">
      <c r="A14124" s="2" t="s">
        <v>52797</v>
      </c>
      <c r="B14124" s="2">
        <v>1118</v>
      </c>
      <c r="C14124" s="2">
        <v>320</v>
      </c>
      <c r="D14124" s="2" t="s">
        <v>52798</v>
      </c>
      <c r="E14124" s="2" t="s">
        <v>52799</v>
      </c>
      <c r="F14124" s="2" t="s">
        <v>52800</v>
      </c>
      <c r="G14124" s="2" t="s">
        <v>52801</v>
      </c>
      <c r="H14124" s="2" t="s">
        <v>65</v>
      </c>
      <c r="I14124" s="2">
        <v>16.758208379999999</v>
      </c>
      <c r="J14124" s="2">
        <v>0</v>
      </c>
      <c r="K14124" s="2">
        <v>0</v>
      </c>
      <c r="L14124" s="2">
        <v>36.643459139999997</v>
      </c>
      <c r="M14124" s="2">
        <v>0</v>
      </c>
      <c r="N14124" s="2">
        <v>27.955606499999998</v>
      </c>
      <c r="O14124" s="2">
        <v>0</v>
      </c>
      <c r="P14124" s="2">
        <v>0</v>
      </c>
      <c r="Q14124" s="2">
        <v>0</v>
      </c>
    </row>
    <row r="14125" spans="1:17" ht="19.5" customHeight="1">
      <c r="A14125" s="2" t="s">
        <v>52802</v>
      </c>
      <c r="B14125" s="2">
        <v>2429</v>
      </c>
      <c r="C14125" s="2">
        <v>108</v>
      </c>
      <c r="D14125" s="2" t="s">
        <v>225</v>
      </c>
      <c r="E14125" s="2" t="s">
        <v>52803</v>
      </c>
      <c r="F14125" s="2">
        <v>3</v>
      </c>
      <c r="G14125" s="2">
        <v>18</v>
      </c>
      <c r="H14125" s="2" t="s">
        <v>229</v>
      </c>
      <c r="I14125" s="2">
        <v>0</v>
      </c>
      <c r="J14125" s="2">
        <v>10.524432470000001</v>
      </c>
      <c r="K14125" s="2">
        <v>0</v>
      </c>
      <c r="L14125" s="2">
        <v>0</v>
      </c>
      <c r="M14125" s="2">
        <v>0</v>
      </c>
      <c r="N14125" s="2">
        <v>0</v>
      </c>
      <c r="O14125" s="2">
        <v>0</v>
      </c>
      <c r="P14125" s="2">
        <v>0</v>
      </c>
      <c r="Q14125" s="2">
        <v>0</v>
      </c>
    </row>
    <row r="14126" spans="1:17" ht="19.5" customHeight="1">
      <c r="A14126" s="2" t="s">
        <v>52804</v>
      </c>
      <c r="B14126" s="2">
        <v>799</v>
      </c>
      <c r="C14126" s="2">
        <v>345</v>
      </c>
      <c r="D14126" s="2" t="s">
        <v>52805</v>
      </c>
      <c r="E14126" s="2" t="s">
        <v>52806</v>
      </c>
      <c r="F14126" s="2" t="s">
        <v>52807</v>
      </c>
      <c r="G14126" s="2" t="s">
        <v>52808</v>
      </c>
      <c r="H14126" s="2" t="s">
        <v>52809</v>
      </c>
      <c r="I14126" s="2">
        <v>33.516416759999998</v>
      </c>
      <c r="J14126" s="2">
        <v>17.540720780000001</v>
      </c>
      <c r="K14126" s="2">
        <v>34.919858920000003</v>
      </c>
      <c r="L14126" s="2">
        <v>36.643459139999997</v>
      </c>
      <c r="M14126" s="2">
        <v>66.990453860000002</v>
      </c>
      <c r="N14126" s="2">
        <v>41.933409750000003</v>
      </c>
      <c r="O14126" s="2">
        <v>0</v>
      </c>
      <c r="P14126" s="2">
        <v>67.756798270000004</v>
      </c>
      <c r="Q14126" s="2">
        <v>57.169645209999999</v>
      </c>
    </row>
    <row r="14127" spans="1:17" ht="19.5" customHeight="1">
      <c r="A14127" s="2" t="s">
        <v>52810</v>
      </c>
      <c r="B14127" s="2">
        <v>5203</v>
      </c>
      <c r="C14127" s="2">
        <v>291</v>
      </c>
      <c r="D14127" s="2" t="s">
        <v>52805</v>
      </c>
      <c r="E14127" s="2" t="s">
        <v>52811</v>
      </c>
      <c r="F14127" s="2" t="s">
        <v>1737</v>
      </c>
      <c r="G14127" s="2" t="s">
        <v>52812</v>
      </c>
      <c r="H14127" s="2" t="s">
        <v>52809</v>
      </c>
      <c r="I14127" s="2">
        <v>0</v>
      </c>
      <c r="J14127" s="2">
        <v>14.032576629999999</v>
      </c>
      <c r="K14127" s="2">
        <v>13.967943569999999</v>
      </c>
      <c r="L14127" s="2">
        <v>0</v>
      </c>
      <c r="M14127" s="2">
        <v>0</v>
      </c>
      <c r="N14127" s="2">
        <v>0</v>
      </c>
      <c r="O14127" s="2">
        <v>0</v>
      </c>
      <c r="P14127" s="2">
        <v>22.585599420000001</v>
      </c>
      <c r="Q14127" s="2">
        <v>0</v>
      </c>
    </row>
    <row r="14128" spans="1:17" ht="19.5" customHeight="1">
      <c r="A14128" s="2" t="s">
        <v>52813</v>
      </c>
      <c r="B14128" s="2">
        <v>2731</v>
      </c>
      <c r="C14128" s="2">
        <v>458</v>
      </c>
      <c r="D14128" s="2" t="s">
        <v>52805</v>
      </c>
      <c r="E14128" s="2" t="s">
        <v>52814</v>
      </c>
      <c r="F14128" s="2" t="s">
        <v>1029</v>
      </c>
      <c r="G14128" s="2" t="s">
        <v>52815</v>
      </c>
      <c r="H14128" s="2" t="s">
        <v>52809</v>
      </c>
      <c r="I14128" s="2">
        <v>0</v>
      </c>
      <c r="J14128" s="2">
        <v>14.032576629999999</v>
      </c>
      <c r="K14128" s="2">
        <v>0</v>
      </c>
      <c r="L14128" s="2">
        <v>27.48259436</v>
      </c>
      <c r="M14128" s="2">
        <v>0</v>
      </c>
      <c r="N14128" s="2">
        <v>0</v>
      </c>
      <c r="O14128" s="2">
        <v>0</v>
      </c>
      <c r="P14128" s="2">
        <v>0</v>
      </c>
      <c r="Q14128" s="2">
        <v>34.30178712</v>
      </c>
    </row>
    <row r="14129" spans="1:17" ht="19.5" customHeight="1">
      <c r="A14129" s="2" t="s">
        <v>52816</v>
      </c>
      <c r="B14129" s="2">
        <v>10183</v>
      </c>
      <c r="C14129" s="2">
        <v>179</v>
      </c>
      <c r="D14129" s="2" t="s">
        <v>52817</v>
      </c>
      <c r="E14129" s="2" t="s">
        <v>52818</v>
      </c>
      <c r="F14129" s="2" t="s">
        <v>52819</v>
      </c>
      <c r="G14129" s="2" t="s">
        <v>52820</v>
      </c>
      <c r="H14129" s="2" t="s">
        <v>65</v>
      </c>
      <c r="I14129" s="2">
        <v>0</v>
      </c>
      <c r="J14129" s="2">
        <v>24.557009099999998</v>
      </c>
      <c r="K14129" s="2">
        <v>0</v>
      </c>
      <c r="L14129" s="2">
        <v>0</v>
      </c>
      <c r="M14129" s="2">
        <v>25.121420199999999</v>
      </c>
      <c r="N14129" s="2">
        <v>0</v>
      </c>
      <c r="O14129" s="2">
        <v>0</v>
      </c>
      <c r="P14129" s="2">
        <v>22.585599420000001</v>
      </c>
      <c r="Q14129" s="2">
        <v>45.735716160000003</v>
      </c>
    </row>
    <row r="14130" spans="1:17" ht="19.5" customHeight="1">
      <c r="A14130" s="2" t="s">
        <v>52821</v>
      </c>
      <c r="B14130" s="2">
        <v>1907</v>
      </c>
      <c r="C14130" s="2">
        <v>386</v>
      </c>
      <c r="D14130" s="2" t="s">
        <v>225</v>
      </c>
      <c r="E14130" s="2" t="s">
        <v>52822</v>
      </c>
      <c r="F14130" s="2" t="s">
        <v>52823</v>
      </c>
      <c r="G14130" s="2" t="s">
        <v>52824</v>
      </c>
      <c r="H14130" s="2" t="s">
        <v>229</v>
      </c>
      <c r="I14130" s="2">
        <v>0</v>
      </c>
      <c r="J14130" s="2">
        <v>17.540720780000001</v>
      </c>
      <c r="K14130" s="2">
        <v>27.935887139999998</v>
      </c>
      <c r="L14130" s="2">
        <v>0</v>
      </c>
      <c r="M14130" s="2">
        <v>0</v>
      </c>
      <c r="N14130" s="2">
        <v>0</v>
      </c>
      <c r="O14130" s="2">
        <v>37.193617580000002</v>
      </c>
      <c r="P14130" s="2">
        <v>33.878399129999998</v>
      </c>
      <c r="Q14130" s="2">
        <v>57.169645209999999</v>
      </c>
    </row>
    <row r="14131" spans="1:17" ht="19.5" customHeight="1">
      <c r="A14131" s="2" t="s">
        <v>52825</v>
      </c>
      <c r="B14131" s="2">
        <v>19750</v>
      </c>
      <c r="C14131" s="2">
        <v>387</v>
      </c>
      <c r="D14131" s="2" t="s">
        <v>52826</v>
      </c>
      <c r="E14131" s="2" t="s">
        <v>52827</v>
      </c>
      <c r="F14131" s="2">
        <v>3</v>
      </c>
      <c r="G14131" s="2">
        <v>11</v>
      </c>
      <c r="H14131" s="2" t="s">
        <v>52828</v>
      </c>
      <c r="I14131" s="2">
        <v>0</v>
      </c>
      <c r="J14131" s="2">
        <v>0</v>
      </c>
      <c r="K14131" s="2">
        <v>20.95191535</v>
      </c>
      <c r="L14131" s="2">
        <v>0</v>
      </c>
      <c r="M14131" s="2">
        <v>0</v>
      </c>
      <c r="N14131" s="2">
        <v>0</v>
      </c>
      <c r="O14131" s="2">
        <v>0</v>
      </c>
      <c r="P14131" s="2">
        <v>0</v>
      </c>
      <c r="Q14131" s="2">
        <v>0</v>
      </c>
    </row>
    <row r="14132" spans="1:17" ht="19.5" customHeight="1">
      <c r="A14132" s="2" t="s">
        <v>52829</v>
      </c>
      <c r="B14132" s="2">
        <v>11110</v>
      </c>
      <c r="C14132" s="2">
        <v>159</v>
      </c>
      <c r="D14132" s="2" t="s">
        <v>52826</v>
      </c>
      <c r="E14132" s="2" t="s">
        <v>52830</v>
      </c>
      <c r="F14132" s="2" t="s">
        <v>4224</v>
      </c>
      <c r="G14132" s="2" t="s">
        <v>52831</v>
      </c>
      <c r="H14132" s="2" t="s">
        <v>52828</v>
      </c>
      <c r="I14132" s="2">
        <v>0</v>
      </c>
      <c r="J14132" s="2">
        <v>21.048864940000001</v>
      </c>
      <c r="K14132" s="2">
        <v>13.967943569999999</v>
      </c>
      <c r="L14132" s="2">
        <v>0</v>
      </c>
      <c r="M14132" s="2">
        <v>0</v>
      </c>
      <c r="N14132" s="2">
        <v>0</v>
      </c>
      <c r="O14132" s="2">
        <v>0</v>
      </c>
      <c r="P14132" s="2">
        <v>0</v>
      </c>
      <c r="Q14132" s="2">
        <v>0</v>
      </c>
    </row>
    <row r="14133" spans="1:17" ht="19.5" customHeight="1">
      <c r="A14133" s="2" t="s">
        <v>52832</v>
      </c>
      <c r="B14133" s="2">
        <v>1485</v>
      </c>
      <c r="C14133" s="2">
        <v>287</v>
      </c>
      <c r="D14133" s="2" t="s">
        <v>52826</v>
      </c>
      <c r="E14133" s="2" t="s">
        <v>52833</v>
      </c>
      <c r="F14133" s="2" t="s">
        <v>8233</v>
      </c>
      <c r="G14133" s="2" t="s">
        <v>52834</v>
      </c>
      <c r="H14133" s="2" t="s">
        <v>52828</v>
      </c>
      <c r="I14133" s="2">
        <v>16.758208379999999</v>
      </c>
      <c r="J14133" s="2">
        <v>0</v>
      </c>
      <c r="K14133" s="2">
        <v>20.95191535</v>
      </c>
      <c r="L14133" s="2">
        <v>0</v>
      </c>
      <c r="M14133" s="2">
        <v>16.747613470000001</v>
      </c>
      <c r="N14133" s="2">
        <v>0</v>
      </c>
      <c r="O14133" s="2">
        <v>0</v>
      </c>
      <c r="P14133" s="2">
        <v>0</v>
      </c>
      <c r="Q14133" s="2">
        <v>0</v>
      </c>
    </row>
    <row r="14134" spans="1:17" ht="19.5" customHeight="1">
      <c r="A14134" s="2" t="s">
        <v>52835</v>
      </c>
      <c r="B14134" s="2">
        <v>1212</v>
      </c>
      <c r="C14134" s="2">
        <v>194</v>
      </c>
      <c r="D14134" s="2" t="s">
        <v>225</v>
      </c>
      <c r="E14134" s="2" t="s">
        <v>52836</v>
      </c>
      <c r="F14134" s="2">
        <v>3</v>
      </c>
      <c r="G14134" s="2">
        <v>0</v>
      </c>
      <c r="H14134" s="2" t="s">
        <v>229</v>
      </c>
      <c r="I14134" s="2">
        <v>0</v>
      </c>
      <c r="J14134" s="2">
        <v>0</v>
      </c>
      <c r="K14134" s="2">
        <v>0</v>
      </c>
      <c r="L14134" s="2">
        <v>27.48259436</v>
      </c>
      <c r="M14134" s="2">
        <v>0</v>
      </c>
      <c r="N14134" s="2">
        <v>0</v>
      </c>
      <c r="O14134" s="2">
        <v>0</v>
      </c>
      <c r="P14134" s="2">
        <v>0</v>
      </c>
      <c r="Q14134" s="2">
        <v>0</v>
      </c>
    </row>
    <row r="14135" spans="1:17" ht="19.5" customHeight="1">
      <c r="A14135" s="2" t="s">
        <v>52837</v>
      </c>
      <c r="B14135" s="2">
        <v>20706</v>
      </c>
      <c r="C14135" s="2">
        <v>293</v>
      </c>
      <c r="D14135" s="2" t="s">
        <v>52838</v>
      </c>
      <c r="E14135" s="2" t="s">
        <v>52839</v>
      </c>
      <c r="F14135" s="2" t="s">
        <v>52840</v>
      </c>
      <c r="G14135" s="2" t="s">
        <v>52841</v>
      </c>
      <c r="H14135" s="2" t="s">
        <v>52842</v>
      </c>
      <c r="I14135" s="2">
        <v>0</v>
      </c>
      <c r="J14135" s="2">
        <v>0</v>
      </c>
      <c r="K14135" s="2">
        <v>13.967943569999999</v>
      </c>
      <c r="L14135" s="2">
        <v>18.321729569999999</v>
      </c>
      <c r="M14135" s="2">
        <v>0</v>
      </c>
      <c r="N14135" s="2">
        <v>0</v>
      </c>
      <c r="O14135" s="2">
        <v>0</v>
      </c>
      <c r="P14135" s="2">
        <v>0</v>
      </c>
      <c r="Q14135" s="2">
        <v>0</v>
      </c>
    </row>
    <row r="14136" spans="1:17" ht="19.5" customHeight="1">
      <c r="A14136" s="2" t="s">
        <v>52843</v>
      </c>
      <c r="B14136" s="2">
        <v>5071</v>
      </c>
      <c r="C14136" s="2">
        <v>393</v>
      </c>
      <c r="D14136" s="2" t="s">
        <v>52838</v>
      </c>
      <c r="E14136" s="2" t="s">
        <v>52844</v>
      </c>
      <c r="F14136" s="2" t="s">
        <v>52845</v>
      </c>
      <c r="G14136" s="2" t="s">
        <v>52846</v>
      </c>
      <c r="H14136" s="2" t="s">
        <v>52842</v>
      </c>
      <c r="I14136" s="2">
        <v>25.137312569999999</v>
      </c>
      <c r="J14136" s="2">
        <v>21.048864940000001</v>
      </c>
      <c r="K14136" s="2">
        <v>27.935887139999998</v>
      </c>
      <c r="L14136" s="2">
        <v>0</v>
      </c>
      <c r="M14136" s="2">
        <v>58.616647129999997</v>
      </c>
      <c r="N14136" s="2">
        <v>0</v>
      </c>
      <c r="O14136" s="2">
        <v>0</v>
      </c>
      <c r="P14136" s="2">
        <v>22.585599420000001</v>
      </c>
      <c r="Q14136" s="2">
        <v>68.603574249999994</v>
      </c>
    </row>
    <row r="14137" spans="1:17" ht="19.5" customHeight="1">
      <c r="A14137" s="2" t="s">
        <v>52847</v>
      </c>
      <c r="B14137" s="2">
        <v>1158</v>
      </c>
      <c r="C14137" s="2">
        <v>317</v>
      </c>
      <c r="D14137" s="2" t="s">
        <v>52838</v>
      </c>
      <c r="E14137" s="2" t="s">
        <v>52848</v>
      </c>
      <c r="F14137" s="2">
        <v>2</v>
      </c>
      <c r="G14137" s="2">
        <v>19</v>
      </c>
      <c r="H14137" s="2" t="s">
        <v>52842</v>
      </c>
      <c r="I14137" s="2">
        <v>0</v>
      </c>
      <c r="J14137" s="2">
        <v>0</v>
      </c>
      <c r="K14137" s="2">
        <v>0</v>
      </c>
      <c r="L14137" s="2">
        <v>0</v>
      </c>
      <c r="M14137" s="2">
        <v>0</v>
      </c>
      <c r="N14137" s="2">
        <v>0</v>
      </c>
      <c r="O14137" s="2">
        <v>0</v>
      </c>
      <c r="P14137" s="2">
        <v>0</v>
      </c>
      <c r="Q14137" s="2">
        <v>22.867858080000001</v>
      </c>
    </row>
    <row r="14138" spans="1:17" ht="19.5" customHeight="1">
      <c r="A14138" s="2" t="s">
        <v>52849</v>
      </c>
      <c r="B14138" s="2">
        <v>19880</v>
      </c>
      <c r="C14138" s="2">
        <v>301</v>
      </c>
      <c r="D14138" s="2" t="s">
        <v>225</v>
      </c>
      <c r="E14138" s="2" t="s">
        <v>52850</v>
      </c>
      <c r="F14138" s="2" t="s">
        <v>52851</v>
      </c>
      <c r="G14138" s="2" t="s">
        <v>52852</v>
      </c>
      <c r="H14138" s="2" t="s">
        <v>229</v>
      </c>
      <c r="I14138" s="2">
        <v>0</v>
      </c>
      <c r="J14138" s="2">
        <v>0</v>
      </c>
      <c r="K14138" s="2">
        <v>0</v>
      </c>
      <c r="L14138" s="2">
        <v>0</v>
      </c>
      <c r="M14138" s="2">
        <v>0</v>
      </c>
      <c r="N14138" s="2">
        <v>0</v>
      </c>
      <c r="O14138" s="2">
        <v>123.97872529999999</v>
      </c>
      <c r="P14138" s="2">
        <v>0</v>
      </c>
      <c r="Q14138" s="2">
        <v>0</v>
      </c>
    </row>
    <row r="14139" spans="1:17" ht="19.5" customHeight="1">
      <c r="A14139" s="2" t="s">
        <v>52853</v>
      </c>
      <c r="B14139" s="2">
        <v>8079</v>
      </c>
      <c r="C14139" s="2">
        <v>628</v>
      </c>
      <c r="D14139" s="2" t="s">
        <v>52854</v>
      </c>
      <c r="E14139" s="2" t="s">
        <v>52855</v>
      </c>
      <c r="F14139" s="2" t="s">
        <v>52856</v>
      </c>
      <c r="G14139" s="2" t="s">
        <v>52857</v>
      </c>
      <c r="H14139" s="2" t="s">
        <v>52858</v>
      </c>
      <c r="I14139" s="2">
        <v>251.3731257</v>
      </c>
      <c r="J14139" s="2">
        <v>389.40400140000003</v>
      </c>
      <c r="K14139" s="2">
        <v>335.23064570000003</v>
      </c>
      <c r="L14139" s="2">
        <v>329.79113230000002</v>
      </c>
      <c r="M14139" s="2">
        <v>435.43795010000002</v>
      </c>
      <c r="N14139" s="2">
        <v>503.20091689999998</v>
      </c>
      <c r="O14139" s="2">
        <v>520.71064609999996</v>
      </c>
      <c r="P14139" s="2">
        <v>429.12638900000002</v>
      </c>
      <c r="Q14139" s="2">
        <v>777.50717480000003</v>
      </c>
    </row>
    <row r="14140" spans="1:17" ht="19.5" customHeight="1">
      <c r="A14140" s="2" t="s">
        <v>52859</v>
      </c>
      <c r="B14140" s="2">
        <v>5013</v>
      </c>
      <c r="C14140" s="2">
        <v>357</v>
      </c>
      <c r="D14140" s="2" t="s">
        <v>52854</v>
      </c>
      <c r="E14140" s="2" t="s">
        <v>52860</v>
      </c>
      <c r="F14140" s="2" t="s">
        <v>52861</v>
      </c>
      <c r="G14140" s="2" t="s">
        <v>52862</v>
      </c>
      <c r="H14140" s="2" t="s">
        <v>52858</v>
      </c>
      <c r="I14140" s="2">
        <v>8.3791041899999996</v>
      </c>
      <c r="J14140" s="2">
        <v>31.573297409999999</v>
      </c>
      <c r="K14140" s="2">
        <v>20.95191535</v>
      </c>
      <c r="L14140" s="2">
        <v>36.643459139999997</v>
      </c>
      <c r="M14140" s="2">
        <v>0</v>
      </c>
      <c r="N14140" s="2">
        <v>0</v>
      </c>
      <c r="O14140" s="2">
        <v>0</v>
      </c>
      <c r="P14140" s="2">
        <v>0</v>
      </c>
      <c r="Q14140" s="2">
        <v>0</v>
      </c>
    </row>
    <row r="14141" spans="1:17" ht="19.5" customHeight="1">
      <c r="A14141" s="2" t="s">
        <v>52863</v>
      </c>
      <c r="B14141" s="2">
        <v>6720</v>
      </c>
      <c r="C14141" s="2">
        <v>219</v>
      </c>
      <c r="D14141" s="2" t="s">
        <v>52864</v>
      </c>
      <c r="E14141" s="2" t="s">
        <v>52865</v>
      </c>
      <c r="F14141" s="2">
        <v>2</v>
      </c>
      <c r="G14141" s="2">
        <v>21</v>
      </c>
      <c r="H14141" s="2" t="s">
        <v>52866</v>
      </c>
      <c r="I14141" s="2">
        <v>0</v>
      </c>
      <c r="J14141" s="2">
        <v>0</v>
      </c>
      <c r="K14141" s="2">
        <v>0</v>
      </c>
      <c r="L14141" s="2">
        <v>0</v>
      </c>
      <c r="M14141" s="2">
        <v>0</v>
      </c>
      <c r="N14141" s="2">
        <v>0</v>
      </c>
      <c r="O14141" s="2">
        <v>0</v>
      </c>
      <c r="P14141" s="2">
        <v>0</v>
      </c>
      <c r="Q14141" s="2">
        <v>22.867858080000001</v>
      </c>
    </row>
    <row r="14142" spans="1:17" ht="19.5" customHeight="1">
      <c r="A14142" s="2" t="s">
        <v>52867</v>
      </c>
      <c r="B14142" s="2">
        <v>10344</v>
      </c>
      <c r="C14142" s="2">
        <v>311</v>
      </c>
      <c r="D14142" s="2" t="s">
        <v>52864</v>
      </c>
      <c r="E14142" s="2" t="s">
        <v>52868</v>
      </c>
      <c r="F14142" s="2">
        <v>7</v>
      </c>
      <c r="G14142" s="2">
        <v>29</v>
      </c>
      <c r="H14142" s="2" t="s">
        <v>52866</v>
      </c>
      <c r="I14142" s="2">
        <v>0</v>
      </c>
      <c r="J14142" s="2">
        <v>0</v>
      </c>
      <c r="K14142" s="2">
        <v>0</v>
      </c>
      <c r="L14142" s="2">
        <v>64.126053499999998</v>
      </c>
      <c r="M14142" s="2">
        <v>0</v>
      </c>
      <c r="N14142" s="2">
        <v>0</v>
      </c>
      <c r="O14142" s="2">
        <v>0</v>
      </c>
      <c r="P14142" s="2">
        <v>0</v>
      </c>
      <c r="Q14142" s="2">
        <v>0</v>
      </c>
    </row>
    <row r="14143" spans="1:17" ht="19.5" customHeight="1">
      <c r="A14143" s="2" t="s">
        <v>52869</v>
      </c>
      <c r="B14143" s="2">
        <v>409</v>
      </c>
      <c r="C14143" s="2">
        <v>326</v>
      </c>
      <c r="D14143" s="2" t="s">
        <v>225</v>
      </c>
      <c r="E14143" s="2" t="s">
        <v>52870</v>
      </c>
      <c r="F14143" s="2" t="s">
        <v>52871</v>
      </c>
      <c r="G14143" s="2" t="s">
        <v>52872</v>
      </c>
      <c r="H14143" s="2" t="s">
        <v>229</v>
      </c>
      <c r="I14143" s="2">
        <v>16.758208379999999</v>
      </c>
      <c r="J14143" s="2">
        <v>87.703603920000006</v>
      </c>
      <c r="K14143" s="2">
        <v>132.69546389999999</v>
      </c>
      <c r="L14143" s="2">
        <v>27.48259436</v>
      </c>
      <c r="M14143" s="2">
        <v>33.495226930000001</v>
      </c>
      <c r="N14143" s="2">
        <v>41.933409750000003</v>
      </c>
      <c r="O14143" s="2">
        <v>0</v>
      </c>
      <c r="P14143" s="2">
        <v>45.171198840000002</v>
      </c>
      <c r="Q14143" s="2">
        <v>45.735716160000003</v>
      </c>
    </row>
    <row r="14144" spans="1:17" ht="19.5" customHeight="1">
      <c r="A14144" s="2" t="s">
        <v>52873</v>
      </c>
      <c r="B14144" s="2">
        <v>685</v>
      </c>
      <c r="C14144" s="2">
        <v>216</v>
      </c>
      <c r="D14144" s="2" t="s">
        <v>52874</v>
      </c>
      <c r="E14144" s="2" t="s">
        <v>52875</v>
      </c>
      <c r="F14144" s="2">
        <v>4</v>
      </c>
      <c r="G14144" s="2">
        <v>25</v>
      </c>
      <c r="H14144" s="2" t="s">
        <v>52876</v>
      </c>
      <c r="I14144" s="2">
        <v>0</v>
      </c>
      <c r="J14144" s="2">
        <v>14.032576629999999</v>
      </c>
      <c r="K14144" s="2">
        <v>0</v>
      </c>
      <c r="L14144" s="2">
        <v>0</v>
      </c>
      <c r="M14144" s="2">
        <v>0</v>
      </c>
      <c r="N14144" s="2">
        <v>0</v>
      </c>
      <c r="O14144" s="2">
        <v>0</v>
      </c>
      <c r="P14144" s="2">
        <v>0</v>
      </c>
      <c r="Q14144" s="2">
        <v>0</v>
      </c>
    </row>
    <row r="14145" spans="1:17" ht="19.5" customHeight="1">
      <c r="A14145" s="2" t="s">
        <v>52877</v>
      </c>
      <c r="B14145" s="2">
        <v>6014</v>
      </c>
      <c r="C14145" s="2">
        <v>171</v>
      </c>
      <c r="D14145" s="2" t="s">
        <v>52878</v>
      </c>
      <c r="E14145" s="2" t="s">
        <v>52879</v>
      </c>
      <c r="F14145" s="2">
        <v>2</v>
      </c>
      <c r="G14145" s="2">
        <v>193</v>
      </c>
      <c r="H14145" s="2" t="s">
        <v>52880</v>
      </c>
      <c r="I14145" s="2">
        <v>0</v>
      </c>
      <c r="J14145" s="2">
        <v>7.0162883130000004</v>
      </c>
      <c r="K14145" s="2">
        <v>0</v>
      </c>
      <c r="L14145" s="2">
        <v>0</v>
      </c>
      <c r="M14145" s="2">
        <v>0</v>
      </c>
      <c r="N14145" s="2">
        <v>0</v>
      </c>
      <c r="O14145" s="2">
        <v>0</v>
      </c>
      <c r="P14145" s="2">
        <v>0</v>
      </c>
      <c r="Q14145" s="2">
        <v>0</v>
      </c>
    </row>
    <row r="14146" spans="1:17" ht="19.5" customHeight="1">
      <c r="A14146" s="2" t="s">
        <v>52881</v>
      </c>
      <c r="B14146" s="2">
        <v>2684</v>
      </c>
      <c r="C14146" s="2">
        <v>168</v>
      </c>
      <c r="D14146" s="2" t="s">
        <v>52878</v>
      </c>
      <c r="E14146" s="2" t="s">
        <v>52882</v>
      </c>
      <c r="F14146" s="2" t="s">
        <v>52883</v>
      </c>
      <c r="G14146" s="2" t="s">
        <v>52884</v>
      </c>
      <c r="H14146" s="2" t="s">
        <v>52880</v>
      </c>
      <c r="I14146" s="2">
        <v>79.601489799999996</v>
      </c>
      <c r="J14146" s="2">
        <v>0</v>
      </c>
      <c r="K14146" s="2">
        <v>0</v>
      </c>
      <c r="L14146" s="2">
        <v>0</v>
      </c>
      <c r="M14146" s="2">
        <v>66.990453860000002</v>
      </c>
      <c r="N14146" s="2">
        <v>0</v>
      </c>
      <c r="O14146" s="2">
        <v>0</v>
      </c>
      <c r="P14146" s="2">
        <v>79.049597980000001</v>
      </c>
      <c r="Q14146" s="2">
        <v>45.735716160000003</v>
      </c>
    </row>
    <row r="14147" spans="1:17" ht="19.5" customHeight="1">
      <c r="A14147" s="2" t="s">
        <v>52885</v>
      </c>
      <c r="B14147" s="2">
        <v>14761</v>
      </c>
      <c r="C14147" s="2">
        <v>109</v>
      </c>
      <c r="D14147" s="2" t="s">
        <v>52878</v>
      </c>
      <c r="E14147" s="2" t="s">
        <v>52886</v>
      </c>
      <c r="F14147" s="2" t="s">
        <v>52887</v>
      </c>
      <c r="G14147" s="2" t="s">
        <v>52888</v>
      </c>
      <c r="H14147" s="2" t="s">
        <v>52880</v>
      </c>
      <c r="I14147" s="2">
        <v>54.464177229999997</v>
      </c>
      <c r="J14147" s="2">
        <v>63.146594819999997</v>
      </c>
      <c r="K14147" s="2">
        <v>55.871774279999997</v>
      </c>
      <c r="L14147" s="2">
        <v>27.48259436</v>
      </c>
      <c r="M14147" s="2">
        <v>50.242840399999999</v>
      </c>
      <c r="N14147" s="2">
        <v>0</v>
      </c>
      <c r="O14147" s="2">
        <v>24.795745050000001</v>
      </c>
      <c r="P14147" s="2">
        <v>0</v>
      </c>
      <c r="Q14147" s="2">
        <v>34.30178712</v>
      </c>
    </row>
    <row r="14148" spans="1:17" ht="19.5" customHeight="1">
      <c r="A14148" s="2" t="s">
        <v>52889</v>
      </c>
      <c r="B14148" s="2">
        <v>18668</v>
      </c>
      <c r="C14148" s="2">
        <v>159</v>
      </c>
      <c r="D14148" s="2" t="s">
        <v>52878</v>
      </c>
      <c r="E14148" s="2" t="s">
        <v>52890</v>
      </c>
      <c r="F14148" s="2">
        <v>2</v>
      </c>
      <c r="G14148" s="2">
        <v>173</v>
      </c>
      <c r="H14148" s="2" t="s">
        <v>52880</v>
      </c>
      <c r="I14148" s="2">
        <v>0</v>
      </c>
      <c r="J14148" s="2">
        <v>7.0162883130000004</v>
      </c>
      <c r="K14148" s="2">
        <v>0</v>
      </c>
      <c r="L14148" s="2">
        <v>0</v>
      </c>
      <c r="M14148" s="2">
        <v>0</v>
      </c>
      <c r="N14148" s="2">
        <v>0</v>
      </c>
      <c r="O14148" s="2">
        <v>0</v>
      </c>
      <c r="P14148" s="2">
        <v>0</v>
      </c>
      <c r="Q14148" s="2">
        <v>0</v>
      </c>
    </row>
    <row r="14149" spans="1:17" ht="19.5" customHeight="1">
      <c r="A14149" s="2" t="s">
        <v>52891</v>
      </c>
      <c r="B14149" s="2">
        <v>4087</v>
      </c>
      <c r="C14149" s="2">
        <v>469</v>
      </c>
      <c r="D14149" s="2" t="s">
        <v>52878</v>
      </c>
      <c r="E14149" s="2" t="s">
        <v>52892</v>
      </c>
      <c r="F14149" s="2" t="s">
        <v>52893</v>
      </c>
      <c r="G14149" s="2">
        <v>235301154</v>
      </c>
      <c r="H14149" s="2" t="s">
        <v>52880</v>
      </c>
      <c r="I14149" s="2">
        <v>25.137312569999999</v>
      </c>
      <c r="J14149" s="2">
        <v>17.540720780000001</v>
      </c>
      <c r="K14149" s="2">
        <v>41.903830710000001</v>
      </c>
      <c r="L14149" s="2">
        <v>0</v>
      </c>
      <c r="M14149" s="2">
        <v>0</v>
      </c>
      <c r="N14149" s="2">
        <v>0</v>
      </c>
      <c r="O14149" s="2">
        <v>0</v>
      </c>
      <c r="P14149" s="2">
        <v>0</v>
      </c>
      <c r="Q14149" s="2">
        <v>0</v>
      </c>
    </row>
    <row r="14150" spans="1:17" ht="19.5" customHeight="1">
      <c r="A14150" s="2" t="s">
        <v>52894</v>
      </c>
      <c r="B14150" s="2">
        <v>29956</v>
      </c>
      <c r="C14150" s="2">
        <v>436</v>
      </c>
      <c r="D14150" s="2" t="s">
        <v>52878</v>
      </c>
      <c r="E14150" s="2" t="s">
        <v>52895</v>
      </c>
      <c r="F14150" s="2" t="s">
        <v>52896</v>
      </c>
      <c r="G14150" s="2" t="s">
        <v>52897</v>
      </c>
      <c r="H14150" s="2" t="s">
        <v>52880</v>
      </c>
      <c r="I14150" s="2">
        <v>67.032833519999997</v>
      </c>
      <c r="J14150" s="2">
        <v>63.146594819999997</v>
      </c>
      <c r="K14150" s="2">
        <v>97.775604990000005</v>
      </c>
      <c r="L14150" s="2">
        <v>64.126053499999998</v>
      </c>
      <c r="M14150" s="2">
        <v>92.111874060000005</v>
      </c>
      <c r="N14150" s="2">
        <v>55.911212990000003</v>
      </c>
      <c r="O14150" s="2">
        <v>74.387235149999995</v>
      </c>
      <c r="P14150" s="2">
        <v>67.756798270000004</v>
      </c>
      <c r="Q14150" s="2">
        <v>0</v>
      </c>
    </row>
    <row r="14151" spans="1:17" ht="19.5" customHeight="1">
      <c r="A14151" s="2" t="s">
        <v>52898</v>
      </c>
      <c r="B14151" s="2">
        <v>1573</v>
      </c>
      <c r="C14151" s="2">
        <v>433</v>
      </c>
      <c r="D14151" s="2" t="s">
        <v>52878</v>
      </c>
      <c r="E14151" s="2" t="s">
        <v>52899</v>
      </c>
      <c r="F14151" s="2">
        <v>40</v>
      </c>
      <c r="G14151" s="2">
        <v>87</v>
      </c>
      <c r="H14151" s="2" t="s">
        <v>52880</v>
      </c>
      <c r="I14151" s="2">
        <v>0</v>
      </c>
      <c r="J14151" s="2">
        <v>0</v>
      </c>
      <c r="K14151" s="2">
        <v>0</v>
      </c>
      <c r="L14151" s="2">
        <v>0</v>
      </c>
      <c r="M14151" s="2">
        <v>334.95226930000001</v>
      </c>
      <c r="N14151" s="2">
        <v>0</v>
      </c>
      <c r="O14151" s="2">
        <v>0</v>
      </c>
      <c r="P14151" s="2">
        <v>0</v>
      </c>
      <c r="Q14151" s="2">
        <v>0</v>
      </c>
    </row>
    <row r="14152" spans="1:17" ht="19.5" customHeight="1">
      <c r="A14152" s="2" t="s">
        <v>52900</v>
      </c>
      <c r="B14152" s="2">
        <v>12253</v>
      </c>
      <c r="C14152" s="2">
        <v>168</v>
      </c>
      <c r="D14152" s="2" t="s">
        <v>52901</v>
      </c>
      <c r="E14152" s="2" t="s">
        <v>52902</v>
      </c>
      <c r="F14152" s="2" t="s">
        <v>192</v>
      </c>
      <c r="G14152" s="2" t="s">
        <v>27968</v>
      </c>
      <c r="H14152" s="2" t="s">
        <v>52903</v>
      </c>
      <c r="I14152" s="2">
        <v>0</v>
      </c>
      <c r="J14152" s="2">
        <v>0</v>
      </c>
      <c r="K14152" s="2">
        <v>13.967943569999999</v>
      </c>
      <c r="L14152" s="2">
        <v>0</v>
      </c>
      <c r="M14152" s="2">
        <v>0</v>
      </c>
      <c r="N14152" s="2">
        <v>41.933409750000003</v>
      </c>
      <c r="O14152" s="2">
        <v>0</v>
      </c>
      <c r="P14152" s="2">
        <v>0</v>
      </c>
      <c r="Q14152" s="2">
        <v>0</v>
      </c>
    </row>
    <row r="14153" spans="1:17" ht="19.5" customHeight="1">
      <c r="A14153" s="2" t="s">
        <v>52904</v>
      </c>
      <c r="B14153" s="2">
        <v>19601</v>
      </c>
      <c r="C14153" s="2">
        <v>345</v>
      </c>
      <c r="D14153" s="2" t="s">
        <v>225</v>
      </c>
      <c r="E14153" s="2" t="s">
        <v>52905</v>
      </c>
      <c r="F14153" s="2" t="s">
        <v>52906</v>
      </c>
      <c r="G14153" s="2" t="s">
        <v>52907</v>
      </c>
      <c r="H14153" s="2" t="s">
        <v>229</v>
      </c>
      <c r="I14153" s="2">
        <v>16.758208379999999</v>
      </c>
      <c r="J14153" s="2">
        <v>0</v>
      </c>
      <c r="K14153" s="2">
        <v>0</v>
      </c>
      <c r="L14153" s="2">
        <v>18.321729569999999</v>
      </c>
      <c r="M14153" s="2">
        <v>0</v>
      </c>
      <c r="N14153" s="2">
        <v>0</v>
      </c>
      <c r="O14153" s="2">
        <v>223.16170550000001</v>
      </c>
      <c r="P14153" s="2">
        <v>90.342397689999999</v>
      </c>
      <c r="Q14153" s="2">
        <v>148.64107749999999</v>
      </c>
    </row>
    <row r="14154" spans="1:17" ht="19.5" customHeight="1">
      <c r="A14154" s="2" t="s">
        <v>52908</v>
      </c>
      <c r="B14154" s="2">
        <v>22021</v>
      </c>
      <c r="C14154" s="2">
        <v>436</v>
      </c>
      <c r="D14154" s="2" t="s">
        <v>225</v>
      </c>
      <c r="E14154" s="2" t="s">
        <v>52909</v>
      </c>
      <c r="F14154" s="2" t="s">
        <v>52910</v>
      </c>
      <c r="G14154" s="2" t="s">
        <v>52911</v>
      </c>
      <c r="H14154" s="2" t="s">
        <v>229</v>
      </c>
      <c r="I14154" s="2">
        <v>16.758208379999999</v>
      </c>
      <c r="J14154" s="2">
        <v>0</v>
      </c>
      <c r="K14154" s="2">
        <v>0</v>
      </c>
      <c r="L14154" s="2">
        <v>0</v>
      </c>
      <c r="M14154" s="2">
        <v>0</v>
      </c>
      <c r="N14154" s="2">
        <v>41.933409750000003</v>
      </c>
      <c r="O14154" s="2">
        <v>235.55957799999999</v>
      </c>
      <c r="P14154" s="2">
        <v>135.51359650000001</v>
      </c>
      <c r="Q14154" s="2">
        <v>68.603574249999994</v>
      </c>
    </row>
    <row r="14155" spans="1:17" ht="19.5" customHeight="1">
      <c r="A14155" s="2" t="s">
        <v>52912</v>
      </c>
      <c r="B14155" s="2">
        <v>35546</v>
      </c>
      <c r="C14155" s="2">
        <v>156</v>
      </c>
      <c r="D14155" s="2" t="s">
        <v>225</v>
      </c>
      <c r="E14155" s="2" t="s">
        <v>52913</v>
      </c>
      <c r="F14155" s="2" t="s">
        <v>52914</v>
      </c>
      <c r="G14155" s="2" t="s">
        <v>52915</v>
      </c>
      <c r="H14155" s="2" t="s">
        <v>229</v>
      </c>
      <c r="I14155" s="2">
        <v>0</v>
      </c>
      <c r="J14155" s="2">
        <v>0</v>
      </c>
      <c r="K14155" s="2">
        <v>0</v>
      </c>
      <c r="L14155" s="2">
        <v>0</v>
      </c>
      <c r="M14155" s="2">
        <v>0</v>
      </c>
      <c r="N14155" s="2">
        <v>0</v>
      </c>
      <c r="O14155" s="2">
        <v>37.193617580000002</v>
      </c>
      <c r="P14155" s="2">
        <v>22.585599420000001</v>
      </c>
      <c r="Q14155" s="2">
        <v>0</v>
      </c>
    </row>
    <row r="14156" spans="1:17" ht="19.5" customHeight="1">
      <c r="A14156" s="2" t="s">
        <v>52916</v>
      </c>
      <c r="B14156" s="2">
        <v>2661</v>
      </c>
      <c r="C14156" s="2">
        <v>332</v>
      </c>
      <c r="D14156" s="2" t="s">
        <v>225</v>
      </c>
      <c r="E14156" s="2" t="s">
        <v>52917</v>
      </c>
      <c r="F14156" s="2" t="s">
        <v>52918</v>
      </c>
      <c r="G14156" s="2" t="s">
        <v>52919</v>
      </c>
      <c r="H14156" s="2" t="s">
        <v>229</v>
      </c>
      <c r="I14156" s="2">
        <v>16.758208379999999</v>
      </c>
      <c r="J14156" s="2">
        <v>7.0162883130000004</v>
      </c>
      <c r="K14156" s="2">
        <v>0</v>
      </c>
      <c r="L14156" s="2">
        <v>0</v>
      </c>
      <c r="M14156" s="2">
        <v>0</v>
      </c>
      <c r="N14156" s="2">
        <v>0</v>
      </c>
      <c r="O14156" s="2">
        <v>49.591490100000001</v>
      </c>
      <c r="P14156" s="2">
        <v>112.9279971</v>
      </c>
      <c r="Q14156" s="2">
        <v>22.867858080000001</v>
      </c>
    </row>
    <row r="14157" spans="1:17" ht="19.5" customHeight="1">
      <c r="A14157" s="2" t="s">
        <v>52920</v>
      </c>
      <c r="B14157" s="2">
        <v>16186</v>
      </c>
      <c r="C14157" s="2">
        <v>143</v>
      </c>
      <c r="D14157" s="2" t="s">
        <v>225</v>
      </c>
      <c r="E14157" s="2" t="s">
        <v>52921</v>
      </c>
      <c r="F14157" s="2" t="s">
        <v>52922</v>
      </c>
      <c r="G14157" s="2" t="s">
        <v>52923</v>
      </c>
      <c r="H14157" s="2" t="s">
        <v>229</v>
      </c>
      <c r="I14157" s="2">
        <v>0</v>
      </c>
      <c r="J14157" s="2">
        <v>0</v>
      </c>
      <c r="K14157" s="2">
        <v>0</v>
      </c>
      <c r="L14157" s="2">
        <v>0</v>
      </c>
      <c r="M14157" s="2">
        <v>0</v>
      </c>
      <c r="N14157" s="2">
        <v>0</v>
      </c>
      <c r="O14157" s="2">
        <v>111.58085269999999</v>
      </c>
      <c r="P14157" s="2">
        <v>0</v>
      </c>
      <c r="Q14157" s="2">
        <v>22.867858080000001</v>
      </c>
    </row>
    <row r="14158" spans="1:17" ht="19.5" customHeight="1">
      <c r="A14158" s="2" t="s">
        <v>52924</v>
      </c>
      <c r="B14158" s="2">
        <v>13157</v>
      </c>
      <c r="C14158" s="2">
        <v>188</v>
      </c>
      <c r="D14158" s="2" t="s">
        <v>225</v>
      </c>
      <c r="E14158" s="2" t="s">
        <v>52925</v>
      </c>
      <c r="F14158" s="2" t="s">
        <v>52926</v>
      </c>
      <c r="G14158" s="2" t="s">
        <v>52927</v>
      </c>
      <c r="H14158" s="2" t="s">
        <v>229</v>
      </c>
      <c r="I14158" s="2">
        <v>12.568656280000001</v>
      </c>
      <c r="J14158" s="2">
        <v>49.114018190000003</v>
      </c>
      <c r="K14158" s="2">
        <v>0</v>
      </c>
      <c r="L14158" s="2">
        <v>18.321729569999999</v>
      </c>
      <c r="M14158" s="2">
        <v>0</v>
      </c>
      <c r="N14158" s="2">
        <v>0</v>
      </c>
      <c r="O14158" s="2">
        <v>0</v>
      </c>
      <c r="P14158" s="2">
        <v>22.585599420000001</v>
      </c>
      <c r="Q14158" s="2">
        <v>45.735716160000003</v>
      </c>
    </row>
    <row r="14159" spans="1:17" ht="19.5" customHeight="1">
      <c r="A14159" s="2" t="s">
        <v>52928</v>
      </c>
      <c r="B14159" s="2">
        <v>3612</v>
      </c>
      <c r="C14159" s="2">
        <v>284</v>
      </c>
      <c r="D14159" s="2" t="s">
        <v>225</v>
      </c>
      <c r="E14159" s="2" t="s">
        <v>52929</v>
      </c>
      <c r="F14159" s="2">
        <v>3</v>
      </c>
      <c r="G14159" s="2">
        <v>2</v>
      </c>
      <c r="H14159" s="2" t="s">
        <v>229</v>
      </c>
      <c r="I14159" s="2">
        <v>0</v>
      </c>
      <c r="J14159" s="2">
        <v>0</v>
      </c>
      <c r="K14159" s="2">
        <v>0</v>
      </c>
      <c r="L14159" s="2">
        <v>0</v>
      </c>
      <c r="M14159" s="2">
        <v>0</v>
      </c>
      <c r="N14159" s="2">
        <v>0</v>
      </c>
      <c r="O14159" s="2">
        <v>0</v>
      </c>
      <c r="P14159" s="2">
        <v>33.878399129999998</v>
      </c>
      <c r="Q14159" s="2">
        <v>0</v>
      </c>
    </row>
    <row r="14160" spans="1:17" ht="19.5" customHeight="1">
      <c r="A14160" s="2" t="s">
        <v>52930</v>
      </c>
      <c r="B14160" s="2">
        <v>7717</v>
      </c>
      <c r="C14160" s="2">
        <v>147</v>
      </c>
      <c r="D14160" s="2" t="s">
        <v>52931</v>
      </c>
      <c r="E14160" s="2" t="s">
        <v>52932</v>
      </c>
      <c r="F14160" s="2" t="s">
        <v>52933</v>
      </c>
      <c r="G14160" s="2" t="s">
        <v>52934</v>
      </c>
      <c r="H14160" s="2" t="s">
        <v>52935</v>
      </c>
      <c r="I14160" s="2">
        <v>8.3791041899999996</v>
      </c>
      <c r="J14160" s="2">
        <v>21.048864940000001</v>
      </c>
      <c r="K14160" s="2">
        <v>34.919858920000003</v>
      </c>
      <c r="L14160" s="2">
        <v>27.48259436</v>
      </c>
      <c r="M14160" s="2">
        <v>0</v>
      </c>
      <c r="N14160" s="2">
        <v>0</v>
      </c>
      <c r="O14160" s="2">
        <v>0</v>
      </c>
      <c r="P14160" s="2">
        <v>22.585599420000001</v>
      </c>
      <c r="Q14160" s="2">
        <v>0</v>
      </c>
    </row>
    <row r="14161" spans="1:17" ht="19.5" customHeight="1">
      <c r="A14161" s="2" t="s">
        <v>52936</v>
      </c>
      <c r="B14161" s="2">
        <v>1555</v>
      </c>
      <c r="C14161" s="2">
        <v>341</v>
      </c>
      <c r="D14161" s="2" t="s">
        <v>225</v>
      </c>
      <c r="E14161" s="2" t="s">
        <v>52937</v>
      </c>
      <c r="F14161" s="2" t="s">
        <v>1263</v>
      </c>
      <c r="G14161" s="2" t="s">
        <v>52938</v>
      </c>
      <c r="H14161" s="2" t="s">
        <v>229</v>
      </c>
      <c r="I14161" s="2">
        <v>0</v>
      </c>
      <c r="J14161" s="2">
        <v>0</v>
      </c>
      <c r="K14161" s="2">
        <v>20.95191535</v>
      </c>
      <c r="L14161" s="2">
        <v>0</v>
      </c>
      <c r="M14161" s="2">
        <v>0</v>
      </c>
      <c r="N14161" s="2">
        <v>0</v>
      </c>
      <c r="O14161" s="2">
        <v>0</v>
      </c>
      <c r="P14161" s="2">
        <v>0</v>
      </c>
      <c r="Q14161" s="2">
        <v>0</v>
      </c>
    </row>
    <row r="14162" spans="1:17" ht="19.5" customHeight="1">
      <c r="A14162" s="2" t="s">
        <v>52939</v>
      </c>
      <c r="B14162" s="2">
        <v>31330</v>
      </c>
      <c r="C14162" s="2">
        <v>203</v>
      </c>
      <c r="D14162" s="2" t="s">
        <v>225</v>
      </c>
      <c r="E14162" s="2" t="s">
        <v>52940</v>
      </c>
      <c r="F14162" s="2" t="s">
        <v>52941</v>
      </c>
      <c r="G14162" s="2" t="s">
        <v>52942</v>
      </c>
      <c r="H14162" s="2" t="s">
        <v>229</v>
      </c>
      <c r="I14162" s="2">
        <v>0</v>
      </c>
      <c r="J14162" s="2">
        <v>14.032576629999999</v>
      </c>
      <c r="K14162" s="2">
        <v>0</v>
      </c>
      <c r="L14162" s="2">
        <v>73.286918290000003</v>
      </c>
      <c r="M14162" s="2">
        <v>58.616647129999997</v>
      </c>
      <c r="N14162" s="2">
        <v>0</v>
      </c>
      <c r="O14162" s="2">
        <v>24.795745050000001</v>
      </c>
      <c r="P14162" s="2">
        <v>146.80639619999999</v>
      </c>
      <c r="Q14162" s="2">
        <v>125.7732195</v>
      </c>
    </row>
    <row r="14163" spans="1:17" ht="19.5" customHeight="1">
      <c r="A14163" s="2" t="s">
        <v>52943</v>
      </c>
      <c r="B14163" s="2">
        <v>37306</v>
      </c>
      <c r="C14163" s="2">
        <v>399</v>
      </c>
      <c r="D14163" s="2" t="s">
        <v>225</v>
      </c>
      <c r="E14163" s="2" t="s">
        <v>52944</v>
      </c>
      <c r="F14163" s="2" t="s">
        <v>52945</v>
      </c>
      <c r="G14163" s="2" t="s">
        <v>52946</v>
      </c>
      <c r="H14163" s="2" t="s">
        <v>229</v>
      </c>
      <c r="I14163" s="2">
        <v>0</v>
      </c>
      <c r="J14163" s="2">
        <v>14.032576629999999</v>
      </c>
      <c r="K14163" s="2">
        <v>0</v>
      </c>
      <c r="L14163" s="2">
        <v>54.96518871</v>
      </c>
      <c r="M14163" s="2">
        <v>58.616647129999997</v>
      </c>
      <c r="N14163" s="2">
        <v>125.8002292</v>
      </c>
      <c r="O14163" s="2">
        <v>0</v>
      </c>
      <c r="P14163" s="2">
        <v>135.51359650000001</v>
      </c>
      <c r="Q14163" s="2">
        <v>205.81072270000001</v>
      </c>
    </row>
    <row r="14164" spans="1:17" ht="19.5" customHeight="1">
      <c r="A14164" s="2" t="s">
        <v>52947</v>
      </c>
      <c r="B14164" s="2">
        <v>12172</v>
      </c>
      <c r="C14164" s="2">
        <v>51</v>
      </c>
      <c r="D14164" s="2" t="s">
        <v>225</v>
      </c>
      <c r="E14164" s="2" t="s">
        <v>52948</v>
      </c>
      <c r="F14164" s="2">
        <v>4</v>
      </c>
      <c r="G14164" s="2">
        <v>51</v>
      </c>
      <c r="H14164" s="2" t="s">
        <v>229</v>
      </c>
      <c r="I14164" s="2">
        <v>16.758208379999999</v>
      </c>
      <c r="J14164" s="2">
        <v>0</v>
      </c>
      <c r="K14164" s="2">
        <v>0</v>
      </c>
      <c r="L14164" s="2">
        <v>0</v>
      </c>
      <c r="M14164" s="2">
        <v>0</v>
      </c>
      <c r="N14164" s="2">
        <v>0</v>
      </c>
      <c r="O14164" s="2">
        <v>0</v>
      </c>
      <c r="P14164" s="2">
        <v>0</v>
      </c>
      <c r="Q14164" s="2">
        <v>0</v>
      </c>
    </row>
    <row r="14165" spans="1:17" ht="19.5" customHeight="1">
      <c r="A14165" s="2" t="s">
        <v>52949</v>
      </c>
      <c r="B14165" s="2">
        <v>604</v>
      </c>
      <c r="C14165" s="2">
        <v>604</v>
      </c>
      <c r="D14165" s="2" t="s">
        <v>225</v>
      </c>
      <c r="E14165" s="2" t="s">
        <v>52950</v>
      </c>
      <c r="F14165" s="2" t="s">
        <v>52951</v>
      </c>
      <c r="G14165" s="2" t="s">
        <v>52952</v>
      </c>
      <c r="H14165" s="2" t="s">
        <v>229</v>
      </c>
      <c r="I14165" s="2">
        <v>0</v>
      </c>
      <c r="J14165" s="2">
        <v>0</v>
      </c>
      <c r="K14165" s="2">
        <v>0</v>
      </c>
      <c r="L14165" s="2">
        <v>412.2389154</v>
      </c>
      <c r="M14165" s="2">
        <v>519.17601739999998</v>
      </c>
      <c r="N14165" s="2">
        <v>405.35629419999998</v>
      </c>
      <c r="O14165" s="2">
        <v>0</v>
      </c>
      <c r="P14165" s="2">
        <v>237.14879389999999</v>
      </c>
      <c r="Q14165" s="2">
        <v>331.58394220000002</v>
      </c>
    </row>
    <row r="14166" spans="1:17" ht="19.5" customHeight="1">
      <c r="A14166" s="2" t="s">
        <v>52953</v>
      </c>
      <c r="B14166" s="2">
        <v>6580</v>
      </c>
      <c r="C14166" s="2">
        <v>829</v>
      </c>
      <c r="D14166" s="2" t="s">
        <v>225</v>
      </c>
      <c r="E14166" s="2" t="s">
        <v>52954</v>
      </c>
      <c r="F14166" s="2" t="s">
        <v>52955</v>
      </c>
      <c r="G14166" s="2" t="s">
        <v>52956</v>
      </c>
      <c r="H14166" s="2" t="s">
        <v>229</v>
      </c>
      <c r="I14166" s="2">
        <v>0</v>
      </c>
      <c r="J14166" s="2">
        <v>238.55380270000001</v>
      </c>
      <c r="K14166" s="2">
        <v>153.64737930000001</v>
      </c>
      <c r="L14166" s="2">
        <v>851.96042509999995</v>
      </c>
      <c r="M14166" s="2">
        <v>745.26879919999999</v>
      </c>
      <c r="N14166" s="2">
        <v>1118.22426</v>
      </c>
      <c r="O14166" s="2">
        <v>557.90426360000004</v>
      </c>
      <c r="P14166" s="2">
        <v>700.15358209999999</v>
      </c>
      <c r="Q14166" s="2">
        <v>743.20538769999996</v>
      </c>
    </row>
    <row r="14167" spans="1:17" ht="19.5" customHeight="1">
      <c r="A14167" s="2" t="s">
        <v>52957</v>
      </c>
      <c r="B14167" s="2">
        <v>15458</v>
      </c>
      <c r="C14167" s="2">
        <v>166</v>
      </c>
      <c r="D14167" s="2" t="s">
        <v>225</v>
      </c>
      <c r="E14167" s="2" t="s">
        <v>52958</v>
      </c>
      <c r="F14167" s="2" t="s">
        <v>52959</v>
      </c>
      <c r="G14167" s="2" t="s">
        <v>52960</v>
      </c>
      <c r="H14167" s="2" t="s">
        <v>229</v>
      </c>
      <c r="I14167" s="2">
        <v>20.947760469999999</v>
      </c>
      <c r="J14167" s="2">
        <v>7.0162883130000004</v>
      </c>
      <c r="K14167" s="2">
        <v>55.871774279999997</v>
      </c>
      <c r="L14167" s="2">
        <v>45.804323930000002</v>
      </c>
      <c r="M14167" s="2">
        <v>0</v>
      </c>
      <c r="N14167" s="2">
        <v>41.933409750000003</v>
      </c>
      <c r="O14167" s="2">
        <v>61.989362630000002</v>
      </c>
      <c r="P14167" s="2">
        <v>0</v>
      </c>
      <c r="Q14167" s="2">
        <v>0</v>
      </c>
    </row>
    <row r="14168" spans="1:17" ht="19.5" customHeight="1">
      <c r="A14168" s="2" t="s">
        <v>52961</v>
      </c>
      <c r="B14168" s="2">
        <v>19601</v>
      </c>
      <c r="C14168" s="2">
        <v>236</v>
      </c>
      <c r="D14168" s="2" t="s">
        <v>225</v>
      </c>
      <c r="E14168" s="2" t="s">
        <v>52962</v>
      </c>
      <c r="F14168" s="2" t="s">
        <v>52963</v>
      </c>
      <c r="G14168" s="2" t="s">
        <v>52964</v>
      </c>
      <c r="H14168" s="2" t="s">
        <v>229</v>
      </c>
      <c r="I14168" s="2">
        <v>0</v>
      </c>
      <c r="J14168" s="2">
        <v>0</v>
      </c>
      <c r="K14168" s="2">
        <v>0</v>
      </c>
      <c r="L14168" s="2">
        <v>18.321729569999999</v>
      </c>
      <c r="M14168" s="2">
        <v>0</v>
      </c>
      <c r="N14168" s="2">
        <v>55.911212990000003</v>
      </c>
      <c r="O14168" s="2">
        <v>0</v>
      </c>
      <c r="P14168" s="2">
        <v>0</v>
      </c>
      <c r="Q14168" s="2">
        <v>0</v>
      </c>
    </row>
    <row r="14169" spans="1:17" ht="19.5" customHeight="1">
      <c r="A14169" s="2" t="s">
        <v>52965</v>
      </c>
      <c r="B14169" s="2">
        <v>27846</v>
      </c>
      <c r="C14169" s="2">
        <v>181</v>
      </c>
      <c r="D14169" s="2" t="s">
        <v>225</v>
      </c>
      <c r="E14169" s="2" t="s">
        <v>52966</v>
      </c>
      <c r="F14169" s="2" t="s">
        <v>52967</v>
      </c>
      <c r="G14169" s="2" t="s">
        <v>52968</v>
      </c>
      <c r="H14169" s="2" t="s">
        <v>229</v>
      </c>
      <c r="I14169" s="2">
        <v>0</v>
      </c>
      <c r="J14169" s="2">
        <v>17.540720780000001</v>
      </c>
      <c r="K14169" s="2">
        <v>13.967943569999999</v>
      </c>
      <c r="L14169" s="2">
        <v>18.321729569999999</v>
      </c>
      <c r="M14169" s="2">
        <v>0</v>
      </c>
      <c r="N14169" s="2">
        <v>27.955606499999998</v>
      </c>
      <c r="O14169" s="2">
        <v>0</v>
      </c>
      <c r="P14169" s="2">
        <v>45.171198840000002</v>
      </c>
      <c r="Q14169" s="2">
        <v>0</v>
      </c>
    </row>
    <row r="14170" spans="1:17" ht="19.5" customHeight="1">
      <c r="A14170" s="2" t="s">
        <v>52969</v>
      </c>
      <c r="B14170" s="2">
        <v>12467</v>
      </c>
      <c r="C14170" s="2">
        <v>264</v>
      </c>
      <c r="D14170" s="2" t="s">
        <v>225</v>
      </c>
      <c r="E14170" s="2" t="s">
        <v>52970</v>
      </c>
      <c r="F14170" s="2" t="s">
        <v>52971</v>
      </c>
      <c r="G14170" s="2" t="s">
        <v>52972</v>
      </c>
      <c r="H14170" s="2" t="s">
        <v>229</v>
      </c>
      <c r="I14170" s="2">
        <v>0</v>
      </c>
      <c r="J14170" s="2">
        <v>0</v>
      </c>
      <c r="K14170" s="2">
        <v>0</v>
      </c>
      <c r="L14170" s="2">
        <v>0</v>
      </c>
      <c r="M14170" s="2">
        <v>16.747613470000001</v>
      </c>
      <c r="N14170" s="2">
        <v>0</v>
      </c>
      <c r="O14170" s="2">
        <v>0</v>
      </c>
      <c r="P14170" s="2">
        <v>0</v>
      </c>
      <c r="Q14170" s="2">
        <v>0</v>
      </c>
    </row>
    <row r="14171" spans="1:17" ht="19.5" customHeight="1">
      <c r="A14171" s="2" t="s">
        <v>52973</v>
      </c>
      <c r="B14171" s="2">
        <v>9202</v>
      </c>
      <c r="C14171" s="2">
        <v>381</v>
      </c>
      <c r="D14171" s="2" t="s">
        <v>225</v>
      </c>
      <c r="E14171" s="2" t="s">
        <v>52974</v>
      </c>
      <c r="F14171" s="2" t="s">
        <v>52975</v>
      </c>
      <c r="G14171" s="2" t="s">
        <v>52976</v>
      </c>
      <c r="H14171" s="2" t="s">
        <v>229</v>
      </c>
      <c r="I14171" s="2">
        <v>0</v>
      </c>
      <c r="J14171" s="2">
        <v>0</v>
      </c>
      <c r="K14171" s="2">
        <v>0</v>
      </c>
      <c r="L14171" s="2">
        <v>27.48259436</v>
      </c>
      <c r="M14171" s="2">
        <v>0</v>
      </c>
      <c r="N14171" s="2">
        <v>0</v>
      </c>
      <c r="O14171" s="2">
        <v>0</v>
      </c>
      <c r="P14171" s="2">
        <v>0</v>
      </c>
      <c r="Q14171" s="2">
        <v>0</v>
      </c>
    </row>
    <row r="14172" spans="1:17" ht="19.5" customHeight="1">
      <c r="A14172" s="2" t="s">
        <v>52977</v>
      </c>
      <c r="B14172" s="2">
        <v>7516</v>
      </c>
      <c r="C14172" s="2">
        <v>297</v>
      </c>
      <c r="D14172" s="2" t="s">
        <v>52978</v>
      </c>
      <c r="E14172" s="2" t="s">
        <v>52979</v>
      </c>
      <c r="F14172" s="2" t="s">
        <v>52980</v>
      </c>
      <c r="G14172" s="2" t="s">
        <v>52981</v>
      </c>
      <c r="H14172" s="2" t="s">
        <v>52982</v>
      </c>
      <c r="I14172" s="2">
        <v>20.947760469999999</v>
      </c>
      <c r="J14172" s="2">
        <v>0</v>
      </c>
      <c r="K14172" s="2">
        <v>0</v>
      </c>
      <c r="L14172" s="2">
        <v>45.804323930000002</v>
      </c>
      <c r="M14172" s="2">
        <v>50.242840399999999</v>
      </c>
      <c r="N14172" s="2">
        <v>41.933409750000003</v>
      </c>
      <c r="O14172" s="2">
        <v>24.795745050000001</v>
      </c>
      <c r="P14172" s="2">
        <v>45.171198840000002</v>
      </c>
      <c r="Q14172" s="2">
        <v>0</v>
      </c>
    </row>
    <row r="14173" spans="1:17" ht="19.5" customHeight="1">
      <c r="A14173" s="2" t="s">
        <v>52983</v>
      </c>
      <c r="B14173" s="2">
        <v>3917</v>
      </c>
      <c r="C14173" s="2">
        <v>96</v>
      </c>
      <c r="D14173" s="2" t="s">
        <v>52978</v>
      </c>
      <c r="E14173" s="2" t="s">
        <v>52984</v>
      </c>
      <c r="F14173" s="2" t="s">
        <v>52985</v>
      </c>
      <c r="G14173" s="2" t="s">
        <v>52986</v>
      </c>
      <c r="H14173" s="2" t="s">
        <v>52982</v>
      </c>
      <c r="I14173" s="2">
        <v>41.895520949999998</v>
      </c>
      <c r="J14173" s="2">
        <v>56.130306509999997</v>
      </c>
      <c r="K14173" s="2">
        <v>0</v>
      </c>
      <c r="L14173" s="2">
        <v>54.96518871</v>
      </c>
      <c r="M14173" s="2">
        <v>125.607101</v>
      </c>
      <c r="N14173" s="2">
        <v>0</v>
      </c>
      <c r="O14173" s="2">
        <v>74.387235149999995</v>
      </c>
      <c r="P14173" s="2">
        <v>67.756798270000004</v>
      </c>
      <c r="Q14173" s="2">
        <v>0</v>
      </c>
    </row>
    <row r="14174" spans="1:17" ht="19.5" customHeight="1">
      <c r="A14174" s="2" t="s">
        <v>52987</v>
      </c>
      <c r="B14174" s="2">
        <v>67520</v>
      </c>
      <c r="C14174" s="2">
        <v>140</v>
      </c>
      <c r="D14174" s="2" t="s">
        <v>52978</v>
      </c>
      <c r="E14174" s="2" t="s">
        <v>52988</v>
      </c>
      <c r="F14174" s="2" t="s">
        <v>52989</v>
      </c>
      <c r="G14174" s="2" t="s">
        <v>52990</v>
      </c>
      <c r="H14174" s="2" t="s">
        <v>52982</v>
      </c>
      <c r="I14174" s="2">
        <v>20.947760469999999</v>
      </c>
      <c r="J14174" s="2">
        <v>0</v>
      </c>
      <c r="K14174" s="2">
        <v>48.887802489999999</v>
      </c>
      <c r="L14174" s="2">
        <v>0</v>
      </c>
      <c r="M14174" s="2">
        <v>0</v>
      </c>
      <c r="N14174" s="2">
        <v>0</v>
      </c>
      <c r="O14174" s="2">
        <v>0</v>
      </c>
      <c r="P14174" s="2">
        <v>22.585599420000001</v>
      </c>
      <c r="Q14174" s="2">
        <v>68.603574249999994</v>
      </c>
    </row>
    <row r="14175" spans="1:17" ht="19.5" customHeight="1">
      <c r="A14175" s="2" t="s">
        <v>52991</v>
      </c>
      <c r="B14175" s="2">
        <v>586</v>
      </c>
      <c r="C14175" s="2">
        <v>100</v>
      </c>
      <c r="D14175" s="2" t="s">
        <v>52992</v>
      </c>
      <c r="E14175" s="2" t="s">
        <v>52993</v>
      </c>
      <c r="F14175" s="2">
        <v>4</v>
      </c>
      <c r="G14175" s="2">
        <v>16</v>
      </c>
      <c r="H14175" s="2" t="s">
        <v>52994</v>
      </c>
      <c r="I14175" s="2">
        <v>0</v>
      </c>
      <c r="J14175" s="2">
        <v>0</v>
      </c>
      <c r="K14175" s="2">
        <v>0</v>
      </c>
      <c r="L14175" s="2">
        <v>0</v>
      </c>
      <c r="M14175" s="2">
        <v>0</v>
      </c>
      <c r="N14175" s="2">
        <v>0</v>
      </c>
      <c r="O14175" s="2">
        <v>0</v>
      </c>
      <c r="P14175" s="2">
        <v>0</v>
      </c>
      <c r="Q14175" s="2">
        <v>45.735716160000003</v>
      </c>
    </row>
    <row r="14176" spans="1:17" ht="19.5" customHeight="1">
      <c r="A14176" s="2" t="s">
        <v>52995</v>
      </c>
      <c r="B14176" s="2">
        <v>7299</v>
      </c>
      <c r="C14176" s="2">
        <v>155</v>
      </c>
      <c r="D14176" s="2" t="s">
        <v>52992</v>
      </c>
      <c r="E14176" s="2" t="s">
        <v>52996</v>
      </c>
      <c r="F14176" s="2" t="s">
        <v>52997</v>
      </c>
      <c r="G14176" s="2" t="s">
        <v>52998</v>
      </c>
      <c r="H14176" s="2" t="s">
        <v>52994</v>
      </c>
      <c r="I14176" s="2">
        <v>12.568656280000001</v>
      </c>
      <c r="J14176" s="2">
        <v>35.081441570000003</v>
      </c>
      <c r="K14176" s="2">
        <v>20.95191535</v>
      </c>
      <c r="L14176" s="2">
        <v>0</v>
      </c>
      <c r="M14176" s="2">
        <v>25.121420199999999</v>
      </c>
      <c r="N14176" s="2">
        <v>83.866819489999997</v>
      </c>
      <c r="O14176" s="2">
        <v>0</v>
      </c>
      <c r="P14176" s="2">
        <v>0</v>
      </c>
      <c r="Q14176" s="2">
        <v>68.603574249999994</v>
      </c>
    </row>
    <row r="14177" spans="1:17" ht="19.5" customHeight="1">
      <c r="A14177" s="2" t="s">
        <v>52999</v>
      </c>
      <c r="B14177" s="2">
        <v>5790</v>
      </c>
      <c r="C14177" s="2">
        <v>40</v>
      </c>
      <c r="D14177" s="2" t="s">
        <v>52978</v>
      </c>
      <c r="E14177" s="2" t="s">
        <v>53000</v>
      </c>
      <c r="F14177" s="2">
        <v>3</v>
      </c>
      <c r="G14177" s="2">
        <v>1</v>
      </c>
      <c r="H14177" s="2" t="s">
        <v>52982</v>
      </c>
      <c r="I14177" s="2">
        <v>0</v>
      </c>
      <c r="J14177" s="2">
        <v>0</v>
      </c>
      <c r="K14177" s="2">
        <v>0</v>
      </c>
      <c r="L14177" s="2">
        <v>0</v>
      </c>
      <c r="M14177" s="2">
        <v>0</v>
      </c>
      <c r="N14177" s="2">
        <v>0</v>
      </c>
      <c r="O14177" s="2">
        <v>37.193617580000002</v>
      </c>
      <c r="P14177" s="2">
        <v>0</v>
      </c>
      <c r="Q14177" s="2">
        <v>0</v>
      </c>
    </row>
    <row r="14178" spans="1:17" ht="19.5" customHeight="1">
      <c r="A14178" s="2" t="s">
        <v>53001</v>
      </c>
      <c r="B14178" s="2">
        <v>3577</v>
      </c>
      <c r="C14178" s="2">
        <v>219</v>
      </c>
      <c r="D14178" s="2" t="s">
        <v>53002</v>
      </c>
      <c r="E14178" s="2" t="s">
        <v>53003</v>
      </c>
      <c r="F14178" s="2">
        <v>6</v>
      </c>
      <c r="G14178" s="2">
        <v>107</v>
      </c>
      <c r="H14178" s="2" t="s">
        <v>53004</v>
      </c>
      <c r="I14178" s="2">
        <v>0</v>
      </c>
      <c r="J14178" s="2">
        <v>21.048864940000001</v>
      </c>
      <c r="K14178" s="2">
        <v>0</v>
      </c>
      <c r="L14178" s="2">
        <v>0</v>
      </c>
      <c r="M14178" s="2">
        <v>0</v>
      </c>
      <c r="N14178" s="2">
        <v>0</v>
      </c>
      <c r="O14178" s="2">
        <v>0</v>
      </c>
      <c r="P14178" s="2">
        <v>0</v>
      </c>
      <c r="Q14178" s="2">
        <v>0</v>
      </c>
    </row>
    <row r="14179" spans="1:17" ht="19.5" customHeight="1">
      <c r="A14179" s="2" t="s">
        <v>53005</v>
      </c>
      <c r="B14179" s="2">
        <v>2401</v>
      </c>
      <c r="C14179" s="2">
        <v>198</v>
      </c>
      <c r="D14179" s="2" t="s">
        <v>53006</v>
      </c>
      <c r="E14179" s="2" t="s">
        <v>53007</v>
      </c>
      <c r="F14179" s="2" t="s">
        <v>297</v>
      </c>
      <c r="G14179" s="2" t="s">
        <v>53008</v>
      </c>
      <c r="H14179" s="2" t="s">
        <v>53009</v>
      </c>
      <c r="I14179" s="2">
        <v>0</v>
      </c>
      <c r="J14179" s="2">
        <v>0</v>
      </c>
      <c r="K14179" s="2">
        <v>0</v>
      </c>
      <c r="L14179" s="2">
        <v>0</v>
      </c>
      <c r="M14179" s="2">
        <v>0</v>
      </c>
      <c r="N14179" s="2">
        <v>0</v>
      </c>
      <c r="O14179" s="2">
        <v>0</v>
      </c>
      <c r="P14179" s="2">
        <v>22.585599420000001</v>
      </c>
      <c r="Q14179" s="2">
        <v>0</v>
      </c>
    </row>
    <row r="14180" spans="1:17" ht="19.5" customHeight="1">
      <c r="A14180" s="2" t="s">
        <v>53010</v>
      </c>
      <c r="B14180" s="2">
        <v>15818</v>
      </c>
      <c r="C14180" s="2">
        <v>164</v>
      </c>
      <c r="D14180" s="2" t="s">
        <v>53011</v>
      </c>
      <c r="E14180" s="2" t="s">
        <v>53012</v>
      </c>
      <c r="F14180" s="2">
        <v>2</v>
      </c>
      <c r="G14180" s="2">
        <v>3</v>
      </c>
      <c r="H14180" s="2" t="s">
        <v>53013</v>
      </c>
      <c r="I14180" s="2">
        <v>0</v>
      </c>
      <c r="J14180" s="2">
        <v>0</v>
      </c>
      <c r="K14180" s="2">
        <v>13.967943569999999</v>
      </c>
      <c r="L14180" s="2">
        <v>0</v>
      </c>
      <c r="M14180" s="2">
        <v>0</v>
      </c>
      <c r="N14180" s="2">
        <v>0</v>
      </c>
      <c r="O14180" s="2">
        <v>0</v>
      </c>
      <c r="P14180" s="2">
        <v>0</v>
      </c>
      <c r="Q14180" s="2">
        <v>0</v>
      </c>
    </row>
    <row r="14181" spans="1:17" ht="19.5" customHeight="1">
      <c r="A14181" s="2" t="s">
        <v>53014</v>
      </c>
      <c r="B14181" s="2">
        <v>4761</v>
      </c>
      <c r="C14181" s="2">
        <v>235</v>
      </c>
      <c r="D14181" s="2" t="s">
        <v>52978</v>
      </c>
      <c r="E14181" s="2" t="s">
        <v>53015</v>
      </c>
      <c r="F14181" s="2" t="s">
        <v>192</v>
      </c>
      <c r="G14181" s="2" t="s">
        <v>53016</v>
      </c>
      <c r="H14181" s="2" t="s">
        <v>52982</v>
      </c>
      <c r="I14181" s="2">
        <v>8.3791041899999996</v>
      </c>
      <c r="J14181" s="2">
        <v>0</v>
      </c>
      <c r="K14181" s="2">
        <v>20.95191535</v>
      </c>
      <c r="L14181" s="2">
        <v>0</v>
      </c>
      <c r="M14181" s="2">
        <v>0</v>
      </c>
      <c r="N14181" s="2">
        <v>0</v>
      </c>
      <c r="O14181" s="2">
        <v>0</v>
      </c>
      <c r="P14181" s="2">
        <v>0</v>
      </c>
      <c r="Q14181" s="2">
        <v>0</v>
      </c>
    </row>
    <row r="14182" spans="1:17" ht="19.5" customHeight="1">
      <c r="A14182" s="2" t="s">
        <v>53017</v>
      </c>
      <c r="B14182" s="2">
        <v>9472</v>
      </c>
      <c r="C14182" s="2">
        <v>267</v>
      </c>
      <c r="D14182" s="2" t="s">
        <v>53018</v>
      </c>
      <c r="E14182" s="2" t="s">
        <v>53019</v>
      </c>
      <c r="F14182" s="2">
        <v>3</v>
      </c>
      <c r="G14182" s="2">
        <v>47</v>
      </c>
      <c r="H14182" s="2" t="s">
        <v>53020</v>
      </c>
      <c r="I14182" s="2">
        <v>0</v>
      </c>
      <c r="J14182" s="2">
        <v>0</v>
      </c>
      <c r="K14182" s="2">
        <v>0</v>
      </c>
      <c r="L14182" s="2">
        <v>0</v>
      </c>
      <c r="M14182" s="2">
        <v>25.121420199999999</v>
      </c>
      <c r="N14182" s="2">
        <v>0</v>
      </c>
      <c r="O14182" s="2">
        <v>0</v>
      </c>
      <c r="P14182" s="2">
        <v>0</v>
      </c>
      <c r="Q14182" s="2">
        <v>0</v>
      </c>
    </row>
    <row r="14183" spans="1:17" ht="19.5" customHeight="1">
      <c r="A14183" s="2" t="s">
        <v>53021</v>
      </c>
      <c r="B14183" s="2">
        <v>20458</v>
      </c>
      <c r="C14183" s="2">
        <v>301</v>
      </c>
      <c r="D14183" s="2" t="s">
        <v>53022</v>
      </c>
      <c r="E14183" s="2" t="s">
        <v>53023</v>
      </c>
      <c r="F14183" s="2">
        <v>3</v>
      </c>
      <c r="G14183" s="2">
        <v>27</v>
      </c>
      <c r="H14183" s="2" t="s">
        <v>53024</v>
      </c>
      <c r="I14183" s="2">
        <v>0</v>
      </c>
      <c r="J14183" s="2">
        <v>10.524432470000001</v>
      </c>
      <c r="K14183" s="2">
        <v>0</v>
      </c>
      <c r="L14183" s="2">
        <v>0</v>
      </c>
      <c r="M14183" s="2">
        <v>0</v>
      </c>
      <c r="N14183" s="2">
        <v>0</v>
      </c>
      <c r="O14183" s="2">
        <v>0</v>
      </c>
      <c r="P14183" s="2">
        <v>0</v>
      </c>
      <c r="Q14183" s="2">
        <v>0</v>
      </c>
    </row>
    <row r="14184" spans="1:17" ht="19.5" customHeight="1">
      <c r="A14184" s="2" t="s">
        <v>53025</v>
      </c>
      <c r="B14184" s="2">
        <v>6777</v>
      </c>
      <c r="C14184" s="2">
        <v>277</v>
      </c>
      <c r="D14184" s="2" t="s">
        <v>53022</v>
      </c>
      <c r="E14184" s="2" t="s">
        <v>53026</v>
      </c>
      <c r="F14184" s="2" t="s">
        <v>659</v>
      </c>
      <c r="G14184" s="2" t="s">
        <v>53027</v>
      </c>
      <c r="H14184" s="2" t="s">
        <v>53024</v>
      </c>
      <c r="I14184" s="2">
        <v>0</v>
      </c>
      <c r="J14184" s="2">
        <v>0</v>
      </c>
      <c r="K14184" s="2">
        <v>27.935887139999998</v>
      </c>
      <c r="L14184" s="2">
        <v>0</v>
      </c>
      <c r="M14184" s="2">
        <v>16.747613470000001</v>
      </c>
      <c r="N14184" s="2">
        <v>0</v>
      </c>
      <c r="O14184" s="2">
        <v>0</v>
      </c>
      <c r="P14184" s="2">
        <v>0</v>
      </c>
      <c r="Q14184" s="2">
        <v>0</v>
      </c>
    </row>
    <row r="14185" spans="1:17" ht="19.5" customHeight="1">
      <c r="A14185" s="2" t="s">
        <v>53028</v>
      </c>
      <c r="B14185" s="2">
        <v>13131</v>
      </c>
      <c r="C14185" s="2">
        <v>188</v>
      </c>
      <c r="D14185" s="2" t="s">
        <v>53022</v>
      </c>
      <c r="E14185" s="2" t="s">
        <v>53029</v>
      </c>
      <c r="F14185" s="2" t="s">
        <v>395</v>
      </c>
      <c r="G14185" s="2" t="s">
        <v>53030</v>
      </c>
      <c r="H14185" s="2" t="s">
        <v>53024</v>
      </c>
      <c r="I14185" s="2">
        <v>8.3791041899999996</v>
      </c>
      <c r="J14185" s="2">
        <v>14.032576629999999</v>
      </c>
      <c r="K14185" s="2">
        <v>0</v>
      </c>
      <c r="L14185" s="2">
        <v>0</v>
      </c>
      <c r="M14185" s="2">
        <v>0</v>
      </c>
      <c r="N14185" s="2">
        <v>0</v>
      </c>
      <c r="O14185" s="2">
        <v>0</v>
      </c>
      <c r="P14185" s="2">
        <v>0</v>
      </c>
      <c r="Q14185" s="2">
        <v>0</v>
      </c>
    </row>
    <row r="14186" spans="1:17" ht="19.5" customHeight="1">
      <c r="A14186" s="2" t="s">
        <v>53031</v>
      </c>
      <c r="B14186" s="2">
        <v>379</v>
      </c>
      <c r="C14186" s="2">
        <v>142</v>
      </c>
      <c r="D14186" s="2" t="s">
        <v>53032</v>
      </c>
      <c r="E14186" s="2" t="s">
        <v>53033</v>
      </c>
      <c r="F14186" s="2">
        <v>3</v>
      </c>
      <c r="G14186" s="2">
        <v>11</v>
      </c>
      <c r="H14186" s="2" t="s">
        <v>53034</v>
      </c>
      <c r="I14186" s="2">
        <v>12.568656280000001</v>
      </c>
      <c r="J14186" s="2">
        <v>0</v>
      </c>
      <c r="K14186" s="2">
        <v>0</v>
      </c>
      <c r="L14186" s="2">
        <v>0</v>
      </c>
      <c r="M14186" s="2">
        <v>0</v>
      </c>
      <c r="N14186" s="2">
        <v>0</v>
      </c>
      <c r="O14186" s="2">
        <v>0</v>
      </c>
      <c r="P14186" s="2">
        <v>0</v>
      </c>
      <c r="Q14186" s="2">
        <v>0</v>
      </c>
    </row>
    <row r="14187" spans="1:17" ht="19.5" customHeight="1">
      <c r="A14187" s="2" t="s">
        <v>53035</v>
      </c>
      <c r="B14187" s="2">
        <v>8945</v>
      </c>
      <c r="C14187" s="2">
        <v>247</v>
      </c>
      <c r="D14187" s="2" t="s">
        <v>225</v>
      </c>
      <c r="E14187" s="2" t="s">
        <v>53036</v>
      </c>
      <c r="F14187" s="2">
        <v>3</v>
      </c>
      <c r="G14187" s="2">
        <v>16</v>
      </c>
      <c r="H14187" s="2" t="s">
        <v>229</v>
      </c>
      <c r="I14187" s="2">
        <v>0</v>
      </c>
      <c r="J14187" s="2">
        <v>10.524432470000001</v>
      </c>
      <c r="K14187" s="2">
        <v>0</v>
      </c>
      <c r="L14187" s="2">
        <v>0</v>
      </c>
      <c r="M14187" s="2">
        <v>0</v>
      </c>
      <c r="N14187" s="2">
        <v>0</v>
      </c>
      <c r="O14187" s="2">
        <v>0</v>
      </c>
      <c r="P14187" s="2">
        <v>0</v>
      </c>
      <c r="Q14187" s="2">
        <v>0</v>
      </c>
    </row>
    <row r="14188" spans="1:17" ht="19.5" customHeight="1">
      <c r="A14188" s="2" t="s">
        <v>53037</v>
      </c>
      <c r="B14188" s="2">
        <v>25018</v>
      </c>
      <c r="C14188" s="2">
        <v>281</v>
      </c>
      <c r="D14188" s="2" t="s">
        <v>53038</v>
      </c>
      <c r="E14188" s="2" t="s">
        <v>53039</v>
      </c>
      <c r="F14188" s="2" t="s">
        <v>53040</v>
      </c>
      <c r="G14188" s="2" t="s">
        <v>53041</v>
      </c>
      <c r="H14188" s="2" t="s">
        <v>53042</v>
      </c>
      <c r="I14188" s="2">
        <v>0</v>
      </c>
      <c r="J14188" s="2">
        <v>14.032576629999999</v>
      </c>
      <c r="K14188" s="2">
        <v>20.95191535</v>
      </c>
      <c r="L14188" s="2">
        <v>0</v>
      </c>
      <c r="M14188" s="2">
        <v>0</v>
      </c>
      <c r="N14188" s="2">
        <v>0</v>
      </c>
      <c r="O14188" s="2">
        <v>0</v>
      </c>
      <c r="P14188" s="2">
        <v>0</v>
      </c>
      <c r="Q14188" s="2">
        <v>22.867858080000001</v>
      </c>
    </row>
    <row r="14189" spans="1:17" ht="19.5" customHeight="1">
      <c r="A14189" s="2" t="s">
        <v>53043</v>
      </c>
      <c r="B14189" s="2">
        <v>2901</v>
      </c>
      <c r="C14189" s="2">
        <v>256</v>
      </c>
      <c r="D14189" s="2" t="s">
        <v>53044</v>
      </c>
      <c r="E14189" s="2" t="s">
        <v>53045</v>
      </c>
      <c r="F14189" s="2">
        <v>4</v>
      </c>
      <c r="G14189" s="2">
        <v>5</v>
      </c>
      <c r="H14189" s="2" t="s">
        <v>53046</v>
      </c>
      <c r="I14189" s="2">
        <v>16.758208379999999</v>
      </c>
      <c r="J14189" s="2">
        <v>0</v>
      </c>
      <c r="K14189" s="2">
        <v>0</v>
      </c>
      <c r="L14189" s="2">
        <v>0</v>
      </c>
      <c r="M14189" s="2">
        <v>0</v>
      </c>
      <c r="N14189" s="2">
        <v>0</v>
      </c>
      <c r="O14189" s="2">
        <v>0</v>
      </c>
      <c r="P14189" s="2">
        <v>0</v>
      </c>
      <c r="Q14189" s="2">
        <v>0</v>
      </c>
    </row>
    <row r="14190" spans="1:17" ht="19.5" customHeight="1">
      <c r="A14190" s="2" t="s">
        <v>53047</v>
      </c>
      <c r="B14190" s="2">
        <v>8863</v>
      </c>
      <c r="C14190" s="2">
        <v>245</v>
      </c>
      <c r="D14190" s="2" t="s">
        <v>53044</v>
      </c>
      <c r="E14190" s="2" t="s">
        <v>53048</v>
      </c>
      <c r="F14190" s="2" t="s">
        <v>53049</v>
      </c>
      <c r="G14190" s="2" t="s">
        <v>53050</v>
      </c>
      <c r="H14190" s="2" t="s">
        <v>53046</v>
      </c>
      <c r="I14190" s="2">
        <v>0</v>
      </c>
      <c r="J14190" s="2">
        <v>0</v>
      </c>
      <c r="K14190" s="2">
        <v>0</v>
      </c>
      <c r="L14190" s="2">
        <v>18.321729569999999</v>
      </c>
      <c r="M14190" s="2">
        <v>0</v>
      </c>
      <c r="N14190" s="2">
        <v>0</v>
      </c>
      <c r="O14190" s="2">
        <v>0</v>
      </c>
      <c r="P14190" s="2">
        <v>0</v>
      </c>
      <c r="Q14190" s="2">
        <v>0</v>
      </c>
    </row>
    <row r="14191" spans="1:17" ht="19.5" customHeight="1">
      <c r="A14191" s="2" t="s">
        <v>53051</v>
      </c>
      <c r="B14191" s="2">
        <v>6583</v>
      </c>
      <c r="C14191" s="2">
        <v>125</v>
      </c>
      <c r="D14191" s="2" t="s">
        <v>53052</v>
      </c>
      <c r="E14191" s="2" t="s">
        <v>53053</v>
      </c>
      <c r="F14191" s="2" t="s">
        <v>53054</v>
      </c>
      <c r="G14191" s="2" t="s">
        <v>53055</v>
      </c>
      <c r="H14191" s="2" t="s">
        <v>65</v>
      </c>
      <c r="I14191" s="2">
        <v>0</v>
      </c>
      <c r="J14191" s="2">
        <v>10.524432470000001</v>
      </c>
      <c r="K14191" s="2">
        <v>0</v>
      </c>
      <c r="L14191" s="2">
        <v>27.48259436</v>
      </c>
      <c r="M14191" s="2">
        <v>0</v>
      </c>
      <c r="N14191" s="2">
        <v>0</v>
      </c>
      <c r="O14191" s="2">
        <v>37.193617580000002</v>
      </c>
      <c r="P14191" s="2">
        <v>0</v>
      </c>
      <c r="Q14191" s="2">
        <v>0</v>
      </c>
    </row>
    <row r="14192" spans="1:17" ht="19.5" customHeight="1">
      <c r="A14192" s="2" t="s">
        <v>53056</v>
      </c>
      <c r="B14192" s="2">
        <v>8527</v>
      </c>
      <c r="C14192" s="2">
        <v>313</v>
      </c>
      <c r="D14192" s="2" t="s">
        <v>53052</v>
      </c>
      <c r="E14192" s="2" t="s">
        <v>53057</v>
      </c>
      <c r="F14192" s="2" t="s">
        <v>53058</v>
      </c>
      <c r="G14192" s="2" t="s">
        <v>53059</v>
      </c>
      <c r="H14192" s="2" t="s">
        <v>65</v>
      </c>
      <c r="I14192" s="2">
        <v>8.3791041899999996</v>
      </c>
      <c r="J14192" s="2">
        <v>42.097729880000003</v>
      </c>
      <c r="K14192" s="2">
        <v>0</v>
      </c>
      <c r="L14192" s="2">
        <v>0</v>
      </c>
      <c r="M14192" s="2">
        <v>0</v>
      </c>
      <c r="N14192" s="2">
        <v>0</v>
      </c>
      <c r="O14192" s="2">
        <v>86.785107679999996</v>
      </c>
      <c r="P14192" s="2">
        <v>22.585599420000001</v>
      </c>
      <c r="Q14192" s="2">
        <v>0</v>
      </c>
    </row>
    <row r="14193" spans="1:17" ht="19.5" customHeight="1">
      <c r="A14193" s="2" t="s">
        <v>53060</v>
      </c>
      <c r="B14193" s="2">
        <v>8660</v>
      </c>
      <c r="C14193" s="2">
        <v>251</v>
      </c>
      <c r="D14193" s="2" t="s">
        <v>53061</v>
      </c>
      <c r="E14193" s="2" t="s">
        <v>53062</v>
      </c>
      <c r="F14193" s="2" t="s">
        <v>53063</v>
      </c>
      <c r="G14193" s="2" t="s">
        <v>53064</v>
      </c>
      <c r="H14193" s="2" t="s">
        <v>53065</v>
      </c>
      <c r="I14193" s="2">
        <v>33.516416759999998</v>
      </c>
      <c r="J14193" s="2">
        <v>31.573297409999999</v>
      </c>
      <c r="K14193" s="2">
        <v>97.775604990000005</v>
      </c>
      <c r="L14193" s="2">
        <v>18.321729569999999</v>
      </c>
      <c r="M14193" s="2">
        <v>33.495226930000001</v>
      </c>
      <c r="N14193" s="2">
        <v>97.844622740000005</v>
      </c>
      <c r="O14193" s="2">
        <v>0</v>
      </c>
      <c r="P14193" s="2">
        <v>0</v>
      </c>
      <c r="Q14193" s="2">
        <v>0</v>
      </c>
    </row>
    <row r="14194" spans="1:17" ht="19.5" customHeight="1">
      <c r="A14194" s="2" t="s">
        <v>53066</v>
      </c>
      <c r="B14194" s="2">
        <v>15982</v>
      </c>
      <c r="C14194" s="2">
        <v>323</v>
      </c>
      <c r="D14194" s="2" t="s">
        <v>53061</v>
      </c>
      <c r="E14194" s="2" t="s">
        <v>53067</v>
      </c>
      <c r="F14194" s="2" t="s">
        <v>53068</v>
      </c>
      <c r="G14194" s="2" t="s">
        <v>53069</v>
      </c>
      <c r="H14194" s="2" t="s">
        <v>53065</v>
      </c>
      <c r="I14194" s="2">
        <v>0</v>
      </c>
      <c r="J14194" s="2">
        <v>35.081441570000003</v>
      </c>
      <c r="K14194" s="2">
        <v>34.919858920000003</v>
      </c>
      <c r="L14194" s="2">
        <v>0</v>
      </c>
      <c r="M14194" s="2">
        <v>0</v>
      </c>
      <c r="N14194" s="2">
        <v>0</v>
      </c>
      <c r="O14194" s="2">
        <v>0</v>
      </c>
      <c r="P14194" s="2">
        <v>67.756798270000004</v>
      </c>
      <c r="Q14194" s="2">
        <v>34.30178712</v>
      </c>
    </row>
    <row r="14195" spans="1:17" ht="19.5" customHeight="1">
      <c r="A14195" s="2" t="s">
        <v>53070</v>
      </c>
      <c r="B14195" s="2">
        <v>25255</v>
      </c>
      <c r="C14195" s="2">
        <v>143</v>
      </c>
      <c r="D14195" s="2" t="s">
        <v>53061</v>
      </c>
      <c r="E14195" s="2" t="s">
        <v>53071</v>
      </c>
      <c r="F14195" s="2" t="s">
        <v>53072</v>
      </c>
      <c r="G14195" s="2" t="s">
        <v>53073</v>
      </c>
      <c r="H14195" s="2" t="s">
        <v>53065</v>
      </c>
      <c r="I14195" s="2">
        <v>37.705968849999998</v>
      </c>
      <c r="J14195" s="2">
        <v>31.573297409999999</v>
      </c>
      <c r="K14195" s="2">
        <v>20.95191535</v>
      </c>
      <c r="L14195" s="2">
        <v>18.321729569999999</v>
      </c>
      <c r="M14195" s="2">
        <v>41.869033659999999</v>
      </c>
      <c r="N14195" s="2">
        <v>0</v>
      </c>
      <c r="O14195" s="2">
        <v>0</v>
      </c>
      <c r="P14195" s="2">
        <v>0</v>
      </c>
      <c r="Q14195" s="2">
        <v>0</v>
      </c>
    </row>
    <row r="14196" spans="1:17" ht="19.5" customHeight="1">
      <c r="A14196" s="2" t="s">
        <v>53074</v>
      </c>
      <c r="B14196" s="2">
        <v>16703</v>
      </c>
      <c r="C14196" s="2">
        <v>312</v>
      </c>
      <c r="D14196" s="2" t="s">
        <v>53061</v>
      </c>
      <c r="E14196" s="2" t="s">
        <v>53075</v>
      </c>
      <c r="F14196" s="2" t="s">
        <v>3077</v>
      </c>
      <c r="G14196" s="2" t="s">
        <v>53076</v>
      </c>
      <c r="H14196" s="2" t="s">
        <v>53065</v>
      </c>
      <c r="I14196" s="2">
        <v>0</v>
      </c>
      <c r="J14196" s="2">
        <v>35.081441570000003</v>
      </c>
      <c r="K14196" s="2">
        <v>0</v>
      </c>
      <c r="L14196" s="2">
        <v>0</v>
      </c>
      <c r="M14196" s="2">
        <v>33.495226930000001</v>
      </c>
      <c r="N14196" s="2">
        <v>0</v>
      </c>
      <c r="O14196" s="2">
        <v>0</v>
      </c>
      <c r="P14196" s="2">
        <v>0</v>
      </c>
      <c r="Q14196" s="2">
        <v>0</v>
      </c>
    </row>
    <row r="14197" spans="1:17" ht="19.5" customHeight="1">
      <c r="A14197" s="2" t="s">
        <v>53077</v>
      </c>
      <c r="B14197" s="2">
        <v>9345</v>
      </c>
      <c r="C14197" s="2">
        <v>164</v>
      </c>
      <c r="D14197" s="2" t="s">
        <v>53061</v>
      </c>
      <c r="E14197" s="2" t="s">
        <v>53078</v>
      </c>
      <c r="F14197" s="2" t="s">
        <v>53079</v>
      </c>
      <c r="G14197" s="2" t="s">
        <v>53080</v>
      </c>
      <c r="H14197" s="2" t="s">
        <v>53065</v>
      </c>
      <c r="I14197" s="2">
        <v>54.464177229999997</v>
      </c>
      <c r="J14197" s="2">
        <v>66.654738980000005</v>
      </c>
      <c r="K14197" s="2">
        <v>34.919858920000003</v>
      </c>
      <c r="L14197" s="2">
        <v>45.804323930000002</v>
      </c>
      <c r="M14197" s="2">
        <v>0</v>
      </c>
      <c r="N14197" s="2">
        <v>41.933409750000003</v>
      </c>
      <c r="O14197" s="2">
        <v>49.591490100000001</v>
      </c>
      <c r="P14197" s="2">
        <v>0</v>
      </c>
      <c r="Q14197" s="2">
        <v>0</v>
      </c>
    </row>
    <row r="14198" spans="1:17" ht="19.5" customHeight="1">
      <c r="A14198" s="2" t="s">
        <v>53081</v>
      </c>
      <c r="B14198" s="2">
        <v>4938</v>
      </c>
      <c r="C14198" s="2">
        <v>72</v>
      </c>
      <c r="D14198" s="2" t="s">
        <v>53082</v>
      </c>
      <c r="E14198" s="2" t="s">
        <v>53083</v>
      </c>
      <c r="F14198" s="2" t="s">
        <v>53084</v>
      </c>
      <c r="G14198" s="2" t="s">
        <v>53085</v>
      </c>
      <c r="H14198" s="2" t="s">
        <v>65</v>
      </c>
      <c r="I14198" s="2">
        <v>0</v>
      </c>
      <c r="J14198" s="2">
        <v>10.524432470000001</v>
      </c>
      <c r="K14198" s="2">
        <v>0</v>
      </c>
      <c r="L14198" s="2">
        <v>0</v>
      </c>
      <c r="M14198" s="2">
        <v>33.495226930000001</v>
      </c>
      <c r="N14198" s="2">
        <v>0</v>
      </c>
      <c r="O14198" s="2">
        <v>0</v>
      </c>
      <c r="P14198" s="2">
        <v>0</v>
      </c>
      <c r="Q14198" s="2">
        <v>0</v>
      </c>
    </row>
    <row r="14199" spans="1:17" ht="19.5" customHeight="1">
      <c r="A14199" s="2" t="s">
        <v>53086</v>
      </c>
      <c r="B14199" s="2">
        <v>27559</v>
      </c>
      <c r="C14199" s="2">
        <v>142</v>
      </c>
      <c r="D14199" s="2" t="s">
        <v>53087</v>
      </c>
      <c r="E14199" s="2" t="s">
        <v>53088</v>
      </c>
      <c r="F14199" s="2" t="s">
        <v>557</v>
      </c>
      <c r="G14199" s="2" t="s">
        <v>4378</v>
      </c>
      <c r="H14199" s="2" t="s">
        <v>53089</v>
      </c>
      <c r="I14199" s="2">
        <v>0</v>
      </c>
      <c r="J14199" s="2">
        <v>0</v>
      </c>
      <c r="K14199" s="2">
        <v>0</v>
      </c>
      <c r="L14199" s="2">
        <v>0</v>
      </c>
      <c r="M14199" s="2">
        <v>25.121420199999999</v>
      </c>
      <c r="N14199" s="2">
        <v>0</v>
      </c>
      <c r="O14199" s="2">
        <v>0</v>
      </c>
      <c r="P14199" s="2">
        <v>0</v>
      </c>
      <c r="Q14199" s="2">
        <v>0</v>
      </c>
    </row>
    <row r="14200" spans="1:17" ht="19.5" customHeight="1">
      <c r="A14200" s="2" t="s">
        <v>53090</v>
      </c>
      <c r="B14200" s="2">
        <v>1623</v>
      </c>
      <c r="C14200" s="2">
        <v>184</v>
      </c>
      <c r="D14200" s="2" t="s">
        <v>53091</v>
      </c>
      <c r="E14200" s="2" t="s">
        <v>53092</v>
      </c>
      <c r="F14200" s="2" t="s">
        <v>53093</v>
      </c>
      <c r="G14200" s="2" t="s">
        <v>53094</v>
      </c>
      <c r="H14200" s="2" t="s">
        <v>65</v>
      </c>
      <c r="I14200" s="2">
        <v>8.3791041899999996</v>
      </c>
      <c r="J14200" s="2">
        <v>0</v>
      </c>
      <c r="K14200" s="2">
        <v>0</v>
      </c>
      <c r="L14200" s="2">
        <v>0</v>
      </c>
      <c r="M14200" s="2">
        <v>0</v>
      </c>
      <c r="N14200" s="2">
        <v>0</v>
      </c>
      <c r="O14200" s="2">
        <v>0</v>
      </c>
      <c r="P14200" s="2">
        <v>0</v>
      </c>
      <c r="Q14200" s="2">
        <v>0</v>
      </c>
    </row>
    <row r="14201" spans="1:17" ht="19.5" customHeight="1">
      <c r="A14201" s="2" t="s">
        <v>53095</v>
      </c>
      <c r="B14201" s="2">
        <v>25226</v>
      </c>
      <c r="C14201" s="2">
        <v>352</v>
      </c>
      <c r="D14201" s="2" t="s">
        <v>225</v>
      </c>
      <c r="E14201" s="2" t="s">
        <v>53096</v>
      </c>
      <c r="F14201" s="2" t="s">
        <v>53097</v>
      </c>
      <c r="G14201" s="2" t="s">
        <v>53098</v>
      </c>
      <c r="H14201" s="2" t="s">
        <v>229</v>
      </c>
      <c r="I14201" s="2">
        <v>0</v>
      </c>
      <c r="J14201" s="2">
        <v>10.524432470000001</v>
      </c>
      <c r="K14201" s="2">
        <v>34.919858920000003</v>
      </c>
      <c r="L14201" s="2">
        <v>0</v>
      </c>
      <c r="M14201" s="2">
        <v>33.495226930000001</v>
      </c>
      <c r="N14201" s="2">
        <v>0</v>
      </c>
      <c r="O14201" s="2">
        <v>86.785107679999996</v>
      </c>
      <c r="P14201" s="2">
        <v>22.585599420000001</v>
      </c>
      <c r="Q14201" s="2">
        <v>22.867858080000001</v>
      </c>
    </row>
    <row r="14202" spans="1:17" ht="19.5" customHeight="1">
      <c r="A14202" s="2" t="s">
        <v>53099</v>
      </c>
      <c r="B14202" s="2">
        <v>8414</v>
      </c>
      <c r="C14202" s="2">
        <v>391</v>
      </c>
      <c r="D14202" s="2" t="s">
        <v>53091</v>
      </c>
      <c r="E14202" s="2" t="s">
        <v>53100</v>
      </c>
      <c r="F14202" s="2" t="s">
        <v>53101</v>
      </c>
      <c r="G14202" s="2" t="s">
        <v>53102</v>
      </c>
      <c r="H14202" s="2" t="s">
        <v>65</v>
      </c>
      <c r="I14202" s="2">
        <v>0</v>
      </c>
      <c r="J14202" s="2">
        <v>17.540720780000001</v>
      </c>
      <c r="K14202" s="2">
        <v>76.823689630000004</v>
      </c>
      <c r="L14202" s="2">
        <v>0</v>
      </c>
      <c r="M14202" s="2">
        <v>58.616647129999997</v>
      </c>
      <c r="N14202" s="2">
        <v>0</v>
      </c>
      <c r="O14202" s="2">
        <v>0</v>
      </c>
      <c r="P14202" s="2">
        <v>56.463998549999999</v>
      </c>
      <c r="Q14202" s="2">
        <v>0</v>
      </c>
    </row>
    <row r="14203" spans="1:17" ht="19.5" customHeight="1">
      <c r="A14203" s="2" t="s">
        <v>53103</v>
      </c>
      <c r="B14203" s="2">
        <v>12249</v>
      </c>
      <c r="C14203" s="2">
        <v>344</v>
      </c>
      <c r="D14203" s="2" t="s">
        <v>53091</v>
      </c>
      <c r="E14203" s="2" t="s">
        <v>53104</v>
      </c>
      <c r="F14203" s="2" t="s">
        <v>53105</v>
      </c>
      <c r="G14203" s="2">
        <v>2.05515151341457E+18</v>
      </c>
      <c r="H14203" s="2" t="s">
        <v>65</v>
      </c>
      <c r="I14203" s="2">
        <v>0</v>
      </c>
      <c r="J14203" s="2">
        <v>10.524432470000001</v>
      </c>
      <c r="K14203" s="2">
        <v>0</v>
      </c>
      <c r="L14203" s="2">
        <v>0</v>
      </c>
      <c r="M14203" s="2">
        <v>0</v>
      </c>
      <c r="N14203" s="2">
        <v>0</v>
      </c>
      <c r="O14203" s="2">
        <v>0</v>
      </c>
      <c r="P14203" s="2">
        <v>0</v>
      </c>
      <c r="Q14203" s="2">
        <v>0</v>
      </c>
    </row>
    <row r="14204" spans="1:17" ht="19.5" customHeight="1">
      <c r="A14204" s="2" t="s">
        <v>53106</v>
      </c>
      <c r="B14204" s="2">
        <v>13911</v>
      </c>
      <c r="C14204" s="2">
        <v>348</v>
      </c>
      <c r="D14204" s="2" t="s">
        <v>53091</v>
      </c>
      <c r="E14204" s="2" t="s">
        <v>53107</v>
      </c>
      <c r="F14204" s="2" t="s">
        <v>53108</v>
      </c>
      <c r="G14204" s="2" t="s">
        <v>53109</v>
      </c>
      <c r="H14204" s="2" t="s">
        <v>65</v>
      </c>
      <c r="I14204" s="2">
        <v>50.274625139999998</v>
      </c>
      <c r="J14204" s="2">
        <v>52.622162350000004</v>
      </c>
      <c r="K14204" s="2">
        <v>55.871774279999997</v>
      </c>
      <c r="L14204" s="2">
        <v>100.7695126</v>
      </c>
      <c r="M14204" s="2">
        <v>92.111874060000005</v>
      </c>
      <c r="N14204" s="2">
        <v>97.844622740000005</v>
      </c>
      <c r="O14204" s="2">
        <v>161.1723428</v>
      </c>
      <c r="P14204" s="2">
        <v>56.463998549999999</v>
      </c>
      <c r="Q14204" s="2">
        <v>80.037503290000004</v>
      </c>
    </row>
    <row r="14205" spans="1:17" ht="19.5" customHeight="1">
      <c r="A14205" s="2" t="s">
        <v>53110</v>
      </c>
      <c r="B14205" s="2">
        <v>18522</v>
      </c>
      <c r="C14205" s="2">
        <v>377</v>
      </c>
      <c r="D14205" s="2" t="s">
        <v>225</v>
      </c>
      <c r="E14205" s="2" t="s">
        <v>53111</v>
      </c>
      <c r="F14205" s="2" t="s">
        <v>53112</v>
      </c>
      <c r="G14205" s="2" t="s">
        <v>53113</v>
      </c>
      <c r="H14205" s="2" t="s">
        <v>229</v>
      </c>
      <c r="I14205" s="2">
        <v>92.170146090000003</v>
      </c>
      <c r="J14205" s="2">
        <v>70.162883129999997</v>
      </c>
      <c r="K14205" s="2">
        <v>55.871774279999997</v>
      </c>
      <c r="L14205" s="2">
        <v>119.0912422</v>
      </c>
      <c r="M14205" s="2">
        <v>108.8594875</v>
      </c>
      <c r="N14205" s="2">
        <v>41.933409750000003</v>
      </c>
      <c r="O14205" s="2">
        <v>123.97872529999999</v>
      </c>
      <c r="P14205" s="2">
        <v>146.80639619999999</v>
      </c>
      <c r="Q14205" s="2">
        <v>57.169645209999999</v>
      </c>
    </row>
    <row r="14206" spans="1:17" ht="19.5" customHeight="1">
      <c r="A14206" s="2" t="s">
        <v>53114</v>
      </c>
      <c r="B14206" s="2">
        <v>1706</v>
      </c>
      <c r="C14206" s="2">
        <v>232</v>
      </c>
      <c r="D14206" s="2" t="s">
        <v>53091</v>
      </c>
      <c r="E14206" s="2" t="s">
        <v>53115</v>
      </c>
      <c r="F14206" s="2" t="s">
        <v>53116</v>
      </c>
      <c r="G14206" s="2">
        <v>3.0752259434654399E+34</v>
      </c>
      <c r="H14206" s="2" t="s">
        <v>65</v>
      </c>
      <c r="I14206" s="2">
        <v>0</v>
      </c>
      <c r="J14206" s="2">
        <v>17.540720780000001</v>
      </c>
      <c r="K14206" s="2">
        <v>0</v>
      </c>
      <c r="L14206" s="2">
        <v>0</v>
      </c>
      <c r="M14206" s="2">
        <v>0</v>
      </c>
      <c r="N14206" s="2">
        <v>0</v>
      </c>
      <c r="O14206" s="2">
        <v>0</v>
      </c>
      <c r="P14206" s="2">
        <v>0</v>
      </c>
      <c r="Q14206" s="2">
        <v>0</v>
      </c>
    </row>
    <row r="14207" spans="1:17" ht="19.5" customHeight="1">
      <c r="A14207" s="2" t="s">
        <v>53117</v>
      </c>
      <c r="B14207" s="2">
        <v>7203</v>
      </c>
      <c r="C14207" s="2">
        <v>421</v>
      </c>
      <c r="D14207" s="2" t="s">
        <v>53091</v>
      </c>
      <c r="E14207" s="2" t="s">
        <v>53118</v>
      </c>
      <c r="F14207" s="2" t="s">
        <v>53119</v>
      </c>
      <c r="G14207" s="2">
        <v>3.2152429210754201E+50</v>
      </c>
      <c r="H14207" s="2" t="s">
        <v>65</v>
      </c>
      <c r="I14207" s="2">
        <v>0</v>
      </c>
      <c r="J14207" s="2">
        <v>24.557009099999998</v>
      </c>
      <c r="K14207" s="2">
        <v>27.935887139999998</v>
      </c>
      <c r="L14207" s="2">
        <v>0</v>
      </c>
      <c r="M14207" s="2">
        <v>25.121420199999999</v>
      </c>
      <c r="N14207" s="2">
        <v>0</v>
      </c>
      <c r="O14207" s="2">
        <v>61.989362630000002</v>
      </c>
      <c r="P14207" s="2">
        <v>0</v>
      </c>
      <c r="Q14207" s="2">
        <v>45.735716160000003</v>
      </c>
    </row>
    <row r="14208" spans="1:17" ht="19.5" customHeight="1">
      <c r="A14208" s="2" t="s">
        <v>53120</v>
      </c>
      <c r="B14208" s="2">
        <v>11814</v>
      </c>
      <c r="C14208" s="2">
        <v>450</v>
      </c>
      <c r="D14208" s="2" t="s">
        <v>225</v>
      </c>
      <c r="E14208" s="2" t="s">
        <v>53121</v>
      </c>
      <c r="F14208" s="2" t="s">
        <v>53122</v>
      </c>
      <c r="G14208" s="2" t="s">
        <v>53123</v>
      </c>
      <c r="H14208" s="2" t="s">
        <v>229</v>
      </c>
      <c r="I14208" s="2">
        <v>188.52984430000001</v>
      </c>
      <c r="J14208" s="2">
        <v>270.12710010000001</v>
      </c>
      <c r="K14208" s="2">
        <v>230.47106890000001</v>
      </c>
      <c r="L14208" s="2">
        <v>302.30853789999998</v>
      </c>
      <c r="M14208" s="2">
        <v>284.70942889999998</v>
      </c>
      <c r="N14208" s="2">
        <v>391.378491</v>
      </c>
      <c r="O14208" s="2">
        <v>285.15106809999997</v>
      </c>
      <c r="P14208" s="2">
        <v>259.73439339999999</v>
      </c>
      <c r="Q14208" s="2">
        <v>320.15001310000002</v>
      </c>
    </row>
    <row r="14209" spans="1:17" ht="19.5" customHeight="1">
      <c r="A14209" s="2" t="s">
        <v>53124</v>
      </c>
      <c r="B14209" s="2">
        <v>6384</v>
      </c>
      <c r="C14209" s="2">
        <v>329</v>
      </c>
      <c r="D14209" s="2" t="s">
        <v>225</v>
      </c>
      <c r="E14209" s="2" t="s">
        <v>53125</v>
      </c>
      <c r="F14209" s="2" t="s">
        <v>53126</v>
      </c>
      <c r="G14209" s="2" t="s">
        <v>53127</v>
      </c>
      <c r="H14209" s="2" t="s">
        <v>229</v>
      </c>
      <c r="I14209" s="2">
        <v>238.80446939999999</v>
      </c>
      <c r="J14209" s="2">
        <v>196.45607279999999</v>
      </c>
      <c r="K14209" s="2">
        <v>321.26270210000001</v>
      </c>
      <c r="L14209" s="2">
        <v>338.95199710000003</v>
      </c>
      <c r="M14209" s="2">
        <v>334.95226930000001</v>
      </c>
      <c r="N14209" s="2">
        <v>391.378491</v>
      </c>
      <c r="O14209" s="2">
        <v>334.74255820000002</v>
      </c>
      <c r="P14209" s="2">
        <v>293.61279250000001</v>
      </c>
      <c r="Q14209" s="2">
        <v>262.98036789999998</v>
      </c>
    </row>
    <row r="14210" spans="1:17" ht="19.5" customHeight="1">
      <c r="A14210" s="2" t="s">
        <v>53128</v>
      </c>
      <c r="B14210" s="2">
        <v>1242</v>
      </c>
      <c r="C14210" s="2">
        <v>213</v>
      </c>
      <c r="D14210" s="2" t="s">
        <v>225</v>
      </c>
      <c r="E14210" s="2" t="s">
        <v>53129</v>
      </c>
      <c r="F14210" s="2" t="s">
        <v>53130</v>
      </c>
      <c r="G14210" s="2" t="s">
        <v>53131</v>
      </c>
      <c r="H14210" s="2" t="s">
        <v>229</v>
      </c>
      <c r="I14210" s="2">
        <v>8.3791041899999996</v>
      </c>
      <c r="J14210" s="2">
        <v>0</v>
      </c>
      <c r="K14210" s="2">
        <v>0</v>
      </c>
      <c r="L14210" s="2">
        <v>0</v>
      </c>
      <c r="M14210" s="2">
        <v>0</v>
      </c>
      <c r="N14210" s="2">
        <v>0</v>
      </c>
      <c r="O14210" s="2">
        <v>37.193617580000002</v>
      </c>
      <c r="P14210" s="2">
        <v>0</v>
      </c>
      <c r="Q14210" s="2">
        <v>0</v>
      </c>
    </row>
    <row r="14211" spans="1:17" ht="19.5" customHeight="1">
      <c r="A14211" s="2" t="s">
        <v>53132</v>
      </c>
      <c r="B14211" s="2">
        <v>7406</v>
      </c>
      <c r="C14211" s="2">
        <v>166</v>
      </c>
      <c r="D14211" s="2" t="s">
        <v>225</v>
      </c>
      <c r="E14211" s="2" t="s">
        <v>53133</v>
      </c>
      <c r="F14211" s="2" t="s">
        <v>53134</v>
      </c>
      <c r="G14211" s="2" t="s">
        <v>53135</v>
      </c>
      <c r="H14211" s="2" t="s">
        <v>229</v>
      </c>
      <c r="I14211" s="2">
        <v>8.3791041899999996</v>
      </c>
      <c r="J14211" s="2">
        <v>0</v>
      </c>
      <c r="K14211" s="2">
        <v>0</v>
      </c>
      <c r="L14211" s="2">
        <v>0</v>
      </c>
      <c r="M14211" s="2">
        <v>0</v>
      </c>
      <c r="N14211" s="2">
        <v>0</v>
      </c>
      <c r="O14211" s="2">
        <v>0</v>
      </c>
      <c r="P14211" s="2">
        <v>0</v>
      </c>
      <c r="Q14211" s="2">
        <v>0</v>
      </c>
    </row>
    <row r="14212" spans="1:17" ht="19.5" customHeight="1">
      <c r="A14212" s="2" t="s">
        <v>53136</v>
      </c>
      <c r="B14212" s="2">
        <v>1947</v>
      </c>
      <c r="C14212" s="2">
        <v>227</v>
      </c>
      <c r="D14212" s="2" t="s">
        <v>53137</v>
      </c>
      <c r="E14212" s="2" t="s">
        <v>53138</v>
      </c>
      <c r="F14212" s="2">
        <v>4</v>
      </c>
      <c r="G14212" s="2">
        <v>12</v>
      </c>
      <c r="H14212" s="2" t="s">
        <v>65</v>
      </c>
      <c r="I14212" s="2">
        <v>0</v>
      </c>
      <c r="J14212" s="2">
        <v>14.032576629999999</v>
      </c>
      <c r="K14212" s="2">
        <v>0</v>
      </c>
      <c r="L14212" s="2">
        <v>0</v>
      </c>
      <c r="M14212" s="2">
        <v>0</v>
      </c>
      <c r="N14212" s="2">
        <v>0</v>
      </c>
      <c r="O14212" s="2">
        <v>0</v>
      </c>
      <c r="P14212" s="2">
        <v>0</v>
      </c>
      <c r="Q14212" s="2">
        <v>0</v>
      </c>
    </row>
    <row r="14213" spans="1:17" ht="19.5" customHeight="1">
      <c r="A14213" s="2" t="s">
        <v>53139</v>
      </c>
      <c r="B14213" s="2">
        <v>8162</v>
      </c>
      <c r="C14213" s="2">
        <v>294</v>
      </c>
      <c r="D14213" s="2" t="s">
        <v>53140</v>
      </c>
      <c r="E14213" s="2" t="s">
        <v>53141</v>
      </c>
      <c r="F14213" s="2" t="s">
        <v>96</v>
      </c>
      <c r="G14213" s="2" t="s">
        <v>53142</v>
      </c>
      <c r="H14213" s="2" t="s">
        <v>53143</v>
      </c>
      <c r="I14213" s="2">
        <v>8.3791041899999996</v>
      </c>
      <c r="J14213" s="2">
        <v>10.524432470000001</v>
      </c>
      <c r="K14213" s="2">
        <v>0</v>
      </c>
      <c r="L14213" s="2">
        <v>0</v>
      </c>
      <c r="M14213" s="2">
        <v>0</v>
      </c>
      <c r="N14213" s="2">
        <v>27.955606499999998</v>
      </c>
      <c r="O14213" s="2">
        <v>0</v>
      </c>
      <c r="P14213" s="2">
        <v>0</v>
      </c>
      <c r="Q14213" s="2">
        <v>0</v>
      </c>
    </row>
    <row r="14214" spans="1:17" ht="19.5" customHeight="1">
      <c r="A14214" s="2" t="s">
        <v>53144</v>
      </c>
      <c r="B14214" s="2">
        <v>15656</v>
      </c>
      <c r="C14214" s="2">
        <v>200</v>
      </c>
      <c r="D14214" s="2" t="s">
        <v>53145</v>
      </c>
      <c r="E14214" s="2" t="s">
        <v>53146</v>
      </c>
      <c r="F14214" s="2">
        <v>3</v>
      </c>
      <c r="G14214" s="2">
        <v>47</v>
      </c>
      <c r="H14214" s="2" t="s">
        <v>53147</v>
      </c>
      <c r="I14214" s="2">
        <v>12.568656280000001</v>
      </c>
      <c r="J14214" s="2">
        <v>0</v>
      </c>
      <c r="K14214" s="2">
        <v>0</v>
      </c>
      <c r="L14214" s="2">
        <v>0</v>
      </c>
      <c r="M14214" s="2">
        <v>0</v>
      </c>
      <c r="N14214" s="2">
        <v>0</v>
      </c>
      <c r="O14214" s="2">
        <v>0</v>
      </c>
      <c r="P14214" s="2">
        <v>0</v>
      </c>
      <c r="Q14214" s="2">
        <v>0</v>
      </c>
    </row>
    <row r="14215" spans="1:17" ht="19.5" customHeight="1">
      <c r="A14215" s="2" t="s">
        <v>53148</v>
      </c>
      <c r="B14215" s="2">
        <v>7842</v>
      </c>
      <c r="C14215" s="2">
        <v>411</v>
      </c>
      <c r="D14215" s="2" t="s">
        <v>53145</v>
      </c>
      <c r="E14215" s="2" t="s">
        <v>53149</v>
      </c>
      <c r="F14215" s="2" t="s">
        <v>53150</v>
      </c>
      <c r="G14215" s="2" t="s">
        <v>53151</v>
      </c>
      <c r="H14215" s="2" t="s">
        <v>53147</v>
      </c>
      <c r="I14215" s="2">
        <v>16.758208379999999</v>
      </c>
      <c r="J14215" s="2">
        <v>0</v>
      </c>
      <c r="K14215" s="2">
        <v>0</v>
      </c>
      <c r="L14215" s="2">
        <v>0</v>
      </c>
      <c r="M14215" s="2">
        <v>0</v>
      </c>
      <c r="N14215" s="2">
        <v>0</v>
      </c>
      <c r="O14215" s="2">
        <v>49.591490100000001</v>
      </c>
      <c r="P14215" s="2">
        <v>0</v>
      </c>
      <c r="Q14215" s="2">
        <v>0</v>
      </c>
    </row>
    <row r="14216" spans="1:17" ht="19.5" customHeight="1">
      <c r="A14216" s="2" t="s">
        <v>53152</v>
      </c>
      <c r="B14216" s="2">
        <v>4378</v>
      </c>
      <c r="C14216" s="2">
        <v>316</v>
      </c>
      <c r="D14216" s="2" t="s">
        <v>53145</v>
      </c>
      <c r="E14216" s="2" t="s">
        <v>53153</v>
      </c>
      <c r="F14216" s="2" t="s">
        <v>1367</v>
      </c>
      <c r="G14216" s="2" t="s">
        <v>53154</v>
      </c>
      <c r="H14216" s="2" t="s">
        <v>53147</v>
      </c>
      <c r="I14216" s="2">
        <v>16.758208379999999</v>
      </c>
      <c r="J14216" s="2">
        <v>0</v>
      </c>
      <c r="K14216" s="2">
        <v>27.935887139999998</v>
      </c>
      <c r="L14216" s="2">
        <v>0</v>
      </c>
      <c r="M14216" s="2">
        <v>0</v>
      </c>
      <c r="N14216" s="2">
        <v>0</v>
      </c>
      <c r="O14216" s="2">
        <v>0</v>
      </c>
      <c r="P14216" s="2">
        <v>0</v>
      </c>
      <c r="Q14216" s="2">
        <v>22.867858080000001</v>
      </c>
    </row>
    <row r="14217" spans="1:17" ht="19.5" customHeight="1">
      <c r="A14217" s="2" t="s">
        <v>53155</v>
      </c>
      <c r="B14217" s="2">
        <v>4009</v>
      </c>
      <c r="C14217" s="2">
        <v>348</v>
      </c>
      <c r="D14217" s="2" t="s">
        <v>53145</v>
      </c>
      <c r="E14217" s="2" t="s">
        <v>53156</v>
      </c>
      <c r="F14217" s="2">
        <v>3</v>
      </c>
      <c r="G14217" s="2">
        <v>46</v>
      </c>
      <c r="H14217" s="2" t="s">
        <v>53147</v>
      </c>
      <c r="I14217" s="2">
        <v>0</v>
      </c>
      <c r="J14217" s="2">
        <v>10.524432470000001</v>
      </c>
      <c r="K14217" s="2">
        <v>0</v>
      </c>
      <c r="L14217" s="2">
        <v>0</v>
      </c>
      <c r="M14217" s="2">
        <v>0</v>
      </c>
      <c r="N14217" s="2">
        <v>0</v>
      </c>
      <c r="O14217" s="2">
        <v>0</v>
      </c>
      <c r="P14217" s="2">
        <v>0</v>
      </c>
      <c r="Q14217" s="2">
        <v>0</v>
      </c>
    </row>
    <row r="14218" spans="1:17" ht="19.5" customHeight="1">
      <c r="A14218" s="2" t="s">
        <v>53157</v>
      </c>
      <c r="B14218" s="2">
        <v>3553</v>
      </c>
      <c r="C14218" s="2">
        <v>248</v>
      </c>
      <c r="D14218" s="2" t="s">
        <v>225</v>
      </c>
      <c r="E14218" s="2" t="s">
        <v>53158</v>
      </c>
      <c r="F14218" s="2" t="s">
        <v>557</v>
      </c>
      <c r="G14218" s="2" t="s">
        <v>53159</v>
      </c>
      <c r="H14218" s="2" t="s">
        <v>229</v>
      </c>
      <c r="I14218" s="2">
        <v>0</v>
      </c>
      <c r="J14218" s="2">
        <v>0</v>
      </c>
      <c r="K14218" s="2">
        <v>20.95191535</v>
      </c>
      <c r="L14218" s="2">
        <v>0</v>
      </c>
      <c r="M14218" s="2">
        <v>0</v>
      </c>
      <c r="N14218" s="2">
        <v>0</v>
      </c>
      <c r="O14218" s="2">
        <v>0</v>
      </c>
      <c r="P14218" s="2">
        <v>0</v>
      </c>
      <c r="Q14218" s="2">
        <v>0</v>
      </c>
    </row>
    <row r="14219" spans="1:17" ht="19.5" customHeight="1">
      <c r="A14219" s="2" t="s">
        <v>53160</v>
      </c>
      <c r="B14219" s="2">
        <v>5429</v>
      </c>
      <c r="C14219" s="2">
        <v>350</v>
      </c>
      <c r="D14219" s="2" t="s">
        <v>225</v>
      </c>
      <c r="E14219" s="2" t="s">
        <v>53161</v>
      </c>
      <c r="F14219" s="2" t="s">
        <v>53162</v>
      </c>
      <c r="G14219" s="2" t="s">
        <v>53163</v>
      </c>
      <c r="H14219" s="2" t="s">
        <v>229</v>
      </c>
      <c r="I14219" s="2">
        <v>33.516416759999998</v>
      </c>
      <c r="J14219" s="2">
        <v>28.065153250000002</v>
      </c>
      <c r="K14219" s="2">
        <v>41.903830710000001</v>
      </c>
      <c r="L14219" s="2">
        <v>0</v>
      </c>
      <c r="M14219" s="2">
        <v>0</v>
      </c>
      <c r="N14219" s="2">
        <v>0</v>
      </c>
      <c r="O14219" s="2">
        <v>37.193617580000002</v>
      </c>
      <c r="P14219" s="2">
        <v>0</v>
      </c>
      <c r="Q14219" s="2">
        <v>0</v>
      </c>
    </row>
    <row r="14220" spans="1:17" ht="19.5" customHeight="1">
      <c r="A14220" s="2" t="s">
        <v>53164</v>
      </c>
      <c r="B14220" s="2">
        <v>16901</v>
      </c>
      <c r="C14220" s="2">
        <v>154</v>
      </c>
      <c r="D14220" s="2" t="s">
        <v>225</v>
      </c>
      <c r="E14220" s="2" t="s">
        <v>53165</v>
      </c>
      <c r="F14220" s="2" t="s">
        <v>53166</v>
      </c>
      <c r="G14220" s="2" t="s">
        <v>53167</v>
      </c>
      <c r="H14220" s="2" t="s">
        <v>229</v>
      </c>
      <c r="I14220" s="2">
        <v>121.4970108</v>
      </c>
      <c r="J14220" s="2">
        <v>115.7687572</v>
      </c>
      <c r="K14220" s="2">
        <v>104.7595768</v>
      </c>
      <c r="L14220" s="2">
        <v>73.286918290000003</v>
      </c>
      <c r="M14220" s="2">
        <v>25.121420199999999</v>
      </c>
      <c r="N14220" s="2">
        <v>55.911212990000003</v>
      </c>
      <c r="O14220" s="2">
        <v>49.591490100000001</v>
      </c>
      <c r="P14220" s="2">
        <v>45.171198840000002</v>
      </c>
      <c r="Q14220" s="2">
        <v>0</v>
      </c>
    </row>
    <row r="14221" spans="1:17" ht="19.5" customHeight="1">
      <c r="A14221" s="2" t="s">
        <v>53168</v>
      </c>
      <c r="B14221" s="2">
        <v>13442</v>
      </c>
      <c r="C14221" s="2">
        <v>305</v>
      </c>
      <c r="D14221" s="2" t="s">
        <v>53169</v>
      </c>
      <c r="E14221" s="2" t="s">
        <v>53170</v>
      </c>
      <c r="F14221" s="2" t="s">
        <v>53171</v>
      </c>
      <c r="G14221" s="2" t="s">
        <v>53172</v>
      </c>
      <c r="H14221" s="2" t="s">
        <v>53173</v>
      </c>
      <c r="I14221" s="2">
        <v>46.085073039999997</v>
      </c>
      <c r="J14221" s="2">
        <v>98.22803639</v>
      </c>
      <c r="K14221" s="2">
        <v>118.72752029999999</v>
      </c>
      <c r="L14221" s="2">
        <v>36.643459139999997</v>
      </c>
      <c r="M14221" s="2">
        <v>33.495226930000001</v>
      </c>
      <c r="N14221" s="2">
        <v>41.933409750000003</v>
      </c>
      <c r="O14221" s="2">
        <v>0</v>
      </c>
      <c r="P14221" s="2">
        <v>79.049597980000001</v>
      </c>
      <c r="Q14221" s="2">
        <v>34.30178712</v>
      </c>
    </row>
    <row r="14222" spans="1:17" ht="19.5" customHeight="1">
      <c r="A14222" s="2" t="s">
        <v>53174</v>
      </c>
      <c r="B14222" s="2">
        <v>11574</v>
      </c>
      <c r="C14222" s="2">
        <v>316</v>
      </c>
      <c r="D14222" s="2" t="s">
        <v>53169</v>
      </c>
      <c r="E14222" s="2" t="s">
        <v>53175</v>
      </c>
      <c r="F14222" s="2">
        <v>3</v>
      </c>
      <c r="G14222" s="2">
        <v>96</v>
      </c>
      <c r="H14222" s="2" t="s">
        <v>53173</v>
      </c>
      <c r="I14222" s="2">
        <v>0</v>
      </c>
      <c r="J14222" s="2">
        <v>10.524432470000001</v>
      </c>
      <c r="K14222" s="2">
        <v>0</v>
      </c>
      <c r="L14222" s="2">
        <v>0</v>
      </c>
      <c r="M14222" s="2">
        <v>0</v>
      </c>
      <c r="N14222" s="2">
        <v>0</v>
      </c>
      <c r="O14222" s="2">
        <v>0</v>
      </c>
      <c r="P14222" s="2">
        <v>0</v>
      </c>
      <c r="Q14222" s="2">
        <v>0</v>
      </c>
    </row>
    <row r="14223" spans="1:17" ht="19.5" customHeight="1">
      <c r="A14223" s="2" t="s">
        <v>53176</v>
      </c>
      <c r="B14223" s="2">
        <v>7940</v>
      </c>
      <c r="C14223" s="2">
        <v>227</v>
      </c>
      <c r="D14223" s="2" t="s">
        <v>53169</v>
      </c>
      <c r="E14223" s="2" t="s">
        <v>53177</v>
      </c>
      <c r="F14223" s="2">
        <v>3</v>
      </c>
      <c r="G14223" s="2">
        <v>85</v>
      </c>
      <c r="H14223" s="2" t="s">
        <v>53173</v>
      </c>
      <c r="I14223" s="2">
        <v>12.568656280000001</v>
      </c>
      <c r="J14223" s="2">
        <v>0</v>
      </c>
      <c r="K14223" s="2">
        <v>0</v>
      </c>
      <c r="L14223" s="2">
        <v>0</v>
      </c>
      <c r="M14223" s="2">
        <v>0</v>
      </c>
      <c r="N14223" s="2">
        <v>0</v>
      </c>
      <c r="O14223" s="2">
        <v>0</v>
      </c>
      <c r="P14223" s="2">
        <v>0</v>
      </c>
      <c r="Q14223" s="2">
        <v>0</v>
      </c>
    </row>
    <row r="14224" spans="1:17" ht="19.5" customHeight="1">
      <c r="A14224" s="2" t="s">
        <v>53178</v>
      </c>
      <c r="B14224" s="2">
        <v>2975</v>
      </c>
      <c r="C14224" s="2">
        <v>382</v>
      </c>
      <c r="D14224" s="2" t="s">
        <v>53169</v>
      </c>
      <c r="E14224" s="2" t="s">
        <v>53179</v>
      </c>
      <c r="F14224" s="2" t="s">
        <v>53180</v>
      </c>
      <c r="G14224" s="2" t="s">
        <v>53181</v>
      </c>
      <c r="H14224" s="2" t="s">
        <v>53173</v>
      </c>
      <c r="I14224" s="2">
        <v>25.137312569999999</v>
      </c>
      <c r="J14224" s="2">
        <v>14.032576629999999</v>
      </c>
      <c r="K14224" s="2">
        <v>48.887802489999999</v>
      </c>
      <c r="L14224" s="2">
        <v>0</v>
      </c>
      <c r="M14224" s="2">
        <v>0</v>
      </c>
      <c r="N14224" s="2">
        <v>0</v>
      </c>
      <c r="O14224" s="2">
        <v>111.58085269999999</v>
      </c>
      <c r="P14224" s="2">
        <v>0</v>
      </c>
      <c r="Q14224" s="2">
        <v>0</v>
      </c>
    </row>
    <row r="14225" spans="1:17" ht="19.5" customHeight="1">
      <c r="A14225" s="2" t="s">
        <v>53182</v>
      </c>
      <c r="B14225" s="2">
        <v>2232</v>
      </c>
      <c r="C14225" s="2">
        <v>190</v>
      </c>
      <c r="D14225" s="2" t="s">
        <v>53169</v>
      </c>
      <c r="E14225" s="2" t="s">
        <v>53183</v>
      </c>
      <c r="F14225" s="2" t="s">
        <v>1950</v>
      </c>
      <c r="G14225" s="2" t="s">
        <v>53184</v>
      </c>
      <c r="H14225" s="2" t="s">
        <v>53173</v>
      </c>
      <c r="I14225" s="2">
        <v>0</v>
      </c>
      <c r="J14225" s="2">
        <v>0</v>
      </c>
      <c r="K14225" s="2">
        <v>0</v>
      </c>
      <c r="L14225" s="2">
        <v>27.48259436</v>
      </c>
      <c r="M14225" s="2">
        <v>16.747613470000001</v>
      </c>
      <c r="N14225" s="2">
        <v>0</v>
      </c>
      <c r="O14225" s="2">
        <v>0</v>
      </c>
      <c r="P14225" s="2">
        <v>0</v>
      </c>
      <c r="Q14225" s="2">
        <v>0</v>
      </c>
    </row>
    <row r="14226" spans="1:17" ht="19.5" customHeight="1">
      <c r="A14226" s="2" t="s">
        <v>53185</v>
      </c>
      <c r="B14226" s="2">
        <v>260</v>
      </c>
      <c r="C14226" s="2">
        <v>260</v>
      </c>
      <c r="D14226" s="2" t="s">
        <v>53186</v>
      </c>
      <c r="E14226" s="2" t="s">
        <v>53187</v>
      </c>
      <c r="F14226" s="2" t="s">
        <v>13989</v>
      </c>
      <c r="G14226" s="2" t="s">
        <v>53188</v>
      </c>
      <c r="H14226" s="2" t="s">
        <v>65</v>
      </c>
      <c r="I14226" s="2">
        <v>37.705968849999998</v>
      </c>
      <c r="J14226" s="2">
        <v>10.524432470000001</v>
      </c>
      <c r="K14226" s="2">
        <v>0</v>
      </c>
      <c r="L14226" s="2">
        <v>64.126053499999998</v>
      </c>
      <c r="M14226" s="2">
        <v>0</v>
      </c>
      <c r="N14226" s="2">
        <v>0</v>
      </c>
      <c r="O14226" s="2">
        <v>0</v>
      </c>
      <c r="P14226" s="2">
        <v>0</v>
      </c>
      <c r="Q14226" s="2">
        <v>22.867858080000001</v>
      </c>
    </row>
    <row r="14227" spans="1:17" ht="19.5" customHeight="1">
      <c r="A14227" s="2" t="s">
        <v>53189</v>
      </c>
      <c r="B14227" s="2">
        <v>888</v>
      </c>
      <c r="C14227" s="2">
        <v>61</v>
      </c>
      <c r="D14227" s="2" t="s">
        <v>53190</v>
      </c>
      <c r="E14227" s="2" t="s">
        <v>53191</v>
      </c>
      <c r="F14227" s="2" t="s">
        <v>53192</v>
      </c>
      <c r="G14227" s="2" t="s">
        <v>53193</v>
      </c>
      <c r="H14227" s="2" t="s">
        <v>53194</v>
      </c>
      <c r="I14227" s="2">
        <v>25.137312569999999</v>
      </c>
      <c r="J14227" s="2">
        <v>35.081441570000003</v>
      </c>
      <c r="K14227" s="2">
        <v>34.919858920000003</v>
      </c>
      <c r="L14227" s="2">
        <v>73.286918290000003</v>
      </c>
      <c r="M14227" s="2">
        <v>0</v>
      </c>
      <c r="N14227" s="2">
        <v>55.911212990000003</v>
      </c>
      <c r="O14227" s="2">
        <v>24.795745050000001</v>
      </c>
      <c r="P14227" s="2">
        <v>45.171198840000002</v>
      </c>
      <c r="Q14227" s="2">
        <v>22.867858080000001</v>
      </c>
    </row>
    <row r="14228" spans="1:17" ht="19.5" customHeight="1">
      <c r="A14228" s="2" t="s">
        <v>53195</v>
      </c>
      <c r="B14228" s="2">
        <v>2919</v>
      </c>
      <c r="C14228" s="2">
        <v>263</v>
      </c>
      <c r="D14228" s="2" t="s">
        <v>53190</v>
      </c>
      <c r="E14228" s="2" t="s">
        <v>53196</v>
      </c>
      <c r="F14228" s="2" t="s">
        <v>53197</v>
      </c>
      <c r="G14228" s="2" t="s">
        <v>53198</v>
      </c>
      <c r="H14228" s="2" t="s">
        <v>53194</v>
      </c>
      <c r="I14228" s="2">
        <v>41.895520949999998</v>
      </c>
      <c r="J14228" s="2">
        <v>10.524432470000001</v>
      </c>
      <c r="K14228" s="2">
        <v>20.95191535</v>
      </c>
      <c r="L14228" s="2">
        <v>64.126053499999998</v>
      </c>
      <c r="M14228" s="2">
        <v>25.121420199999999</v>
      </c>
      <c r="N14228" s="2">
        <v>0</v>
      </c>
      <c r="O14228" s="2">
        <v>37.193617580000002</v>
      </c>
      <c r="P14228" s="2">
        <v>0</v>
      </c>
      <c r="Q14228" s="2">
        <v>0</v>
      </c>
    </row>
    <row r="14229" spans="1:17" ht="19.5" customHeight="1">
      <c r="A14229" s="2" t="s">
        <v>53199</v>
      </c>
      <c r="B14229" s="2">
        <v>26020</v>
      </c>
      <c r="C14229" s="2">
        <v>317</v>
      </c>
      <c r="D14229" s="2" t="s">
        <v>53190</v>
      </c>
      <c r="E14229" s="2" t="s">
        <v>53200</v>
      </c>
      <c r="F14229" s="2" t="s">
        <v>297</v>
      </c>
      <c r="G14229" s="2" t="s">
        <v>53201</v>
      </c>
      <c r="H14229" s="2" t="s">
        <v>53194</v>
      </c>
      <c r="I14229" s="2">
        <v>0</v>
      </c>
      <c r="J14229" s="2">
        <v>0</v>
      </c>
      <c r="K14229" s="2">
        <v>0</v>
      </c>
      <c r="L14229" s="2">
        <v>27.48259436</v>
      </c>
      <c r="M14229" s="2">
        <v>16.747613470000001</v>
      </c>
      <c r="N14229" s="2">
        <v>0</v>
      </c>
      <c r="O14229" s="2">
        <v>0</v>
      </c>
      <c r="P14229" s="2">
        <v>0</v>
      </c>
      <c r="Q14229" s="2">
        <v>0</v>
      </c>
    </row>
    <row r="14230" spans="1:17" ht="19.5" customHeight="1">
      <c r="A14230" s="2" t="s">
        <v>53202</v>
      </c>
      <c r="B14230" s="2">
        <v>256</v>
      </c>
      <c r="C14230" s="2">
        <v>256</v>
      </c>
      <c r="D14230" s="2" t="s">
        <v>53190</v>
      </c>
      <c r="E14230" s="2" t="s">
        <v>53203</v>
      </c>
      <c r="F14230" s="2" t="s">
        <v>53204</v>
      </c>
      <c r="G14230" s="2" t="s">
        <v>53205</v>
      </c>
      <c r="H14230" s="2" t="s">
        <v>53194</v>
      </c>
      <c r="I14230" s="2">
        <v>25.137312569999999</v>
      </c>
      <c r="J14230" s="2">
        <v>59.638450659999997</v>
      </c>
      <c r="K14230" s="2">
        <v>118.72752029999999</v>
      </c>
      <c r="L14230" s="2">
        <v>302.30853789999998</v>
      </c>
      <c r="M14230" s="2">
        <v>175.84994140000001</v>
      </c>
      <c r="N14230" s="2">
        <v>335.46727800000002</v>
      </c>
      <c r="O14230" s="2">
        <v>123.97872529999999</v>
      </c>
      <c r="P14230" s="2">
        <v>169.3919957</v>
      </c>
      <c r="Q14230" s="2">
        <v>251.5464389</v>
      </c>
    </row>
    <row r="14231" spans="1:17" ht="19.5" customHeight="1">
      <c r="A14231" s="2" t="s">
        <v>53206</v>
      </c>
      <c r="B14231" s="2">
        <v>5826</v>
      </c>
      <c r="C14231" s="2">
        <v>356</v>
      </c>
      <c r="D14231" s="2" t="s">
        <v>53190</v>
      </c>
      <c r="E14231" s="2" t="s">
        <v>53207</v>
      </c>
      <c r="F14231" s="2" t="s">
        <v>53208</v>
      </c>
      <c r="G14231" s="2" t="s">
        <v>53209</v>
      </c>
      <c r="H14231" s="2" t="s">
        <v>53194</v>
      </c>
      <c r="I14231" s="2">
        <v>8.3791041899999996</v>
      </c>
      <c r="J14231" s="2">
        <v>14.032576629999999</v>
      </c>
      <c r="K14231" s="2">
        <v>20.95191535</v>
      </c>
      <c r="L14231" s="2">
        <v>27.48259436</v>
      </c>
      <c r="M14231" s="2">
        <v>0</v>
      </c>
      <c r="N14231" s="2">
        <v>55.911212990000003</v>
      </c>
      <c r="O14231" s="2">
        <v>61.989362630000002</v>
      </c>
      <c r="P14231" s="2">
        <v>0</v>
      </c>
      <c r="Q14231" s="2">
        <v>0</v>
      </c>
    </row>
    <row r="14232" spans="1:17" ht="19.5" customHeight="1">
      <c r="A14232" s="2" t="s">
        <v>53210</v>
      </c>
      <c r="B14232" s="2">
        <v>14823</v>
      </c>
      <c r="C14232" s="2">
        <v>358</v>
      </c>
      <c r="D14232" s="2" t="s">
        <v>53190</v>
      </c>
      <c r="E14232" s="2" t="s">
        <v>53211</v>
      </c>
      <c r="F14232" s="2" t="s">
        <v>53212</v>
      </c>
      <c r="G14232" s="2" t="s">
        <v>53213</v>
      </c>
      <c r="H14232" s="2" t="s">
        <v>53194</v>
      </c>
      <c r="I14232" s="2">
        <v>16.758208379999999</v>
      </c>
      <c r="J14232" s="2">
        <v>0</v>
      </c>
      <c r="K14232" s="2">
        <v>13.967943569999999</v>
      </c>
      <c r="L14232" s="2">
        <v>0</v>
      </c>
      <c r="M14232" s="2">
        <v>0</v>
      </c>
      <c r="N14232" s="2">
        <v>139.77803249999999</v>
      </c>
      <c r="O14232" s="2">
        <v>0</v>
      </c>
      <c r="P14232" s="2">
        <v>0</v>
      </c>
      <c r="Q14232" s="2">
        <v>0</v>
      </c>
    </row>
    <row r="14233" spans="1:17" ht="19.5" customHeight="1">
      <c r="A14233" s="2" t="s">
        <v>53214</v>
      </c>
      <c r="B14233" s="2">
        <v>2322</v>
      </c>
      <c r="C14233" s="2">
        <v>181</v>
      </c>
      <c r="D14233" s="2" t="s">
        <v>225</v>
      </c>
      <c r="E14233" s="2" t="s">
        <v>53215</v>
      </c>
      <c r="F14233" s="2" t="s">
        <v>53216</v>
      </c>
      <c r="G14233" s="2" t="s">
        <v>53217</v>
      </c>
      <c r="H14233" s="2" t="s">
        <v>229</v>
      </c>
      <c r="I14233" s="2">
        <v>29.326864659999998</v>
      </c>
      <c r="J14233" s="2">
        <v>0</v>
      </c>
      <c r="K14233" s="2">
        <v>0</v>
      </c>
      <c r="L14233" s="2">
        <v>45.804323930000002</v>
      </c>
      <c r="M14233" s="2">
        <v>0</v>
      </c>
      <c r="N14233" s="2">
        <v>41.933409750000003</v>
      </c>
      <c r="O14233" s="2">
        <v>37.193617580000002</v>
      </c>
      <c r="P14233" s="2">
        <v>0</v>
      </c>
      <c r="Q14233" s="2">
        <v>0</v>
      </c>
    </row>
    <row r="14234" spans="1:17" ht="19.5" customHeight="1">
      <c r="A14234" s="2" t="s">
        <v>53218</v>
      </c>
      <c r="B14234" s="2">
        <v>5935</v>
      </c>
      <c r="C14234" s="2">
        <v>247</v>
      </c>
      <c r="D14234" s="2" t="s">
        <v>225</v>
      </c>
      <c r="E14234" s="2" t="s">
        <v>53219</v>
      </c>
      <c r="F14234" s="2" t="s">
        <v>53220</v>
      </c>
      <c r="G14234" s="2" t="s">
        <v>53221</v>
      </c>
      <c r="H14234" s="2" t="s">
        <v>229</v>
      </c>
      <c r="I14234" s="2">
        <v>8.3791041899999996</v>
      </c>
      <c r="J14234" s="2">
        <v>0</v>
      </c>
      <c r="K14234" s="2">
        <v>27.935887139999998</v>
      </c>
      <c r="L14234" s="2">
        <v>18.321729569999999</v>
      </c>
      <c r="M14234" s="2">
        <v>58.616647129999997</v>
      </c>
      <c r="N14234" s="2">
        <v>0</v>
      </c>
      <c r="O14234" s="2">
        <v>0</v>
      </c>
      <c r="P14234" s="2">
        <v>0</v>
      </c>
      <c r="Q14234" s="2">
        <v>0</v>
      </c>
    </row>
    <row r="14235" spans="1:17" ht="19.5" customHeight="1">
      <c r="A14235" s="2" t="s">
        <v>53222</v>
      </c>
      <c r="B14235" s="2">
        <v>1096</v>
      </c>
      <c r="C14235" s="2">
        <v>247</v>
      </c>
      <c r="D14235" s="2" t="s">
        <v>53223</v>
      </c>
      <c r="E14235" s="2" t="s">
        <v>53224</v>
      </c>
      <c r="F14235" s="2">
        <v>2</v>
      </c>
      <c r="G14235" s="2">
        <v>3</v>
      </c>
      <c r="H14235" s="2" t="s">
        <v>53225</v>
      </c>
      <c r="I14235" s="2">
        <v>0</v>
      </c>
      <c r="J14235" s="2">
        <v>0</v>
      </c>
      <c r="K14235" s="2">
        <v>0</v>
      </c>
      <c r="L14235" s="2">
        <v>0</v>
      </c>
      <c r="M14235" s="2">
        <v>0</v>
      </c>
      <c r="N14235" s="2">
        <v>27.955606499999998</v>
      </c>
      <c r="O14235" s="2">
        <v>0</v>
      </c>
      <c r="P14235" s="2">
        <v>0</v>
      </c>
      <c r="Q14235" s="2">
        <v>0</v>
      </c>
    </row>
    <row r="14236" spans="1:17" ht="19.5" customHeight="1">
      <c r="A14236" s="2" t="s">
        <v>53226</v>
      </c>
      <c r="B14236" s="2">
        <v>18829</v>
      </c>
      <c r="C14236" s="2">
        <v>234</v>
      </c>
      <c r="D14236" s="2" t="s">
        <v>53223</v>
      </c>
      <c r="E14236" s="2" t="s">
        <v>53227</v>
      </c>
      <c r="F14236" s="2" t="s">
        <v>53228</v>
      </c>
      <c r="G14236" s="2" t="s">
        <v>53229</v>
      </c>
      <c r="H14236" s="2" t="s">
        <v>53225</v>
      </c>
      <c r="I14236" s="2">
        <v>104.7388024</v>
      </c>
      <c r="J14236" s="2">
        <v>91.211748069999999</v>
      </c>
      <c r="K14236" s="2">
        <v>34.919858920000003</v>
      </c>
      <c r="L14236" s="2">
        <v>36.643459139999997</v>
      </c>
      <c r="M14236" s="2">
        <v>100.4856808</v>
      </c>
      <c r="N14236" s="2">
        <v>69.889016240000004</v>
      </c>
      <c r="O14236" s="2">
        <v>49.591490100000001</v>
      </c>
      <c r="P14236" s="2">
        <v>45.171198840000002</v>
      </c>
      <c r="Q14236" s="2">
        <v>0</v>
      </c>
    </row>
    <row r="14237" spans="1:17" ht="19.5" customHeight="1">
      <c r="A14237" s="2" t="s">
        <v>53230</v>
      </c>
      <c r="B14237" s="2">
        <v>2677</v>
      </c>
      <c r="C14237" s="2">
        <v>107</v>
      </c>
      <c r="D14237" s="2" t="s">
        <v>53223</v>
      </c>
      <c r="E14237" s="2" t="s">
        <v>53231</v>
      </c>
      <c r="F14237" s="2">
        <v>3</v>
      </c>
      <c r="G14237" s="2">
        <v>7</v>
      </c>
      <c r="H14237" s="2" t="s">
        <v>53225</v>
      </c>
      <c r="I14237" s="2">
        <v>0</v>
      </c>
      <c r="J14237" s="2">
        <v>0</v>
      </c>
      <c r="K14237" s="2">
        <v>0</v>
      </c>
      <c r="L14237" s="2">
        <v>0</v>
      </c>
      <c r="M14237" s="2">
        <v>0</v>
      </c>
      <c r="N14237" s="2">
        <v>0</v>
      </c>
      <c r="O14237" s="2">
        <v>0</v>
      </c>
      <c r="P14237" s="2">
        <v>33.878399129999998</v>
      </c>
      <c r="Q14237" s="2">
        <v>0</v>
      </c>
    </row>
    <row r="14238" spans="1:17" ht="19.5" customHeight="1">
      <c r="A14238" s="2" t="s">
        <v>53232</v>
      </c>
      <c r="B14238" s="2">
        <v>6197</v>
      </c>
      <c r="C14238" s="2">
        <v>440</v>
      </c>
      <c r="D14238" s="2" t="s">
        <v>53233</v>
      </c>
      <c r="E14238" s="2" t="s">
        <v>53234</v>
      </c>
      <c r="F14238" s="2" t="s">
        <v>53235</v>
      </c>
      <c r="G14238" s="2" t="s">
        <v>53236</v>
      </c>
      <c r="H14238" s="2" t="s">
        <v>53237</v>
      </c>
      <c r="I14238" s="2">
        <v>0</v>
      </c>
      <c r="J14238" s="2">
        <v>10.524432470000001</v>
      </c>
      <c r="K14238" s="2">
        <v>0</v>
      </c>
      <c r="L14238" s="2">
        <v>0</v>
      </c>
      <c r="M14238" s="2">
        <v>25.121420199999999</v>
      </c>
      <c r="N14238" s="2">
        <v>0</v>
      </c>
      <c r="O14238" s="2">
        <v>24.795745050000001</v>
      </c>
      <c r="P14238" s="2">
        <v>56.463998549999999</v>
      </c>
      <c r="Q14238" s="2">
        <v>0</v>
      </c>
    </row>
    <row r="14239" spans="1:17" ht="19.5" customHeight="1">
      <c r="A14239" s="2" t="s">
        <v>53238</v>
      </c>
      <c r="B14239" s="2">
        <v>15467</v>
      </c>
      <c r="C14239" s="2">
        <v>327</v>
      </c>
      <c r="D14239" s="2" t="s">
        <v>53239</v>
      </c>
      <c r="E14239" s="2" t="s">
        <v>53240</v>
      </c>
      <c r="F14239" s="2" t="s">
        <v>53241</v>
      </c>
      <c r="G14239" s="2" t="s">
        <v>53242</v>
      </c>
      <c r="H14239" s="2" t="s">
        <v>53243</v>
      </c>
      <c r="I14239" s="2">
        <v>33.516416759999998</v>
      </c>
      <c r="J14239" s="2">
        <v>28.065153250000002</v>
      </c>
      <c r="K14239" s="2">
        <v>62.855746060000001</v>
      </c>
      <c r="L14239" s="2">
        <v>27.48259436</v>
      </c>
      <c r="M14239" s="2">
        <v>0</v>
      </c>
      <c r="N14239" s="2">
        <v>0</v>
      </c>
      <c r="O14239" s="2">
        <v>24.795745050000001</v>
      </c>
      <c r="P14239" s="2">
        <v>0</v>
      </c>
      <c r="Q14239" s="2">
        <v>34.30178712</v>
      </c>
    </row>
    <row r="14240" spans="1:17" ht="19.5" customHeight="1">
      <c r="A14240" s="2" t="s">
        <v>53244</v>
      </c>
      <c r="B14240" s="2">
        <v>5247</v>
      </c>
      <c r="C14240" s="2">
        <v>189</v>
      </c>
      <c r="D14240" s="2" t="s">
        <v>53239</v>
      </c>
      <c r="E14240" s="2" t="s">
        <v>53245</v>
      </c>
      <c r="F14240" s="2" t="s">
        <v>53246</v>
      </c>
      <c r="G14240" s="2" t="s">
        <v>53247</v>
      </c>
      <c r="H14240" s="2" t="s">
        <v>53243</v>
      </c>
      <c r="I14240" s="2">
        <v>310.02685500000001</v>
      </c>
      <c r="J14240" s="2">
        <v>326.25740660000002</v>
      </c>
      <c r="K14240" s="2">
        <v>0</v>
      </c>
      <c r="L14240" s="2">
        <v>293.14767310000002</v>
      </c>
      <c r="M14240" s="2">
        <v>0</v>
      </c>
      <c r="N14240" s="2">
        <v>55.911212990000003</v>
      </c>
      <c r="O14240" s="2">
        <v>49.591490100000001</v>
      </c>
      <c r="P14240" s="2">
        <v>56.463998549999999</v>
      </c>
      <c r="Q14240" s="2">
        <v>45.735716160000003</v>
      </c>
    </row>
    <row r="14241" spans="1:17" ht="19.5" customHeight="1">
      <c r="A14241" s="2" t="s">
        <v>53248</v>
      </c>
      <c r="B14241" s="2">
        <v>306</v>
      </c>
      <c r="C14241" s="2">
        <v>306</v>
      </c>
      <c r="D14241" s="2" t="s">
        <v>53239</v>
      </c>
      <c r="E14241" s="2" t="s">
        <v>53249</v>
      </c>
      <c r="F14241" s="2">
        <v>3</v>
      </c>
      <c r="G14241" s="2">
        <v>37</v>
      </c>
      <c r="H14241" s="2" t="s">
        <v>53243</v>
      </c>
      <c r="I14241" s="2">
        <v>0</v>
      </c>
      <c r="J14241" s="2">
        <v>10.524432470000001</v>
      </c>
      <c r="K14241" s="2">
        <v>0</v>
      </c>
      <c r="L14241" s="2">
        <v>0</v>
      </c>
      <c r="M14241" s="2">
        <v>0</v>
      </c>
      <c r="N14241" s="2">
        <v>0</v>
      </c>
      <c r="O14241" s="2">
        <v>0</v>
      </c>
      <c r="P14241" s="2">
        <v>0</v>
      </c>
      <c r="Q14241" s="2">
        <v>0</v>
      </c>
    </row>
    <row r="14242" spans="1:17" ht="19.5" customHeight="1">
      <c r="A14242" s="2" t="s">
        <v>53250</v>
      </c>
      <c r="B14242" s="2">
        <v>2648</v>
      </c>
      <c r="C14242" s="2">
        <v>126</v>
      </c>
      <c r="D14242" s="2" t="s">
        <v>53251</v>
      </c>
      <c r="E14242" s="2" t="s">
        <v>53252</v>
      </c>
      <c r="F14242" s="2">
        <v>3</v>
      </c>
      <c r="G14242" s="2">
        <v>1</v>
      </c>
      <c r="H14242" s="2" t="s">
        <v>53253</v>
      </c>
      <c r="I14242" s="2">
        <v>0</v>
      </c>
      <c r="J14242" s="2">
        <v>0</v>
      </c>
      <c r="K14242" s="2">
        <v>20.95191535</v>
      </c>
      <c r="L14242" s="2">
        <v>0</v>
      </c>
      <c r="M14242" s="2">
        <v>0</v>
      </c>
      <c r="N14242" s="2">
        <v>0</v>
      </c>
      <c r="O14242" s="2">
        <v>0</v>
      </c>
      <c r="P14242" s="2">
        <v>0</v>
      </c>
      <c r="Q14242" s="2">
        <v>0</v>
      </c>
    </row>
    <row r="14243" spans="1:17" ht="19.5" customHeight="1">
      <c r="A14243" s="2" t="s">
        <v>53254</v>
      </c>
      <c r="B14243" s="2">
        <v>7396</v>
      </c>
      <c r="C14243" s="2">
        <v>146</v>
      </c>
      <c r="D14243" s="2" t="s">
        <v>53255</v>
      </c>
      <c r="E14243" s="2" t="s">
        <v>53256</v>
      </c>
      <c r="F14243" s="2" t="s">
        <v>3459</v>
      </c>
      <c r="G14243" s="2" t="s">
        <v>35345</v>
      </c>
      <c r="H14243" s="2" t="s">
        <v>53257</v>
      </c>
      <c r="I14243" s="2">
        <v>16.758208379999999</v>
      </c>
      <c r="J14243" s="2">
        <v>21.048864940000001</v>
      </c>
      <c r="K14243" s="2">
        <v>0</v>
      </c>
      <c r="L14243" s="2">
        <v>0</v>
      </c>
      <c r="M14243" s="2">
        <v>0</v>
      </c>
      <c r="N14243" s="2">
        <v>0</v>
      </c>
      <c r="O14243" s="2">
        <v>0</v>
      </c>
      <c r="P14243" s="2">
        <v>0</v>
      </c>
      <c r="Q14243" s="2">
        <v>0</v>
      </c>
    </row>
    <row r="14244" spans="1:17" ht="19.5" customHeight="1">
      <c r="A14244" s="2" t="s">
        <v>53258</v>
      </c>
      <c r="B14244" s="2">
        <v>1429</v>
      </c>
      <c r="C14244" s="2">
        <v>287</v>
      </c>
      <c r="D14244" s="2" t="s">
        <v>53259</v>
      </c>
      <c r="E14244" s="2" t="s">
        <v>53260</v>
      </c>
      <c r="F14244" s="2" t="s">
        <v>53261</v>
      </c>
      <c r="G14244" s="2" t="s">
        <v>53262</v>
      </c>
      <c r="H14244" s="2" t="s">
        <v>53263</v>
      </c>
      <c r="I14244" s="2">
        <v>37.705968849999998</v>
      </c>
      <c r="J14244" s="2">
        <v>14.032576629999999</v>
      </c>
      <c r="K14244" s="2">
        <v>125.7114921</v>
      </c>
      <c r="L14244" s="2">
        <v>128.252107</v>
      </c>
      <c r="M14244" s="2">
        <v>92.111874060000005</v>
      </c>
      <c r="N14244" s="2">
        <v>69.889016240000004</v>
      </c>
      <c r="O14244" s="2">
        <v>74.387235149999995</v>
      </c>
      <c r="P14244" s="2">
        <v>45.171198840000002</v>
      </c>
      <c r="Q14244" s="2">
        <v>57.169645209999999</v>
      </c>
    </row>
    <row r="14245" spans="1:17" ht="19.5" customHeight="1">
      <c r="A14245" s="2" t="s">
        <v>53264</v>
      </c>
      <c r="B14245" s="2">
        <v>5390</v>
      </c>
      <c r="C14245" s="2">
        <v>96</v>
      </c>
      <c r="D14245" s="2" t="s">
        <v>53265</v>
      </c>
      <c r="E14245" s="2" t="s">
        <v>53266</v>
      </c>
      <c r="F14245" s="2">
        <v>3</v>
      </c>
      <c r="G14245" s="2">
        <v>12</v>
      </c>
      <c r="H14245" s="2" t="s">
        <v>229</v>
      </c>
      <c r="I14245" s="2">
        <v>0</v>
      </c>
      <c r="J14245" s="2">
        <v>10.524432470000001</v>
      </c>
      <c r="K14245" s="2">
        <v>0</v>
      </c>
      <c r="L14245" s="2">
        <v>0</v>
      </c>
      <c r="M14245" s="2">
        <v>0</v>
      </c>
      <c r="N14245" s="2">
        <v>0</v>
      </c>
      <c r="O14245" s="2">
        <v>0</v>
      </c>
      <c r="P14245" s="2">
        <v>0</v>
      </c>
      <c r="Q14245" s="2">
        <v>0</v>
      </c>
    </row>
    <row r="14246" spans="1:17" ht="19.5" customHeight="1">
      <c r="A14246" s="2" t="s">
        <v>53267</v>
      </c>
      <c r="B14246" s="2">
        <v>3181</v>
      </c>
      <c r="C14246" s="2">
        <v>341</v>
      </c>
      <c r="D14246" s="2" t="s">
        <v>53268</v>
      </c>
      <c r="E14246" s="2" t="s">
        <v>53269</v>
      </c>
      <c r="F14246" s="2" t="s">
        <v>53270</v>
      </c>
      <c r="G14246" s="2" t="s">
        <v>53271</v>
      </c>
      <c r="H14246" s="2" t="s">
        <v>65</v>
      </c>
      <c r="I14246" s="2">
        <v>25.137312569999999</v>
      </c>
      <c r="J14246" s="2">
        <v>45.605874040000003</v>
      </c>
      <c r="K14246" s="2">
        <v>90.791633200000007</v>
      </c>
      <c r="L14246" s="2">
        <v>18.321729569999999</v>
      </c>
      <c r="M14246" s="2">
        <v>41.869033659999999</v>
      </c>
      <c r="N14246" s="2">
        <v>41.933409750000003</v>
      </c>
      <c r="O14246" s="2">
        <v>37.193617580000002</v>
      </c>
      <c r="P14246" s="2">
        <v>90.342397689999999</v>
      </c>
      <c r="Q14246" s="2">
        <v>114.3392904</v>
      </c>
    </row>
    <row r="14247" spans="1:17" ht="19.5" customHeight="1">
      <c r="A14247" s="2" t="s">
        <v>53272</v>
      </c>
      <c r="B14247" s="2">
        <v>2606</v>
      </c>
      <c r="C14247" s="2">
        <v>123</v>
      </c>
      <c r="D14247" s="2" t="s">
        <v>53268</v>
      </c>
      <c r="E14247" s="2" t="s">
        <v>53273</v>
      </c>
      <c r="F14247" s="2" t="s">
        <v>53274</v>
      </c>
      <c r="G14247" s="2" t="s">
        <v>53275</v>
      </c>
      <c r="H14247" s="2" t="s">
        <v>65</v>
      </c>
      <c r="I14247" s="2">
        <v>125.6865628</v>
      </c>
      <c r="J14247" s="2">
        <v>175.40720780000001</v>
      </c>
      <c r="K14247" s="2">
        <v>237.45504070000001</v>
      </c>
      <c r="L14247" s="2">
        <v>109.9303774</v>
      </c>
      <c r="M14247" s="2">
        <v>0</v>
      </c>
      <c r="N14247" s="2">
        <v>83.866819489999997</v>
      </c>
      <c r="O14247" s="2">
        <v>111.58085269999999</v>
      </c>
      <c r="P14247" s="2">
        <v>79.049597980000001</v>
      </c>
      <c r="Q14247" s="2">
        <v>171.5089356</v>
      </c>
    </row>
    <row r="14248" spans="1:17" ht="19.5" customHeight="1">
      <c r="A14248" s="2" t="s">
        <v>53276</v>
      </c>
      <c r="B14248" s="2">
        <v>3765</v>
      </c>
      <c r="C14248" s="2">
        <v>204</v>
      </c>
      <c r="D14248" s="2" t="s">
        <v>225</v>
      </c>
      <c r="E14248" s="2" t="s">
        <v>53277</v>
      </c>
      <c r="F14248" s="2" t="s">
        <v>53278</v>
      </c>
      <c r="G14248" s="2" t="s">
        <v>53279</v>
      </c>
      <c r="H14248" s="2" t="s">
        <v>229</v>
      </c>
      <c r="I14248" s="2">
        <v>16.758208379999999</v>
      </c>
      <c r="J14248" s="2">
        <v>0</v>
      </c>
      <c r="K14248" s="2">
        <v>48.887802489999999</v>
      </c>
      <c r="L14248" s="2">
        <v>0</v>
      </c>
      <c r="M14248" s="2">
        <v>0</v>
      </c>
      <c r="N14248" s="2">
        <v>0</v>
      </c>
      <c r="O14248" s="2">
        <v>0</v>
      </c>
      <c r="P14248" s="2">
        <v>0</v>
      </c>
      <c r="Q14248" s="2">
        <v>0</v>
      </c>
    </row>
    <row r="14249" spans="1:17" ht="19.5" customHeight="1">
      <c r="A14249" s="2" t="s">
        <v>53280</v>
      </c>
      <c r="B14249" s="2">
        <v>8296</v>
      </c>
      <c r="C14249" s="2">
        <v>276</v>
      </c>
      <c r="D14249" s="2" t="s">
        <v>53281</v>
      </c>
      <c r="E14249" s="2" t="s">
        <v>53282</v>
      </c>
      <c r="F14249" s="2">
        <v>2</v>
      </c>
      <c r="G14249" s="2">
        <v>7</v>
      </c>
      <c r="H14249" s="2" t="s">
        <v>53283</v>
      </c>
      <c r="I14249" s="2">
        <v>0</v>
      </c>
      <c r="J14249" s="2">
        <v>0</v>
      </c>
      <c r="K14249" s="2">
        <v>0</v>
      </c>
      <c r="L14249" s="2">
        <v>18.321729569999999</v>
      </c>
      <c r="M14249" s="2">
        <v>0</v>
      </c>
      <c r="N14249" s="2">
        <v>0</v>
      </c>
      <c r="O14249" s="2">
        <v>0</v>
      </c>
      <c r="P14249" s="2">
        <v>0</v>
      </c>
      <c r="Q14249" s="2">
        <v>0</v>
      </c>
    </row>
    <row r="14250" spans="1:17" ht="19.5" customHeight="1">
      <c r="A14250" s="2" t="s">
        <v>53284</v>
      </c>
      <c r="B14250" s="2">
        <v>1539</v>
      </c>
      <c r="C14250" s="2">
        <v>216</v>
      </c>
      <c r="D14250" s="2" t="s">
        <v>53281</v>
      </c>
      <c r="E14250" s="2" t="s">
        <v>53285</v>
      </c>
      <c r="F14250" s="2">
        <v>2</v>
      </c>
      <c r="G14250" s="2">
        <v>10</v>
      </c>
      <c r="H14250" s="2" t="s">
        <v>53283</v>
      </c>
      <c r="I14250" s="2">
        <v>0</v>
      </c>
      <c r="J14250" s="2">
        <v>0</v>
      </c>
      <c r="K14250" s="2">
        <v>0</v>
      </c>
      <c r="L14250" s="2">
        <v>0</v>
      </c>
      <c r="M14250" s="2">
        <v>0</v>
      </c>
      <c r="N14250" s="2">
        <v>0</v>
      </c>
      <c r="O14250" s="2">
        <v>0</v>
      </c>
      <c r="P14250" s="2">
        <v>22.585599420000001</v>
      </c>
      <c r="Q14250" s="2">
        <v>0</v>
      </c>
    </row>
    <row r="14251" spans="1:17" ht="19.5" customHeight="1">
      <c r="A14251" s="2" t="s">
        <v>53286</v>
      </c>
      <c r="B14251" s="2">
        <v>7080</v>
      </c>
      <c r="C14251" s="2">
        <v>198</v>
      </c>
      <c r="D14251" s="2" t="s">
        <v>53281</v>
      </c>
      <c r="E14251" s="2" t="s">
        <v>53287</v>
      </c>
      <c r="F14251" s="2" t="s">
        <v>1542</v>
      </c>
      <c r="G14251" s="2" t="s">
        <v>53288</v>
      </c>
      <c r="H14251" s="2" t="s">
        <v>53283</v>
      </c>
      <c r="I14251" s="2">
        <v>8.3791041899999996</v>
      </c>
      <c r="J14251" s="2">
        <v>0</v>
      </c>
      <c r="K14251" s="2">
        <v>0</v>
      </c>
      <c r="L14251" s="2">
        <v>27.48259436</v>
      </c>
      <c r="M14251" s="2">
        <v>0</v>
      </c>
      <c r="N14251" s="2">
        <v>0</v>
      </c>
      <c r="O14251" s="2">
        <v>0</v>
      </c>
      <c r="P14251" s="2">
        <v>0</v>
      </c>
      <c r="Q14251" s="2">
        <v>0</v>
      </c>
    </row>
    <row r="14252" spans="1:17" ht="19.5" customHeight="1">
      <c r="A14252" s="2" t="s">
        <v>53289</v>
      </c>
      <c r="B14252" s="2">
        <v>3921</v>
      </c>
      <c r="C14252" s="2">
        <v>516</v>
      </c>
      <c r="D14252" s="2" t="s">
        <v>53233</v>
      </c>
      <c r="E14252" s="2" t="s">
        <v>53290</v>
      </c>
      <c r="F14252" s="2" t="s">
        <v>53291</v>
      </c>
      <c r="G14252" s="2" t="s">
        <v>53292</v>
      </c>
      <c r="H14252" s="2" t="s">
        <v>53237</v>
      </c>
      <c r="I14252" s="2">
        <v>192.71939639999999</v>
      </c>
      <c r="J14252" s="2">
        <v>157.86648700000001</v>
      </c>
      <c r="K14252" s="2">
        <v>495.86199670000002</v>
      </c>
      <c r="L14252" s="2">
        <v>119.0912422</v>
      </c>
      <c r="M14252" s="2">
        <v>92.111874060000005</v>
      </c>
      <c r="N14252" s="2">
        <v>517.17872020000004</v>
      </c>
      <c r="O14252" s="2">
        <v>322.34468570000001</v>
      </c>
      <c r="P14252" s="2">
        <v>135.51359650000001</v>
      </c>
      <c r="Q14252" s="2">
        <v>377.31965839999998</v>
      </c>
    </row>
    <row r="14253" spans="1:17" ht="19.5" customHeight="1">
      <c r="A14253" s="2" t="s">
        <v>53293</v>
      </c>
      <c r="B14253" s="2">
        <v>3934</v>
      </c>
      <c r="C14253" s="2">
        <v>246</v>
      </c>
      <c r="D14253" s="2" t="s">
        <v>53233</v>
      </c>
      <c r="E14253" s="2" t="s">
        <v>53294</v>
      </c>
      <c r="F14253" s="2">
        <v>2</v>
      </c>
      <c r="G14253" s="2">
        <v>3</v>
      </c>
      <c r="H14253" s="2" t="s">
        <v>53237</v>
      </c>
      <c r="I14253" s="2">
        <v>0</v>
      </c>
      <c r="J14253" s="2">
        <v>0</v>
      </c>
      <c r="K14253" s="2">
        <v>0</v>
      </c>
      <c r="L14253" s="2">
        <v>0</v>
      </c>
      <c r="M14253" s="2">
        <v>0</v>
      </c>
      <c r="N14253" s="2">
        <v>0</v>
      </c>
      <c r="O14253" s="2">
        <v>0</v>
      </c>
      <c r="P14253" s="2">
        <v>0</v>
      </c>
      <c r="Q14253" s="2">
        <v>22.867858080000001</v>
      </c>
    </row>
    <row r="14254" spans="1:17" ht="19.5" customHeight="1">
      <c r="A14254" s="2" t="s">
        <v>53295</v>
      </c>
      <c r="B14254" s="2">
        <v>2082</v>
      </c>
      <c r="C14254" s="2">
        <v>159</v>
      </c>
      <c r="D14254" s="2" t="s">
        <v>53296</v>
      </c>
      <c r="E14254" s="2" t="s">
        <v>53297</v>
      </c>
      <c r="F14254" s="2" t="s">
        <v>53298</v>
      </c>
      <c r="G14254" s="2" t="s">
        <v>53299</v>
      </c>
      <c r="H14254" s="2" t="s">
        <v>229</v>
      </c>
      <c r="I14254" s="2">
        <v>0</v>
      </c>
      <c r="J14254" s="2">
        <v>21.048864940000001</v>
      </c>
      <c r="K14254" s="2">
        <v>0</v>
      </c>
      <c r="L14254" s="2">
        <v>27.48259436</v>
      </c>
      <c r="M14254" s="2">
        <v>41.869033659999999</v>
      </c>
      <c r="N14254" s="2">
        <v>0</v>
      </c>
      <c r="O14254" s="2">
        <v>24.795745050000001</v>
      </c>
      <c r="P14254" s="2">
        <v>0</v>
      </c>
      <c r="Q14254" s="2">
        <v>22.867858080000001</v>
      </c>
    </row>
    <row r="14255" spans="1:17" ht="19.5" customHeight="1">
      <c r="A14255" s="2" t="s">
        <v>53300</v>
      </c>
      <c r="B14255" s="2">
        <v>671</v>
      </c>
      <c r="C14255" s="2">
        <v>311</v>
      </c>
      <c r="D14255" s="2" t="s">
        <v>53301</v>
      </c>
      <c r="E14255" s="2" t="s">
        <v>53302</v>
      </c>
      <c r="F14255" s="2">
        <v>2</v>
      </c>
      <c r="G14255" s="2">
        <v>65</v>
      </c>
      <c r="H14255" s="2" t="s">
        <v>65</v>
      </c>
      <c r="I14255" s="2">
        <v>0</v>
      </c>
      <c r="J14255" s="2">
        <v>7.0162883130000004</v>
      </c>
      <c r="K14255" s="2">
        <v>0</v>
      </c>
      <c r="L14255" s="2">
        <v>0</v>
      </c>
      <c r="M14255" s="2">
        <v>0</v>
      </c>
      <c r="N14255" s="2">
        <v>0</v>
      </c>
      <c r="O14255" s="2">
        <v>0</v>
      </c>
      <c r="P14255" s="2">
        <v>0</v>
      </c>
      <c r="Q14255" s="2">
        <v>0</v>
      </c>
    </row>
    <row r="14256" spans="1:17" ht="19.5" customHeight="1">
      <c r="A14256" s="2" t="s">
        <v>53303</v>
      </c>
      <c r="B14256" s="2">
        <v>10938</v>
      </c>
      <c r="C14256" s="2">
        <v>177</v>
      </c>
      <c r="D14256" s="2" t="s">
        <v>53304</v>
      </c>
      <c r="E14256" s="2" t="s">
        <v>53305</v>
      </c>
      <c r="F14256" s="2" t="s">
        <v>53306</v>
      </c>
      <c r="G14256" s="2" t="s">
        <v>53307</v>
      </c>
      <c r="H14256" s="2" t="s">
        <v>65</v>
      </c>
      <c r="I14256" s="2">
        <v>50.274625139999998</v>
      </c>
      <c r="J14256" s="2">
        <v>49.114018190000003</v>
      </c>
      <c r="K14256" s="2">
        <v>0</v>
      </c>
      <c r="L14256" s="2">
        <v>0</v>
      </c>
      <c r="M14256" s="2">
        <v>16.747613470000001</v>
      </c>
      <c r="N14256" s="2">
        <v>0</v>
      </c>
      <c r="O14256" s="2">
        <v>0</v>
      </c>
      <c r="P14256" s="2">
        <v>0</v>
      </c>
      <c r="Q14256" s="2">
        <v>0</v>
      </c>
    </row>
    <row r="14257" spans="1:17" ht="19.5" customHeight="1">
      <c r="A14257" s="2" t="s">
        <v>53308</v>
      </c>
      <c r="B14257" s="2">
        <v>7886</v>
      </c>
      <c r="C14257" s="2">
        <v>372</v>
      </c>
      <c r="D14257" s="2" t="s">
        <v>53309</v>
      </c>
      <c r="E14257" s="2" t="s">
        <v>53310</v>
      </c>
      <c r="F14257" s="2" t="s">
        <v>53311</v>
      </c>
      <c r="G14257" s="2" t="s">
        <v>53312</v>
      </c>
      <c r="H14257" s="2" t="s">
        <v>53313</v>
      </c>
      <c r="I14257" s="2">
        <v>276.51043829999998</v>
      </c>
      <c r="J14257" s="2">
        <v>403.436578</v>
      </c>
      <c r="K14257" s="2">
        <v>307.2947585</v>
      </c>
      <c r="L14257" s="2">
        <v>100.7695126</v>
      </c>
      <c r="M14257" s="2">
        <v>184.22374809999999</v>
      </c>
      <c r="N14257" s="2">
        <v>307.51167149999998</v>
      </c>
      <c r="O14257" s="2">
        <v>74.387235149999995</v>
      </c>
      <c r="P14257" s="2">
        <v>169.3919957</v>
      </c>
      <c r="Q14257" s="2">
        <v>91.471432329999999</v>
      </c>
    </row>
    <row r="14258" spans="1:17" ht="19.5" customHeight="1">
      <c r="A14258" s="2" t="s">
        <v>53314</v>
      </c>
      <c r="B14258" s="2">
        <v>18079</v>
      </c>
      <c r="C14258" s="2">
        <v>253</v>
      </c>
      <c r="D14258" s="2" t="s">
        <v>53309</v>
      </c>
      <c r="E14258" s="2" t="s">
        <v>53315</v>
      </c>
      <c r="F14258" s="2">
        <v>2</v>
      </c>
      <c r="G14258" s="2">
        <v>36</v>
      </c>
      <c r="H14258" s="2" t="s">
        <v>53313</v>
      </c>
      <c r="I14258" s="2">
        <v>8.3791041899999996</v>
      </c>
      <c r="J14258" s="2">
        <v>0</v>
      </c>
      <c r="K14258" s="2">
        <v>0</v>
      </c>
      <c r="L14258" s="2">
        <v>0</v>
      </c>
      <c r="M14258" s="2">
        <v>0</v>
      </c>
      <c r="N14258" s="2">
        <v>0</v>
      </c>
      <c r="O14258" s="2">
        <v>0</v>
      </c>
      <c r="P14258" s="2">
        <v>0</v>
      </c>
      <c r="Q14258" s="2">
        <v>0</v>
      </c>
    </row>
    <row r="14259" spans="1:17" ht="19.5" customHeight="1">
      <c r="A14259" s="2" t="s">
        <v>53316</v>
      </c>
      <c r="B14259" s="2">
        <v>16490</v>
      </c>
      <c r="C14259" s="2">
        <v>314</v>
      </c>
      <c r="D14259" s="2" t="s">
        <v>53309</v>
      </c>
      <c r="E14259" s="2" t="s">
        <v>53317</v>
      </c>
      <c r="F14259" s="2" t="s">
        <v>53318</v>
      </c>
      <c r="G14259" s="2" t="s">
        <v>53319</v>
      </c>
      <c r="H14259" s="2" t="s">
        <v>53313</v>
      </c>
      <c r="I14259" s="2">
        <v>16.758208379999999</v>
      </c>
      <c r="J14259" s="2">
        <v>73.671027289999998</v>
      </c>
      <c r="K14259" s="2">
        <v>55.871774279999997</v>
      </c>
      <c r="L14259" s="2">
        <v>18.321729569999999</v>
      </c>
      <c r="M14259" s="2">
        <v>58.616647129999997</v>
      </c>
      <c r="N14259" s="2">
        <v>0</v>
      </c>
      <c r="O14259" s="2">
        <v>0</v>
      </c>
      <c r="P14259" s="2">
        <v>0</v>
      </c>
      <c r="Q14259" s="2">
        <v>0</v>
      </c>
    </row>
    <row r="14260" spans="1:17" ht="19.5" customHeight="1">
      <c r="A14260" s="2" t="s">
        <v>53320</v>
      </c>
      <c r="B14260" s="2">
        <v>2296</v>
      </c>
      <c r="C14260" s="2">
        <v>415</v>
      </c>
      <c r="D14260" s="2" t="s">
        <v>53309</v>
      </c>
      <c r="E14260" s="2" t="s">
        <v>53321</v>
      </c>
      <c r="F14260" s="2" t="s">
        <v>96</v>
      </c>
      <c r="G14260" s="2" t="s">
        <v>53322</v>
      </c>
      <c r="H14260" s="2" t="s">
        <v>53313</v>
      </c>
      <c r="I14260" s="2">
        <v>0</v>
      </c>
      <c r="J14260" s="2">
        <v>0</v>
      </c>
      <c r="K14260" s="2">
        <v>0</v>
      </c>
      <c r="L14260" s="2">
        <v>0</v>
      </c>
      <c r="M14260" s="2">
        <v>0</v>
      </c>
      <c r="N14260" s="2">
        <v>0</v>
      </c>
      <c r="O14260" s="2">
        <v>24.795745050000001</v>
      </c>
      <c r="P14260" s="2">
        <v>0</v>
      </c>
      <c r="Q14260" s="2">
        <v>0</v>
      </c>
    </row>
    <row r="14261" spans="1:17" ht="19.5" customHeight="1">
      <c r="A14261" s="2" t="s">
        <v>53323</v>
      </c>
      <c r="B14261" s="2">
        <v>9512</v>
      </c>
      <c r="C14261" s="2">
        <v>217</v>
      </c>
      <c r="D14261" s="2" t="s">
        <v>53309</v>
      </c>
      <c r="E14261" s="2" t="s">
        <v>53324</v>
      </c>
      <c r="F14261" s="2">
        <v>3</v>
      </c>
      <c r="G14261" s="2">
        <v>5</v>
      </c>
      <c r="H14261" s="2" t="s">
        <v>53313</v>
      </c>
      <c r="I14261" s="2">
        <v>0</v>
      </c>
      <c r="J14261" s="2">
        <v>0</v>
      </c>
      <c r="K14261" s="2">
        <v>0</v>
      </c>
      <c r="L14261" s="2">
        <v>0</v>
      </c>
      <c r="M14261" s="2">
        <v>0</v>
      </c>
      <c r="N14261" s="2">
        <v>0</v>
      </c>
      <c r="O14261" s="2">
        <v>0</v>
      </c>
      <c r="P14261" s="2">
        <v>0</v>
      </c>
      <c r="Q14261" s="2">
        <v>34.30178712</v>
      </c>
    </row>
    <row r="14262" spans="1:17" ht="19.5" customHeight="1">
      <c r="A14262" s="2" t="s">
        <v>53325</v>
      </c>
      <c r="B14262" s="2">
        <v>669</v>
      </c>
      <c r="C14262" s="2">
        <v>228</v>
      </c>
      <c r="D14262" s="2" t="s">
        <v>53309</v>
      </c>
      <c r="E14262" s="2" t="s">
        <v>53326</v>
      </c>
      <c r="F14262" s="2">
        <v>4</v>
      </c>
      <c r="G14262" s="2">
        <v>21</v>
      </c>
      <c r="H14262" s="2" t="s">
        <v>53313</v>
      </c>
      <c r="I14262" s="2">
        <v>0</v>
      </c>
      <c r="J14262" s="2">
        <v>14.032576629999999</v>
      </c>
      <c r="K14262" s="2">
        <v>0</v>
      </c>
      <c r="L14262" s="2">
        <v>0</v>
      </c>
      <c r="M14262" s="2">
        <v>0</v>
      </c>
      <c r="N14262" s="2">
        <v>0</v>
      </c>
      <c r="O14262" s="2">
        <v>0</v>
      </c>
      <c r="P14262" s="2">
        <v>0</v>
      </c>
      <c r="Q14262" s="2">
        <v>0</v>
      </c>
    </row>
    <row r="14263" spans="1:17" ht="19.5" customHeight="1">
      <c r="A14263" s="2" t="s">
        <v>53327</v>
      </c>
      <c r="B14263" s="2">
        <v>12729</v>
      </c>
      <c r="C14263" s="2">
        <v>256</v>
      </c>
      <c r="D14263" s="2" t="s">
        <v>53309</v>
      </c>
      <c r="E14263" s="2" t="s">
        <v>53328</v>
      </c>
      <c r="F14263" s="2">
        <v>6</v>
      </c>
      <c r="G14263" s="2">
        <v>29</v>
      </c>
      <c r="H14263" s="2" t="s">
        <v>53313</v>
      </c>
      <c r="I14263" s="2">
        <v>0</v>
      </c>
      <c r="J14263" s="2">
        <v>0</v>
      </c>
      <c r="K14263" s="2">
        <v>0</v>
      </c>
      <c r="L14263" s="2">
        <v>54.96518871</v>
      </c>
      <c r="M14263" s="2">
        <v>0</v>
      </c>
      <c r="N14263" s="2">
        <v>0</v>
      </c>
      <c r="O14263" s="2">
        <v>0</v>
      </c>
      <c r="P14263" s="2">
        <v>0</v>
      </c>
      <c r="Q14263" s="2">
        <v>0</v>
      </c>
    </row>
    <row r="14264" spans="1:17" ht="19.5" customHeight="1">
      <c r="A14264" s="2" t="s">
        <v>53329</v>
      </c>
      <c r="B14264" s="2">
        <v>14048</v>
      </c>
      <c r="C14264" s="2">
        <v>153</v>
      </c>
      <c r="D14264" s="2" t="s">
        <v>53309</v>
      </c>
      <c r="E14264" s="2" t="s">
        <v>53330</v>
      </c>
      <c r="F14264" s="2">
        <v>2</v>
      </c>
      <c r="G14264" s="2">
        <v>15</v>
      </c>
      <c r="H14264" s="2" t="s">
        <v>53313</v>
      </c>
      <c r="I14264" s="2">
        <v>0</v>
      </c>
      <c r="J14264" s="2">
        <v>7.0162883130000004</v>
      </c>
      <c r="K14264" s="2">
        <v>0</v>
      </c>
      <c r="L14264" s="2">
        <v>0</v>
      </c>
      <c r="M14264" s="2">
        <v>0</v>
      </c>
      <c r="N14264" s="2">
        <v>0</v>
      </c>
      <c r="O14264" s="2">
        <v>0</v>
      </c>
      <c r="P14264" s="2">
        <v>0</v>
      </c>
      <c r="Q14264" s="2">
        <v>0</v>
      </c>
    </row>
    <row r="14265" spans="1:17" ht="19.5" customHeight="1">
      <c r="A14265" s="2" t="s">
        <v>53331</v>
      </c>
      <c r="B14265" s="2">
        <v>5483</v>
      </c>
      <c r="C14265" s="2">
        <v>286</v>
      </c>
      <c r="D14265" s="2" t="s">
        <v>53309</v>
      </c>
      <c r="E14265" s="2" t="s">
        <v>53332</v>
      </c>
      <c r="F14265" s="2" t="s">
        <v>53333</v>
      </c>
      <c r="G14265" s="2" t="s">
        <v>53334</v>
      </c>
      <c r="H14265" s="2" t="s">
        <v>53313</v>
      </c>
      <c r="I14265" s="2">
        <v>37.705968849999998</v>
      </c>
      <c r="J14265" s="2">
        <v>66.654738980000005</v>
      </c>
      <c r="K14265" s="2">
        <v>104.7595768</v>
      </c>
      <c r="L14265" s="2">
        <v>91.608647860000005</v>
      </c>
      <c r="M14265" s="2">
        <v>75.364260590000001</v>
      </c>
      <c r="N14265" s="2">
        <v>41.933409750000003</v>
      </c>
      <c r="O14265" s="2">
        <v>24.795745050000001</v>
      </c>
      <c r="P14265" s="2">
        <v>0</v>
      </c>
      <c r="Q14265" s="2">
        <v>0</v>
      </c>
    </row>
    <row r="14266" spans="1:17" ht="19.5" customHeight="1">
      <c r="A14266" s="2" t="s">
        <v>53335</v>
      </c>
      <c r="B14266" s="2">
        <v>6605</v>
      </c>
      <c r="C14266" s="2">
        <v>422</v>
      </c>
      <c r="D14266" s="2" t="s">
        <v>53336</v>
      </c>
      <c r="E14266" s="2" t="s">
        <v>53337</v>
      </c>
      <c r="F14266" s="2" t="s">
        <v>53338</v>
      </c>
      <c r="G14266" s="2" t="s">
        <v>53339</v>
      </c>
      <c r="H14266" s="2" t="s">
        <v>65</v>
      </c>
      <c r="I14266" s="2">
        <v>12.568656280000001</v>
      </c>
      <c r="J14266" s="2">
        <v>52.622162350000004</v>
      </c>
      <c r="K14266" s="2">
        <v>0</v>
      </c>
      <c r="L14266" s="2">
        <v>0</v>
      </c>
      <c r="M14266" s="2">
        <v>0</v>
      </c>
      <c r="N14266" s="2">
        <v>27.955606499999998</v>
      </c>
      <c r="O14266" s="2">
        <v>0</v>
      </c>
      <c r="P14266" s="2">
        <v>0</v>
      </c>
      <c r="Q14266" s="2">
        <v>22.867858080000001</v>
      </c>
    </row>
    <row r="14267" spans="1:17" ht="19.5" customHeight="1">
      <c r="A14267" s="2" t="s">
        <v>53340</v>
      </c>
      <c r="B14267" s="2">
        <v>3785</v>
      </c>
      <c r="C14267" s="2">
        <v>313</v>
      </c>
      <c r="D14267" s="2" t="s">
        <v>53336</v>
      </c>
      <c r="E14267" s="2" t="s">
        <v>53341</v>
      </c>
      <c r="F14267" s="2" t="s">
        <v>192</v>
      </c>
      <c r="G14267" s="2">
        <v>85567</v>
      </c>
      <c r="H14267" s="2" t="s">
        <v>65</v>
      </c>
      <c r="I14267" s="2">
        <v>8.3791041899999996</v>
      </c>
      <c r="J14267" s="2">
        <v>10.524432470000001</v>
      </c>
      <c r="K14267" s="2">
        <v>0</v>
      </c>
      <c r="L14267" s="2">
        <v>0</v>
      </c>
      <c r="M14267" s="2">
        <v>0</v>
      </c>
      <c r="N14267" s="2">
        <v>0</v>
      </c>
      <c r="O14267" s="2">
        <v>0</v>
      </c>
      <c r="P14267" s="2">
        <v>0</v>
      </c>
      <c r="Q14267" s="2">
        <v>0</v>
      </c>
    </row>
    <row r="14268" spans="1:17" ht="19.5" customHeight="1">
      <c r="A14268" s="2" t="s">
        <v>53342</v>
      </c>
      <c r="B14268" s="2">
        <v>6532</v>
      </c>
      <c r="C14268" s="2">
        <v>715</v>
      </c>
      <c r="D14268" s="2" t="s">
        <v>53336</v>
      </c>
      <c r="E14268" s="2" t="s">
        <v>53343</v>
      </c>
      <c r="F14268" s="2" t="s">
        <v>53344</v>
      </c>
      <c r="G14268" s="2" t="s">
        <v>53345</v>
      </c>
      <c r="H14268" s="2" t="s">
        <v>65</v>
      </c>
      <c r="I14268" s="2">
        <v>347.73282390000003</v>
      </c>
      <c r="J14268" s="2">
        <v>2760.909451</v>
      </c>
      <c r="K14268" s="2">
        <v>2828.5085730000001</v>
      </c>
      <c r="L14268" s="2">
        <v>705.38658850000002</v>
      </c>
      <c r="M14268" s="2">
        <v>4371.1271139999999</v>
      </c>
      <c r="N14268" s="2">
        <v>4696.5418909999999</v>
      </c>
      <c r="O14268" s="2">
        <v>570.30213619999995</v>
      </c>
      <c r="P14268" s="2">
        <v>3602.403108</v>
      </c>
      <c r="Q14268" s="2">
        <v>3750.3287249999998</v>
      </c>
    </row>
    <row r="14269" spans="1:17" ht="19.5" customHeight="1">
      <c r="A14269" s="2" t="s">
        <v>53346</v>
      </c>
      <c r="B14269" s="2">
        <v>6861</v>
      </c>
      <c r="C14269" s="2">
        <v>330</v>
      </c>
      <c r="D14269" s="2" t="s">
        <v>53336</v>
      </c>
      <c r="E14269" s="2" t="s">
        <v>53347</v>
      </c>
      <c r="F14269" s="2" t="s">
        <v>53348</v>
      </c>
      <c r="G14269" s="2" t="s">
        <v>53349</v>
      </c>
      <c r="H14269" s="2" t="s">
        <v>65</v>
      </c>
      <c r="I14269" s="2">
        <v>12.568656280000001</v>
      </c>
      <c r="J14269" s="2">
        <v>98.22803639</v>
      </c>
      <c r="K14269" s="2">
        <v>132.69546389999999</v>
      </c>
      <c r="L14269" s="2">
        <v>0</v>
      </c>
      <c r="M14269" s="2">
        <v>125.607101</v>
      </c>
      <c r="N14269" s="2">
        <v>181.71144219999999</v>
      </c>
      <c r="O14269" s="2">
        <v>0</v>
      </c>
      <c r="P14269" s="2">
        <v>45.171198840000002</v>
      </c>
      <c r="Q14269" s="2">
        <v>137.20714849999999</v>
      </c>
    </row>
    <row r="14270" spans="1:17" ht="19.5" customHeight="1">
      <c r="A14270" s="2" t="s">
        <v>53350</v>
      </c>
      <c r="B14270" s="2">
        <v>4619</v>
      </c>
      <c r="C14270" s="2">
        <v>112</v>
      </c>
      <c r="D14270" s="2" t="s">
        <v>53336</v>
      </c>
      <c r="E14270" s="2" t="s">
        <v>53351</v>
      </c>
      <c r="F14270" s="2" t="s">
        <v>297</v>
      </c>
      <c r="G14270" s="2">
        <v>684315</v>
      </c>
      <c r="H14270" s="2" t="s">
        <v>65</v>
      </c>
      <c r="I14270" s="2">
        <v>0</v>
      </c>
      <c r="J14270" s="2">
        <v>10.524432470000001</v>
      </c>
      <c r="K14270" s="2">
        <v>0</v>
      </c>
      <c r="L14270" s="2">
        <v>0</v>
      </c>
      <c r="M14270" s="2">
        <v>0</v>
      </c>
      <c r="N14270" s="2">
        <v>0</v>
      </c>
      <c r="O14270" s="2">
        <v>0</v>
      </c>
      <c r="P14270" s="2">
        <v>0</v>
      </c>
      <c r="Q14270" s="2">
        <v>22.867858080000001</v>
      </c>
    </row>
    <row r="14271" spans="1:17" ht="19.5" customHeight="1">
      <c r="A14271" s="2" t="s">
        <v>53352</v>
      </c>
      <c r="B14271" s="2">
        <v>513</v>
      </c>
      <c r="C14271" s="2">
        <v>349</v>
      </c>
      <c r="D14271" s="2" t="s">
        <v>53336</v>
      </c>
      <c r="E14271" s="2" t="s">
        <v>53353</v>
      </c>
      <c r="F14271" s="2" t="s">
        <v>53354</v>
      </c>
      <c r="G14271" s="2" t="s">
        <v>53355</v>
      </c>
      <c r="H14271" s="2" t="s">
        <v>65</v>
      </c>
      <c r="I14271" s="2">
        <v>25.137312569999999</v>
      </c>
      <c r="J14271" s="2">
        <v>0</v>
      </c>
      <c r="K14271" s="2">
        <v>41.903830710000001</v>
      </c>
      <c r="L14271" s="2">
        <v>18.321729569999999</v>
      </c>
      <c r="M14271" s="2">
        <v>0</v>
      </c>
      <c r="N14271" s="2">
        <v>41.933409750000003</v>
      </c>
      <c r="O14271" s="2">
        <v>86.785107679999996</v>
      </c>
      <c r="P14271" s="2">
        <v>33.878399129999998</v>
      </c>
      <c r="Q14271" s="2">
        <v>22.867858080000001</v>
      </c>
    </row>
    <row r="14272" spans="1:17" ht="19.5" customHeight="1">
      <c r="A14272" s="2" t="s">
        <v>53356</v>
      </c>
      <c r="B14272" s="2">
        <v>2081</v>
      </c>
      <c r="C14272" s="2">
        <v>470</v>
      </c>
      <c r="D14272" s="2" t="s">
        <v>53336</v>
      </c>
      <c r="E14272" s="2" t="s">
        <v>53357</v>
      </c>
      <c r="F14272" s="2" t="s">
        <v>29860</v>
      </c>
      <c r="G14272" s="2" t="s">
        <v>53358</v>
      </c>
      <c r="H14272" s="2" t="s">
        <v>65</v>
      </c>
      <c r="I14272" s="2">
        <v>0</v>
      </c>
      <c r="J14272" s="2">
        <v>0</v>
      </c>
      <c r="K14272" s="2">
        <v>41.903830710000001</v>
      </c>
      <c r="L14272" s="2">
        <v>27.48259436</v>
      </c>
      <c r="M14272" s="2">
        <v>33.495226930000001</v>
      </c>
      <c r="N14272" s="2">
        <v>27.955606499999998</v>
      </c>
      <c r="O14272" s="2">
        <v>0</v>
      </c>
      <c r="P14272" s="2">
        <v>0</v>
      </c>
      <c r="Q14272" s="2">
        <v>0</v>
      </c>
    </row>
    <row r="14273" spans="1:17" ht="19.5" customHeight="1">
      <c r="A14273" s="2" t="s">
        <v>53359</v>
      </c>
      <c r="B14273" s="2">
        <v>2868</v>
      </c>
      <c r="C14273" s="2">
        <v>98</v>
      </c>
      <c r="D14273" s="2" t="s">
        <v>53360</v>
      </c>
      <c r="E14273" s="2" t="s">
        <v>53361</v>
      </c>
      <c r="F14273" s="2">
        <v>2</v>
      </c>
      <c r="G14273" s="2">
        <v>5</v>
      </c>
      <c r="H14273" s="2" t="s">
        <v>65</v>
      </c>
      <c r="I14273" s="2">
        <v>8.3791041899999996</v>
      </c>
      <c r="J14273" s="2">
        <v>0</v>
      </c>
      <c r="K14273" s="2">
        <v>0</v>
      </c>
      <c r="L14273" s="2">
        <v>0</v>
      </c>
      <c r="M14273" s="2">
        <v>0</v>
      </c>
      <c r="N14273" s="2">
        <v>0</v>
      </c>
      <c r="O14273" s="2">
        <v>0</v>
      </c>
      <c r="P14273" s="2">
        <v>0</v>
      </c>
      <c r="Q14273" s="2">
        <v>0</v>
      </c>
    </row>
    <row r="14274" spans="1:17" ht="19.5" customHeight="1">
      <c r="A14274" s="2" t="s">
        <v>53362</v>
      </c>
      <c r="B14274" s="2">
        <v>1083</v>
      </c>
      <c r="C14274" s="2">
        <v>448</v>
      </c>
      <c r="D14274" s="2" t="s">
        <v>53363</v>
      </c>
      <c r="E14274" s="2" t="s">
        <v>53364</v>
      </c>
      <c r="F14274" s="2" t="s">
        <v>15959</v>
      </c>
      <c r="G14274" s="2" t="s">
        <v>53365</v>
      </c>
      <c r="H14274" s="2" t="s">
        <v>53366</v>
      </c>
      <c r="I14274" s="2">
        <v>16.758208379999999</v>
      </c>
      <c r="J14274" s="2">
        <v>0</v>
      </c>
      <c r="K14274" s="2">
        <v>0</v>
      </c>
      <c r="L14274" s="2">
        <v>18.321729569999999</v>
      </c>
      <c r="M14274" s="2">
        <v>0</v>
      </c>
      <c r="N14274" s="2">
        <v>0</v>
      </c>
      <c r="O14274" s="2">
        <v>0</v>
      </c>
      <c r="P14274" s="2">
        <v>0</v>
      </c>
      <c r="Q14274" s="2">
        <v>0</v>
      </c>
    </row>
    <row r="14275" spans="1:17" ht="19.5" customHeight="1">
      <c r="A14275" s="2" t="s">
        <v>53367</v>
      </c>
      <c r="B14275" s="2">
        <v>3625</v>
      </c>
      <c r="C14275" s="2">
        <v>209</v>
      </c>
      <c r="D14275" s="2" t="s">
        <v>53368</v>
      </c>
      <c r="E14275" s="2" t="s">
        <v>53369</v>
      </c>
      <c r="F14275" s="2">
        <v>2</v>
      </c>
      <c r="G14275" s="2">
        <v>642</v>
      </c>
      <c r="H14275" s="2" t="s">
        <v>53370</v>
      </c>
      <c r="I14275" s="2">
        <v>0</v>
      </c>
      <c r="J14275" s="2">
        <v>7.0162883130000004</v>
      </c>
      <c r="K14275" s="2">
        <v>0</v>
      </c>
      <c r="L14275" s="2">
        <v>0</v>
      </c>
      <c r="M14275" s="2">
        <v>0</v>
      </c>
      <c r="N14275" s="2">
        <v>0</v>
      </c>
      <c r="O14275" s="2">
        <v>0</v>
      </c>
      <c r="P14275" s="2">
        <v>0</v>
      </c>
      <c r="Q14275" s="2">
        <v>0</v>
      </c>
    </row>
    <row r="14276" spans="1:17" ht="19.5" customHeight="1">
      <c r="A14276" s="2" t="s">
        <v>53371</v>
      </c>
      <c r="B14276" s="2">
        <v>345</v>
      </c>
      <c r="C14276" s="2">
        <v>133</v>
      </c>
      <c r="D14276" s="2" t="s">
        <v>53372</v>
      </c>
      <c r="E14276" s="2" t="s">
        <v>53373</v>
      </c>
      <c r="F14276" s="2">
        <v>4</v>
      </c>
      <c r="G14276" s="2">
        <v>922</v>
      </c>
      <c r="H14276" s="2" t="s">
        <v>53374</v>
      </c>
      <c r="I14276" s="2">
        <v>0</v>
      </c>
      <c r="J14276" s="2">
        <v>0</v>
      </c>
      <c r="K14276" s="2">
        <v>0</v>
      </c>
      <c r="L14276" s="2">
        <v>0</v>
      </c>
      <c r="M14276" s="2">
        <v>33.495226930000001</v>
      </c>
      <c r="N14276" s="2">
        <v>0</v>
      </c>
      <c r="O14276" s="2">
        <v>0</v>
      </c>
      <c r="P14276" s="2">
        <v>0</v>
      </c>
      <c r="Q14276" s="2">
        <v>0</v>
      </c>
    </row>
    <row r="14277" spans="1:17" ht="19.5" customHeight="1">
      <c r="A14277" s="2" t="s">
        <v>53375</v>
      </c>
      <c r="B14277" s="2">
        <v>3303</v>
      </c>
      <c r="C14277" s="2">
        <v>444</v>
      </c>
      <c r="D14277" s="2" t="s">
        <v>53376</v>
      </c>
      <c r="E14277" s="2" t="s">
        <v>53377</v>
      </c>
      <c r="F14277" s="2" t="s">
        <v>53378</v>
      </c>
      <c r="G14277" s="2" t="s">
        <v>53379</v>
      </c>
      <c r="H14277" s="2" t="s">
        <v>65</v>
      </c>
      <c r="I14277" s="2">
        <v>188.52984430000001</v>
      </c>
      <c r="J14277" s="2">
        <v>182.42349609999999</v>
      </c>
      <c r="K14277" s="2">
        <v>174.59929460000001</v>
      </c>
      <c r="L14277" s="2">
        <v>384.75632100000001</v>
      </c>
      <c r="M14277" s="2">
        <v>343.326076</v>
      </c>
      <c r="N14277" s="2">
        <v>279.55606499999999</v>
      </c>
      <c r="O14277" s="2">
        <v>371.9361758</v>
      </c>
      <c r="P14277" s="2">
        <v>248.4415936</v>
      </c>
      <c r="Q14277" s="2">
        <v>331.58394220000002</v>
      </c>
    </row>
    <row r="14278" spans="1:17" ht="19.5" customHeight="1">
      <c r="A14278" s="2" t="s">
        <v>53380</v>
      </c>
      <c r="B14278" s="2">
        <v>3412</v>
      </c>
      <c r="C14278" s="2">
        <v>420</v>
      </c>
      <c r="D14278" s="2" t="s">
        <v>53376</v>
      </c>
      <c r="E14278" s="2" t="s">
        <v>53381</v>
      </c>
      <c r="F14278" s="2" t="s">
        <v>12643</v>
      </c>
      <c r="G14278" s="2" t="s">
        <v>53382</v>
      </c>
      <c r="H14278" s="2" t="s">
        <v>65</v>
      </c>
      <c r="I14278" s="2">
        <v>0</v>
      </c>
      <c r="J14278" s="2">
        <v>14.032576629999999</v>
      </c>
      <c r="K14278" s="2">
        <v>0</v>
      </c>
      <c r="L14278" s="2">
        <v>0</v>
      </c>
      <c r="M14278" s="2">
        <v>0</v>
      </c>
      <c r="N14278" s="2">
        <v>0</v>
      </c>
      <c r="O14278" s="2">
        <v>0</v>
      </c>
      <c r="P14278" s="2">
        <v>0</v>
      </c>
      <c r="Q14278" s="2">
        <v>0</v>
      </c>
    </row>
    <row r="14279" spans="1:17" ht="19.5" customHeight="1">
      <c r="A14279" s="2" t="s">
        <v>53383</v>
      </c>
      <c r="B14279" s="2">
        <v>16807</v>
      </c>
      <c r="C14279" s="2">
        <v>168</v>
      </c>
      <c r="D14279" s="2" t="s">
        <v>53376</v>
      </c>
      <c r="E14279" s="2" t="s">
        <v>53384</v>
      </c>
      <c r="F14279" s="2">
        <v>3</v>
      </c>
      <c r="G14279" s="2">
        <v>14</v>
      </c>
      <c r="H14279" s="2" t="s">
        <v>65</v>
      </c>
      <c r="I14279" s="2">
        <v>0</v>
      </c>
      <c r="J14279" s="2">
        <v>0</v>
      </c>
      <c r="K14279" s="2">
        <v>0</v>
      </c>
      <c r="L14279" s="2">
        <v>0</v>
      </c>
      <c r="M14279" s="2">
        <v>0</v>
      </c>
      <c r="N14279" s="2">
        <v>0</v>
      </c>
      <c r="O14279" s="2">
        <v>0</v>
      </c>
      <c r="P14279" s="2">
        <v>0</v>
      </c>
      <c r="Q14279" s="2">
        <v>34.30178712</v>
      </c>
    </row>
    <row r="14280" spans="1:17" ht="19.5" customHeight="1">
      <c r="A14280" s="2" t="s">
        <v>53385</v>
      </c>
      <c r="B14280" s="2">
        <v>397</v>
      </c>
      <c r="C14280" s="2">
        <v>397</v>
      </c>
      <c r="D14280" s="2" t="s">
        <v>53376</v>
      </c>
      <c r="E14280" s="2" t="s">
        <v>53386</v>
      </c>
      <c r="F14280" s="2" t="s">
        <v>53387</v>
      </c>
      <c r="G14280" s="2" t="s">
        <v>53388</v>
      </c>
      <c r="H14280" s="2" t="s">
        <v>65</v>
      </c>
      <c r="I14280" s="2">
        <v>16.758208379999999</v>
      </c>
      <c r="J14280" s="2">
        <v>24.557009099999998</v>
      </c>
      <c r="K14280" s="2">
        <v>41.903830710000001</v>
      </c>
      <c r="L14280" s="2">
        <v>73.286918290000003</v>
      </c>
      <c r="M14280" s="2">
        <v>16.747613470000001</v>
      </c>
      <c r="N14280" s="2">
        <v>83.866819489999997</v>
      </c>
      <c r="O14280" s="2">
        <v>24.795745050000001</v>
      </c>
      <c r="P14280" s="2">
        <v>90.342397689999999</v>
      </c>
      <c r="Q14280" s="2">
        <v>0</v>
      </c>
    </row>
    <row r="14281" spans="1:17" ht="19.5" customHeight="1">
      <c r="A14281" s="2" t="s">
        <v>53389</v>
      </c>
      <c r="B14281" s="2">
        <v>2258</v>
      </c>
      <c r="C14281" s="2">
        <v>216</v>
      </c>
      <c r="D14281" s="2" t="s">
        <v>53376</v>
      </c>
      <c r="E14281" s="2" t="s">
        <v>53390</v>
      </c>
      <c r="F14281" s="2">
        <v>2</v>
      </c>
      <c r="G14281" s="2">
        <v>7</v>
      </c>
      <c r="H14281" s="2" t="s">
        <v>65</v>
      </c>
      <c r="I14281" s="2">
        <v>0</v>
      </c>
      <c r="J14281" s="2">
        <v>0</v>
      </c>
      <c r="K14281" s="2">
        <v>0</v>
      </c>
      <c r="L14281" s="2">
        <v>0</v>
      </c>
      <c r="M14281" s="2">
        <v>0</v>
      </c>
      <c r="N14281" s="2">
        <v>27.955606499999998</v>
      </c>
      <c r="O14281" s="2">
        <v>0</v>
      </c>
      <c r="P14281" s="2">
        <v>0</v>
      </c>
      <c r="Q14281" s="2">
        <v>0</v>
      </c>
    </row>
    <row r="14282" spans="1:17" ht="19.5" customHeight="1">
      <c r="A14282" s="2" t="s">
        <v>53391</v>
      </c>
      <c r="B14282" s="2">
        <v>4650</v>
      </c>
      <c r="C14282" s="2">
        <v>231</v>
      </c>
      <c r="D14282" s="2" t="s">
        <v>53392</v>
      </c>
      <c r="E14282" s="2" t="s">
        <v>53393</v>
      </c>
      <c r="F14282" s="2" t="s">
        <v>53394</v>
      </c>
      <c r="G14282" s="2" t="s">
        <v>53395</v>
      </c>
      <c r="H14282" s="2" t="s">
        <v>65</v>
      </c>
      <c r="I14282" s="2">
        <v>0</v>
      </c>
      <c r="J14282" s="2">
        <v>0</v>
      </c>
      <c r="K14282" s="2">
        <v>0</v>
      </c>
      <c r="L14282" s="2">
        <v>0</v>
      </c>
      <c r="M14282" s="2">
        <v>25.121420199999999</v>
      </c>
      <c r="N14282" s="2">
        <v>0</v>
      </c>
      <c r="O14282" s="2">
        <v>0</v>
      </c>
      <c r="P14282" s="2">
        <v>0</v>
      </c>
      <c r="Q14282" s="2">
        <v>0</v>
      </c>
    </row>
    <row r="14283" spans="1:17" ht="19.5" customHeight="1">
      <c r="A14283" s="2" t="s">
        <v>53396</v>
      </c>
      <c r="B14283" s="2">
        <v>3649</v>
      </c>
      <c r="C14283" s="2">
        <v>163</v>
      </c>
      <c r="D14283" s="2" t="s">
        <v>53397</v>
      </c>
      <c r="E14283" s="2" t="s">
        <v>53398</v>
      </c>
      <c r="F14283" s="2" t="s">
        <v>53399</v>
      </c>
      <c r="G14283" s="2" t="s">
        <v>53400</v>
      </c>
      <c r="H14283" s="2" t="s">
        <v>65</v>
      </c>
      <c r="I14283" s="2">
        <v>0</v>
      </c>
      <c r="J14283" s="2">
        <v>21.048864940000001</v>
      </c>
      <c r="K14283" s="2">
        <v>0</v>
      </c>
      <c r="L14283" s="2">
        <v>0</v>
      </c>
      <c r="M14283" s="2">
        <v>0</v>
      </c>
      <c r="N14283" s="2">
        <v>0</v>
      </c>
      <c r="O14283" s="2">
        <v>0</v>
      </c>
      <c r="P14283" s="2">
        <v>0</v>
      </c>
      <c r="Q14283" s="2">
        <v>57.169645209999999</v>
      </c>
    </row>
    <row r="14284" spans="1:17" ht="19.5" customHeight="1">
      <c r="A14284" s="2" t="s">
        <v>53401</v>
      </c>
      <c r="B14284" s="2">
        <v>612</v>
      </c>
      <c r="C14284" s="2">
        <v>218</v>
      </c>
      <c r="D14284" s="2" t="s">
        <v>53402</v>
      </c>
      <c r="E14284" s="2" t="s">
        <v>53403</v>
      </c>
      <c r="F14284" s="2" t="s">
        <v>3456</v>
      </c>
      <c r="G14284" s="2">
        <v>499376</v>
      </c>
      <c r="H14284" s="2" t="s">
        <v>53404</v>
      </c>
      <c r="I14284" s="2">
        <v>0</v>
      </c>
      <c r="J14284" s="2">
        <v>0</v>
      </c>
      <c r="K14284" s="2">
        <v>0</v>
      </c>
      <c r="L14284" s="2">
        <v>18.321729569999999</v>
      </c>
      <c r="M14284" s="2">
        <v>75.364260590000001</v>
      </c>
      <c r="N14284" s="2">
        <v>0</v>
      </c>
      <c r="O14284" s="2">
        <v>0</v>
      </c>
      <c r="P14284" s="2">
        <v>0</v>
      </c>
      <c r="Q14284" s="2">
        <v>0</v>
      </c>
    </row>
    <row r="14285" spans="1:17" ht="19.5" customHeight="1">
      <c r="A14285" s="2" t="s">
        <v>53405</v>
      </c>
      <c r="B14285" s="2">
        <v>2216</v>
      </c>
      <c r="C14285" s="2">
        <v>389</v>
      </c>
      <c r="D14285" s="2" t="s">
        <v>225</v>
      </c>
      <c r="E14285" s="2" t="s">
        <v>53406</v>
      </c>
      <c r="F14285" s="2">
        <v>3</v>
      </c>
      <c r="G14285" s="2">
        <v>7</v>
      </c>
      <c r="H14285" s="2" t="s">
        <v>229</v>
      </c>
      <c r="I14285" s="2">
        <v>0</v>
      </c>
      <c r="J14285" s="2">
        <v>10.524432470000001</v>
      </c>
      <c r="K14285" s="2">
        <v>0</v>
      </c>
      <c r="L14285" s="2">
        <v>0</v>
      </c>
      <c r="M14285" s="2">
        <v>0</v>
      </c>
      <c r="N14285" s="2">
        <v>0</v>
      </c>
      <c r="O14285" s="2">
        <v>0</v>
      </c>
      <c r="P14285" s="2">
        <v>0</v>
      </c>
      <c r="Q14285" s="2">
        <v>0</v>
      </c>
    </row>
    <row r="14286" spans="1:17" ht="19.5" customHeight="1">
      <c r="A14286" s="2" t="s">
        <v>53407</v>
      </c>
      <c r="B14286" s="2">
        <v>410</v>
      </c>
      <c r="C14286" s="2">
        <v>324</v>
      </c>
      <c r="D14286" s="2" t="s">
        <v>53408</v>
      </c>
      <c r="E14286" s="2" t="s">
        <v>53409</v>
      </c>
      <c r="F14286" s="2" t="s">
        <v>297</v>
      </c>
      <c r="G14286" s="2">
        <v>556146</v>
      </c>
      <c r="H14286" s="2" t="s">
        <v>229</v>
      </c>
      <c r="I14286" s="2">
        <v>0</v>
      </c>
      <c r="J14286" s="2">
        <v>0</v>
      </c>
      <c r="K14286" s="2">
        <v>0</v>
      </c>
      <c r="L14286" s="2">
        <v>0</v>
      </c>
      <c r="M14286" s="2">
        <v>16.747613470000001</v>
      </c>
      <c r="N14286" s="2">
        <v>0</v>
      </c>
      <c r="O14286" s="2">
        <v>0</v>
      </c>
      <c r="P14286" s="2">
        <v>0</v>
      </c>
      <c r="Q14286" s="2">
        <v>0</v>
      </c>
    </row>
    <row r="14287" spans="1:17" ht="19.5" customHeight="1">
      <c r="A14287" s="2" t="s">
        <v>53410</v>
      </c>
      <c r="B14287" s="2">
        <v>4256</v>
      </c>
      <c r="C14287" s="2">
        <v>281</v>
      </c>
      <c r="D14287" s="2" t="s">
        <v>53411</v>
      </c>
      <c r="E14287" s="2" t="s">
        <v>53412</v>
      </c>
      <c r="F14287" s="2" t="s">
        <v>53413</v>
      </c>
      <c r="G14287" s="2" t="s">
        <v>53414</v>
      </c>
      <c r="H14287" s="2" t="s">
        <v>53415</v>
      </c>
      <c r="I14287" s="2">
        <v>58.653729329999997</v>
      </c>
      <c r="J14287" s="2">
        <v>59.638450659999997</v>
      </c>
      <c r="K14287" s="2">
        <v>41.903830710000001</v>
      </c>
      <c r="L14287" s="2">
        <v>36.643459139999997</v>
      </c>
      <c r="M14287" s="2">
        <v>50.242840399999999</v>
      </c>
      <c r="N14287" s="2">
        <v>0</v>
      </c>
      <c r="O14287" s="2">
        <v>0</v>
      </c>
      <c r="P14287" s="2">
        <v>33.878399129999998</v>
      </c>
      <c r="Q14287" s="2">
        <v>22.867858080000001</v>
      </c>
    </row>
    <row r="14288" spans="1:17" ht="19.5" customHeight="1">
      <c r="A14288" s="2" t="s">
        <v>53416</v>
      </c>
      <c r="B14288" s="2">
        <v>2076</v>
      </c>
      <c r="C14288" s="2">
        <v>310</v>
      </c>
      <c r="D14288" s="2" t="s">
        <v>53411</v>
      </c>
      <c r="E14288" s="2" t="s">
        <v>53417</v>
      </c>
      <c r="F14288" s="2" t="s">
        <v>6120</v>
      </c>
      <c r="G14288" s="2">
        <v>962540312</v>
      </c>
      <c r="H14288" s="2" t="s">
        <v>53415</v>
      </c>
      <c r="I14288" s="2">
        <v>0</v>
      </c>
      <c r="J14288" s="2">
        <v>10.524432470000001</v>
      </c>
      <c r="K14288" s="2">
        <v>0</v>
      </c>
      <c r="L14288" s="2">
        <v>0</v>
      </c>
      <c r="M14288" s="2">
        <v>0</v>
      </c>
      <c r="N14288" s="2">
        <v>0</v>
      </c>
      <c r="O14288" s="2">
        <v>0</v>
      </c>
      <c r="P14288" s="2">
        <v>0</v>
      </c>
      <c r="Q14288" s="2">
        <v>0</v>
      </c>
    </row>
    <row r="14289" spans="1:17" ht="19.5" customHeight="1">
      <c r="A14289" s="2" t="s">
        <v>53418</v>
      </c>
      <c r="B14289" s="2">
        <v>291</v>
      </c>
      <c r="C14289" s="2">
        <v>90</v>
      </c>
      <c r="D14289" s="2" t="s">
        <v>53419</v>
      </c>
      <c r="E14289" s="2" t="s">
        <v>53420</v>
      </c>
      <c r="F14289" s="2" t="s">
        <v>53421</v>
      </c>
      <c r="G14289" s="2">
        <v>3.2686789558254901E+26</v>
      </c>
      <c r="H14289" s="2" t="s">
        <v>53422</v>
      </c>
      <c r="I14289" s="2">
        <v>29.326864659999998</v>
      </c>
      <c r="J14289" s="2">
        <v>21.048864940000001</v>
      </c>
      <c r="K14289" s="2">
        <v>0</v>
      </c>
      <c r="L14289" s="2">
        <v>82.44778307</v>
      </c>
      <c r="M14289" s="2">
        <v>33.495226930000001</v>
      </c>
      <c r="N14289" s="2">
        <v>0</v>
      </c>
      <c r="O14289" s="2">
        <v>0</v>
      </c>
      <c r="P14289" s="2">
        <v>0</v>
      </c>
      <c r="Q14289" s="2">
        <v>0</v>
      </c>
    </row>
    <row r="14290" spans="1:17" ht="19.5" customHeight="1">
      <c r="A14290" s="2" t="s">
        <v>53423</v>
      </c>
      <c r="B14290" s="2">
        <v>1887</v>
      </c>
      <c r="C14290" s="2">
        <v>116</v>
      </c>
      <c r="D14290" s="2" t="s">
        <v>53424</v>
      </c>
      <c r="E14290" s="2" t="s">
        <v>53425</v>
      </c>
      <c r="F14290" s="2">
        <v>3</v>
      </c>
      <c r="G14290" s="2">
        <v>80</v>
      </c>
      <c r="H14290" s="2" t="s">
        <v>53426</v>
      </c>
      <c r="I14290" s="2">
        <v>12.568656280000001</v>
      </c>
      <c r="J14290" s="2">
        <v>0</v>
      </c>
      <c r="K14290" s="2">
        <v>0</v>
      </c>
      <c r="L14290" s="2">
        <v>0</v>
      </c>
      <c r="M14290" s="2">
        <v>0</v>
      </c>
      <c r="N14290" s="2">
        <v>0</v>
      </c>
      <c r="O14290" s="2">
        <v>0</v>
      </c>
      <c r="P14290" s="2">
        <v>0</v>
      </c>
      <c r="Q14290" s="2">
        <v>0</v>
      </c>
    </row>
    <row r="14291" spans="1:17" ht="19.5" customHeight="1">
      <c r="A14291" s="2" t="s">
        <v>53427</v>
      </c>
      <c r="B14291" s="2">
        <v>1615</v>
      </c>
      <c r="C14291" s="2">
        <v>295</v>
      </c>
      <c r="D14291" s="2" t="s">
        <v>53424</v>
      </c>
      <c r="E14291" s="2" t="s">
        <v>53428</v>
      </c>
      <c r="F14291" s="2" t="s">
        <v>53429</v>
      </c>
      <c r="G14291" s="2" t="s">
        <v>53430</v>
      </c>
      <c r="H14291" s="2" t="s">
        <v>53426</v>
      </c>
      <c r="I14291" s="2">
        <v>8.3791041899999996</v>
      </c>
      <c r="J14291" s="2">
        <v>14.032576629999999</v>
      </c>
      <c r="K14291" s="2">
        <v>0</v>
      </c>
      <c r="L14291" s="2">
        <v>18.321729569999999</v>
      </c>
      <c r="M14291" s="2">
        <v>0</v>
      </c>
      <c r="N14291" s="2">
        <v>0</v>
      </c>
      <c r="O14291" s="2">
        <v>37.193617580000002</v>
      </c>
      <c r="P14291" s="2">
        <v>67.756798270000004</v>
      </c>
      <c r="Q14291" s="2">
        <v>0</v>
      </c>
    </row>
    <row r="14292" spans="1:17" ht="19.5" customHeight="1">
      <c r="A14292" s="2" t="s">
        <v>53431</v>
      </c>
      <c r="B14292" s="2">
        <v>325</v>
      </c>
      <c r="C14292" s="2">
        <v>261</v>
      </c>
      <c r="D14292" s="2" t="s">
        <v>53424</v>
      </c>
      <c r="E14292" s="2" t="s">
        <v>53432</v>
      </c>
      <c r="F14292" s="2" t="s">
        <v>53433</v>
      </c>
      <c r="G14292" s="2" t="s">
        <v>53434</v>
      </c>
      <c r="H14292" s="2" t="s">
        <v>53426</v>
      </c>
      <c r="I14292" s="2">
        <v>0</v>
      </c>
      <c r="J14292" s="2">
        <v>0</v>
      </c>
      <c r="K14292" s="2">
        <v>13.967943569999999</v>
      </c>
      <c r="L14292" s="2">
        <v>0</v>
      </c>
      <c r="M14292" s="2">
        <v>33.495226930000001</v>
      </c>
      <c r="N14292" s="2">
        <v>69.889016240000004</v>
      </c>
      <c r="O14292" s="2">
        <v>0</v>
      </c>
      <c r="P14292" s="2">
        <v>0</v>
      </c>
      <c r="Q14292" s="2">
        <v>80.037503290000004</v>
      </c>
    </row>
    <row r="14293" spans="1:17" ht="19.5" customHeight="1">
      <c r="A14293" s="2" t="s">
        <v>53435</v>
      </c>
      <c r="B14293" s="2">
        <v>1927</v>
      </c>
      <c r="C14293" s="2">
        <v>76</v>
      </c>
      <c r="D14293" s="2" t="s">
        <v>225</v>
      </c>
      <c r="E14293" s="2" t="s">
        <v>53436</v>
      </c>
      <c r="F14293" s="2" t="s">
        <v>857</v>
      </c>
      <c r="G14293" s="2" t="s">
        <v>53437</v>
      </c>
      <c r="H14293" s="2" t="s">
        <v>229</v>
      </c>
      <c r="I14293" s="2">
        <v>0</v>
      </c>
      <c r="J14293" s="2">
        <v>7.0162883130000004</v>
      </c>
      <c r="K14293" s="2">
        <v>34.919858920000003</v>
      </c>
      <c r="L14293" s="2">
        <v>0</v>
      </c>
      <c r="M14293" s="2">
        <v>0</v>
      </c>
      <c r="N14293" s="2">
        <v>0</v>
      </c>
      <c r="O14293" s="2">
        <v>0</v>
      </c>
      <c r="P14293" s="2">
        <v>0</v>
      </c>
      <c r="Q14293" s="2">
        <v>0</v>
      </c>
    </row>
    <row r="14294" spans="1:17" ht="19.5" customHeight="1">
      <c r="A14294" s="2" t="s">
        <v>53438</v>
      </c>
      <c r="B14294" s="2">
        <v>2764</v>
      </c>
      <c r="C14294" s="2">
        <v>248</v>
      </c>
      <c r="D14294" s="2" t="s">
        <v>53439</v>
      </c>
      <c r="E14294" s="2" t="s">
        <v>53440</v>
      </c>
      <c r="F14294" s="2" t="s">
        <v>53441</v>
      </c>
      <c r="G14294" s="2" t="s">
        <v>53442</v>
      </c>
      <c r="H14294" s="2" t="s">
        <v>65</v>
      </c>
      <c r="I14294" s="2">
        <v>201.09850059999999</v>
      </c>
      <c r="J14294" s="2">
        <v>140.3257663</v>
      </c>
      <c r="K14294" s="2">
        <v>195.55121</v>
      </c>
      <c r="L14294" s="2">
        <v>723.70831810000004</v>
      </c>
      <c r="M14294" s="2">
        <v>242.84039519999999</v>
      </c>
      <c r="N14294" s="2">
        <v>615.02334289999999</v>
      </c>
      <c r="O14294" s="2">
        <v>297.54894059999998</v>
      </c>
      <c r="P14294" s="2">
        <v>169.3919957</v>
      </c>
      <c r="Q14294" s="2">
        <v>537.39466489999995</v>
      </c>
    </row>
    <row r="14295" spans="1:17" ht="19.5" customHeight="1">
      <c r="A14295" s="2" t="s">
        <v>53443</v>
      </c>
      <c r="B14295" s="2">
        <v>6706</v>
      </c>
      <c r="C14295" s="2">
        <v>148</v>
      </c>
      <c r="D14295" s="2" t="s">
        <v>53444</v>
      </c>
      <c r="E14295" s="2" t="s">
        <v>53445</v>
      </c>
      <c r="F14295" s="2" t="s">
        <v>297</v>
      </c>
      <c r="G14295" s="2" t="s">
        <v>53446</v>
      </c>
      <c r="H14295" s="2" t="s">
        <v>53447</v>
      </c>
      <c r="I14295" s="2">
        <v>0</v>
      </c>
      <c r="J14295" s="2">
        <v>10.524432470000001</v>
      </c>
      <c r="K14295" s="2">
        <v>13.967943569999999</v>
      </c>
      <c r="L14295" s="2">
        <v>0</v>
      </c>
      <c r="M14295" s="2">
        <v>0</v>
      </c>
      <c r="N14295" s="2">
        <v>0</v>
      </c>
      <c r="O14295" s="2">
        <v>0</v>
      </c>
      <c r="P14295" s="2">
        <v>0</v>
      </c>
      <c r="Q14295" s="2">
        <v>0</v>
      </c>
    </row>
    <row r="14296" spans="1:17" ht="19.5" customHeight="1">
      <c r="A14296" s="2" t="s">
        <v>53448</v>
      </c>
      <c r="B14296" s="2">
        <v>3668</v>
      </c>
      <c r="C14296" s="2">
        <v>111</v>
      </c>
      <c r="D14296" s="2" t="s">
        <v>53449</v>
      </c>
      <c r="E14296" s="2" t="s">
        <v>53450</v>
      </c>
      <c r="F14296" s="2" t="s">
        <v>53451</v>
      </c>
      <c r="G14296" s="2" t="s">
        <v>53452</v>
      </c>
      <c r="H14296" s="2" t="s">
        <v>53453</v>
      </c>
      <c r="I14296" s="2">
        <v>12.568656280000001</v>
      </c>
      <c r="J14296" s="2">
        <v>17.540720780000001</v>
      </c>
      <c r="K14296" s="2">
        <v>0</v>
      </c>
      <c r="L14296" s="2">
        <v>0</v>
      </c>
      <c r="M14296" s="2">
        <v>50.242840399999999</v>
      </c>
      <c r="N14296" s="2">
        <v>0</v>
      </c>
      <c r="O14296" s="2">
        <v>0</v>
      </c>
      <c r="P14296" s="2">
        <v>0</v>
      </c>
      <c r="Q14296" s="2">
        <v>34.30178712</v>
      </c>
    </row>
    <row r="14297" spans="1:17" ht="19.5" customHeight="1">
      <c r="A14297" s="2" t="s">
        <v>53454</v>
      </c>
      <c r="B14297" s="2">
        <v>2773</v>
      </c>
      <c r="C14297" s="2">
        <v>210</v>
      </c>
      <c r="D14297" s="2" t="s">
        <v>53449</v>
      </c>
      <c r="E14297" s="2" t="s">
        <v>53455</v>
      </c>
      <c r="F14297" s="2">
        <v>5</v>
      </c>
      <c r="G14297" s="2">
        <v>26</v>
      </c>
      <c r="H14297" s="2" t="s">
        <v>53453</v>
      </c>
      <c r="I14297" s="2">
        <v>0</v>
      </c>
      <c r="J14297" s="2">
        <v>0</v>
      </c>
      <c r="K14297" s="2">
        <v>34.919858920000003</v>
      </c>
      <c r="L14297" s="2">
        <v>0</v>
      </c>
      <c r="M14297" s="2">
        <v>0</v>
      </c>
      <c r="N14297" s="2">
        <v>0</v>
      </c>
      <c r="O14297" s="2">
        <v>0</v>
      </c>
      <c r="P14297" s="2">
        <v>0</v>
      </c>
      <c r="Q14297" s="2">
        <v>0</v>
      </c>
    </row>
    <row r="14298" spans="1:17" ht="19.5" customHeight="1">
      <c r="A14298" s="2" t="s">
        <v>53456</v>
      </c>
      <c r="B14298" s="2">
        <v>1376</v>
      </c>
      <c r="C14298" s="2">
        <v>210</v>
      </c>
      <c r="D14298" s="2" t="s">
        <v>53449</v>
      </c>
      <c r="E14298" s="2" t="s">
        <v>53455</v>
      </c>
      <c r="F14298" s="2">
        <v>2</v>
      </c>
      <c r="G14298" s="2">
        <v>52</v>
      </c>
      <c r="H14298" s="2" t="s">
        <v>53453</v>
      </c>
      <c r="I14298" s="2">
        <v>8.3791041899999996</v>
      </c>
      <c r="J14298" s="2">
        <v>0</v>
      </c>
      <c r="K14298" s="2">
        <v>0</v>
      </c>
      <c r="L14298" s="2">
        <v>0</v>
      </c>
      <c r="M14298" s="2">
        <v>0</v>
      </c>
      <c r="N14298" s="2">
        <v>0</v>
      </c>
      <c r="O14298" s="2">
        <v>0</v>
      </c>
      <c r="P14298" s="2">
        <v>0</v>
      </c>
      <c r="Q14298" s="2">
        <v>0</v>
      </c>
    </row>
    <row r="14299" spans="1:17" ht="19.5" customHeight="1">
      <c r="A14299" s="2" t="s">
        <v>53457</v>
      </c>
      <c r="B14299" s="2">
        <v>5673</v>
      </c>
      <c r="C14299" s="2">
        <v>117</v>
      </c>
      <c r="D14299" s="2" t="s">
        <v>53449</v>
      </c>
      <c r="E14299" s="2" t="s">
        <v>53458</v>
      </c>
      <c r="F14299" s="2" t="s">
        <v>53459</v>
      </c>
      <c r="G14299" s="2" t="s">
        <v>53460</v>
      </c>
      <c r="H14299" s="2" t="s">
        <v>53453</v>
      </c>
      <c r="I14299" s="2">
        <v>29.326864659999998</v>
      </c>
      <c r="J14299" s="2">
        <v>56.130306509999997</v>
      </c>
      <c r="K14299" s="2">
        <v>20.95191535</v>
      </c>
      <c r="L14299" s="2">
        <v>0</v>
      </c>
      <c r="M14299" s="2">
        <v>16.747613470000001</v>
      </c>
      <c r="N14299" s="2">
        <v>0</v>
      </c>
      <c r="O14299" s="2">
        <v>37.193617580000002</v>
      </c>
      <c r="P14299" s="2">
        <v>0</v>
      </c>
      <c r="Q14299" s="2">
        <v>0</v>
      </c>
    </row>
    <row r="14300" spans="1:17" ht="19.5" customHeight="1">
      <c r="A14300" s="2" t="s">
        <v>53461</v>
      </c>
      <c r="B14300" s="2">
        <v>1276</v>
      </c>
      <c r="C14300" s="2">
        <v>272</v>
      </c>
      <c r="D14300" s="2" t="s">
        <v>225</v>
      </c>
      <c r="E14300" s="2" t="s">
        <v>53462</v>
      </c>
      <c r="F14300" s="2" t="s">
        <v>53463</v>
      </c>
      <c r="G14300" s="2" t="s">
        <v>53464</v>
      </c>
      <c r="H14300" s="2" t="s">
        <v>229</v>
      </c>
      <c r="I14300" s="2">
        <v>121.4970108</v>
      </c>
      <c r="J14300" s="2">
        <v>150.85019869999999</v>
      </c>
      <c r="K14300" s="2">
        <v>153.64737930000001</v>
      </c>
      <c r="L14300" s="2">
        <v>164.8955661</v>
      </c>
      <c r="M14300" s="2">
        <v>209.34516830000001</v>
      </c>
      <c r="N14300" s="2">
        <v>279.55606499999999</v>
      </c>
      <c r="O14300" s="2">
        <v>185.9680879</v>
      </c>
      <c r="P14300" s="2">
        <v>158.09919600000001</v>
      </c>
      <c r="Q14300" s="2">
        <v>182.9428647</v>
      </c>
    </row>
    <row r="14301" spans="1:17" ht="19.5" customHeight="1">
      <c r="A14301" s="2" t="s">
        <v>53465</v>
      </c>
      <c r="B14301" s="2">
        <v>348</v>
      </c>
      <c r="C14301" s="2">
        <v>77</v>
      </c>
      <c r="D14301" s="2" t="s">
        <v>53466</v>
      </c>
      <c r="E14301" s="2" t="s">
        <v>53467</v>
      </c>
      <c r="F14301" s="2" t="s">
        <v>53468</v>
      </c>
      <c r="G14301" s="2" t="s">
        <v>53469</v>
      </c>
      <c r="H14301" s="2" t="s">
        <v>53470</v>
      </c>
      <c r="I14301" s="2">
        <v>0</v>
      </c>
      <c r="J14301" s="2">
        <v>14.032576629999999</v>
      </c>
      <c r="K14301" s="2">
        <v>0</v>
      </c>
      <c r="L14301" s="2">
        <v>27.48259436</v>
      </c>
      <c r="M14301" s="2">
        <v>0</v>
      </c>
      <c r="N14301" s="2">
        <v>0</v>
      </c>
      <c r="O14301" s="2">
        <v>0</v>
      </c>
      <c r="P14301" s="2">
        <v>0</v>
      </c>
      <c r="Q14301" s="2">
        <v>0</v>
      </c>
    </row>
    <row r="14302" spans="1:17" ht="19.5" customHeight="1">
      <c r="A14302" s="2" t="s">
        <v>53471</v>
      </c>
      <c r="B14302" s="2">
        <v>1738</v>
      </c>
      <c r="C14302" s="2">
        <v>284</v>
      </c>
      <c r="D14302" s="2" t="s">
        <v>53472</v>
      </c>
      <c r="E14302" s="2" t="s">
        <v>53473</v>
      </c>
      <c r="F14302" s="2" t="s">
        <v>53474</v>
      </c>
      <c r="G14302" s="2" t="s">
        <v>53475</v>
      </c>
      <c r="H14302" s="2" t="s">
        <v>53476</v>
      </c>
      <c r="I14302" s="2">
        <v>16.758208379999999</v>
      </c>
      <c r="J14302" s="2">
        <v>52.622162350000004</v>
      </c>
      <c r="K14302" s="2">
        <v>20.95191535</v>
      </c>
      <c r="L14302" s="2">
        <v>0</v>
      </c>
      <c r="M14302" s="2">
        <v>117.2332943</v>
      </c>
      <c r="N14302" s="2">
        <v>55.911212990000003</v>
      </c>
      <c r="O14302" s="2">
        <v>0</v>
      </c>
      <c r="P14302" s="2">
        <v>67.756798270000004</v>
      </c>
      <c r="Q14302" s="2">
        <v>22.867858080000001</v>
      </c>
    </row>
    <row r="14303" spans="1:17" ht="19.5" customHeight="1">
      <c r="A14303" s="2" t="s">
        <v>53477</v>
      </c>
      <c r="B14303" s="2">
        <v>8369</v>
      </c>
      <c r="C14303" s="2">
        <v>360</v>
      </c>
      <c r="D14303" s="2" t="s">
        <v>53472</v>
      </c>
      <c r="E14303" s="2" t="s">
        <v>53478</v>
      </c>
      <c r="F14303" s="2" t="s">
        <v>53479</v>
      </c>
      <c r="G14303" s="2" t="s">
        <v>53480</v>
      </c>
      <c r="H14303" s="2" t="s">
        <v>53476</v>
      </c>
      <c r="I14303" s="2">
        <v>0</v>
      </c>
      <c r="J14303" s="2">
        <v>0</v>
      </c>
      <c r="K14303" s="2">
        <v>0</v>
      </c>
      <c r="L14303" s="2">
        <v>0</v>
      </c>
      <c r="M14303" s="2">
        <v>0</v>
      </c>
      <c r="N14303" s="2">
        <v>0</v>
      </c>
      <c r="O14303" s="2">
        <v>0</v>
      </c>
      <c r="P14303" s="2">
        <v>22.585599420000001</v>
      </c>
      <c r="Q14303" s="2">
        <v>0</v>
      </c>
    </row>
    <row r="14304" spans="1:17" ht="19.5" customHeight="1">
      <c r="A14304" s="2" t="s">
        <v>53481</v>
      </c>
      <c r="B14304" s="2">
        <v>10797</v>
      </c>
      <c r="C14304" s="2">
        <v>489</v>
      </c>
      <c r="D14304" s="2" t="s">
        <v>53472</v>
      </c>
      <c r="E14304" s="2" t="s">
        <v>53482</v>
      </c>
      <c r="F14304" s="2">
        <v>2</v>
      </c>
      <c r="G14304" s="2">
        <v>15</v>
      </c>
      <c r="H14304" s="2" t="s">
        <v>53476</v>
      </c>
      <c r="I14304" s="2">
        <v>0</v>
      </c>
      <c r="J14304" s="2">
        <v>0</v>
      </c>
      <c r="K14304" s="2">
        <v>0</v>
      </c>
      <c r="L14304" s="2">
        <v>0</v>
      </c>
      <c r="M14304" s="2">
        <v>16.747613470000001</v>
      </c>
      <c r="N14304" s="2">
        <v>0</v>
      </c>
      <c r="O14304" s="2">
        <v>0</v>
      </c>
      <c r="P14304" s="2">
        <v>0</v>
      </c>
      <c r="Q14304" s="2">
        <v>0</v>
      </c>
    </row>
    <row r="14305" spans="1:17" ht="19.5" customHeight="1">
      <c r="A14305" s="2" t="s">
        <v>53483</v>
      </c>
      <c r="B14305" s="2">
        <v>18793</v>
      </c>
      <c r="C14305" s="2">
        <v>192</v>
      </c>
      <c r="D14305" s="2" t="s">
        <v>53472</v>
      </c>
      <c r="E14305" s="2" t="s">
        <v>53484</v>
      </c>
      <c r="F14305" s="2" t="s">
        <v>395</v>
      </c>
      <c r="G14305" s="2" t="s">
        <v>53485</v>
      </c>
      <c r="H14305" s="2" t="s">
        <v>53476</v>
      </c>
      <c r="I14305" s="2">
        <v>0</v>
      </c>
      <c r="J14305" s="2">
        <v>7.0162883130000004</v>
      </c>
      <c r="K14305" s="2">
        <v>0</v>
      </c>
      <c r="L14305" s="2">
        <v>0</v>
      </c>
      <c r="M14305" s="2">
        <v>33.495226930000001</v>
      </c>
      <c r="N14305" s="2">
        <v>0</v>
      </c>
      <c r="O14305" s="2">
        <v>0</v>
      </c>
      <c r="P14305" s="2">
        <v>0</v>
      </c>
      <c r="Q14305" s="2">
        <v>0</v>
      </c>
    </row>
    <row r="14306" spans="1:17" ht="19.5" customHeight="1">
      <c r="A14306" s="2" t="s">
        <v>53486</v>
      </c>
      <c r="B14306" s="2">
        <v>12444</v>
      </c>
      <c r="C14306" s="2">
        <v>201</v>
      </c>
      <c r="D14306" s="2" t="s">
        <v>53472</v>
      </c>
      <c r="E14306" s="2" t="s">
        <v>53487</v>
      </c>
      <c r="F14306" s="2">
        <v>2</v>
      </c>
      <c r="G14306" s="2">
        <v>13</v>
      </c>
      <c r="H14306" s="2" t="s">
        <v>53476</v>
      </c>
      <c r="I14306" s="2">
        <v>0</v>
      </c>
      <c r="J14306" s="2">
        <v>0</v>
      </c>
      <c r="K14306" s="2">
        <v>0</v>
      </c>
      <c r="L14306" s="2">
        <v>0</v>
      </c>
      <c r="M14306" s="2">
        <v>0</v>
      </c>
      <c r="N14306" s="2">
        <v>0</v>
      </c>
      <c r="O14306" s="2">
        <v>0</v>
      </c>
      <c r="P14306" s="2">
        <v>0</v>
      </c>
      <c r="Q14306" s="2">
        <v>22.867858080000001</v>
      </c>
    </row>
    <row r="14307" spans="1:17" ht="19.5" customHeight="1">
      <c r="A14307" s="2" t="s">
        <v>53488</v>
      </c>
      <c r="B14307" s="2">
        <v>1401</v>
      </c>
      <c r="C14307" s="2">
        <v>149</v>
      </c>
      <c r="D14307" s="2" t="s">
        <v>53472</v>
      </c>
      <c r="E14307" s="2" t="s">
        <v>53489</v>
      </c>
      <c r="F14307" s="2">
        <v>2</v>
      </c>
      <c r="G14307" s="2">
        <v>24</v>
      </c>
      <c r="H14307" s="2" t="s">
        <v>53476</v>
      </c>
      <c r="I14307" s="2">
        <v>0</v>
      </c>
      <c r="J14307" s="2">
        <v>0</v>
      </c>
      <c r="K14307" s="2">
        <v>0</v>
      </c>
      <c r="L14307" s="2">
        <v>18.321729569999999</v>
      </c>
      <c r="M14307" s="2">
        <v>0</v>
      </c>
      <c r="N14307" s="2">
        <v>0</v>
      </c>
      <c r="O14307" s="2">
        <v>0</v>
      </c>
      <c r="P14307" s="2">
        <v>0</v>
      </c>
      <c r="Q14307" s="2">
        <v>0</v>
      </c>
    </row>
    <row r="14308" spans="1:17" ht="19.5" customHeight="1">
      <c r="A14308" s="2" t="s">
        <v>53490</v>
      </c>
      <c r="B14308" s="2">
        <v>3367</v>
      </c>
      <c r="C14308" s="2">
        <v>375</v>
      </c>
      <c r="D14308" s="2" t="s">
        <v>53491</v>
      </c>
      <c r="E14308" s="2" t="s">
        <v>53492</v>
      </c>
      <c r="F14308" s="2">
        <v>4</v>
      </c>
      <c r="G14308" s="2">
        <v>34</v>
      </c>
      <c r="H14308" s="2" t="s">
        <v>65</v>
      </c>
      <c r="I14308" s="2">
        <v>0</v>
      </c>
      <c r="J14308" s="2">
        <v>14.032576629999999</v>
      </c>
      <c r="K14308" s="2">
        <v>0</v>
      </c>
      <c r="L14308" s="2">
        <v>0</v>
      </c>
      <c r="M14308" s="2">
        <v>0</v>
      </c>
      <c r="N14308" s="2">
        <v>0</v>
      </c>
      <c r="O14308" s="2">
        <v>0</v>
      </c>
      <c r="P14308" s="2">
        <v>0</v>
      </c>
      <c r="Q14308" s="2">
        <v>0</v>
      </c>
    </row>
    <row r="14309" spans="1:17" ht="19.5" customHeight="1">
      <c r="A14309" s="2" t="s">
        <v>53493</v>
      </c>
      <c r="B14309" s="2">
        <v>1579</v>
      </c>
      <c r="C14309" s="2">
        <v>262</v>
      </c>
      <c r="D14309" s="2" t="s">
        <v>53491</v>
      </c>
      <c r="E14309" s="2" t="s">
        <v>53494</v>
      </c>
      <c r="F14309" s="2" t="s">
        <v>17183</v>
      </c>
      <c r="G14309" s="2">
        <v>75202105113</v>
      </c>
      <c r="H14309" s="2" t="s">
        <v>65</v>
      </c>
      <c r="I14309" s="2">
        <v>0</v>
      </c>
      <c r="J14309" s="2">
        <v>7.0162883130000004</v>
      </c>
      <c r="K14309" s="2">
        <v>13.967943569999999</v>
      </c>
      <c r="L14309" s="2">
        <v>36.643459139999997</v>
      </c>
      <c r="M14309" s="2">
        <v>0</v>
      </c>
      <c r="N14309" s="2">
        <v>0</v>
      </c>
      <c r="O14309" s="2">
        <v>0</v>
      </c>
      <c r="P14309" s="2">
        <v>0</v>
      </c>
      <c r="Q14309" s="2">
        <v>0</v>
      </c>
    </row>
    <row r="14310" spans="1:17" ht="19.5" customHeight="1">
      <c r="A14310" s="2" t="s">
        <v>53495</v>
      </c>
      <c r="B14310" s="2">
        <v>3363</v>
      </c>
      <c r="C14310" s="2">
        <v>371</v>
      </c>
      <c r="D14310" s="2" t="s">
        <v>53491</v>
      </c>
      <c r="E14310" s="2" t="s">
        <v>53496</v>
      </c>
      <c r="F14310" s="2" t="s">
        <v>53497</v>
      </c>
      <c r="G14310" s="2" t="s">
        <v>53498</v>
      </c>
      <c r="H14310" s="2" t="s">
        <v>65</v>
      </c>
      <c r="I14310" s="2">
        <v>1382.552191</v>
      </c>
      <c r="J14310" s="2">
        <v>1666.3684740000001</v>
      </c>
      <c r="K14310" s="2">
        <v>1145.3713729999999</v>
      </c>
      <c r="L14310" s="2">
        <v>1868.8164159999999</v>
      </c>
      <c r="M14310" s="2">
        <v>2026.461229</v>
      </c>
      <c r="N14310" s="2">
        <v>1174.135473</v>
      </c>
      <c r="O14310" s="2">
        <v>1376.1638499999999</v>
      </c>
      <c r="P14310" s="2">
        <v>2202.0959440000001</v>
      </c>
      <c r="Q14310" s="2">
        <v>1360.6375559999999</v>
      </c>
    </row>
    <row r="14311" spans="1:17" ht="19.5" customHeight="1">
      <c r="A14311" s="2" t="s">
        <v>53499</v>
      </c>
      <c r="B14311" s="2">
        <v>1336</v>
      </c>
      <c r="C14311" s="2">
        <v>156</v>
      </c>
      <c r="D14311" s="2" t="s">
        <v>225</v>
      </c>
      <c r="E14311" s="2" t="s">
        <v>53500</v>
      </c>
      <c r="F14311" s="2" t="s">
        <v>5301</v>
      </c>
      <c r="G14311" s="2" t="s">
        <v>53501</v>
      </c>
      <c r="H14311" s="2" t="s">
        <v>229</v>
      </c>
      <c r="I14311" s="2">
        <v>16.758208379999999</v>
      </c>
      <c r="J14311" s="2">
        <v>0</v>
      </c>
      <c r="K14311" s="2">
        <v>0</v>
      </c>
      <c r="L14311" s="2">
        <v>0</v>
      </c>
      <c r="M14311" s="2">
        <v>33.495226930000001</v>
      </c>
      <c r="N14311" s="2">
        <v>0</v>
      </c>
      <c r="O14311" s="2">
        <v>0</v>
      </c>
      <c r="P14311" s="2">
        <v>0</v>
      </c>
      <c r="Q14311" s="2">
        <v>0</v>
      </c>
    </row>
    <row r="14312" spans="1:17" ht="19.5" customHeight="1">
      <c r="A14312" s="2" t="s">
        <v>53502</v>
      </c>
      <c r="B14312" s="2">
        <v>13507</v>
      </c>
      <c r="C14312" s="2">
        <v>373</v>
      </c>
      <c r="D14312" s="2" t="s">
        <v>225</v>
      </c>
      <c r="E14312" s="2" t="s">
        <v>53503</v>
      </c>
      <c r="F14312" s="2" t="s">
        <v>53504</v>
      </c>
      <c r="G14312" s="2" t="s">
        <v>53505</v>
      </c>
      <c r="H14312" s="2" t="s">
        <v>229</v>
      </c>
      <c r="I14312" s="2">
        <v>12.568656280000001</v>
      </c>
      <c r="J14312" s="2">
        <v>7.0162883130000004</v>
      </c>
      <c r="K14312" s="2">
        <v>0</v>
      </c>
      <c r="L14312" s="2">
        <v>0</v>
      </c>
      <c r="M14312" s="2">
        <v>25.121420199999999</v>
      </c>
      <c r="N14312" s="2">
        <v>0</v>
      </c>
      <c r="O14312" s="2">
        <v>74.387235149999995</v>
      </c>
      <c r="P14312" s="2">
        <v>0</v>
      </c>
      <c r="Q14312" s="2">
        <v>0</v>
      </c>
    </row>
    <row r="14313" spans="1:17" ht="19.5" customHeight="1">
      <c r="A14313" s="2" t="s">
        <v>53506</v>
      </c>
      <c r="B14313" s="2">
        <v>5472</v>
      </c>
      <c r="C14313" s="2">
        <v>325</v>
      </c>
      <c r="D14313" s="2" t="s">
        <v>225</v>
      </c>
      <c r="E14313" s="2" t="s">
        <v>53507</v>
      </c>
      <c r="F14313" s="2" t="s">
        <v>2327</v>
      </c>
      <c r="G14313" s="2" t="s">
        <v>53508</v>
      </c>
      <c r="H14313" s="2" t="s">
        <v>229</v>
      </c>
      <c r="I14313" s="2">
        <v>16.758208379999999</v>
      </c>
      <c r="J14313" s="2">
        <v>7.0162883130000004</v>
      </c>
      <c r="K14313" s="2">
        <v>0</v>
      </c>
      <c r="L14313" s="2">
        <v>0</v>
      </c>
      <c r="M14313" s="2">
        <v>0</v>
      </c>
      <c r="N14313" s="2">
        <v>0</v>
      </c>
      <c r="O14313" s="2">
        <v>0</v>
      </c>
      <c r="P14313" s="2">
        <v>0</v>
      </c>
      <c r="Q14313" s="2">
        <v>0</v>
      </c>
    </row>
    <row r="14314" spans="1:17" ht="19.5" customHeight="1">
      <c r="A14314" s="2" t="s">
        <v>53509</v>
      </c>
      <c r="B14314" s="2">
        <v>1839</v>
      </c>
      <c r="C14314" s="2">
        <v>184</v>
      </c>
      <c r="D14314" s="2" t="s">
        <v>225</v>
      </c>
      <c r="E14314" s="2" t="s">
        <v>53510</v>
      </c>
      <c r="F14314" s="2" t="s">
        <v>1146</v>
      </c>
      <c r="G14314" s="2" t="s">
        <v>44858</v>
      </c>
      <c r="H14314" s="2" t="s">
        <v>229</v>
      </c>
      <c r="I14314" s="2">
        <v>12.568656280000001</v>
      </c>
      <c r="J14314" s="2">
        <v>0</v>
      </c>
      <c r="K14314" s="2">
        <v>0</v>
      </c>
      <c r="L14314" s="2">
        <v>0</v>
      </c>
      <c r="M14314" s="2">
        <v>0</v>
      </c>
      <c r="N14314" s="2">
        <v>0</v>
      </c>
      <c r="O14314" s="2">
        <v>0</v>
      </c>
      <c r="P14314" s="2">
        <v>0</v>
      </c>
      <c r="Q14314" s="2">
        <v>0</v>
      </c>
    </row>
    <row r="14315" spans="1:17" ht="19.5" customHeight="1">
      <c r="A14315" s="2" t="s">
        <v>53511</v>
      </c>
      <c r="B14315" s="2">
        <v>1781</v>
      </c>
      <c r="C14315" s="2">
        <v>217</v>
      </c>
      <c r="D14315" s="2" t="s">
        <v>225</v>
      </c>
      <c r="E14315" s="2" t="s">
        <v>53512</v>
      </c>
      <c r="F14315" s="2" t="s">
        <v>53513</v>
      </c>
      <c r="G14315" s="2" t="s">
        <v>53514</v>
      </c>
      <c r="H14315" s="2" t="s">
        <v>229</v>
      </c>
      <c r="I14315" s="2">
        <v>121.4970108</v>
      </c>
      <c r="J14315" s="2">
        <v>98.22803639</v>
      </c>
      <c r="K14315" s="2">
        <v>111.7435486</v>
      </c>
      <c r="L14315" s="2">
        <v>164.8955661</v>
      </c>
      <c r="M14315" s="2">
        <v>108.8594875</v>
      </c>
      <c r="N14315" s="2">
        <v>55.911212990000003</v>
      </c>
      <c r="O14315" s="2">
        <v>185.9680879</v>
      </c>
      <c r="P14315" s="2">
        <v>90.342397689999999</v>
      </c>
      <c r="Q14315" s="2">
        <v>68.603574249999994</v>
      </c>
    </row>
    <row r="14316" spans="1:17" ht="19.5" customHeight="1">
      <c r="A14316" s="2" t="s">
        <v>53515</v>
      </c>
      <c r="B14316" s="2">
        <v>1762</v>
      </c>
      <c r="C14316" s="2">
        <v>268</v>
      </c>
      <c r="D14316" s="2" t="s">
        <v>225</v>
      </c>
      <c r="E14316" s="2" t="s">
        <v>53516</v>
      </c>
      <c r="F14316" s="2" t="s">
        <v>3202</v>
      </c>
      <c r="G14316" s="2" t="s">
        <v>53517</v>
      </c>
      <c r="H14316" s="2" t="s">
        <v>229</v>
      </c>
      <c r="I14316" s="2">
        <v>0</v>
      </c>
      <c r="J14316" s="2">
        <v>17.540720780000001</v>
      </c>
      <c r="K14316" s="2">
        <v>0</v>
      </c>
      <c r="L14316" s="2">
        <v>0</v>
      </c>
      <c r="M14316" s="2">
        <v>0</v>
      </c>
      <c r="N14316" s="2">
        <v>0</v>
      </c>
      <c r="O14316" s="2">
        <v>0</v>
      </c>
      <c r="P14316" s="2">
        <v>0</v>
      </c>
      <c r="Q14316" s="2">
        <v>0</v>
      </c>
    </row>
    <row r="14317" spans="1:17" ht="19.5" customHeight="1">
      <c r="A14317" s="2" t="s">
        <v>53518</v>
      </c>
      <c r="B14317" s="2">
        <v>15858</v>
      </c>
      <c r="C14317" s="2">
        <v>251</v>
      </c>
      <c r="D14317" s="2" t="s">
        <v>225</v>
      </c>
      <c r="E14317" s="2" t="s">
        <v>53519</v>
      </c>
      <c r="F14317" s="2" t="s">
        <v>53520</v>
      </c>
      <c r="G14317" s="2" t="s">
        <v>53521</v>
      </c>
      <c r="H14317" s="2" t="s">
        <v>229</v>
      </c>
      <c r="I14317" s="2">
        <v>25.137312569999999</v>
      </c>
      <c r="J14317" s="2">
        <v>17.540720780000001</v>
      </c>
      <c r="K14317" s="2">
        <v>0</v>
      </c>
      <c r="L14317" s="2">
        <v>0</v>
      </c>
      <c r="M14317" s="2">
        <v>25.121420199999999</v>
      </c>
      <c r="N14317" s="2">
        <v>41.933409750000003</v>
      </c>
      <c r="O14317" s="2">
        <v>0</v>
      </c>
      <c r="P14317" s="2">
        <v>0</v>
      </c>
      <c r="Q14317" s="2">
        <v>0</v>
      </c>
    </row>
    <row r="14318" spans="1:17" ht="19.5" customHeight="1">
      <c r="A14318" s="2" t="s">
        <v>53522</v>
      </c>
      <c r="B14318" s="2">
        <v>30925</v>
      </c>
      <c r="C14318" s="2">
        <v>401</v>
      </c>
      <c r="D14318" s="2" t="s">
        <v>225</v>
      </c>
      <c r="E14318" s="2" t="s">
        <v>53523</v>
      </c>
      <c r="F14318" s="2" t="s">
        <v>53524</v>
      </c>
      <c r="G14318" s="2" t="s">
        <v>53525</v>
      </c>
      <c r="H14318" s="2" t="s">
        <v>229</v>
      </c>
      <c r="I14318" s="2">
        <v>54.464177229999997</v>
      </c>
      <c r="J14318" s="2">
        <v>77.179171449999998</v>
      </c>
      <c r="K14318" s="2">
        <v>83.807661420000002</v>
      </c>
      <c r="L14318" s="2">
        <v>45.804323930000002</v>
      </c>
      <c r="M14318" s="2">
        <v>125.607101</v>
      </c>
      <c r="N14318" s="2">
        <v>125.8002292</v>
      </c>
      <c r="O14318" s="2">
        <v>123.97872529999999</v>
      </c>
      <c r="P14318" s="2">
        <v>112.9279971</v>
      </c>
      <c r="Q14318" s="2">
        <v>148.64107749999999</v>
      </c>
    </row>
    <row r="14319" spans="1:17" ht="19.5" customHeight="1">
      <c r="A14319" s="2" t="s">
        <v>53526</v>
      </c>
      <c r="B14319" s="2">
        <v>30930</v>
      </c>
      <c r="C14319" s="2">
        <v>395</v>
      </c>
      <c r="D14319" s="2" t="s">
        <v>225</v>
      </c>
      <c r="E14319" s="2" t="s">
        <v>53527</v>
      </c>
      <c r="F14319" s="2" t="s">
        <v>53528</v>
      </c>
      <c r="G14319" s="2" t="s">
        <v>53529</v>
      </c>
      <c r="H14319" s="2" t="s">
        <v>229</v>
      </c>
      <c r="I14319" s="2">
        <v>83.791041899999996</v>
      </c>
      <c r="J14319" s="2">
        <v>87.703603920000006</v>
      </c>
      <c r="K14319" s="2">
        <v>118.72752029999999</v>
      </c>
      <c r="L14319" s="2">
        <v>100.7695126</v>
      </c>
      <c r="M14319" s="2">
        <v>66.990453860000002</v>
      </c>
      <c r="N14319" s="2">
        <v>97.844622740000005</v>
      </c>
      <c r="O14319" s="2">
        <v>99.182980200000003</v>
      </c>
      <c r="P14319" s="2">
        <v>135.51359650000001</v>
      </c>
      <c r="Q14319" s="2">
        <v>102.9053614</v>
      </c>
    </row>
    <row r="14320" spans="1:17" ht="19.5" customHeight="1">
      <c r="A14320" s="2" t="s">
        <v>53530</v>
      </c>
      <c r="B14320" s="2">
        <v>15212</v>
      </c>
      <c r="C14320" s="2">
        <v>217</v>
      </c>
      <c r="D14320" s="2" t="s">
        <v>53531</v>
      </c>
      <c r="E14320" s="2" t="s">
        <v>53532</v>
      </c>
      <c r="F14320" s="2" t="s">
        <v>53533</v>
      </c>
      <c r="G14320" s="2" t="s">
        <v>53534</v>
      </c>
      <c r="H14320" s="2" t="s">
        <v>229</v>
      </c>
      <c r="I14320" s="2">
        <v>20.947760469999999</v>
      </c>
      <c r="J14320" s="2">
        <v>0</v>
      </c>
      <c r="K14320" s="2">
        <v>13.967943569999999</v>
      </c>
      <c r="L14320" s="2">
        <v>0</v>
      </c>
      <c r="M14320" s="2">
        <v>0</v>
      </c>
      <c r="N14320" s="2">
        <v>0</v>
      </c>
      <c r="O14320" s="2">
        <v>49.591490100000001</v>
      </c>
      <c r="P14320" s="2">
        <v>0</v>
      </c>
      <c r="Q14320" s="2">
        <v>34.30178712</v>
      </c>
    </row>
    <row r="14321" spans="1:17" ht="19.5" customHeight="1">
      <c r="A14321" s="2" t="s">
        <v>53535</v>
      </c>
      <c r="B14321" s="2">
        <v>599</v>
      </c>
      <c r="C14321" s="2">
        <v>189</v>
      </c>
      <c r="D14321" s="2" t="s">
        <v>53536</v>
      </c>
      <c r="E14321" s="2" t="s">
        <v>53537</v>
      </c>
      <c r="F14321" s="2" t="s">
        <v>53538</v>
      </c>
      <c r="G14321" s="2">
        <v>1.77167205285254E+50</v>
      </c>
      <c r="H14321" s="2" t="s">
        <v>65</v>
      </c>
      <c r="I14321" s="2">
        <v>938.45966929999997</v>
      </c>
      <c r="J14321" s="2">
        <v>456.05874039999998</v>
      </c>
      <c r="K14321" s="2">
        <v>544.74979919999998</v>
      </c>
      <c r="L14321" s="2">
        <v>1648.955661</v>
      </c>
      <c r="M14321" s="2">
        <v>736.89499249999994</v>
      </c>
      <c r="N14321" s="2">
        <v>684.91235919999997</v>
      </c>
      <c r="O14321" s="2">
        <v>582.70000870000001</v>
      </c>
      <c r="P14321" s="2">
        <v>0</v>
      </c>
      <c r="Q14321" s="2">
        <v>434.48930360000003</v>
      </c>
    </row>
    <row r="14322" spans="1:17" ht="19.5" customHeight="1">
      <c r="A14322" s="2" t="s">
        <v>53539</v>
      </c>
      <c r="B14322" s="2">
        <v>1461</v>
      </c>
      <c r="C14322" s="2">
        <v>270</v>
      </c>
      <c r="D14322" s="2" t="s">
        <v>53536</v>
      </c>
      <c r="E14322" s="2" t="s">
        <v>53540</v>
      </c>
      <c r="F14322" s="2" t="s">
        <v>297</v>
      </c>
      <c r="G14322" s="2">
        <v>172197</v>
      </c>
      <c r="H14322" s="2" t="s">
        <v>65</v>
      </c>
      <c r="I14322" s="2">
        <v>0</v>
      </c>
      <c r="J14322" s="2">
        <v>0</v>
      </c>
      <c r="K14322" s="2">
        <v>13.967943569999999</v>
      </c>
      <c r="L14322" s="2">
        <v>0</v>
      </c>
      <c r="M14322" s="2">
        <v>0</v>
      </c>
      <c r="N14322" s="2">
        <v>0</v>
      </c>
      <c r="O14322" s="2">
        <v>0</v>
      </c>
      <c r="P14322" s="2">
        <v>0</v>
      </c>
      <c r="Q14322" s="2">
        <v>0</v>
      </c>
    </row>
    <row r="14323" spans="1:17" ht="19.5" customHeight="1">
      <c r="A14323" s="2" t="s">
        <v>53541</v>
      </c>
      <c r="B14323" s="2">
        <v>1514</v>
      </c>
      <c r="C14323" s="2">
        <v>340</v>
      </c>
      <c r="D14323" s="2" t="s">
        <v>53536</v>
      </c>
      <c r="E14323" s="2" t="s">
        <v>53542</v>
      </c>
      <c r="F14323" s="2">
        <v>2.39260312333293E+53</v>
      </c>
      <c r="G14323" s="2" t="s">
        <v>53543</v>
      </c>
      <c r="H14323" s="2" t="s">
        <v>65</v>
      </c>
      <c r="I14323" s="2">
        <v>3029.0461650000002</v>
      </c>
      <c r="J14323" s="2">
        <v>2764.4175949999999</v>
      </c>
      <c r="K14323" s="2">
        <v>4476.7259139999996</v>
      </c>
      <c r="L14323" s="2">
        <v>5065.9582259999997</v>
      </c>
      <c r="M14323" s="2">
        <v>4379.5009209999998</v>
      </c>
      <c r="N14323" s="2">
        <v>4640.6306780000004</v>
      </c>
      <c r="O14323" s="2">
        <v>4128.4915510000001</v>
      </c>
      <c r="P14323" s="2">
        <v>4234.799892</v>
      </c>
      <c r="Q14323" s="2">
        <v>4882.2877010000002</v>
      </c>
    </row>
    <row r="14324" spans="1:17" ht="19.5" customHeight="1">
      <c r="A14324" s="2" t="s">
        <v>53544</v>
      </c>
      <c r="B14324" s="2">
        <v>1525</v>
      </c>
      <c r="C14324" s="2">
        <v>246</v>
      </c>
      <c r="D14324" s="2" t="s">
        <v>53536</v>
      </c>
      <c r="E14324" s="2" t="s">
        <v>53545</v>
      </c>
      <c r="F14324" s="2" t="s">
        <v>53546</v>
      </c>
      <c r="G14324" s="2" t="s">
        <v>53547</v>
      </c>
      <c r="H14324" s="2" t="s">
        <v>65</v>
      </c>
      <c r="I14324" s="2">
        <v>8.3791041899999996</v>
      </c>
      <c r="J14324" s="2">
        <v>28.065153250000002</v>
      </c>
      <c r="K14324" s="2">
        <v>27.935887139999998</v>
      </c>
      <c r="L14324" s="2">
        <v>0</v>
      </c>
      <c r="M14324" s="2">
        <v>41.869033659999999</v>
      </c>
      <c r="N14324" s="2">
        <v>0</v>
      </c>
      <c r="O14324" s="2">
        <v>37.193617580000002</v>
      </c>
      <c r="P14324" s="2">
        <v>22.585599420000001</v>
      </c>
      <c r="Q14324" s="2">
        <v>34.30178712</v>
      </c>
    </row>
    <row r="14325" spans="1:17" ht="19.5" customHeight="1">
      <c r="A14325" s="2" t="s">
        <v>53548</v>
      </c>
      <c r="B14325" s="2">
        <v>920</v>
      </c>
      <c r="C14325" s="2">
        <v>298</v>
      </c>
      <c r="D14325" s="2" t="s">
        <v>53549</v>
      </c>
      <c r="E14325" s="2" t="s">
        <v>53550</v>
      </c>
      <c r="F14325" s="2">
        <v>4</v>
      </c>
      <c r="G14325" s="2">
        <v>184</v>
      </c>
      <c r="H14325" s="2" t="s">
        <v>53551</v>
      </c>
      <c r="I14325" s="2">
        <v>0</v>
      </c>
      <c r="J14325" s="2">
        <v>14.032576629999999</v>
      </c>
      <c r="K14325" s="2">
        <v>0</v>
      </c>
      <c r="L14325" s="2">
        <v>0</v>
      </c>
      <c r="M14325" s="2">
        <v>0</v>
      </c>
      <c r="N14325" s="2">
        <v>0</v>
      </c>
      <c r="O14325" s="2">
        <v>0</v>
      </c>
      <c r="P14325" s="2">
        <v>0</v>
      </c>
      <c r="Q14325" s="2">
        <v>0</v>
      </c>
    </row>
    <row r="14326" spans="1:17" ht="19.5" customHeight="1">
      <c r="A14326" s="2" t="s">
        <v>53552</v>
      </c>
      <c r="B14326" s="2">
        <v>1414</v>
      </c>
      <c r="C14326" s="2">
        <v>241</v>
      </c>
      <c r="D14326" s="2" t="s">
        <v>53549</v>
      </c>
      <c r="E14326" s="2" t="s">
        <v>53553</v>
      </c>
      <c r="F14326" s="2">
        <v>2</v>
      </c>
      <c r="G14326" s="2">
        <v>143</v>
      </c>
      <c r="H14326" s="2" t="s">
        <v>53551</v>
      </c>
      <c r="I14326" s="2">
        <v>0</v>
      </c>
      <c r="J14326" s="2">
        <v>0</v>
      </c>
      <c r="K14326" s="2">
        <v>0</v>
      </c>
      <c r="L14326" s="2">
        <v>0</v>
      </c>
      <c r="M14326" s="2">
        <v>16.747613470000001</v>
      </c>
      <c r="N14326" s="2">
        <v>0</v>
      </c>
      <c r="O14326" s="2">
        <v>0</v>
      </c>
      <c r="P14326" s="2">
        <v>0</v>
      </c>
      <c r="Q14326" s="2">
        <v>0</v>
      </c>
    </row>
    <row r="14327" spans="1:17" ht="19.5" customHeight="1">
      <c r="A14327" s="2" t="s">
        <v>53554</v>
      </c>
      <c r="B14327" s="2">
        <v>3221</v>
      </c>
      <c r="C14327" s="2">
        <v>208</v>
      </c>
      <c r="D14327" s="2" t="s">
        <v>53555</v>
      </c>
      <c r="E14327" s="2" t="s">
        <v>53556</v>
      </c>
      <c r="F14327" s="2" t="s">
        <v>3576</v>
      </c>
      <c r="G14327" s="2" t="s">
        <v>1828</v>
      </c>
      <c r="H14327" s="2" t="s">
        <v>53557</v>
      </c>
      <c r="I14327" s="2">
        <v>0</v>
      </c>
      <c r="J14327" s="2">
        <v>0</v>
      </c>
      <c r="K14327" s="2">
        <v>0</v>
      </c>
      <c r="L14327" s="2">
        <v>0</v>
      </c>
      <c r="M14327" s="2">
        <v>66.990453860000002</v>
      </c>
      <c r="N14327" s="2">
        <v>27.955606499999998</v>
      </c>
      <c r="O14327" s="2">
        <v>0</v>
      </c>
      <c r="P14327" s="2">
        <v>0</v>
      </c>
      <c r="Q14327" s="2">
        <v>0</v>
      </c>
    </row>
    <row r="14328" spans="1:17" ht="19.5" customHeight="1">
      <c r="A14328" s="2" t="s">
        <v>53558</v>
      </c>
      <c r="B14328" s="2">
        <v>521</v>
      </c>
      <c r="C14328" s="2">
        <v>340</v>
      </c>
      <c r="D14328" s="2" t="s">
        <v>53559</v>
      </c>
      <c r="E14328" s="2" t="s">
        <v>53560</v>
      </c>
      <c r="F14328" s="2" t="s">
        <v>345</v>
      </c>
      <c r="G14328" s="2" t="s">
        <v>53561</v>
      </c>
      <c r="H14328" s="2" t="s">
        <v>53562</v>
      </c>
      <c r="I14328" s="2">
        <v>8.3791041899999996</v>
      </c>
      <c r="J14328" s="2">
        <v>0</v>
      </c>
      <c r="K14328" s="2">
        <v>0</v>
      </c>
      <c r="L14328" s="2">
        <v>18.321729569999999</v>
      </c>
      <c r="M14328" s="2">
        <v>0</v>
      </c>
      <c r="N14328" s="2">
        <v>0</v>
      </c>
      <c r="O14328" s="2">
        <v>0</v>
      </c>
      <c r="P14328" s="2">
        <v>0</v>
      </c>
      <c r="Q14328" s="2">
        <v>0</v>
      </c>
    </row>
    <row r="14329" spans="1:17" ht="19.5" customHeight="1">
      <c r="A14329" s="2" t="s">
        <v>53563</v>
      </c>
      <c r="B14329" s="2">
        <v>243</v>
      </c>
      <c r="C14329" s="2">
        <v>243</v>
      </c>
      <c r="D14329" s="2" t="s">
        <v>53564</v>
      </c>
      <c r="E14329" s="2" t="s">
        <v>53565</v>
      </c>
      <c r="F14329" s="2" t="s">
        <v>659</v>
      </c>
      <c r="G14329" s="2" t="s">
        <v>53566</v>
      </c>
      <c r="H14329" s="2" t="s">
        <v>53567</v>
      </c>
      <c r="I14329" s="2">
        <v>0</v>
      </c>
      <c r="J14329" s="2">
        <v>0</v>
      </c>
      <c r="K14329" s="2">
        <v>0</v>
      </c>
      <c r="L14329" s="2">
        <v>0</v>
      </c>
      <c r="M14329" s="2">
        <v>0</v>
      </c>
      <c r="N14329" s="2">
        <v>27.955606499999998</v>
      </c>
      <c r="O14329" s="2">
        <v>0</v>
      </c>
      <c r="P14329" s="2">
        <v>0</v>
      </c>
      <c r="Q14329" s="2">
        <v>0</v>
      </c>
    </row>
    <row r="14330" spans="1:17" ht="19.5" customHeight="1">
      <c r="A14330" s="2" t="s">
        <v>53568</v>
      </c>
      <c r="B14330" s="2">
        <v>7762</v>
      </c>
      <c r="C14330" s="2">
        <v>362</v>
      </c>
      <c r="D14330" s="2" t="s">
        <v>225</v>
      </c>
      <c r="E14330" s="2" t="s">
        <v>53569</v>
      </c>
      <c r="F14330" s="2" t="s">
        <v>53570</v>
      </c>
      <c r="G14330" s="2">
        <v>6.4873751249718694E+17</v>
      </c>
      <c r="H14330" s="2" t="s">
        <v>229</v>
      </c>
      <c r="I14330" s="2">
        <v>8.3791041899999996</v>
      </c>
      <c r="J14330" s="2">
        <v>21.048864940000001</v>
      </c>
      <c r="K14330" s="2">
        <v>0</v>
      </c>
      <c r="L14330" s="2">
        <v>45.804323930000002</v>
      </c>
      <c r="M14330" s="2">
        <v>41.869033659999999</v>
      </c>
      <c r="N14330" s="2">
        <v>83.866819489999997</v>
      </c>
      <c r="O14330" s="2">
        <v>0</v>
      </c>
      <c r="P14330" s="2">
        <v>0</v>
      </c>
      <c r="Q14330" s="2">
        <v>22.867858080000001</v>
      </c>
    </row>
    <row r="14331" spans="1:17" ht="19.5" customHeight="1">
      <c r="A14331" s="2" t="s">
        <v>53571</v>
      </c>
      <c r="B14331" s="2">
        <v>2229</v>
      </c>
      <c r="C14331" s="2">
        <v>406</v>
      </c>
      <c r="D14331" s="2" t="s">
        <v>225</v>
      </c>
      <c r="E14331" s="2" t="s">
        <v>53572</v>
      </c>
      <c r="F14331" s="2" t="s">
        <v>53573</v>
      </c>
      <c r="G14331" s="2">
        <v>6.46740520503193E+23</v>
      </c>
      <c r="H14331" s="2" t="s">
        <v>229</v>
      </c>
      <c r="I14331" s="2">
        <v>37.705968849999998</v>
      </c>
      <c r="J14331" s="2">
        <v>28.065153250000002</v>
      </c>
      <c r="K14331" s="2">
        <v>0</v>
      </c>
      <c r="L14331" s="2">
        <v>54.96518871</v>
      </c>
      <c r="M14331" s="2">
        <v>50.242840399999999</v>
      </c>
      <c r="N14331" s="2">
        <v>55.911212990000003</v>
      </c>
      <c r="O14331" s="2">
        <v>49.591490100000001</v>
      </c>
      <c r="P14331" s="2">
        <v>22.585599420000001</v>
      </c>
      <c r="Q14331" s="2">
        <v>45.735716160000003</v>
      </c>
    </row>
    <row r="14332" spans="1:17" ht="19.5" customHeight="1">
      <c r="A14332" s="2" t="s">
        <v>53574</v>
      </c>
      <c r="B14332" s="2">
        <v>351</v>
      </c>
      <c r="C14332" s="2">
        <v>278</v>
      </c>
      <c r="D14332" s="2" t="s">
        <v>225</v>
      </c>
      <c r="E14332" s="2" t="s">
        <v>53575</v>
      </c>
      <c r="F14332" s="2" t="s">
        <v>53576</v>
      </c>
      <c r="G14332" s="2" t="s">
        <v>53577</v>
      </c>
      <c r="H14332" s="2" t="s">
        <v>229</v>
      </c>
      <c r="I14332" s="2">
        <v>4017.7804590000001</v>
      </c>
      <c r="J14332" s="2">
        <v>2725.8280100000002</v>
      </c>
      <c r="K14332" s="2">
        <v>1836.7845789999999</v>
      </c>
      <c r="L14332" s="2">
        <v>9215.8299740000002</v>
      </c>
      <c r="M14332" s="2">
        <v>7109.3619159999998</v>
      </c>
      <c r="N14332" s="2">
        <v>3494.450812</v>
      </c>
      <c r="O14332" s="2">
        <v>5107.9234800000004</v>
      </c>
      <c r="P14332" s="2">
        <v>5047.8814709999997</v>
      </c>
      <c r="Q14332" s="2">
        <v>2744.1429699999999</v>
      </c>
    </row>
    <row r="14333" spans="1:17" ht="19.5" customHeight="1">
      <c r="A14333" s="2" t="s">
        <v>53578</v>
      </c>
      <c r="B14333" s="2">
        <v>995</v>
      </c>
      <c r="C14333" s="2">
        <v>380</v>
      </c>
      <c r="D14333" s="2" t="s">
        <v>225</v>
      </c>
      <c r="E14333" s="2" t="s">
        <v>53579</v>
      </c>
      <c r="F14333" s="2" t="s">
        <v>53580</v>
      </c>
      <c r="G14333" s="2">
        <v>3.8646720213439399E+25</v>
      </c>
      <c r="H14333" s="2" t="s">
        <v>229</v>
      </c>
      <c r="I14333" s="2">
        <v>20.947760469999999</v>
      </c>
      <c r="J14333" s="2">
        <v>38.589585720000002</v>
      </c>
      <c r="K14333" s="2">
        <v>62.855746060000001</v>
      </c>
      <c r="L14333" s="2">
        <v>73.286918290000003</v>
      </c>
      <c r="M14333" s="2">
        <v>66.990453860000002</v>
      </c>
      <c r="N14333" s="2">
        <v>41.933409750000003</v>
      </c>
      <c r="O14333" s="2">
        <v>49.591490100000001</v>
      </c>
      <c r="P14333" s="2">
        <v>90.342397689999999</v>
      </c>
      <c r="Q14333" s="2">
        <v>0</v>
      </c>
    </row>
    <row r="14334" spans="1:17" ht="19.5" customHeight="1">
      <c r="A14334" s="2" t="s">
        <v>53581</v>
      </c>
      <c r="B14334" s="2">
        <v>1048</v>
      </c>
      <c r="C14334" s="2">
        <v>142</v>
      </c>
      <c r="D14334" s="2" t="s">
        <v>225</v>
      </c>
      <c r="E14334" s="2" t="s">
        <v>53582</v>
      </c>
      <c r="F14334" s="2" t="s">
        <v>53583</v>
      </c>
      <c r="G14334" s="2">
        <v>6.3670021139236301E+17</v>
      </c>
      <c r="H14334" s="2" t="s">
        <v>229</v>
      </c>
      <c r="I14334" s="2">
        <v>20.947760469999999</v>
      </c>
      <c r="J14334" s="2">
        <v>49.114018190000003</v>
      </c>
      <c r="K14334" s="2">
        <v>20.95191535</v>
      </c>
      <c r="L14334" s="2">
        <v>0</v>
      </c>
      <c r="M14334" s="2">
        <v>16.747613470000001</v>
      </c>
      <c r="N14334" s="2">
        <v>0</v>
      </c>
      <c r="O14334" s="2">
        <v>49.591490100000001</v>
      </c>
      <c r="P14334" s="2">
        <v>0</v>
      </c>
      <c r="Q14334" s="2">
        <v>34.30178712</v>
      </c>
    </row>
    <row r="14335" spans="1:17" ht="19.5" customHeight="1">
      <c r="A14335" s="2" t="s">
        <v>53584</v>
      </c>
      <c r="B14335" s="2">
        <v>1358</v>
      </c>
      <c r="C14335" s="2">
        <v>710</v>
      </c>
      <c r="D14335" s="2" t="s">
        <v>225</v>
      </c>
      <c r="E14335" s="2" t="s">
        <v>53585</v>
      </c>
      <c r="F14335" s="2" t="s">
        <v>53586</v>
      </c>
      <c r="G14335" s="2">
        <v>3.85946501984173E+28</v>
      </c>
      <c r="H14335" s="2" t="s">
        <v>229</v>
      </c>
      <c r="I14335" s="2">
        <v>142.44477119999999</v>
      </c>
      <c r="J14335" s="2">
        <v>136.81762209999999</v>
      </c>
      <c r="K14335" s="2">
        <v>69.83971785</v>
      </c>
      <c r="L14335" s="2">
        <v>54.96518871</v>
      </c>
      <c r="M14335" s="2">
        <v>50.242840399999999</v>
      </c>
      <c r="N14335" s="2">
        <v>97.844622740000005</v>
      </c>
      <c r="O14335" s="2">
        <v>148.77447029999999</v>
      </c>
      <c r="P14335" s="2">
        <v>135.51359650000001</v>
      </c>
      <c r="Q14335" s="2">
        <v>194.37679370000001</v>
      </c>
    </row>
    <row r="14336" spans="1:17" ht="19.5" customHeight="1">
      <c r="A14336" s="2" t="s">
        <v>53587</v>
      </c>
      <c r="B14336" s="2">
        <v>6235</v>
      </c>
      <c r="C14336" s="2">
        <v>354</v>
      </c>
      <c r="D14336" s="2" t="s">
        <v>53588</v>
      </c>
      <c r="E14336" s="2" t="s">
        <v>53589</v>
      </c>
      <c r="F14336" s="2" t="s">
        <v>53590</v>
      </c>
      <c r="G14336" s="2" t="s">
        <v>53591</v>
      </c>
      <c r="H14336" s="2" t="s">
        <v>53592</v>
      </c>
      <c r="I14336" s="2">
        <v>41.895520949999998</v>
      </c>
      <c r="J14336" s="2">
        <v>21.048864940000001</v>
      </c>
      <c r="K14336" s="2">
        <v>34.919858920000003</v>
      </c>
      <c r="L14336" s="2">
        <v>18.321729569999999</v>
      </c>
      <c r="M14336" s="2">
        <v>0</v>
      </c>
      <c r="N14336" s="2">
        <v>27.955606499999998</v>
      </c>
      <c r="O14336" s="2">
        <v>24.795745050000001</v>
      </c>
      <c r="P14336" s="2">
        <v>33.878399129999998</v>
      </c>
      <c r="Q14336" s="2">
        <v>45.735716160000003</v>
      </c>
    </row>
    <row r="14337" spans="1:17" ht="19.5" customHeight="1">
      <c r="A14337" s="2" t="s">
        <v>53593</v>
      </c>
      <c r="B14337" s="2">
        <v>229</v>
      </c>
      <c r="C14337" s="2">
        <v>229</v>
      </c>
      <c r="D14337" s="2" t="s">
        <v>225</v>
      </c>
      <c r="E14337" s="2" t="s">
        <v>53594</v>
      </c>
      <c r="F14337" s="2" t="s">
        <v>1150</v>
      </c>
      <c r="G14337" s="2" t="s">
        <v>53595</v>
      </c>
      <c r="H14337" s="2" t="s">
        <v>229</v>
      </c>
      <c r="I14337" s="2">
        <v>0</v>
      </c>
      <c r="J14337" s="2">
        <v>7.0162883130000004</v>
      </c>
      <c r="K14337" s="2">
        <v>0</v>
      </c>
      <c r="L14337" s="2">
        <v>0</v>
      </c>
      <c r="M14337" s="2">
        <v>0</v>
      </c>
      <c r="N14337" s="2">
        <v>0</v>
      </c>
      <c r="O14337" s="2">
        <v>0</v>
      </c>
      <c r="P14337" s="2">
        <v>0</v>
      </c>
      <c r="Q14337" s="2">
        <v>0</v>
      </c>
    </row>
    <row r="14338" spans="1:17" ht="19.5" customHeight="1">
      <c r="A14338" s="2" t="s">
        <v>53596</v>
      </c>
      <c r="B14338" s="2">
        <v>1949</v>
      </c>
      <c r="C14338" s="2">
        <v>340</v>
      </c>
      <c r="D14338" s="2" t="s">
        <v>225</v>
      </c>
      <c r="E14338" s="2" t="s">
        <v>53597</v>
      </c>
      <c r="F14338" s="2" t="s">
        <v>53598</v>
      </c>
      <c r="G14338" s="2" t="s">
        <v>53599</v>
      </c>
      <c r="H14338" s="2" t="s">
        <v>229</v>
      </c>
      <c r="I14338" s="2">
        <v>20.947760469999999</v>
      </c>
      <c r="J14338" s="2">
        <v>31.573297409999999</v>
      </c>
      <c r="K14338" s="2">
        <v>27.935887139999998</v>
      </c>
      <c r="L14338" s="2">
        <v>0</v>
      </c>
      <c r="M14338" s="2">
        <v>33.495226930000001</v>
      </c>
      <c r="N14338" s="2">
        <v>0</v>
      </c>
      <c r="O14338" s="2">
        <v>99.182980200000003</v>
      </c>
      <c r="P14338" s="2">
        <v>33.878399129999998</v>
      </c>
      <c r="Q14338" s="2">
        <v>22.867858080000001</v>
      </c>
    </row>
    <row r="14339" spans="1:17" ht="19.5" customHeight="1">
      <c r="A14339" s="2" t="s">
        <v>53600</v>
      </c>
      <c r="B14339" s="2">
        <v>1975</v>
      </c>
      <c r="C14339" s="2">
        <v>366</v>
      </c>
      <c r="D14339" s="2" t="s">
        <v>225</v>
      </c>
      <c r="E14339" s="2" t="s">
        <v>53601</v>
      </c>
      <c r="F14339" s="2" t="s">
        <v>53602</v>
      </c>
      <c r="G14339" s="2" t="s">
        <v>53603</v>
      </c>
      <c r="H14339" s="2" t="s">
        <v>229</v>
      </c>
      <c r="I14339" s="2">
        <v>25.137312569999999</v>
      </c>
      <c r="J14339" s="2">
        <v>35.081441570000003</v>
      </c>
      <c r="K14339" s="2">
        <v>27.935887139999998</v>
      </c>
      <c r="L14339" s="2">
        <v>64.126053499999998</v>
      </c>
      <c r="M14339" s="2">
        <v>0</v>
      </c>
      <c r="N14339" s="2">
        <v>0</v>
      </c>
      <c r="O14339" s="2">
        <v>24.795745050000001</v>
      </c>
      <c r="P14339" s="2">
        <v>67.756798270000004</v>
      </c>
      <c r="Q14339" s="2">
        <v>0</v>
      </c>
    </row>
    <row r="14340" spans="1:17" ht="19.5" customHeight="1">
      <c r="A14340" s="2" t="s">
        <v>53604</v>
      </c>
      <c r="B14340" s="2">
        <v>2015</v>
      </c>
      <c r="C14340" s="2">
        <v>177</v>
      </c>
      <c r="D14340" s="2" t="s">
        <v>225</v>
      </c>
      <c r="E14340" s="2" t="s">
        <v>53605</v>
      </c>
      <c r="F14340" s="2" t="s">
        <v>53606</v>
      </c>
      <c r="G14340" s="2" t="s">
        <v>53607</v>
      </c>
      <c r="H14340" s="2" t="s">
        <v>229</v>
      </c>
      <c r="I14340" s="2">
        <v>100.5492503</v>
      </c>
      <c r="J14340" s="2">
        <v>73.671027289999998</v>
      </c>
      <c r="K14340" s="2">
        <v>55.871774279999997</v>
      </c>
      <c r="L14340" s="2">
        <v>91.608647860000005</v>
      </c>
      <c r="M14340" s="2">
        <v>108.8594875</v>
      </c>
      <c r="N14340" s="2">
        <v>0</v>
      </c>
      <c r="O14340" s="2">
        <v>24.795745050000001</v>
      </c>
      <c r="P14340" s="2">
        <v>124.2207968</v>
      </c>
      <c r="Q14340" s="2">
        <v>45.735716160000003</v>
      </c>
    </row>
    <row r="14341" spans="1:17" ht="19.5" customHeight="1">
      <c r="A14341" s="2" t="s">
        <v>53608</v>
      </c>
      <c r="B14341" s="2">
        <v>334</v>
      </c>
      <c r="C14341" s="2">
        <v>237</v>
      </c>
      <c r="D14341" s="2" t="s">
        <v>53609</v>
      </c>
      <c r="E14341" s="2" t="s">
        <v>53610</v>
      </c>
      <c r="F14341" s="2" t="s">
        <v>45008</v>
      </c>
      <c r="G14341" s="2" t="s">
        <v>53611</v>
      </c>
      <c r="H14341" s="2" t="s">
        <v>65</v>
      </c>
      <c r="I14341" s="2">
        <v>8.3791041899999996</v>
      </c>
      <c r="J14341" s="2">
        <v>0</v>
      </c>
      <c r="K14341" s="2">
        <v>0</v>
      </c>
      <c r="L14341" s="2">
        <v>0</v>
      </c>
      <c r="M14341" s="2">
        <v>0</v>
      </c>
      <c r="N14341" s="2">
        <v>0</v>
      </c>
      <c r="O14341" s="2">
        <v>0</v>
      </c>
      <c r="P14341" s="2">
        <v>0</v>
      </c>
      <c r="Q14341" s="2">
        <v>0</v>
      </c>
    </row>
    <row r="14342" spans="1:17" ht="19.5" customHeight="1">
      <c r="A14342" s="2" t="s">
        <v>53612</v>
      </c>
      <c r="B14342" s="2">
        <v>336</v>
      </c>
      <c r="C14342" s="2">
        <v>250</v>
      </c>
      <c r="D14342" s="2" t="s">
        <v>53613</v>
      </c>
      <c r="E14342" s="2" t="s">
        <v>53614</v>
      </c>
      <c r="F14342" s="2" t="s">
        <v>53615</v>
      </c>
      <c r="G14342" s="2" t="s">
        <v>53616</v>
      </c>
      <c r="H14342" s="2" t="s">
        <v>65</v>
      </c>
      <c r="I14342" s="2">
        <v>8.3791041899999996</v>
      </c>
      <c r="J14342" s="2">
        <v>24.557009099999998</v>
      </c>
      <c r="K14342" s="2">
        <v>20.95191535</v>
      </c>
      <c r="L14342" s="2">
        <v>0</v>
      </c>
      <c r="M14342" s="2">
        <v>25.121420199999999</v>
      </c>
      <c r="N14342" s="2">
        <v>55.911212990000003</v>
      </c>
      <c r="O14342" s="2">
        <v>0</v>
      </c>
      <c r="P14342" s="2">
        <v>0</v>
      </c>
      <c r="Q14342" s="2">
        <v>0</v>
      </c>
    </row>
    <row r="14343" spans="1:17" ht="19.5" customHeight="1">
      <c r="A14343" s="2" t="s">
        <v>53617</v>
      </c>
      <c r="B14343" s="2">
        <v>401</v>
      </c>
      <c r="C14343" s="2">
        <v>286</v>
      </c>
      <c r="D14343" s="2" t="s">
        <v>225</v>
      </c>
      <c r="E14343" s="2" t="s">
        <v>53618</v>
      </c>
      <c r="F14343" s="2" t="s">
        <v>3714</v>
      </c>
      <c r="G14343" s="2" t="s">
        <v>53619</v>
      </c>
      <c r="H14343" s="2" t="s">
        <v>229</v>
      </c>
      <c r="I14343" s="2">
        <v>0</v>
      </c>
      <c r="J14343" s="2">
        <v>10.524432470000001</v>
      </c>
      <c r="K14343" s="2">
        <v>0</v>
      </c>
      <c r="L14343" s="2">
        <v>0</v>
      </c>
      <c r="M14343" s="2">
        <v>0</v>
      </c>
      <c r="N14343" s="2">
        <v>0</v>
      </c>
      <c r="O14343" s="2">
        <v>0</v>
      </c>
      <c r="P14343" s="2">
        <v>0</v>
      </c>
      <c r="Q14343" s="2">
        <v>45.735716160000003</v>
      </c>
    </row>
    <row r="14344" spans="1:17" ht="19.5" customHeight="1">
      <c r="A14344" s="2" t="s">
        <v>53620</v>
      </c>
      <c r="B14344" s="2">
        <v>446</v>
      </c>
      <c r="C14344" s="2">
        <v>331</v>
      </c>
      <c r="D14344" s="2" t="s">
        <v>225</v>
      </c>
      <c r="E14344" s="2" t="s">
        <v>53621</v>
      </c>
      <c r="F14344" s="2" t="s">
        <v>53622</v>
      </c>
      <c r="G14344" s="2" t="s">
        <v>53623</v>
      </c>
      <c r="H14344" s="2" t="s">
        <v>229</v>
      </c>
      <c r="I14344" s="2">
        <v>0</v>
      </c>
      <c r="J14344" s="2">
        <v>0</v>
      </c>
      <c r="K14344" s="2">
        <v>0</v>
      </c>
      <c r="L14344" s="2">
        <v>18.321729569999999</v>
      </c>
      <c r="M14344" s="2">
        <v>16.747613470000001</v>
      </c>
      <c r="N14344" s="2">
        <v>0</v>
      </c>
      <c r="O14344" s="2">
        <v>0</v>
      </c>
      <c r="P14344" s="2">
        <v>0</v>
      </c>
      <c r="Q14344" s="2">
        <v>0</v>
      </c>
    </row>
    <row r="14345" spans="1:17" ht="19.5" customHeight="1">
      <c r="A14345" s="2" t="s">
        <v>53624</v>
      </c>
      <c r="B14345" s="2">
        <v>2472</v>
      </c>
      <c r="C14345" s="2">
        <v>281</v>
      </c>
      <c r="D14345" s="2" t="s">
        <v>53625</v>
      </c>
      <c r="E14345" s="2" t="s">
        <v>53626</v>
      </c>
      <c r="F14345" s="2" t="s">
        <v>53627</v>
      </c>
      <c r="G14345" s="2" t="s">
        <v>53628</v>
      </c>
      <c r="H14345" s="2" t="s">
        <v>53629</v>
      </c>
      <c r="I14345" s="2">
        <v>0</v>
      </c>
      <c r="J14345" s="2">
        <v>0</v>
      </c>
      <c r="K14345" s="2">
        <v>0</v>
      </c>
      <c r="L14345" s="2">
        <v>18.321729569999999</v>
      </c>
      <c r="M14345" s="2">
        <v>0</v>
      </c>
      <c r="N14345" s="2">
        <v>0</v>
      </c>
      <c r="O14345" s="2">
        <v>24.795745050000001</v>
      </c>
      <c r="P14345" s="2">
        <v>22.585599420000001</v>
      </c>
      <c r="Q14345" s="2">
        <v>22.867858080000001</v>
      </c>
    </row>
    <row r="14346" spans="1:17" ht="19.5" customHeight="1">
      <c r="A14346" s="2" t="s">
        <v>53630</v>
      </c>
      <c r="B14346" s="2">
        <v>3721</v>
      </c>
      <c r="C14346" s="2">
        <v>311</v>
      </c>
      <c r="D14346" s="2" t="s">
        <v>225</v>
      </c>
      <c r="E14346" s="2" t="s">
        <v>53631</v>
      </c>
      <c r="F14346" s="2" t="s">
        <v>53632</v>
      </c>
      <c r="G14346" s="2" t="s">
        <v>53633</v>
      </c>
      <c r="H14346" s="2" t="s">
        <v>229</v>
      </c>
      <c r="I14346" s="2">
        <v>41.895520949999998</v>
      </c>
      <c r="J14346" s="2">
        <v>21.048864940000001</v>
      </c>
      <c r="K14346" s="2">
        <v>62.855746060000001</v>
      </c>
      <c r="L14346" s="2">
        <v>18.321729569999999</v>
      </c>
      <c r="M14346" s="2">
        <v>25.121420199999999</v>
      </c>
      <c r="N14346" s="2">
        <v>0</v>
      </c>
      <c r="O14346" s="2">
        <v>0</v>
      </c>
      <c r="P14346" s="2">
        <v>0</v>
      </c>
      <c r="Q14346" s="2">
        <v>0</v>
      </c>
    </row>
    <row r="14347" spans="1:17" ht="19.5" customHeight="1">
      <c r="A14347" s="2" t="s">
        <v>53634</v>
      </c>
      <c r="B14347" s="2">
        <v>1281</v>
      </c>
      <c r="C14347" s="2">
        <v>144</v>
      </c>
      <c r="D14347" s="2" t="s">
        <v>225</v>
      </c>
      <c r="E14347" s="2" t="s">
        <v>53635</v>
      </c>
      <c r="F14347" s="2" t="s">
        <v>700</v>
      </c>
      <c r="G14347" s="2">
        <v>559287</v>
      </c>
      <c r="H14347" s="2" t="s">
        <v>229</v>
      </c>
      <c r="I14347" s="2">
        <v>0</v>
      </c>
      <c r="J14347" s="2">
        <v>17.540720780000001</v>
      </c>
      <c r="K14347" s="2">
        <v>13.967943569999999</v>
      </c>
      <c r="L14347" s="2">
        <v>0</v>
      </c>
      <c r="M14347" s="2">
        <v>0</v>
      </c>
      <c r="N14347" s="2">
        <v>0</v>
      </c>
      <c r="O14347" s="2">
        <v>0</v>
      </c>
      <c r="P14347" s="2">
        <v>0</v>
      </c>
      <c r="Q14347" s="2">
        <v>0</v>
      </c>
    </row>
    <row r="14348" spans="1:17" ht="19.5" customHeight="1">
      <c r="A14348" s="2" t="s">
        <v>53636</v>
      </c>
      <c r="B14348" s="2">
        <v>2447</v>
      </c>
      <c r="C14348" s="2">
        <v>441</v>
      </c>
      <c r="D14348" s="2" t="s">
        <v>225</v>
      </c>
      <c r="E14348" s="2" t="s">
        <v>53637</v>
      </c>
      <c r="F14348" s="2" t="s">
        <v>53638</v>
      </c>
      <c r="G14348" s="2" t="s">
        <v>53639</v>
      </c>
      <c r="H14348" s="2" t="s">
        <v>229</v>
      </c>
      <c r="I14348" s="2">
        <v>192.71939639999999</v>
      </c>
      <c r="J14348" s="2">
        <v>161.37463120000001</v>
      </c>
      <c r="K14348" s="2">
        <v>251.4229843</v>
      </c>
      <c r="L14348" s="2">
        <v>219.86075489999999</v>
      </c>
      <c r="M14348" s="2">
        <v>234.4665885</v>
      </c>
      <c r="N14348" s="2">
        <v>321.48947470000002</v>
      </c>
      <c r="O14348" s="2">
        <v>223.16170550000001</v>
      </c>
      <c r="P14348" s="2">
        <v>259.73439339999999</v>
      </c>
      <c r="Q14348" s="2">
        <v>251.5464389</v>
      </c>
    </row>
    <row r="14349" spans="1:17" ht="19.5" customHeight="1">
      <c r="A14349" s="2" t="s">
        <v>53640</v>
      </c>
      <c r="B14349" s="2">
        <v>7445</v>
      </c>
      <c r="C14349" s="2">
        <v>544</v>
      </c>
      <c r="D14349" s="2" t="s">
        <v>225</v>
      </c>
      <c r="E14349" s="2" t="s">
        <v>53641</v>
      </c>
      <c r="F14349" s="2">
        <v>3.02282276202194E+53</v>
      </c>
      <c r="G14349" s="2" t="s">
        <v>53642</v>
      </c>
      <c r="H14349" s="2" t="s">
        <v>229</v>
      </c>
      <c r="I14349" s="2">
        <v>2111.5342559999999</v>
      </c>
      <c r="J14349" s="2">
        <v>1957.544439</v>
      </c>
      <c r="K14349" s="2">
        <v>2060.2716770000002</v>
      </c>
      <c r="L14349" s="2">
        <v>1969.5859290000001</v>
      </c>
      <c r="M14349" s="2">
        <v>1708.2565729999999</v>
      </c>
      <c r="N14349" s="2">
        <v>1914.9590450000001</v>
      </c>
      <c r="O14349" s="2">
        <v>1971.2617310000001</v>
      </c>
      <c r="P14349" s="2">
        <v>2032.7039480000001</v>
      </c>
      <c r="Q14349" s="2">
        <v>1955.2018660000001</v>
      </c>
    </row>
    <row r="14350" spans="1:17" ht="19.5" customHeight="1">
      <c r="A14350" s="2" t="s">
        <v>53643</v>
      </c>
      <c r="B14350" s="2">
        <v>746</v>
      </c>
      <c r="C14350" s="2">
        <v>394</v>
      </c>
      <c r="D14350" s="2" t="s">
        <v>53644</v>
      </c>
      <c r="E14350" s="2" t="s">
        <v>53645</v>
      </c>
      <c r="F14350" s="2" t="s">
        <v>53646</v>
      </c>
      <c r="G14350" s="2" t="s">
        <v>53647</v>
      </c>
      <c r="H14350" s="2" t="s">
        <v>53648</v>
      </c>
      <c r="I14350" s="2">
        <v>25.137312569999999</v>
      </c>
      <c r="J14350" s="2">
        <v>31.573297409999999</v>
      </c>
      <c r="K14350" s="2">
        <v>20.95191535</v>
      </c>
      <c r="L14350" s="2">
        <v>0</v>
      </c>
      <c r="M14350" s="2">
        <v>0</v>
      </c>
      <c r="N14350" s="2">
        <v>0</v>
      </c>
      <c r="O14350" s="2">
        <v>0</v>
      </c>
      <c r="P14350" s="2">
        <v>0</v>
      </c>
      <c r="Q14350" s="2">
        <v>0</v>
      </c>
    </row>
    <row r="14351" spans="1:17" ht="19.5" customHeight="1">
      <c r="A14351" s="2" t="s">
        <v>53649</v>
      </c>
      <c r="B14351" s="2">
        <v>4164</v>
      </c>
      <c r="C14351" s="2">
        <v>264</v>
      </c>
      <c r="D14351" s="2" t="s">
        <v>53644</v>
      </c>
      <c r="E14351" s="2" t="s">
        <v>53650</v>
      </c>
      <c r="F14351" s="2" t="s">
        <v>53651</v>
      </c>
      <c r="G14351" s="2" t="s">
        <v>53652</v>
      </c>
      <c r="H14351" s="2" t="s">
        <v>53648</v>
      </c>
      <c r="I14351" s="2">
        <v>0</v>
      </c>
      <c r="J14351" s="2">
        <v>0</v>
      </c>
      <c r="K14351" s="2">
        <v>0</v>
      </c>
      <c r="L14351" s="2">
        <v>36.643459139999997</v>
      </c>
      <c r="M14351" s="2">
        <v>0</v>
      </c>
      <c r="N14351" s="2">
        <v>0</v>
      </c>
      <c r="O14351" s="2">
        <v>0</v>
      </c>
      <c r="P14351" s="2">
        <v>0</v>
      </c>
      <c r="Q14351" s="2">
        <v>68.603574249999994</v>
      </c>
    </row>
    <row r="14352" spans="1:17" ht="19.5" customHeight="1">
      <c r="A14352" s="2" t="s">
        <v>53653</v>
      </c>
      <c r="B14352" s="2">
        <v>330</v>
      </c>
      <c r="C14352" s="2">
        <v>330</v>
      </c>
      <c r="D14352" s="2" t="s">
        <v>53644</v>
      </c>
      <c r="E14352" s="2" t="s">
        <v>53654</v>
      </c>
      <c r="F14352" s="2" t="s">
        <v>53655</v>
      </c>
      <c r="G14352" s="2" t="s">
        <v>53656</v>
      </c>
      <c r="H14352" s="2" t="s">
        <v>53648</v>
      </c>
      <c r="I14352" s="2">
        <v>25.137312569999999</v>
      </c>
      <c r="J14352" s="2">
        <v>24.557009099999998</v>
      </c>
      <c r="K14352" s="2">
        <v>20.95191535</v>
      </c>
      <c r="L14352" s="2">
        <v>36.643459139999997</v>
      </c>
      <c r="M14352" s="2">
        <v>25.121420199999999</v>
      </c>
      <c r="N14352" s="2">
        <v>0</v>
      </c>
      <c r="O14352" s="2">
        <v>0</v>
      </c>
      <c r="P14352" s="2">
        <v>22.585599420000001</v>
      </c>
      <c r="Q14352" s="2">
        <v>0</v>
      </c>
    </row>
    <row r="14353" spans="1:17" ht="19.5" customHeight="1">
      <c r="A14353" s="2" t="s">
        <v>53657</v>
      </c>
      <c r="B14353" s="2">
        <v>329</v>
      </c>
      <c r="C14353" s="2">
        <v>237</v>
      </c>
      <c r="D14353" s="2" t="s">
        <v>53658</v>
      </c>
      <c r="E14353" s="2" t="s">
        <v>53659</v>
      </c>
      <c r="F14353" s="2" t="s">
        <v>1029</v>
      </c>
      <c r="G14353" s="2">
        <v>240318179</v>
      </c>
      <c r="H14353" s="2" t="s">
        <v>53660</v>
      </c>
      <c r="I14353" s="2">
        <v>12.568656280000001</v>
      </c>
      <c r="J14353" s="2">
        <v>0</v>
      </c>
      <c r="K14353" s="2">
        <v>0</v>
      </c>
      <c r="L14353" s="2">
        <v>0</v>
      </c>
      <c r="M14353" s="2">
        <v>0</v>
      </c>
      <c r="N14353" s="2">
        <v>0</v>
      </c>
      <c r="O14353" s="2">
        <v>0</v>
      </c>
      <c r="P14353" s="2">
        <v>0</v>
      </c>
      <c r="Q14353" s="2">
        <v>0</v>
      </c>
    </row>
    <row r="14354" spans="1:17" ht="19.5" customHeight="1">
      <c r="A14354" s="2" t="s">
        <v>53661</v>
      </c>
      <c r="B14354" s="2">
        <v>370</v>
      </c>
      <c r="C14354" s="2">
        <v>283</v>
      </c>
      <c r="D14354" s="2" t="s">
        <v>53662</v>
      </c>
      <c r="E14354" s="2" t="s">
        <v>53663</v>
      </c>
      <c r="F14354" s="2" t="s">
        <v>1146</v>
      </c>
      <c r="G14354" s="2">
        <v>345293</v>
      </c>
      <c r="H14354" s="2" t="s">
        <v>53664</v>
      </c>
      <c r="I14354" s="2">
        <v>16.758208379999999</v>
      </c>
      <c r="J14354" s="2">
        <v>10.524432470000001</v>
      </c>
      <c r="K14354" s="2">
        <v>0</v>
      </c>
      <c r="L14354" s="2">
        <v>0</v>
      </c>
      <c r="M14354" s="2">
        <v>0</v>
      </c>
      <c r="N14354" s="2">
        <v>0</v>
      </c>
      <c r="O14354" s="2">
        <v>0</v>
      </c>
      <c r="P14354" s="2">
        <v>0</v>
      </c>
      <c r="Q14354" s="2">
        <v>0</v>
      </c>
    </row>
    <row r="14355" spans="1:17" ht="19.5" customHeight="1">
      <c r="A14355" s="2" t="s">
        <v>53665</v>
      </c>
      <c r="B14355" s="2">
        <v>494</v>
      </c>
      <c r="C14355" s="2">
        <v>318</v>
      </c>
      <c r="D14355" s="2" t="s">
        <v>53662</v>
      </c>
      <c r="E14355" s="2" t="s">
        <v>53666</v>
      </c>
      <c r="F14355" s="2" t="s">
        <v>53667</v>
      </c>
      <c r="G14355" s="2" t="s">
        <v>53668</v>
      </c>
      <c r="H14355" s="2" t="s">
        <v>53664</v>
      </c>
      <c r="I14355" s="2">
        <v>50.274625139999998</v>
      </c>
      <c r="J14355" s="2">
        <v>21.048864940000001</v>
      </c>
      <c r="K14355" s="2">
        <v>20.95191535</v>
      </c>
      <c r="L14355" s="2">
        <v>0</v>
      </c>
      <c r="M14355" s="2">
        <v>0</v>
      </c>
      <c r="N14355" s="2">
        <v>41.933409750000003</v>
      </c>
      <c r="O14355" s="2">
        <v>0</v>
      </c>
      <c r="P14355" s="2">
        <v>45.171198840000002</v>
      </c>
      <c r="Q14355" s="2">
        <v>0</v>
      </c>
    </row>
    <row r="14356" spans="1:17" ht="19.5" customHeight="1">
      <c r="A14356" s="2" t="s">
        <v>53669</v>
      </c>
      <c r="B14356" s="2">
        <v>376</v>
      </c>
      <c r="C14356" s="2">
        <v>270</v>
      </c>
      <c r="D14356" s="2" t="s">
        <v>53670</v>
      </c>
      <c r="E14356" s="2" t="s">
        <v>53671</v>
      </c>
      <c r="F14356" s="2" t="s">
        <v>3684</v>
      </c>
      <c r="G14356" s="2">
        <v>231331117282</v>
      </c>
      <c r="H14356" s="2" t="s">
        <v>65</v>
      </c>
      <c r="I14356" s="2">
        <v>0</v>
      </c>
      <c r="J14356" s="2">
        <v>24.557009099999998</v>
      </c>
      <c r="K14356" s="2">
        <v>27.935887139999998</v>
      </c>
      <c r="L14356" s="2">
        <v>0</v>
      </c>
      <c r="M14356" s="2">
        <v>25.121420199999999</v>
      </c>
      <c r="N14356" s="2">
        <v>0</v>
      </c>
      <c r="O14356" s="2">
        <v>0</v>
      </c>
      <c r="P14356" s="2">
        <v>0</v>
      </c>
      <c r="Q14356" s="2">
        <v>0</v>
      </c>
    </row>
    <row r="14357" spans="1:17" ht="19.5" customHeight="1">
      <c r="A14357" s="2" t="s">
        <v>53672</v>
      </c>
      <c r="B14357" s="2">
        <v>840</v>
      </c>
      <c r="C14357" s="2">
        <v>259</v>
      </c>
      <c r="D14357" s="2" t="s">
        <v>53670</v>
      </c>
      <c r="E14357" s="2" t="s">
        <v>53673</v>
      </c>
      <c r="F14357" s="2" t="s">
        <v>53674</v>
      </c>
      <c r="G14357" s="2">
        <v>348202319158</v>
      </c>
      <c r="H14357" s="2" t="s">
        <v>65</v>
      </c>
      <c r="I14357" s="2">
        <v>0</v>
      </c>
      <c r="J14357" s="2">
        <v>24.557009099999998</v>
      </c>
      <c r="K14357" s="2">
        <v>0</v>
      </c>
      <c r="L14357" s="2">
        <v>0</v>
      </c>
      <c r="M14357" s="2">
        <v>25.121420199999999</v>
      </c>
      <c r="N14357" s="2">
        <v>0</v>
      </c>
      <c r="O14357" s="2">
        <v>0</v>
      </c>
      <c r="P14357" s="2">
        <v>0</v>
      </c>
      <c r="Q14357" s="2">
        <v>0</v>
      </c>
    </row>
    <row r="14358" spans="1:17" ht="19.5" customHeight="1">
      <c r="A14358" s="2" t="s">
        <v>53675</v>
      </c>
      <c r="B14358" s="2">
        <v>330</v>
      </c>
      <c r="C14358" s="2">
        <v>224</v>
      </c>
      <c r="D14358" s="2" t="s">
        <v>225</v>
      </c>
      <c r="E14358" s="2" t="s">
        <v>53676</v>
      </c>
      <c r="F14358" s="2">
        <v>2</v>
      </c>
      <c r="G14358" s="2">
        <v>56</v>
      </c>
      <c r="H14358" s="2" t="s">
        <v>229</v>
      </c>
      <c r="I14358" s="2">
        <v>0</v>
      </c>
      <c r="J14358" s="2">
        <v>0</v>
      </c>
      <c r="K14358" s="2">
        <v>0</v>
      </c>
      <c r="L14358" s="2">
        <v>0</v>
      </c>
      <c r="M14358" s="2">
        <v>0</v>
      </c>
      <c r="N14358" s="2">
        <v>0</v>
      </c>
      <c r="O14358" s="2">
        <v>0</v>
      </c>
      <c r="P14358" s="2">
        <v>22.585599420000001</v>
      </c>
      <c r="Q14358" s="2">
        <v>0</v>
      </c>
    </row>
    <row r="14359" spans="1:17" ht="19.5" customHeight="1">
      <c r="A14359" s="2" t="s">
        <v>53677</v>
      </c>
      <c r="B14359" s="2">
        <v>517</v>
      </c>
      <c r="C14359" s="2">
        <v>281</v>
      </c>
      <c r="D14359" s="2" t="s">
        <v>225</v>
      </c>
      <c r="E14359" s="2" t="s">
        <v>53678</v>
      </c>
      <c r="F14359" s="2" t="s">
        <v>53679</v>
      </c>
      <c r="G14359" s="2" t="s">
        <v>53680</v>
      </c>
      <c r="H14359" s="2" t="s">
        <v>229</v>
      </c>
      <c r="I14359" s="2">
        <v>0</v>
      </c>
      <c r="J14359" s="2">
        <v>7.0162883130000004</v>
      </c>
      <c r="K14359" s="2">
        <v>0</v>
      </c>
      <c r="L14359" s="2">
        <v>0</v>
      </c>
      <c r="M14359" s="2">
        <v>0</v>
      </c>
      <c r="N14359" s="2">
        <v>0</v>
      </c>
      <c r="O14359" s="2">
        <v>37.193617580000002</v>
      </c>
      <c r="P14359" s="2">
        <v>0</v>
      </c>
      <c r="Q14359" s="2">
        <v>34.30178712</v>
      </c>
    </row>
    <row r="14360" spans="1:17" ht="19.5" customHeight="1">
      <c r="A14360" s="2" t="s">
        <v>53681</v>
      </c>
      <c r="B14360" s="2">
        <v>1104</v>
      </c>
      <c r="C14360" s="2">
        <v>391</v>
      </c>
      <c r="D14360" s="2" t="s">
        <v>225</v>
      </c>
      <c r="E14360" s="2" t="s">
        <v>53682</v>
      </c>
      <c r="F14360" s="2">
        <v>2</v>
      </c>
      <c r="G14360" s="2">
        <v>113</v>
      </c>
      <c r="H14360" s="2" t="s">
        <v>229</v>
      </c>
      <c r="I14360" s="2">
        <v>0</v>
      </c>
      <c r="J14360" s="2">
        <v>0</v>
      </c>
      <c r="K14360" s="2">
        <v>0</v>
      </c>
      <c r="L14360" s="2">
        <v>0</v>
      </c>
      <c r="M14360" s="2">
        <v>0</v>
      </c>
      <c r="N14360" s="2">
        <v>0</v>
      </c>
      <c r="O14360" s="2">
        <v>24.795745050000001</v>
      </c>
      <c r="P14360" s="2">
        <v>0</v>
      </c>
      <c r="Q14360" s="2">
        <v>0</v>
      </c>
    </row>
    <row r="14361" spans="1:17" ht="19.5" customHeight="1">
      <c r="A14361" s="2" t="s">
        <v>53683</v>
      </c>
      <c r="B14361" s="2">
        <v>1722</v>
      </c>
      <c r="C14361" s="2">
        <v>410</v>
      </c>
      <c r="D14361" s="2" t="s">
        <v>225</v>
      </c>
      <c r="E14361" s="2" t="s">
        <v>53684</v>
      </c>
      <c r="F14361" s="2" t="s">
        <v>1146</v>
      </c>
      <c r="G14361" s="2">
        <v>125351</v>
      </c>
      <c r="H14361" s="2" t="s">
        <v>229</v>
      </c>
      <c r="I14361" s="2">
        <v>0</v>
      </c>
      <c r="J14361" s="2">
        <v>10.524432470000001</v>
      </c>
      <c r="K14361" s="2">
        <v>0</v>
      </c>
      <c r="L14361" s="2">
        <v>0</v>
      </c>
      <c r="M14361" s="2">
        <v>0</v>
      </c>
      <c r="N14361" s="2">
        <v>0</v>
      </c>
      <c r="O14361" s="2">
        <v>0</v>
      </c>
      <c r="P14361" s="2">
        <v>0</v>
      </c>
      <c r="Q14361" s="2">
        <v>0</v>
      </c>
    </row>
    <row r="14362" spans="1:17" ht="19.5" customHeight="1">
      <c r="A14362" s="2" t="s">
        <v>53685</v>
      </c>
      <c r="B14362" s="2">
        <v>2656</v>
      </c>
      <c r="C14362" s="2">
        <v>178</v>
      </c>
      <c r="D14362" s="2" t="s">
        <v>225</v>
      </c>
      <c r="E14362" s="2" t="s">
        <v>53686</v>
      </c>
      <c r="F14362" s="2" t="s">
        <v>53687</v>
      </c>
      <c r="G14362" s="2">
        <v>2.7313437937727902E+26</v>
      </c>
      <c r="H14362" s="2" t="s">
        <v>229</v>
      </c>
      <c r="I14362" s="2">
        <v>0</v>
      </c>
      <c r="J14362" s="2">
        <v>17.540720780000001</v>
      </c>
      <c r="K14362" s="2">
        <v>0</v>
      </c>
      <c r="L14362" s="2">
        <v>54.96518871</v>
      </c>
      <c r="M14362" s="2">
        <v>50.242840399999999</v>
      </c>
      <c r="N14362" s="2">
        <v>0</v>
      </c>
      <c r="O14362" s="2">
        <v>86.785107679999996</v>
      </c>
      <c r="P14362" s="2">
        <v>0</v>
      </c>
      <c r="Q14362" s="2">
        <v>0</v>
      </c>
    </row>
    <row r="14363" spans="1:17" ht="19.5" customHeight="1">
      <c r="A14363" s="2" t="s">
        <v>53688</v>
      </c>
      <c r="B14363" s="2">
        <v>719</v>
      </c>
      <c r="C14363" s="2">
        <v>305</v>
      </c>
      <c r="D14363" s="2" t="s">
        <v>225</v>
      </c>
      <c r="E14363" s="2" t="s">
        <v>53689</v>
      </c>
      <c r="F14363" s="2">
        <v>4</v>
      </c>
      <c r="G14363" s="2">
        <v>93</v>
      </c>
      <c r="H14363" s="2" t="s">
        <v>229</v>
      </c>
      <c r="I14363" s="2">
        <v>0</v>
      </c>
      <c r="J14363" s="2">
        <v>0</v>
      </c>
      <c r="K14363" s="2">
        <v>27.935887139999998</v>
      </c>
      <c r="L14363" s="2">
        <v>0</v>
      </c>
      <c r="M14363" s="2">
        <v>0</v>
      </c>
      <c r="N14363" s="2">
        <v>0</v>
      </c>
      <c r="O14363" s="2">
        <v>0</v>
      </c>
      <c r="P14363" s="2">
        <v>0</v>
      </c>
      <c r="Q14363" s="2">
        <v>0</v>
      </c>
    </row>
    <row r="14364" spans="1:17" ht="19.5" customHeight="1">
      <c r="A14364" s="2" t="s">
        <v>53690</v>
      </c>
      <c r="B14364" s="2">
        <v>2965</v>
      </c>
      <c r="C14364" s="2">
        <v>182</v>
      </c>
      <c r="D14364" s="2" t="s">
        <v>225</v>
      </c>
      <c r="E14364" s="2" t="s">
        <v>53691</v>
      </c>
      <c r="F14364" s="2" t="s">
        <v>53692</v>
      </c>
      <c r="G14364" s="2" t="s">
        <v>53693</v>
      </c>
      <c r="H14364" s="2" t="s">
        <v>229</v>
      </c>
      <c r="I14364" s="2">
        <v>25.137312569999999</v>
      </c>
      <c r="J14364" s="2">
        <v>0</v>
      </c>
      <c r="K14364" s="2">
        <v>20.95191535</v>
      </c>
      <c r="L14364" s="2">
        <v>0</v>
      </c>
      <c r="M14364" s="2">
        <v>33.495226930000001</v>
      </c>
      <c r="N14364" s="2">
        <v>0</v>
      </c>
      <c r="O14364" s="2">
        <v>0</v>
      </c>
      <c r="P14364" s="2">
        <v>0</v>
      </c>
      <c r="Q14364" s="2">
        <v>22.867858080000001</v>
      </c>
    </row>
    <row r="14365" spans="1:17" ht="19.5" customHeight="1">
      <c r="A14365" s="2" t="s">
        <v>53694</v>
      </c>
      <c r="B14365" s="2">
        <v>2686</v>
      </c>
      <c r="C14365" s="2">
        <v>437</v>
      </c>
      <c r="D14365" s="2" t="s">
        <v>225</v>
      </c>
      <c r="E14365" s="2" t="s">
        <v>53695</v>
      </c>
      <c r="F14365" s="2" t="s">
        <v>53696</v>
      </c>
      <c r="G14365" s="2" t="s">
        <v>53697</v>
      </c>
      <c r="H14365" s="2" t="s">
        <v>229</v>
      </c>
      <c r="I14365" s="2">
        <v>326.78506340000001</v>
      </c>
      <c r="J14365" s="2">
        <v>399.92843390000002</v>
      </c>
      <c r="K14365" s="2">
        <v>104.7595768</v>
      </c>
      <c r="L14365" s="2">
        <v>586.29534630000001</v>
      </c>
      <c r="M14365" s="2">
        <v>770.39021939999998</v>
      </c>
      <c r="N14365" s="2">
        <v>559.11212990000001</v>
      </c>
      <c r="O14365" s="2">
        <v>483.51702849999998</v>
      </c>
      <c r="P14365" s="2">
        <v>361.3695907</v>
      </c>
      <c r="Q14365" s="2">
        <v>308.71608409999999</v>
      </c>
    </row>
    <row r="14366" spans="1:17" ht="19.5" customHeight="1">
      <c r="A14366" s="2" t="s">
        <v>53698</v>
      </c>
      <c r="B14366" s="2">
        <v>2428</v>
      </c>
      <c r="C14366" s="2">
        <v>221</v>
      </c>
      <c r="D14366" s="2" t="s">
        <v>225</v>
      </c>
      <c r="E14366" s="2" t="s">
        <v>53699</v>
      </c>
      <c r="F14366" s="2" t="s">
        <v>53700</v>
      </c>
      <c r="G14366" s="2" t="s">
        <v>53701</v>
      </c>
      <c r="H14366" s="2" t="s">
        <v>229</v>
      </c>
      <c r="I14366" s="2">
        <v>134.06566699999999</v>
      </c>
      <c r="J14366" s="2">
        <v>150.85019869999999</v>
      </c>
      <c r="K14366" s="2">
        <v>13.967943569999999</v>
      </c>
      <c r="L14366" s="2">
        <v>54.96518871</v>
      </c>
      <c r="M14366" s="2">
        <v>58.616647129999997</v>
      </c>
      <c r="N14366" s="2">
        <v>0</v>
      </c>
      <c r="O14366" s="2">
        <v>86.785107679999996</v>
      </c>
      <c r="P14366" s="2">
        <v>67.756798270000004</v>
      </c>
      <c r="Q14366" s="2">
        <v>34.30178712</v>
      </c>
    </row>
    <row r="14367" spans="1:17" ht="19.5" customHeight="1">
      <c r="A14367" s="2" t="s">
        <v>53702</v>
      </c>
      <c r="B14367" s="2">
        <v>1729</v>
      </c>
      <c r="C14367" s="2">
        <v>317</v>
      </c>
      <c r="D14367" s="2" t="s">
        <v>225</v>
      </c>
      <c r="E14367" s="2" t="s">
        <v>53703</v>
      </c>
      <c r="F14367" s="2" t="s">
        <v>1774</v>
      </c>
      <c r="G14367" s="2">
        <v>180235181</v>
      </c>
      <c r="H14367" s="2" t="s">
        <v>229</v>
      </c>
      <c r="I14367" s="2">
        <v>16.758208379999999</v>
      </c>
      <c r="J14367" s="2">
        <v>14.032576629999999</v>
      </c>
      <c r="K14367" s="2">
        <v>0</v>
      </c>
      <c r="L14367" s="2">
        <v>27.48259436</v>
      </c>
      <c r="M14367" s="2">
        <v>0</v>
      </c>
      <c r="N14367" s="2">
        <v>0</v>
      </c>
      <c r="O14367" s="2">
        <v>0</v>
      </c>
      <c r="P14367" s="2">
        <v>0</v>
      </c>
      <c r="Q14367" s="2">
        <v>0</v>
      </c>
    </row>
    <row r="14368" spans="1:17" ht="19.5" customHeight="1">
      <c r="A14368" s="2" t="s">
        <v>53704</v>
      </c>
      <c r="B14368" s="2">
        <v>4152</v>
      </c>
      <c r="C14368" s="2">
        <v>305</v>
      </c>
      <c r="D14368" s="2" t="s">
        <v>225</v>
      </c>
      <c r="E14368" s="2" t="s">
        <v>53689</v>
      </c>
      <c r="F14368" s="2" t="s">
        <v>53705</v>
      </c>
      <c r="G14368" s="2" t="s">
        <v>53706</v>
      </c>
      <c r="H14368" s="2" t="s">
        <v>229</v>
      </c>
      <c r="I14368" s="2">
        <v>276.51043829999998</v>
      </c>
      <c r="J14368" s="2">
        <v>273.63524419999999</v>
      </c>
      <c r="K14368" s="2">
        <v>153.64737930000001</v>
      </c>
      <c r="L14368" s="2">
        <v>677.90399409999998</v>
      </c>
      <c r="M14368" s="2">
        <v>452.18556360000002</v>
      </c>
      <c r="N14368" s="2">
        <v>237.6226552</v>
      </c>
      <c r="O14368" s="2">
        <v>285.15106809999997</v>
      </c>
      <c r="P14368" s="2">
        <v>440.41918870000001</v>
      </c>
      <c r="Q14368" s="2">
        <v>262.98036789999998</v>
      </c>
    </row>
    <row r="14369" spans="1:17" ht="19.5" customHeight="1">
      <c r="A14369" s="2" t="s">
        <v>53707</v>
      </c>
      <c r="B14369" s="2">
        <v>4148</v>
      </c>
      <c r="C14369" s="2">
        <v>125</v>
      </c>
      <c r="D14369" s="2" t="s">
        <v>225</v>
      </c>
      <c r="E14369" s="2" t="s">
        <v>53708</v>
      </c>
      <c r="F14369" s="2" t="s">
        <v>53709</v>
      </c>
      <c r="G14369" s="2" t="s">
        <v>53710</v>
      </c>
      <c r="H14369" s="2" t="s">
        <v>229</v>
      </c>
      <c r="I14369" s="2">
        <v>0</v>
      </c>
      <c r="J14369" s="2">
        <v>24.557009099999998</v>
      </c>
      <c r="K14369" s="2">
        <v>0</v>
      </c>
      <c r="L14369" s="2">
        <v>0</v>
      </c>
      <c r="M14369" s="2">
        <v>50.242840399999999</v>
      </c>
      <c r="N14369" s="2">
        <v>0</v>
      </c>
      <c r="O14369" s="2">
        <v>0</v>
      </c>
      <c r="P14369" s="2">
        <v>0</v>
      </c>
      <c r="Q14369" s="2">
        <v>0</v>
      </c>
    </row>
    <row r="14370" spans="1:17" ht="19.5" customHeight="1">
      <c r="A14370" s="2" t="s">
        <v>53711</v>
      </c>
      <c r="B14370" s="2">
        <v>1486</v>
      </c>
      <c r="C14370" s="2">
        <v>279</v>
      </c>
      <c r="D14370" s="2" t="s">
        <v>53712</v>
      </c>
      <c r="E14370" s="2" t="s">
        <v>53713</v>
      </c>
      <c r="F14370" s="2" t="s">
        <v>53714</v>
      </c>
      <c r="G14370" s="2" t="s">
        <v>53715</v>
      </c>
      <c r="H14370" s="2" t="s">
        <v>53716</v>
      </c>
      <c r="I14370" s="2">
        <v>46.085073039999997</v>
      </c>
      <c r="J14370" s="2">
        <v>73.671027289999998</v>
      </c>
      <c r="K14370" s="2">
        <v>34.919858920000003</v>
      </c>
      <c r="L14370" s="2">
        <v>45.804323930000002</v>
      </c>
      <c r="M14370" s="2">
        <v>92.111874060000005</v>
      </c>
      <c r="N14370" s="2">
        <v>69.889016240000004</v>
      </c>
      <c r="O14370" s="2">
        <v>49.591490100000001</v>
      </c>
      <c r="P14370" s="2">
        <v>79.049597980000001</v>
      </c>
      <c r="Q14370" s="2">
        <v>57.169645209999999</v>
      </c>
    </row>
    <row r="14371" spans="1:17" ht="19.5" customHeight="1">
      <c r="A14371" s="2" t="s">
        <v>53717</v>
      </c>
      <c r="B14371" s="2">
        <v>1302</v>
      </c>
      <c r="C14371" s="2">
        <v>168</v>
      </c>
      <c r="D14371" s="2" t="s">
        <v>53712</v>
      </c>
      <c r="E14371" s="2" t="s">
        <v>53718</v>
      </c>
      <c r="F14371" s="2" t="s">
        <v>53719</v>
      </c>
      <c r="G14371" s="2" t="s">
        <v>53720</v>
      </c>
      <c r="H14371" s="2" t="s">
        <v>53716</v>
      </c>
      <c r="I14371" s="2">
        <v>20.947760469999999</v>
      </c>
      <c r="J14371" s="2">
        <v>49.114018190000003</v>
      </c>
      <c r="K14371" s="2">
        <v>34.919858920000003</v>
      </c>
      <c r="L14371" s="2">
        <v>54.96518871</v>
      </c>
      <c r="M14371" s="2">
        <v>133.98090769999999</v>
      </c>
      <c r="N14371" s="2">
        <v>167.73363900000001</v>
      </c>
      <c r="O14371" s="2">
        <v>0</v>
      </c>
      <c r="P14371" s="2">
        <v>56.463998549999999</v>
      </c>
      <c r="Q14371" s="2">
        <v>22.867858080000001</v>
      </c>
    </row>
    <row r="14372" spans="1:17" ht="19.5" customHeight="1">
      <c r="A14372" s="2" t="s">
        <v>53721</v>
      </c>
      <c r="B14372" s="2">
        <v>248</v>
      </c>
      <c r="C14372" s="2">
        <v>248</v>
      </c>
      <c r="D14372" s="2" t="s">
        <v>53722</v>
      </c>
      <c r="E14372" s="2" t="s">
        <v>53723</v>
      </c>
      <c r="F14372" s="2" t="s">
        <v>439</v>
      </c>
      <c r="G14372" s="2">
        <v>194250</v>
      </c>
      <c r="H14372" s="2" t="s">
        <v>53724</v>
      </c>
      <c r="I14372" s="2">
        <v>12.568656280000001</v>
      </c>
      <c r="J14372" s="2">
        <v>0</v>
      </c>
      <c r="K14372" s="2">
        <v>0</v>
      </c>
      <c r="L14372" s="2">
        <v>0</v>
      </c>
      <c r="M14372" s="2">
        <v>33.495226930000001</v>
      </c>
      <c r="N14372" s="2">
        <v>0</v>
      </c>
      <c r="O14372" s="2">
        <v>0</v>
      </c>
      <c r="P14372" s="2">
        <v>0</v>
      </c>
      <c r="Q14372" s="2">
        <v>0</v>
      </c>
    </row>
    <row r="14373" spans="1:17" ht="19.5" customHeight="1">
      <c r="A14373" s="2" t="s">
        <v>53725</v>
      </c>
      <c r="B14373" s="2">
        <v>315</v>
      </c>
      <c r="C14373" s="2">
        <v>217</v>
      </c>
      <c r="D14373" s="2" t="s">
        <v>53726</v>
      </c>
      <c r="E14373" s="2" t="s">
        <v>53727</v>
      </c>
      <c r="F14373" s="2" t="s">
        <v>53728</v>
      </c>
      <c r="G14373" s="2" t="s">
        <v>53729</v>
      </c>
      <c r="H14373" s="2" t="s">
        <v>53730</v>
      </c>
      <c r="I14373" s="2">
        <v>50.274625139999998</v>
      </c>
      <c r="J14373" s="2">
        <v>7.0162883130000004</v>
      </c>
      <c r="K14373" s="2">
        <v>27.935887139999998</v>
      </c>
      <c r="L14373" s="2">
        <v>311.46940269999999</v>
      </c>
      <c r="M14373" s="2">
        <v>33.495226930000001</v>
      </c>
      <c r="N14373" s="2">
        <v>55.911212990000003</v>
      </c>
      <c r="O14373" s="2">
        <v>49.591490100000001</v>
      </c>
      <c r="P14373" s="2">
        <v>0</v>
      </c>
      <c r="Q14373" s="2">
        <v>22.867858080000001</v>
      </c>
    </row>
    <row r="14374" spans="1:17" ht="19.5" customHeight="1">
      <c r="A14374" s="2" t="s">
        <v>53731</v>
      </c>
      <c r="B14374" s="2">
        <v>381</v>
      </c>
      <c r="C14374" s="2">
        <v>299</v>
      </c>
      <c r="D14374" s="2" t="s">
        <v>53732</v>
      </c>
      <c r="E14374" s="2" t="s">
        <v>53733</v>
      </c>
      <c r="F14374" s="2" t="s">
        <v>53734</v>
      </c>
      <c r="G14374" s="2" t="s">
        <v>53735</v>
      </c>
      <c r="H14374" s="2" t="s">
        <v>53736</v>
      </c>
      <c r="I14374" s="2">
        <v>29.326864659999998</v>
      </c>
      <c r="J14374" s="2">
        <v>70.162883129999997</v>
      </c>
      <c r="K14374" s="2">
        <v>41.903830710000001</v>
      </c>
      <c r="L14374" s="2">
        <v>54.96518871</v>
      </c>
      <c r="M14374" s="2">
        <v>58.616647129999997</v>
      </c>
      <c r="N14374" s="2">
        <v>83.866819489999997</v>
      </c>
      <c r="O14374" s="2">
        <v>61.989362630000002</v>
      </c>
      <c r="P14374" s="2">
        <v>56.463998549999999</v>
      </c>
      <c r="Q14374" s="2">
        <v>68.603574249999994</v>
      </c>
    </row>
    <row r="14375" spans="1:17" ht="19.5" customHeight="1">
      <c r="A14375" s="2" t="s">
        <v>53737</v>
      </c>
      <c r="B14375" s="2">
        <v>348</v>
      </c>
      <c r="C14375" s="2">
        <v>348</v>
      </c>
      <c r="D14375" s="2" t="s">
        <v>53738</v>
      </c>
      <c r="E14375" s="2" t="s">
        <v>53739</v>
      </c>
      <c r="F14375" s="2">
        <v>3</v>
      </c>
      <c r="G14375" s="2">
        <v>144</v>
      </c>
      <c r="H14375" s="2" t="s">
        <v>53740</v>
      </c>
      <c r="I14375" s="2">
        <v>0</v>
      </c>
      <c r="J14375" s="2">
        <v>0</v>
      </c>
      <c r="K14375" s="2">
        <v>0</v>
      </c>
      <c r="L14375" s="2">
        <v>0</v>
      </c>
      <c r="M14375" s="2">
        <v>0</v>
      </c>
      <c r="N14375" s="2">
        <v>41.933409750000003</v>
      </c>
      <c r="O14375" s="2">
        <v>0</v>
      </c>
      <c r="P14375" s="2">
        <v>0</v>
      </c>
      <c r="Q14375" s="2">
        <v>0</v>
      </c>
    </row>
    <row r="14376" spans="1:17" ht="19.5" customHeight="1">
      <c r="A14376" s="2" t="s">
        <v>53741</v>
      </c>
      <c r="B14376" s="2">
        <v>670</v>
      </c>
      <c r="C14376" s="2">
        <v>257</v>
      </c>
      <c r="D14376" s="2" t="s">
        <v>53738</v>
      </c>
      <c r="E14376" s="2" t="s">
        <v>53742</v>
      </c>
      <c r="F14376" s="2">
        <v>3</v>
      </c>
      <c r="G14376" s="2">
        <v>51</v>
      </c>
      <c r="H14376" s="2" t="s">
        <v>53740</v>
      </c>
      <c r="I14376" s="2">
        <v>0</v>
      </c>
      <c r="J14376" s="2">
        <v>0</v>
      </c>
      <c r="K14376" s="2">
        <v>20.95191535</v>
      </c>
      <c r="L14376" s="2">
        <v>0</v>
      </c>
      <c r="M14376" s="2">
        <v>0</v>
      </c>
      <c r="N14376" s="2">
        <v>0</v>
      </c>
      <c r="O14376" s="2">
        <v>0</v>
      </c>
      <c r="P14376" s="2">
        <v>0</v>
      </c>
      <c r="Q14376" s="2">
        <v>0</v>
      </c>
    </row>
    <row r="14377" spans="1:17" ht="19.5" customHeight="1">
      <c r="A14377" s="2" t="s">
        <v>53743</v>
      </c>
      <c r="B14377" s="2">
        <v>3817</v>
      </c>
      <c r="C14377" s="2">
        <v>180</v>
      </c>
      <c r="D14377" s="2" t="s">
        <v>53744</v>
      </c>
      <c r="E14377" s="2" t="s">
        <v>53745</v>
      </c>
      <c r="F14377" s="2" t="s">
        <v>53746</v>
      </c>
      <c r="G14377" s="2">
        <v>5.8237815771049696E+16</v>
      </c>
      <c r="H14377" s="2" t="s">
        <v>53747</v>
      </c>
      <c r="I14377" s="2">
        <v>0</v>
      </c>
      <c r="J14377" s="2">
        <v>0</v>
      </c>
      <c r="K14377" s="2">
        <v>0</v>
      </c>
      <c r="L14377" s="2">
        <v>45.804323930000002</v>
      </c>
      <c r="M14377" s="2">
        <v>0</v>
      </c>
      <c r="N14377" s="2">
        <v>0</v>
      </c>
      <c r="O14377" s="2">
        <v>0</v>
      </c>
      <c r="P14377" s="2">
        <v>0</v>
      </c>
      <c r="Q14377" s="2">
        <v>0</v>
      </c>
    </row>
    <row r="14378" spans="1:17" ht="19.5" customHeight="1">
      <c r="A14378" s="2" t="s">
        <v>53748</v>
      </c>
      <c r="B14378" s="2">
        <v>318</v>
      </c>
      <c r="C14378" s="2">
        <v>235</v>
      </c>
      <c r="D14378" s="2" t="s">
        <v>225</v>
      </c>
      <c r="E14378" s="2" t="s">
        <v>53749</v>
      </c>
      <c r="F14378" s="2">
        <v>3</v>
      </c>
      <c r="G14378" s="2">
        <v>147</v>
      </c>
      <c r="H14378" s="2" t="s">
        <v>229</v>
      </c>
      <c r="I14378" s="2">
        <v>0</v>
      </c>
      <c r="J14378" s="2">
        <v>10.524432470000001</v>
      </c>
      <c r="K14378" s="2">
        <v>0</v>
      </c>
      <c r="L14378" s="2">
        <v>0</v>
      </c>
      <c r="M14378" s="2">
        <v>0</v>
      </c>
      <c r="N14378" s="2">
        <v>0</v>
      </c>
      <c r="O14378" s="2">
        <v>0</v>
      </c>
      <c r="P14378" s="2">
        <v>0</v>
      </c>
      <c r="Q14378" s="2">
        <v>0</v>
      </c>
    </row>
    <row r="14379" spans="1:17" ht="19.5" customHeight="1">
      <c r="A14379" s="2" t="s">
        <v>53750</v>
      </c>
      <c r="B14379" s="2">
        <v>2028</v>
      </c>
      <c r="C14379" s="2">
        <v>169</v>
      </c>
      <c r="D14379" s="2" t="s">
        <v>53751</v>
      </c>
      <c r="E14379" s="2" t="s">
        <v>53752</v>
      </c>
      <c r="F14379" s="2">
        <v>5</v>
      </c>
      <c r="G14379" s="2">
        <v>11</v>
      </c>
      <c r="H14379" s="2" t="s">
        <v>229</v>
      </c>
      <c r="I14379" s="2">
        <v>20.947760469999999</v>
      </c>
      <c r="J14379" s="2">
        <v>0</v>
      </c>
      <c r="K14379" s="2">
        <v>0</v>
      </c>
      <c r="L14379" s="2">
        <v>0</v>
      </c>
      <c r="M14379" s="2">
        <v>0</v>
      </c>
      <c r="N14379" s="2">
        <v>0</v>
      </c>
      <c r="O14379" s="2">
        <v>0</v>
      </c>
      <c r="P14379" s="2">
        <v>0</v>
      </c>
      <c r="Q14379" s="2">
        <v>0</v>
      </c>
    </row>
    <row r="14380" spans="1:17" ht="19.5" customHeight="1">
      <c r="A14380" s="2" t="s">
        <v>53753</v>
      </c>
      <c r="B14380" s="2">
        <v>1714</v>
      </c>
      <c r="C14380" s="2">
        <v>282</v>
      </c>
      <c r="D14380" s="2" t="s">
        <v>53754</v>
      </c>
      <c r="E14380" s="2" t="s">
        <v>53755</v>
      </c>
      <c r="F14380" s="2" t="s">
        <v>53756</v>
      </c>
      <c r="G14380" s="2" t="s">
        <v>53757</v>
      </c>
      <c r="H14380" s="2" t="s">
        <v>53758</v>
      </c>
      <c r="I14380" s="2">
        <v>0</v>
      </c>
      <c r="J14380" s="2">
        <v>14.032576629999999</v>
      </c>
      <c r="K14380" s="2">
        <v>0</v>
      </c>
      <c r="L14380" s="2">
        <v>18.321729569999999</v>
      </c>
      <c r="M14380" s="2">
        <v>0</v>
      </c>
      <c r="N14380" s="2">
        <v>0</v>
      </c>
      <c r="O14380" s="2">
        <v>24.795745050000001</v>
      </c>
      <c r="P14380" s="2">
        <v>0</v>
      </c>
      <c r="Q14380" s="2">
        <v>0</v>
      </c>
    </row>
    <row r="14381" spans="1:17" ht="19.5" customHeight="1">
      <c r="A14381" s="2" t="s">
        <v>53759</v>
      </c>
      <c r="B14381" s="2">
        <v>726</v>
      </c>
      <c r="C14381" s="2">
        <v>298</v>
      </c>
      <c r="D14381" s="2" t="s">
        <v>225</v>
      </c>
      <c r="E14381" s="2" t="s">
        <v>53760</v>
      </c>
      <c r="F14381" s="2" t="s">
        <v>53761</v>
      </c>
      <c r="G14381" s="2">
        <v>3.52215347746575E+26</v>
      </c>
      <c r="H14381" s="2" t="s">
        <v>229</v>
      </c>
      <c r="I14381" s="2">
        <v>0</v>
      </c>
      <c r="J14381" s="2">
        <v>0</v>
      </c>
      <c r="K14381" s="2">
        <v>0</v>
      </c>
      <c r="L14381" s="2">
        <v>36.643459139999997</v>
      </c>
      <c r="M14381" s="2">
        <v>25.121420199999999</v>
      </c>
      <c r="N14381" s="2">
        <v>0</v>
      </c>
      <c r="O14381" s="2">
        <v>0</v>
      </c>
      <c r="P14381" s="2">
        <v>0</v>
      </c>
      <c r="Q14381" s="2">
        <v>0</v>
      </c>
    </row>
    <row r="14382" spans="1:17" ht="19.5" customHeight="1">
      <c r="A14382" s="2" t="s">
        <v>53762</v>
      </c>
      <c r="B14382" s="2">
        <v>207</v>
      </c>
      <c r="C14382" s="2">
        <v>207</v>
      </c>
      <c r="D14382" s="2" t="s">
        <v>225</v>
      </c>
      <c r="E14382" s="2" t="s">
        <v>53763</v>
      </c>
      <c r="F14382" s="2" t="s">
        <v>53764</v>
      </c>
      <c r="G14382" s="2">
        <v>2.2837381733621299E+17</v>
      </c>
      <c r="H14382" s="2" t="s">
        <v>229</v>
      </c>
      <c r="I14382" s="2">
        <v>0</v>
      </c>
      <c r="J14382" s="2">
        <v>0</v>
      </c>
      <c r="K14382" s="2">
        <v>0</v>
      </c>
      <c r="L14382" s="2">
        <v>73.286918290000003</v>
      </c>
      <c r="M14382" s="2">
        <v>41.869033659999999</v>
      </c>
      <c r="N14382" s="2">
        <v>0</v>
      </c>
      <c r="O14382" s="2">
        <v>0</v>
      </c>
      <c r="P14382" s="2">
        <v>0</v>
      </c>
      <c r="Q14382" s="2">
        <v>0</v>
      </c>
    </row>
    <row r="14383" spans="1:17" ht="19.5" customHeight="1">
      <c r="A14383" s="2" t="s">
        <v>53765</v>
      </c>
      <c r="B14383" s="2">
        <v>436</v>
      </c>
      <c r="C14383" s="2">
        <v>122</v>
      </c>
      <c r="D14383" s="2" t="s">
        <v>53766</v>
      </c>
      <c r="E14383" s="2" t="s">
        <v>53767</v>
      </c>
      <c r="F14383" s="2" t="s">
        <v>53768</v>
      </c>
      <c r="G14383" s="2">
        <v>3.5033439930430099E+17</v>
      </c>
      <c r="H14383" s="2" t="s">
        <v>53769</v>
      </c>
      <c r="I14383" s="2">
        <v>0</v>
      </c>
      <c r="J14383" s="2">
        <v>0</v>
      </c>
      <c r="K14383" s="2">
        <v>0</v>
      </c>
      <c r="L14383" s="2">
        <v>0</v>
      </c>
      <c r="M14383" s="2">
        <v>16.747613470000001</v>
      </c>
      <c r="N14383" s="2">
        <v>0</v>
      </c>
      <c r="O14383" s="2">
        <v>0</v>
      </c>
      <c r="P14383" s="2">
        <v>0</v>
      </c>
      <c r="Q14383" s="2">
        <v>0</v>
      </c>
    </row>
    <row r="14384" spans="1:17" ht="19.5" customHeight="1">
      <c r="A14384" s="2" t="s">
        <v>53770</v>
      </c>
      <c r="B14384" s="2">
        <v>284</v>
      </c>
      <c r="C14384" s="2">
        <v>199</v>
      </c>
      <c r="D14384" s="2" t="s">
        <v>53771</v>
      </c>
      <c r="E14384" s="2" t="s">
        <v>53772</v>
      </c>
      <c r="F14384" s="2" t="s">
        <v>53773</v>
      </c>
      <c r="G14384" s="2">
        <v>3.59242772691677E+47</v>
      </c>
      <c r="H14384" s="2" t="s">
        <v>229</v>
      </c>
      <c r="I14384" s="2">
        <v>46.085073039999997</v>
      </c>
      <c r="J14384" s="2">
        <v>10.524432470000001</v>
      </c>
      <c r="K14384" s="2">
        <v>34.919858920000003</v>
      </c>
      <c r="L14384" s="2">
        <v>229.02161960000001</v>
      </c>
      <c r="M14384" s="2">
        <v>75.364260590000001</v>
      </c>
      <c r="N14384" s="2">
        <v>69.889016240000004</v>
      </c>
      <c r="O14384" s="2">
        <v>49.591490100000001</v>
      </c>
      <c r="P14384" s="2">
        <v>45.171198840000002</v>
      </c>
      <c r="Q14384" s="2">
        <v>45.735716160000003</v>
      </c>
    </row>
    <row r="14385" spans="1:17" ht="19.5" customHeight="1">
      <c r="A14385" s="2" t="s">
        <v>53774</v>
      </c>
      <c r="B14385" s="2">
        <v>262</v>
      </c>
      <c r="C14385" s="2">
        <v>262</v>
      </c>
      <c r="D14385" s="2" t="s">
        <v>53775</v>
      </c>
      <c r="E14385" s="2" t="s">
        <v>53776</v>
      </c>
      <c r="F14385" s="2" t="s">
        <v>53777</v>
      </c>
      <c r="G14385" s="2" t="s">
        <v>53778</v>
      </c>
      <c r="H14385" s="2" t="s">
        <v>229</v>
      </c>
      <c r="I14385" s="2">
        <v>0</v>
      </c>
      <c r="J14385" s="2">
        <v>0</v>
      </c>
      <c r="K14385" s="2">
        <v>0</v>
      </c>
      <c r="L14385" s="2">
        <v>0</v>
      </c>
      <c r="M14385" s="2">
        <v>0</v>
      </c>
      <c r="N14385" s="2">
        <v>0</v>
      </c>
      <c r="O14385" s="2">
        <v>0</v>
      </c>
      <c r="P14385" s="2">
        <v>22.585599420000001</v>
      </c>
      <c r="Q14385" s="2">
        <v>0</v>
      </c>
    </row>
    <row r="14386" spans="1:17" ht="19.5" customHeight="1">
      <c r="A14386" s="2" t="s">
        <v>53779</v>
      </c>
      <c r="B14386" s="2">
        <v>376</v>
      </c>
      <c r="C14386" s="2">
        <v>376</v>
      </c>
      <c r="D14386" s="2" t="s">
        <v>225</v>
      </c>
      <c r="E14386" s="2" t="s">
        <v>53780</v>
      </c>
      <c r="F14386" s="2" t="s">
        <v>53781</v>
      </c>
      <c r="G14386" s="2">
        <v>7.8871259211130997E+34</v>
      </c>
      <c r="H14386" s="2" t="s">
        <v>229</v>
      </c>
      <c r="I14386" s="2">
        <v>20.947760469999999</v>
      </c>
      <c r="J14386" s="2">
        <v>45.605874040000003</v>
      </c>
      <c r="K14386" s="2">
        <v>0</v>
      </c>
      <c r="L14386" s="2">
        <v>0</v>
      </c>
      <c r="M14386" s="2">
        <v>0</v>
      </c>
      <c r="N14386" s="2">
        <v>0</v>
      </c>
      <c r="O14386" s="2">
        <v>99.182980200000003</v>
      </c>
      <c r="P14386" s="2">
        <v>45.171198840000002</v>
      </c>
      <c r="Q14386" s="2">
        <v>0</v>
      </c>
    </row>
    <row r="14387" spans="1:17" ht="19.5" customHeight="1">
      <c r="A14387" s="2" t="s">
        <v>53782</v>
      </c>
      <c r="B14387" s="2">
        <v>1304</v>
      </c>
      <c r="C14387" s="2">
        <v>173</v>
      </c>
      <c r="D14387" s="2" t="s">
        <v>53783</v>
      </c>
      <c r="E14387" s="2" t="s">
        <v>53784</v>
      </c>
      <c r="F14387" s="2" t="s">
        <v>1856</v>
      </c>
      <c r="G14387" s="2" t="s">
        <v>53785</v>
      </c>
      <c r="H14387" s="2" t="s">
        <v>53786</v>
      </c>
      <c r="I14387" s="2">
        <v>0</v>
      </c>
      <c r="J14387" s="2">
        <v>0</v>
      </c>
      <c r="K14387" s="2">
        <v>13.967943569999999</v>
      </c>
      <c r="L14387" s="2">
        <v>18.321729569999999</v>
      </c>
      <c r="M14387" s="2">
        <v>0</v>
      </c>
      <c r="N14387" s="2">
        <v>0</v>
      </c>
      <c r="O14387" s="2">
        <v>0</v>
      </c>
      <c r="P14387" s="2">
        <v>0</v>
      </c>
      <c r="Q14387" s="2">
        <v>0</v>
      </c>
    </row>
    <row r="14388" spans="1:17" ht="19.5" customHeight="1">
      <c r="A14388" s="2" t="s">
        <v>53787</v>
      </c>
      <c r="B14388" s="2">
        <v>483</v>
      </c>
      <c r="C14388" s="2">
        <v>323</v>
      </c>
      <c r="D14388" s="2" t="s">
        <v>53788</v>
      </c>
      <c r="E14388" s="2" t="s">
        <v>53789</v>
      </c>
      <c r="F14388" s="2" t="s">
        <v>228</v>
      </c>
      <c r="G14388" s="2" t="s">
        <v>53790</v>
      </c>
      <c r="H14388" s="2" t="s">
        <v>53791</v>
      </c>
      <c r="I14388" s="2">
        <v>0</v>
      </c>
      <c r="J14388" s="2">
        <v>21.048864940000001</v>
      </c>
      <c r="K14388" s="2">
        <v>0</v>
      </c>
      <c r="L14388" s="2">
        <v>0</v>
      </c>
      <c r="M14388" s="2">
        <v>16.747613470000001</v>
      </c>
      <c r="N14388" s="2">
        <v>0</v>
      </c>
      <c r="O14388" s="2">
        <v>0</v>
      </c>
      <c r="P14388" s="2">
        <v>0</v>
      </c>
      <c r="Q14388" s="2">
        <v>0</v>
      </c>
    </row>
    <row r="14389" spans="1:17" ht="19.5" customHeight="1">
      <c r="A14389" s="2" t="s">
        <v>53792</v>
      </c>
      <c r="B14389" s="2">
        <v>1541</v>
      </c>
      <c r="C14389" s="2">
        <v>204</v>
      </c>
      <c r="D14389" s="2" t="s">
        <v>53788</v>
      </c>
      <c r="E14389" s="2" t="s">
        <v>53793</v>
      </c>
      <c r="F14389" s="2">
        <v>2</v>
      </c>
      <c r="G14389" s="2">
        <v>23</v>
      </c>
      <c r="H14389" s="2" t="s">
        <v>53791</v>
      </c>
      <c r="I14389" s="2">
        <v>8.3791041899999996</v>
      </c>
      <c r="J14389" s="2">
        <v>0</v>
      </c>
      <c r="K14389" s="2">
        <v>0</v>
      </c>
      <c r="L14389" s="2">
        <v>0</v>
      </c>
      <c r="M14389" s="2">
        <v>0</v>
      </c>
      <c r="N14389" s="2">
        <v>0</v>
      </c>
      <c r="O14389" s="2">
        <v>0</v>
      </c>
      <c r="P14389" s="2">
        <v>0</v>
      </c>
      <c r="Q14389" s="2">
        <v>0</v>
      </c>
    </row>
    <row r="14390" spans="1:17" ht="19.5" customHeight="1">
      <c r="A14390" s="2" t="s">
        <v>53794</v>
      </c>
      <c r="B14390" s="2">
        <v>228</v>
      </c>
      <c r="C14390" s="2">
        <v>228</v>
      </c>
      <c r="D14390" s="2" t="s">
        <v>225</v>
      </c>
      <c r="E14390" s="2" t="s">
        <v>53795</v>
      </c>
      <c r="F14390" s="2">
        <v>3</v>
      </c>
      <c r="G14390" s="2">
        <v>9488</v>
      </c>
      <c r="H14390" s="2" t="s">
        <v>229</v>
      </c>
      <c r="I14390" s="2">
        <v>0</v>
      </c>
      <c r="J14390" s="2">
        <v>0</v>
      </c>
      <c r="K14390" s="2">
        <v>0</v>
      </c>
      <c r="L14390" s="2">
        <v>0</v>
      </c>
      <c r="M14390" s="2">
        <v>0</v>
      </c>
      <c r="N14390" s="2">
        <v>0</v>
      </c>
      <c r="O14390" s="2">
        <v>37.193617580000002</v>
      </c>
      <c r="P14390" s="2">
        <v>0</v>
      </c>
      <c r="Q14390" s="2">
        <v>0</v>
      </c>
    </row>
    <row r="14391" spans="1:17" ht="19.5" customHeight="1">
      <c r="A14391" s="2" t="s">
        <v>53796</v>
      </c>
      <c r="B14391" s="2">
        <v>810</v>
      </c>
      <c r="C14391" s="2">
        <v>117</v>
      </c>
      <c r="D14391" s="2" t="s">
        <v>53797</v>
      </c>
      <c r="E14391" s="2" t="s">
        <v>53798</v>
      </c>
      <c r="F14391" s="2" t="s">
        <v>53799</v>
      </c>
      <c r="G14391" s="2" t="s">
        <v>53800</v>
      </c>
      <c r="H14391" s="2" t="s">
        <v>65</v>
      </c>
      <c r="I14391" s="2">
        <v>16.758208379999999</v>
      </c>
      <c r="J14391" s="2">
        <v>10.524432470000001</v>
      </c>
      <c r="K14391" s="2">
        <v>20.95191535</v>
      </c>
      <c r="L14391" s="2">
        <v>54.96518871</v>
      </c>
      <c r="M14391" s="2">
        <v>33.495226930000001</v>
      </c>
      <c r="N14391" s="2">
        <v>0</v>
      </c>
      <c r="O14391" s="2">
        <v>0</v>
      </c>
      <c r="P14391" s="2">
        <v>0</v>
      </c>
      <c r="Q14391" s="2">
        <v>0</v>
      </c>
    </row>
    <row r="14392" spans="1:17" ht="19.5" customHeight="1">
      <c r="A14392" s="2" t="s">
        <v>53801</v>
      </c>
      <c r="B14392" s="2">
        <v>357</v>
      </c>
      <c r="C14392" s="2">
        <v>281</v>
      </c>
      <c r="D14392" s="2" t="s">
        <v>53802</v>
      </c>
      <c r="E14392" s="2" t="s">
        <v>53803</v>
      </c>
      <c r="F14392" s="2" t="s">
        <v>2889</v>
      </c>
      <c r="G14392" s="2">
        <v>1392766491</v>
      </c>
      <c r="H14392" s="2" t="s">
        <v>53804</v>
      </c>
      <c r="I14392" s="2">
        <v>0</v>
      </c>
      <c r="J14392" s="2">
        <v>17.540720780000001</v>
      </c>
      <c r="K14392" s="2">
        <v>0</v>
      </c>
      <c r="L14392" s="2">
        <v>0</v>
      </c>
      <c r="M14392" s="2">
        <v>25.121420199999999</v>
      </c>
      <c r="N14392" s="2">
        <v>0</v>
      </c>
      <c r="O14392" s="2">
        <v>0</v>
      </c>
      <c r="P14392" s="2">
        <v>0</v>
      </c>
      <c r="Q14392" s="2">
        <v>0</v>
      </c>
    </row>
    <row r="14393" spans="1:17" ht="19.5" customHeight="1">
      <c r="A14393" s="2" t="s">
        <v>53805</v>
      </c>
      <c r="B14393" s="2">
        <v>1069</v>
      </c>
      <c r="C14393" s="2">
        <v>365</v>
      </c>
      <c r="D14393" s="2" t="s">
        <v>53806</v>
      </c>
      <c r="E14393" s="2" t="s">
        <v>53807</v>
      </c>
      <c r="F14393" s="2">
        <v>2</v>
      </c>
      <c r="G14393" s="2">
        <v>121</v>
      </c>
      <c r="H14393" s="2" t="s">
        <v>53808</v>
      </c>
      <c r="I14393" s="2">
        <v>0</v>
      </c>
      <c r="J14393" s="2">
        <v>0</v>
      </c>
      <c r="K14393" s="2">
        <v>0</v>
      </c>
      <c r="L14393" s="2">
        <v>18.321729569999999</v>
      </c>
      <c r="M14393" s="2">
        <v>0</v>
      </c>
      <c r="N14393" s="2">
        <v>0</v>
      </c>
      <c r="O14393" s="2">
        <v>0</v>
      </c>
      <c r="P14393" s="2">
        <v>0</v>
      </c>
      <c r="Q14393" s="2">
        <v>0</v>
      </c>
    </row>
    <row r="14394" spans="1:17" ht="19.5" customHeight="1">
      <c r="A14394" s="2" t="s">
        <v>53809</v>
      </c>
      <c r="B14394" s="2">
        <v>1109</v>
      </c>
      <c r="C14394" s="2">
        <v>405</v>
      </c>
      <c r="D14394" s="2" t="s">
        <v>53806</v>
      </c>
      <c r="E14394" s="2" t="s">
        <v>53810</v>
      </c>
      <c r="F14394" s="2" t="s">
        <v>53811</v>
      </c>
      <c r="G14394" s="2" t="s">
        <v>53812</v>
      </c>
      <c r="H14394" s="2" t="s">
        <v>53808</v>
      </c>
      <c r="I14394" s="2">
        <v>71.222385610000003</v>
      </c>
      <c r="J14394" s="2">
        <v>164.88277540000001</v>
      </c>
      <c r="K14394" s="2">
        <v>90.791633200000007</v>
      </c>
      <c r="L14394" s="2">
        <v>128.252107</v>
      </c>
      <c r="M14394" s="2">
        <v>192.59755480000001</v>
      </c>
      <c r="N14394" s="2">
        <v>111.82242599999999</v>
      </c>
      <c r="O14394" s="2">
        <v>74.387235149999995</v>
      </c>
      <c r="P14394" s="2">
        <v>79.049597980000001</v>
      </c>
      <c r="Q14394" s="2">
        <v>160.07500659999999</v>
      </c>
    </row>
    <row r="14395" spans="1:17" ht="19.5" customHeight="1">
      <c r="A14395" s="2" t="s">
        <v>53813</v>
      </c>
      <c r="B14395" s="2">
        <v>5733</v>
      </c>
      <c r="C14395" s="2">
        <v>79</v>
      </c>
      <c r="D14395" s="2" t="s">
        <v>225</v>
      </c>
      <c r="E14395" s="2" t="s">
        <v>53814</v>
      </c>
      <c r="F14395" s="2">
        <v>2</v>
      </c>
      <c r="G14395" s="2">
        <v>14</v>
      </c>
      <c r="H14395" s="2" t="s">
        <v>229</v>
      </c>
      <c r="I14395" s="2">
        <v>0</v>
      </c>
      <c r="J14395" s="2">
        <v>0</v>
      </c>
      <c r="K14395" s="2">
        <v>0</v>
      </c>
      <c r="L14395" s="2">
        <v>0</v>
      </c>
      <c r="M14395" s="2">
        <v>0</v>
      </c>
      <c r="N14395" s="2">
        <v>27.955606499999998</v>
      </c>
      <c r="O14395" s="2">
        <v>0</v>
      </c>
      <c r="P14395" s="2">
        <v>0</v>
      </c>
      <c r="Q14395" s="2">
        <v>0</v>
      </c>
    </row>
    <row r="14396" spans="1:17" ht="19.5" customHeight="1">
      <c r="A14396" s="2" t="s">
        <v>53815</v>
      </c>
      <c r="B14396" s="2">
        <v>1640</v>
      </c>
      <c r="C14396" s="2">
        <v>172</v>
      </c>
      <c r="D14396" s="2" t="s">
        <v>225</v>
      </c>
      <c r="E14396" s="2" t="s">
        <v>53816</v>
      </c>
      <c r="F14396" s="2" t="s">
        <v>53817</v>
      </c>
      <c r="G14396" s="2" t="s">
        <v>53818</v>
      </c>
      <c r="H14396" s="2" t="s">
        <v>229</v>
      </c>
      <c r="I14396" s="2">
        <v>134.06566699999999</v>
      </c>
      <c r="J14396" s="2">
        <v>101.7361805</v>
      </c>
      <c r="K14396" s="2">
        <v>111.7435486</v>
      </c>
      <c r="L14396" s="2">
        <v>174.05643090000001</v>
      </c>
      <c r="M14396" s="2">
        <v>142.3547145</v>
      </c>
      <c r="N14396" s="2">
        <v>139.77803249999999</v>
      </c>
      <c r="O14396" s="2">
        <v>123.97872529999999</v>
      </c>
      <c r="P14396" s="2">
        <v>90.342397689999999</v>
      </c>
      <c r="Q14396" s="2">
        <v>68.603574249999994</v>
      </c>
    </row>
    <row r="14397" spans="1:17" ht="19.5" customHeight="1">
      <c r="A14397" s="2" t="s">
        <v>53819</v>
      </c>
      <c r="B14397" s="2">
        <v>3988</v>
      </c>
      <c r="C14397" s="2">
        <v>251</v>
      </c>
      <c r="D14397" s="2" t="s">
        <v>225</v>
      </c>
      <c r="E14397" s="2" t="s">
        <v>53820</v>
      </c>
      <c r="F14397" s="2" t="s">
        <v>53821</v>
      </c>
      <c r="G14397" s="2">
        <v>1.2106717722351201E+59</v>
      </c>
      <c r="H14397" s="2" t="s">
        <v>229</v>
      </c>
      <c r="I14397" s="2">
        <v>100.5492503</v>
      </c>
      <c r="J14397" s="2">
        <v>105.24432470000001</v>
      </c>
      <c r="K14397" s="2">
        <v>27.935887139999998</v>
      </c>
      <c r="L14397" s="2">
        <v>210.6998901</v>
      </c>
      <c r="M14397" s="2">
        <v>117.2332943</v>
      </c>
      <c r="N14397" s="2">
        <v>83.866819489999997</v>
      </c>
      <c r="O14397" s="2">
        <v>37.193617580000002</v>
      </c>
      <c r="P14397" s="2">
        <v>112.9279971</v>
      </c>
      <c r="Q14397" s="2">
        <v>45.735716160000003</v>
      </c>
    </row>
    <row r="14398" spans="1:17" ht="19.5" customHeight="1">
      <c r="A14398" s="2" t="s">
        <v>53822</v>
      </c>
      <c r="B14398" s="2">
        <v>3463</v>
      </c>
      <c r="C14398" s="2">
        <v>112</v>
      </c>
      <c r="D14398" s="2" t="s">
        <v>53823</v>
      </c>
      <c r="E14398" s="2" t="s">
        <v>53824</v>
      </c>
      <c r="F14398" s="2" t="s">
        <v>659</v>
      </c>
      <c r="G14398" s="2" t="s">
        <v>53825</v>
      </c>
      <c r="H14398" s="2" t="s">
        <v>53826</v>
      </c>
      <c r="I14398" s="2">
        <v>0</v>
      </c>
      <c r="J14398" s="2">
        <v>0</v>
      </c>
      <c r="K14398" s="2">
        <v>13.967943569999999</v>
      </c>
      <c r="L14398" s="2">
        <v>0</v>
      </c>
      <c r="M14398" s="2">
        <v>0</v>
      </c>
      <c r="N14398" s="2">
        <v>0</v>
      </c>
      <c r="O14398" s="2">
        <v>0</v>
      </c>
      <c r="P14398" s="2">
        <v>0</v>
      </c>
      <c r="Q14398" s="2">
        <v>0</v>
      </c>
    </row>
    <row r="14399" spans="1:17" ht="19.5" customHeight="1">
      <c r="A14399" s="2" t="s">
        <v>53827</v>
      </c>
      <c r="B14399" s="2">
        <v>2119</v>
      </c>
      <c r="C14399" s="2">
        <v>163</v>
      </c>
      <c r="D14399" s="2" t="s">
        <v>53828</v>
      </c>
      <c r="E14399" s="2" t="s">
        <v>53829</v>
      </c>
      <c r="F14399" s="2" t="s">
        <v>53830</v>
      </c>
      <c r="G14399" s="2" t="s">
        <v>53831</v>
      </c>
      <c r="H14399" s="2" t="s">
        <v>65</v>
      </c>
      <c r="I14399" s="2">
        <v>79.601489799999996</v>
      </c>
      <c r="J14399" s="2">
        <v>66.654738980000005</v>
      </c>
      <c r="K14399" s="2">
        <v>0</v>
      </c>
      <c r="L14399" s="2">
        <v>45.804323930000002</v>
      </c>
      <c r="M14399" s="2">
        <v>0</v>
      </c>
      <c r="N14399" s="2">
        <v>0</v>
      </c>
      <c r="O14399" s="2">
        <v>0</v>
      </c>
      <c r="P14399" s="2">
        <v>0</v>
      </c>
      <c r="Q14399" s="2">
        <v>68.603574249999994</v>
      </c>
    </row>
    <row r="14400" spans="1:17" ht="19.5" customHeight="1">
      <c r="A14400" s="2" t="s">
        <v>53832</v>
      </c>
      <c r="B14400" s="2">
        <v>2122</v>
      </c>
      <c r="C14400" s="2">
        <v>306</v>
      </c>
      <c r="D14400" s="2" t="s">
        <v>53828</v>
      </c>
      <c r="E14400" s="2" t="s">
        <v>53833</v>
      </c>
      <c r="F14400" s="2" t="s">
        <v>53834</v>
      </c>
      <c r="G14400" s="2" t="s">
        <v>53835</v>
      </c>
      <c r="H14400" s="2" t="s">
        <v>65</v>
      </c>
      <c r="I14400" s="2">
        <v>636.81191839999997</v>
      </c>
      <c r="J14400" s="2">
        <v>870.01975089999996</v>
      </c>
      <c r="K14400" s="2">
        <v>384.11844819999999</v>
      </c>
      <c r="L14400" s="2">
        <v>760.35177720000002</v>
      </c>
      <c r="M14400" s="2">
        <v>988.10919439999998</v>
      </c>
      <c r="N14400" s="2">
        <v>503.20091689999998</v>
      </c>
      <c r="O14400" s="2">
        <v>458.7212834</v>
      </c>
      <c r="P14400" s="2">
        <v>993.76637459999995</v>
      </c>
      <c r="Q14400" s="2">
        <v>480.22501970000002</v>
      </c>
    </row>
    <row r="14401" spans="1:17" ht="19.5" customHeight="1">
      <c r="A14401" s="2" t="s">
        <v>53836</v>
      </c>
      <c r="B14401" s="2">
        <v>481</v>
      </c>
      <c r="C14401" s="2">
        <v>226</v>
      </c>
      <c r="D14401" s="2" t="s">
        <v>53837</v>
      </c>
      <c r="E14401" s="2" t="s">
        <v>53838</v>
      </c>
      <c r="F14401" s="2" t="s">
        <v>53839</v>
      </c>
      <c r="G14401" s="2">
        <v>2.68200239620746E+44</v>
      </c>
      <c r="H14401" s="2" t="s">
        <v>53840</v>
      </c>
      <c r="I14401" s="2">
        <v>0</v>
      </c>
      <c r="J14401" s="2">
        <v>21.048864940000001</v>
      </c>
      <c r="K14401" s="2">
        <v>13.967943569999999</v>
      </c>
      <c r="L14401" s="2">
        <v>18.321729569999999</v>
      </c>
      <c r="M14401" s="2">
        <v>50.242840399999999</v>
      </c>
      <c r="N14401" s="2">
        <v>0</v>
      </c>
      <c r="O14401" s="2">
        <v>61.989362630000002</v>
      </c>
      <c r="P14401" s="2">
        <v>22.585599420000001</v>
      </c>
      <c r="Q14401" s="2">
        <v>22.867858080000001</v>
      </c>
    </row>
    <row r="14402" spans="1:17" ht="19.5" customHeight="1">
      <c r="A14402" s="2" t="s">
        <v>53841</v>
      </c>
      <c r="B14402" s="2">
        <v>7465</v>
      </c>
      <c r="C14402" s="2">
        <v>245</v>
      </c>
      <c r="D14402" s="2" t="s">
        <v>225</v>
      </c>
      <c r="E14402" s="2" t="s">
        <v>53842</v>
      </c>
      <c r="F14402" s="2" t="s">
        <v>53843</v>
      </c>
      <c r="G14402" s="2" t="s">
        <v>53844</v>
      </c>
      <c r="H14402" s="2" t="s">
        <v>229</v>
      </c>
      <c r="I14402" s="2">
        <v>33.516416759999998</v>
      </c>
      <c r="J14402" s="2">
        <v>14.032576629999999</v>
      </c>
      <c r="K14402" s="2">
        <v>0</v>
      </c>
      <c r="L14402" s="2">
        <v>64.126053499999998</v>
      </c>
      <c r="M14402" s="2">
        <v>41.869033659999999</v>
      </c>
      <c r="N14402" s="2">
        <v>55.911212990000003</v>
      </c>
      <c r="O14402" s="2">
        <v>0</v>
      </c>
      <c r="P14402" s="2">
        <v>33.878399129999998</v>
      </c>
      <c r="Q14402" s="2">
        <v>0</v>
      </c>
    </row>
    <row r="14403" spans="1:17" ht="19.5" customHeight="1">
      <c r="A14403" s="2" t="s">
        <v>53845</v>
      </c>
      <c r="B14403" s="2">
        <v>450</v>
      </c>
      <c r="C14403" s="2">
        <v>450</v>
      </c>
      <c r="D14403" s="2" t="s">
        <v>225</v>
      </c>
      <c r="E14403" s="2" t="s">
        <v>53846</v>
      </c>
      <c r="F14403" s="2">
        <v>15</v>
      </c>
      <c r="G14403" s="2">
        <v>286</v>
      </c>
      <c r="H14403" s="2" t="s">
        <v>229</v>
      </c>
      <c r="I14403" s="2">
        <v>0</v>
      </c>
      <c r="J14403" s="2">
        <v>52.622162350000004</v>
      </c>
      <c r="K14403" s="2">
        <v>0</v>
      </c>
      <c r="L14403" s="2">
        <v>0</v>
      </c>
      <c r="M14403" s="2">
        <v>0</v>
      </c>
      <c r="N14403" s="2">
        <v>0</v>
      </c>
      <c r="O14403" s="2">
        <v>0</v>
      </c>
      <c r="P14403" s="2">
        <v>0</v>
      </c>
      <c r="Q14403" s="2">
        <v>0</v>
      </c>
    </row>
    <row r="14404" spans="1:17" ht="19.5" customHeight="1">
      <c r="A14404" s="2" t="s">
        <v>53847</v>
      </c>
      <c r="B14404" s="2">
        <v>3138</v>
      </c>
      <c r="C14404" s="2">
        <v>350</v>
      </c>
      <c r="D14404" s="2" t="s">
        <v>225</v>
      </c>
      <c r="E14404" s="2" t="s">
        <v>53848</v>
      </c>
      <c r="F14404" s="2" t="s">
        <v>53849</v>
      </c>
      <c r="G14404" s="2" t="s">
        <v>53850</v>
      </c>
      <c r="H14404" s="2" t="s">
        <v>229</v>
      </c>
      <c r="I14404" s="2">
        <v>410.57610529999999</v>
      </c>
      <c r="J14404" s="2">
        <v>624.44965990000003</v>
      </c>
      <c r="K14404" s="2">
        <v>279.3588714</v>
      </c>
      <c r="L14404" s="2">
        <v>485.5258336</v>
      </c>
      <c r="M14404" s="2">
        <v>736.89499249999994</v>
      </c>
      <c r="N14404" s="2">
        <v>307.51167149999998</v>
      </c>
      <c r="O14404" s="2">
        <v>421.52766589999999</v>
      </c>
      <c r="P14404" s="2">
        <v>621.10398410000005</v>
      </c>
      <c r="Q14404" s="2">
        <v>285.84822600000001</v>
      </c>
    </row>
    <row r="14405" spans="1:17" ht="19.5" customHeight="1">
      <c r="A14405" s="2" t="s">
        <v>53851</v>
      </c>
      <c r="B14405" s="2">
        <v>6978</v>
      </c>
      <c r="C14405" s="2">
        <v>259</v>
      </c>
      <c r="D14405" s="2" t="s">
        <v>225</v>
      </c>
      <c r="E14405" s="2" t="s">
        <v>53852</v>
      </c>
      <c r="F14405" s="2">
        <v>7</v>
      </c>
      <c r="G14405" s="2">
        <v>84</v>
      </c>
      <c r="H14405" s="2" t="s">
        <v>229</v>
      </c>
      <c r="I14405" s="2">
        <v>0</v>
      </c>
      <c r="J14405" s="2">
        <v>0</v>
      </c>
      <c r="K14405" s="2">
        <v>0</v>
      </c>
      <c r="L14405" s="2">
        <v>0</v>
      </c>
      <c r="M14405" s="2">
        <v>58.616647129999997</v>
      </c>
      <c r="N14405" s="2">
        <v>0</v>
      </c>
      <c r="O14405" s="2">
        <v>0</v>
      </c>
      <c r="P14405" s="2">
        <v>0</v>
      </c>
      <c r="Q14405" s="2">
        <v>0</v>
      </c>
    </row>
    <row r="14406" spans="1:17" ht="19.5" customHeight="1">
      <c r="A14406" s="2" t="s">
        <v>53853</v>
      </c>
      <c r="B14406" s="2">
        <v>2003</v>
      </c>
      <c r="C14406" s="2">
        <v>259</v>
      </c>
      <c r="D14406" s="2" t="s">
        <v>225</v>
      </c>
      <c r="E14406" s="2" t="s">
        <v>53852</v>
      </c>
      <c r="F14406" s="2" t="s">
        <v>53854</v>
      </c>
      <c r="G14406" s="2" t="s">
        <v>53855</v>
      </c>
      <c r="H14406" s="2" t="s">
        <v>229</v>
      </c>
      <c r="I14406" s="2">
        <v>360.30148020000001</v>
      </c>
      <c r="J14406" s="2">
        <v>512.18904689999999</v>
      </c>
      <c r="K14406" s="2">
        <v>279.3588714</v>
      </c>
      <c r="L14406" s="2">
        <v>622.93880539999998</v>
      </c>
      <c r="M14406" s="2">
        <v>770.39021939999998</v>
      </c>
      <c r="N14406" s="2">
        <v>419.33409749999998</v>
      </c>
      <c r="O14406" s="2">
        <v>371.9361758</v>
      </c>
      <c r="P14406" s="2">
        <v>496.88318729999997</v>
      </c>
      <c r="Q14406" s="2">
        <v>377.31965839999998</v>
      </c>
    </row>
    <row r="14407" spans="1:17" ht="19.5" customHeight="1">
      <c r="A14407" s="2" t="s">
        <v>53856</v>
      </c>
      <c r="B14407" s="2">
        <v>483</v>
      </c>
      <c r="C14407" s="2">
        <v>255</v>
      </c>
      <c r="D14407" s="2" t="s">
        <v>53857</v>
      </c>
      <c r="E14407" s="2" t="s">
        <v>53858</v>
      </c>
      <c r="F14407" s="2" t="s">
        <v>53859</v>
      </c>
      <c r="G14407" s="2" t="s">
        <v>53860</v>
      </c>
      <c r="H14407" s="2" t="s">
        <v>65</v>
      </c>
      <c r="I14407" s="2">
        <v>20.947760469999999</v>
      </c>
      <c r="J14407" s="2">
        <v>14.032576629999999</v>
      </c>
      <c r="K14407" s="2">
        <v>0</v>
      </c>
      <c r="L14407" s="2">
        <v>45.804323930000002</v>
      </c>
      <c r="M14407" s="2">
        <v>0</v>
      </c>
      <c r="N14407" s="2">
        <v>55.911212990000003</v>
      </c>
      <c r="O14407" s="2">
        <v>0</v>
      </c>
      <c r="P14407" s="2">
        <v>22.585599420000001</v>
      </c>
      <c r="Q14407" s="2">
        <v>22.867858080000001</v>
      </c>
    </row>
    <row r="14408" spans="1:17" ht="19.5" customHeight="1">
      <c r="A14408" s="2" t="s">
        <v>53861</v>
      </c>
      <c r="B14408" s="2">
        <v>276</v>
      </c>
      <c r="C14408" s="2">
        <v>171</v>
      </c>
      <c r="D14408" s="2" t="s">
        <v>53862</v>
      </c>
      <c r="E14408" s="2" t="s">
        <v>53863</v>
      </c>
      <c r="F14408" s="2" t="s">
        <v>23131</v>
      </c>
      <c r="G14408" s="2" t="s">
        <v>53864</v>
      </c>
      <c r="H14408" s="2" t="s">
        <v>53865</v>
      </c>
      <c r="I14408" s="2">
        <v>16.758208379999999</v>
      </c>
      <c r="J14408" s="2">
        <v>21.048864940000001</v>
      </c>
      <c r="K14408" s="2">
        <v>0</v>
      </c>
      <c r="L14408" s="2">
        <v>0</v>
      </c>
      <c r="M14408" s="2">
        <v>16.747613470000001</v>
      </c>
      <c r="N14408" s="2">
        <v>55.911212990000003</v>
      </c>
      <c r="O14408" s="2">
        <v>0</v>
      </c>
      <c r="P14408" s="2">
        <v>0</v>
      </c>
      <c r="Q14408" s="2">
        <v>0</v>
      </c>
    </row>
    <row r="14409" spans="1:17" ht="19.5" customHeight="1">
      <c r="A14409" s="2" t="s">
        <v>53866</v>
      </c>
      <c r="B14409" s="2">
        <v>611</v>
      </c>
      <c r="C14409" s="2">
        <v>224</v>
      </c>
      <c r="D14409" s="2" t="s">
        <v>53867</v>
      </c>
      <c r="E14409" s="2" t="s">
        <v>53868</v>
      </c>
      <c r="F14409" s="2" t="s">
        <v>53869</v>
      </c>
      <c r="G14409" s="2" t="s">
        <v>53870</v>
      </c>
      <c r="H14409" s="2" t="s">
        <v>65</v>
      </c>
      <c r="I14409" s="2">
        <v>20.947760469999999</v>
      </c>
      <c r="J14409" s="2">
        <v>24.557009099999998</v>
      </c>
      <c r="K14409" s="2">
        <v>0</v>
      </c>
      <c r="L14409" s="2">
        <v>82.44778307</v>
      </c>
      <c r="M14409" s="2">
        <v>0</v>
      </c>
      <c r="N14409" s="2">
        <v>55.911212990000003</v>
      </c>
      <c r="O14409" s="2">
        <v>24.795745050000001</v>
      </c>
      <c r="P14409" s="2">
        <v>0</v>
      </c>
      <c r="Q14409" s="2">
        <v>34.30178712</v>
      </c>
    </row>
    <row r="14410" spans="1:17" ht="19.5" customHeight="1">
      <c r="A14410" s="2" t="s">
        <v>53871</v>
      </c>
      <c r="B14410" s="2">
        <v>999</v>
      </c>
      <c r="C14410" s="2">
        <v>283</v>
      </c>
      <c r="D14410" s="2" t="s">
        <v>225</v>
      </c>
      <c r="E14410" s="2" t="s">
        <v>53872</v>
      </c>
      <c r="F14410" s="2" t="s">
        <v>53873</v>
      </c>
      <c r="G14410" s="2">
        <v>4.33326447395499E+38</v>
      </c>
      <c r="H14410" s="2" t="s">
        <v>229</v>
      </c>
      <c r="I14410" s="2">
        <v>573.96863699999994</v>
      </c>
      <c r="J14410" s="2">
        <v>645.49852480000004</v>
      </c>
      <c r="K14410" s="2">
        <v>0</v>
      </c>
      <c r="L14410" s="2">
        <v>971.05166729999996</v>
      </c>
      <c r="M14410" s="2">
        <v>628.03550489999998</v>
      </c>
      <c r="N14410" s="2">
        <v>0</v>
      </c>
      <c r="O14410" s="2">
        <v>446.3234109</v>
      </c>
      <c r="P14410" s="2">
        <v>677.56798270000002</v>
      </c>
      <c r="Q14410" s="2">
        <v>754.63931669999999</v>
      </c>
    </row>
    <row r="14411" spans="1:17" ht="19.5" customHeight="1">
      <c r="A14411" s="2" t="s">
        <v>53874</v>
      </c>
      <c r="B14411" s="2">
        <v>3215</v>
      </c>
      <c r="C14411" s="2">
        <v>264</v>
      </c>
      <c r="D14411" s="2" t="s">
        <v>225</v>
      </c>
      <c r="E14411" s="2" t="s">
        <v>53875</v>
      </c>
      <c r="F14411" s="2" t="s">
        <v>53876</v>
      </c>
      <c r="G14411" s="2" t="s">
        <v>53877</v>
      </c>
      <c r="H14411" s="2" t="s">
        <v>229</v>
      </c>
      <c r="I14411" s="2">
        <v>0</v>
      </c>
      <c r="J14411" s="2">
        <v>17.540720780000001</v>
      </c>
      <c r="K14411" s="2">
        <v>0</v>
      </c>
      <c r="L14411" s="2">
        <v>0</v>
      </c>
      <c r="M14411" s="2">
        <v>25.121420199999999</v>
      </c>
      <c r="N14411" s="2">
        <v>27.955606499999998</v>
      </c>
      <c r="O14411" s="2">
        <v>0</v>
      </c>
      <c r="P14411" s="2">
        <v>0</v>
      </c>
      <c r="Q14411" s="2">
        <v>0</v>
      </c>
    </row>
    <row r="14412" spans="1:17" ht="19.5" customHeight="1">
      <c r="A14412" s="2" t="s">
        <v>53878</v>
      </c>
      <c r="B14412" s="2">
        <v>372</v>
      </c>
      <c r="C14412" s="2">
        <v>372</v>
      </c>
      <c r="D14412" s="2" t="s">
        <v>225</v>
      </c>
      <c r="E14412" s="2" t="s">
        <v>53879</v>
      </c>
      <c r="F14412" s="2" t="s">
        <v>53880</v>
      </c>
      <c r="G14412" s="2" t="s">
        <v>53881</v>
      </c>
      <c r="H14412" s="2" t="s">
        <v>229</v>
      </c>
      <c r="I14412" s="2">
        <v>0</v>
      </c>
      <c r="J14412" s="2">
        <v>24.557009099999998</v>
      </c>
      <c r="K14412" s="2">
        <v>76.823689630000004</v>
      </c>
      <c r="L14412" s="2">
        <v>18.321729569999999</v>
      </c>
      <c r="M14412" s="2">
        <v>66.990453860000002</v>
      </c>
      <c r="N14412" s="2">
        <v>0</v>
      </c>
      <c r="O14412" s="2">
        <v>0</v>
      </c>
      <c r="P14412" s="2">
        <v>22.585599420000001</v>
      </c>
      <c r="Q14412" s="2">
        <v>57.169645209999999</v>
      </c>
    </row>
    <row r="14413" spans="1:17" ht="19.5" customHeight="1">
      <c r="A14413" s="2" t="s">
        <v>53882</v>
      </c>
      <c r="B14413" s="2">
        <v>2968</v>
      </c>
      <c r="C14413" s="2">
        <v>249</v>
      </c>
      <c r="D14413" s="2" t="s">
        <v>53883</v>
      </c>
      <c r="E14413" s="2" t="s">
        <v>53884</v>
      </c>
      <c r="F14413" s="2" t="s">
        <v>41332</v>
      </c>
      <c r="G14413" s="2">
        <v>562461301398204</v>
      </c>
      <c r="H14413" s="2" t="s">
        <v>53885</v>
      </c>
      <c r="I14413" s="2">
        <v>20.947760469999999</v>
      </c>
      <c r="J14413" s="2">
        <v>7.0162883130000004</v>
      </c>
      <c r="K14413" s="2">
        <v>0</v>
      </c>
      <c r="L14413" s="2">
        <v>0</v>
      </c>
      <c r="M14413" s="2">
        <v>0</v>
      </c>
      <c r="N14413" s="2">
        <v>0</v>
      </c>
      <c r="O14413" s="2">
        <v>37.193617580000002</v>
      </c>
      <c r="P14413" s="2">
        <v>0</v>
      </c>
      <c r="Q14413" s="2">
        <v>0</v>
      </c>
    </row>
    <row r="14414" spans="1:17" ht="19.5" customHeight="1">
      <c r="A14414" s="2" t="s">
        <v>53886</v>
      </c>
      <c r="B14414" s="2">
        <v>525</v>
      </c>
      <c r="C14414" s="2">
        <v>339</v>
      </c>
      <c r="D14414" s="2" t="s">
        <v>53887</v>
      </c>
      <c r="E14414" s="2" t="s">
        <v>53888</v>
      </c>
      <c r="F14414" s="2">
        <v>3</v>
      </c>
      <c r="G14414" s="2">
        <v>11</v>
      </c>
      <c r="H14414" s="2" t="s">
        <v>65</v>
      </c>
      <c r="I14414" s="2">
        <v>12.568656280000001</v>
      </c>
      <c r="J14414" s="2">
        <v>0</v>
      </c>
      <c r="K14414" s="2">
        <v>0</v>
      </c>
      <c r="L14414" s="2">
        <v>0</v>
      </c>
      <c r="M14414" s="2">
        <v>0</v>
      </c>
      <c r="N14414" s="2">
        <v>0</v>
      </c>
      <c r="O14414" s="2">
        <v>0</v>
      </c>
      <c r="P14414" s="2">
        <v>0</v>
      </c>
      <c r="Q14414" s="2">
        <v>0</v>
      </c>
    </row>
    <row r="14415" spans="1:17" ht="19.5" customHeight="1">
      <c r="A14415" s="2" t="s">
        <v>53889</v>
      </c>
      <c r="B14415" s="2">
        <v>711</v>
      </c>
      <c r="C14415" s="2">
        <v>182</v>
      </c>
      <c r="D14415" s="2" t="s">
        <v>225</v>
      </c>
      <c r="E14415" s="2" t="s">
        <v>53890</v>
      </c>
      <c r="F14415" s="2" t="s">
        <v>24722</v>
      </c>
      <c r="G14415" s="2" t="s">
        <v>53891</v>
      </c>
      <c r="H14415" s="2" t="s">
        <v>229</v>
      </c>
      <c r="I14415" s="2">
        <v>20.947760469999999</v>
      </c>
      <c r="J14415" s="2">
        <v>14.032576629999999</v>
      </c>
      <c r="K14415" s="2">
        <v>0</v>
      </c>
      <c r="L14415" s="2">
        <v>0</v>
      </c>
      <c r="M14415" s="2">
        <v>33.495226930000001</v>
      </c>
      <c r="N14415" s="2">
        <v>0</v>
      </c>
      <c r="O14415" s="2">
        <v>0</v>
      </c>
      <c r="P14415" s="2">
        <v>0</v>
      </c>
      <c r="Q14415" s="2">
        <v>0</v>
      </c>
    </row>
    <row r="14416" spans="1:17" ht="19.5" customHeight="1">
      <c r="A14416" s="2" t="s">
        <v>53892</v>
      </c>
      <c r="B14416" s="2">
        <v>252</v>
      </c>
      <c r="C14416" s="2">
        <v>252</v>
      </c>
      <c r="D14416" s="2" t="s">
        <v>225</v>
      </c>
      <c r="E14416" s="2" t="s">
        <v>53893</v>
      </c>
      <c r="F14416" s="2" t="s">
        <v>53894</v>
      </c>
      <c r="G14416" s="2">
        <v>7.3073390599654101E+42</v>
      </c>
      <c r="H14416" s="2" t="s">
        <v>229</v>
      </c>
      <c r="I14416" s="2">
        <v>16.758208379999999</v>
      </c>
      <c r="J14416" s="2">
        <v>0</v>
      </c>
      <c r="K14416" s="2">
        <v>27.935887139999998</v>
      </c>
      <c r="L14416" s="2">
        <v>174.05643090000001</v>
      </c>
      <c r="M14416" s="2">
        <v>25.121420199999999</v>
      </c>
      <c r="N14416" s="2">
        <v>27.955606499999998</v>
      </c>
      <c r="O14416" s="2">
        <v>37.193617580000002</v>
      </c>
      <c r="P14416" s="2">
        <v>0</v>
      </c>
      <c r="Q14416" s="2">
        <v>57.169645209999999</v>
      </c>
    </row>
    <row r="14417" spans="1:17" ht="19.5" customHeight="1">
      <c r="A14417" s="2" t="s">
        <v>53895</v>
      </c>
      <c r="B14417" s="2">
        <v>4185</v>
      </c>
      <c r="C14417" s="2">
        <v>82</v>
      </c>
      <c r="D14417" s="2" t="s">
        <v>53896</v>
      </c>
      <c r="E14417" s="2" t="s">
        <v>53897</v>
      </c>
      <c r="F14417" s="2" t="s">
        <v>53898</v>
      </c>
      <c r="G14417" s="2" t="s">
        <v>53899</v>
      </c>
      <c r="H14417" s="2" t="s">
        <v>19713</v>
      </c>
      <c r="I14417" s="2">
        <v>12.568656280000001</v>
      </c>
      <c r="J14417" s="2">
        <v>0</v>
      </c>
      <c r="K14417" s="2">
        <v>0</v>
      </c>
      <c r="L14417" s="2">
        <v>0</v>
      </c>
      <c r="M14417" s="2">
        <v>0</v>
      </c>
      <c r="N14417" s="2">
        <v>0</v>
      </c>
      <c r="O14417" s="2">
        <v>24.795745050000001</v>
      </c>
      <c r="P14417" s="2">
        <v>0</v>
      </c>
      <c r="Q14417" s="2">
        <v>0</v>
      </c>
    </row>
    <row r="14418" spans="1:17" ht="19.5" customHeight="1">
      <c r="A14418" s="2" t="s">
        <v>53900</v>
      </c>
      <c r="B14418" s="2">
        <v>6145</v>
      </c>
      <c r="C14418" s="2">
        <v>386</v>
      </c>
      <c r="D14418" s="2" t="s">
        <v>53901</v>
      </c>
      <c r="E14418" s="2" t="s">
        <v>53902</v>
      </c>
      <c r="F14418" s="2" t="s">
        <v>26548</v>
      </c>
      <c r="G14418" s="2" t="s">
        <v>53903</v>
      </c>
      <c r="H14418" s="2" t="s">
        <v>65</v>
      </c>
      <c r="I14418" s="2">
        <v>12.568656280000001</v>
      </c>
      <c r="J14418" s="2">
        <v>38.589585720000002</v>
      </c>
      <c r="K14418" s="2">
        <v>0</v>
      </c>
      <c r="L14418" s="2">
        <v>0</v>
      </c>
      <c r="M14418" s="2">
        <v>0</v>
      </c>
      <c r="N14418" s="2">
        <v>0</v>
      </c>
      <c r="O14418" s="2">
        <v>0</v>
      </c>
      <c r="P14418" s="2">
        <v>0</v>
      </c>
      <c r="Q14418" s="2">
        <v>0</v>
      </c>
    </row>
    <row r="14419" spans="1:17" ht="19.5" customHeight="1">
      <c r="A14419" s="2" t="s">
        <v>53904</v>
      </c>
      <c r="B14419" s="2">
        <v>1235</v>
      </c>
      <c r="C14419" s="2">
        <v>273</v>
      </c>
      <c r="D14419" s="2" t="s">
        <v>225</v>
      </c>
      <c r="E14419" s="2" t="s">
        <v>53905</v>
      </c>
      <c r="F14419" s="2" t="s">
        <v>53906</v>
      </c>
      <c r="G14419" s="2" t="s">
        <v>53907</v>
      </c>
      <c r="H14419" s="2" t="s">
        <v>229</v>
      </c>
      <c r="I14419" s="2">
        <v>16.758208379999999</v>
      </c>
      <c r="J14419" s="2">
        <v>0</v>
      </c>
      <c r="K14419" s="2">
        <v>0</v>
      </c>
      <c r="L14419" s="2">
        <v>0</v>
      </c>
      <c r="M14419" s="2">
        <v>0</v>
      </c>
      <c r="N14419" s="2">
        <v>0</v>
      </c>
      <c r="O14419" s="2">
        <v>0</v>
      </c>
      <c r="P14419" s="2">
        <v>0</v>
      </c>
      <c r="Q14419" s="2">
        <v>0</v>
      </c>
    </row>
    <row r="14420" spans="1:17" ht="19.5" customHeight="1">
      <c r="A14420" s="2" t="s">
        <v>53908</v>
      </c>
      <c r="B14420" s="2">
        <v>234</v>
      </c>
      <c r="C14420" s="2">
        <v>234</v>
      </c>
      <c r="D14420" s="2" t="s">
        <v>53909</v>
      </c>
      <c r="E14420" s="2" t="s">
        <v>53910</v>
      </c>
      <c r="F14420" s="2" t="s">
        <v>53911</v>
      </c>
      <c r="G14420" s="2" t="s">
        <v>53912</v>
      </c>
      <c r="H14420" s="2" t="s">
        <v>229</v>
      </c>
      <c r="I14420" s="2">
        <v>8.3791041899999996</v>
      </c>
      <c r="J14420" s="2">
        <v>7.0162883130000004</v>
      </c>
      <c r="K14420" s="2">
        <v>0</v>
      </c>
      <c r="L14420" s="2">
        <v>18.321729569999999</v>
      </c>
      <c r="M14420" s="2">
        <v>0</v>
      </c>
      <c r="N14420" s="2">
        <v>41.933409750000003</v>
      </c>
      <c r="O14420" s="2">
        <v>0</v>
      </c>
      <c r="P14420" s="2">
        <v>0</v>
      </c>
      <c r="Q14420" s="2">
        <v>0</v>
      </c>
    </row>
    <row r="14421" spans="1:17" ht="19.5" customHeight="1">
      <c r="A14421" s="2" t="s">
        <v>53913</v>
      </c>
      <c r="B14421" s="2">
        <v>963</v>
      </c>
      <c r="C14421" s="2">
        <v>242</v>
      </c>
      <c r="D14421" s="2" t="s">
        <v>225</v>
      </c>
      <c r="E14421" s="2" t="s">
        <v>53914</v>
      </c>
      <c r="F14421" s="2" t="s">
        <v>53915</v>
      </c>
      <c r="G14421" s="2">
        <v>9.0340332191167104E+16</v>
      </c>
      <c r="H14421" s="2" t="s">
        <v>229</v>
      </c>
      <c r="I14421" s="2">
        <v>0</v>
      </c>
      <c r="J14421" s="2">
        <v>0</v>
      </c>
      <c r="K14421" s="2">
        <v>0</v>
      </c>
      <c r="L14421" s="2">
        <v>18.321729569999999</v>
      </c>
      <c r="M14421" s="2">
        <v>0</v>
      </c>
      <c r="N14421" s="2">
        <v>0</v>
      </c>
      <c r="O14421" s="2">
        <v>0</v>
      </c>
      <c r="P14421" s="2">
        <v>0</v>
      </c>
      <c r="Q14421" s="2">
        <v>0</v>
      </c>
    </row>
    <row r="14422" spans="1:17" ht="19.5" customHeight="1">
      <c r="A14422" s="2" t="s">
        <v>53916</v>
      </c>
      <c r="B14422" s="2">
        <v>1896</v>
      </c>
      <c r="C14422" s="2">
        <v>415</v>
      </c>
      <c r="D14422" s="2" t="s">
        <v>225</v>
      </c>
      <c r="E14422" s="2" t="s">
        <v>53917</v>
      </c>
      <c r="F14422" s="2" t="s">
        <v>53918</v>
      </c>
      <c r="G14422" s="2" t="s">
        <v>53919</v>
      </c>
      <c r="H14422" s="2" t="s">
        <v>229</v>
      </c>
      <c r="I14422" s="2">
        <v>0</v>
      </c>
      <c r="J14422" s="2">
        <v>17.540720780000001</v>
      </c>
      <c r="K14422" s="2">
        <v>0</v>
      </c>
      <c r="L14422" s="2">
        <v>0</v>
      </c>
      <c r="M14422" s="2">
        <v>0</v>
      </c>
      <c r="N14422" s="2">
        <v>0</v>
      </c>
      <c r="O14422" s="2">
        <v>0</v>
      </c>
      <c r="P14422" s="2">
        <v>0</v>
      </c>
      <c r="Q14422" s="2">
        <v>0</v>
      </c>
    </row>
    <row r="14423" spans="1:17" ht="19.5" customHeight="1">
      <c r="A14423" s="2" t="s">
        <v>53920</v>
      </c>
      <c r="B14423" s="2">
        <v>617</v>
      </c>
      <c r="C14423" s="2">
        <v>225</v>
      </c>
      <c r="D14423" s="2" t="s">
        <v>225</v>
      </c>
      <c r="E14423" s="2" t="s">
        <v>53921</v>
      </c>
      <c r="F14423" s="2" t="s">
        <v>53922</v>
      </c>
      <c r="G14423" s="2" t="s">
        <v>53923</v>
      </c>
      <c r="H14423" s="2" t="s">
        <v>229</v>
      </c>
      <c r="I14423" s="2">
        <v>46.085073039999997</v>
      </c>
      <c r="J14423" s="2">
        <v>31.573297409999999</v>
      </c>
      <c r="K14423" s="2">
        <v>20.95191535</v>
      </c>
      <c r="L14423" s="2">
        <v>109.9303774</v>
      </c>
      <c r="M14423" s="2">
        <v>83.738067330000007</v>
      </c>
      <c r="N14423" s="2">
        <v>27.955606499999998</v>
      </c>
      <c r="O14423" s="2">
        <v>24.795745050000001</v>
      </c>
      <c r="P14423" s="2">
        <v>45.171198840000002</v>
      </c>
      <c r="Q14423" s="2">
        <v>34.30178712</v>
      </c>
    </row>
    <row r="14424" spans="1:17" ht="19.5" customHeight="1">
      <c r="A14424" s="2" t="s">
        <v>53924</v>
      </c>
      <c r="B14424" s="2">
        <v>1064</v>
      </c>
      <c r="C14424" s="2">
        <v>248</v>
      </c>
      <c r="D14424" s="2" t="s">
        <v>53925</v>
      </c>
      <c r="E14424" s="2" t="s">
        <v>53926</v>
      </c>
      <c r="F14424" s="2">
        <v>5</v>
      </c>
      <c r="G14424" s="2">
        <v>20</v>
      </c>
      <c r="H14424" s="2" t="s">
        <v>229</v>
      </c>
      <c r="I14424" s="2">
        <v>20.947760469999999</v>
      </c>
      <c r="J14424" s="2">
        <v>0</v>
      </c>
      <c r="K14424" s="2">
        <v>0</v>
      </c>
      <c r="L14424" s="2">
        <v>0</v>
      </c>
      <c r="M14424" s="2">
        <v>0</v>
      </c>
      <c r="N14424" s="2">
        <v>0</v>
      </c>
      <c r="O14424" s="2">
        <v>0</v>
      </c>
      <c r="P14424" s="2">
        <v>0</v>
      </c>
      <c r="Q14424" s="2">
        <v>0</v>
      </c>
    </row>
    <row r="14425" spans="1:17" ht="19.5" customHeight="1">
      <c r="A14425" s="2" t="s">
        <v>53927</v>
      </c>
      <c r="B14425" s="2">
        <v>258</v>
      </c>
      <c r="C14425" s="2">
        <v>258</v>
      </c>
      <c r="D14425" s="2" t="s">
        <v>225</v>
      </c>
      <c r="E14425" s="2" t="s">
        <v>53928</v>
      </c>
      <c r="F14425" s="2" t="s">
        <v>53929</v>
      </c>
      <c r="G14425" s="2" t="s">
        <v>53930</v>
      </c>
      <c r="H14425" s="2" t="s">
        <v>229</v>
      </c>
      <c r="I14425" s="2">
        <v>213.66715679999999</v>
      </c>
      <c r="J14425" s="2">
        <v>217.5049377</v>
      </c>
      <c r="K14425" s="2">
        <v>223.4870971</v>
      </c>
      <c r="L14425" s="2">
        <v>513.00842799999998</v>
      </c>
      <c r="M14425" s="2">
        <v>192.59755480000001</v>
      </c>
      <c r="N14425" s="2">
        <v>223.64485199999999</v>
      </c>
      <c r="O14425" s="2">
        <v>235.55957799999999</v>
      </c>
      <c r="P14425" s="2">
        <v>0</v>
      </c>
      <c r="Q14425" s="2">
        <v>194.37679370000001</v>
      </c>
    </row>
    <row r="14426" spans="1:17" ht="19.5" customHeight="1">
      <c r="A14426" s="2" t="s">
        <v>53931</v>
      </c>
      <c r="B14426" s="2">
        <v>757</v>
      </c>
      <c r="C14426" s="2">
        <v>303</v>
      </c>
      <c r="D14426" s="2" t="s">
        <v>53932</v>
      </c>
      <c r="E14426" s="2" t="s">
        <v>53933</v>
      </c>
      <c r="F14426" s="2" t="s">
        <v>53934</v>
      </c>
      <c r="G14426" s="2" t="s">
        <v>53935</v>
      </c>
      <c r="H14426" s="2" t="s">
        <v>229</v>
      </c>
      <c r="I14426" s="2">
        <v>100.5492503</v>
      </c>
      <c r="J14426" s="2">
        <v>126.29318960000001</v>
      </c>
      <c r="K14426" s="2">
        <v>76.823689630000004</v>
      </c>
      <c r="L14426" s="2">
        <v>146.57383659999999</v>
      </c>
      <c r="M14426" s="2">
        <v>83.738067330000007</v>
      </c>
      <c r="N14426" s="2">
        <v>111.82242599999999</v>
      </c>
      <c r="O14426" s="2">
        <v>161.1723428</v>
      </c>
      <c r="P14426" s="2">
        <v>259.73439339999999</v>
      </c>
      <c r="Q14426" s="2">
        <v>57.169645209999999</v>
      </c>
    </row>
    <row r="14427" spans="1:17" ht="19.5" customHeight="1">
      <c r="A14427" s="2" t="s">
        <v>53936</v>
      </c>
      <c r="B14427" s="2">
        <v>253</v>
      </c>
      <c r="C14427" s="2">
        <v>156</v>
      </c>
      <c r="D14427" s="2" t="s">
        <v>53937</v>
      </c>
      <c r="E14427" s="2" t="s">
        <v>53938</v>
      </c>
      <c r="F14427" s="2">
        <v>3.8355147451773999E+54</v>
      </c>
      <c r="G14427" s="2" t="s">
        <v>53939</v>
      </c>
      <c r="H14427" s="2" t="s">
        <v>65</v>
      </c>
      <c r="I14427" s="2">
        <v>4658.7819300000001</v>
      </c>
      <c r="J14427" s="2">
        <v>3459.0301380000001</v>
      </c>
      <c r="K14427" s="2">
        <v>3303.4186540000001</v>
      </c>
      <c r="L14427" s="2">
        <v>8583.7303040000006</v>
      </c>
      <c r="M14427" s="2">
        <v>5752.8052250000001</v>
      </c>
      <c r="N14427" s="2">
        <v>4836.3199240000004</v>
      </c>
      <c r="O14427" s="2">
        <v>3372.2213270000002</v>
      </c>
      <c r="P14427" s="2">
        <v>4438.0702860000001</v>
      </c>
      <c r="Q14427" s="2">
        <v>4036.1769509999999</v>
      </c>
    </row>
    <row r="14428" spans="1:17" ht="19.5" customHeight="1">
      <c r="A14428" s="2" t="s">
        <v>53940</v>
      </c>
      <c r="B14428" s="2">
        <v>2761</v>
      </c>
      <c r="C14428" s="2">
        <v>101</v>
      </c>
      <c r="D14428" s="2" t="s">
        <v>225</v>
      </c>
      <c r="E14428" s="2" t="s">
        <v>53941</v>
      </c>
      <c r="F14428" s="2" t="s">
        <v>395</v>
      </c>
      <c r="G14428" s="2">
        <v>170261</v>
      </c>
      <c r="H14428" s="2" t="s">
        <v>229</v>
      </c>
      <c r="I14428" s="2">
        <v>16.758208379999999</v>
      </c>
      <c r="J14428" s="2">
        <v>0</v>
      </c>
      <c r="K14428" s="2">
        <v>0</v>
      </c>
      <c r="L14428" s="2">
        <v>0</v>
      </c>
      <c r="M14428" s="2">
        <v>0</v>
      </c>
      <c r="N14428" s="2">
        <v>0</v>
      </c>
      <c r="O14428" s="2">
        <v>0</v>
      </c>
      <c r="P14428" s="2">
        <v>0</v>
      </c>
      <c r="Q14428" s="2">
        <v>0</v>
      </c>
    </row>
    <row r="14429" spans="1:17" ht="19.5" customHeight="1">
      <c r="A14429" s="2" t="s">
        <v>53942</v>
      </c>
      <c r="B14429" s="2">
        <v>782</v>
      </c>
      <c r="C14429" s="2">
        <v>303</v>
      </c>
      <c r="D14429" s="2" t="s">
        <v>225</v>
      </c>
      <c r="E14429" s="2" t="s">
        <v>53943</v>
      </c>
      <c r="F14429" s="2" t="s">
        <v>53944</v>
      </c>
      <c r="G14429" s="2">
        <v>2.1918522423624701E+38</v>
      </c>
      <c r="H14429" s="2" t="s">
        <v>229</v>
      </c>
      <c r="I14429" s="2">
        <v>12.568656280000001</v>
      </c>
      <c r="J14429" s="2">
        <v>10.524432470000001</v>
      </c>
      <c r="K14429" s="2">
        <v>41.903830710000001</v>
      </c>
      <c r="L14429" s="2">
        <v>54.96518871</v>
      </c>
      <c r="M14429" s="2">
        <v>33.495226930000001</v>
      </c>
      <c r="N14429" s="2">
        <v>69.889016240000004</v>
      </c>
      <c r="O14429" s="2">
        <v>0</v>
      </c>
      <c r="P14429" s="2">
        <v>33.878399129999998</v>
      </c>
      <c r="Q14429" s="2">
        <v>34.30178712</v>
      </c>
    </row>
    <row r="14430" spans="1:17" ht="19.5" customHeight="1">
      <c r="A14430" s="2" t="s">
        <v>53945</v>
      </c>
      <c r="B14430" s="2">
        <v>1126</v>
      </c>
      <c r="C14430" s="2">
        <v>384</v>
      </c>
      <c r="D14430" s="2" t="s">
        <v>225</v>
      </c>
      <c r="E14430" s="2" t="s">
        <v>53946</v>
      </c>
      <c r="F14430" s="2" t="s">
        <v>53947</v>
      </c>
      <c r="G14430" s="2" t="s">
        <v>53948</v>
      </c>
      <c r="H14430" s="2" t="s">
        <v>229</v>
      </c>
      <c r="I14430" s="2">
        <v>50.274625139999998</v>
      </c>
      <c r="J14430" s="2">
        <v>63.146594819999997</v>
      </c>
      <c r="K14430" s="2">
        <v>62.855746060000001</v>
      </c>
      <c r="L14430" s="2">
        <v>164.8955661</v>
      </c>
      <c r="M14430" s="2">
        <v>58.616647129999997</v>
      </c>
      <c r="N14430" s="2">
        <v>83.866819489999997</v>
      </c>
      <c r="O14430" s="2">
        <v>61.989362630000002</v>
      </c>
      <c r="P14430" s="2">
        <v>79.049597980000001</v>
      </c>
      <c r="Q14430" s="2">
        <v>80.037503290000004</v>
      </c>
    </row>
    <row r="14431" spans="1:17" ht="19.5" customHeight="1">
      <c r="A14431" s="2" t="s">
        <v>53949</v>
      </c>
      <c r="B14431" s="2">
        <v>289</v>
      </c>
      <c r="C14431" s="2">
        <v>135</v>
      </c>
      <c r="D14431" s="2" t="s">
        <v>53950</v>
      </c>
      <c r="E14431" s="2" t="s">
        <v>53951</v>
      </c>
      <c r="F14431" s="2" t="s">
        <v>53952</v>
      </c>
      <c r="G14431" s="2" t="s">
        <v>53953</v>
      </c>
      <c r="H14431" s="2" t="s">
        <v>65</v>
      </c>
      <c r="I14431" s="2">
        <v>0</v>
      </c>
      <c r="J14431" s="2">
        <v>0</v>
      </c>
      <c r="K14431" s="2">
        <v>0</v>
      </c>
      <c r="L14431" s="2">
        <v>18.321729569999999</v>
      </c>
      <c r="M14431" s="2">
        <v>25.121420199999999</v>
      </c>
      <c r="N14431" s="2">
        <v>0</v>
      </c>
      <c r="O14431" s="2">
        <v>0</v>
      </c>
      <c r="P14431" s="2">
        <v>22.585599420000001</v>
      </c>
      <c r="Q14431" s="2">
        <v>0</v>
      </c>
    </row>
    <row r="14432" spans="1:17" ht="19.5" customHeight="1">
      <c r="A14432" s="2" t="s">
        <v>53954</v>
      </c>
      <c r="B14432" s="2">
        <v>1138</v>
      </c>
      <c r="C14432" s="2">
        <v>237</v>
      </c>
      <c r="D14432" s="2" t="s">
        <v>53955</v>
      </c>
      <c r="E14432" s="2" t="s">
        <v>53956</v>
      </c>
      <c r="F14432" s="2" t="s">
        <v>53957</v>
      </c>
      <c r="G14432" s="2" t="s">
        <v>53958</v>
      </c>
      <c r="H14432" s="2" t="s">
        <v>65</v>
      </c>
      <c r="I14432" s="2">
        <v>0</v>
      </c>
      <c r="J14432" s="2">
        <v>0</v>
      </c>
      <c r="K14432" s="2">
        <v>0</v>
      </c>
      <c r="L14432" s="2">
        <v>18.321729569999999</v>
      </c>
      <c r="M14432" s="2">
        <v>0</v>
      </c>
      <c r="N14432" s="2">
        <v>0</v>
      </c>
      <c r="O14432" s="2">
        <v>37.193617580000002</v>
      </c>
      <c r="P14432" s="2">
        <v>0</v>
      </c>
      <c r="Q14432" s="2">
        <v>0</v>
      </c>
    </row>
    <row r="14433" spans="1:17" ht="19.5" customHeight="1">
      <c r="A14433" s="2" t="s">
        <v>53959</v>
      </c>
      <c r="B14433" s="2">
        <v>1156</v>
      </c>
      <c r="C14433" s="2">
        <v>255</v>
      </c>
      <c r="D14433" s="2" t="s">
        <v>53955</v>
      </c>
      <c r="E14433" s="2" t="s">
        <v>53960</v>
      </c>
      <c r="F14433" s="2" t="s">
        <v>53961</v>
      </c>
      <c r="G14433" s="2" t="s">
        <v>53962</v>
      </c>
      <c r="H14433" s="2" t="s">
        <v>65</v>
      </c>
      <c r="I14433" s="2">
        <v>29.326864659999998</v>
      </c>
      <c r="J14433" s="2">
        <v>45.605874040000003</v>
      </c>
      <c r="K14433" s="2">
        <v>41.903830710000001</v>
      </c>
      <c r="L14433" s="2">
        <v>174.05643090000001</v>
      </c>
      <c r="M14433" s="2">
        <v>108.8594875</v>
      </c>
      <c r="N14433" s="2">
        <v>97.844622740000005</v>
      </c>
      <c r="O14433" s="2">
        <v>74.387235149999995</v>
      </c>
      <c r="P14433" s="2">
        <v>79.049597980000001</v>
      </c>
      <c r="Q14433" s="2">
        <v>45.735716160000003</v>
      </c>
    </row>
    <row r="14434" spans="1:17" ht="19.5" customHeight="1">
      <c r="A14434" s="2" t="s">
        <v>53963</v>
      </c>
      <c r="B14434" s="2">
        <v>1320</v>
      </c>
      <c r="C14434" s="2">
        <v>392</v>
      </c>
      <c r="D14434" s="2" t="s">
        <v>53964</v>
      </c>
      <c r="E14434" s="2" t="s">
        <v>53965</v>
      </c>
      <c r="F14434" s="2" t="s">
        <v>53966</v>
      </c>
      <c r="G14434" s="2" t="s">
        <v>53967</v>
      </c>
      <c r="H14434" s="2" t="s">
        <v>65</v>
      </c>
      <c r="I14434" s="2">
        <v>188.52984430000001</v>
      </c>
      <c r="J14434" s="2">
        <v>87.703603920000006</v>
      </c>
      <c r="K14434" s="2">
        <v>55.871774279999997</v>
      </c>
      <c r="L14434" s="2">
        <v>256.50421399999999</v>
      </c>
      <c r="M14434" s="2">
        <v>192.59755480000001</v>
      </c>
      <c r="N14434" s="2">
        <v>69.889016240000004</v>
      </c>
      <c r="O14434" s="2">
        <v>123.97872529999999</v>
      </c>
      <c r="P14434" s="2">
        <v>180.68479540000001</v>
      </c>
      <c r="Q14434" s="2">
        <v>80.037503290000004</v>
      </c>
    </row>
    <row r="14435" spans="1:17" ht="19.5" customHeight="1">
      <c r="A14435" s="2" t="s">
        <v>53968</v>
      </c>
      <c r="B14435" s="2">
        <v>394</v>
      </c>
      <c r="C14435" s="2">
        <v>303</v>
      </c>
      <c r="D14435" s="2" t="s">
        <v>53964</v>
      </c>
      <c r="E14435" s="2" t="s">
        <v>53969</v>
      </c>
      <c r="F14435" s="2">
        <v>4</v>
      </c>
      <c r="G14435" s="2">
        <v>49</v>
      </c>
      <c r="H14435" s="2" t="s">
        <v>65</v>
      </c>
      <c r="I14435" s="2">
        <v>16.758208379999999</v>
      </c>
      <c r="J14435" s="2">
        <v>0</v>
      </c>
      <c r="K14435" s="2">
        <v>0</v>
      </c>
      <c r="L14435" s="2">
        <v>0</v>
      </c>
      <c r="M14435" s="2">
        <v>0</v>
      </c>
      <c r="N14435" s="2">
        <v>0</v>
      </c>
      <c r="O14435" s="2">
        <v>0</v>
      </c>
      <c r="P14435" s="2">
        <v>0</v>
      </c>
      <c r="Q14435" s="2">
        <v>0</v>
      </c>
    </row>
    <row r="14436" spans="1:17" ht="19.5" customHeight="1">
      <c r="A14436" s="2" t="s">
        <v>53970</v>
      </c>
      <c r="B14436" s="2">
        <v>868</v>
      </c>
      <c r="C14436" s="2">
        <v>402</v>
      </c>
      <c r="D14436" s="2" t="s">
        <v>53964</v>
      </c>
      <c r="E14436" s="2" t="s">
        <v>53971</v>
      </c>
      <c r="F14436" s="2" t="s">
        <v>53972</v>
      </c>
      <c r="G14436" s="2" t="s">
        <v>53973</v>
      </c>
      <c r="H14436" s="2" t="s">
        <v>65</v>
      </c>
      <c r="I14436" s="2">
        <v>167.58208379999999</v>
      </c>
      <c r="J14436" s="2">
        <v>147.34205460000001</v>
      </c>
      <c r="K14436" s="2">
        <v>132.69546389999999</v>
      </c>
      <c r="L14436" s="2">
        <v>219.86075489999999</v>
      </c>
      <c r="M14436" s="2">
        <v>184.22374809999999</v>
      </c>
      <c r="N14436" s="2">
        <v>377.40068769999999</v>
      </c>
      <c r="O14436" s="2">
        <v>86.785107679999996</v>
      </c>
      <c r="P14436" s="2">
        <v>282.31999280000002</v>
      </c>
      <c r="Q14436" s="2">
        <v>137.20714849999999</v>
      </c>
    </row>
    <row r="14437" spans="1:17" ht="19.5" customHeight="1">
      <c r="A14437" s="2" t="s">
        <v>53974</v>
      </c>
      <c r="B14437" s="2">
        <v>282</v>
      </c>
      <c r="C14437" s="2">
        <v>197</v>
      </c>
      <c r="D14437" s="2" t="s">
        <v>53975</v>
      </c>
      <c r="E14437" s="2" t="s">
        <v>53976</v>
      </c>
      <c r="F14437" s="2" t="s">
        <v>53977</v>
      </c>
      <c r="G14437" s="2" t="s">
        <v>53978</v>
      </c>
      <c r="H14437" s="2" t="s">
        <v>65</v>
      </c>
      <c r="I14437" s="2">
        <v>62.843281419999997</v>
      </c>
      <c r="J14437" s="2">
        <v>108.7524689</v>
      </c>
      <c r="K14437" s="2">
        <v>27.935887139999998</v>
      </c>
      <c r="L14437" s="2">
        <v>183.21729569999999</v>
      </c>
      <c r="M14437" s="2">
        <v>167.47613469999999</v>
      </c>
      <c r="N14437" s="2">
        <v>167.73363900000001</v>
      </c>
      <c r="O14437" s="2">
        <v>99.182980200000003</v>
      </c>
      <c r="P14437" s="2">
        <v>90.342397689999999</v>
      </c>
      <c r="Q14437" s="2">
        <v>91.471432329999999</v>
      </c>
    </row>
    <row r="14438" spans="1:17" ht="19.5" customHeight="1">
      <c r="A14438" s="2" t="s">
        <v>53979</v>
      </c>
      <c r="B14438" s="2">
        <v>919</v>
      </c>
      <c r="C14438" s="2">
        <v>300</v>
      </c>
      <c r="D14438" s="2" t="s">
        <v>225</v>
      </c>
      <c r="E14438" s="2" t="s">
        <v>53980</v>
      </c>
      <c r="F14438" s="2" t="s">
        <v>297</v>
      </c>
      <c r="G14438" s="2" t="s">
        <v>53981</v>
      </c>
      <c r="H14438" s="2" t="s">
        <v>229</v>
      </c>
      <c r="I14438" s="2">
        <v>8.3791041899999996</v>
      </c>
      <c r="J14438" s="2">
        <v>0</v>
      </c>
      <c r="K14438" s="2">
        <v>0</v>
      </c>
      <c r="L14438" s="2">
        <v>0</v>
      </c>
      <c r="M14438" s="2">
        <v>0</v>
      </c>
      <c r="N14438" s="2">
        <v>0</v>
      </c>
      <c r="O14438" s="2">
        <v>0</v>
      </c>
      <c r="P14438" s="2">
        <v>0</v>
      </c>
      <c r="Q14438" s="2">
        <v>0</v>
      </c>
    </row>
    <row r="14439" spans="1:17" ht="19.5" customHeight="1">
      <c r="A14439" s="2" t="s">
        <v>53982</v>
      </c>
      <c r="B14439" s="2">
        <v>6566</v>
      </c>
      <c r="C14439" s="2">
        <v>256</v>
      </c>
      <c r="D14439" s="2" t="s">
        <v>53983</v>
      </c>
      <c r="E14439" s="2" t="s">
        <v>53984</v>
      </c>
      <c r="F14439" s="2" t="s">
        <v>53985</v>
      </c>
      <c r="G14439" s="2">
        <v>3.1127960552537799E+23</v>
      </c>
      <c r="H14439" s="2" t="s">
        <v>65</v>
      </c>
      <c r="I14439" s="2">
        <v>0</v>
      </c>
      <c r="J14439" s="2">
        <v>0</v>
      </c>
      <c r="K14439" s="2">
        <v>13.967943569999999</v>
      </c>
      <c r="L14439" s="2">
        <v>0</v>
      </c>
      <c r="M14439" s="2">
        <v>0</v>
      </c>
      <c r="N14439" s="2">
        <v>0</v>
      </c>
      <c r="O14439" s="2">
        <v>0</v>
      </c>
      <c r="P14439" s="2">
        <v>0</v>
      </c>
      <c r="Q14439" s="2">
        <v>0</v>
      </c>
    </row>
    <row r="14440" spans="1:17" ht="19.5" customHeight="1">
      <c r="A14440" s="2" t="s">
        <v>53986</v>
      </c>
      <c r="B14440" s="2">
        <v>1111</v>
      </c>
      <c r="C14440" s="2">
        <v>257</v>
      </c>
      <c r="D14440" s="2" t="s">
        <v>53987</v>
      </c>
      <c r="E14440" s="2" t="s">
        <v>53988</v>
      </c>
      <c r="F14440" s="2" t="s">
        <v>4558</v>
      </c>
      <c r="G14440" s="2">
        <v>983285</v>
      </c>
      <c r="H14440" s="2" t="s">
        <v>229</v>
      </c>
      <c r="I14440" s="2">
        <v>25.137312569999999</v>
      </c>
      <c r="J14440" s="2">
        <v>0</v>
      </c>
      <c r="K14440" s="2">
        <v>0</v>
      </c>
      <c r="L14440" s="2">
        <v>0</v>
      </c>
      <c r="M14440" s="2">
        <v>0</v>
      </c>
      <c r="N14440" s="2">
        <v>0</v>
      </c>
      <c r="O14440" s="2">
        <v>0</v>
      </c>
      <c r="P14440" s="2">
        <v>0</v>
      </c>
      <c r="Q14440" s="2">
        <v>0</v>
      </c>
    </row>
    <row r="14441" spans="1:17" ht="19.5" customHeight="1">
      <c r="A14441" s="2" t="s">
        <v>53989</v>
      </c>
      <c r="B14441" s="2">
        <v>195</v>
      </c>
      <c r="C14441" s="2">
        <v>195</v>
      </c>
      <c r="D14441" s="2" t="s">
        <v>225</v>
      </c>
      <c r="E14441" s="2" t="s">
        <v>53990</v>
      </c>
      <c r="F14441" s="2" t="s">
        <v>395</v>
      </c>
      <c r="G14441" s="2" t="s">
        <v>4855</v>
      </c>
      <c r="H14441" s="2" t="s">
        <v>229</v>
      </c>
      <c r="I14441" s="2">
        <v>0</v>
      </c>
      <c r="J14441" s="2">
        <v>7.0162883130000004</v>
      </c>
      <c r="K14441" s="2">
        <v>0</v>
      </c>
      <c r="L14441" s="2">
        <v>36.643459139999997</v>
      </c>
      <c r="M14441" s="2">
        <v>0</v>
      </c>
      <c r="N14441" s="2">
        <v>0</v>
      </c>
      <c r="O14441" s="2">
        <v>0</v>
      </c>
      <c r="P14441" s="2">
        <v>0</v>
      </c>
      <c r="Q14441" s="2">
        <v>0</v>
      </c>
    </row>
    <row r="14442" spans="1:17" ht="19.5" customHeight="1">
      <c r="A14442" s="2" t="s">
        <v>53991</v>
      </c>
      <c r="B14442" s="2">
        <v>3919</v>
      </c>
      <c r="C14442" s="2">
        <v>297</v>
      </c>
      <c r="D14442" s="2" t="s">
        <v>225</v>
      </c>
      <c r="E14442" s="2" t="s">
        <v>53992</v>
      </c>
      <c r="F14442" s="2" t="s">
        <v>7319</v>
      </c>
      <c r="G14442" s="2" t="s">
        <v>53993</v>
      </c>
      <c r="H14442" s="2" t="s">
        <v>229</v>
      </c>
      <c r="I14442" s="2">
        <v>0</v>
      </c>
      <c r="J14442" s="2">
        <v>0</v>
      </c>
      <c r="K14442" s="2">
        <v>27.935887139999998</v>
      </c>
      <c r="L14442" s="2">
        <v>0</v>
      </c>
      <c r="M14442" s="2">
        <v>0</v>
      </c>
      <c r="N14442" s="2">
        <v>0</v>
      </c>
      <c r="O14442" s="2">
        <v>0</v>
      </c>
      <c r="P14442" s="2">
        <v>0</v>
      </c>
      <c r="Q14442" s="2">
        <v>0</v>
      </c>
    </row>
    <row r="14443" spans="1:17" ht="19.5" customHeight="1">
      <c r="A14443" s="2" t="s">
        <v>53994</v>
      </c>
      <c r="B14443" s="2">
        <v>377</v>
      </c>
      <c r="C14443" s="2">
        <v>377</v>
      </c>
      <c r="D14443" s="2" t="s">
        <v>53995</v>
      </c>
      <c r="E14443" s="2" t="s">
        <v>53996</v>
      </c>
      <c r="F14443" s="2" t="s">
        <v>53997</v>
      </c>
      <c r="G14443" s="2">
        <v>5.0932220262677802E+71</v>
      </c>
      <c r="H14443" s="2" t="s">
        <v>53998</v>
      </c>
      <c r="I14443" s="2">
        <v>167.58208379999999</v>
      </c>
      <c r="J14443" s="2">
        <v>203.4723611</v>
      </c>
      <c r="K14443" s="2">
        <v>237.45504070000001</v>
      </c>
      <c r="L14443" s="2">
        <v>458.04323929999998</v>
      </c>
      <c r="M14443" s="2">
        <v>200.97136159999999</v>
      </c>
      <c r="N14443" s="2">
        <v>419.33409749999998</v>
      </c>
      <c r="O14443" s="2">
        <v>223.16170550000001</v>
      </c>
      <c r="P14443" s="2">
        <v>417.83358930000003</v>
      </c>
      <c r="Q14443" s="2">
        <v>262.98036789999998</v>
      </c>
    </row>
    <row r="14444" spans="1:17" ht="19.5" customHeight="1">
      <c r="A14444" s="2" t="s">
        <v>53999</v>
      </c>
      <c r="B14444" s="2">
        <v>1291</v>
      </c>
      <c r="C14444" s="2">
        <v>340</v>
      </c>
      <c r="D14444" s="2" t="s">
        <v>53995</v>
      </c>
      <c r="E14444" s="2" t="s">
        <v>54000</v>
      </c>
      <c r="F14444" s="2" t="s">
        <v>54001</v>
      </c>
      <c r="G14444" s="2">
        <v>4.8942048244275398E+69</v>
      </c>
      <c r="H14444" s="2" t="s">
        <v>53998</v>
      </c>
      <c r="I14444" s="2">
        <v>205.28805270000001</v>
      </c>
      <c r="J14444" s="2">
        <v>203.4723611</v>
      </c>
      <c r="K14444" s="2">
        <v>132.69546389999999</v>
      </c>
      <c r="L14444" s="2">
        <v>412.2389154</v>
      </c>
      <c r="M14444" s="2">
        <v>485.6807905</v>
      </c>
      <c r="N14444" s="2">
        <v>307.51167149999998</v>
      </c>
      <c r="O14444" s="2">
        <v>198.36596040000001</v>
      </c>
      <c r="P14444" s="2">
        <v>191.9775951</v>
      </c>
      <c r="Q14444" s="2">
        <v>148.64107749999999</v>
      </c>
    </row>
    <row r="14445" spans="1:17" ht="19.5" customHeight="1">
      <c r="A14445" s="2" t="s">
        <v>54002</v>
      </c>
      <c r="B14445" s="2">
        <v>746</v>
      </c>
      <c r="C14445" s="2">
        <v>247</v>
      </c>
      <c r="D14445" s="2" t="s">
        <v>225</v>
      </c>
      <c r="E14445" s="2" t="s">
        <v>54003</v>
      </c>
      <c r="F14445" s="2" t="s">
        <v>192</v>
      </c>
      <c r="G14445" s="2">
        <v>107123</v>
      </c>
      <c r="H14445" s="2" t="s">
        <v>229</v>
      </c>
      <c r="I14445" s="2">
        <v>0</v>
      </c>
      <c r="J14445" s="2">
        <v>10.524432470000001</v>
      </c>
      <c r="K14445" s="2">
        <v>0</v>
      </c>
      <c r="L14445" s="2">
        <v>0</v>
      </c>
      <c r="M14445" s="2">
        <v>0</v>
      </c>
      <c r="N14445" s="2">
        <v>0</v>
      </c>
      <c r="O14445" s="2">
        <v>0</v>
      </c>
      <c r="P14445" s="2">
        <v>0</v>
      </c>
      <c r="Q14445" s="2">
        <v>0</v>
      </c>
    </row>
    <row r="14446" spans="1:17" ht="19.5" customHeight="1">
      <c r="A14446" s="2" t="s">
        <v>54004</v>
      </c>
      <c r="B14446" s="2">
        <v>1270</v>
      </c>
      <c r="C14446" s="2">
        <v>97</v>
      </c>
      <c r="D14446" s="2" t="s">
        <v>225</v>
      </c>
      <c r="E14446" s="2" t="s">
        <v>54005</v>
      </c>
      <c r="F14446" s="2" t="s">
        <v>54006</v>
      </c>
      <c r="G14446" s="2" t="s">
        <v>54007</v>
      </c>
      <c r="H14446" s="2" t="s">
        <v>229</v>
      </c>
      <c r="I14446" s="2">
        <v>16.758208379999999</v>
      </c>
      <c r="J14446" s="2">
        <v>17.540720780000001</v>
      </c>
      <c r="K14446" s="2">
        <v>0</v>
      </c>
      <c r="L14446" s="2">
        <v>54.96518871</v>
      </c>
      <c r="M14446" s="2">
        <v>25.121420199999999</v>
      </c>
      <c r="N14446" s="2">
        <v>41.933409750000003</v>
      </c>
      <c r="O14446" s="2">
        <v>0</v>
      </c>
      <c r="P14446" s="2">
        <v>45.171198840000002</v>
      </c>
      <c r="Q14446" s="2">
        <v>0</v>
      </c>
    </row>
    <row r="14447" spans="1:17" ht="19.5" customHeight="1">
      <c r="A14447" s="2" t="s">
        <v>54008</v>
      </c>
      <c r="B14447" s="2">
        <v>269</v>
      </c>
      <c r="C14447" s="2">
        <v>269</v>
      </c>
      <c r="D14447" s="2" t="s">
        <v>225</v>
      </c>
      <c r="E14447" s="2" t="s">
        <v>54009</v>
      </c>
      <c r="F14447" s="2" t="s">
        <v>54010</v>
      </c>
      <c r="G14447" s="2">
        <v>3.2526428892617702E+23</v>
      </c>
      <c r="H14447" s="2" t="s">
        <v>229</v>
      </c>
      <c r="I14447" s="2">
        <v>8.3791041899999996</v>
      </c>
      <c r="J14447" s="2">
        <v>0</v>
      </c>
      <c r="K14447" s="2">
        <v>0</v>
      </c>
      <c r="L14447" s="2">
        <v>36.643459139999997</v>
      </c>
      <c r="M14447" s="2">
        <v>83.738067330000007</v>
      </c>
      <c r="N14447" s="2">
        <v>0</v>
      </c>
      <c r="O14447" s="2">
        <v>24.795745050000001</v>
      </c>
      <c r="P14447" s="2">
        <v>0</v>
      </c>
      <c r="Q14447" s="2">
        <v>0</v>
      </c>
    </row>
    <row r="14448" spans="1:17" ht="19.5" customHeight="1">
      <c r="A14448" s="2" t="s">
        <v>54011</v>
      </c>
      <c r="B14448" s="2">
        <v>1813</v>
      </c>
      <c r="C14448" s="2">
        <v>84</v>
      </c>
      <c r="D14448" s="2" t="s">
        <v>225</v>
      </c>
      <c r="E14448" s="2" t="s">
        <v>54012</v>
      </c>
      <c r="F14448" s="2" t="s">
        <v>54013</v>
      </c>
      <c r="G14448" s="2" t="s">
        <v>54014</v>
      </c>
      <c r="H14448" s="2" t="s">
        <v>229</v>
      </c>
      <c r="I14448" s="2">
        <v>71.222385610000003</v>
      </c>
      <c r="J14448" s="2">
        <v>24.557009099999998</v>
      </c>
      <c r="K14448" s="2">
        <v>0</v>
      </c>
      <c r="L14448" s="2">
        <v>82.44778307</v>
      </c>
      <c r="M14448" s="2">
        <v>75.364260590000001</v>
      </c>
      <c r="N14448" s="2">
        <v>55.911212990000003</v>
      </c>
      <c r="O14448" s="2">
        <v>136.37659780000001</v>
      </c>
      <c r="P14448" s="2">
        <v>33.878399129999998</v>
      </c>
      <c r="Q14448" s="2">
        <v>57.169645209999999</v>
      </c>
    </row>
    <row r="14449" spans="1:17" ht="19.5" customHeight="1">
      <c r="A14449" s="2" t="s">
        <v>54015</v>
      </c>
      <c r="B14449" s="2">
        <v>2385</v>
      </c>
      <c r="C14449" s="2">
        <v>283</v>
      </c>
      <c r="D14449" s="2" t="s">
        <v>225</v>
      </c>
      <c r="E14449" s="2" t="s">
        <v>54016</v>
      </c>
      <c r="F14449" s="2" t="s">
        <v>54017</v>
      </c>
      <c r="G14449" s="2" t="s">
        <v>54018</v>
      </c>
      <c r="H14449" s="2" t="s">
        <v>229</v>
      </c>
      <c r="I14449" s="2">
        <v>0</v>
      </c>
      <c r="J14449" s="2">
        <v>21.048864940000001</v>
      </c>
      <c r="K14449" s="2">
        <v>13.967943569999999</v>
      </c>
      <c r="L14449" s="2">
        <v>18.321729569999999</v>
      </c>
      <c r="M14449" s="2">
        <v>25.121420199999999</v>
      </c>
      <c r="N14449" s="2">
        <v>0</v>
      </c>
      <c r="O14449" s="2">
        <v>61.989362630000002</v>
      </c>
      <c r="P14449" s="2">
        <v>22.585599420000001</v>
      </c>
      <c r="Q14449" s="2">
        <v>0</v>
      </c>
    </row>
    <row r="14450" spans="1:17" ht="19.5" customHeight="1">
      <c r="A14450" s="2" t="s">
        <v>54019</v>
      </c>
      <c r="B14450" s="2">
        <v>172</v>
      </c>
      <c r="C14450" s="2">
        <v>172</v>
      </c>
      <c r="D14450" s="2" t="s">
        <v>225</v>
      </c>
      <c r="E14450" s="2" t="s">
        <v>54020</v>
      </c>
      <c r="F14450" s="2">
        <v>2</v>
      </c>
      <c r="G14450" s="2">
        <v>159</v>
      </c>
      <c r="H14450" s="2" t="s">
        <v>229</v>
      </c>
      <c r="I14450" s="2">
        <v>0</v>
      </c>
      <c r="J14450" s="2">
        <v>7.0162883130000004</v>
      </c>
      <c r="K14450" s="2">
        <v>0</v>
      </c>
      <c r="L14450" s="2">
        <v>0</v>
      </c>
      <c r="M14450" s="2">
        <v>0</v>
      </c>
      <c r="N14450" s="2">
        <v>0</v>
      </c>
      <c r="O14450" s="2">
        <v>0</v>
      </c>
      <c r="P14450" s="2">
        <v>0</v>
      </c>
      <c r="Q14450" s="2">
        <v>0</v>
      </c>
    </row>
    <row r="14451" spans="1:17" ht="19.5" customHeight="1">
      <c r="A14451" s="2" t="s">
        <v>54021</v>
      </c>
      <c r="B14451" s="2">
        <v>219</v>
      </c>
      <c r="C14451" s="2">
        <v>219</v>
      </c>
      <c r="D14451" s="2" t="s">
        <v>225</v>
      </c>
      <c r="E14451" s="2" t="s">
        <v>54022</v>
      </c>
      <c r="F14451" s="2" t="s">
        <v>54023</v>
      </c>
      <c r="G14451" s="2" t="s">
        <v>54024</v>
      </c>
      <c r="H14451" s="2" t="s">
        <v>229</v>
      </c>
      <c r="I14451" s="2">
        <v>67.032833519999997</v>
      </c>
      <c r="J14451" s="2">
        <v>136.81762209999999</v>
      </c>
      <c r="K14451" s="2">
        <v>34.919858920000003</v>
      </c>
      <c r="L14451" s="2">
        <v>219.86075489999999</v>
      </c>
      <c r="M14451" s="2">
        <v>309.83084910000002</v>
      </c>
      <c r="N14451" s="2">
        <v>125.8002292</v>
      </c>
      <c r="O14451" s="2">
        <v>49.591490100000001</v>
      </c>
      <c r="P14451" s="2">
        <v>124.2207968</v>
      </c>
      <c r="Q14451" s="2">
        <v>45.735716160000003</v>
      </c>
    </row>
    <row r="14452" spans="1:17" ht="19.5" customHeight="1">
      <c r="A14452" s="2" t="s">
        <v>54025</v>
      </c>
      <c r="B14452" s="2">
        <v>388</v>
      </c>
      <c r="C14452" s="2">
        <v>269</v>
      </c>
      <c r="D14452" s="2" t="s">
        <v>54026</v>
      </c>
      <c r="E14452" s="2" t="s">
        <v>54027</v>
      </c>
      <c r="F14452" s="2" t="s">
        <v>2824</v>
      </c>
      <c r="G14452" s="2" t="s">
        <v>54028</v>
      </c>
      <c r="H14452" s="2" t="s">
        <v>65</v>
      </c>
      <c r="I14452" s="2">
        <v>12.568656280000001</v>
      </c>
      <c r="J14452" s="2">
        <v>0</v>
      </c>
      <c r="K14452" s="2">
        <v>0</v>
      </c>
      <c r="L14452" s="2">
        <v>0</v>
      </c>
      <c r="M14452" s="2">
        <v>25.121420199999999</v>
      </c>
      <c r="N14452" s="2">
        <v>0</v>
      </c>
      <c r="O14452" s="2">
        <v>0</v>
      </c>
      <c r="P14452" s="2">
        <v>0</v>
      </c>
      <c r="Q14452" s="2">
        <v>0</v>
      </c>
    </row>
    <row r="14453" spans="1:17" ht="19.5" customHeight="1">
      <c r="A14453" s="2" t="s">
        <v>54029</v>
      </c>
      <c r="B14453" s="2">
        <v>1703</v>
      </c>
      <c r="C14453" s="2">
        <v>165</v>
      </c>
      <c r="D14453" s="2" t="s">
        <v>225</v>
      </c>
      <c r="E14453" s="2" t="s">
        <v>54030</v>
      </c>
      <c r="F14453" s="2" t="s">
        <v>297</v>
      </c>
      <c r="G14453" s="2">
        <v>292284</v>
      </c>
      <c r="H14453" s="2" t="s">
        <v>229</v>
      </c>
      <c r="I14453" s="2">
        <v>0</v>
      </c>
      <c r="J14453" s="2">
        <v>0</v>
      </c>
      <c r="K14453" s="2">
        <v>0</v>
      </c>
      <c r="L14453" s="2">
        <v>0</v>
      </c>
      <c r="M14453" s="2">
        <v>16.747613470000001</v>
      </c>
      <c r="N14453" s="2">
        <v>0</v>
      </c>
      <c r="O14453" s="2">
        <v>0</v>
      </c>
      <c r="P14453" s="2">
        <v>0</v>
      </c>
      <c r="Q14453" s="2">
        <v>0</v>
      </c>
    </row>
    <row r="14454" spans="1:17" ht="19.5" customHeight="1">
      <c r="A14454" s="2" t="s">
        <v>54031</v>
      </c>
      <c r="B14454" s="2">
        <v>1707</v>
      </c>
      <c r="C14454" s="2">
        <v>169</v>
      </c>
      <c r="D14454" s="2" t="s">
        <v>225</v>
      </c>
      <c r="E14454" s="2" t="s">
        <v>54032</v>
      </c>
      <c r="F14454" s="2" t="s">
        <v>54033</v>
      </c>
      <c r="G14454" s="2">
        <v>9.1552411178325594E+36</v>
      </c>
      <c r="H14454" s="2" t="s">
        <v>229</v>
      </c>
      <c r="I14454" s="2">
        <v>41.895520949999998</v>
      </c>
      <c r="J14454" s="2">
        <v>17.540720780000001</v>
      </c>
      <c r="K14454" s="2">
        <v>0</v>
      </c>
      <c r="L14454" s="2">
        <v>0</v>
      </c>
      <c r="M14454" s="2">
        <v>33.495226930000001</v>
      </c>
      <c r="N14454" s="2">
        <v>0</v>
      </c>
      <c r="O14454" s="2">
        <v>37.193617580000002</v>
      </c>
      <c r="P14454" s="2">
        <v>90.342397689999999</v>
      </c>
      <c r="Q14454" s="2">
        <v>0</v>
      </c>
    </row>
    <row r="14455" spans="1:17" ht="19.5" customHeight="1">
      <c r="A14455" s="2" t="s">
        <v>54034</v>
      </c>
      <c r="B14455" s="2">
        <v>264</v>
      </c>
      <c r="C14455" s="2">
        <v>74</v>
      </c>
      <c r="D14455" s="2" t="s">
        <v>225</v>
      </c>
      <c r="E14455" s="2" t="s">
        <v>54035</v>
      </c>
      <c r="F14455" s="2" t="s">
        <v>54036</v>
      </c>
      <c r="G14455" s="2">
        <v>773299298336208</v>
      </c>
      <c r="H14455" s="2" t="s">
        <v>229</v>
      </c>
      <c r="I14455" s="2">
        <v>50.274625139999998</v>
      </c>
      <c r="J14455" s="2">
        <v>0</v>
      </c>
      <c r="K14455" s="2">
        <v>0</v>
      </c>
      <c r="L14455" s="2">
        <v>137.41297180000001</v>
      </c>
      <c r="M14455" s="2">
        <v>0</v>
      </c>
      <c r="N14455" s="2">
        <v>0</v>
      </c>
      <c r="O14455" s="2">
        <v>0</v>
      </c>
      <c r="P14455" s="2">
        <v>56.463998549999999</v>
      </c>
      <c r="Q14455" s="2">
        <v>0</v>
      </c>
    </row>
    <row r="14456" spans="1:17" ht="19.5" customHeight="1">
      <c r="A14456" s="2" t="s">
        <v>54037</v>
      </c>
      <c r="B14456" s="2">
        <v>805</v>
      </c>
      <c r="C14456" s="2">
        <v>215</v>
      </c>
      <c r="D14456" s="2" t="s">
        <v>225</v>
      </c>
      <c r="E14456" s="2" t="s">
        <v>54038</v>
      </c>
      <c r="F14456" s="2" t="s">
        <v>54039</v>
      </c>
      <c r="G14456" s="2" t="s">
        <v>54040</v>
      </c>
      <c r="H14456" s="2" t="s">
        <v>229</v>
      </c>
      <c r="I14456" s="2">
        <v>87.980593990000003</v>
      </c>
      <c r="J14456" s="2">
        <v>73.671027289999998</v>
      </c>
      <c r="K14456" s="2">
        <v>34.919858920000003</v>
      </c>
      <c r="L14456" s="2">
        <v>137.41297180000001</v>
      </c>
      <c r="M14456" s="2">
        <v>83.738067330000007</v>
      </c>
      <c r="N14456" s="2">
        <v>27.955606499999998</v>
      </c>
      <c r="O14456" s="2">
        <v>136.37659780000001</v>
      </c>
      <c r="P14456" s="2">
        <v>225.8559942</v>
      </c>
      <c r="Q14456" s="2">
        <v>114.3392904</v>
      </c>
    </row>
    <row r="14457" spans="1:17" ht="19.5" customHeight="1">
      <c r="A14457" s="2" t="s">
        <v>54041</v>
      </c>
      <c r="B14457" s="2">
        <v>250</v>
      </c>
      <c r="C14457" s="2">
        <v>250</v>
      </c>
      <c r="D14457" s="2" t="s">
        <v>225</v>
      </c>
      <c r="E14457" s="2" t="s">
        <v>54042</v>
      </c>
      <c r="F14457" s="2" t="s">
        <v>54043</v>
      </c>
      <c r="G14457" s="2" t="s">
        <v>54044</v>
      </c>
      <c r="H14457" s="2" t="s">
        <v>229</v>
      </c>
      <c r="I14457" s="2">
        <v>155.01342750000001</v>
      </c>
      <c r="J14457" s="2">
        <v>87.703603920000006</v>
      </c>
      <c r="K14457" s="2">
        <v>62.855746060000001</v>
      </c>
      <c r="L14457" s="2">
        <v>265.6650788</v>
      </c>
      <c r="M14457" s="2">
        <v>125.607101</v>
      </c>
      <c r="N14457" s="2">
        <v>209.66704870000001</v>
      </c>
      <c r="O14457" s="2">
        <v>74.387235149999995</v>
      </c>
      <c r="P14457" s="2">
        <v>33.878399129999998</v>
      </c>
      <c r="Q14457" s="2">
        <v>114.3392904</v>
      </c>
    </row>
    <row r="14458" spans="1:17" ht="19.5" customHeight="1">
      <c r="A14458" s="2" t="s">
        <v>54045</v>
      </c>
      <c r="B14458" s="2">
        <v>241</v>
      </c>
      <c r="C14458" s="2">
        <v>241</v>
      </c>
      <c r="D14458" s="2" t="s">
        <v>225</v>
      </c>
      <c r="E14458" s="2" t="s">
        <v>54046</v>
      </c>
      <c r="F14458" s="2" t="s">
        <v>54047</v>
      </c>
      <c r="G14458" s="2" t="s">
        <v>54048</v>
      </c>
      <c r="H14458" s="2" t="s">
        <v>229</v>
      </c>
      <c r="I14458" s="2">
        <v>234.6149173</v>
      </c>
      <c r="J14458" s="2">
        <v>108.7524689</v>
      </c>
      <c r="K14458" s="2">
        <v>90.791633200000007</v>
      </c>
      <c r="L14458" s="2">
        <v>302.30853789999998</v>
      </c>
      <c r="M14458" s="2">
        <v>284.70942889999998</v>
      </c>
      <c r="N14458" s="2">
        <v>83.866819489999997</v>
      </c>
      <c r="O14458" s="2">
        <v>161.1723428</v>
      </c>
      <c r="P14458" s="2">
        <v>112.9279971</v>
      </c>
      <c r="Q14458" s="2">
        <v>182.9428647</v>
      </c>
    </row>
    <row r="14459" spans="1:17" ht="19.5" customHeight="1">
      <c r="A14459" s="2" t="s">
        <v>54049</v>
      </c>
      <c r="B14459" s="2">
        <v>1541</v>
      </c>
      <c r="C14459" s="2">
        <v>321</v>
      </c>
      <c r="D14459" s="2" t="s">
        <v>225</v>
      </c>
      <c r="E14459" s="2" t="s">
        <v>54050</v>
      </c>
      <c r="F14459" s="2" t="s">
        <v>54051</v>
      </c>
      <c r="G14459" s="2" t="s">
        <v>54052</v>
      </c>
      <c r="H14459" s="2" t="s">
        <v>229</v>
      </c>
      <c r="I14459" s="2">
        <v>0</v>
      </c>
      <c r="J14459" s="2">
        <v>0</v>
      </c>
      <c r="K14459" s="2">
        <v>20.95191535</v>
      </c>
      <c r="L14459" s="2">
        <v>0</v>
      </c>
      <c r="M14459" s="2">
        <v>0</v>
      </c>
      <c r="N14459" s="2">
        <v>27.955606499999998</v>
      </c>
      <c r="O14459" s="2">
        <v>37.193617580000002</v>
      </c>
      <c r="P14459" s="2">
        <v>0</v>
      </c>
      <c r="Q14459" s="2">
        <v>45.735716160000003</v>
      </c>
    </row>
    <row r="14460" spans="1:17" ht="19.5" customHeight="1">
      <c r="A14460" s="2" t="s">
        <v>54053</v>
      </c>
      <c r="B14460" s="2">
        <v>504</v>
      </c>
      <c r="C14460" s="2">
        <v>78</v>
      </c>
      <c r="D14460" s="2" t="s">
        <v>54054</v>
      </c>
      <c r="E14460" s="2" t="s">
        <v>54055</v>
      </c>
      <c r="F14460" s="2" t="s">
        <v>700</v>
      </c>
      <c r="G14460" s="2">
        <v>421187</v>
      </c>
      <c r="H14460" s="2" t="s">
        <v>54056</v>
      </c>
      <c r="I14460" s="2">
        <v>0</v>
      </c>
      <c r="J14460" s="2">
        <v>0</v>
      </c>
      <c r="K14460" s="2">
        <v>0</v>
      </c>
      <c r="L14460" s="2">
        <v>0</v>
      </c>
      <c r="M14460" s="2">
        <v>0</v>
      </c>
      <c r="N14460" s="2">
        <v>0</v>
      </c>
      <c r="O14460" s="2">
        <v>0</v>
      </c>
      <c r="P14460" s="2">
        <v>22.585599420000001</v>
      </c>
      <c r="Q14460" s="2">
        <v>0</v>
      </c>
    </row>
    <row r="14461" spans="1:17" ht="19.5" customHeight="1">
      <c r="A14461" s="2" t="s">
        <v>54057</v>
      </c>
      <c r="B14461" s="2">
        <v>2474</v>
      </c>
      <c r="C14461" s="2">
        <v>252</v>
      </c>
      <c r="D14461" s="2" t="s">
        <v>225</v>
      </c>
      <c r="E14461" s="2" t="s">
        <v>54058</v>
      </c>
      <c r="F14461" s="2" t="s">
        <v>54059</v>
      </c>
      <c r="G14461" s="2" t="s">
        <v>54060</v>
      </c>
      <c r="H14461" s="2" t="s">
        <v>229</v>
      </c>
      <c r="I14461" s="2">
        <v>33.516416759999998</v>
      </c>
      <c r="J14461" s="2">
        <v>14.032576629999999</v>
      </c>
      <c r="K14461" s="2">
        <v>13.967943569999999</v>
      </c>
      <c r="L14461" s="2">
        <v>100.7695126</v>
      </c>
      <c r="M14461" s="2">
        <v>0</v>
      </c>
      <c r="N14461" s="2">
        <v>0</v>
      </c>
      <c r="O14461" s="2">
        <v>0</v>
      </c>
      <c r="P14461" s="2">
        <v>45.171198840000002</v>
      </c>
      <c r="Q14461" s="2">
        <v>0</v>
      </c>
    </row>
    <row r="14462" spans="1:17" ht="19.5" customHeight="1">
      <c r="A14462" s="2" t="s">
        <v>54061</v>
      </c>
      <c r="B14462" s="2">
        <v>1041</v>
      </c>
      <c r="C14462" s="2">
        <v>113</v>
      </c>
      <c r="D14462" s="2" t="s">
        <v>54062</v>
      </c>
      <c r="E14462" s="2" t="s">
        <v>54063</v>
      </c>
      <c r="F14462" s="2" t="s">
        <v>54064</v>
      </c>
      <c r="G14462" s="2" t="s">
        <v>54065</v>
      </c>
      <c r="H14462" s="2" t="s">
        <v>229</v>
      </c>
      <c r="I14462" s="2">
        <v>37.705968849999998</v>
      </c>
      <c r="J14462" s="2">
        <v>35.081441570000003</v>
      </c>
      <c r="K14462" s="2">
        <v>0</v>
      </c>
      <c r="L14462" s="2">
        <v>91.608647860000005</v>
      </c>
      <c r="M14462" s="2">
        <v>33.495226930000001</v>
      </c>
      <c r="N14462" s="2">
        <v>0</v>
      </c>
      <c r="O14462" s="2">
        <v>74.387235149999995</v>
      </c>
      <c r="P14462" s="2">
        <v>45.171198840000002</v>
      </c>
      <c r="Q14462" s="2">
        <v>0</v>
      </c>
    </row>
    <row r="14463" spans="1:17" ht="19.5" customHeight="1">
      <c r="A14463" s="2" t="s">
        <v>54066</v>
      </c>
      <c r="B14463" s="2">
        <v>721</v>
      </c>
      <c r="C14463" s="2">
        <v>441</v>
      </c>
      <c r="D14463" s="2" t="s">
        <v>225</v>
      </c>
      <c r="E14463" s="2" t="s">
        <v>54067</v>
      </c>
      <c r="F14463" s="2" t="s">
        <v>54068</v>
      </c>
      <c r="G14463" s="2" t="s">
        <v>54069</v>
      </c>
      <c r="H14463" s="2" t="s">
        <v>229</v>
      </c>
      <c r="I14463" s="2">
        <v>134.06566699999999</v>
      </c>
      <c r="J14463" s="2">
        <v>10.524432470000001</v>
      </c>
      <c r="K14463" s="2">
        <v>13.967943569999999</v>
      </c>
      <c r="L14463" s="2">
        <v>64.126053499999998</v>
      </c>
      <c r="M14463" s="2">
        <v>16.747613470000001</v>
      </c>
      <c r="N14463" s="2">
        <v>0</v>
      </c>
      <c r="O14463" s="2">
        <v>37.193617580000002</v>
      </c>
      <c r="P14463" s="2">
        <v>0</v>
      </c>
      <c r="Q14463" s="2">
        <v>57.169645209999999</v>
      </c>
    </row>
    <row r="14464" spans="1:17" ht="19.5" customHeight="1">
      <c r="A14464" s="2" t="s">
        <v>54070</v>
      </c>
      <c r="B14464" s="2">
        <v>270</v>
      </c>
      <c r="C14464" s="2">
        <v>270</v>
      </c>
      <c r="D14464" s="2" t="s">
        <v>54071</v>
      </c>
      <c r="E14464" s="2" t="s">
        <v>54072</v>
      </c>
      <c r="F14464" s="2" t="s">
        <v>54073</v>
      </c>
      <c r="G14464" s="2" t="s">
        <v>54074</v>
      </c>
      <c r="H14464" s="2" t="s">
        <v>229</v>
      </c>
      <c r="I14464" s="2">
        <v>62.843281419999997</v>
      </c>
      <c r="J14464" s="2">
        <v>45.605874040000003</v>
      </c>
      <c r="K14464" s="2">
        <v>20.95191535</v>
      </c>
      <c r="L14464" s="2">
        <v>54.96518871</v>
      </c>
      <c r="M14464" s="2">
        <v>50.242840399999999</v>
      </c>
      <c r="N14464" s="2">
        <v>0</v>
      </c>
      <c r="O14464" s="2">
        <v>0</v>
      </c>
      <c r="P14464" s="2">
        <v>101.6351974</v>
      </c>
      <c r="Q14464" s="2">
        <v>68.603574249999994</v>
      </c>
    </row>
    <row r="14465" spans="1:17" ht="19.5" customHeight="1">
      <c r="A14465" s="2" t="s">
        <v>54075</v>
      </c>
      <c r="B14465" s="2">
        <v>1925</v>
      </c>
      <c r="C14465" s="2">
        <v>74</v>
      </c>
      <c r="D14465" s="2" t="s">
        <v>54076</v>
      </c>
      <c r="E14465" s="2" t="s">
        <v>54077</v>
      </c>
      <c r="F14465" s="2" t="s">
        <v>54078</v>
      </c>
      <c r="G14465" s="2" t="s">
        <v>54079</v>
      </c>
      <c r="H14465" s="2" t="s">
        <v>229</v>
      </c>
      <c r="I14465" s="2">
        <v>12.568656280000001</v>
      </c>
      <c r="J14465" s="2">
        <v>0</v>
      </c>
      <c r="K14465" s="2">
        <v>0</v>
      </c>
      <c r="L14465" s="2">
        <v>0</v>
      </c>
      <c r="M14465" s="2">
        <v>0</v>
      </c>
      <c r="N14465" s="2">
        <v>41.933409750000003</v>
      </c>
      <c r="O14465" s="2">
        <v>0</v>
      </c>
      <c r="P14465" s="2">
        <v>0</v>
      </c>
      <c r="Q14465" s="2">
        <v>0</v>
      </c>
    </row>
    <row r="14466" spans="1:17" ht="19.5" customHeight="1">
      <c r="A14466" s="2" t="s">
        <v>54080</v>
      </c>
      <c r="B14466" s="2">
        <v>193</v>
      </c>
      <c r="C14466" s="2">
        <v>193</v>
      </c>
      <c r="D14466" s="2" t="s">
        <v>54081</v>
      </c>
      <c r="E14466" s="2" t="s">
        <v>54082</v>
      </c>
      <c r="F14466" s="2" t="s">
        <v>54083</v>
      </c>
      <c r="G14466" s="2" t="s">
        <v>54084</v>
      </c>
      <c r="H14466" s="2" t="s">
        <v>229</v>
      </c>
      <c r="I14466" s="2">
        <v>16.758208379999999</v>
      </c>
      <c r="J14466" s="2">
        <v>38.589585720000002</v>
      </c>
      <c r="K14466" s="2">
        <v>27.935887139999998</v>
      </c>
      <c r="L14466" s="2">
        <v>36.643459139999997</v>
      </c>
      <c r="M14466" s="2">
        <v>0</v>
      </c>
      <c r="N14466" s="2">
        <v>0</v>
      </c>
      <c r="O14466" s="2">
        <v>0</v>
      </c>
      <c r="P14466" s="2">
        <v>45.171198840000002</v>
      </c>
      <c r="Q14466" s="2">
        <v>0</v>
      </c>
    </row>
    <row r="14467" spans="1:17" ht="19.5" customHeight="1">
      <c r="A14467" s="2" t="s">
        <v>54085</v>
      </c>
      <c r="B14467" s="2">
        <v>212</v>
      </c>
      <c r="C14467" s="2">
        <v>212</v>
      </c>
      <c r="D14467" s="2" t="s">
        <v>225</v>
      </c>
      <c r="E14467" s="2" t="s">
        <v>54086</v>
      </c>
      <c r="F14467" s="2" t="s">
        <v>54087</v>
      </c>
      <c r="G14467" s="2" t="s">
        <v>54088</v>
      </c>
      <c r="H14467" s="2" t="s">
        <v>229</v>
      </c>
      <c r="I14467" s="2">
        <v>79.601489799999996</v>
      </c>
      <c r="J14467" s="2">
        <v>42.097729880000003</v>
      </c>
      <c r="K14467" s="2">
        <v>0</v>
      </c>
      <c r="L14467" s="2">
        <v>155.73470140000001</v>
      </c>
      <c r="M14467" s="2">
        <v>75.364260590000001</v>
      </c>
      <c r="N14467" s="2">
        <v>0</v>
      </c>
      <c r="O14467" s="2">
        <v>61.989362630000002</v>
      </c>
      <c r="P14467" s="2">
        <v>0</v>
      </c>
      <c r="Q14467" s="2">
        <v>0</v>
      </c>
    </row>
    <row r="14468" spans="1:17" ht="19.5" customHeight="1">
      <c r="A14468" s="2" t="s">
        <v>54089</v>
      </c>
      <c r="B14468" s="2">
        <v>279</v>
      </c>
      <c r="C14468" s="2">
        <v>279</v>
      </c>
      <c r="D14468" s="2" t="s">
        <v>225</v>
      </c>
      <c r="E14468" s="2" t="s">
        <v>54090</v>
      </c>
      <c r="F14468" s="2" t="s">
        <v>54091</v>
      </c>
      <c r="G14468" s="2" t="s">
        <v>54092</v>
      </c>
      <c r="H14468" s="2" t="s">
        <v>229</v>
      </c>
      <c r="I14468" s="2">
        <v>0</v>
      </c>
      <c r="J14468" s="2">
        <v>7.0162883130000004</v>
      </c>
      <c r="K14468" s="2">
        <v>20.95191535</v>
      </c>
      <c r="L14468" s="2">
        <v>0</v>
      </c>
      <c r="M14468" s="2">
        <v>41.869033659999999</v>
      </c>
      <c r="N14468" s="2">
        <v>0</v>
      </c>
      <c r="O14468" s="2">
        <v>61.989362630000002</v>
      </c>
      <c r="P14468" s="2">
        <v>0</v>
      </c>
      <c r="Q14468" s="2">
        <v>0</v>
      </c>
    </row>
    <row r="14469" spans="1:17" ht="19.5" customHeight="1">
      <c r="A14469" s="2" t="s">
        <v>54093</v>
      </c>
      <c r="B14469" s="2">
        <v>316</v>
      </c>
      <c r="C14469" s="2">
        <v>211</v>
      </c>
      <c r="D14469" s="2" t="s">
        <v>54094</v>
      </c>
      <c r="E14469" s="2" t="s">
        <v>54095</v>
      </c>
      <c r="F14469" s="2" t="s">
        <v>54096</v>
      </c>
      <c r="G14469" s="2" t="s">
        <v>54097</v>
      </c>
      <c r="H14469" s="2" t="s">
        <v>229</v>
      </c>
      <c r="I14469" s="2">
        <v>8.3791041899999996</v>
      </c>
      <c r="J14469" s="2">
        <v>7.0162883130000004</v>
      </c>
      <c r="K14469" s="2">
        <v>13.967943569999999</v>
      </c>
      <c r="L14469" s="2">
        <v>45.804323930000002</v>
      </c>
      <c r="M14469" s="2">
        <v>0</v>
      </c>
      <c r="N14469" s="2">
        <v>0</v>
      </c>
      <c r="O14469" s="2">
        <v>0</v>
      </c>
      <c r="P14469" s="2">
        <v>0</v>
      </c>
      <c r="Q14469" s="2">
        <v>0</v>
      </c>
    </row>
    <row r="14470" spans="1:17" ht="19.5" customHeight="1">
      <c r="A14470" s="2" t="s">
        <v>54098</v>
      </c>
      <c r="B14470" s="2">
        <v>777</v>
      </c>
      <c r="C14470" s="2">
        <v>221</v>
      </c>
      <c r="D14470" s="2" t="s">
        <v>225</v>
      </c>
      <c r="E14470" s="2" t="s">
        <v>54099</v>
      </c>
      <c r="F14470" s="2" t="s">
        <v>54100</v>
      </c>
      <c r="G14470" s="2" t="s">
        <v>54101</v>
      </c>
      <c r="H14470" s="2" t="s">
        <v>229</v>
      </c>
      <c r="I14470" s="2">
        <v>62.843281419999997</v>
      </c>
      <c r="J14470" s="2">
        <v>17.540720780000001</v>
      </c>
      <c r="K14470" s="2">
        <v>41.903830710000001</v>
      </c>
      <c r="L14470" s="2">
        <v>137.41297180000001</v>
      </c>
      <c r="M14470" s="2">
        <v>50.242840399999999</v>
      </c>
      <c r="N14470" s="2">
        <v>27.955606499999998</v>
      </c>
      <c r="O14470" s="2">
        <v>61.989362630000002</v>
      </c>
      <c r="P14470" s="2">
        <v>33.878399129999998</v>
      </c>
      <c r="Q14470" s="2">
        <v>80.037503290000004</v>
      </c>
    </row>
    <row r="14471" spans="1:17" ht="19.5" customHeight="1">
      <c r="A14471" s="2" t="s">
        <v>54102</v>
      </c>
      <c r="B14471" s="2">
        <v>668</v>
      </c>
      <c r="C14471" s="2">
        <v>251</v>
      </c>
      <c r="D14471" s="2" t="s">
        <v>54103</v>
      </c>
      <c r="E14471" s="2" t="s">
        <v>54104</v>
      </c>
      <c r="F14471" s="2" t="s">
        <v>26571</v>
      </c>
      <c r="G14471" s="2">
        <v>501237426155</v>
      </c>
      <c r="H14471" s="2" t="s">
        <v>229</v>
      </c>
      <c r="I14471" s="2">
        <v>0</v>
      </c>
      <c r="J14471" s="2">
        <v>7.0162883130000004</v>
      </c>
      <c r="K14471" s="2">
        <v>0</v>
      </c>
      <c r="L14471" s="2">
        <v>45.804323930000002</v>
      </c>
      <c r="M14471" s="2">
        <v>0</v>
      </c>
      <c r="N14471" s="2">
        <v>41.933409750000003</v>
      </c>
      <c r="O14471" s="2">
        <v>0</v>
      </c>
      <c r="P14471" s="2">
        <v>0</v>
      </c>
      <c r="Q14471" s="2">
        <v>0</v>
      </c>
    </row>
    <row r="14472" spans="1:17" ht="19.5" customHeight="1">
      <c r="A14472" s="2" t="s">
        <v>54105</v>
      </c>
      <c r="B14472" s="2">
        <v>259</v>
      </c>
      <c r="C14472" s="2">
        <v>259</v>
      </c>
      <c r="D14472" s="2" t="s">
        <v>54103</v>
      </c>
      <c r="E14472" s="2" t="s">
        <v>54106</v>
      </c>
      <c r="F14472" s="2" t="s">
        <v>54107</v>
      </c>
      <c r="G14472" s="2" t="s">
        <v>54108</v>
      </c>
      <c r="H14472" s="2" t="s">
        <v>229</v>
      </c>
      <c r="I14472" s="2">
        <v>50.274625139999998</v>
      </c>
      <c r="J14472" s="2">
        <v>91.211748069999999</v>
      </c>
      <c r="K14472" s="2">
        <v>13.967943569999999</v>
      </c>
      <c r="L14472" s="2">
        <v>91.608647860000005</v>
      </c>
      <c r="M14472" s="2">
        <v>25.121420199999999</v>
      </c>
      <c r="N14472" s="2">
        <v>0</v>
      </c>
      <c r="O14472" s="2">
        <v>0</v>
      </c>
      <c r="P14472" s="2">
        <v>33.878399129999998</v>
      </c>
      <c r="Q14472" s="2">
        <v>0</v>
      </c>
    </row>
    <row r="14473" spans="1:17" ht="19.5" customHeight="1">
      <c r="A14473" s="2" t="s">
        <v>54109</v>
      </c>
      <c r="B14473" s="2">
        <v>1237</v>
      </c>
      <c r="C14473" s="2">
        <v>258</v>
      </c>
      <c r="D14473" s="2" t="s">
        <v>54110</v>
      </c>
      <c r="E14473" s="2" t="s">
        <v>54111</v>
      </c>
      <c r="F14473" s="2" t="s">
        <v>54112</v>
      </c>
      <c r="G14473" s="2" t="s">
        <v>54113</v>
      </c>
      <c r="H14473" s="2" t="s">
        <v>229</v>
      </c>
      <c r="I14473" s="2">
        <v>121.4970108</v>
      </c>
      <c r="J14473" s="2">
        <v>59.638450659999997</v>
      </c>
      <c r="K14473" s="2">
        <v>55.871774279999997</v>
      </c>
      <c r="L14473" s="2">
        <v>54.96518871</v>
      </c>
      <c r="M14473" s="2">
        <v>0</v>
      </c>
      <c r="N14473" s="2">
        <v>55.911212990000003</v>
      </c>
      <c r="O14473" s="2">
        <v>61.989362630000002</v>
      </c>
      <c r="P14473" s="2">
        <v>56.463998549999999</v>
      </c>
      <c r="Q14473" s="2">
        <v>34.30178712</v>
      </c>
    </row>
    <row r="14474" spans="1:17" ht="19.5" customHeight="1">
      <c r="A14474" s="2" t="s">
        <v>54114</v>
      </c>
      <c r="B14474" s="2">
        <v>1039</v>
      </c>
      <c r="C14474" s="2">
        <v>115</v>
      </c>
      <c r="D14474" s="2" t="s">
        <v>54115</v>
      </c>
      <c r="E14474" s="2" t="s">
        <v>54116</v>
      </c>
      <c r="F14474" s="2" t="s">
        <v>54117</v>
      </c>
      <c r="G14474" s="2" t="s">
        <v>54118</v>
      </c>
      <c r="H14474" s="2" t="s">
        <v>65</v>
      </c>
      <c r="I14474" s="2">
        <v>41.895520949999998</v>
      </c>
      <c r="J14474" s="2">
        <v>38.589585720000002</v>
      </c>
      <c r="K14474" s="2">
        <v>41.903830710000001</v>
      </c>
      <c r="L14474" s="2">
        <v>0</v>
      </c>
      <c r="M14474" s="2">
        <v>58.616647129999997</v>
      </c>
      <c r="N14474" s="2">
        <v>69.889016240000004</v>
      </c>
      <c r="O14474" s="2">
        <v>0</v>
      </c>
      <c r="P14474" s="2">
        <v>22.585599420000001</v>
      </c>
      <c r="Q14474" s="2">
        <v>0</v>
      </c>
    </row>
    <row r="14475" spans="1:17" ht="19.5" customHeight="1">
      <c r="A14475" s="2" t="s">
        <v>54119</v>
      </c>
      <c r="B14475" s="2">
        <v>281</v>
      </c>
      <c r="C14475" s="2">
        <v>203</v>
      </c>
      <c r="D14475" s="2" t="s">
        <v>54120</v>
      </c>
      <c r="E14475" s="2" t="s">
        <v>54121</v>
      </c>
      <c r="F14475" s="2" t="s">
        <v>54122</v>
      </c>
      <c r="G14475" s="2" t="s">
        <v>54123</v>
      </c>
      <c r="H14475" s="2" t="s">
        <v>229</v>
      </c>
      <c r="I14475" s="2">
        <v>29.326864659999998</v>
      </c>
      <c r="J14475" s="2">
        <v>17.540720780000001</v>
      </c>
      <c r="K14475" s="2">
        <v>0</v>
      </c>
      <c r="L14475" s="2">
        <v>0</v>
      </c>
      <c r="M14475" s="2">
        <v>25.121420199999999</v>
      </c>
      <c r="N14475" s="2">
        <v>27.955606499999998</v>
      </c>
      <c r="O14475" s="2">
        <v>37.193617580000002</v>
      </c>
      <c r="P14475" s="2">
        <v>22.585599420000001</v>
      </c>
      <c r="Q14475" s="2">
        <v>0</v>
      </c>
    </row>
    <row r="14476" spans="1:17" ht="19.5" customHeight="1">
      <c r="A14476" s="2" t="s">
        <v>54124</v>
      </c>
      <c r="B14476" s="2">
        <v>189</v>
      </c>
      <c r="C14476" s="2">
        <v>189</v>
      </c>
      <c r="D14476" s="2" t="s">
        <v>225</v>
      </c>
      <c r="E14476" s="2" t="s">
        <v>54125</v>
      </c>
      <c r="F14476" s="2" t="s">
        <v>54126</v>
      </c>
      <c r="G14476" s="2" t="s">
        <v>54127</v>
      </c>
      <c r="H14476" s="2" t="s">
        <v>229</v>
      </c>
      <c r="I14476" s="2">
        <v>58.653729329999997</v>
      </c>
      <c r="J14476" s="2">
        <v>7.0162883130000004</v>
      </c>
      <c r="K14476" s="2">
        <v>0</v>
      </c>
      <c r="L14476" s="2">
        <v>293.14767310000002</v>
      </c>
      <c r="M14476" s="2">
        <v>41.869033659999999</v>
      </c>
      <c r="N14476" s="2">
        <v>41.933409750000003</v>
      </c>
      <c r="O14476" s="2">
        <v>24.795745050000001</v>
      </c>
      <c r="P14476" s="2">
        <v>33.878399129999998</v>
      </c>
      <c r="Q14476" s="2">
        <v>45.735716160000003</v>
      </c>
    </row>
    <row r="14477" spans="1:17" ht="19.5" customHeight="1">
      <c r="A14477" s="2" t="s">
        <v>54128</v>
      </c>
      <c r="B14477" s="2">
        <v>1783</v>
      </c>
      <c r="C14477" s="2">
        <v>332</v>
      </c>
      <c r="D14477" s="2" t="s">
        <v>225</v>
      </c>
      <c r="E14477" s="2" t="s">
        <v>54129</v>
      </c>
      <c r="F14477" s="2" t="s">
        <v>54130</v>
      </c>
      <c r="G14477" s="2" t="s">
        <v>54131</v>
      </c>
      <c r="H14477" s="2" t="s">
        <v>229</v>
      </c>
      <c r="I14477" s="2">
        <v>20.947760469999999</v>
      </c>
      <c r="J14477" s="2">
        <v>24.557009099999998</v>
      </c>
      <c r="K14477" s="2">
        <v>41.903830710000001</v>
      </c>
      <c r="L14477" s="2">
        <v>27.48259436</v>
      </c>
      <c r="M14477" s="2">
        <v>0</v>
      </c>
      <c r="N14477" s="2">
        <v>0</v>
      </c>
      <c r="O14477" s="2">
        <v>0</v>
      </c>
      <c r="P14477" s="2">
        <v>45.171198840000002</v>
      </c>
      <c r="Q14477" s="2">
        <v>0</v>
      </c>
    </row>
    <row r="14478" spans="1:17" ht="19.5" customHeight="1">
      <c r="A14478" s="2" t="s">
        <v>54132</v>
      </c>
      <c r="B14478" s="2">
        <v>187</v>
      </c>
      <c r="C14478" s="2">
        <v>187</v>
      </c>
      <c r="D14478" s="2" t="s">
        <v>225</v>
      </c>
      <c r="E14478" s="2" t="s">
        <v>54133</v>
      </c>
      <c r="F14478" s="2" t="s">
        <v>54134</v>
      </c>
      <c r="G14478" s="2" t="s">
        <v>54135</v>
      </c>
      <c r="H14478" s="2" t="s">
        <v>229</v>
      </c>
      <c r="I14478" s="2">
        <v>12.568656280000001</v>
      </c>
      <c r="J14478" s="2">
        <v>7.0162883130000004</v>
      </c>
      <c r="K14478" s="2">
        <v>0</v>
      </c>
      <c r="L14478" s="2">
        <v>0</v>
      </c>
      <c r="M14478" s="2">
        <v>16.747613470000001</v>
      </c>
      <c r="N14478" s="2">
        <v>0</v>
      </c>
      <c r="O14478" s="2">
        <v>49.591490100000001</v>
      </c>
      <c r="P14478" s="2">
        <v>0</v>
      </c>
      <c r="Q14478" s="2">
        <v>0</v>
      </c>
    </row>
    <row r="14479" spans="1:17" ht="19.5" customHeight="1">
      <c r="A14479" s="2" t="s">
        <v>54136</v>
      </c>
      <c r="B14479" s="2">
        <v>1720</v>
      </c>
      <c r="C14479" s="2">
        <v>269</v>
      </c>
      <c r="D14479" s="2" t="s">
        <v>225</v>
      </c>
      <c r="E14479" s="2" t="s">
        <v>54137</v>
      </c>
      <c r="F14479" s="2" t="s">
        <v>54138</v>
      </c>
      <c r="G14479" s="2" t="s">
        <v>54139</v>
      </c>
      <c r="H14479" s="2" t="s">
        <v>229</v>
      </c>
      <c r="I14479" s="2">
        <v>16.758208379999999</v>
      </c>
      <c r="J14479" s="2">
        <v>52.622162350000004</v>
      </c>
      <c r="K14479" s="2">
        <v>27.935887139999998</v>
      </c>
      <c r="L14479" s="2">
        <v>27.48259436</v>
      </c>
      <c r="M14479" s="2">
        <v>25.121420199999999</v>
      </c>
      <c r="N14479" s="2">
        <v>0</v>
      </c>
      <c r="O14479" s="2">
        <v>0</v>
      </c>
      <c r="P14479" s="2">
        <v>45.171198840000002</v>
      </c>
      <c r="Q14479" s="2">
        <v>34.30178712</v>
      </c>
    </row>
    <row r="14480" spans="1:17" ht="19.5" customHeight="1">
      <c r="A14480" s="2" t="s">
        <v>54140</v>
      </c>
      <c r="B14480" s="2">
        <v>2102</v>
      </c>
      <c r="C14480" s="2">
        <v>245</v>
      </c>
      <c r="D14480" s="2" t="s">
        <v>225</v>
      </c>
      <c r="E14480" s="2" t="s">
        <v>54141</v>
      </c>
      <c r="F14480" s="2">
        <v>4</v>
      </c>
      <c r="G14480" s="2">
        <v>132</v>
      </c>
      <c r="H14480" s="2" t="s">
        <v>229</v>
      </c>
      <c r="I14480" s="2">
        <v>0</v>
      </c>
      <c r="J14480" s="2">
        <v>0</v>
      </c>
      <c r="K14480" s="2">
        <v>27.935887139999998</v>
      </c>
      <c r="L14480" s="2">
        <v>0</v>
      </c>
      <c r="M14480" s="2">
        <v>0</v>
      </c>
      <c r="N14480" s="2">
        <v>0</v>
      </c>
      <c r="O14480" s="2">
        <v>0</v>
      </c>
      <c r="P14480" s="2">
        <v>0</v>
      </c>
      <c r="Q14480" s="2">
        <v>0</v>
      </c>
    </row>
    <row r="14481" spans="1:17" ht="19.5" customHeight="1">
      <c r="A14481" s="2" t="s">
        <v>54142</v>
      </c>
      <c r="B14481" s="2">
        <v>1399</v>
      </c>
      <c r="C14481" s="2">
        <v>254</v>
      </c>
      <c r="D14481" s="2" t="s">
        <v>54143</v>
      </c>
      <c r="E14481" s="2" t="s">
        <v>54144</v>
      </c>
      <c r="F14481" s="2" t="s">
        <v>54145</v>
      </c>
      <c r="G14481" s="2">
        <v>6.0651750515917894E+45</v>
      </c>
      <c r="H14481" s="2" t="s">
        <v>65</v>
      </c>
      <c r="I14481" s="2">
        <v>20.947760469999999</v>
      </c>
      <c r="J14481" s="2">
        <v>24.557009099999998</v>
      </c>
      <c r="K14481" s="2">
        <v>48.887802489999999</v>
      </c>
      <c r="L14481" s="2">
        <v>137.41297180000001</v>
      </c>
      <c r="M14481" s="2">
        <v>50.242840399999999</v>
      </c>
      <c r="N14481" s="2">
        <v>0</v>
      </c>
      <c r="O14481" s="2">
        <v>37.193617580000002</v>
      </c>
      <c r="P14481" s="2">
        <v>0</v>
      </c>
      <c r="Q14481" s="2">
        <v>22.867858080000001</v>
      </c>
    </row>
    <row r="14482" spans="1:17" ht="19.5" customHeight="1">
      <c r="A14482" s="2" t="s">
        <v>54146</v>
      </c>
      <c r="B14482" s="2">
        <v>1147</v>
      </c>
      <c r="C14482" s="2">
        <v>214</v>
      </c>
      <c r="D14482" s="2" t="s">
        <v>225</v>
      </c>
      <c r="E14482" s="2" t="s">
        <v>54147</v>
      </c>
      <c r="F14482" s="2" t="s">
        <v>54148</v>
      </c>
      <c r="G14482" s="2" t="s">
        <v>54149</v>
      </c>
      <c r="H14482" s="2" t="s">
        <v>229</v>
      </c>
      <c r="I14482" s="2">
        <v>0</v>
      </c>
      <c r="J14482" s="2">
        <v>14.032576629999999</v>
      </c>
      <c r="K14482" s="2">
        <v>0</v>
      </c>
      <c r="L14482" s="2">
        <v>0</v>
      </c>
      <c r="M14482" s="2">
        <v>0</v>
      </c>
      <c r="N14482" s="2">
        <v>0</v>
      </c>
      <c r="O14482" s="2">
        <v>0</v>
      </c>
      <c r="P14482" s="2">
        <v>0</v>
      </c>
      <c r="Q14482" s="2">
        <v>0</v>
      </c>
    </row>
    <row r="14483" spans="1:17" ht="19.5" customHeight="1">
      <c r="A14483" s="2" t="s">
        <v>54150</v>
      </c>
      <c r="B14483" s="2">
        <v>1026</v>
      </c>
      <c r="C14483" s="2">
        <v>293</v>
      </c>
      <c r="D14483" s="2" t="s">
        <v>54151</v>
      </c>
      <c r="E14483" s="2" t="s">
        <v>54152</v>
      </c>
      <c r="F14483" s="2" t="s">
        <v>54153</v>
      </c>
      <c r="G14483" s="2" t="s">
        <v>54154</v>
      </c>
      <c r="H14483" s="2" t="s">
        <v>229</v>
      </c>
      <c r="I14483" s="2">
        <v>0</v>
      </c>
      <c r="J14483" s="2">
        <v>7.0162883130000004</v>
      </c>
      <c r="K14483" s="2">
        <v>20.95191535</v>
      </c>
      <c r="L14483" s="2">
        <v>0</v>
      </c>
      <c r="M14483" s="2">
        <v>0</v>
      </c>
      <c r="N14483" s="2">
        <v>0</v>
      </c>
      <c r="O14483" s="2">
        <v>0</v>
      </c>
      <c r="P14483" s="2">
        <v>0</v>
      </c>
      <c r="Q14483" s="2">
        <v>0</v>
      </c>
    </row>
    <row r="14484" spans="1:17" ht="19.5" customHeight="1">
      <c r="A14484" s="2" t="s">
        <v>54155</v>
      </c>
      <c r="B14484" s="2">
        <v>1010</v>
      </c>
      <c r="C14484" s="2">
        <v>71</v>
      </c>
      <c r="D14484" s="2" t="s">
        <v>54156</v>
      </c>
      <c r="E14484" s="2" t="s">
        <v>54157</v>
      </c>
      <c r="F14484" s="2" t="s">
        <v>54158</v>
      </c>
      <c r="G14484" s="2" t="s">
        <v>54159</v>
      </c>
      <c r="H14484" s="2" t="s">
        <v>229</v>
      </c>
      <c r="I14484" s="2">
        <v>100.5492503</v>
      </c>
      <c r="J14484" s="2">
        <v>63.146594819999997</v>
      </c>
      <c r="K14484" s="2">
        <v>104.7595768</v>
      </c>
      <c r="L14484" s="2">
        <v>73.286918290000003</v>
      </c>
      <c r="M14484" s="2">
        <v>100.4856808</v>
      </c>
      <c r="N14484" s="2">
        <v>69.889016240000004</v>
      </c>
      <c r="O14484" s="2">
        <v>136.37659780000001</v>
      </c>
      <c r="P14484" s="2">
        <v>90.342397689999999</v>
      </c>
      <c r="Q14484" s="2">
        <v>114.3392904</v>
      </c>
    </row>
    <row r="14485" spans="1:17" ht="19.5" customHeight="1">
      <c r="A14485" s="2" t="s">
        <v>54160</v>
      </c>
      <c r="B14485" s="2">
        <v>342</v>
      </c>
      <c r="C14485" s="2">
        <v>240</v>
      </c>
      <c r="D14485" s="2" t="s">
        <v>225</v>
      </c>
      <c r="E14485" s="2" t="s">
        <v>54161</v>
      </c>
      <c r="F14485" s="2" t="s">
        <v>54162</v>
      </c>
      <c r="G14485" s="2" t="s">
        <v>54163</v>
      </c>
      <c r="H14485" s="2" t="s">
        <v>229</v>
      </c>
      <c r="I14485" s="2">
        <v>12.568656280000001</v>
      </c>
      <c r="J14485" s="2">
        <v>14.032576629999999</v>
      </c>
      <c r="K14485" s="2">
        <v>13.967943569999999</v>
      </c>
      <c r="L14485" s="2">
        <v>45.804323930000002</v>
      </c>
      <c r="M14485" s="2">
        <v>0</v>
      </c>
      <c r="N14485" s="2">
        <v>27.955606499999998</v>
      </c>
      <c r="O14485" s="2">
        <v>0</v>
      </c>
      <c r="P14485" s="2">
        <v>56.463998549999999</v>
      </c>
      <c r="Q14485" s="2">
        <v>22.867858080000001</v>
      </c>
    </row>
    <row r="14486" spans="1:17" ht="19.5" customHeight="1">
      <c r="A14486" s="2" t="s">
        <v>54164</v>
      </c>
      <c r="B14486" s="2">
        <v>397</v>
      </c>
      <c r="C14486" s="2">
        <v>269</v>
      </c>
      <c r="D14486" s="2" t="s">
        <v>225</v>
      </c>
      <c r="E14486" s="2" t="s">
        <v>54165</v>
      </c>
      <c r="F14486" s="2">
        <v>2</v>
      </c>
      <c r="G14486" s="2">
        <v>706</v>
      </c>
      <c r="H14486" s="2" t="s">
        <v>229</v>
      </c>
      <c r="I14486" s="2">
        <v>0</v>
      </c>
      <c r="J14486" s="2">
        <v>0</v>
      </c>
      <c r="K14486" s="2">
        <v>0</v>
      </c>
      <c r="L14486" s="2">
        <v>18.321729569999999</v>
      </c>
      <c r="M14486" s="2">
        <v>0</v>
      </c>
      <c r="N14486" s="2">
        <v>0</v>
      </c>
      <c r="O14486" s="2">
        <v>0</v>
      </c>
      <c r="P14486" s="2">
        <v>0</v>
      </c>
      <c r="Q14486" s="2">
        <v>0</v>
      </c>
    </row>
    <row r="14487" spans="1:17" ht="19.5" customHeight="1">
      <c r="A14487" s="2" t="s">
        <v>54166</v>
      </c>
      <c r="B14487" s="2">
        <v>1370</v>
      </c>
      <c r="C14487" s="2">
        <v>289</v>
      </c>
      <c r="D14487" s="2" t="s">
        <v>225</v>
      </c>
      <c r="E14487" s="2" t="s">
        <v>54167</v>
      </c>
      <c r="F14487" s="2" t="s">
        <v>7024</v>
      </c>
      <c r="G14487" s="2">
        <v>1089842298</v>
      </c>
      <c r="H14487" s="2" t="s">
        <v>229</v>
      </c>
      <c r="I14487" s="2">
        <v>0</v>
      </c>
      <c r="J14487" s="2">
        <v>14.032576629999999</v>
      </c>
      <c r="K14487" s="2">
        <v>13.967943569999999</v>
      </c>
      <c r="L14487" s="2">
        <v>0</v>
      </c>
      <c r="M14487" s="2">
        <v>0</v>
      </c>
      <c r="N14487" s="2">
        <v>0</v>
      </c>
      <c r="O14487" s="2">
        <v>0</v>
      </c>
      <c r="P14487" s="2">
        <v>0</v>
      </c>
      <c r="Q14487" s="2">
        <v>0</v>
      </c>
    </row>
    <row r="14488" spans="1:17" ht="19.5" customHeight="1">
      <c r="A14488" s="2" t="s">
        <v>54168</v>
      </c>
      <c r="B14488" s="2">
        <v>2577</v>
      </c>
      <c r="C14488" s="2">
        <v>297</v>
      </c>
      <c r="D14488" s="2" t="s">
        <v>54169</v>
      </c>
      <c r="E14488" s="2" t="s">
        <v>54170</v>
      </c>
      <c r="F14488" s="2" t="s">
        <v>54171</v>
      </c>
      <c r="G14488" s="2">
        <v>2.2411122137121699E+52</v>
      </c>
      <c r="H14488" s="2" t="s">
        <v>229</v>
      </c>
      <c r="I14488" s="2">
        <v>25.137312569999999</v>
      </c>
      <c r="J14488" s="2">
        <v>31.573297409999999</v>
      </c>
      <c r="K14488" s="2">
        <v>48.887802489999999</v>
      </c>
      <c r="L14488" s="2">
        <v>27.48259436</v>
      </c>
      <c r="M14488" s="2">
        <v>0</v>
      </c>
      <c r="N14488" s="2">
        <v>125.8002292</v>
      </c>
      <c r="O14488" s="2">
        <v>37.193617580000002</v>
      </c>
      <c r="P14488" s="2">
        <v>33.878399129999998</v>
      </c>
      <c r="Q14488" s="2">
        <v>45.735716160000003</v>
      </c>
    </row>
    <row r="14489" spans="1:17" ht="19.5" customHeight="1">
      <c r="A14489" s="2" t="s">
        <v>54172</v>
      </c>
      <c r="B14489" s="2">
        <v>925</v>
      </c>
      <c r="C14489" s="2">
        <v>249</v>
      </c>
      <c r="D14489" s="2" t="s">
        <v>54173</v>
      </c>
      <c r="E14489" s="2" t="s">
        <v>54174</v>
      </c>
      <c r="F14489" s="2">
        <v>4</v>
      </c>
      <c r="G14489" s="2">
        <v>110</v>
      </c>
      <c r="H14489" s="2" t="s">
        <v>65</v>
      </c>
      <c r="I14489" s="2">
        <v>16.758208379999999</v>
      </c>
      <c r="J14489" s="2">
        <v>0</v>
      </c>
      <c r="K14489" s="2">
        <v>0</v>
      </c>
      <c r="L14489" s="2">
        <v>0</v>
      </c>
      <c r="M14489" s="2">
        <v>0</v>
      </c>
      <c r="N14489" s="2">
        <v>0</v>
      </c>
      <c r="O14489" s="2">
        <v>0</v>
      </c>
      <c r="P14489" s="2">
        <v>0</v>
      </c>
      <c r="Q14489" s="2">
        <v>0</v>
      </c>
    </row>
    <row r="14490" spans="1:17" ht="19.5" customHeight="1">
      <c r="A14490" s="2" t="s">
        <v>54175</v>
      </c>
      <c r="B14490" s="2">
        <v>343</v>
      </c>
      <c r="C14490" s="2">
        <v>178</v>
      </c>
      <c r="D14490" s="2" t="s">
        <v>54176</v>
      </c>
      <c r="E14490" s="2" t="s">
        <v>54177</v>
      </c>
      <c r="F14490" s="2" t="s">
        <v>54178</v>
      </c>
      <c r="G14490" s="2" t="s">
        <v>54179</v>
      </c>
      <c r="H14490" s="2" t="s">
        <v>65</v>
      </c>
      <c r="I14490" s="2">
        <v>41.895520949999998</v>
      </c>
      <c r="J14490" s="2">
        <v>28.065153250000002</v>
      </c>
      <c r="K14490" s="2">
        <v>0</v>
      </c>
      <c r="L14490" s="2">
        <v>45.804323930000002</v>
      </c>
      <c r="M14490" s="2">
        <v>41.869033659999999</v>
      </c>
      <c r="N14490" s="2">
        <v>0</v>
      </c>
      <c r="O14490" s="2">
        <v>123.97872529999999</v>
      </c>
      <c r="P14490" s="2">
        <v>0</v>
      </c>
      <c r="Q14490" s="2">
        <v>68.603574249999994</v>
      </c>
    </row>
    <row r="14491" spans="1:17" ht="19.5" customHeight="1">
      <c r="A14491" s="2" t="s">
        <v>54180</v>
      </c>
      <c r="B14491" s="2">
        <v>269</v>
      </c>
      <c r="C14491" s="2">
        <v>269</v>
      </c>
      <c r="D14491" s="2" t="s">
        <v>54181</v>
      </c>
      <c r="E14491" s="2" t="s">
        <v>54182</v>
      </c>
      <c r="F14491" s="2">
        <v>6</v>
      </c>
      <c r="G14491" s="2">
        <v>54</v>
      </c>
      <c r="H14491" s="2" t="s">
        <v>65</v>
      </c>
      <c r="I14491" s="2">
        <v>25.137312569999999</v>
      </c>
      <c r="J14491" s="2">
        <v>0</v>
      </c>
      <c r="K14491" s="2">
        <v>0</v>
      </c>
      <c r="L14491" s="2">
        <v>0</v>
      </c>
      <c r="M14491" s="2">
        <v>0</v>
      </c>
      <c r="N14491" s="2">
        <v>0</v>
      </c>
      <c r="O14491" s="2">
        <v>0</v>
      </c>
      <c r="P14491" s="2">
        <v>0</v>
      </c>
      <c r="Q14491" s="2">
        <v>0</v>
      </c>
    </row>
    <row r="14492" spans="1:17" ht="19.5" customHeight="1">
      <c r="A14492" s="2" t="s">
        <v>54183</v>
      </c>
      <c r="B14492" s="2">
        <v>960</v>
      </c>
      <c r="C14492" s="2">
        <v>370</v>
      </c>
      <c r="D14492" s="2" t="s">
        <v>225</v>
      </c>
      <c r="E14492" s="2" t="s">
        <v>54184</v>
      </c>
      <c r="F14492" s="2" t="s">
        <v>54185</v>
      </c>
      <c r="G14492" s="2" t="s">
        <v>54186</v>
      </c>
      <c r="H14492" s="2" t="s">
        <v>229</v>
      </c>
      <c r="I14492" s="2">
        <v>20.947760469999999</v>
      </c>
      <c r="J14492" s="2">
        <v>101.7361805</v>
      </c>
      <c r="K14492" s="2">
        <v>62.855746060000001</v>
      </c>
      <c r="L14492" s="2">
        <v>27.48259436</v>
      </c>
      <c r="M14492" s="2">
        <v>133.98090769999999</v>
      </c>
      <c r="N14492" s="2">
        <v>27.955606499999998</v>
      </c>
      <c r="O14492" s="2">
        <v>61.989362630000002</v>
      </c>
      <c r="P14492" s="2">
        <v>248.4415936</v>
      </c>
      <c r="Q14492" s="2">
        <v>45.735716160000003</v>
      </c>
    </row>
    <row r="14493" spans="1:17" ht="19.5" customHeight="1">
      <c r="A14493" s="2" t="s">
        <v>54187</v>
      </c>
      <c r="B14493" s="2">
        <v>807</v>
      </c>
      <c r="C14493" s="2">
        <v>310</v>
      </c>
      <c r="D14493" s="2" t="s">
        <v>225</v>
      </c>
      <c r="E14493" s="2" t="s">
        <v>54188</v>
      </c>
      <c r="F14493" s="2" t="s">
        <v>54189</v>
      </c>
      <c r="G14493" s="2" t="s">
        <v>54190</v>
      </c>
      <c r="H14493" s="2" t="s">
        <v>229</v>
      </c>
      <c r="I14493" s="2">
        <v>0</v>
      </c>
      <c r="J14493" s="2">
        <v>0</v>
      </c>
      <c r="K14493" s="2">
        <v>13.967943569999999</v>
      </c>
      <c r="L14493" s="2">
        <v>27.48259436</v>
      </c>
      <c r="M14493" s="2">
        <v>83.738067330000007</v>
      </c>
      <c r="N14493" s="2">
        <v>41.933409750000003</v>
      </c>
      <c r="O14493" s="2">
        <v>49.591490100000001</v>
      </c>
      <c r="P14493" s="2">
        <v>0</v>
      </c>
      <c r="Q14493" s="2">
        <v>0</v>
      </c>
    </row>
    <row r="14494" spans="1:17" ht="19.5" customHeight="1">
      <c r="A14494" s="2" t="s">
        <v>54191</v>
      </c>
      <c r="B14494" s="2">
        <v>335</v>
      </c>
      <c r="C14494" s="2">
        <v>239</v>
      </c>
      <c r="D14494" s="2" t="s">
        <v>225</v>
      </c>
      <c r="E14494" s="2" t="s">
        <v>54192</v>
      </c>
      <c r="F14494" s="2" t="s">
        <v>2829</v>
      </c>
      <c r="G14494" s="2" t="s">
        <v>54193</v>
      </c>
      <c r="H14494" s="2" t="s">
        <v>229</v>
      </c>
      <c r="I14494" s="2">
        <v>0</v>
      </c>
      <c r="J14494" s="2">
        <v>0</v>
      </c>
      <c r="K14494" s="2">
        <v>0</v>
      </c>
      <c r="L14494" s="2">
        <v>45.804323930000002</v>
      </c>
      <c r="M14494" s="2">
        <v>0</v>
      </c>
      <c r="N14494" s="2">
        <v>0</v>
      </c>
      <c r="O14494" s="2">
        <v>0</v>
      </c>
      <c r="P14494" s="2">
        <v>0</v>
      </c>
      <c r="Q14494" s="2">
        <v>0</v>
      </c>
    </row>
    <row r="14495" spans="1:17" ht="19.5" customHeight="1">
      <c r="A14495" s="2" t="s">
        <v>54194</v>
      </c>
      <c r="B14495" s="2">
        <v>325</v>
      </c>
      <c r="C14495" s="2">
        <v>229</v>
      </c>
      <c r="D14495" s="2" t="s">
        <v>225</v>
      </c>
      <c r="E14495" s="2" t="s">
        <v>54195</v>
      </c>
      <c r="F14495" s="2" t="s">
        <v>54196</v>
      </c>
      <c r="G14495" s="2" t="s">
        <v>54197</v>
      </c>
      <c r="H14495" s="2" t="s">
        <v>229</v>
      </c>
      <c r="I14495" s="2">
        <v>54.464177229999997</v>
      </c>
      <c r="J14495" s="2">
        <v>21.048864940000001</v>
      </c>
      <c r="K14495" s="2">
        <v>20.95191535</v>
      </c>
      <c r="L14495" s="2">
        <v>64.126053499999998</v>
      </c>
      <c r="M14495" s="2">
        <v>41.869033659999999</v>
      </c>
      <c r="N14495" s="2">
        <v>0</v>
      </c>
      <c r="O14495" s="2">
        <v>0</v>
      </c>
      <c r="P14495" s="2">
        <v>0</v>
      </c>
      <c r="Q14495" s="2">
        <v>45.735716160000003</v>
      </c>
    </row>
    <row r="14496" spans="1:17" ht="19.5" customHeight="1">
      <c r="A14496" s="2" t="s">
        <v>54198</v>
      </c>
      <c r="B14496" s="2">
        <v>357</v>
      </c>
      <c r="C14496" s="2">
        <v>357</v>
      </c>
      <c r="D14496" s="2" t="s">
        <v>54199</v>
      </c>
      <c r="E14496" s="2" t="s">
        <v>54200</v>
      </c>
      <c r="F14496" s="2" t="s">
        <v>54201</v>
      </c>
      <c r="G14496" s="2">
        <v>2.29116333821174E+31</v>
      </c>
      <c r="H14496" s="2" t="s">
        <v>15077</v>
      </c>
      <c r="I14496" s="2">
        <v>46.085073039999997</v>
      </c>
      <c r="J14496" s="2">
        <v>17.540720780000001</v>
      </c>
      <c r="K14496" s="2">
        <v>0</v>
      </c>
      <c r="L14496" s="2">
        <v>64.126053499999998</v>
      </c>
      <c r="M14496" s="2">
        <v>33.495226930000001</v>
      </c>
      <c r="N14496" s="2">
        <v>0</v>
      </c>
      <c r="O14496" s="2">
        <v>0</v>
      </c>
      <c r="P14496" s="2">
        <v>0</v>
      </c>
      <c r="Q14496" s="2">
        <v>0</v>
      </c>
    </row>
    <row r="14497" spans="1:17" ht="19.5" customHeight="1">
      <c r="A14497" s="2" t="s">
        <v>54202</v>
      </c>
      <c r="B14497" s="2">
        <v>308</v>
      </c>
      <c r="C14497" s="2">
        <v>308</v>
      </c>
      <c r="D14497" s="2" t="s">
        <v>54203</v>
      </c>
      <c r="E14497" s="2" t="s">
        <v>54204</v>
      </c>
      <c r="F14497" s="2">
        <v>4</v>
      </c>
      <c r="G14497" s="2">
        <v>24</v>
      </c>
      <c r="H14497" s="2" t="s">
        <v>229</v>
      </c>
      <c r="I14497" s="2">
        <v>0</v>
      </c>
      <c r="J14497" s="2">
        <v>14.032576629999999</v>
      </c>
      <c r="K14497" s="2">
        <v>0</v>
      </c>
      <c r="L14497" s="2">
        <v>0</v>
      </c>
      <c r="M14497" s="2">
        <v>0</v>
      </c>
      <c r="N14497" s="2">
        <v>0</v>
      </c>
      <c r="O14497" s="2">
        <v>0</v>
      </c>
      <c r="P14497" s="2">
        <v>0</v>
      </c>
      <c r="Q14497" s="2">
        <v>0</v>
      </c>
    </row>
    <row r="14498" spans="1:17" ht="19.5" customHeight="1">
      <c r="A14498" s="2" t="s">
        <v>54205</v>
      </c>
      <c r="B14498" s="2">
        <v>186</v>
      </c>
      <c r="C14498" s="2">
        <v>186</v>
      </c>
      <c r="D14498" s="2" t="s">
        <v>225</v>
      </c>
      <c r="E14498" s="2" t="s">
        <v>54206</v>
      </c>
      <c r="F14498" s="2">
        <v>7</v>
      </c>
      <c r="G14498" s="2">
        <v>57</v>
      </c>
      <c r="H14498" s="2" t="s">
        <v>229</v>
      </c>
      <c r="I14498" s="2">
        <v>0</v>
      </c>
      <c r="J14498" s="2">
        <v>24.557009099999998</v>
      </c>
      <c r="K14498" s="2">
        <v>0</v>
      </c>
      <c r="L14498" s="2">
        <v>0</v>
      </c>
      <c r="M14498" s="2">
        <v>0</v>
      </c>
      <c r="N14498" s="2">
        <v>0</v>
      </c>
      <c r="O14498" s="2">
        <v>0</v>
      </c>
      <c r="P14498" s="2">
        <v>0</v>
      </c>
      <c r="Q14498" s="2">
        <v>0</v>
      </c>
    </row>
    <row r="14499" spans="1:17" ht="19.5" customHeight="1">
      <c r="A14499" s="2" t="s">
        <v>54207</v>
      </c>
      <c r="B14499" s="2">
        <v>204</v>
      </c>
      <c r="C14499" s="2">
        <v>204</v>
      </c>
      <c r="D14499" s="2" t="s">
        <v>225</v>
      </c>
      <c r="E14499" s="2" t="s">
        <v>54208</v>
      </c>
      <c r="F14499" s="2">
        <v>2</v>
      </c>
      <c r="G14499" s="2">
        <v>230</v>
      </c>
      <c r="H14499" s="2" t="s">
        <v>229</v>
      </c>
      <c r="I14499" s="2">
        <v>0</v>
      </c>
      <c r="J14499" s="2">
        <v>0</v>
      </c>
      <c r="K14499" s="2">
        <v>0</v>
      </c>
      <c r="L14499" s="2">
        <v>18.321729569999999</v>
      </c>
      <c r="M14499" s="2">
        <v>0</v>
      </c>
      <c r="N14499" s="2">
        <v>0</v>
      </c>
      <c r="O14499" s="2">
        <v>0</v>
      </c>
      <c r="P14499" s="2">
        <v>0</v>
      </c>
      <c r="Q14499" s="2">
        <v>0</v>
      </c>
    </row>
    <row r="14500" spans="1:17" ht="19.5" customHeight="1">
      <c r="A14500" s="2" t="s">
        <v>54209</v>
      </c>
      <c r="B14500" s="2">
        <v>201</v>
      </c>
      <c r="C14500" s="2">
        <v>201</v>
      </c>
      <c r="D14500" s="2" t="s">
        <v>225</v>
      </c>
      <c r="E14500" s="2" t="s">
        <v>54210</v>
      </c>
      <c r="F14500" s="2">
        <v>2</v>
      </c>
      <c r="G14500" s="2">
        <v>172</v>
      </c>
      <c r="H14500" s="2" t="s">
        <v>229</v>
      </c>
      <c r="I14500" s="2">
        <v>0</v>
      </c>
      <c r="J14500" s="2">
        <v>0</v>
      </c>
      <c r="K14500" s="2">
        <v>0</v>
      </c>
      <c r="L14500" s="2">
        <v>0</v>
      </c>
      <c r="M14500" s="2">
        <v>0</v>
      </c>
      <c r="N14500" s="2">
        <v>0</v>
      </c>
      <c r="O14500" s="2">
        <v>0</v>
      </c>
      <c r="P14500" s="2">
        <v>22.585599420000001</v>
      </c>
      <c r="Q14500" s="2">
        <v>0</v>
      </c>
    </row>
    <row r="14501" spans="1:17" ht="19.5" customHeight="1">
      <c r="A14501" s="2" t="s">
        <v>54211</v>
      </c>
      <c r="B14501" s="2">
        <v>810</v>
      </c>
      <c r="C14501" s="2">
        <v>287</v>
      </c>
      <c r="D14501" s="2" t="s">
        <v>225</v>
      </c>
      <c r="E14501" s="2" t="s">
        <v>54212</v>
      </c>
      <c r="F14501" s="2" t="s">
        <v>54213</v>
      </c>
      <c r="G14501" s="2">
        <v>4.7234532912801397E+50</v>
      </c>
      <c r="H14501" s="2" t="s">
        <v>229</v>
      </c>
      <c r="I14501" s="2">
        <v>33.516416759999998</v>
      </c>
      <c r="J14501" s="2">
        <v>31.573297409999999</v>
      </c>
      <c r="K14501" s="2">
        <v>27.935887139999998</v>
      </c>
      <c r="L14501" s="2">
        <v>36.643459139999997</v>
      </c>
      <c r="M14501" s="2">
        <v>92.111874060000005</v>
      </c>
      <c r="N14501" s="2">
        <v>83.866819489999997</v>
      </c>
      <c r="O14501" s="2">
        <v>0</v>
      </c>
      <c r="P14501" s="2">
        <v>33.878399129999998</v>
      </c>
      <c r="Q14501" s="2">
        <v>102.9053614</v>
      </c>
    </row>
    <row r="14502" spans="1:17" ht="19.5" customHeight="1">
      <c r="A14502" s="2" t="s">
        <v>54214</v>
      </c>
      <c r="B14502" s="2">
        <v>264</v>
      </c>
      <c r="C14502" s="2">
        <v>264</v>
      </c>
      <c r="D14502" s="2" t="s">
        <v>54215</v>
      </c>
      <c r="E14502" s="2" t="s">
        <v>54216</v>
      </c>
      <c r="F14502" s="2" t="s">
        <v>17067</v>
      </c>
      <c r="G14502" s="2" t="s">
        <v>54217</v>
      </c>
      <c r="H14502" s="2" t="s">
        <v>65</v>
      </c>
      <c r="I14502" s="2">
        <v>41.895520949999998</v>
      </c>
      <c r="J14502" s="2">
        <v>28.065153250000002</v>
      </c>
      <c r="K14502" s="2">
        <v>20.95191535</v>
      </c>
      <c r="L14502" s="2">
        <v>0</v>
      </c>
      <c r="M14502" s="2">
        <v>0</v>
      </c>
      <c r="N14502" s="2">
        <v>0</v>
      </c>
      <c r="O14502" s="2">
        <v>0</v>
      </c>
      <c r="P14502" s="2">
        <v>33.878399129999998</v>
      </c>
      <c r="Q14502" s="2">
        <v>0</v>
      </c>
    </row>
    <row r="14503" spans="1:17" ht="19.5" customHeight="1">
      <c r="A14503" s="2" t="s">
        <v>54218</v>
      </c>
      <c r="B14503" s="2">
        <v>253</v>
      </c>
      <c r="C14503" s="2">
        <v>253</v>
      </c>
      <c r="D14503" s="2" t="s">
        <v>54215</v>
      </c>
      <c r="E14503" s="2" t="s">
        <v>54219</v>
      </c>
      <c r="F14503" s="2" t="s">
        <v>557</v>
      </c>
      <c r="G14503" s="2" t="s">
        <v>28877</v>
      </c>
      <c r="H14503" s="2" t="s">
        <v>65</v>
      </c>
      <c r="I14503" s="2">
        <v>0</v>
      </c>
      <c r="J14503" s="2">
        <v>10.524432470000001</v>
      </c>
      <c r="K14503" s="2">
        <v>20.95191535</v>
      </c>
      <c r="L14503" s="2">
        <v>0</v>
      </c>
      <c r="M14503" s="2">
        <v>0</v>
      </c>
      <c r="N14503" s="2">
        <v>0</v>
      </c>
      <c r="O14503" s="2">
        <v>0</v>
      </c>
      <c r="P14503" s="2">
        <v>0</v>
      </c>
      <c r="Q14503" s="2">
        <v>0</v>
      </c>
    </row>
    <row r="14504" spans="1:17" ht="19.5" customHeight="1">
      <c r="A14504" s="2" t="s">
        <v>54220</v>
      </c>
      <c r="B14504" s="2">
        <v>527</v>
      </c>
      <c r="C14504" s="2">
        <v>134</v>
      </c>
      <c r="D14504" s="2" t="s">
        <v>225</v>
      </c>
      <c r="E14504" s="2" t="s">
        <v>54221</v>
      </c>
      <c r="F14504" s="2">
        <v>2</v>
      </c>
      <c r="G14504" s="2">
        <v>36</v>
      </c>
      <c r="H14504" s="2" t="s">
        <v>229</v>
      </c>
      <c r="I14504" s="2">
        <v>0</v>
      </c>
      <c r="J14504" s="2">
        <v>0</v>
      </c>
      <c r="K14504" s="2">
        <v>0</v>
      </c>
      <c r="L14504" s="2">
        <v>0</v>
      </c>
      <c r="M14504" s="2">
        <v>0</v>
      </c>
      <c r="N14504" s="2">
        <v>0</v>
      </c>
      <c r="O14504" s="2">
        <v>0</v>
      </c>
      <c r="P14504" s="2">
        <v>22.585599420000001</v>
      </c>
      <c r="Q14504" s="2">
        <v>0</v>
      </c>
    </row>
    <row r="14505" spans="1:17" ht="19.5" customHeight="1">
      <c r="A14505" s="5" t="s">
        <v>54222</v>
      </c>
      <c r="B14505" s="2"/>
      <c r="C14505" s="2">
        <f>AVERAGE(C3:C14504)</f>
        <v>274.56785270997102</v>
      </c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  <c r="N14505" s="2"/>
      <c r="O14505" s="2"/>
      <c r="P14505" s="2"/>
      <c r="Q14505" s="2"/>
    </row>
    <row r="14506" spans="1:17" ht="19.5" customHeight="1">
      <c r="A14506" s="5" t="s">
        <v>54223</v>
      </c>
      <c r="B14506" s="2"/>
      <c r="C14506" s="2">
        <f>MIN(C3:C14504)</f>
        <v>24</v>
      </c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  <c r="N14506" s="2"/>
      <c r="O14506" s="2"/>
      <c r="P14506" s="2"/>
      <c r="Q14506" s="2"/>
    </row>
    <row r="14507" spans="1:17" ht="19.5" customHeight="1">
      <c r="A14507" s="5" t="s">
        <v>54224</v>
      </c>
      <c r="B14507" s="2"/>
      <c r="C14507" s="2">
        <f>MAX(C3:C14504)</f>
        <v>1333</v>
      </c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  <c r="N14507" s="2"/>
      <c r="O14507" s="2"/>
      <c r="P14507" s="2"/>
      <c r="Q14507" s="2"/>
    </row>
    <row r="14508" spans="1:17" ht="19.5" customHeight="1">
      <c r="A14508" s="5" t="s">
        <v>54225</v>
      </c>
      <c r="B14508" s="2"/>
      <c r="C14508" s="2">
        <f>MEDIAN(C3:C14504)</f>
        <v>272</v>
      </c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  <c r="N14508" s="2"/>
      <c r="O14508" s="2"/>
      <c r="P14508" s="2"/>
      <c r="Q14508" s="2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A709-C88E-4AD0-988D-C710C00DE6FF}">
  <dimension ref="A1:C70"/>
  <sheetViews>
    <sheetView workbookViewId="0">
      <selection activeCell="J7" sqref="J7"/>
    </sheetView>
  </sheetViews>
  <sheetFormatPr defaultColWidth="9" defaultRowHeight="15"/>
  <cols>
    <col min="1" max="2" width="31.42578125" style="8" customWidth="1"/>
    <col min="3" max="3" width="20.7109375" style="8" customWidth="1"/>
    <col min="4" max="4" width="13.42578125" style="8" customWidth="1"/>
    <col min="5" max="16384" width="9" style="8"/>
  </cols>
  <sheetData>
    <row r="1" spans="1:3" ht="30" customHeight="1">
      <c r="A1" s="26" t="s">
        <v>57790</v>
      </c>
      <c r="B1" s="26"/>
      <c r="C1" s="26"/>
    </row>
    <row r="2" spans="1:3">
      <c r="A2" s="27" t="s">
        <v>57789</v>
      </c>
      <c r="B2" s="27"/>
      <c r="C2" s="27"/>
    </row>
    <row r="3" spans="1:3">
      <c r="A3" s="9" t="s">
        <v>54234</v>
      </c>
      <c r="B3" s="9" t="s">
        <v>54227</v>
      </c>
      <c r="C3" s="9" t="s">
        <v>54235</v>
      </c>
    </row>
    <row r="4" spans="1:3">
      <c r="A4" s="9">
        <v>100</v>
      </c>
      <c r="B4" s="9">
        <v>321</v>
      </c>
      <c r="C4" s="9">
        <v>3.7809187280000001</v>
      </c>
    </row>
    <row r="5" spans="1:3">
      <c r="A5" s="9">
        <v>200</v>
      </c>
      <c r="B5" s="9">
        <v>1440</v>
      </c>
      <c r="C5" s="9">
        <v>16.961130740000002</v>
      </c>
    </row>
    <row r="6" spans="1:3">
      <c r="A6" s="9">
        <v>300</v>
      </c>
      <c r="B6" s="9">
        <v>2891</v>
      </c>
      <c r="C6" s="9">
        <v>34.05182568</v>
      </c>
    </row>
    <row r="7" spans="1:3">
      <c r="A7" s="9">
        <v>400</v>
      </c>
      <c r="B7" s="9">
        <v>2489</v>
      </c>
      <c r="C7" s="9">
        <v>29.316843349999999</v>
      </c>
    </row>
    <row r="8" spans="1:3">
      <c r="A8" s="9">
        <v>500</v>
      </c>
      <c r="B8" s="9">
        <v>956</v>
      </c>
      <c r="C8" s="9">
        <v>11.26030624</v>
      </c>
    </row>
    <row r="9" spans="1:3">
      <c r="A9" s="9">
        <v>600</v>
      </c>
      <c r="B9" s="9">
        <v>268</v>
      </c>
      <c r="C9" s="9">
        <v>3.1566548879999998</v>
      </c>
    </row>
    <row r="10" spans="1:3">
      <c r="A10" s="9">
        <v>700</v>
      </c>
      <c r="B10" s="9">
        <v>78</v>
      </c>
      <c r="C10" s="9">
        <v>0.91872791499999995</v>
      </c>
    </row>
    <row r="11" spans="1:3">
      <c r="A11" s="9">
        <v>800</v>
      </c>
      <c r="B11" s="9">
        <v>36</v>
      </c>
      <c r="C11" s="9">
        <v>0.42402826900000001</v>
      </c>
    </row>
    <row r="12" spans="1:3">
      <c r="A12" s="9">
        <v>900</v>
      </c>
      <c r="B12" s="9">
        <v>4</v>
      </c>
      <c r="C12" s="9">
        <v>4.7114252000000002E-2</v>
      </c>
    </row>
    <row r="13" spans="1:3">
      <c r="A13" s="9">
        <v>1000</v>
      </c>
      <c r="B13" s="9">
        <v>2</v>
      </c>
      <c r="C13" s="9">
        <v>2.3557126000000001E-2</v>
      </c>
    </row>
    <row r="14" spans="1:3">
      <c r="A14" s="9">
        <v>1100</v>
      </c>
      <c r="B14" s="9">
        <v>1</v>
      </c>
      <c r="C14" s="9">
        <v>1.1778563000000001E-2</v>
      </c>
    </row>
    <row r="15" spans="1:3">
      <c r="A15" s="9">
        <v>1200</v>
      </c>
      <c r="B15" s="9">
        <v>1</v>
      </c>
      <c r="C15" s="9">
        <v>1.1778563000000001E-2</v>
      </c>
    </row>
    <row r="16" spans="1:3">
      <c r="A16" s="9">
        <v>1300</v>
      </c>
      <c r="B16" s="9">
        <v>1</v>
      </c>
      <c r="C16" s="9">
        <v>1.1778563000000001E-2</v>
      </c>
    </row>
    <row r="17" spans="1:3">
      <c r="A17" s="9">
        <v>1400</v>
      </c>
      <c r="B17" s="9">
        <v>2</v>
      </c>
      <c r="C17" s="9">
        <v>2.3557126000000001E-2</v>
      </c>
    </row>
    <row r="18" spans="1:3">
      <c r="A18" s="8" t="s">
        <v>54236</v>
      </c>
    </row>
    <row r="19" spans="1:3">
      <c r="A19" s="27" t="s">
        <v>57791</v>
      </c>
      <c r="B19" s="27"/>
      <c r="C19" s="27"/>
    </row>
    <row r="20" spans="1:3">
      <c r="A20" s="9" t="s">
        <v>54238</v>
      </c>
      <c r="B20" s="9" t="s">
        <v>54227</v>
      </c>
      <c r="C20" s="9" t="s">
        <v>54235</v>
      </c>
    </row>
    <row r="21" spans="1:3">
      <c r="A21" s="9" t="s">
        <v>54239</v>
      </c>
      <c r="B21" s="9">
        <v>5304</v>
      </c>
      <c r="C21" s="9">
        <v>62.466140599999996</v>
      </c>
    </row>
    <row r="22" spans="1:3">
      <c r="A22" s="9" t="s">
        <v>54240</v>
      </c>
      <c r="B22" s="9">
        <v>1877</v>
      </c>
      <c r="C22" s="9">
        <v>22.105758999999999</v>
      </c>
    </row>
    <row r="23" spans="1:3">
      <c r="A23" s="9" t="s">
        <v>54241</v>
      </c>
      <c r="B23" s="9">
        <v>682</v>
      </c>
      <c r="C23" s="9">
        <v>8.0320339000000001</v>
      </c>
    </row>
    <row r="24" spans="1:3">
      <c r="A24" s="9" t="s">
        <v>54242</v>
      </c>
      <c r="B24" s="9">
        <v>439</v>
      </c>
      <c r="C24" s="9">
        <v>5.1701801999999999</v>
      </c>
    </row>
    <row r="25" spans="1:3">
      <c r="A25" s="9" t="s">
        <v>54243</v>
      </c>
      <c r="B25" s="9">
        <v>189</v>
      </c>
      <c r="C25" s="9">
        <v>2.2258862000000001</v>
      </c>
    </row>
    <row r="26" spans="1:3">
      <c r="A26" s="25" t="s">
        <v>57795</v>
      </c>
      <c r="B26" s="25"/>
      <c r="C26" s="25"/>
    </row>
    <row r="27" spans="1:3">
      <c r="A27" s="9" t="s">
        <v>54226</v>
      </c>
      <c r="B27" s="9" t="s">
        <v>54227</v>
      </c>
      <c r="C27" s="9" t="s">
        <v>54235</v>
      </c>
    </row>
    <row r="28" spans="1:3">
      <c r="A28" s="9" t="s">
        <v>54228</v>
      </c>
      <c r="B28" s="9">
        <v>7581</v>
      </c>
      <c r="C28" s="9">
        <v>40.094140000000003</v>
      </c>
    </row>
    <row r="29" spans="1:3">
      <c r="A29" s="9" t="s">
        <v>54229</v>
      </c>
      <c r="B29" s="9">
        <v>7620</v>
      </c>
      <c r="C29" s="9">
        <v>40.300401899999997</v>
      </c>
    </row>
    <row r="30" spans="1:3">
      <c r="A30" s="9" t="s">
        <v>54230</v>
      </c>
      <c r="B30" s="9">
        <v>1679</v>
      </c>
      <c r="C30" s="9">
        <v>8.879839200000001</v>
      </c>
    </row>
    <row r="31" spans="1:3">
      <c r="A31" s="9" t="s">
        <v>54231</v>
      </c>
      <c r="B31" s="9">
        <v>533</v>
      </c>
      <c r="C31" s="9">
        <v>2.8189126</v>
      </c>
    </row>
    <row r="32" spans="1:3">
      <c r="A32" s="9" t="s">
        <v>54232</v>
      </c>
      <c r="B32" s="9">
        <v>204</v>
      </c>
      <c r="C32" s="9">
        <v>1.0789084</v>
      </c>
    </row>
    <row r="33" spans="1:3">
      <c r="A33" s="9" t="s">
        <v>54233</v>
      </c>
      <c r="B33" s="9">
        <v>1291</v>
      </c>
      <c r="C33" s="9">
        <v>6.8277977999999999</v>
      </c>
    </row>
    <row r="34" spans="1:3">
      <c r="A34" s="28" t="s">
        <v>57792</v>
      </c>
      <c r="B34" s="28"/>
      <c r="C34" s="28"/>
    </row>
    <row r="35" spans="1:3">
      <c r="A35" s="9" t="s">
        <v>54237</v>
      </c>
      <c r="B35" s="9" t="s">
        <v>54227</v>
      </c>
      <c r="C35" s="9" t="s">
        <v>54235</v>
      </c>
    </row>
    <row r="36" spans="1:3">
      <c r="A36" s="9">
        <v>1</v>
      </c>
      <c r="B36" s="9">
        <v>1207</v>
      </c>
      <c r="C36" s="9">
        <v>18.844652615144419</v>
      </c>
    </row>
    <row r="37" spans="1:3">
      <c r="A37" s="9">
        <v>2</v>
      </c>
      <c r="B37" s="9">
        <v>2587</v>
      </c>
      <c r="C37" s="9">
        <v>40.39032006245121</v>
      </c>
    </row>
    <row r="38" spans="1:3">
      <c r="A38" s="9">
        <v>3</v>
      </c>
      <c r="B38" s="9">
        <v>1726</v>
      </c>
      <c r="C38" s="9">
        <v>26.947697111631538</v>
      </c>
    </row>
    <row r="39" spans="1:3">
      <c r="A39" s="9">
        <v>4</v>
      </c>
      <c r="B39" s="9">
        <v>628</v>
      </c>
      <c r="C39" s="9">
        <v>9.8048399687743952</v>
      </c>
    </row>
    <row r="40" spans="1:3">
      <c r="A40" s="9">
        <v>5</v>
      </c>
      <c r="B40" s="9">
        <v>196</v>
      </c>
      <c r="C40" s="9">
        <v>3.0601092896174862</v>
      </c>
    </row>
    <row r="41" spans="1:3">
      <c r="A41" s="9">
        <v>6</v>
      </c>
      <c r="B41" s="9">
        <v>51</v>
      </c>
      <c r="C41" s="9">
        <v>0.79625292740046838</v>
      </c>
    </row>
    <row r="42" spans="1:3">
      <c r="A42" s="9">
        <v>7</v>
      </c>
      <c r="B42" s="9">
        <v>6</v>
      </c>
      <c r="C42" s="9">
        <v>9.3676814988290405E-2</v>
      </c>
    </row>
    <row r="43" spans="1:3">
      <c r="A43" s="9">
        <v>8</v>
      </c>
      <c r="B43" s="9">
        <v>3</v>
      </c>
      <c r="C43" s="9">
        <v>4.6838407494145202E-2</v>
      </c>
    </row>
    <row r="44" spans="1:3">
      <c r="A44" s="9">
        <v>9</v>
      </c>
      <c r="B44" s="9">
        <v>1</v>
      </c>
      <c r="C44" s="9">
        <v>1.56128024980484E-2</v>
      </c>
    </row>
    <row r="45" spans="1:3">
      <c r="A45" s="28" t="s">
        <v>57793</v>
      </c>
      <c r="B45" s="28"/>
      <c r="C45" s="28"/>
    </row>
    <row r="46" spans="1:3">
      <c r="A46" s="9" t="s">
        <v>54244</v>
      </c>
      <c r="B46" s="9" t="s">
        <v>54227</v>
      </c>
      <c r="C46" s="9" t="s">
        <v>54235</v>
      </c>
    </row>
    <row r="47" spans="1:3">
      <c r="A47" s="9">
        <v>2000</v>
      </c>
      <c r="B47" s="9">
        <v>17</v>
      </c>
      <c r="C47" s="9">
        <v>0.55573716900948023</v>
      </c>
    </row>
    <row r="48" spans="1:3">
      <c r="A48" s="9">
        <v>4000</v>
      </c>
      <c r="B48" s="9">
        <v>56</v>
      </c>
      <c r="C48" s="9">
        <v>1.8306636155606408</v>
      </c>
    </row>
    <row r="49" spans="1:3">
      <c r="A49" s="9">
        <v>6000</v>
      </c>
      <c r="B49" s="9">
        <v>68</v>
      </c>
      <c r="C49" s="9">
        <v>2.2229486760379209</v>
      </c>
    </row>
    <row r="50" spans="1:3">
      <c r="A50" s="9">
        <v>8000</v>
      </c>
      <c r="B50" s="9">
        <v>77</v>
      </c>
      <c r="C50" s="9">
        <v>2.5171624713958809</v>
      </c>
    </row>
    <row r="51" spans="1:3">
      <c r="A51" s="9" t="s">
        <v>54245</v>
      </c>
      <c r="B51" s="9">
        <v>2841</v>
      </c>
      <c r="C51" s="9">
        <v>92.873488067996078</v>
      </c>
    </row>
    <row r="52" spans="1:3">
      <c r="A52" s="25" t="s">
        <v>57794</v>
      </c>
      <c r="B52" s="25"/>
      <c r="C52" s="25"/>
    </row>
    <row r="53" spans="1:3">
      <c r="A53" s="9" t="s">
        <v>54246</v>
      </c>
      <c r="B53" s="9" t="s">
        <v>54227</v>
      </c>
      <c r="C53" s="9" t="s">
        <v>54235</v>
      </c>
    </row>
    <row r="54" spans="1:3">
      <c r="A54" s="9">
        <v>2</v>
      </c>
      <c r="B54" s="9">
        <v>1741</v>
      </c>
      <c r="C54" s="9">
        <v>6.0543886493253583</v>
      </c>
    </row>
    <row r="55" spans="1:3">
      <c r="A55" s="9">
        <v>3</v>
      </c>
      <c r="B55" s="9">
        <v>8878</v>
      </c>
      <c r="C55" s="9">
        <v>30.873556822923913</v>
      </c>
    </row>
    <row r="56" spans="1:3">
      <c r="A56" s="9">
        <v>4</v>
      </c>
      <c r="B56" s="9">
        <v>12343</v>
      </c>
      <c r="C56" s="9">
        <v>42.923216024481846</v>
      </c>
    </row>
    <row r="57" spans="1:3">
      <c r="A57" s="9">
        <v>5</v>
      </c>
      <c r="B57" s="9">
        <v>5480</v>
      </c>
      <c r="C57" s="9">
        <v>19.056892474613992</v>
      </c>
    </row>
    <row r="58" spans="1:3">
      <c r="A58" s="9">
        <v>6</v>
      </c>
      <c r="B58" s="9">
        <v>314</v>
      </c>
      <c r="C58" s="9">
        <v>1.0919460286548894</v>
      </c>
    </row>
    <row r="59" spans="1:3">
      <c r="A59" s="8" t="s">
        <v>54247</v>
      </c>
      <c r="B59" s="8" t="s">
        <v>54227</v>
      </c>
      <c r="C59" s="10" t="s">
        <v>54235</v>
      </c>
    </row>
    <row r="60" spans="1:3">
      <c r="A60" s="9">
        <v>2</v>
      </c>
      <c r="B60" s="9">
        <v>1932</v>
      </c>
      <c r="C60" s="9">
        <v>6.5965583173996176</v>
      </c>
    </row>
    <row r="61" spans="1:3">
      <c r="A61" s="9">
        <v>3</v>
      </c>
      <c r="B61" s="9">
        <v>8984</v>
      </c>
      <c r="C61" s="9">
        <v>30.674679049440044</v>
      </c>
    </row>
    <row r="62" spans="1:3">
      <c r="A62" s="9">
        <v>4</v>
      </c>
      <c r="B62" s="9">
        <v>12571</v>
      </c>
      <c r="C62" s="9">
        <v>42.922015842665935</v>
      </c>
    </row>
    <row r="63" spans="1:3">
      <c r="A63" s="9">
        <v>5</v>
      </c>
      <c r="B63" s="9">
        <v>5483</v>
      </c>
      <c r="C63" s="9">
        <v>18.720977874897567</v>
      </c>
    </row>
    <row r="64" spans="1:3" ht="15.75" customHeight="1">
      <c r="A64" s="9">
        <v>6</v>
      </c>
      <c r="B64" s="9">
        <v>318</v>
      </c>
      <c r="C64" s="9">
        <v>1.0857689155968315</v>
      </c>
    </row>
    <row r="65" spans="1:3">
      <c r="A65" s="8" t="s">
        <v>54248</v>
      </c>
      <c r="B65" s="8" t="s">
        <v>54227</v>
      </c>
      <c r="C65" s="11" t="s">
        <v>54235</v>
      </c>
    </row>
    <row r="66" spans="1:3">
      <c r="A66" s="9">
        <v>2</v>
      </c>
      <c r="B66" s="9">
        <v>3673</v>
      </c>
      <c r="C66" s="9">
        <v>6.3279581007511547</v>
      </c>
    </row>
    <row r="67" spans="1:3">
      <c r="A67" s="9">
        <v>3</v>
      </c>
      <c r="B67" s="9">
        <v>17862</v>
      </c>
      <c r="C67" s="9">
        <v>30.773206532974985</v>
      </c>
    </row>
    <row r="68" spans="1:3">
      <c r="A68" s="9">
        <v>4</v>
      </c>
      <c r="B68" s="9">
        <v>24914</v>
      </c>
      <c r="C68" s="9">
        <v>42.922610433464271</v>
      </c>
    </row>
    <row r="69" spans="1:3">
      <c r="A69" s="9">
        <v>5</v>
      </c>
      <c r="B69" s="9">
        <v>10963</v>
      </c>
      <c r="C69" s="9">
        <v>18.887395768727174</v>
      </c>
    </row>
    <row r="70" spans="1:3">
      <c r="A70" s="9">
        <v>6</v>
      </c>
      <c r="B70" s="9">
        <v>632</v>
      </c>
      <c r="C70" s="9">
        <v>1.0888291640824201</v>
      </c>
    </row>
  </sheetData>
  <mergeCells count="7">
    <mergeCell ref="A52:C52"/>
    <mergeCell ref="A1:C1"/>
    <mergeCell ref="A2:C2"/>
    <mergeCell ref="A19:C19"/>
    <mergeCell ref="A26:C26"/>
    <mergeCell ref="A34:C34"/>
    <mergeCell ref="A45:C4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17930-EB22-405D-8618-82AE288728A1}">
  <dimension ref="A1:G118"/>
  <sheetViews>
    <sheetView workbookViewId="0">
      <selection sqref="A1:G1"/>
    </sheetView>
  </sheetViews>
  <sheetFormatPr defaultColWidth="9" defaultRowHeight="15"/>
  <cols>
    <col min="1" max="1" width="22.140625" style="1" customWidth="1"/>
    <col min="2" max="2" width="26.7109375" style="1" customWidth="1"/>
    <col min="3" max="3" width="24.140625" style="1" customWidth="1"/>
    <col min="4" max="4" width="18.42578125" style="1" customWidth="1"/>
    <col min="5" max="5" width="14.5703125" style="1" customWidth="1"/>
    <col min="6" max="6" width="13.140625" style="1" customWidth="1"/>
    <col min="7" max="7" width="14" style="1" customWidth="1"/>
    <col min="8" max="16384" width="9" style="1"/>
  </cols>
  <sheetData>
    <row r="1" spans="1:7" ht="19.5" customHeight="1">
      <c r="A1" s="21" t="s">
        <v>57796</v>
      </c>
      <c r="B1" s="21"/>
      <c r="C1" s="21"/>
      <c r="D1" s="21"/>
      <c r="E1" s="21"/>
      <c r="F1" s="21"/>
      <c r="G1" s="21"/>
    </row>
    <row r="2" spans="1:7">
      <c r="A2" s="2" t="s">
        <v>54249</v>
      </c>
      <c r="B2" s="2" t="s">
        <v>54250</v>
      </c>
      <c r="C2" s="2" t="s">
        <v>54251</v>
      </c>
      <c r="D2" s="2" t="s">
        <v>54252</v>
      </c>
      <c r="E2" s="2" t="s">
        <v>54253</v>
      </c>
      <c r="F2" s="2" t="s">
        <v>54254</v>
      </c>
      <c r="G2" s="2" t="s">
        <v>54255</v>
      </c>
    </row>
    <row r="3" spans="1:7">
      <c r="A3" s="2" t="s">
        <v>57781</v>
      </c>
      <c r="B3" s="2" t="s">
        <v>54328</v>
      </c>
      <c r="C3" s="2">
        <v>0</v>
      </c>
      <c r="D3" s="2">
        <v>56.6459358180904</v>
      </c>
      <c r="E3" s="2">
        <v>-5.7042000000000002</v>
      </c>
      <c r="F3" s="2">
        <v>9.4612000000000001E-11</v>
      </c>
      <c r="G3" s="2">
        <v>4.9261E-8</v>
      </c>
    </row>
    <row r="4" spans="1:7">
      <c r="A4" s="2" t="s">
        <v>57781</v>
      </c>
      <c r="B4" s="2" t="s">
        <v>54280</v>
      </c>
      <c r="C4" s="2">
        <v>20.237633825961399</v>
      </c>
      <c r="D4" s="2">
        <v>87.851599998104405</v>
      </c>
      <c r="E4" s="2">
        <v>-2.0448</v>
      </c>
      <c r="F4" s="2">
        <v>4.3478000000000001E-6</v>
      </c>
      <c r="G4" s="2">
        <v>6.7913000000000001E-4</v>
      </c>
    </row>
    <row r="5" spans="1:7">
      <c r="A5" s="2" t="s">
        <v>57781</v>
      </c>
      <c r="B5" s="2" t="s">
        <v>54273</v>
      </c>
      <c r="C5" s="2">
        <v>27.211957643085501</v>
      </c>
      <c r="D5" s="2">
        <v>105.750309089138</v>
      </c>
      <c r="E5" s="2">
        <v>-1.8714</v>
      </c>
      <c r="F5" s="2">
        <v>5.4318000000000002E-6</v>
      </c>
      <c r="G5" s="2">
        <v>7.7130999999999999E-4</v>
      </c>
    </row>
    <row r="6" spans="1:7">
      <c r="A6" s="2" t="s">
        <v>57781</v>
      </c>
      <c r="B6" s="2" t="s">
        <v>54329</v>
      </c>
      <c r="C6" s="2">
        <v>20.749898116862799</v>
      </c>
      <c r="D6" s="2">
        <v>73.980956267816197</v>
      </c>
      <c r="E6" s="2">
        <v>-1.7290000000000001</v>
      </c>
      <c r="F6" s="2">
        <v>3.1865000000000002E-4</v>
      </c>
      <c r="G6" s="2">
        <v>1.5554E-2</v>
      </c>
    </row>
    <row r="7" spans="1:7">
      <c r="A7" s="2" t="s">
        <v>57781</v>
      </c>
      <c r="B7" s="2" t="s">
        <v>54330</v>
      </c>
      <c r="C7" s="2">
        <v>15.185204516799001</v>
      </c>
      <c r="D7" s="2">
        <v>54.937472024491299</v>
      </c>
      <c r="E7" s="2">
        <v>-1.7113</v>
      </c>
      <c r="F7" s="2">
        <v>1.3397999999999999E-3</v>
      </c>
      <c r="G7" s="2">
        <v>4.4725000000000001E-2</v>
      </c>
    </row>
    <row r="8" spans="1:7">
      <c r="A8" s="2" t="s">
        <v>57781</v>
      </c>
      <c r="B8" s="2" t="s">
        <v>54331</v>
      </c>
      <c r="C8" s="2">
        <v>23.934573378323801</v>
      </c>
      <c r="D8" s="2">
        <v>79.640898299743995</v>
      </c>
      <c r="E8" s="2">
        <v>-1.6807000000000001</v>
      </c>
      <c r="F8" s="2">
        <v>8.4393000000000003E-5</v>
      </c>
      <c r="G8" s="2">
        <v>5.9918999999999997E-3</v>
      </c>
    </row>
    <row r="9" spans="1:7">
      <c r="A9" s="2" t="s">
        <v>57781</v>
      </c>
      <c r="B9" s="2" t="s">
        <v>54332</v>
      </c>
      <c r="C9" s="2">
        <v>20.573534554624999</v>
      </c>
      <c r="D9" s="2">
        <v>66.784258084215395</v>
      </c>
      <c r="E9" s="2">
        <v>-1.6129</v>
      </c>
      <c r="F9" s="2">
        <v>3.3502E-4</v>
      </c>
      <c r="G9" s="2">
        <v>1.5857E-2</v>
      </c>
    </row>
    <row r="10" spans="1:7">
      <c r="A10" s="2" t="s">
        <v>57781</v>
      </c>
      <c r="B10" s="2" t="s">
        <v>54286</v>
      </c>
      <c r="C10" s="2">
        <v>114.49661275904</v>
      </c>
      <c r="D10" s="2">
        <v>356.39368156220098</v>
      </c>
      <c r="E10" s="2">
        <v>-1.6048</v>
      </c>
      <c r="F10" s="2">
        <v>5.3595999999999999E-8</v>
      </c>
      <c r="G10" s="2">
        <v>1.6744000000000001E-5</v>
      </c>
    </row>
    <row r="11" spans="1:7">
      <c r="A11" s="2" t="s">
        <v>57781</v>
      </c>
      <c r="B11" s="2" t="s">
        <v>54278</v>
      </c>
      <c r="C11" s="2">
        <v>189.010081731269</v>
      </c>
      <c r="D11" s="2">
        <v>582.46994165338901</v>
      </c>
      <c r="E11" s="2">
        <v>-1.5875999999999999</v>
      </c>
      <c r="F11" s="2">
        <v>1.9884E-7</v>
      </c>
      <c r="G11" s="2">
        <v>5.1764000000000001E-5</v>
      </c>
    </row>
    <row r="12" spans="1:7">
      <c r="A12" s="2" t="s">
        <v>57781</v>
      </c>
      <c r="B12" s="2" t="s">
        <v>54276</v>
      </c>
      <c r="C12" s="2">
        <v>45.134389346682603</v>
      </c>
      <c r="D12" s="2">
        <v>138.91674774991199</v>
      </c>
      <c r="E12" s="2">
        <v>-1.5669</v>
      </c>
      <c r="F12" s="2">
        <v>2.8172999999999999E-5</v>
      </c>
      <c r="G12" s="2">
        <v>3.0512E-3</v>
      </c>
    </row>
    <row r="13" spans="1:7">
      <c r="A13" s="2" t="s">
        <v>57781</v>
      </c>
      <c r="B13" s="2" t="s">
        <v>54275</v>
      </c>
      <c r="C13" s="2">
        <v>34.614867389924498</v>
      </c>
      <c r="D13" s="2">
        <v>106.635355178449</v>
      </c>
      <c r="E13" s="2">
        <v>-1.5585</v>
      </c>
      <c r="F13" s="2">
        <v>7.5573000000000003E-5</v>
      </c>
      <c r="G13" s="2">
        <v>5.6211999999999998E-3</v>
      </c>
    </row>
    <row r="14" spans="1:7">
      <c r="A14" s="2" t="s">
        <v>57781</v>
      </c>
      <c r="B14" s="2" t="s">
        <v>54333</v>
      </c>
      <c r="C14" s="2">
        <v>30.1837799408294</v>
      </c>
      <c r="D14" s="2">
        <v>90.610237942360698</v>
      </c>
      <c r="E14" s="2">
        <v>-1.5397000000000001</v>
      </c>
      <c r="F14" s="2">
        <v>6.4982999999999998E-5</v>
      </c>
      <c r="G14" s="2">
        <v>5.2318E-3</v>
      </c>
    </row>
    <row r="15" spans="1:7">
      <c r="A15" s="2" t="s">
        <v>57781</v>
      </c>
      <c r="B15" s="2" t="s">
        <v>54289</v>
      </c>
      <c r="C15" s="2">
        <v>88.558092035256493</v>
      </c>
      <c r="D15" s="2">
        <v>251.502307565134</v>
      </c>
      <c r="E15" s="2">
        <v>-1.4794</v>
      </c>
      <c r="F15" s="2">
        <v>3.1598000000000003E-8</v>
      </c>
      <c r="G15" s="2">
        <v>1.2339E-5</v>
      </c>
    </row>
    <row r="16" spans="1:7">
      <c r="A16" s="2" t="s">
        <v>57781</v>
      </c>
      <c r="B16" s="2" t="s">
        <v>54285</v>
      </c>
      <c r="C16" s="2">
        <v>454.57088111692798</v>
      </c>
      <c r="D16" s="2">
        <v>1196.06904434432</v>
      </c>
      <c r="E16" s="2">
        <v>-1.373</v>
      </c>
      <c r="F16" s="2">
        <v>4.0461000000000002E-7</v>
      </c>
      <c r="G16" s="2">
        <v>9.0286999999999998E-5</v>
      </c>
    </row>
    <row r="17" spans="1:7">
      <c r="A17" s="2" t="s">
        <v>57781</v>
      </c>
      <c r="B17" s="2" t="s">
        <v>54334</v>
      </c>
      <c r="C17" s="2">
        <v>31.546655225879501</v>
      </c>
      <c r="D17" s="2">
        <v>82.462343356770205</v>
      </c>
      <c r="E17" s="2">
        <v>-1.3342000000000001</v>
      </c>
      <c r="F17" s="2">
        <v>8.0856000000000005E-4</v>
      </c>
      <c r="G17" s="2">
        <v>3.0689000000000001E-2</v>
      </c>
    </row>
    <row r="18" spans="1:7">
      <c r="A18" s="2" t="s">
        <v>57781</v>
      </c>
      <c r="B18" s="2" t="s">
        <v>54335</v>
      </c>
      <c r="C18" s="2">
        <v>86.769510822772205</v>
      </c>
      <c r="D18" s="2">
        <v>205.694795694318</v>
      </c>
      <c r="E18" s="2">
        <v>-1.2184999999999999</v>
      </c>
      <c r="F18" s="2">
        <v>2.7044000000000001E-5</v>
      </c>
      <c r="G18" s="2">
        <v>3.0512E-3</v>
      </c>
    </row>
    <row r="19" spans="1:7">
      <c r="A19" s="2" t="s">
        <v>57781</v>
      </c>
      <c r="B19" s="2" t="s">
        <v>54290</v>
      </c>
      <c r="C19" s="2">
        <v>447.81087759561098</v>
      </c>
      <c r="D19" s="2">
        <v>975.07132492648498</v>
      </c>
      <c r="E19" s="2">
        <v>-1.1042000000000001</v>
      </c>
      <c r="F19" s="2">
        <v>5.6081000000000001E-5</v>
      </c>
      <c r="G19" s="2">
        <v>4.8665999999999996E-3</v>
      </c>
    </row>
    <row r="20" spans="1:7">
      <c r="A20" s="2" t="s">
        <v>57781</v>
      </c>
      <c r="B20" s="2" t="s">
        <v>54292</v>
      </c>
      <c r="C20" s="2">
        <v>85.265526488547096</v>
      </c>
      <c r="D20" s="2">
        <v>181.102614242317</v>
      </c>
      <c r="E20" s="2">
        <v>-1.0752999999999999</v>
      </c>
      <c r="F20" s="2">
        <v>3.6918999999999998E-4</v>
      </c>
      <c r="G20" s="2">
        <v>1.6476000000000001E-2</v>
      </c>
    </row>
    <row r="21" spans="1:7">
      <c r="A21" s="2" t="s">
        <v>57781</v>
      </c>
      <c r="B21" s="2" t="s">
        <v>54280</v>
      </c>
      <c r="C21" s="2">
        <v>162.061065604063</v>
      </c>
      <c r="D21" s="2">
        <v>342.11991950263598</v>
      </c>
      <c r="E21" s="2">
        <v>-1.0583</v>
      </c>
      <c r="F21" s="2">
        <v>2.4127999999999999E-4</v>
      </c>
      <c r="G21" s="2">
        <v>1.3316E-2</v>
      </c>
    </row>
    <row r="22" spans="1:7">
      <c r="A22" s="2" t="s">
        <v>57781</v>
      </c>
      <c r="B22" s="2" t="s">
        <v>54336</v>
      </c>
      <c r="C22" s="2">
        <v>164.71171483721901</v>
      </c>
      <c r="D22" s="2">
        <v>73.929445415166697</v>
      </c>
      <c r="E22" s="2">
        <v>1.1285000000000001</v>
      </c>
      <c r="F22" s="2">
        <v>2.6687999999999999E-4</v>
      </c>
      <c r="G22" s="2">
        <v>1.3896E-2</v>
      </c>
    </row>
    <row r="23" spans="1:7">
      <c r="A23" s="2" t="s">
        <v>57781</v>
      </c>
      <c r="B23" s="2" t="s">
        <v>54337</v>
      </c>
      <c r="C23" s="2">
        <v>235.164517936034</v>
      </c>
      <c r="D23" s="2">
        <v>105.45535358782401</v>
      </c>
      <c r="E23" s="2">
        <v>1.1353</v>
      </c>
      <c r="F23" s="2">
        <v>2.4721999999999998E-4</v>
      </c>
      <c r="G23" s="2">
        <v>1.3316E-2</v>
      </c>
    </row>
    <row r="24" spans="1:7">
      <c r="A24" s="2" t="s">
        <v>57781</v>
      </c>
      <c r="B24" s="2" t="s">
        <v>54295</v>
      </c>
      <c r="C24" s="2">
        <v>286.86270224228002</v>
      </c>
      <c r="D24" s="2">
        <v>129.172728174539</v>
      </c>
      <c r="E24" s="2">
        <v>1.1357999999999999</v>
      </c>
      <c r="F24" s="2">
        <v>1.2078000000000001E-4</v>
      </c>
      <c r="G24" s="2">
        <v>7.8606000000000006E-3</v>
      </c>
    </row>
    <row r="25" spans="1:7">
      <c r="A25" s="2" t="s">
        <v>57781</v>
      </c>
      <c r="B25" s="2" t="s">
        <v>54338</v>
      </c>
      <c r="C25" s="2">
        <v>135.04342222034501</v>
      </c>
      <c r="D25" s="2">
        <v>59.586590503064997</v>
      </c>
      <c r="E25" s="2">
        <v>1.1514</v>
      </c>
      <c r="F25" s="2">
        <v>4.1263999999999998E-4</v>
      </c>
      <c r="G25" s="2">
        <v>1.7904E-2</v>
      </c>
    </row>
    <row r="26" spans="1:7">
      <c r="A26" s="2" t="s">
        <v>57781</v>
      </c>
      <c r="B26" s="2" t="s">
        <v>54293</v>
      </c>
      <c r="C26" s="2">
        <v>283.24119167953398</v>
      </c>
      <c r="D26" s="2">
        <v>119.980887341879</v>
      </c>
      <c r="E26" s="2">
        <v>1.2206999999999999</v>
      </c>
      <c r="F26" s="2">
        <v>6.6989000000000005E-5</v>
      </c>
      <c r="G26" s="2">
        <v>5.2318E-3</v>
      </c>
    </row>
    <row r="27" spans="1:7">
      <c r="A27" s="2" t="s">
        <v>57781</v>
      </c>
      <c r="B27" s="2" t="s">
        <v>54294</v>
      </c>
      <c r="C27" s="2">
        <v>190.46978091031701</v>
      </c>
      <c r="D27" s="2">
        <v>78.020296996973698</v>
      </c>
      <c r="E27" s="2">
        <v>1.2548999999999999</v>
      </c>
      <c r="F27" s="2">
        <v>3.5301000000000001E-4</v>
      </c>
      <c r="G27" s="2">
        <v>1.6218E-2</v>
      </c>
    </row>
    <row r="28" spans="1:7">
      <c r="A28" s="2" t="s">
        <v>57781</v>
      </c>
      <c r="B28" s="2" t="s">
        <v>54339</v>
      </c>
      <c r="C28" s="2">
        <v>113.908856495922</v>
      </c>
      <c r="D28" s="2">
        <v>46.842825192659603</v>
      </c>
      <c r="E28" s="2">
        <v>1.2548999999999999</v>
      </c>
      <c r="F28" s="2">
        <v>1.8526E-4</v>
      </c>
      <c r="G28" s="2">
        <v>1.1575E-2</v>
      </c>
    </row>
    <row r="29" spans="1:7">
      <c r="A29" s="2" t="s">
        <v>57781</v>
      </c>
      <c r="B29" s="2" t="s">
        <v>54257</v>
      </c>
      <c r="C29" s="2">
        <v>425.85743693077399</v>
      </c>
      <c r="D29" s="2">
        <v>174.25523276915001</v>
      </c>
      <c r="E29" s="2">
        <v>1.2694000000000001</v>
      </c>
      <c r="F29" s="2">
        <v>2.9300999999999999E-5</v>
      </c>
      <c r="G29" s="2">
        <v>3.0512E-3</v>
      </c>
    </row>
    <row r="30" spans="1:7">
      <c r="A30" s="2" t="s">
        <v>57781</v>
      </c>
      <c r="B30" s="2" t="s">
        <v>54340</v>
      </c>
      <c r="C30" s="2">
        <v>83.002062244284303</v>
      </c>
      <c r="D30" s="2">
        <v>29.620598028805301</v>
      </c>
      <c r="E30" s="2">
        <v>1.4274</v>
      </c>
      <c r="F30" s="2">
        <v>1.2589000000000001E-3</v>
      </c>
      <c r="G30" s="2">
        <v>4.3698000000000001E-2</v>
      </c>
    </row>
    <row r="31" spans="1:7">
      <c r="A31" s="2" t="s">
        <v>57781</v>
      </c>
      <c r="B31" s="2" t="s">
        <v>54341</v>
      </c>
      <c r="C31" s="2">
        <v>57.797665614984197</v>
      </c>
      <c r="D31" s="2">
        <v>20.185192272741901</v>
      </c>
      <c r="E31" s="2">
        <v>1.4451000000000001</v>
      </c>
      <c r="F31" s="2">
        <v>9.3599999999999998E-4</v>
      </c>
      <c r="G31" s="2">
        <v>3.3228000000000001E-2</v>
      </c>
    </row>
    <row r="32" spans="1:7">
      <c r="A32" s="2" t="s">
        <v>57781</v>
      </c>
      <c r="B32" s="2" t="s">
        <v>54256</v>
      </c>
      <c r="C32" s="2">
        <v>200.33103757783101</v>
      </c>
      <c r="D32" s="2">
        <v>70.023015595716501</v>
      </c>
      <c r="E32" s="2">
        <v>1.4718</v>
      </c>
      <c r="F32" s="2">
        <v>4.0809999999999997E-5</v>
      </c>
      <c r="G32" s="2">
        <v>3.9839999999999997E-3</v>
      </c>
    </row>
    <row r="33" spans="1:7">
      <c r="A33" s="2" t="s">
        <v>57781</v>
      </c>
      <c r="B33" s="2" t="s">
        <v>54342</v>
      </c>
      <c r="C33" s="2">
        <v>145.733638731703</v>
      </c>
      <c r="D33" s="2">
        <v>48.673741014171704</v>
      </c>
      <c r="E33" s="2">
        <v>1.5266</v>
      </c>
      <c r="F33" s="2">
        <v>2.0456000000000001E-4</v>
      </c>
      <c r="G33" s="2">
        <v>1.2289E-2</v>
      </c>
    </row>
    <row r="34" spans="1:7">
      <c r="A34" s="2" t="s">
        <v>57781</v>
      </c>
      <c r="B34" s="2" t="s">
        <v>54300</v>
      </c>
      <c r="C34" s="2">
        <v>70.296512767692406</v>
      </c>
      <c r="D34" s="2">
        <v>22.473747979789</v>
      </c>
      <c r="E34" s="2">
        <v>1.5758000000000001</v>
      </c>
      <c r="F34" s="2">
        <v>2.9297999999999998E-4</v>
      </c>
      <c r="G34" s="2">
        <v>1.4762000000000001E-2</v>
      </c>
    </row>
    <row r="35" spans="1:7">
      <c r="A35" s="2" t="s">
        <v>57781</v>
      </c>
      <c r="B35" s="2" t="s">
        <v>54343</v>
      </c>
      <c r="C35" s="2">
        <v>52.465121151282503</v>
      </c>
      <c r="D35" s="2">
        <v>16.359604336987498</v>
      </c>
      <c r="E35" s="2">
        <v>1.6187</v>
      </c>
      <c r="F35" s="2">
        <v>1.3458000000000001E-3</v>
      </c>
      <c r="G35" s="2">
        <v>4.4725000000000001E-2</v>
      </c>
    </row>
    <row r="36" spans="1:7">
      <c r="A36" s="2" t="s">
        <v>57781</v>
      </c>
      <c r="B36" s="2" t="s">
        <v>54344</v>
      </c>
      <c r="C36" s="2">
        <v>78.178010211559794</v>
      </c>
      <c r="D36" s="2">
        <v>24.150209971240301</v>
      </c>
      <c r="E36" s="2">
        <v>1.6371</v>
      </c>
      <c r="F36" s="2">
        <v>4.8516000000000001E-5</v>
      </c>
      <c r="G36" s="2">
        <v>4.4577999999999996E-3</v>
      </c>
    </row>
    <row r="37" spans="1:7">
      <c r="A37" s="2" t="s">
        <v>57781</v>
      </c>
      <c r="B37" s="2" t="s">
        <v>54302</v>
      </c>
      <c r="C37" s="2">
        <v>30.518879808773399</v>
      </c>
      <c r="D37" s="2">
        <v>5.8889668783321296</v>
      </c>
      <c r="E37" s="2">
        <v>2.1313</v>
      </c>
      <c r="F37" s="2">
        <v>8.252E-4</v>
      </c>
      <c r="G37" s="2">
        <v>3.0689000000000001E-2</v>
      </c>
    </row>
    <row r="38" spans="1:7">
      <c r="A38" s="2" t="s">
        <v>57781</v>
      </c>
      <c r="B38" s="2" t="s">
        <v>54345</v>
      </c>
      <c r="C38" s="2">
        <v>39.696858402262698</v>
      </c>
      <c r="D38" s="2">
        <v>6.6765094985514502</v>
      </c>
      <c r="E38" s="2">
        <v>2.2902</v>
      </c>
      <c r="F38" s="2">
        <v>5.8491000000000001E-4</v>
      </c>
      <c r="G38" s="2">
        <v>2.4042999999999998E-2</v>
      </c>
    </row>
    <row r="39" spans="1:7">
      <c r="A39" s="2" t="s">
        <v>57781</v>
      </c>
      <c r="B39" s="2" t="s">
        <v>54346</v>
      </c>
      <c r="C39" s="2">
        <v>30.7182204066564</v>
      </c>
      <c r="D39" s="2">
        <v>4.8139882266642804</v>
      </c>
      <c r="E39" s="2">
        <v>2.3113999999999999</v>
      </c>
      <c r="F39" s="2">
        <v>1.4274999999999999E-3</v>
      </c>
      <c r="G39" s="2">
        <v>4.6454000000000002E-2</v>
      </c>
    </row>
    <row r="40" spans="1:7">
      <c r="A40" s="2" t="s">
        <v>57781</v>
      </c>
      <c r="B40" s="2" t="s">
        <v>54347</v>
      </c>
      <c r="C40" s="2">
        <v>97.2894906094768</v>
      </c>
      <c r="D40" s="2">
        <v>17.310008035431501</v>
      </c>
      <c r="E40" s="2">
        <v>2.3515999999999999</v>
      </c>
      <c r="F40" s="2">
        <v>2.2950999999999998E-6</v>
      </c>
      <c r="G40" s="2">
        <v>3.9832000000000002E-4</v>
      </c>
    </row>
    <row r="41" spans="1:7">
      <c r="A41" s="2" t="s">
        <v>57781</v>
      </c>
      <c r="B41" s="2" t="s">
        <v>54348</v>
      </c>
      <c r="C41" s="2">
        <v>35.1755317267001</v>
      </c>
      <c r="D41" s="2">
        <v>5.4229271808405803</v>
      </c>
      <c r="E41" s="2">
        <v>2.4605000000000001</v>
      </c>
      <c r="F41" s="2">
        <v>8.8661999999999999E-5</v>
      </c>
      <c r="G41" s="2">
        <v>6.0213000000000003E-3</v>
      </c>
    </row>
    <row r="42" spans="1:7">
      <c r="A42" s="2" t="s">
        <v>57781</v>
      </c>
      <c r="B42" s="2" t="s">
        <v>54349</v>
      </c>
      <c r="C42" s="2">
        <v>85.356657572658094</v>
      </c>
      <c r="D42" s="2">
        <v>13.2038666368446</v>
      </c>
      <c r="E42" s="2">
        <v>2.4773999999999998</v>
      </c>
      <c r="F42" s="2">
        <v>2.1299999999999999E-5</v>
      </c>
      <c r="G42" s="2">
        <v>2.7726000000000001E-3</v>
      </c>
    </row>
    <row r="43" spans="1:7">
      <c r="A43" s="2" t="s">
        <v>57781</v>
      </c>
      <c r="B43" s="2" t="s">
        <v>54303</v>
      </c>
      <c r="C43" s="2">
        <v>250.24016325147099</v>
      </c>
      <c r="D43" s="2">
        <v>33.4329938731046</v>
      </c>
      <c r="E43" s="2">
        <v>2.8662000000000001</v>
      </c>
      <c r="F43" s="2">
        <v>1.8386E-18</v>
      </c>
      <c r="G43" s="2">
        <v>2.8719E-15</v>
      </c>
    </row>
    <row r="44" spans="1:7">
      <c r="A44" s="2" t="s">
        <v>57781</v>
      </c>
      <c r="B44" s="2" t="s">
        <v>54350</v>
      </c>
      <c r="C44" s="2">
        <v>60.7908198345093</v>
      </c>
      <c r="D44" s="2">
        <v>0</v>
      </c>
      <c r="E44" s="2">
        <v>6.5979999999999999</v>
      </c>
      <c r="F44" s="2">
        <v>7.3794999999999993E-15</v>
      </c>
      <c r="G44" s="2">
        <v>5.7634000000000003E-12</v>
      </c>
    </row>
    <row r="45" spans="1:7">
      <c r="A45" s="2" t="s">
        <v>57779</v>
      </c>
      <c r="B45" s="2" t="s">
        <v>54260</v>
      </c>
      <c r="C45" s="2">
        <v>0</v>
      </c>
      <c r="D45" s="2">
        <v>20.900074794399899</v>
      </c>
      <c r="E45" s="2">
        <v>-4.7149000000000001</v>
      </c>
      <c r="F45" s="2">
        <v>1.5702E-5</v>
      </c>
      <c r="G45" s="2">
        <v>2.2073000000000001E-3</v>
      </c>
    </row>
    <row r="46" spans="1:7">
      <c r="A46" s="2" t="s">
        <v>57779</v>
      </c>
      <c r="B46" s="2" t="s">
        <v>54261</v>
      </c>
      <c r="C46" s="2">
        <v>0</v>
      </c>
      <c r="D46" s="2">
        <v>17.9346459014671</v>
      </c>
      <c r="E46" s="2">
        <v>-4.5039999999999996</v>
      </c>
      <c r="F46" s="2">
        <v>4.7821999999999997E-5</v>
      </c>
      <c r="G46" s="2">
        <v>4.8568999999999999E-3</v>
      </c>
    </row>
    <row r="47" spans="1:7">
      <c r="A47" s="2" t="s">
        <v>57779</v>
      </c>
      <c r="B47" s="2" t="s">
        <v>54262</v>
      </c>
      <c r="C47" s="2">
        <v>0</v>
      </c>
      <c r="D47" s="2">
        <v>12.7990785387268</v>
      </c>
      <c r="E47" s="2">
        <v>-3.9874000000000001</v>
      </c>
      <c r="F47" s="2">
        <v>5.0918999999999997E-4</v>
      </c>
      <c r="G47" s="2">
        <v>3.3214E-2</v>
      </c>
    </row>
    <row r="48" spans="1:7">
      <c r="A48" s="2" t="s">
        <v>57779</v>
      </c>
      <c r="B48" s="2" t="s">
        <v>54263</v>
      </c>
      <c r="C48" s="2">
        <v>0</v>
      </c>
      <c r="D48" s="2">
        <v>12.342779603759601</v>
      </c>
      <c r="E48" s="2">
        <v>-3.9685999999999999</v>
      </c>
      <c r="F48" s="2">
        <v>5.4666999999999997E-4</v>
      </c>
      <c r="G48" s="2">
        <v>3.3475999999999999E-2</v>
      </c>
    </row>
    <row r="49" spans="1:7">
      <c r="A49" s="2" t="s">
        <v>57779</v>
      </c>
      <c r="B49" s="2" t="s">
        <v>54264</v>
      </c>
      <c r="C49" s="2">
        <v>0</v>
      </c>
      <c r="D49" s="2">
        <v>11.522995958926</v>
      </c>
      <c r="E49" s="2">
        <v>-3.8925000000000001</v>
      </c>
      <c r="F49" s="2">
        <v>7.2884999999999996E-4</v>
      </c>
      <c r="G49" s="2">
        <v>4.2152000000000002E-2</v>
      </c>
    </row>
    <row r="50" spans="1:7">
      <c r="A50" s="2" t="s">
        <v>57779</v>
      </c>
      <c r="B50" s="2" t="s">
        <v>54265</v>
      </c>
      <c r="C50" s="2">
        <v>1.98470925769263</v>
      </c>
      <c r="D50" s="2">
        <v>35.262856247552001</v>
      </c>
      <c r="E50" s="2">
        <v>-3.6362000000000001</v>
      </c>
      <c r="F50" s="2">
        <v>4.2347999999999997E-6</v>
      </c>
      <c r="G50" s="2">
        <v>7.6668999999999999E-4</v>
      </c>
    </row>
    <row r="51" spans="1:7">
      <c r="A51" s="2" t="s">
        <v>57779</v>
      </c>
      <c r="B51" s="2" t="s">
        <v>54266</v>
      </c>
      <c r="C51" s="2">
        <v>1.9148906680864299</v>
      </c>
      <c r="D51" s="2">
        <v>32.677328168966199</v>
      </c>
      <c r="E51" s="2">
        <v>-3.5293000000000001</v>
      </c>
      <c r="F51" s="2">
        <v>1.5302999999999999E-5</v>
      </c>
      <c r="G51" s="2">
        <v>2.2073000000000001E-3</v>
      </c>
    </row>
    <row r="52" spans="1:7">
      <c r="A52" s="2" t="s">
        <v>57779</v>
      </c>
      <c r="B52" s="2" t="s">
        <v>54267</v>
      </c>
      <c r="C52" s="2">
        <v>2.4655252140033701</v>
      </c>
      <c r="D52" s="2">
        <v>33.390311387094599</v>
      </c>
      <c r="E52" s="2">
        <v>-3.3256000000000001</v>
      </c>
      <c r="F52" s="2">
        <v>1.7419999999999999E-5</v>
      </c>
      <c r="G52" s="2">
        <v>2.3400000000000001E-3</v>
      </c>
    </row>
    <row r="53" spans="1:7">
      <c r="A53" s="2" t="s">
        <v>57779</v>
      </c>
      <c r="B53" s="2" t="s">
        <v>54268</v>
      </c>
      <c r="C53" s="2">
        <v>5.8452133100903199</v>
      </c>
      <c r="D53" s="2">
        <v>52.175392068822902</v>
      </c>
      <c r="E53" s="2">
        <v>-2.9361000000000002</v>
      </c>
      <c r="F53" s="2">
        <v>1.4761999999999999E-6</v>
      </c>
      <c r="G53" s="2">
        <v>3.4149000000000001E-4</v>
      </c>
    </row>
    <row r="54" spans="1:7">
      <c r="A54" s="2" t="s">
        <v>57779</v>
      </c>
      <c r="B54" s="2" t="s">
        <v>54269</v>
      </c>
      <c r="C54" s="2">
        <v>12.4170243062901</v>
      </c>
      <c r="D54" s="2">
        <v>90.761055268925205</v>
      </c>
      <c r="E54" s="2">
        <v>-2.7408999999999999</v>
      </c>
      <c r="F54" s="2">
        <v>2.0982999999999999E-7</v>
      </c>
      <c r="G54" s="2">
        <v>7.9430000000000004E-5</v>
      </c>
    </row>
    <row r="55" spans="1:7">
      <c r="A55" s="2" t="s">
        <v>57779</v>
      </c>
      <c r="B55" s="2" t="s">
        <v>54270</v>
      </c>
      <c r="C55" s="2">
        <v>17.382984029099902</v>
      </c>
      <c r="D55" s="2">
        <v>112.73892825136301</v>
      </c>
      <c r="E55" s="2">
        <v>-2.6023000000000001</v>
      </c>
      <c r="F55" s="2">
        <v>6.7480000000000006E-8</v>
      </c>
      <c r="G55" s="2">
        <v>3.5123000000000002E-5</v>
      </c>
    </row>
    <row r="56" spans="1:7">
      <c r="A56" s="2" t="s">
        <v>57779</v>
      </c>
      <c r="B56" s="2" t="s">
        <v>54271</v>
      </c>
      <c r="C56" s="2">
        <v>8.3763705351216196</v>
      </c>
      <c r="D56" s="2">
        <v>54.917512638261599</v>
      </c>
      <c r="E56" s="2">
        <v>-2.5605000000000002</v>
      </c>
      <c r="F56" s="2">
        <v>7.6060999999999999E-6</v>
      </c>
      <c r="G56" s="2">
        <v>1.2669000000000001E-3</v>
      </c>
    </row>
    <row r="57" spans="1:7">
      <c r="A57" s="2" t="s">
        <v>57779</v>
      </c>
      <c r="B57" s="2" t="s">
        <v>54272</v>
      </c>
      <c r="C57" s="2">
        <v>6.3874746988507303</v>
      </c>
      <c r="D57" s="2">
        <v>40.720740159299602</v>
      </c>
      <c r="E57" s="2">
        <v>-2.4878999999999998</v>
      </c>
      <c r="F57" s="2">
        <v>8.7346E-5</v>
      </c>
      <c r="G57" s="2">
        <v>7.7384999999999997E-3</v>
      </c>
    </row>
    <row r="58" spans="1:7">
      <c r="A58" s="2" t="s">
        <v>57779</v>
      </c>
      <c r="B58" s="2" t="s">
        <v>54273</v>
      </c>
      <c r="C58" s="2">
        <v>16.9444928447957</v>
      </c>
      <c r="D58" s="2">
        <v>100.251313056706</v>
      </c>
      <c r="E58" s="2">
        <v>-2.4535</v>
      </c>
      <c r="F58" s="2">
        <v>6.0684999999999996E-7</v>
      </c>
      <c r="G58" s="2">
        <v>1.6846E-4</v>
      </c>
    </row>
    <row r="59" spans="1:7">
      <c r="A59" s="2" t="s">
        <v>57779</v>
      </c>
      <c r="B59" s="2" t="s">
        <v>54274</v>
      </c>
      <c r="C59" s="2">
        <v>8.3330880831619893</v>
      </c>
      <c r="D59" s="2">
        <v>48.519596133365702</v>
      </c>
      <c r="E59" s="2">
        <v>-2.3999000000000001</v>
      </c>
      <c r="F59" s="2">
        <v>2.1831000000000002E-5</v>
      </c>
      <c r="G59" s="2">
        <v>2.8406999999999998E-3</v>
      </c>
    </row>
    <row r="60" spans="1:7">
      <c r="A60" s="2" t="s">
        <v>57779</v>
      </c>
      <c r="B60" s="2" t="s">
        <v>54275</v>
      </c>
      <c r="C60" s="2">
        <v>19.1666106751304</v>
      </c>
      <c r="D60" s="2">
        <v>100.969160015204</v>
      </c>
      <c r="E60" s="2">
        <v>-2.3262</v>
      </c>
      <c r="F60" s="2">
        <v>1.1726000000000001E-7</v>
      </c>
      <c r="G60" s="2">
        <v>4.8826000000000003E-5</v>
      </c>
    </row>
    <row r="61" spans="1:7">
      <c r="A61" s="2" t="s">
        <v>57779</v>
      </c>
      <c r="B61" s="2" t="s">
        <v>54276</v>
      </c>
      <c r="C61" s="2">
        <v>25.925986867304299</v>
      </c>
      <c r="D61" s="2">
        <v>131.53823789332699</v>
      </c>
      <c r="E61" s="2">
        <v>-2.2831999999999999</v>
      </c>
      <c r="F61" s="2">
        <v>1.8343999999999999E-8</v>
      </c>
      <c r="G61" s="2">
        <v>1.0912E-5</v>
      </c>
    </row>
    <row r="62" spans="1:7">
      <c r="A62" s="2" t="s">
        <v>57779</v>
      </c>
      <c r="B62" s="2" t="s">
        <v>54277</v>
      </c>
      <c r="C62" s="2">
        <v>24.869416893607099</v>
      </c>
      <c r="D62" s="2">
        <v>123.528237050093</v>
      </c>
      <c r="E62" s="2">
        <v>-2.2359</v>
      </c>
      <c r="F62" s="2">
        <v>6.8922000000000003E-7</v>
      </c>
      <c r="G62" s="2">
        <v>1.7937000000000001E-4</v>
      </c>
    </row>
    <row r="63" spans="1:7">
      <c r="A63" s="2" t="s">
        <v>57779</v>
      </c>
      <c r="B63" s="2" t="s">
        <v>54278</v>
      </c>
      <c r="C63" s="2">
        <v>126.382428234938</v>
      </c>
      <c r="D63" s="2">
        <v>551.565752075913</v>
      </c>
      <c r="E63" s="2">
        <v>-2.0909</v>
      </c>
      <c r="F63" s="2">
        <v>4.7663E-11</v>
      </c>
      <c r="G63" s="2">
        <v>4.9617E-8</v>
      </c>
    </row>
    <row r="64" spans="1:7">
      <c r="A64" s="2" t="s">
        <v>57779</v>
      </c>
      <c r="B64" s="2" t="s">
        <v>54279</v>
      </c>
      <c r="C64" s="2">
        <v>88.0612442142357</v>
      </c>
      <c r="D64" s="2">
        <v>323.63676554099902</v>
      </c>
      <c r="E64" s="2">
        <v>-1.8505</v>
      </c>
      <c r="F64" s="2">
        <v>1.7633E-10</v>
      </c>
      <c r="G64" s="2">
        <v>1.4684999999999999E-7</v>
      </c>
    </row>
    <row r="65" spans="1:7">
      <c r="A65" s="2" t="s">
        <v>57779</v>
      </c>
      <c r="B65" s="2" t="s">
        <v>54280</v>
      </c>
      <c r="C65" s="2">
        <v>27.122653006437901</v>
      </c>
      <c r="D65" s="2">
        <v>83.135408491420407</v>
      </c>
      <c r="E65" s="2">
        <v>-1.5569</v>
      </c>
      <c r="F65" s="2">
        <v>3.8914E-4</v>
      </c>
      <c r="G65" s="2">
        <v>2.6564000000000001E-2</v>
      </c>
    </row>
    <row r="66" spans="1:7">
      <c r="A66" s="2" t="s">
        <v>57779</v>
      </c>
      <c r="B66" s="2" t="s">
        <v>54281</v>
      </c>
      <c r="C66" s="2">
        <v>33.335122245049199</v>
      </c>
      <c r="D66" s="2">
        <v>95.270192298716793</v>
      </c>
      <c r="E66" s="2">
        <v>-1.468</v>
      </c>
      <c r="F66" s="2">
        <v>3.3338999999999998E-4</v>
      </c>
      <c r="G66" s="2">
        <v>2.3137000000000001E-2</v>
      </c>
    </row>
    <row r="67" spans="1:7">
      <c r="A67" s="2" t="s">
        <v>57779</v>
      </c>
      <c r="B67" s="2" t="s">
        <v>54282</v>
      </c>
      <c r="C67" s="2">
        <v>39.539677312727903</v>
      </c>
      <c r="D67" s="2">
        <v>101.186604447081</v>
      </c>
      <c r="E67" s="2">
        <v>-1.3230999999999999</v>
      </c>
      <c r="F67" s="2">
        <v>7.5135999999999996E-4</v>
      </c>
      <c r="G67" s="2">
        <v>4.2858E-2</v>
      </c>
    </row>
    <row r="68" spans="1:7">
      <c r="A68" s="2" t="s">
        <v>57779</v>
      </c>
      <c r="B68" s="2" t="s">
        <v>54283</v>
      </c>
      <c r="C68" s="2">
        <v>856.23415438307404</v>
      </c>
      <c r="D68" s="2">
        <v>2148.8139888505202</v>
      </c>
      <c r="E68" s="2">
        <v>-1.3181</v>
      </c>
      <c r="F68" s="2">
        <v>2.1233000000000001E-11</v>
      </c>
      <c r="G68" s="2">
        <v>2.9472000000000001E-8</v>
      </c>
    </row>
    <row r="69" spans="1:7">
      <c r="A69" s="2" t="s">
        <v>57779</v>
      </c>
      <c r="B69" s="2" t="s">
        <v>54284</v>
      </c>
      <c r="C69" s="2">
        <v>131.51782988073799</v>
      </c>
      <c r="D69" s="2">
        <v>327.89292253366602</v>
      </c>
      <c r="E69" s="2">
        <v>-1.3035000000000001</v>
      </c>
      <c r="F69" s="2">
        <v>3.157E-6</v>
      </c>
      <c r="G69" s="2">
        <v>5.9752999999999998E-4</v>
      </c>
    </row>
    <row r="70" spans="1:7">
      <c r="A70" s="2" t="s">
        <v>57779</v>
      </c>
      <c r="B70" s="2" t="s">
        <v>54285</v>
      </c>
      <c r="C70" s="2">
        <v>494.403470271294</v>
      </c>
      <c r="D70" s="2">
        <v>1129.8537311786399</v>
      </c>
      <c r="E70" s="2">
        <v>-1.1811</v>
      </c>
      <c r="F70" s="2">
        <v>2.2122000000000002E-6</v>
      </c>
      <c r="G70" s="2">
        <v>4.6057999999999998E-4</v>
      </c>
    </row>
    <row r="71" spans="1:7">
      <c r="A71" s="2" t="s">
        <v>57779</v>
      </c>
      <c r="B71" s="2" t="s">
        <v>54286</v>
      </c>
      <c r="C71" s="2">
        <v>147.19260909816899</v>
      </c>
      <c r="D71" s="2">
        <v>336.69639498736302</v>
      </c>
      <c r="E71" s="2">
        <v>-1.1807000000000001</v>
      </c>
      <c r="F71" s="2">
        <v>4.3482000000000001E-5</v>
      </c>
      <c r="G71" s="2">
        <v>4.6426000000000002E-3</v>
      </c>
    </row>
    <row r="72" spans="1:7">
      <c r="A72" s="2" t="s">
        <v>57779</v>
      </c>
      <c r="B72" s="2" t="s">
        <v>54287</v>
      </c>
      <c r="C72" s="2">
        <v>111.20937415426199</v>
      </c>
      <c r="D72" s="2">
        <v>252.57775704151501</v>
      </c>
      <c r="E72" s="2">
        <v>-1.1648000000000001</v>
      </c>
      <c r="F72" s="2">
        <v>9.4279999999999999E-5</v>
      </c>
      <c r="G72" s="2">
        <v>8.0119000000000006E-3</v>
      </c>
    </row>
    <row r="73" spans="1:7">
      <c r="A73" s="2" t="s">
        <v>57779</v>
      </c>
      <c r="B73" s="2" t="s">
        <v>54288</v>
      </c>
      <c r="C73" s="2">
        <v>89.288237503322904</v>
      </c>
      <c r="D73" s="2">
        <v>199.45508089370199</v>
      </c>
      <c r="E73" s="2">
        <v>-1.1433</v>
      </c>
      <c r="F73" s="2">
        <v>5.1049999999999999E-4</v>
      </c>
      <c r="G73" s="2">
        <v>3.3214E-2</v>
      </c>
    </row>
    <row r="74" spans="1:7">
      <c r="A74" s="2" t="s">
        <v>57779</v>
      </c>
      <c r="B74" s="2" t="s">
        <v>54289</v>
      </c>
      <c r="C74" s="2">
        <v>106.740082442076</v>
      </c>
      <c r="D74" s="2">
        <v>237.92333625614901</v>
      </c>
      <c r="E74" s="2">
        <v>-1.1411</v>
      </c>
      <c r="F74" s="2">
        <v>2.3790000000000001E-5</v>
      </c>
      <c r="G74" s="2">
        <v>3.0019000000000001E-3</v>
      </c>
    </row>
    <row r="75" spans="1:7">
      <c r="A75" s="2" t="s">
        <v>57779</v>
      </c>
      <c r="B75" s="2" t="s">
        <v>54290</v>
      </c>
      <c r="C75" s="2">
        <v>418.54111205499902</v>
      </c>
      <c r="D75" s="2">
        <v>923.18544608232298</v>
      </c>
      <c r="E75" s="2">
        <v>-1.1254999999999999</v>
      </c>
      <c r="F75" s="2">
        <v>2.6301000000000001E-5</v>
      </c>
      <c r="G75" s="2">
        <v>3.1291000000000001E-3</v>
      </c>
    </row>
    <row r="76" spans="1:7">
      <c r="A76" s="2" t="s">
        <v>57779</v>
      </c>
      <c r="B76" s="2" t="s">
        <v>54291</v>
      </c>
      <c r="C76" s="2">
        <v>105.508048021915</v>
      </c>
      <c r="D76" s="2">
        <v>226.82703040541401</v>
      </c>
      <c r="E76" s="2">
        <v>-1.0938000000000001</v>
      </c>
      <c r="F76" s="2">
        <v>7.2441999999999995E-5</v>
      </c>
      <c r="G76" s="2">
        <v>6.8469999999999998E-3</v>
      </c>
    </row>
    <row r="77" spans="1:7">
      <c r="A77" s="2" t="s">
        <v>57779</v>
      </c>
      <c r="B77" s="2" t="s">
        <v>54292</v>
      </c>
      <c r="C77" s="2">
        <v>81.609095184310206</v>
      </c>
      <c r="D77" s="2">
        <v>171.44161126998699</v>
      </c>
      <c r="E77" s="2">
        <v>-1.0526</v>
      </c>
      <c r="F77" s="2">
        <v>5.4102000000000002E-4</v>
      </c>
      <c r="G77" s="2">
        <v>3.3475999999999999E-2</v>
      </c>
    </row>
    <row r="78" spans="1:7">
      <c r="A78" s="2" t="s">
        <v>57779</v>
      </c>
      <c r="B78" s="2" t="s">
        <v>54293</v>
      </c>
      <c r="C78" s="2">
        <v>239.025940520929</v>
      </c>
      <c r="D78" s="2">
        <v>113.690193105155</v>
      </c>
      <c r="E78" s="2">
        <v>1.0626</v>
      </c>
      <c r="F78" s="2">
        <v>1.5893E-4</v>
      </c>
      <c r="G78" s="2">
        <v>1.2486000000000001E-2</v>
      </c>
    </row>
    <row r="79" spans="1:7">
      <c r="A79" s="2" t="s">
        <v>57779</v>
      </c>
      <c r="B79" s="2" t="s">
        <v>54294</v>
      </c>
      <c r="C79" s="2">
        <v>160.020132077434</v>
      </c>
      <c r="D79" s="2">
        <v>73.693787926867302</v>
      </c>
      <c r="E79" s="2">
        <v>1.0964</v>
      </c>
      <c r="F79" s="2">
        <v>5.2707999999999997E-4</v>
      </c>
      <c r="G79" s="2">
        <v>3.3475999999999999E-2</v>
      </c>
    </row>
    <row r="80" spans="1:7">
      <c r="A80" s="2" t="s">
        <v>57779</v>
      </c>
      <c r="B80" s="2" t="s">
        <v>54295</v>
      </c>
      <c r="C80" s="2">
        <v>278.883529079239</v>
      </c>
      <c r="D80" s="2">
        <v>122.216584396408</v>
      </c>
      <c r="E80" s="2">
        <v>1.1847000000000001</v>
      </c>
      <c r="F80" s="2">
        <v>5.8228999999999998E-6</v>
      </c>
      <c r="G80" s="2">
        <v>1.0103E-3</v>
      </c>
    </row>
    <row r="81" spans="1:7">
      <c r="A81" s="2" t="s">
        <v>57779</v>
      </c>
      <c r="B81" s="2" t="s">
        <v>54296</v>
      </c>
      <c r="C81" s="2">
        <v>97.563671166342402</v>
      </c>
      <c r="D81" s="2">
        <v>35.668071980376801</v>
      </c>
      <c r="E81" s="2">
        <v>1.3936999999999999</v>
      </c>
      <c r="F81" s="2">
        <v>8.5678999999999996E-4</v>
      </c>
      <c r="G81" s="2">
        <v>4.8211999999999998E-2</v>
      </c>
    </row>
    <row r="82" spans="1:7">
      <c r="A82" s="17" t="s">
        <v>57779</v>
      </c>
      <c r="B82" s="17" t="s">
        <v>54297</v>
      </c>
      <c r="C82" s="17">
        <v>159.854916440528</v>
      </c>
      <c r="D82" s="17">
        <v>57.917136152275503</v>
      </c>
      <c r="E82" s="17">
        <v>1.4173</v>
      </c>
      <c r="F82" s="17">
        <v>6.0272999999999997E-5</v>
      </c>
      <c r="G82" s="17">
        <v>5.9756000000000002E-3</v>
      </c>
    </row>
    <row r="83" spans="1:7">
      <c r="A83" s="2" t="s">
        <v>57779</v>
      </c>
      <c r="B83" s="2" t="s">
        <v>54298</v>
      </c>
      <c r="C83" s="2">
        <v>54.210460138025297</v>
      </c>
      <c r="D83" s="2">
        <v>14.1962417689391</v>
      </c>
      <c r="E83" s="2">
        <v>1.8624000000000001</v>
      </c>
      <c r="F83" s="2">
        <v>5.4011E-4</v>
      </c>
      <c r="G83" s="2">
        <v>3.3475999999999999E-2</v>
      </c>
    </row>
    <row r="84" spans="1:7">
      <c r="A84" s="2" t="s">
        <v>57779</v>
      </c>
      <c r="B84" s="2" t="s">
        <v>54299</v>
      </c>
      <c r="C84" s="2">
        <v>58.149654630915002</v>
      </c>
      <c r="D84" s="2">
        <v>14.261890110823501</v>
      </c>
      <c r="E84" s="2">
        <v>1.9416</v>
      </c>
      <c r="F84" s="2">
        <v>1.1628E-4</v>
      </c>
      <c r="G84" s="2">
        <v>9.6839000000000005E-3</v>
      </c>
    </row>
    <row r="85" spans="1:7">
      <c r="A85" s="2" t="s">
        <v>57779</v>
      </c>
      <c r="B85" s="2" t="s">
        <v>54300</v>
      </c>
      <c r="C85" s="2">
        <v>88.816752384121799</v>
      </c>
      <c r="D85" s="2">
        <v>21.258453005265299</v>
      </c>
      <c r="E85" s="2">
        <v>2.0026999999999999</v>
      </c>
      <c r="F85" s="2">
        <v>3.7506999999999998E-7</v>
      </c>
      <c r="G85" s="2">
        <v>1.1156E-4</v>
      </c>
    </row>
    <row r="86" spans="1:7">
      <c r="A86" s="2" t="s">
        <v>57779</v>
      </c>
      <c r="B86" s="2" t="s">
        <v>54301</v>
      </c>
      <c r="C86" s="2">
        <v>149.987315467217</v>
      </c>
      <c r="D86" s="2">
        <v>29.8480336188059</v>
      </c>
      <c r="E86" s="2">
        <v>2.2498999999999998</v>
      </c>
      <c r="F86" s="2">
        <v>9.7371000000000005E-8</v>
      </c>
      <c r="G86" s="2">
        <v>4.5049999999999997E-5</v>
      </c>
    </row>
    <row r="87" spans="1:7">
      <c r="A87" s="2" t="s">
        <v>57779</v>
      </c>
      <c r="B87" s="2" t="s">
        <v>54302</v>
      </c>
      <c r="C87" s="2">
        <v>31.019024033591801</v>
      </c>
      <c r="D87" s="2">
        <v>5.5714181549544897</v>
      </c>
      <c r="E87" s="2">
        <v>2.2898999999999998</v>
      </c>
      <c r="F87" s="2">
        <v>2.8038999999999999E-4</v>
      </c>
      <c r="G87" s="2">
        <v>1.9789000000000001E-2</v>
      </c>
    </row>
    <row r="88" spans="1:7">
      <c r="A88" s="2" t="s">
        <v>57779</v>
      </c>
      <c r="B88" s="2" t="s">
        <v>54303</v>
      </c>
      <c r="C88" s="2">
        <v>157.972165154843</v>
      </c>
      <c r="D88" s="2">
        <v>31.678077023005699</v>
      </c>
      <c r="E88" s="2">
        <v>2.2906</v>
      </c>
      <c r="F88" s="2">
        <v>6.3616E-10</v>
      </c>
      <c r="G88" s="2">
        <v>4.4149000000000002E-7</v>
      </c>
    </row>
    <row r="89" spans="1:7">
      <c r="A89" s="2" t="s">
        <v>57779</v>
      </c>
      <c r="B89" s="2" t="s">
        <v>54304</v>
      </c>
      <c r="C89" s="2">
        <v>33.723374486414301</v>
      </c>
      <c r="D89" s="2">
        <v>4.5517319069237496</v>
      </c>
      <c r="E89" s="2">
        <v>2.6078999999999999</v>
      </c>
      <c r="F89" s="2">
        <v>2.6489999999999999E-4</v>
      </c>
      <c r="G89" s="2">
        <v>1.9352000000000001E-2</v>
      </c>
    </row>
    <row r="90" spans="1:7">
      <c r="A90" s="17" t="s">
        <v>57779</v>
      </c>
      <c r="B90" s="17" t="s">
        <v>57804</v>
      </c>
      <c r="C90" s="17">
        <v>34.220936757038103</v>
      </c>
      <c r="D90" s="17">
        <v>4.0862783586448801</v>
      </c>
      <c r="E90" s="17">
        <v>2.7530999999999999</v>
      </c>
      <c r="F90" s="17">
        <v>9.3032E-5</v>
      </c>
      <c r="G90" s="17">
        <v>8.0119000000000006E-3</v>
      </c>
    </row>
    <row r="91" spans="1:7">
      <c r="A91" s="2" t="s">
        <v>57779</v>
      </c>
      <c r="B91" s="2" t="s">
        <v>54305</v>
      </c>
      <c r="C91" s="2">
        <v>36.444866819821002</v>
      </c>
      <c r="D91" s="2">
        <v>4.3087810614077702</v>
      </c>
      <c r="E91" s="2">
        <v>2.8176999999999999</v>
      </c>
      <c r="F91" s="2">
        <v>9.4613000000000004E-6</v>
      </c>
      <c r="G91" s="2">
        <v>1.4774E-3</v>
      </c>
    </row>
    <row r="92" spans="1:7">
      <c r="A92" s="2" t="s">
        <v>57779</v>
      </c>
      <c r="B92" s="2" t="s">
        <v>54306</v>
      </c>
      <c r="C92" s="2">
        <v>11.3017788125444</v>
      </c>
      <c r="D92" s="2">
        <v>0.33307936842588898</v>
      </c>
      <c r="E92" s="2">
        <v>3.5629</v>
      </c>
      <c r="F92" s="2">
        <v>7.0774E-4</v>
      </c>
      <c r="G92" s="2">
        <v>4.1507000000000002E-2</v>
      </c>
    </row>
    <row r="93" spans="1:7">
      <c r="A93" s="2" t="s">
        <v>57779</v>
      </c>
      <c r="B93" s="2" t="s">
        <v>54307</v>
      </c>
      <c r="C93" s="2">
        <v>18.323683048830102</v>
      </c>
      <c r="D93" s="2">
        <v>0.77808477395167996</v>
      </c>
      <c r="E93" s="2">
        <v>3.5950000000000002</v>
      </c>
      <c r="F93" s="2">
        <v>1.6276999999999999E-4</v>
      </c>
      <c r="G93" s="2">
        <v>1.2551E-2</v>
      </c>
    </row>
    <row r="94" spans="1:7">
      <c r="A94" s="2" t="s">
        <v>57779</v>
      </c>
      <c r="B94" s="2" t="s">
        <v>54308</v>
      </c>
      <c r="C94" s="2">
        <v>19.271338559539799</v>
      </c>
      <c r="D94" s="2">
        <v>0.77808477395167996</v>
      </c>
      <c r="E94" s="2">
        <v>3.6937000000000002</v>
      </c>
      <c r="F94" s="2">
        <v>7.7787000000000006E-5</v>
      </c>
      <c r="G94" s="2">
        <v>7.0413999999999997E-3</v>
      </c>
    </row>
    <row r="95" spans="1:7">
      <c r="A95" s="2" t="s">
        <v>57779</v>
      </c>
      <c r="B95" s="2" t="s">
        <v>54309</v>
      </c>
      <c r="C95" s="2">
        <v>8.7315257141317293</v>
      </c>
      <c r="D95" s="2">
        <v>0</v>
      </c>
      <c r="E95" s="2">
        <v>4.1185999999999998</v>
      </c>
      <c r="F95" s="2">
        <v>4.1891999999999998E-4</v>
      </c>
      <c r="G95" s="2">
        <v>2.8135E-2</v>
      </c>
    </row>
    <row r="96" spans="1:7">
      <c r="A96" s="2" t="s">
        <v>57779</v>
      </c>
      <c r="B96" s="2" t="s">
        <v>54310</v>
      </c>
      <c r="C96" s="2">
        <v>9.4343571749958706</v>
      </c>
      <c r="D96" s="2">
        <v>0</v>
      </c>
      <c r="E96" s="2">
        <v>4.2195999999999998</v>
      </c>
      <c r="F96" s="2">
        <v>2.7935999999999998E-4</v>
      </c>
      <c r="G96" s="2">
        <v>1.9789000000000001E-2</v>
      </c>
    </row>
    <row r="97" spans="1:7">
      <c r="A97" s="2" t="s">
        <v>57779</v>
      </c>
      <c r="B97" s="2" t="s">
        <v>54311</v>
      </c>
      <c r="C97" s="2">
        <v>11.858016603216599</v>
      </c>
      <c r="D97" s="2">
        <v>0</v>
      </c>
      <c r="E97" s="2">
        <v>4.3333000000000004</v>
      </c>
      <c r="F97" s="2">
        <v>1.9127E-4</v>
      </c>
      <c r="G97" s="2">
        <v>1.4481000000000001E-2</v>
      </c>
    </row>
    <row r="98" spans="1:7">
      <c r="A98" s="2" t="s">
        <v>57779</v>
      </c>
      <c r="B98" s="2" t="s">
        <v>54312</v>
      </c>
      <c r="C98" s="2">
        <v>10.1781601616422</v>
      </c>
      <c r="D98" s="2">
        <v>0</v>
      </c>
      <c r="E98" s="2">
        <v>4.4040999999999997</v>
      </c>
      <c r="F98" s="2">
        <v>1.2239999999999999E-4</v>
      </c>
      <c r="G98" s="2">
        <v>9.9938000000000006E-3</v>
      </c>
    </row>
    <row r="99" spans="1:7">
      <c r="A99" s="2" t="s">
        <v>57779</v>
      </c>
      <c r="B99" s="2" t="s">
        <v>54313</v>
      </c>
      <c r="C99" s="2">
        <v>10.7553308452057</v>
      </c>
      <c r="D99" s="2">
        <v>0</v>
      </c>
      <c r="E99" s="2">
        <v>4.5103999999999997</v>
      </c>
      <c r="F99" s="2">
        <v>7.3994999999999999E-5</v>
      </c>
      <c r="G99" s="2">
        <v>6.8469999999999998E-3</v>
      </c>
    </row>
    <row r="100" spans="1:7">
      <c r="A100" s="2" t="s">
        <v>57779</v>
      </c>
      <c r="B100" s="2" t="s">
        <v>54314</v>
      </c>
      <c r="C100" s="2">
        <v>10.860058729615</v>
      </c>
      <c r="D100" s="2">
        <v>0</v>
      </c>
      <c r="E100" s="2">
        <v>4.5129999999999999</v>
      </c>
      <c r="F100" s="2">
        <v>7.3534000000000004E-5</v>
      </c>
      <c r="G100" s="2">
        <v>6.8469999999999998E-3</v>
      </c>
    </row>
    <row r="101" spans="1:7">
      <c r="A101" s="2" t="s">
        <v>57779</v>
      </c>
      <c r="B101" s="2" t="s">
        <v>54315</v>
      </c>
      <c r="C101" s="2">
        <v>11.944581507135901</v>
      </c>
      <c r="D101" s="2">
        <v>0</v>
      </c>
      <c r="E101" s="2">
        <v>4.6106999999999996</v>
      </c>
      <c r="F101" s="2">
        <v>4.7416000000000001E-5</v>
      </c>
      <c r="G101" s="2">
        <v>4.8568999999999999E-3</v>
      </c>
    </row>
    <row r="102" spans="1:7">
      <c r="A102" s="2" t="s">
        <v>57779</v>
      </c>
      <c r="B102" s="2" t="s">
        <v>54316</v>
      </c>
      <c r="C102" s="2">
        <v>11.651330746799299</v>
      </c>
      <c r="D102" s="2">
        <v>0</v>
      </c>
      <c r="E102" s="2">
        <v>4.6294000000000004</v>
      </c>
      <c r="F102" s="2">
        <v>4.1810000000000001E-5</v>
      </c>
      <c r="G102" s="2">
        <v>4.5814999999999996E-3</v>
      </c>
    </row>
    <row r="103" spans="1:7">
      <c r="A103" s="2" t="s">
        <v>57779</v>
      </c>
      <c r="B103" s="2" t="s">
        <v>54317</v>
      </c>
      <c r="C103" s="2">
        <v>11.751872052630301</v>
      </c>
      <c r="D103" s="2">
        <v>0</v>
      </c>
      <c r="E103" s="2">
        <v>4.6574</v>
      </c>
      <c r="F103" s="2">
        <v>3.5938E-5</v>
      </c>
      <c r="G103" s="2">
        <v>4.0445000000000004E-3</v>
      </c>
    </row>
    <row r="104" spans="1:7">
      <c r="A104" s="2" t="s">
        <v>57779</v>
      </c>
      <c r="B104" s="2" t="s">
        <v>54318</v>
      </c>
      <c r="C104" s="2">
        <v>12.4212108848683</v>
      </c>
      <c r="D104" s="2">
        <v>0</v>
      </c>
      <c r="E104" s="2">
        <v>4.6779000000000002</v>
      </c>
      <c r="F104" s="2">
        <v>3.3878999999999999E-5</v>
      </c>
      <c r="G104" s="2">
        <v>3.9186000000000004E-3</v>
      </c>
    </row>
    <row r="105" spans="1:7">
      <c r="A105" s="2" t="s">
        <v>57779</v>
      </c>
      <c r="B105" s="2" t="s">
        <v>54319</v>
      </c>
      <c r="C105" s="2">
        <v>12.298320019968999</v>
      </c>
      <c r="D105" s="2">
        <v>0</v>
      </c>
      <c r="E105" s="2">
        <v>4.7217000000000002</v>
      </c>
      <c r="F105" s="2">
        <v>2.6016E-5</v>
      </c>
      <c r="G105" s="2">
        <v>3.1291000000000001E-3</v>
      </c>
    </row>
    <row r="106" spans="1:7">
      <c r="A106" s="2" t="s">
        <v>57779</v>
      </c>
      <c r="B106" s="2" t="s">
        <v>54320</v>
      </c>
      <c r="C106" s="2">
        <v>13.6416432492471</v>
      </c>
      <c r="D106" s="2">
        <v>0</v>
      </c>
      <c r="E106" s="2">
        <v>4.8249000000000004</v>
      </c>
      <c r="F106" s="2">
        <v>1.5903E-5</v>
      </c>
      <c r="G106" s="2">
        <v>2.2073000000000001E-3</v>
      </c>
    </row>
    <row r="107" spans="1:7">
      <c r="A107" s="2" t="s">
        <v>57779</v>
      </c>
      <c r="B107" s="2" t="s">
        <v>54321</v>
      </c>
      <c r="C107" s="2">
        <v>14.476197718390999</v>
      </c>
      <c r="D107" s="2">
        <v>0</v>
      </c>
      <c r="E107" s="2">
        <v>4.9187000000000003</v>
      </c>
      <c r="F107" s="2">
        <v>9.5795000000000004E-6</v>
      </c>
      <c r="G107" s="2">
        <v>1.4774E-3</v>
      </c>
    </row>
    <row r="108" spans="1:7">
      <c r="A108" s="2" t="s">
        <v>57779</v>
      </c>
      <c r="B108" s="2" t="s">
        <v>54322</v>
      </c>
      <c r="C108" s="2">
        <v>15.747826705662099</v>
      </c>
      <c r="D108" s="2">
        <v>0</v>
      </c>
      <c r="E108" s="2">
        <v>5.1087999999999996</v>
      </c>
      <c r="F108" s="2">
        <v>3.0091999999999999E-6</v>
      </c>
      <c r="G108" s="2">
        <v>5.9668999999999998E-4</v>
      </c>
    </row>
    <row r="109" spans="1:7">
      <c r="A109" s="2" t="s">
        <v>57779</v>
      </c>
      <c r="B109" s="2" t="s">
        <v>54323</v>
      </c>
      <c r="C109" s="2">
        <v>17.3443471419424</v>
      </c>
      <c r="D109" s="2">
        <v>0</v>
      </c>
      <c r="E109" s="2">
        <v>5.1765999999999996</v>
      </c>
      <c r="F109" s="2">
        <v>2.2073E-6</v>
      </c>
      <c r="G109" s="2">
        <v>4.6057999999999998E-4</v>
      </c>
    </row>
    <row r="110" spans="1:7">
      <c r="A110" s="2" t="s">
        <v>57779</v>
      </c>
      <c r="B110" s="2" t="s">
        <v>54324</v>
      </c>
      <c r="C110" s="2">
        <v>17.1428055440565</v>
      </c>
      <c r="D110" s="2">
        <v>0</v>
      </c>
      <c r="E110" s="2">
        <v>5.2464000000000004</v>
      </c>
      <c r="F110" s="2">
        <v>1.2812999999999999E-6</v>
      </c>
      <c r="G110" s="2">
        <v>3.1385000000000001E-4</v>
      </c>
    </row>
    <row r="111" spans="1:7">
      <c r="A111" s="2" t="s">
        <v>57779</v>
      </c>
      <c r="B111" s="2" t="s">
        <v>54325</v>
      </c>
      <c r="C111" s="2">
        <v>20.8734622405753</v>
      </c>
      <c r="D111" s="2">
        <v>0</v>
      </c>
      <c r="E111" s="2">
        <v>5.4706999999999999</v>
      </c>
      <c r="F111" s="2">
        <v>3.3057999999999999E-7</v>
      </c>
      <c r="G111" s="2">
        <v>1.0589E-4</v>
      </c>
    </row>
    <row r="112" spans="1:7">
      <c r="A112" s="2" t="s">
        <v>57779</v>
      </c>
      <c r="B112" s="2" t="s">
        <v>54326</v>
      </c>
      <c r="C112" s="2">
        <v>20.902309304399299</v>
      </c>
      <c r="D112" s="2">
        <v>0</v>
      </c>
      <c r="E112" s="2">
        <v>5.4717000000000002</v>
      </c>
      <c r="F112" s="2">
        <v>3.2625E-7</v>
      </c>
      <c r="G112" s="2">
        <v>1.0589E-4</v>
      </c>
    </row>
    <row r="113" spans="1:7">
      <c r="A113" s="2" t="s">
        <v>57779</v>
      </c>
      <c r="B113" s="2" t="s">
        <v>54327</v>
      </c>
      <c r="C113" s="2">
        <v>45.508739167670697</v>
      </c>
      <c r="D113" s="2">
        <v>0</v>
      </c>
      <c r="E113" s="2">
        <v>6.6466000000000003</v>
      </c>
      <c r="F113" s="2">
        <v>1.7901E-11</v>
      </c>
      <c r="G113" s="2">
        <v>2.9472000000000001E-8</v>
      </c>
    </row>
    <row r="114" spans="1:7">
      <c r="A114" s="2" t="s">
        <v>57779</v>
      </c>
      <c r="B114" s="2" t="s">
        <v>54259</v>
      </c>
      <c r="C114" s="2">
        <v>146.30508548118999</v>
      </c>
      <c r="D114" s="2">
        <v>0</v>
      </c>
      <c r="E114" s="2">
        <v>8.1424000000000003</v>
      </c>
      <c r="F114" s="2">
        <v>6.4233000000000003E-19</v>
      </c>
      <c r="G114" s="2">
        <v>2.6746999999999999E-15</v>
      </c>
    </row>
    <row r="115" spans="1:7">
      <c r="A115" s="2" t="s">
        <v>55947</v>
      </c>
      <c r="B115" s="2" t="s">
        <v>54256</v>
      </c>
      <c r="C115" s="2">
        <v>46.024668690819702</v>
      </c>
      <c r="D115" s="2">
        <v>132.62982063159299</v>
      </c>
      <c r="E115" s="2">
        <v>-1.4716</v>
      </c>
      <c r="F115" s="2">
        <v>8.4420999999999997E-5</v>
      </c>
      <c r="G115" s="2">
        <v>2.5156999999999999E-2</v>
      </c>
    </row>
    <row r="116" spans="1:7">
      <c r="A116" s="2" t="s">
        <v>55947</v>
      </c>
      <c r="B116" s="2" t="s">
        <v>54257</v>
      </c>
      <c r="C116" s="2">
        <v>112.264564234486</v>
      </c>
      <c r="D116" s="2">
        <v>282.13017523326602</v>
      </c>
      <c r="E116" s="2">
        <v>-1.3037000000000001</v>
      </c>
      <c r="F116" s="2">
        <v>3.7195000000000001E-6</v>
      </c>
      <c r="G116" s="2">
        <v>1.6626E-3</v>
      </c>
    </row>
    <row r="117" spans="1:7">
      <c r="A117" s="2" t="s">
        <v>55947</v>
      </c>
      <c r="B117" s="2" t="s">
        <v>54258</v>
      </c>
      <c r="C117" s="2">
        <v>81.800096540495005</v>
      </c>
      <c r="D117" s="2">
        <v>177.359236624461</v>
      </c>
      <c r="E117" s="2">
        <v>-1.0904</v>
      </c>
      <c r="F117" s="2">
        <v>1.2938000000000001E-4</v>
      </c>
      <c r="G117" s="2">
        <v>2.8916000000000001E-2</v>
      </c>
    </row>
    <row r="118" spans="1:7">
      <c r="A118" s="2" t="s">
        <v>55947</v>
      </c>
      <c r="B118" s="2" t="s">
        <v>54259</v>
      </c>
      <c r="C118" s="2">
        <v>105.256838623142</v>
      </c>
      <c r="D118" s="2">
        <v>0.80143490358110403</v>
      </c>
      <c r="E118" s="2">
        <v>4.8902000000000001</v>
      </c>
      <c r="F118" s="2">
        <v>3.6971E-9</v>
      </c>
      <c r="G118" s="2">
        <v>3.3052000000000001E-6</v>
      </c>
    </row>
  </sheetData>
  <sortState xmlns:xlrd2="http://schemas.microsoft.com/office/spreadsheetml/2017/richdata2" ref="A3:K131">
    <sortCondition ref="A3:A131"/>
  </sortState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A115D-2C42-455E-80A5-E78527DDD802}">
  <dimension ref="A1:J1888"/>
  <sheetViews>
    <sheetView workbookViewId="0">
      <selection activeCell="B19" sqref="B19"/>
    </sheetView>
  </sheetViews>
  <sheetFormatPr defaultColWidth="18.42578125" defaultRowHeight="15"/>
  <cols>
    <col min="1" max="1" width="18.42578125" style="1"/>
    <col min="2" max="2" width="20.42578125" style="1" bestFit="1" customWidth="1"/>
    <col min="3" max="4" width="18.42578125" style="1"/>
    <col min="5" max="5" width="8.85546875" style="1" customWidth="1"/>
    <col min="6" max="16384" width="18.42578125" style="1"/>
  </cols>
  <sheetData>
    <row r="1" spans="1:10" ht="46.5" customHeight="1">
      <c r="A1" s="21" t="s">
        <v>57797</v>
      </c>
      <c r="B1" s="21"/>
      <c r="C1" s="21"/>
      <c r="D1" s="21"/>
      <c r="E1" s="21"/>
      <c r="F1" s="21"/>
      <c r="G1" s="21"/>
      <c r="H1" s="21"/>
      <c r="I1" s="21"/>
    </row>
    <row r="2" spans="1:10" s="7" customFormat="1" ht="41.25" customHeight="1">
      <c r="A2" s="6" t="s">
        <v>54249</v>
      </c>
      <c r="B2" s="6" t="s">
        <v>54351</v>
      </c>
      <c r="C2" s="6" t="s">
        <v>71</v>
      </c>
      <c r="D2" s="6" t="s">
        <v>54352</v>
      </c>
      <c r="E2" s="6" t="s">
        <v>54353</v>
      </c>
      <c r="F2" s="6" t="s">
        <v>54354</v>
      </c>
      <c r="G2" s="6" t="s">
        <v>54355</v>
      </c>
      <c r="H2" s="6" t="s">
        <v>54356</v>
      </c>
      <c r="I2" s="6" t="s">
        <v>54357</v>
      </c>
      <c r="J2" s="6" t="s">
        <v>54358</v>
      </c>
    </row>
    <row r="3" spans="1:10">
      <c r="A3" s="2" t="s">
        <v>57780</v>
      </c>
      <c r="B3" s="2" t="s">
        <v>55956</v>
      </c>
      <c r="C3" s="2" t="s">
        <v>55288</v>
      </c>
      <c r="D3" s="2" t="s">
        <v>55289</v>
      </c>
      <c r="E3" s="2" t="s">
        <v>54362</v>
      </c>
      <c r="F3" s="12">
        <v>1.33333333333333E-6</v>
      </c>
      <c r="G3" s="2">
        <v>3.0713840000000001</v>
      </c>
      <c r="H3" s="2">
        <v>-21.135419966684299</v>
      </c>
      <c r="I3" s="12">
        <v>1.6507002147902502E-8</v>
      </c>
      <c r="J3" s="12">
        <v>2.9492893942165301E-6</v>
      </c>
    </row>
    <row r="4" spans="1:10">
      <c r="A4" s="2" t="s">
        <v>57780</v>
      </c>
      <c r="B4" s="2" t="s">
        <v>55957</v>
      </c>
      <c r="C4" s="2" t="s">
        <v>55437</v>
      </c>
      <c r="D4" s="2" t="s">
        <v>12364</v>
      </c>
      <c r="E4" s="2" t="s">
        <v>54362</v>
      </c>
      <c r="F4" s="12">
        <v>9.9999999999999995E-7</v>
      </c>
      <c r="G4" s="2">
        <v>2.0800429999999999</v>
      </c>
      <c r="H4" s="2">
        <v>-20.988181922327801</v>
      </c>
      <c r="I4" s="2">
        <v>2.5010280102041298E-3</v>
      </c>
      <c r="J4" s="2">
        <v>4.4361021898044799E-2</v>
      </c>
    </row>
    <row r="5" spans="1:10">
      <c r="A5" s="2" t="s">
        <v>55948</v>
      </c>
      <c r="B5" s="2" t="s">
        <v>54359</v>
      </c>
      <c r="C5" s="2" t="s">
        <v>54360</v>
      </c>
      <c r="D5" s="2" t="s">
        <v>54361</v>
      </c>
      <c r="E5" s="2" t="s">
        <v>54362</v>
      </c>
      <c r="F5" s="2">
        <v>1.7899999999999999E-4</v>
      </c>
      <c r="G5" s="2">
        <v>4.9679900000000004</v>
      </c>
      <c r="H5" s="2">
        <v>-14.7604150616399</v>
      </c>
      <c r="I5" s="12">
        <v>3.5034814786636998E-6</v>
      </c>
      <c r="J5" s="2">
        <v>5.2224280018289902E-4</v>
      </c>
    </row>
    <row r="6" spans="1:10">
      <c r="A6" s="2" t="s">
        <v>57779</v>
      </c>
      <c r="B6" s="2" t="s">
        <v>55958</v>
      </c>
      <c r="C6" s="2" t="s">
        <v>55959</v>
      </c>
      <c r="D6" s="2" t="s">
        <v>55960</v>
      </c>
      <c r="E6" s="2" t="s">
        <v>54362</v>
      </c>
      <c r="F6" s="2">
        <v>3.0056666666666699E-3</v>
      </c>
      <c r="G6" s="2">
        <v>40.691142333333303</v>
      </c>
      <c r="H6" s="2">
        <v>-13.7247421408001</v>
      </c>
      <c r="I6" s="12">
        <v>1.09857646022144E-5</v>
      </c>
      <c r="J6" s="2">
        <v>6.0451759430404396E-4</v>
      </c>
    </row>
    <row r="7" spans="1:10">
      <c r="A7" s="2" t="s">
        <v>57779</v>
      </c>
      <c r="B7" s="2" t="s">
        <v>54366</v>
      </c>
      <c r="C7" s="2" t="s">
        <v>54367</v>
      </c>
      <c r="D7" s="2" t="s">
        <v>13917</v>
      </c>
      <c r="E7" s="2" t="s">
        <v>54362</v>
      </c>
      <c r="F7" s="2">
        <v>5.9100000000000005E-4</v>
      </c>
      <c r="G7" s="2">
        <v>4.736764</v>
      </c>
      <c r="H7" s="2">
        <v>-12.968456043398399</v>
      </c>
      <c r="I7" s="12">
        <v>8.87262589799178E-14</v>
      </c>
      <c r="J7" s="12">
        <v>8.12447340709326E-11</v>
      </c>
    </row>
    <row r="8" spans="1:10">
      <c r="A8" s="2" t="s">
        <v>55948</v>
      </c>
      <c r="B8" s="2" t="s">
        <v>54363</v>
      </c>
      <c r="C8" s="2" t="s">
        <v>54364</v>
      </c>
      <c r="D8" s="2" t="s">
        <v>54365</v>
      </c>
      <c r="E8" s="2" t="s">
        <v>54362</v>
      </c>
      <c r="F8" s="2">
        <v>1.07333333333333E-3</v>
      </c>
      <c r="G8" s="2">
        <v>4.7940946666666697</v>
      </c>
      <c r="H8" s="2">
        <v>-12.124944494512301</v>
      </c>
      <c r="I8" s="2">
        <v>1.6449597585622999E-4</v>
      </c>
      <c r="J8" s="2">
        <v>8.7054039482601098E-3</v>
      </c>
    </row>
    <row r="9" spans="1:10">
      <c r="A9" s="2" t="s">
        <v>55947</v>
      </c>
      <c r="B9" s="2" t="s">
        <v>54366</v>
      </c>
      <c r="C9" s="2" t="s">
        <v>54367</v>
      </c>
      <c r="D9" s="2" t="s">
        <v>13917</v>
      </c>
      <c r="E9" s="2" t="s">
        <v>54362</v>
      </c>
      <c r="F9" s="2">
        <v>5.9100000000000005E-4</v>
      </c>
      <c r="G9" s="2">
        <v>2.3973626666666701</v>
      </c>
      <c r="H9" s="2">
        <v>-11.9860024217232</v>
      </c>
      <c r="I9" s="2">
        <v>6.2108896185451596E-4</v>
      </c>
      <c r="J9" s="2">
        <v>2.3028344024566799E-2</v>
      </c>
    </row>
    <row r="10" spans="1:10">
      <c r="A10" s="2" t="s">
        <v>57779</v>
      </c>
      <c r="B10" s="2" t="s">
        <v>55961</v>
      </c>
      <c r="C10" s="2" t="s">
        <v>55962</v>
      </c>
      <c r="D10" s="2" t="s">
        <v>65</v>
      </c>
      <c r="E10" s="2" t="s">
        <v>54362</v>
      </c>
      <c r="F10" s="2">
        <v>1.3066666666666701E-4</v>
      </c>
      <c r="G10" s="2">
        <v>0.50585266666666695</v>
      </c>
      <c r="H10" s="2">
        <v>-11.918610381534</v>
      </c>
      <c r="I10" s="12">
        <v>7.8387500503802103E-6</v>
      </c>
      <c r="J10" s="2">
        <v>4.61487284825943E-4</v>
      </c>
    </row>
    <row r="11" spans="1:10">
      <c r="A11" s="2" t="s">
        <v>57779</v>
      </c>
      <c r="B11" s="2" t="s">
        <v>54368</v>
      </c>
      <c r="C11" s="2" t="s">
        <v>54369</v>
      </c>
      <c r="D11" s="2" t="s">
        <v>31039</v>
      </c>
      <c r="E11" s="2" t="s">
        <v>54362</v>
      </c>
      <c r="F11" s="2">
        <v>1.0457333333333299E-2</v>
      </c>
      <c r="G11" s="2">
        <v>35.405380333333298</v>
      </c>
      <c r="H11" s="2">
        <v>-11.725237894126</v>
      </c>
      <c r="I11" s="12">
        <v>3.1392460287361997E-8</v>
      </c>
      <c r="J11" s="12">
        <v>4.9530540880472301E-6</v>
      </c>
    </row>
    <row r="12" spans="1:10">
      <c r="A12" s="2" t="s">
        <v>57779</v>
      </c>
      <c r="B12" s="2" t="s">
        <v>55963</v>
      </c>
      <c r="C12" s="2" t="s">
        <v>55349</v>
      </c>
      <c r="D12" s="2" t="s">
        <v>33150</v>
      </c>
      <c r="E12" s="2" t="s">
        <v>54362</v>
      </c>
      <c r="F12" s="2">
        <v>4.13666666666667E-4</v>
      </c>
      <c r="G12" s="2">
        <v>1.120106</v>
      </c>
      <c r="H12" s="2">
        <v>-11.402878936517601</v>
      </c>
      <c r="I12" s="2">
        <v>2.29252152431104E-3</v>
      </c>
      <c r="J12" s="2">
        <v>4.17605395110556E-2</v>
      </c>
    </row>
    <row r="13" spans="1:10">
      <c r="A13" s="2" t="s">
        <v>55947</v>
      </c>
      <c r="B13" s="2" t="s">
        <v>54368</v>
      </c>
      <c r="C13" s="2" t="s">
        <v>54369</v>
      </c>
      <c r="D13" s="2" t="s">
        <v>31039</v>
      </c>
      <c r="E13" s="2" t="s">
        <v>54362</v>
      </c>
      <c r="F13" s="2">
        <v>1.0457333333333299E-2</v>
      </c>
      <c r="G13" s="2">
        <v>20.640343999999999</v>
      </c>
      <c r="H13" s="2">
        <v>-10.9467362953297</v>
      </c>
      <c r="I13" s="12">
        <v>7.56606563093576E-5</v>
      </c>
      <c r="J13" s="2">
        <v>4.8630125171340403E-3</v>
      </c>
    </row>
    <row r="14" spans="1:10">
      <c r="A14" s="2" t="s">
        <v>55947</v>
      </c>
      <c r="B14" s="2" t="s">
        <v>54370</v>
      </c>
      <c r="C14" s="2" t="s">
        <v>54371</v>
      </c>
      <c r="D14" s="2" t="s">
        <v>54372</v>
      </c>
      <c r="E14" s="2" t="s">
        <v>54362</v>
      </c>
      <c r="F14" s="2">
        <v>3.0299999999999999E-4</v>
      </c>
      <c r="G14" s="2">
        <v>0.42437766666666699</v>
      </c>
      <c r="H14" s="2">
        <v>-10.4518152258286</v>
      </c>
      <c r="I14" s="2">
        <v>1.04449240962625E-3</v>
      </c>
      <c r="J14" s="2">
        <v>3.40709171633682E-2</v>
      </c>
    </row>
    <row r="15" spans="1:10">
      <c r="A15" s="2" t="s">
        <v>55947</v>
      </c>
      <c r="B15" s="2" t="s">
        <v>54373</v>
      </c>
      <c r="C15" s="2" t="s">
        <v>54374</v>
      </c>
      <c r="D15" s="2" t="s">
        <v>65</v>
      </c>
      <c r="E15" s="2" t="s">
        <v>54362</v>
      </c>
      <c r="F15" s="2">
        <v>5.3343333333333298E-3</v>
      </c>
      <c r="G15" s="2">
        <v>7.0257379999999996</v>
      </c>
      <c r="H15" s="2">
        <v>-10.363126082784399</v>
      </c>
      <c r="I15" s="2">
        <v>1.64505956274895E-4</v>
      </c>
      <c r="J15" s="2">
        <v>8.7054039482601098E-3</v>
      </c>
    </row>
    <row r="16" spans="1:10">
      <c r="A16" s="2" t="s">
        <v>57779</v>
      </c>
      <c r="B16" s="2" t="s">
        <v>55964</v>
      </c>
      <c r="C16" s="2" t="s">
        <v>55965</v>
      </c>
      <c r="D16" s="2" t="s">
        <v>27323</v>
      </c>
      <c r="E16" s="2" t="s">
        <v>54362</v>
      </c>
      <c r="F16" s="2">
        <v>5.9750000000000003E-3</v>
      </c>
      <c r="G16" s="2">
        <v>4.7154646666666702</v>
      </c>
      <c r="H16" s="2">
        <v>-9.6242455141053398</v>
      </c>
      <c r="I16" s="12">
        <v>4.0221844513529901E-5</v>
      </c>
      <c r="J16" s="2">
        <v>1.7288313017307501E-3</v>
      </c>
    </row>
    <row r="17" spans="1:10">
      <c r="A17" s="2" t="s">
        <v>55947</v>
      </c>
      <c r="B17" s="2" t="s">
        <v>54375</v>
      </c>
      <c r="C17" s="2" t="s">
        <v>54376</v>
      </c>
      <c r="D17" s="2" t="s">
        <v>30833</v>
      </c>
      <c r="E17" s="2" t="s">
        <v>54362</v>
      </c>
      <c r="F17" s="2">
        <v>7.0799999999999997E-4</v>
      </c>
      <c r="G17" s="2">
        <v>0.51596066666666696</v>
      </c>
      <c r="H17" s="2">
        <v>-9.5092960129328592</v>
      </c>
      <c r="I17" s="2">
        <v>1.09095490004414E-3</v>
      </c>
      <c r="J17" s="2">
        <v>3.5095348409324503E-2</v>
      </c>
    </row>
    <row r="18" spans="1:10">
      <c r="A18" s="2" t="s">
        <v>55947</v>
      </c>
      <c r="B18" s="2" t="s">
        <v>54377</v>
      </c>
      <c r="C18" s="2" t="s">
        <v>54378</v>
      </c>
      <c r="D18" s="2" t="s">
        <v>44921</v>
      </c>
      <c r="E18" s="2" t="s">
        <v>54362</v>
      </c>
      <c r="F18" s="2">
        <v>8.1790000000000005E-3</v>
      </c>
      <c r="G18" s="2">
        <v>5.4447000000000001</v>
      </c>
      <c r="H18" s="2">
        <v>-9.3787123802856094</v>
      </c>
      <c r="I18" s="2">
        <v>1.14261213320339E-4</v>
      </c>
      <c r="J18" s="2">
        <v>6.6829101942271103E-3</v>
      </c>
    </row>
    <row r="19" spans="1:10">
      <c r="A19" s="2" t="s">
        <v>57779</v>
      </c>
      <c r="B19" s="2" t="s">
        <v>54388</v>
      </c>
      <c r="C19" s="2" t="s">
        <v>54389</v>
      </c>
      <c r="D19" s="2" t="s">
        <v>65</v>
      </c>
      <c r="E19" s="2" t="s">
        <v>54362</v>
      </c>
      <c r="F19" s="2">
        <v>4.23133333333333E-3</v>
      </c>
      <c r="G19" s="2">
        <v>2.6256590000000002</v>
      </c>
      <c r="H19" s="2">
        <v>-9.2773515052410893</v>
      </c>
      <c r="I19" s="2">
        <v>1.03714409496605E-4</v>
      </c>
      <c r="J19" s="2">
        <v>3.73458358035271E-3</v>
      </c>
    </row>
    <row r="20" spans="1:10">
      <c r="A20" s="2" t="s">
        <v>55947</v>
      </c>
      <c r="B20" s="2" t="s">
        <v>54379</v>
      </c>
      <c r="C20" s="2" t="s">
        <v>54380</v>
      </c>
      <c r="D20" s="2" t="s">
        <v>45394</v>
      </c>
      <c r="E20" s="2" t="s">
        <v>54362</v>
      </c>
      <c r="F20" s="2">
        <v>4.2833333333333298E-4</v>
      </c>
      <c r="G20" s="2">
        <v>0.26477899999999999</v>
      </c>
      <c r="H20" s="2">
        <v>-9.2718390355584894</v>
      </c>
      <c r="I20" s="2">
        <v>5.0099443041786503E-4</v>
      </c>
      <c r="J20" s="2">
        <v>1.94621154567934E-2</v>
      </c>
    </row>
    <row r="21" spans="1:10">
      <c r="A21" s="2" t="s">
        <v>57779</v>
      </c>
      <c r="B21" s="2" t="s">
        <v>54396</v>
      </c>
      <c r="C21" s="2" t="s">
        <v>54397</v>
      </c>
      <c r="D21" s="2" t="s">
        <v>65</v>
      </c>
      <c r="E21" s="2" t="s">
        <v>54362</v>
      </c>
      <c r="F21" s="2">
        <v>8.55726666666667E-2</v>
      </c>
      <c r="G21" s="2">
        <v>52.876081999999997</v>
      </c>
      <c r="H21" s="2">
        <v>-9.2712495155655308</v>
      </c>
      <c r="I21" s="12">
        <v>1.4034982016026299E-24</v>
      </c>
      <c r="J21" s="12">
        <v>1.79921451954449E-20</v>
      </c>
    </row>
    <row r="22" spans="1:10">
      <c r="A22" s="2" t="s">
        <v>57779</v>
      </c>
      <c r="B22" s="2" t="s">
        <v>54375</v>
      </c>
      <c r="C22" s="2" t="s">
        <v>54376</v>
      </c>
      <c r="D22" s="2" t="s">
        <v>30833</v>
      </c>
      <c r="E22" s="2" t="s">
        <v>54362</v>
      </c>
      <c r="F22" s="2">
        <v>7.0799999999999997E-4</v>
      </c>
      <c r="G22" s="2">
        <v>0.39676466666666699</v>
      </c>
      <c r="H22" s="2">
        <v>-9.1303184785703504</v>
      </c>
      <c r="I22" s="2">
        <v>1.48814206557642E-3</v>
      </c>
      <c r="J22" s="2">
        <v>3.01270999868807E-2</v>
      </c>
    </row>
    <row r="23" spans="1:10">
      <c r="A23" s="2" t="s">
        <v>55947</v>
      </c>
      <c r="B23" s="2" t="s">
        <v>54381</v>
      </c>
      <c r="C23" s="2" t="s">
        <v>54382</v>
      </c>
      <c r="D23" s="2" t="s">
        <v>54383</v>
      </c>
      <c r="E23" s="2" t="s">
        <v>54362</v>
      </c>
      <c r="F23" s="2">
        <v>3.9026666666666702E-3</v>
      </c>
      <c r="G23" s="2">
        <v>2.0344463333333298</v>
      </c>
      <c r="H23" s="2">
        <v>-9.0259602636928093</v>
      </c>
      <c r="I23" s="12">
        <v>1.94732271716268E-6</v>
      </c>
      <c r="J23" s="2">
        <v>3.3396258960089598E-4</v>
      </c>
    </row>
    <row r="24" spans="1:10">
      <c r="A24" s="2" t="s">
        <v>57779</v>
      </c>
      <c r="B24" s="2" t="s">
        <v>55966</v>
      </c>
      <c r="C24" s="2" t="s">
        <v>55967</v>
      </c>
      <c r="D24" s="2" t="s">
        <v>50730</v>
      </c>
      <c r="E24" s="2" t="s">
        <v>54362</v>
      </c>
      <c r="F24" s="2">
        <v>6.7503333333333304E-3</v>
      </c>
      <c r="G24" s="2">
        <v>3.47361866666667</v>
      </c>
      <c r="H24" s="2">
        <v>-9.0072649239551996</v>
      </c>
      <c r="I24" s="2">
        <v>7.1756386292429403E-4</v>
      </c>
      <c r="J24" s="2">
        <v>1.6979806074310998E-2</v>
      </c>
    </row>
    <row r="25" spans="1:10">
      <c r="A25" s="2" t="s">
        <v>55947</v>
      </c>
      <c r="B25" s="2" t="s">
        <v>54384</v>
      </c>
      <c r="C25" s="2" t="s">
        <v>54385</v>
      </c>
      <c r="D25" s="2" t="s">
        <v>65</v>
      </c>
      <c r="E25" s="2" t="s">
        <v>54362</v>
      </c>
      <c r="F25" s="2">
        <v>7.3280000000000003E-3</v>
      </c>
      <c r="G25" s="2">
        <v>3.3052130000000002</v>
      </c>
      <c r="H25" s="2">
        <v>-8.81710802849482</v>
      </c>
      <c r="I25" s="12">
        <v>1.9189195348241501E-5</v>
      </c>
      <c r="J25" s="2">
        <v>1.7858140817915201E-3</v>
      </c>
    </row>
    <row r="26" spans="1:10">
      <c r="A26" s="2" t="s">
        <v>55947</v>
      </c>
      <c r="B26" s="2" t="s">
        <v>54386</v>
      </c>
      <c r="C26" s="2" t="s">
        <v>54387</v>
      </c>
      <c r="D26" s="2" t="s">
        <v>25070</v>
      </c>
      <c r="E26" s="2" t="s">
        <v>54362</v>
      </c>
      <c r="F26" s="2">
        <v>5.0696666666666702E-3</v>
      </c>
      <c r="G26" s="2">
        <v>1.9523663333333301</v>
      </c>
      <c r="H26" s="2">
        <v>-8.5891171714765502</v>
      </c>
      <c r="I26" s="12">
        <v>5.5000154477813799E-6</v>
      </c>
      <c r="J26" s="2">
        <v>7.3064712987392201E-4</v>
      </c>
    </row>
    <row r="27" spans="1:10">
      <c r="A27" s="2" t="s">
        <v>57779</v>
      </c>
      <c r="B27" s="2" t="s">
        <v>54394</v>
      </c>
      <c r="C27" s="2" t="s">
        <v>54395</v>
      </c>
      <c r="D27" s="2" t="s">
        <v>8080</v>
      </c>
      <c r="E27" s="2" t="s">
        <v>54362</v>
      </c>
      <c r="F27" s="2">
        <v>2.9152000000000001E-2</v>
      </c>
      <c r="G27" s="2">
        <v>11.192348000000001</v>
      </c>
      <c r="H27" s="2">
        <v>-8.5847021459651902</v>
      </c>
      <c r="I27" s="12">
        <v>1.2852532997114E-7</v>
      </c>
      <c r="J27" s="12">
        <v>1.5851903345945401E-5</v>
      </c>
    </row>
    <row r="28" spans="1:10">
      <c r="A28" s="2" t="s">
        <v>57779</v>
      </c>
      <c r="B28" s="2" t="s">
        <v>54390</v>
      </c>
      <c r="C28" s="2" t="s">
        <v>54391</v>
      </c>
      <c r="D28" s="2" t="s">
        <v>13049</v>
      </c>
      <c r="E28" s="2" t="s">
        <v>54362</v>
      </c>
      <c r="F28" s="2">
        <v>4.3013333333333298E-3</v>
      </c>
      <c r="G28" s="2">
        <v>1.622031</v>
      </c>
      <c r="H28" s="2">
        <v>-8.5588017392678708</v>
      </c>
      <c r="I28" s="12">
        <v>2.03484107702724E-6</v>
      </c>
      <c r="J28" s="2">
        <v>1.5435293010029999E-4</v>
      </c>
    </row>
    <row r="29" spans="1:10">
      <c r="A29" s="2" t="s">
        <v>55947</v>
      </c>
      <c r="B29" s="2" t="s">
        <v>54388</v>
      </c>
      <c r="C29" s="2" t="s">
        <v>54389</v>
      </c>
      <c r="D29" s="2" t="s">
        <v>65</v>
      </c>
      <c r="E29" s="2" t="s">
        <v>54362</v>
      </c>
      <c r="F29" s="2">
        <v>4.23133333333333E-3</v>
      </c>
      <c r="G29" s="2">
        <v>1.3230980000000001</v>
      </c>
      <c r="H29" s="2">
        <v>-8.2885918667206493</v>
      </c>
      <c r="I29" s="2">
        <v>5.6741703533211101E-4</v>
      </c>
      <c r="J29" s="2">
        <v>2.1488929643840499E-2</v>
      </c>
    </row>
    <row r="30" spans="1:10">
      <c r="A30" s="2" t="s">
        <v>57779</v>
      </c>
      <c r="B30" s="2" t="s">
        <v>54373</v>
      </c>
      <c r="C30" s="2" t="s">
        <v>54374</v>
      </c>
      <c r="D30" s="2" t="s">
        <v>65</v>
      </c>
      <c r="E30" s="2" t="s">
        <v>54362</v>
      </c>
      <c r="F30" s="2">
        <v>5.3343333333333298E-3</v>
      </c>
      <c r="G30" s="2">
        <v>1.52053033333333</v>
      </c>
      <c r="H30" s="2">
        <v>-8.1550509026586404</v>
      </c>
      <c r="I30" s="2">
        <v>7.43705691827214E-4</v>
      </c>
      <c r="J30" s="2">
        <v>1.7445443945798701E-2</v>
      </c>
    </row>
    <row r="31" spans="1:10">
      <c r="A31" s="2" t="s">
        <v>55947</v>
      </c>
      <c r="B31" s="2" t="s">
        <v>54390</v>
      </c>
      <c r="C31" s="2" t="s">
        <v>54391</v>
      </c>
      <c r="D31" s="2" t="s">
        <v>13049</v>
      </c>
      <c r="E31" s="2" t="s">
        <v>54362</v>
      </c>
      <c r="F31" s="2">
        <v>4.3013333333333298E-3</v>
      </c>
      <c r="G31" s="2">
        <v>1.2017913333333301</v>
      </c>
      <c r="H31" s="2">
        <v>-8.1261867699781902</v>
      </c>
      <c r="I31" s="2">
        <v>2.7625978048197798E-4</v>
      </c>
      <c r="J31" s="2">
        <v>1.2592043576493199E-2</v>
      </c>
    </row>
    <row r="32" spans="1:10">
      <c r="A32" s="2" t="s">
        <v>57779</v>
      </c>
      <c r="B32" s="2" t="s">
        <v>55968</v>
      </c>
      <c r="C32" s="2" t="s">
        <v>55969</v>
      </c>
      <c r="D32" s="2" t="s">
        <v>55970</v>
      </c>
      <c r="E32" s="2" t="s">
        <v>54362</v>
      </c>
      <c r="F32" s="2">
        <v>4.0799333333333299E-2</v>
      </c>
      <c r="G32" s="2">
        <v>10.8678576666667</v>
      </c>
      <c r="H32" s="2">
        <v>-8.0573062823236494</v>
      </c>
      <c r="I32" s="2">
        <v>2.5222266735396501E-3</v>
      </c>
      <c r="J32" s="2">
        <v>4.4598185988195302E-2</v>
      </c>
    </row>
    <row r="33" spans="1:10">
      <c r="A33" s="2" t="s">
        <v>55947</v>
      </c>
      <c r="B33" s="2" t="s">
        <v>54392</v>
      </c>
      <c r="C33" s="2" t="s">
        <v>54393</v>
      </c>
      <c r="D33" s="2" t="s">
        <v>3293</v>
      </c>
      <c r="E33" s="2" t="s">
        <v>54362</v>
      </c>
      <c r="F33" s="2">
        <v>1.1941999999999999E-2</v>
      </c>
      <c r="G33" s="2">
        <v>2.9353609999999999</v>
      </c>
      <c r="H33" s="2">
        <v>-7.94134965740382</v>
      </c>
      <c r="I33" s="12">
        <v>1.9088330700270701E-6</v>
      </c>
      <c r="J33" s="2">
        <v>3.3000189546015997E-4</v>
      </c>
    </row>
    <row r="34" spans="1:10">
      <c r="A34" s="2" t="s">
        <v>55947</v>
      </c>
      <c r="B34" s="2" t="s">
        <v>54394</v>
      </c>
      <c r="C34" s="2" t="s">
        <v>54395</v>
      </c>
      <c r="D34" s="2" t="s">
        <v>8080</v>
      </c>
      <c r="E34" s="2" t="s">
        <v>54362</v>
      </c>
      <c r="F34" s="2">
        <v>2.9152000000000001E-2</v>
      </c>
      <c r="G34" s="2">
        <v>7.0528413333333297</v>
      </c>
      <c r="H34" s="2">
        <v>-7.9184659095149499</v>
      </c>
      <c r="I34" s="2">
        <v>1.3071818153888201E-4</v>
      </c>
      <c r="J34" s="2">
        <v>7.31764946828689E-3</v>
      </c>
    </row>
    <row r="35" spans="1:10">
      <c r="A35" s="2" t="s">
        <v>57779</v>
      </c>
      <c r="B35" s="2" t="s">
        <v>55971</v>
      </c>
      <c r="C35" s="2" t="s">
        <v>54410</v>
      </c>
      <c r="D35" s="2" t="s">
        <v>65</v>
      </c>
      <c r="E35" s="2" t="s">
        <v>54362</v>
      </c>
      <c r="F35" s="2">
        <v>1.0686333333333299E-2</v>
      </c>
      <c r="G35" s="2">
        <v>2.5846550000000001</v>
      </c>
      <c r="H35" s="2">
        <v>-7.9180609878679</v>
      </c>
      <c r="I35" s="12">
        <v>9.6159235654622004E-7</v>
      </c>
      <c r="J35" s="12">
        <v>8.3858049079893005E-5</v>
      </c>
    </row>
    <row r="36" spans="1:10">
      <c r="A36" s="2" t="s">
        <v>55947</v>
      </c>
      <c r="B36" s="2" t="s">
        <v>54396</v>
      </c>
      <c r="C36" s="2" t="s">
        <v>54397</v>
      </c>
      <c r="D36" s="2" t="s">
        <v>65</v>
      </c>
      <c r="E36" s="2" t="s">
        <v>54362</v>
      </c>
      <c r="F36" s="2">
        <v>8.55726666666667E-2</v>
      </c>
      <c r="G36" s="2">
        <v>20.6298906666667</v>
      </c>
      <c r="H36" s="2">
        <v>-7.9133704105680804</v>
      </c>
      <c r="I36" s="2">
        <v>4.5556112647422698E-4</v>
      </c>
      <c r="J36" s="2">
        <v>1.8260181023003301E-2</v>
      </c>
    </row>
    <row r="37" spans="1:10">
      <c r="A37" s="2" t="s">
        <v>57779</v>
      </c>
      <c r="B37" s="2" t="s">
        <v>54398</v>
      </c>
      <c r="C37" s="2" t="s">
        <v>54399</v>
      </c>
      <c r="D37" s="2" t="s">
        <v>11519</v>
      </c>
      <c r="E37" s="2" t="s">
        <v>54362</v>
      </c>
      <c r="F37" s="2">
        <v>0.386185</v>
      </c>
      <c r="G37" s="2">
        <v>91.360061000000002</v>
      </c>
      <c r="H37" s="2">
        <v>-7.8861276747908597</v>
      </c>
      <c r="I37" s="12">
        <v>1.44805168756422E-5</v>
      </c>
      <c r="J37" s="2">
        <v>7.5460563450119799E-4</v>
      </c>
    </row>
    <row r="38" spans="1:10">
      <c r="A38" s="2" t="s">
        <v>55947</v>
      </c>
      <c r="B38" s="2" t="s">
        <v>54398</v>
      </c>
      <c r="C38" s="2" t="s">
        <v>54399</v>
      </c>
      <c r="D38" s="2" t="s">
        <v>11519</v>
      </c>
      <c r="E38" s="2" t="s">
        <v>54362</v>
      </c>
      <c r="F38" s="2">
        <v>0.386185</v>
      </c>
      <c r="G38" s="2">
        <v>86.861178333333299</v>
      </c>
      <c r="H38" s="2">
        <v>-7.8132755849232796</v>
      </c>
      <c r="I38" s="12">
        <v>1.5591629646351598E-5</v>
      </c>
      <c r="J38" s="2">
        <v>1.5346629976014999E-3</v>
      </c>
    </row>
    <row r="39" spans="1:10">
      <c r="A39" s="2" t="s">
        <v>55947</v>
      </c>
      <c r="B39" s="2" t="s">
        <v>54400</v>
      </c>
      <c r="C39" s="2" t="s">
        <v>54401</v>
      </c>
      <c r="D39" s="2" t="s">
        <v>54402</v>
      </c>
      <c r="E39" s="2" t="s">
        <v>54362</v>
      </c>
      <c r="F39" s="2">
        <v>9.3539999999999995E-3</v>
      </c>
      <c r="G39" s="2">
        <v>2.0552983333333299</v>
      </c>
      <c r="H39" s="2">
        <v>-7.7795486769565896</v>
      </c>
      <c r="I39" s="12">
        <v>4.1734837533885998E-6</v>
      </c>
      <c r="J39" s="2">
        <v>5.9446638862850198E-4</v>
      </c>
    </row>
    <row r="40" spans="1:10">
      <c r="A40" s="2" t="s">
        <v>57779</v>
      </c>
      <c r="B40" s="2" t="s">
        <v>55972</v>
      </c>
      <c r="C40" s="2" t="s">
        <v>55973</v>
      </c>
      <c r="D40" s="2" t="s">
        <v>32194</v>
      </c>
      <c r="E40" s="2" t="s">
        <v>54362</v>
      </c>
      <c r="F40" s="2">
        <v>1.0420333333333301E-2</v>
      </c>
      <c r="G40" s="2">
        <v>2.1559693333333301</v>
      </c>
      <c r="H40" s="2">
        <v>-7.6927914186594304</v>
      </c>
      <c r="I40" s="2">
        <v>3.0522468311014602E-4</v>
      </c>
      <c r="J40" s="2">
        <v>8.5901818334369207E-3</v>
      </c>
    </row>
    <row r="41" spans="1:10">
      <c r="A41" s="2" t="s">
        <v>57779</v>
      </c>
      <c r="B41" s="2" t="s">
        <v>54409</v>
      </c>
      <c r="C41" s="2" t="s">
        <v>54410</v>
      </c>
      <c r="D41" s="2" t="s">
        <v>65</v>
      </c>
      <c r="E41" s="2" t="s">
        <v>54362</v>
      </c>
      <c r="F41" s="2">
        <v>1.47856666666667E-2</v>
      </c>
      <c r="G41" s="2">
        <v>3.03961666666667</v>
      </c>
      <c r="H41" s="2">
        <v>-7.68354628900435</v>
      </c>
      <c r="I41" s="12">
        <v>1.0758671361527301E-15</v>
      </c>
      <c r="J41" s="12">
        <v>1.49103554074701E-12</v>
      </c>
    </row>
    <row r="42" spans="1:10">
      <c r="A42" s="2" t="s">
        <v>57779</v>
      </c>
      <c r="B42" s="2" t="s">
        <v>55974</v>
      </c>
      <c r="C42" s="2" t="s">
        <v>55975</v>
      </c>
      <c r="D42" s="2" t="s">
        <v>36310</v>
      </c>
      <c r="E42" s="2" t="s">
        <v>54362</v>
      </c>
      <c r="F42" s="2">
        <v>6.7815E-2</v>
      </c>
      <c r="G42" s="2">
        <v>11.8115533333333</v>
      </c>
      <c r="H42" s="2">
        <v>-7.4443785718264497</v>
      </c>
      <c r="I42" s="2">
        <v>2.91937280147187E-4</v>
      </c>
      <c r="J42" s="2">
        <v>8.3055702860036495E-3</v>
      </c>
    </row>
    <row r="43" spans="1:10">
      <c r="A43" s="2" t="s">
        <v>57779</v>
      </c>
      <c r="B43" s="2" t="s">
        <v>54392</v>
      </c>
      <c r="C43" s="2" t="s">
        <v>54393</v>
      </c>
      <c r="D43" s="2" t="s">
        <v>3293</v>
      </c>
      <c r="E43" s="2" t="s">
        <v>54362</v>
      </c>
      <c r="F43" s="2">
        <v>1.1941999999999999E-2</v>
      </c>
      <c r="G43" s="2">
        <v>1.94109966666667</v>
      </c>
      <c r="H43" s="2">
        <v>-7.34468591175062</v>
      </c>
      <c r="I43" s="12">
        <v>2.0607842901902502E-6</v>
      </c>
      <c r="J43" s="2">
        <v>1.5608995100794E-4</v>
      </c>
    </row>
    <row r="44" spans="1:10">
      <c r="A44" s="2" t="s">
        <v>57779</v>
      </c>
      <c r="B44" s="2" t="s">
        <v>55976</v>
      </c>
      <c r="C44" s="2" t="s">
        <v>55977</v>
      </c>
      <c r="D44" s="2" t="s">
        <v>53476</v>
      </c>
      <c r="E44" s="2" t="s">
        <v>54362</v>
      </c>
      <c r="F44" s="2">
        <v>3.01933333333333E-3</v>
      </c>
      <c r="G44" s="2">
        <v>0.42291899999999999</v>
      </c>
      <c r="H44" s="2">
        <v>-7.1300075272466996</v>
      </c>
      <c r="I44" s="2">
        <v>2.6016752717862301E-3</v>
      </c>
      <c r="J44" s="2">
        <v>4.562541196534E-2</v>
      </c>
    </row>
    <row r="45" spans="1:10">
      <c r="A45" s="2" t="s">
        <v>55947</v>
      </c>
      <c r="B45" s="2" t="s">
        <v>54403</v>
      </c>
      <c r="C45" s="2" t="s">
        <v>54404</v>
      </c>
      <c r="D45" s="2" t="s">
        <v>65</v>
      </c>
      <c r="E45" s="2" t="s">
        <v>54362</v>
      </c>
      <c r="F45" s="2">
        <v>2.16126666666667E-2</v>
      </c>
      <c r="G45" s="2">
        <v>2.4511353333333301</v>
      </c>
      <c r="H45" s="2">
        <v>-6.8254292416999496</v>
      </c>
      <c r="I45" s="2">
        <v>1.3035008787610799E-3</v>
      </c>
      <c r="J45" s="2">
        <v>3.9928863835788898E-2</v>
      </c>
    </row>
    <row r="46" spans="1:10">
      <c r="A46" s="2" t="s">
        <v>57779</v>
      </c>
      <c r="B46" s="2" t="s">
        <v>54400</v>
      </c>
      <c r="C46" s="2" t="s">
        <v>54401</v>
      </c>
      <c r="D46" s="2" t="s">
        <v>54402</v>
      </c>
      <c r="E46" s="2" t="s">
        <v>54362</v>
      </c>
      <c r="F46" s="2">
        <v>9.3539999999999995E-3</v>
      </c>
      <c r="G46" s="2">
        <v>1.01266533333333</v>
      </c>
      <c r="H46" s="2">
        <v>-6.75835832549018</v>
      </c>
      <c r="I46" s="2">
        <v>8.19129313268417E-4</v>
      </c>
      <c r="J46" s="2">
        <v>1.8894877609436801E-2</v>
      </c>
    </row>
    <row r="47" spans="1:10">
      <c r="A47" s="2" t="s">
        <v>57779</v>
      </c>
      <c r="B47" s="2" t="s">
        <v>55978</v>
      </c>
      <c r="C47" s="2" t="s">
        <v>55979</v>
      </c>
      <c r="D47" s="2" t="s">
        <v>4508</v>
      </c>
      <c r="E47" s="2" t="s">
        <v>54362</v>
      </c>
      <c r="F47" s="2">
        <v>2.75826666666667E-2</v>
      </c>
      <c r="G47" s="2">
        <v>2.83490033333333</v>
      </c>
      <c r="H47" s="2">
        <v>-6.6833922629507496</v>
      </c>
      <c r="I47" s="12">
        <v>5.3681056352381003E-9</v>
      </c>
      <c r="J47" s="12">
        <v>1.16145873739974E-6</v>
      </c>
    </row>
    <row r="48" spans="1:10">
      <c r="A48" s="2" t="s">
        <v>55947</v>
      </c>
      <c r="B48" s="2" t="s">
        <v>54405</v>
      </c>
      <c r="C48" s="2" t="s">
        <v>54406</v>
      </c>
      <c r="D48" s="2" t="s">
        <v>65</v>
      </c>
      <c r="E48" s="2" t="s">
        <v>54362</v>
      </c>
      <c r="F48" s="2">
        <v>0.17407766666666699</v>
      </c>
      <c r="G48" s="2">
        <v>17.235679666666702</v>
      </c>
      <c r="H48" s="2">
        <v>-6.6295232564319599</v>
      </c>
      <c r="I48" s="12">
        <v>6.0806098057187502E-8</v>
      </c>
      <c r="J48" s="12">
        <v>2.2759234278660301E-5</v>
      </c>
    </row>
    <row r="49" spans="1:10">
      <c r="A49" s="2" t="s">
        <v>55947</v>
      </c>
      <c r="B49" s="2" t="s">
        <v>54407</v>
      </c>
      <c r="C49" s="2" t="s">
        <v>54408</v>
      </c>
      <c r="D49" s="2" t="s">
        <v>65</v>
      </c>
      <c r="E49" s="2" t="s">
        <v>54362</v>
      </c>
      <c r="F49" s="2">
        <v>0.10824300000000001</v>
      </c>
      <c r="G49" s="2">
        <v>9.3690060000000006</v>
      </c>
      <c r="H49" s="2">
        <v>-6.4355503590054104</v>
      </c>
      <c r="I49" s="2">
        <v>1.8353255152379501E-4</v>
      </c>
      <c r="J49" s="2">
        <v>9.4489780893947297E-3</v>
      </c>
    </row>
    <row r="50" spans="1:10">
      <c r="A50" s="2" t="s">
        <v>57779</v>
      </c>
      <c r="B50" s="2" t="s">
        <v>55980</v>
      </c>
      <c r="C50" s="2" t="s">
        <v>55981</v>
      </c>
      <c r="D50" s="2" t="s">
        <v>38181</v>
      </c>
      <c r="E50" s="2" t="s">
        <v>54362</v>
      </c>
      <c r="F50" s="2">
        <v>1.20216666666667E-2</v>
      </c>
      <c r="G50" s="2">
        <v>1.0144203333333299</v>
      </c>
      <c r="H50" s="2">
        <v>-6.3988748353579403</v>
      </c>
      <c r="I50" s="2">
        <v>1.45892839326457E-3</v>
      </c>
      <c r="J50" s="2">
        <v>2.97695702943973E-2</v>
      </c>
    </row>
    <row r="51" spans="1:10">
      <c r="A51" s="2" t="s">
        <v>57779</v>
      </c>
      <c r="B51" s="2" t="s">
        <v>55982</v>
      </c>
      <c r="C51" s="2" t="s">
        <v>55983</v>
      </c>
      <c r="D51" s="2" t="s">
        <v>4679</v>
      </c>
      <c r="E51" s="2" t="s">
        <v>54362</v>
      </c>
      <c r="F51" s="2">
        <v>3.1283666666666703E-2</v>
      </c>
      <c r="G51" s="2">
        <v>2.6006459999999998</v>
      </c>
      <c r="H51" s="2">
        <v>-6.3773166061311501</v>
      </c>
      <c r="I51" s="12">
        <v>2.6244148168833199E-8</v>
      </c>
      <c r="J51" s="12">
        <v>4.3445123766540802E-6</v>
      </c>
    </row>
    <row r="52" spans="1:10">
      <c r="A52" s="2" t="s">
        <v>55947</v>
      </c>
      <c r="B52" s="2" t="s">
        <v>54409</v>
      </c>
      <c r="C52" s="2" t="s">
        <v>54410</v>
      </c>
      <c r="D52" s="2" t="s">
        <v>65</v>
      </c>
      <c r="E52" s="2" t="s">
        <v>54362</v>
      </c>
      <c r="F52" s="2">
        <v>1.47856666666667E-2</v>
      </c>
      <c r="G52" s="2">
        <v>1.01706133333333</v>
      </c>
      <c r="H52" s="2">
        <v>-6.1040635783512096</v>
      </c>
      <c r="I52" s="2">
        <v>6.9119150323512096E-4</v>
      </c>
      <c r="J52" s="2">
        <v>2.4877774262828601E-2</v>
      </c>
    </row>
    <row r="53" spans="1:10">
      <c r="A53" s="2" t="s">
        <v>57779</v>
      </c>
      <c r="B53" s="2" t="s">
        <v>55984</v>
      </c>
      <c r="C53" s="2" t="s">
        <v>55985</v>
      </c>
      <c r="D53" s="2" t="s">
        <v>26862</v>
      </c>
      <c r="E53" s="2" t="s">
        <v>54362</v>
      </c>
      <c r="F53" s="2">
        <v>3.25433333333333E-3</v>
      </c>
      <c r="G53" s="2">
        <v>0.22294433333333299</v>
      </c>
      <c r="H53" s="2">
        <v>-6.0981776900546496</v>
      </c>
      <c r="I53" s="12">
        <v>6.4439814644147195E-5</v>
      </c>
      <c r="J53" s="2">
        <v>2.54768297249235E-3</v>
      </c>
    </row>
    <row r="54" spans="1:10">
      <c r="A54" s="2" t="s">
        <v>57779</v>
      </c>
      <c r="B54" s="2" t="s">
        <v>55986</v>
      </c>
      <c r="C54" s="2" t="s">
        <v>55987</v>
      </c>
      <c r="D54" s="2" t="s">
        <v>65</v>
      </c>
      <c r="E54" s="2" t="s">
        <v>54362</v>
      </c>
      <c r="F54" s="2">
        <v>7.2730666666666693E-2</v>
      </c>
      <c r="G54" s="2">
        <v>4.9684466666666696</v>
      </c>
      <c r="H54" s="2">
        <v>-6.09408726796143</v>
      </c>
      <c r="I54" s="12">
        <v>5.1236918854879196E-6</v>
      </c>
      <c r="J54" s="2">
        <v>3.2800583333838899E-4</v>
      </c>
    </row>
    <row r="55" spans="1:10">
      <c r="A55" s="2" t="s">
        <v>55947</v>
      </c>
      <c r="B55" s="2" t="s">
        <v>54411</v>
      </c>
      <c r="C55" s="2" t="s">
        <v>54412</v>
      </c>
      <c r="D55" s="2" t="s">
        <v>65</v>
      </c>
      <c r="E55" s="2" t="s">
        <v>54362</v>
      </c>
      <c r="F55" s="2">
        <v>0.136730666666667</v>
      </c>
      <c r="G55" s="2">
        <v>9.0604139999999997</v>
      </c>
      <c r="H55" s="2">
        <v>-6.0501682137278898</v>
      </c>
      <c r="I55" s="12">
        <v>9.2592347066095898E-6</v>
      </c>
      <c r="J55" s="2">
        <v>1.0645628638688901E-3</v>
      </c>
    </row>
    <row r="56" spans="1:10">
      <c r="A56" s="2" t="s">
        <v>57779</v>
      </c>
      <c r="B56" s="2" t="s">
        <v>55988</v>
      </c>
      <c r="C56" s="2" t="s">
        <v>55989</v>
      </c>
      <c r="D56" s="2" t="s">
        <v>51509</v>
      </c>
      <c r="E56" s="2" t="s">
        <v>54362</v>
      </c>
      <c r="F56" s="2">
        <v>9.7099999999999999E-3</v>
      </c>
      <c r="G56" s="2">
        <v>0.59067666666666696</v>
      </c>
      <c r="H56" s="2">
        <v>-5.9267535168422496</v>
      </c>
      <c r="I56" s="2">
        <v>1.40621827734665E-4</v>
      </c>
      <c r="J56" s="2">
        <v>4.7564683922019504E-3</v>
      </c>
    </row>
    <row r="57" spans="1:10">
      <c r="A57" s="2" t="s">
        <v>55947</v>
      </c>
      <c r="B57" s="2" t="s">
        <v>54413</v>
      </c>
      <c r="C57" s="2" t="s">
        <v>54414</v>
      </c>
      <c r="D57" s="2" t="s">
        <v>65</v>
      </c>
      <c r="E57" s="2" t="s">
        <v>54362</v>
      </c>
      <c r="F57" s="2">
        <v>0.119217666666667</v>
      </c>
      <c r="G57" s="2">
        <v>7.1279763333333301</v>
      </c>
      <c r="H57" s="2">
        <v>-5.9018225994383799</v>
      </c>
      <c r="I57" s="12">
        <v>4.1193793845878698E-7</v>
      </c>
      <c r="J57" s="12">
        <v>9.9638460416460705E-5</v>
      </c>
    </row>
    <row r="58" spans="1:10">
      <c r="A58" s="2" t="s">
        <v>55947</v>
      </c>
      <c r="B58" s="2" t="s">
        <v>54415</v>
      </c>
      <c r="C58" s="2" t="s">
        <v>54416</v>
      </c>
      <c r="D58" s="2" t="s">
        <v>54417</v>
      </c>
      <c r="E58" s="2" t="s">
        <v>54362</v>
      </c>
      <c r="F58" s="2">
        <v>0.27145766666666699</v>
      </c>
      <c r="G58" s="2">
        <v>15.502981999999999</v>
      </c>
      <c r="H58" s="2">
        <v>-5.8356747046067596</v>
      </c>
      <c r="I58" s="12">
        <v>5.7454192675328695E-7</v>
      </c>
      <c r="J58" s="2">
        <v>1.2865223109194301E-4</v>
      </c>
    </row>
    <row r="59" spans="1:10">
      <c r="A59" s="2" t="s">
        <v>57779</v>
      </c>
      <c r="B59" s="2" t="s">
        <v>55990</v>
      </c>
      <c r="C59" s="2" t="s">
        <v>55991</v>
      </c>
      <c r="D59" s="2" t="s">
        <v>15763</v>
      </c>
      <c r="E59" s="2" t="s">
        <v>54362</v>
      </c>
      <c r="F59" s="2">
        <v>2.1492000000000001E-2</v>
      </c>
      <c r="G59" s="2">
        <v>1.2069973333333299</v>
      </c>
      <c r="H59" s="2">
        <v>-5.81147893531063</v>
      </c>
      <c r="I59" s="12">
        <v>1.3722485336200299E-5</v>
      </c>
      <c r="J59" s="2">
        <v>7.2318767016411E-4</v>
      </c>
    </row>
    <row r="60" spans="1:10">
      <c r="A60" s="2" t="s">
        <v>55947</v>
      </c>
      <c r="B60" s="2" t="s">
        <v>54418</v>
      </c>
      <c r="C60" s="2" t="s">
        <v>54419</v>
      </c>
      <c r="D60" s="2" t="s">
        <v>65</v>
      </c>
      <c r="E60" s="2" t="s">
        <v>54362</v>
      </c>
      <c r="F60" s="2">
        <v>5.7200000000000001E-2</v>
      </c>
      <c r="G60" s="2">
        <v>3.2012086666666701</v>
      </c>
      <c r="H60" s="2">
        <v>-5.8064577629389804</v>
      </c>
      <c r="I60" s="2">
        <v>2.0976637777892599E-4</v>
      </c>
      <c r="J60" s="2">
        <v>1.03327572716117E-2</v>
      </c>
    </row>
    <row r="61" spans="1:10">
      <c r="A61" s="2" t="s">
        <v>57779</v>
      </c>
      <c r="B61" s="2" t="s">
        <v>54403</v>
      </c>
      <c r="C61" s="2" t="s">
        <v>54404</v>
      </c>
      <c r="D61" s="2" t="s">
        <v>65</v>
      </c>
      <c r="E61" s="2" t="s">
        <v>54362</v>
      </c>
      <c r="F61" s="2">
        <v>2.16126666666667E-2</v>
      </c>
      <c r="G61" s="2">
        <v>1.206569</v>
      </c>
      <c r="H61" s="2">
        <v>-5.8028895217229302</v>
      </c>
      <c r="I61" s="2">
        <v>1.9196801240154301E-3</v>
      </c>
      <c r="J61" s="2">
        <v>3.6634669668501402E-2</v>
      </c>
    </row>
    <row r="62" spans="1:10">
      <c r="A62" s="2" t="s">
        <v>57779</v>
      </c>
      <c r="B62" s="2" t="s">
        <v>55992</v>
      </c>
      <c r="C62" s="2" t="s">
        <v>55993</v>
      </c>
      <c r="D62" s="2" t="s">
        <v>55994</v>
      </c>
      <c r="E62" s="2" t="s">
        <v>54362</v>
      </c>
      <c r="F62" s="2">
        <v>1.4217333333333301E-2</v>
      </c>
      <c r="G62" s="2">
        <v>0.77432000000000001</v>
      </c>
      <c r="H62" s="2">
        <v>-5.7672071090640404</v>
      </c>
      <c r="I62" s="2">
        <v>1.0770597311155199E-3</v>
      </c>
      <c r="J62" s="2">
        <v>2.3452003775856298E-2</v>
      </c>
    </row>
    <row r="63" spans="1:10">
      <c r="A63" s="2" t="s">
        <v>57779</v>
      </c>
      <c r="B63" s="2" t="s">
        <v>55995</v>
      </c>
      <c r="C63" s="2" t="s">
        <v>55996</v>
      </c>
      <c r="D63" s="2" t="s">
        <v>51268</v>
      </c>
      <c r="E63" s="2" t="s">
        <v>54362</v>
      </c>
      <c r="F63" s="2">
        <v>1.8109E-2</v>
      </c>
      <c r="G63" s="2">
        <v>0.97430666666666699</v>
      </c>
      <c r="H63" s="2">
        <v>-5.74959715113987</v>
      </c>
      <c r="I63" s="2">
        <v>1.46167314091247E-3</v>
      </c>
      <c r="J63" s="2">
        <v>2.98018589740397E-2</v>
      </c>
    </row>
    <row r="64" spans="1:10">
      <c r="A64" s="2" t="s">
        <v>57779</v>
      </c>
      <c r="B64" s="2" t="s">
        <v>55997</v>
      </c>
      <c r="C64" s="2" t="s">
        <v>54495</v>
      </c>
      <c r="D64" s="2" t="s">
        <v>54496</v>
      </c>
      <c r="E64" s="2" t="s">
        <v>54362</v>
      </c>
      <c r="F64" s="2">
        <v>0.21822166666666701</v>
      </c>
      <c r="G64" s="2">
        <v>11.1636733333333</v>
      </c>
      <c r="H64" s="2">
        <v>-5.6768736541354503</v>
      </c>
      <c r="I64" s="12">
        <v>8.6804060787314008E-12</v>
      </c>
      <c r="J64" s="12">
        <v>4.36386140103126E-9</v>
      </c>
    </row>
    <row r="65" spans="1:10">
      <c r="A65" s="2" t="s">
        <v>57779</v>
      </c>
      <c r="B65" s="2" t="s">
        <v>55998</v>
      </c>
      <c r="C65" s="2" t="s">
        <v>55999</v>
      </c>
      <c r="D65" s="2" t="s">
        <v>42343</v>
      </c>
      <c r="E65" s="2" t="s">
        <v>54362</v>
      </c>
      <c r="F65" s="2">
        <v>6.9778000000000007E-2</v>
      </c>
      <c r="G65" s="2">
        <v>3.4190543333333299</v>
      </c>
      <c r="H65" s="2">
        <v>-5.6146812919516798</v>
      </c>
      <c r="I65" s="2">
        <v>1.6489815350573199E-4</v>
      </c>
      <c r="J65" s="2">
        <v>5.3280702680950998E-3</v>
      </c>
    </row>
    <row r="66" spans="1:10">
      <c r="A66" s="2" t="s">
        <v>57779</v>
      </c>
      <c r="B66" s="2" t="s">
        <v>56000</v>
      </c>
      <c r="C66" s="2" t="s">
        <v>56001</v>
      </c>
      <c r="D66" s="2" t="s">
        <v>48804</v>
      </c>
      <c r="E66" s="2" t="s">
        <v>54362</v>
      </c>
      <c r="F66" s="2">
        <v>3.3536000000000003E-2</v>
      </c>
      <c r="G66" s="2">
        <v>1.628727</v>
      </c>
      <c r="H66" s="2">
        <v>-5.6018903737664898</v>
      </c>
      <c r="I66" s="2">
        <v>1.7494527756622101E-3</v>
      </c>
      <c r="J66" s="2">
        <v>3.4073824295820801E-2</v>
      </c>
    </row>
    <row r="67" spans="1:10">
      <c r="A67" s="2" t="s">
        <v>57779</v>
      </c>
      <c r="B67" s="2" t="s">
        <v>56002</v>
      </c>
      <c r="C67" s="2" t="s">
        <v>54442</v>
      </c>
      <c r="D67" s="2" t="s">
        <v>54443</v>
      </c>
      <c r="E67" s="2" t="s">
        <v>54362</v>
      </c>
      <c r="F67" s="2">
        <v>4.3333333333333297E-3</v>
      </c>
      <c r="G67" s="2">
        <v>0.20804</v>
      </c>
      <c r="H67" s="2">
        <v>-5.58523991540154</v>
      </c>
      <c r="I67" s="2">
        <v>5.2693612351529401E-4</v>
      </c>
      <c r="J67" s="2">
        <v>1.33631209404635E-2</v>
      </c>
    </row>
    <row r="68" spans="1:10">
      <c r="A68" s="2" t="s">
        <v>57779</v>
      </c>
      <c r="B68" s="2" t="s">
        <v>54437</v>
      </c>
      <c r="C68" s="2" t="s">
        <v>54438</v>
      </c>
      <c r="D68" s="2" t="s">
        <v>54439</v>
      </c>
      <c r="E68" s="2" t="s">
        <v>54362</v>
      </c>
      <c r="F68" s="2">
        <v>1.4130666666666699E-2</v>
      </c>
      <c r="G68" s="2">
        <v>0.66776266666666695</v>
      </c>
      <c r="H68" s="2">
        <v>-5.5624340004502901</v>
      </c>
      <c r="I68" s="2">
        <v>1.8176890316234E-3</v>
      </c>
      <c r="J68" s="2">
        <v>3.5185903421511698E-2</v>
      </c>
    </row>
    <row r="69" spans="1:10">
      <c r="A69" s="2" t="s">
        <v>57779</v>
      </c>
      <c r="B69" s="2" t="s">
        <v>56003</v>
      </c>
      <c r="C69" s="2" t="s">
        <v>56004</v>
      </c>
      <c r="D69" s="2" t="s">
        <v>65</v>
      </c>
      <c r="E69" s="2" t="s">
        <v>54362</v>
      </c>
      <c r="F69" s="2">
        <v>3.47366666666667E-3</v>
      </c>
      <c r="G69" s="2">
        <v>0.163768</v>
      </c>
      <c r="H69" s="2">
        <v>-5.5590503544764802</v>
      </c>
      <c r="I69" s="2">
        <v>1.1268388501034501E-3</v>
      </c>
      <c r="J69" s="2">
        <v>2.4278169141010299E-2</v>
      </c>
    </row>
    <row r="70" spans="1:10">
      <c r="A70" s="2" t="s">
        <v>57779</v>
      </c>
      <c r="B70" s="2" t="s">
        <v>56005</v>
      </c>
      <c r="C70" s="2" t="s">
        <v>56006</v>
      </c>
      <c r="D70" s="2" t="s">
        <v>48257</v>
      </c>
      <c r="E70" s="2" t="s">
        <v>54362</v>
      </c>
      <c r="F70" s="2">
        <v>1.9455666666666701E-2</v>
      </c>
      <c r="G70" s="2">
        <v>0.90514633333333305</v>
      </c>
      <c r="H70" s="2">
        <v>-5.5398887273208004</v>
      </c>
      <c r="I70" s="2">
        <v>7.3513492760598001E-4</v>
      </c>
      <c r="J70" s="2">
        <v>1.7299792940697299E-2</v>
      </c>
    </row>
    <row r="71" spans="1:10">
      <c r="A71" s="2" t="s">
        <v>57779</v>
      </c>
      <c r="B71" s="2" t="s">
        <v>56007</v>
      </c>
      <c r="C71" s="2" t="s">
        <v>56008</v>
      </c>
      <c r="D71" s="2" t="s">
        <v>24768</v>
      </c>
      <c r="E71" s="2" t="s">
        <v>54362</v>
      </c>
      <c r="F71" s="2">
        <v>1.97913333333333E-2</v>
      </c>
      <c r="G71" s="2">
        <v>0.90975799999999996</v>
      </c>
      <c r="H71" s="2">
        <v>-5.52254211803373</v>
      </c>
      <c r="I71" s="2">
        <v>3.0951346030965202E-4</v>
      </c>
      <c r="J71" s="2">
        <v>8.66333581755367E-3</v>
      </c>
    </row>
    <row r="72" spans="1:10">
      <c r="A72" s="2" t="s">
        <v>55947</v>
      </c>
      <c r="B72" s="2" t="s">
        <v>54420</v>
      </c>
      <c r="C72" s="2" t="s">
        <v>54421</v>
      </c>
      <c r="D72" s="2" t="s">
        <v>21357</v>
      </c>
      <c r="E72" s="2" t="s">
        <v>54362</v>
      </c>
      <c r="F72" s="2">
        <v>0.113998</v>
      </c>
      <c r="G72" s="2">
        <v>5.11296033333333</v>
      </c>
      <c r="H72" s="2">
        <v>-5.4870784147084199</v>
      </c>
      <c r="I72" s="12">
        <v>2.9737359136369501E-5</v>
      </c>
      <c r="J72" s="2">
        <v>2.4242802890218698E-3</v>
      </c>
    </row>
    <row r="73" spans="1:10">
      <c r="A73" s="2" t="s">
        <v>57779</v>
      </c>
      <c r="B73" s="2" t="s">
        <v>54494</v>
      </c>
      <c r="C73" s="2" t="s">
        <v>54495</v>
      </c>
      <c r="D73" s="2" t="s">
        <v>54496</v>
      </c>
      <c r="E73" s="2" t="s">
        <v>54362</v>
      </c>
      <c r="F73" s="2">
        <v>2.0101243333333301</v>
      </c>
      <c r="G73" s="2">
        <v>86.568309666666707</v>
      </c>
      <c r="H73" s="2">
        <v>-5.4284823445938404</v>
      </c>
      <c r="I73" s="12">
        <v>8.0730994768041598E-22</v>
      </c>
      <c r="J73" s="12">
        <v>5.1746549371445502E-18</v>
      </c>
    </row>
    <row r="74" spans="1:10">
      <c r="A74" s="2" t="s">
        <v>55947</v>
      </c>
      <c r="B74" s="2" t="s">
        <v>54422</v>
      </c>
      <c r="C74" s="2" t="s">
        <v>54423</v>
      </c>
      <c r="D74" s="2" t="s">
        <v>54424</v>
      </c>
      <c r="E74" s="2" t="s">
        <v>54362</v>
      </c>
      <c r="F74" s="2">
        <v>1.99793333333333E-2</v>
      </c>
      <c r="G74" s="2">
        <v>0.843675333333333</v>
      </c>
      <c r="H74" s="2">
        <v>-5.4001075723287402</v>
      </c>
      <c r="I74" s="2">
        <v>6.5356632379343397E-4</v>
      </c>
      <c r="J74" s="2">
        <v>2.39041183676745E-2</v>
      </c>
    </row>
    <row r="75" spans="1:10">
      <c r="A75" s="2" t="s">
        <v>57779</v>
      </c>
      <c r="B75" s="2" t="s">
        <v>56009</v>
      </c>
      <c r="C75" s="2" t="s">
        <v>56010</v>
      </c>
      <c r="D75" s="2" t="s">
        <v>56011</v>
      </c>
      <c r="E75" s="2" t="s">
        <v>54362</v>
      </c>
      <c r="F75" s="2">
        <v>8.9939000000000005E-2</v>
      </c>
      <c r="G75" s="2">
        <v>3.7765036666666698</v>
      </c>
      <c r="H75" s="2">
        <v>-5.3919605341150998</v>
      </c>
      <c r="I75" s="2">
        <v>1.8075649352301501E-3</v>
      </c>
      <c r="J75" s="2">
        <v>3.5042841114832302E-2</v>
      </c>
    </row>
    <row r="76" spans="1:10">
      <c r="A76" s="2" t="s">
        <v>57779</v>
      </c>
      <c r="B76" s="2" t="s">
        <v>56012</v>
      </c>
      <c r="C76" s="2" t="s">
        <v>56013</v>
      </c>
      <c r="D76" s="2" t="s">
        <v>56014</v>
      </c>
      <c r="E76" s="2" t="s">
        <v>54362</v>
      </c>
      <c r="F76" s="2">
        <v>2.6231333333333301E-2</v>
      </c>
      <c r="G76" s="2">
        <v>1.08590866666667</v>
      </c>
      <c r="H76" s="2">
        <v>-5.3714678148256301</v>
      </c>
      <c r="I76" s="2">
        <v>2.7347357948744699E-3</v>
      </c>
      <c r="J76" s="2">
        <v>4.7536197318499403E-2</v>
      </c>
    </row>
    <row r="77" spans="1:10">
      <c r="A77" s="2" t="s">
        <v>55947</v>
      </c>
      <c r="B77" s="2" t="s">
        <v>54425</v>
      </c>
      <c r="C77" s="2" t="s">
        <v>54426</v>
      </c>
      <c r="D77" s="2" t="s">
        <v>46900</v>
      </c>
      <c r="E77" s="2" t="s">
        <v>54362</v>
      </c>
      <c r="F77" s="2">
        <v>0.16718533333333299</v>
      </c>
      <c r="G77" s="2">
        <v>6.7799110000000002</v>
      </c>
      <c r="H77" s="2">
        <v>-5.34174614042107</v>
      </c>
      <c r="I77" s="2">
        <v>1.1397860963566201E-4</v>
      </c>
      <c r="J77" s="2">
        <v>6.6795373084542397E-3</v>
      </c>
    </row>
    <row r="78" spans="1:10">
      <c r="A78" s="2" t="s">
        <v>57779</v>
      </c>
      <c r="B78" s="2" t="s">
        <v>54483</v>
      </c>
      <c r="C78" s="2" t="s">
        <v>54484</v>
      </c>
      <c r="D78" s="2" t="s">
        <v>54485</v>
      </c>
      <c r="E78" s="2" t="s">
        <v>54362</v>
      </c>
      <c r="F78" s="2">
        <v>0.26250966666666697</v>
      </c>
      <c r="G78" s="2">
        <v>10.438530333333301</v>
      </c>
      <c r="H78" s="2">
        <v>-5.3134042457365602</v>
      </c>
      <c r="I78" s="12">
        <v>7.8840534997075405E-9</v>
      </c>
      <c r="J78" s="12">
        <v>1.61711398143201E-6</v>
      </c>
    </row>
    <row r="79" spans="1:10">
      <c r="A79" s="2" t="s">
        <v>55947</v>
      </c>
      <c r="B79" s="2" t="s">
        <v>54427</v>
      </c>
      <c r="C79" s="2" t="s">
        <v>54428</v>
      </c>
      <c r="D79" s="2" t="s">
        <v>17417</v>
      </c>
      <c r="E79" s="2" t="s">
        <v>54362</v>
      </c>
      <c r="F79" s="2">
        <v>0.40569499999999997</v>
      </c>
      <c r="G79" s="2">
        <v>16.113790000000002</v>
      </c>
      <c r="H79" s="2">
        <v>-5.3117565267640998</v>
      </c>
      <c r="I79" s="2">
        <v>4.4399595352844298E-4</v>
      </c>
      <c r="J79" s="2">
        <v>1.78987614033266E-2</v>
      </c>
    </row>
    <row r="80" spans="1:10">
      <c r="A80" s="2" t="s">
        <v>57779</v>
      </c>
      <c r="B80" s="2" t="s">
        <v>56015</v>
      </c>
      <c r="C80" s="2" t="s">
        <v>56016</v>
      </c>
      <c r="D80" s="2" t="s">
        <v>8904</v>
      </c>
      <c r="E80" s="2" t="s">
        <v>54362</v>
      </c>
      <c r="F80" s="2">
        <v>9.9003333333333304E-3</v>
      </c>
      <c r="G80" s="2">
        <v>0.392903</v>
      </c>
      <c r="H80" s="2">
        <v>-5.3105522733064001</v>
      </c>
      <c r="I80" s="2">
        <v>1.44426735549941E-3</v>
      </c>
      <c r="J80" s="2">
        <v>2.9517393963849701E-2</v>
      </c>
    </row>
    <row r="81" spans="1:10">
      <c r="A81" s="2" t="s">
        <v>55947</v>
      </c>
      <c r="B81" s="2" t="s">
        <v>54429</v>
      </c>
      <c r="C81" s="2" t="s">
        <v>54430</v>
      </c>
      <c r="D81" s="2" t="s">
        <v>65</v>
      </c>
      <c r="E81" s="2" t="s">
        <v>54362</v>
      </c>
      <c r="F81" s="2">
        <v>0.50043333333333295</v>
      </c>
      <c r="G81" s="2">
        <v>18.913260333333302</v>
      </c>
      <c r="H81" s="2">
        <v>-5.2400763821790601</v>
      </c>
      <c r="I81" s="12">
        <v>1.48348721702886E-8</v>
      </c>
      <c r="J81" s="12">
        <v>7.5317086648322602E-6</v>
      </c>
    </row>
    <row r="82" spans="1:10">
      <c r="A82" s="2" t="s">
        <v>57779</v>
      </c>
      <c r="B82" s="2" t="s">
        <v>56017</v>
      </c>
      <c r="C82" s="2" t="s">
        <v>56018</v>
      </c>
      <c r="D82" s="2" t="s">
        <v>6132</v>
      </c>
      <c r="E82" s="2" t="s">
        <v>54362</v>
      </c>
      <c r="F82" s="2">
        <v>1.13993333333333E-2</v>
      </c>
      <c r="G82" s="2">
        <v>0.43051200000000001</v>
      </c>
      <c r="H82" s="2">
        <v>-5.2390320926529599</v>
      </c>
      <c r="I82" s="2">
        <v>2.4668714830283199E-3</v>
      </c>
      <c r="J82" s="2">
        <v>4.3967342159892703E-2</v>
      </c>
    </row>
    <row r="83" spans="1:10">
      <c r="A83" s="2" t="s">
        <v>55947</v>
      </c>
      <c r="B83" s="2" t="s">
        <v>54431</v>
      </c>
      <c r="C83" s="2" t="s">
        <v>54432</v>
      </c>
      <c r="D83" s="2" t="s">
        <v>65</v>
      </c>
      <c r="E83" s="2" t="s">
        <v>54362</v>
      </c>
      <c r="F83" s="2">
        <v>7.5841000000000006E-2</v>
      </c>
      <c r="G83" s="2">
        <v>2.7653789999999998</v>
      </c>
      <c r="H83" s="2">
        <v>-5.1883554206604403</v>
      </c>
      <c r="I83" s="12">
        <v>1.92231072037583E-9</v>
      </c>
      <c r="J83" s="12">
        <v>1.5164961402989501E-6</v>
      </c>
    </row>
    <row r="84" spans="1:10">
      <c r="A84" s="2" t="s">
        <v>57779</v>
      </c>
      <c r="B84" s="2" t="s">
        <v>56019</v>
      </c>
      <c r="C84" s="2" t="s">
        <v>56020</v>
      </c>
      <c r="D84" s="2" t="s">
        <v>65</v>
      </c>
      <c r="E84" s="2" t="s">
        <v>54362</v>
      </c>
      <c r="F84" s="2">
        <v>2.6707333333333302E-2</v>
      </c>
      <c r="G84" s="2">
        <v>0.91620766666666698</v>
      </c>
      <c r="H84" s="2">
        <v>-5.1003667966794204</v>
      </c>
      <c r="I84" s="2">
        <v>2.09961996508887E-3</v>
      </c>
      <c r="J84" s="2">
        <v>3.9193415569649503E-2</v>
      </c>
    </row>
    <row r="85" spans="1:10">
      <c r="A85" s="2" t="s">
        <v>57779</v>
      </c>
      <c r="B85" s="2" t="s">
        <v>54451</v>
      </c>
      <c r="C85" s="2" t="s">
        <v>54452</v>
      </c>
      <c r="D85" s="2" t="s">
        <v>43040</v>
      </c>
      <c r="E85" s="2" t="s">
        <v>54362</v>
      </c>
      <c r="F85" s="2">
        <v>3.60546666666667E-2</v>
      </c>
      <c r="G85" s="2">
        <v>1.22012566666667</v>
      </c>
      <c r="H85" s="2">
        <v>-5.0806999313636902</v>
      </c>
      <c r="I85" s="2">
        <v>3.3551451820807999E-4</v>
      </c>
      <c r="J85" s="2">
        <v>9.2696732029493006E-3</v>
      </c>
    </row>
    <row r="86" spans="1:10">
      <c r="A86" s="2" t="s">
        <v>57779</v>
      </c>
      <c r="B86" s="2" t="s">
        <v>56021</v>
      </c>
      <c r="C86" s="2" t="s">
        <v>56022</v>
      </c>
      <c r="D86" s="2" t="s">
        <v>56023</v>
      </c>
      <c r="E86" s="2" t="s">
        <v>54362</v>
      </c>
      <c r="F86" s="2">
        <v>5.1573006666666696</v>
      </c>
      <c r="G86" s="2">
        <v>173.79661066666699</v>
      </c>
      <c r="H86" s="2">
        <v>-5.0746399811610896</v>
      </c>
      <c r="I86" s="12">
        <v>1.4293997789437801E-23</v>
      </c>
      <c r="J86" s="12">
        <v>1.46593523729358E-19</v>
      </c>
    </row>
    <row r="87" spans="1:10">
      <c r="A87" s="2" t="s">
        <v>55947</v>
      </c>
      <c r="B87" s="2" t="s">
        <v>54433</v>
      </c>
      <c r="C87" s="2" t="s">
        <v>54434</v>
      </c>
      <c r="D87" s="2" t="s">
        <v>26311</v>
      </c>
      <c r="E87" s="2" t="s">
        <v>54362</v>
      </c>
      <c r="F87" s="2">
        <v>4.2394000000000001E-2</v>
      </c>
      <c r="G87" s="2">
        <v>1.4112566666666699</v>
      </c>
      <c r="H87" s="2">
        <v>-5.0569764905846304</v>
      </c>
      <c r="I87" s="2">
        <v>5.1527589500610497E-4</v>
      </c>
      <c r="J87" s="2">
        <v>1.9926332838705201E-2</v>
      </c>
    </row>
    <row r="88" spans="1:10">
      <c r="A88" s="2" t="s">
        <v>57779</v>
      </c>
      <c r="B88" s="2" t="s">
        <v>54411</v>
      </c>
      <c r="C88" s="2" t="s">
        <v>54412</v>
      </c>
      <c r="D88" s="2" t="s">
        <v>65</v>
      </c>
      <c r="E88" s="2" t="s">
        <v>54362</v>
      </c>
      <c r="F88" s="2">
        <v>0.136730666666667</v>
      </c>
      <c r="G88" s="2">
        <v>4.4850363333333298</v>
      </c>
      <c r="H88" s="2">
        <v>-5.0357109129689501</v>
      </c>
      <c r="I88" s="2">
        <v>3.21078735051686E-4</v>
      </c>
      <c r="J88" s="2">
        <v>8.9334104047641607E-3</v>
      </c>
    </row>
    <row r="89" spans="1:10">
      <c r="A89" s="2" t="s">
        <v>55947</v>
      </c>
      <c r="B89" s="2" t="s">
        <v>54435</v>
      </c>
      <c r="C89" s="2" t="s">
        <v>54436</v>
      </c>
      <c r="D89" s="2" t="s">
        <v>14491</v>
      </c>
      <c r="E89" s="2" t="s">
        <v>54362</v>
      </c>
      <c r="F89" s="2">
        <v>0.27810933333333299</v>
      </c>
      <c r="G89" s="2">
        <v>9.0558023333333306</v>
      </c>
      <c r="H89" s="2">
        <v>-5.0251184005328398</v>
      </c>
      <c r="I89" s="12">
        <v>9.3686261276009004E-6</v>
      </c>
      <c r="J89" s="2">
        <v>1.07233127359625E-3</v>
      </c>
    </row>
    <row r="90" spans="1:10">
      <c r="A90" s="2" t="s">
        <v>57779</v>
      </c>
      <c r="B90" s="2" t="s">
        <v>54471</v>
      </c>
      <c r="C90" s="2" t="s">
        <v>54472</v>
      </c>
      <c r="D90" s="2" t="s">
        <v>19502</v>
      </c>
      <c r="E90" s="2" t="s">
        <v>54362</v>
      </c>
      <c r="F90" s="2">
        <v>0.73197733333333304</v>
      </c>
      <c r="G90" s="2">
        <v>23.762396333333299</v>
      </c>
      <c r="H90" s="2">
        <v>-5.0207375485094099</v>
      </c>
      <c r="I90" s="12">
        <v>1.0108622040466599E-16</v>
      </c>
      <c r="J90" s="12">
        <v>1.99365354227325E-13</v>
      </c>
    </row>
    <row r="91" spans="1:10">
      <c r="A91" s="2" t="s">
        <v>57779</v>
      </c>
      <c r="B91" s="2" t="s">
        <v>54447</v>
      </c>
      <c r="C91" s="2" t="s">
        <v>54448</v>
      </c>
      <c r="D91" s="2" t="s">
        <v>47324</v>
      </c>
      <c r="E91" s="2" t="s">
        <v>54362</v>
      </c>
      <c r="F91" s="2">
        <v>6.0394999999999997E-2</v>
      </c>
      <c r="G91" s="2">
        <v>1.84894766666667</v>
      </c>
      <c r="H91" s="2">
        <v>-4.9361314642841698</v>
      </c>
      <c r="I91" s="2">
        <v>2.2210309662801498E-3</v>
      </c>
      <c r="J91" s="2">
        <v>4.0868783475079003E-2</v>
      </c>
    </row>
    <row r="92" spans="1:10">
      <c r="A92" s="2" t="s">
        <v>55947</v>
      </c>
      <c r="B92" s="2" t="s">
        <v>54437</v>
      </c>
      <c r="C92" s="2" t="s">
        <v>54438</v>
      </c>
      <c r="D92" s="2" t="s">
        <v>54439</v>
      </c>
      <c r="E92" s="2" t="s">
        <v>54362</v>
      </c>
      <c r="F92" s="2">
        <v>1.4130666666666699E-2</v>
      </c>
      <c r="G92" s="2">
        <v>0.42923366666666701</v>
      </c>
      <c r="H92" s="2">
        <v>-4.9248618005049298</v>
      </c>
      <c r="I92" s="2">
        <v>5.7467504264988403E-4</v>
      </c>
      <c r="J92" s="2">
        <v>2.1715686689020498E-2</v>
      </c>
    </row>
    <row r="93" spans="1:10">
      <c r="A93" s="2" t="s">
        <v>57779</v>
      </c>
      <c r="B93" s="2" t="s">
        <v>56024</v>
      </c>
      <c r="C93" s="2" t="s">
        <v>56025</v>
      </c>
      <c r="D93" s="2" t="s">
        <v>56026</v>
      </c>
      <c r="E93" s="2" t="s">
        <v>54362</v>
      </c>
      <c r="F93" s="2">
        <v>0.63514999999999999</v>
      </c>
      <c r="G93" s="2">
        <v>19.2103866666667</v>
      </c>
      <c r="H93" s="2">
        <v>-4.9186454018924701</v>
      </c>
      <c r="I93" s="2">
        <v>2.8383309197996501E-3</v>
      </c>
      <c r="J93" s="2">
        <v>4.8822713074511401E-2</v>
      </c>
    </row>
    <row r="94" spans="1:10">
      <c r="A94" s="2" t="s">
        <v>55947</v>
      </c>
      <c r="B94" s="2" t="s">
        <v>54440</v>
      </c>
      <c r="C94" s="2" t="s">
        <v>54430</v>
      </c>
      <c r="D94" s="2" t="s">
        <v>65</v>
      </c>
      <c r="E94" s="2" t="s">
        <v>54362</v>
      </c>
      <c r="F94" s="2">
        <v>0.50055133333333302</v>
      </c>
      <c r="G94" s="2">
        <v>14.765014666666699</v>
      </c>
      <c r="H94" s="2">
        <v>-4.8825209491369401</v>
      </c>
      <c r="I94" s="12">
        <v>1.943382158296E-8</v>
      </c>
      <c r="J94" s="12">
        <v>9.2414404982998695E-6</v>
      </c>
    </row>
    <row r="95" spans="1:10">
      <c r="A95" s="2" t="s">
        <v>55947</v>
      </c>
      <c r="B95" s="2" t="s">
        <v>54441</v>
      </c>
      <c r="C95" s="2" t="s">
        <v>54442</v>
      </c>
      <c r="D95" s="2" t="s">
        <v>54443</v>
      </c>
      <c r="E95" s="2" t="s">
        <v>54362</v>
      </c>
      <c r="F95" s="2">
        <v>8.3393333333333305E-3</v>
      </c>
      <c r="G95" s="2">
        <v>0.240789</v>
      </c>
      <c r="H95" s="2">
        <v>-4.8516936208079304</v>
      </c>
      <c r="I95" s="2">
        <v>1.1616077319158201E-3</v>
      </c>
      <c r="J95" s="2">
        <v>3.6655336170571803E-2</v>
      </c>
    </row>
    <row r="96" spans="1:10">
      <c r="A96" s="2" t="s">
        <v>57779</v>
      </c>
      <c r="B96" s="2" t="s">
        <v>54418</v>
      </c>
      <c r="C96" s="2" t="s">
        <v>54419</v>
      </c>
      <c r="D96" s="2" t="s">
        <v>65</v>
      </c>
      <c r="E96" s="2" t="s">
        <v>54362</v>
      </c>
      <c r="F96" s="2">
        <v>5.7200000000000001E-2</v>
      </c>
      <c r="G96" s="2">
        <v>1.64536233333333</v>
      </c>
      <c r="H96" s="2">
        <v>-4.8462463646900797</v>
      </c>
      <c r="I96" s="2">
        <v>8.5024236455785002E-4</v>
      </c>
      <c r="J96" s="2">
        <v>1.94290231594463E-2</v>
      </c>
    </row>
    <row r="97" spans="1:10">
      <c r="A97" s="2" t="s">
        <v>55947</v>
      </c>
      <c r="B97" s="2" t="s">
        <v>54444</v>
      </c>
      <c r="C97" s="2" t="s">
        <v>54445</v>
      </c>
      <c r="D97" s="2" t="s">
        <v>54446</v>
      </c>
      <c r="E97" s="2" t="s">
        <v>54362</v>
      </c>
      <c r="F97" s="2">
        <v>0.35768666666666699</v>
      </c>
      <c r="G97" s="2">
        <v>9.8175173333333294</v>
      </c>
      <c r="H97" s="2">
        <v>-4.7785899943261301</v>
      </c>
      <c r="I97" s="2">
        <v>9.4554186483786597E-4</v>
      </c>
      <c r="J97" s="2">
        <v>3.1772932991583298E-2</v>
      </c>
    </row>
    <row r="98" spans="1:10">
      <c r="A98" s="2" t="s">
        <v>57779</v>
      </c>
      <c r="B98" s="2" t="s">
        <v>56027</v>
      </c>
      <c r="C98" s="2" t="s">
        <v>56028</v>
      </c>
      <c r="D98" s="2" t="s">
        <v>56029</v>
      </c>
      <c r="E98" s="2" t="s">
        <v>54362</v>
      </c>
      <c r="F98" s="2">
        <v>1.6655666666666701E-2</v>
      </c>
      <c r="G98" s="2">
        <v>0.45372699999999999</v>
      </c>
      <c r="H98" s="2">
        <v>-4.7677395067167101</v>
      </c>
      <c r="I98" s="2">
        <v>1.4147480553775801E-3</v>
      </c>
      <c r="J98" s="2">
        <v>2.9029792230352701E-2</v>
      </c>
    </row>
    <row r="99" spans="1:10">
      <c r="A99" s="2" t="s">
        <v>57779</v>
      </c>
      <c r="B99" s="2" t="s">
        <v>54444</v>
      </c>
      <c r="C99" s="2" t="s">
        <v>54445</v>
      </c>
      <c r="D99" s="2" t="s">
        <v>54446</v>
      </c>
      <c r="E99" s="2" t="s">
        <v>54362</v>
      </c>
      <c r="F99" s="2">
        <v>0.35768666666666699</v>
      </c>
      <c r="G99" s="2">
        <v>9.6164526666666692</v>
      </c>
      <c r="H99" s="2">
        <v>-4.7487365626191904</v>
      </c>
      <c r="I99" s="2">
        <v>6.7152964134799503E-4</v>
      </c>
      <c r="J99" s="2">
        <v>1.6068454012618999E-2</v>
      </c>
    </row>
    <row r="100" spans="1:10">
      <c r="A100" s="2" t="s">
        <v>55947</v>
      </c>
      <c r="B100" s="2" t="s">
        <v>54447</v>
      </c>
      <c r="C100" s="2" t="s">
        <v>54448</v>
      </c>
      <c r="D100" s="2" t="s">
        <v>47324</v>
      </c>
      <c r="E100" s="2" t="s">
        <v>54362</v>
      </c>
      <c r="F100" s="2">
        <v>6.0394999999999997E-2</v>
      </c>
      <c r="G100" s="2">
        <v>1.551256</v>
      </c>
      <c r="H100" s="2">
        <v>-4.6828638640360003</v>
      </c>
      <c r="I100" s="2">
        <v>7.6592999429380098E-4</v>
      </c>
      <c r="J100" s="2">
        <v>2.69193682298818E-2</v>
      </c>
    </row>
    <row r="101" spans="1:10">
      <c r="A101" s="2" t="s">
        <v>55947</v>
      </c>
      <c r="B101" s="2" t="s">
        <v>54449</v>
      </c>
      <c r="C101" s="2" t="s">
        <v>54450</v>
      </c>
      <c r="D101" s="2" t="s">
        <v>65</v>
      </c>
      <c r="E101" s="2" t="s">
        <v>54362</v>
      </c>
      <c r="F101" s="2">
        <v>0.65428900000000001</v>
      </c>
      <c r="G101" s="2">
        <v>16.418022666666701</v>
      </c>
      <c r="H101" s="2">
        <v>-4.6492085577382296</v>
      </c>
      <c r="I101" s="2">
        <v>2.1592700339749499E-4</v>
      </c>
      <c r="J101" s="2">
        <v>1.0505033093184801E-2</v>
      </c>
    </row>
    <row r="102" spans="1:10">
      <c r="A102" s="2" t="s">
        <v>57779</v>
      </c>
      <c r="B102" s="2" t="s">
        <v>56030</v>
      </c>
      <c r="C102" s="2" t="s">
        <v>56031</v>
      </c>
      <c r="D102" s="2" t="s">
        <v>56032</v>
      </c>
      <c r="E102" s="2" t="s">
        <v>54362</v>
      </c>
      <c r="F102" s="2">
        <v>6.3866666666666697E-2</v>
      </c>
      <c r="G102" s="2">
        <v>1.59294466666667</v>
      </c>
      <c r="H102" s="2">
        <v>-4.6404891880818502</v>
      </c>
      <c r="I102" s="2">
        <v>1.1109371075608799E-3</v>
      </c>
      <c r="J102" s="2">
        <v>2.40365540090746E-2</v>
      </c>
    </row>
    <row r="103" spans="1:10">
      <c r="A103" s="2" t="s">
        <v>57779</v>
      </c>
      <c r="B103" s="2" t="s">
        <v>54449</v>
      </c>
      <c r="C103" s="2" t="s">
        <v>54450</v>
      </c>
      <c r="D103" s="2" t="s">
        <v>65</v>
      </c>
      <c r="E103" s="2" t="s">
        <v>54362</v>
      </c>
      <c r="F103" s="2">
        <v>0.65428900000000001</v>
      </c>
      <c r="G103" s="2">
        <v>15.892599666666699</v>
      </c>
      <c r="H103" s="2">
        <v>-4.6022833096449798</v>
      </c>
      <c r="I103" s="2">
        <v>1.73104118453638E-4</v>
      </c>
      <c r="J103" s="2">
        <v>5.5304878417854501E-3</v>
      </c>
    </row>
    <row r="104" spans="1:10">
      <c r="A104" s="2" t="s">
        <v>55947</v>
      </c>
      <c r="B104" s="2" t="s">
        <v>54451</v>
      </c>
      <c r="C104" s="2" t="s">
        <v>54452</v>
      </c>
      <c r="D104" s="2" t="s">
        <v>43040</v>
      </c>
      <c r="E104" s="2" t="s">
        <v>54362</v>
      </c>
      <c r="F104" s="2">
        <v>3.60546666666667E-2</v>
      </c>
      <c r="G104" s="2">
        <v>0.85533300000000001</v>
      </c>
      <c r="H104" s="2">
        <v>-4.5682282932271097</v>
      </c>
      <c r="I104" s="2">
        <v>1.3012191293271501E-3</v>
      </c>
      <c r="J104" s="2">
        <v>3.9882794090638003E-2</v>
      </c>
    </row>
    <row r="105" spans="1:10">
      <c r="A105" s="2" t="s">
        <v>57779</v>
      </c>
      <c r="B105" s="2" t="s">
        <v>56033</v>
      </c>
      <c r="C105" s="2" t="s">
        <v>56034</v>
      </c>
      <c r="D105" s="2" t="s">
        <v>56035</v>
      </c>
      <c r="E105" s="2" t="s">
        <v>54362</v>
      </c>
      <c r="F105" s="2">
        <v>0.27846300000000002</v>
      </c>
      <c r="G105" s="2">
        <v>6.4114223333333298</v>
      </c>
      <c r="H105" s="2">
        <v>-4.5250868937802702</v>
      </c>
      <c r="I105" s="2">
        <v>1.65965158342364E-3</v>
      </c>
      <c r="J105" s="2">
        <v>3.2795226934411302E-2</v>
      </c>
    </row>
    <row r="106" spans="1:10">
      <c r="A106" s="2" t="s">
        <v>57779</v>
      </c>
      <c r="B106" s="2" t="s">
        <v>56036</v>
      </c>
      <c r="C106" s="2" t="s">
        <v>56037</v>
      </c>
      <c r="D106" s="2" t="s">
        <v>65</v>
      </c>
      <c r="E106" s="2" t="s">
        <v>54362</v>
      </c>
      <c r="F106" s="2">
        <v>0.12878566666666699</v>
      </c>
      <c r="G106" s="2">
        <v>2.930158</v>
      </c>
      <c r="H106" s="2">
        <v>-4.5079345184868496</v>
      </c>
      <c r="I106" s="12">
        <v>7.6056815163076395E-5</v>
      </c>
      <c r="J106" s="2">
        <v>2.8803850575570399E-3</v>
      </c>
    </row>
    <row r="107" spans="1:10">
      <c r="A107" s="2" t="s">
        <v>57779</v>
      </c>
      <c r="B107" s="2" t="s">
        <v>56038</v>
      </c>
      <c r="C107" s="2" t="s">
        <v>56039</v>
      </c>
      <c r="D107" s="2" t="s">
        <v>1268</v>
      </c>
      <c r="E107" s="2" t="s">
        <v>54362</v>
      </c>
      <c r="F107" s="2">
        <v>4.5063666666666703E-2</v>
      </c>
      <c r="G107" s="2">
        <v>0.97874333333333297</v>
      </c>
      <c r="H107" s="2">
        <v>-4.44089396527355</v>
      </c>
      <c r="I107" s="12">
        <v>8.7929194792739601E-5</v>
      </c>
      <c r="J107" s="2">
        <v>3.2437649284763298E-3</v>
      </c>
    </row>
    <row r="108" spans="1:10">
      <c r="A108" s="2" t="s">
        <v>57779</v>
      </c>
      <c r="B108" s="2" t="s">
        <v>56040</v>
      </c>
      <c r="C108" s="2" t="s">
        <v>56041</v>
      </c>
      <c r="D108" s="2" t="s">
        <v>65</v>
      </c>
      <c r="E108" s="2" t="s">
        <v>54362</v>
      </c>
      <c r="F108" s="2">
        <v>2.01446666666667E-2</v>
      </c>
      <c r="G108" s="2">
        <v>0.43060700000000002</v>
      </c>
      <c r="H108" s="2">
        <v>-4.4179019337674301</v>
      </c>
      <c r="I108" s="2">
        <v>1.5383836896823899E-3</v>
      </c>
      <c r="J108" s="2">
        <v>3.0947524064156001E-2</v>
      </c>
    </row>
    <row r="109" spans="1:10">
      <c r="A109" s="2" t="s">
        <v>57779</v>
      </c>
      <c r="B109" s="2" t="s">
        <v>56042</v>
      </c>
      <c r="C109" s="2" t="s">
        <v>56043</v>
      </c>
      <c r="D109" s="2" t="s">
        <v>42078</v>
      </c>
      <c r="E109" s="2" t="s">
        <v>54362</v>
      </c>
      <c r="F109" s="2">
        <v>6.7461666666666698E-2</v>
      </c>
      <c r="G109" s="2">
        <v>1.44082966666667</v>
      </c>
      <c r="H109" s="2">
        <v>-4.4166880203746404</v>
      </c>
      <c r="I109" s="2">
        <v>9.0215123043871197E-4</v>
      </c>
      <c r="J109" s="2">
        <v>2.03790796451261E-2</v>
      </c>
    </row>
    <row r="110" spans="1:10">
      <c r="A110" s="2" t="s">
        <v>57779</v>
      </c>
      <c r="B110" s="2" t="s">
        <v>56044</v>
      </c>
      <c r="C110" s="2" t="s">
        <v>56045</v>
      </c>
      <c r="D110" s="2" t="s">
        <v>51019</v>
      </c>
      <c r="E110" s="2" t="s">
        <v>54362</v>
      </c>
      <c r="F110" s="2">
        <v>0.116797</v>
      </c>
      <c r="G110" s="2">
        <v>2.3963663333333298</v>
      </c>
      <c r="H110" s="2">
        <v>-4.3587733469341901</v>
      </c>
      <c r="I110" s="12">
        <v>6.2110890153992799E-7</v>
      </c>
      <c r="J110" s="12">
        <v>5.7907676823935303E-5</v>
      </c>
    </row>
    <row r="111" spans="1:10">
      <c r="A111" s="2" t="s">
        <v>57779</v>
      </c>
      <c r="B111" s="2" t="s">
        <v>56046</v>
      </c>
      <c r="C111" s="2" t="s">
        <v>55510</v>
      </c>
      <c r="D111" s="2" t="s">
        <v>53004</v>
      </c>
      <c r="E111" s="2" t="s">
        <v>54362</v>
      </c>
      <c r="F111" s="2">
        <v>0.62882133333333301</v>
      </c>
      <c r="G111" s="2">
        <v>12.598907000000001</v>
      </c>
      <c r="H111" s="2">
        <v>-4.3245046068388699</v>
      </c>
      <c r="I111" s="12">
        <v>1.2947501872548001E-5</v>
      </c>
      <c r="J111" s="2">
        <v>6.8943094602338202E-4</v>
      </c>
    </row>
    <row r="112" spans="1:10">
      <c r="A112" s="2" t="s">
        <v>55947</v>
      </c>
      <c r="B112" s="2" t="s">
        <v>54453</v>
      </c>
      <c r="C112" s="2" t="s">
        <v>54454</v>
      </c>
      <c r="D112" s="2" t="s">
        <v>45514</v>
      </c>
      <c r="E112" s="2" t="s">
        <v>54362</v>
      </c>
      <c r="F112" s="2">
        <v>2.3998999999999999E-2</v>
      </c>
      <c r="G112" s="2">
        <v>0.478706666666667</v>
      </c>
      <c r="H112" s="2">
        <v>-4.3180957003636298</v>
      </c>
      <c r="I112" s="2">
        <v>1.1103792374727499E-3</v>
      </c>
      <c r="J112" s="2">
        <v>3.5541839287845101E-2</v>
      </c>
    </row>
    <row r="113" spans="1:10">
      <c r="A113" s="2" t="s">
        <v>55947</v>
      </c>
      <c r="B113" s="2" t="s">
        <v>54455</v>
      </c>
      <c r="C113" s="2" t="s">
        <v>54456</v>
      </c>
      <c r="D113" s="2" t="s">
        <v>12187</v>
      </c>
      <c r="E113" s="2" t="s">
        <v>54362</v>
      </c>
      <c r="F113" s="2">
        <v>0.214545333333333</v>
      </c>
      <c r="G113" s="2">
        <v>4.2761026666666702</v>
      </c>
      <c r="H113" s="2">
        <v>-4.3169420658513697</v>
      </c>
      <c r="I113" s="2">
        <v>9.2735957598209697E-4</v>
      </c>
      <c r="J113" s="2">
        <v>3.1264394699020301E-2</v>
      </c>
    </row>
    <row r="114" spans="1:10">
      <c r="A114" s="2" t="s">
        <v>57779</v>
      </c>
      <c r="B114" s="2" t="s">
        <v>56047</v>
      </c>
      <c r="C114" s="2" t="s">
        <v>56048</v>
      </c>
      <c r="D114" s="2" t="s">
        <v>27056</v>
      </c>
      <c r="E114" s="2" t="s">
        <v>54362</v>
      </c>
      <c r="F114" s="2">
        <v>0.84932833333333302</v>
      </c>
      <c r="G114" s="2">
        <v>16.497769000000002</v>
      </c>
      <c r="H114" s="2">
        <v>-4.27980475256724</v>
      </c>
      <c r="I114" s="12">
        <v>2.7248839785382301E-7</v>
      </c>
      <c r="J114" s="12">
        <v>2.9920042966056401E-5</v>
      </c>
    </row>
    <row r="115" spans="1:10">
      <c r="A115" s="2" t="s">
        <v>57779</v>
      </c>
      <c r="B115" s="2" t="s">
        <v>56049</v>
      </c>
      <c r="C115" s="2" t="s">
        <v>56050</v>
      </c>
      <c r="D115" s="2" t="s">
        <v>56051</v>
      </c>
      <c r="E115" s="2" t="s">
        <v>54362</v>
      </c>
      <c r="F115" s="2">
        <v>5.1785999999999999E-2</v>
      </c>
      <c r="G115" s="2">
        <v>0.99484733333333297</v>
      </c>
      <c r="H115" s="2">
        <v>-4.2638411176937598</v>
      </c>
      <c r="I115" s="2">
        <v>2.0709790917539201E-3</v>
      </c>
      <c r="J115" s="2">
        <v>3.8771692539962599E-2</v>
      </c>
    </row>
    <row r="116" spans="1:10">
      <c r="A116" s="2" t="s">
        <v>57779</v>
      </c>
      <c r="B116" s="2" t="s">
        <v>56052</v>
      </c>
      <c r="C116" s="2" t="s">
        <v>56053</v>
      </c>
      <c r="D116" s="2" t="s">
        <v>56054</v>
      </c>
      <c r="E116" s="2" t="s">
        <v>54362</v>
      </c>
      <c r="F116" s="2">
        <v>8.9181666666666701E-2</v>
      </c>
      <c r="G116" s="2">
        <v>1.7126193333333299</v>
      </c>
      <c r="H116" s="2">
        <v>-4.26331354504069</v>
      </c>
      <c r="I116" s="2">
        <v>1.20526514533899E-4</v>
      </c>
      <c r="J116" s="2">
        <v>4.2389290893479299E-3</v>
      </c>
    </row>
    <row r="117" spans="1:10">
      <c r="A117" s="2" t="s">
        <v>57779</v>
      </c>
      <c r="B117" s="2" t="s">
        <v>54461</v>
      </c>
      <c r="C117" s="2" t="s">
        <v>54462</v>
      </c>
      <c r="D117" s="2" t="s">
        <v>54463</v>
      </c>
      <c r="E117" s="2" t="s">
        <v>54362</v>
      </c>
      <c r="F117" s="2">
        <v>0.52386033333333304</v>
      </c>
      <c r="G117" s="2">
        <v>10.0102166666667</v>
      </c>
      <c r="H117" s="2">
        <v>-4.2561471653979304</v>
      </c>
      <c r="I117" s="2">
        <v>2.1272782983286701E-4</v>
      </c>
      <c r="J117" s="2">
        <v>6.5297829925327804E-3</v>
      </c>
    </row>
    <row r="118" spans="1:10">
      <c r="A118" s="2" t="s">
        <v>55947</v>
      </c>
      <c r="B118" s="2" t="s">
        <v>54457</v>
      </c>
      <c r="C118" s="2" t="s">
        <v>54458</v>
      </c>
      <c r="D118" s="2" t="s">
        <v>18041</v>
      </c>
      <c r="E118" s="2" t="s">
        <v>54362</v>
      </c>
      <c r="F118" s="2">
        <v>2.72356666666667E-2</v>
      </c>
      <c r="G118" s="2">
        <v>0.51979200000000003</v>
      </c>
      <c r="H118" s="2">
        <v>-4.2543653432013802</v>
      </c>
      <c r="I118" s="2">
        <v>8.0039989407373197E-4</v>
      </c>
      <c r="J118" s="2">
        <v>2.7788020154578801E-2</v>
      </c>
    </row>
    <row r="119" spans="1:10">
      <c r="A119" s="2" t="s">
        <v>57779</v>
      </c>
      <c r="B119" s="2" t="s">
        <v>54499</v>
      </c>
      <c r="C119" s="2" t="s">
        <v>54484</v>
      </c>
      <c r="D119" s="2" t="s">
        <v>54485</v>
      </c>
      <c r="E119" s="2" t="s">
        <v>54362</v>
      </c>
      <c r="F119" s="2">
        <v>43.281760666666699</v>
      </c>
      <c r="G119" s="2">
        <v>813.48954266666703</v>
      </c>
      <c r="H119" s="2">
        <v>-4.2322927071779999</v>
      </c>
      <c r="I119" s="12">
        <v>4.3111186106376899E-18</v>
      </c>
      <c r="J119" s="12">
        <v>1.38165962572675E-14</v>
      </c>
    </row>
    <row r="120" spans="1:10">
      <c r="A120" s="2" t="s">
        <v>55947</v>
      </c>
      <c r="B120" s="2" t="s">
        <v>54459</v>
      </c>
      <c r="C120" s="2" t="s">
        <v>54460</v>
      </c>
      <c r="D120" s="2" t="s">
        <v>3629</v>
      </c>
      <c r="E120" s="2" t="s">
        <v>54362</v>
      </c>
      <c r="F120" s="2">
        <v>0.195418333333333</v>
      </c>
      <c r="G120" s="2">
        <v>3.546503</v>
      </c>
      <c r="H120" s="2">
        <v>-4.1817594415719697</v>
      </c>
      <c r="I120" s="2">
        <v>8.9362564871705305E-4</v>
      </c>
      <c r="J120" s="2">
        <v>3.0386827596096198E-2</v>
      </c>
    </row>
    <row r="121" spans="1:10">
      <c r="A121" s="2" t="s">
        <v>55947</v>
      </c>
      <c r="B121" s="2" t="s">
        <v>54461</v>
      </c>
      <c r="C121" s="2" t="s">
        <v>54462</v>
      </c>
      <c r="D121" s="2" t="s">
        <v>54463</v>
      </c>
      <c r="E121" s="2" t="s">
        <v>54362</v>
      </c>
      <c r="F121" s="2">
        <v>0.52386033333333304</v>
      </c>
      <c r="G121" s="2">
        <v>9.4684953333333297</v>
      </c>
      <c r="H121" s="2">
        <v>-4.1758810504709603</v>
      </c>
      <c r="I121" s="2">
        <v>9.59407611291606E-4</v>
      </c>
      <c r="J121" s="2">
        <v>3.2062468462671502E-2</v>
      </c>
    </row>
    <row r="122" spans="1:10">
      <c r="A122" s="2" t="s">
        <v>57779</v>
      </c>
      <c r="B122" s="2" t="s">
        <v>56055</v>
      </c>
      <c r="C122" s="2" t="s">
        <v>56056</v>
      </c>
      <c r="D122" s="2" t="s">
        <v>65</v>
      </c>
      <c r="E122" s="2" t="s">
        <v>54362</v>
      </c>
      <c r="F122" s="2">
        <v>8.1990333333333304E-2</v>
      </c>
      <c r="G122" s="2">
        <v>1.48048333333333</v>
      </c>
      <c r="H122" s="2">
        <v>-4.1744706132202198</v>
      </c>
      <c r="I122" s="12">
        <v>5.42908458052496E-5</v>
      </c>
      <c r="J122" s="2">
        <v>2.23249879005741E-3</v>
      </c>
    </row>
    <row r="123" spans="1:10">
      <c r="A123" s="2" t="s">
        <v>57779</v>
      </c>
      <c r="B123" s="2" t="s">
        <v>56057</v>
      </c>
      <c r="C123" s="2" t="s">
        <v>56058</v>
      </c>
      <c r="D123" s="2" t="s">
        <v>7738</v>
      </c>
      <c r="E123" s="2" t="s">
        <v>54362</v>
      </c>
      <c r="F123" s="2">
        <v>0.23124866666666699</v>
      </c>
      <c r="G123" s="2">
        <v>4.0927046666666698</v>
      </c>
      <c r="H123" s="2">
        <v>-4.1455376118598997</v>
      </c>
      <c r="I123" s="2">
        <v>1.60461255452386E-3</v>
      </c>
      <c r="J123" s="2">
        <v>3.1991182959127E-2</v>
      </c>
    </row>
    <row r="124" spans="1:10">
      <c r="A124" s="2" t="s">
        <v>57779</v>
      </c>
      <c r="B124" s="2" t="s">
        <v>56059</v>
      </c>
      <c r="C124" s="2" t="s">
        <v>56060</v>
      </c>
      <c r="D124" s="2" t="s">
        <v>17811</v>
      </c>
      <c r="E124" s="2" t="s">
        <v>54362</v>
      </c>
      <c r="F124" s="2">
        <v>0.19644033333333299</v>
      </c>
      <c r="G124" s="2">
        <v>3.0154023333333302</v>
      </c>
      <c r="H124" s="2">
        <v>-3.9401874272982398</v>
      </c>
      <c r="I124" s="2">
        <v>3.6929134903935498E-4</v>
      </c>
      <c r="J124" s="2">
        <v>1.00034452171369E-2</v>
      </c>
    </row>
    <row r="125" spans="1:10">
      <c r="A125" s="2" t="s">
        <v>57779</v>
      </c>
      <c r="B125" s="2" t="s">
        <v>56061</v>
      </c>
      <c r="C125" s="2" t="s">
        <v>56062</v>
      </c>
      <c r="D125" s="2" t="s">
        <v>65</v>
      </c>
      <c r="E125" s="2" t="s">
        <v>54362</v>
      </c>
      <c r="F125" s="2">
        <v>1.5524E-2</v>
      </c>
      <c r="G125" s="2">
        <v>0.234406</v>
      </c>
      <c r="H125" s="2">
        <v>-3.9164372549928399</v>
      </c>
      <c r="I125" s="2">
        <v>1.86834293878683E-3</v>
      </c>
      <c r="J125" s="2">
        <v>3.5935817410019201E-2</v>
      </c>
    </row>
    <row r="126" spans="1:10">
      <c r="A126" s="2" t="s">
        <v>55947</v>
      </c>
      <c r="B126" s="2" t="s">
        <v>54464</v>
      </c>
      <c r="C126" s="2" t="s">
        <v>54465</v>
      </c>
      <c r="D126" s="2" t="s">
        <v>65</v>
      </c>
      <c r="E126" s="2" t="s">
        <v>54362</v>
      </c>
      <c r="F126" s="2">
        <v>0.42001133333333301</v>
      </c>
      <c r="G126" s="2">
        <v>6.2362686666666702</v>
      </c>
      <c r="H126" s="2">
        <v>-3.8921829202318099</v>
      </c>
      <c r="I126" s="2">
        <v>1.56464415275008E-3</v>
      </c>
      <c r="J126" s="2">
        <v>4.5482892780452602E-2</v>
      </c>
    </row>
    <row r="127" spans="1:10">
      <c r="A127" s="2" t="s">
        <v>57779</v>
      </c>
      <c r="B127" s="2" t="s">
        <v>54459</v>
      </c>
      <c r="C127" s="2" t="s">
        <v>54460</v>
      </c>
      <c r="D127" s="2" t="s">
        <v>3629</v>
      </c>
      <c r="E127" s="2" t="s">
        <v>54362</v>
      </c>
      <c r="F127" s="2">
        <v>0.195418333333333</v>
      </c>
      <c r="G127" s="2">
        <v>2.7916276666666699</v>
      </c>
      <c r="H127" s="2">
        <v>-3.83646880852845</v>
      </c>
      <c r="I127" s="2">
        <v>1.0900260548615799E-4</v>
      </c>
      <c r="J127" s="2">
        <v>3.8896559527621601E-3</v>
      </c>
    </row>
    <row r="128" spans="1:10">
      <c r="A128" s="2" t="s">
        <v>57779</v>
      </c>
      <c r="B128" s="2" t="s">
        <v>56063</v>
      </c>
      <c r="C128" s="2" t="s">
        <v>56064</v>
      </c>
      <c r="D128" s="2" t="s">
        <v>56065</v>
      </c>
      <c r="E128" s="2" t="s">
        <v>54362</v>
      </c>
      <c r="F128" s="2">
        <v>4.3331000000000001E-2</v>
      </c>
      <c r="G128" s="2">
        <v>0.60250433333333298</v>
      </c>
      <c r="H128" s="2">
        <v>-3.7975001806732802</v>
      </c>
      <c r="I128" s="2">
        <v>2.2751856961096802E-3</v>
      </c>
      <c r="J128" s="2">
        <v>4.1518495418189499E-2</v>
      </c>
    </row>
    <row r="129" spans="1:10">
      <c r="A129" s="2" t="s">
        <v>57779</v>
      </c>
      <c r="B129" s="2" t="s">
        <v>56066</v>
      </c>
      <c r="C129" s="2" t="s">
        <v>56067</v>
      </c>
      <c r="D129" s="2" t="s">
        <v>28188</v>
      </c>
      <c r="E129" s="2" t="s">
        <v>54362</v>
      </c>
      <c r="F129" s="2">
        <v>0.25786033333333302</v>
      </c>
      <c r="G129" s="2">
        <v>3.5183629999999999</v>
      </c>
      <c r="H129" s="2">
        <v>-3.7702425721726098</v>
      </c>
      <c r="I129" s="2">
        <v>1.44611307341364E-4</v>
      </c>
      <c r="J129" s="2">
        <v>4.84348701361884E-3</v>
      </c>
    </row>
    <row r="130" spans="1:10">
      <c r="A130" s="2" t="s">
        <v>55947</v>
      </c>
      <c r="B130" s="2" t="s">
        <v>54466</v>
      </c>
      <c r="C130" s="2" t="s">
        <v>54467</v>
      </c>
      <c r="D130" s="2" t="s">
        <v>54468</v>
      </c>
      <c r="E130" s="2" t="s">
        <v>54362</v>
      </c>
      <c r="F130" s="2">
        <v>0.45539766666666698</v>
      </c>
      <c r="G130" s="2">
        <v>6.1615546666666701</v>
      </c>
      <c r="H130" s="2">
        <v>-3.7580956090987301</v>
      </c>
      <c r="I130" s="2">
        <v>1.95982771752492E-4</v>
      </c>
      <c r="J130" s="2">
        <v>9.8719101865660901E-3</v>
      </c>
    </row>
    <row r="131" spans="1:10">
      <c r="A131" s="2" t="s">
        <v>55947</v>
      </c>
      <c r="B131" s="2" t="s">
        <v>54469</v>
      </c>
      <c r="C131" s="2" t="s">
        <v>54470</v>
      </c>
      <c r="D131" s="2" t="s">
        <v>36994</v>
      </c>
      <c r="E131" s="2" t="s">
        <v>54362</v>
      </c>
      <c r="F131" s="2">
        <v>0.85369166666666696</v>
      </c>
      <c r="G131" s="2">
        <v>11.430094666666699</v>
      </c>
      <c r="H131" s="2">
        <v>-3.7429784456726201</v>
      </c>
      <c r="I131" s="2">
        <v>1.18046955072273E-3</v>
      </c>
      <c r="J131" s="2">
        <v>3.7113499461655403E-2</v>
      </c>
    </row>
    <row r="132" spans="1:10">
      <c r="A132" s="2" t="s">
        <v>55947</v>
      </c>
      <c r="B132" s="2" t="s">
        <v>54471</v>
      </c>
      <c r="C132" s="2" t="s">
        <v>54472</v>
      </c>
      <c r="D132" s="2" t="s">
        <v>19502</v>
      </c>
      <c r="E132" s="2" t="s">
        <v>54362</v>
      </c>
      <c r="F132" s="2">
        <v>0.73197733333333304</v>
      </c>
      <c r="G132" s="2">
        <v>9.6632523333333307</v>
      </c>
      <c r="H132" s="2">
        <v>-3.7226379552420199</v>
      </c>
      <c r="I132" s="2">
        <v>1.3623405709580099E-3</v>
      </c>
      <c r="J132" s="2">
        <v>4.12629059643147E-2</v>
      </c>
    </row>
    <row r="133" spans="1:10">
      <c r="A133" s="2" t="s">
        <v>55947</v>
      </c>
      <c r="B133" s="2" t="s">
        <v>54473</v>
      </c>
      <c r="C133" s="2" t="s">
        <v>54474</v>
      </c>
      <c r="D133" s="2" t="s">
        <v>48710</v>
      </c>
      <c r="E133" s="2" t="s">
        <v>54362</v>
      </c>
      <c r="F133" s="2">
        <v>0.80181733333333305</v>
      </c>
      <c r="G133" s="2">
        <v>10.263766</v>
      </c>
      <c r="H133" s="2">
        <v>-3.6781427688211901</v>
      </c>
      <c r="I133" s="2">
        <v>1.11329851363977E-4</v>
      </c>
      <c r="J133" s="2">
        <v>6.5467570163325597E-3</v>
      </c>
    </row>
    <row r="134" spans="1:10">
      <c r="A134" s="2" t="s">
        <v>57779</v>
      </c>
      <c r="B134" s="2" t="s">
        <v>56068</v>
      </c>
      <c r="C134" s="2" t="s">
        <v>56069</v>
      </c>
      <c r="D134" s="2" t="s">
        <v>56070</v>
      </c>
      <c r="E134" s="2" t="s">
        <v>54362</v>
      </c>
      <c r="F134" s="2">
        <v>2.9989853333333301</v>
      </c>
      <c r="G134" s="2">
        <v>38.019786666666697</v>
      </c>
      <c r="H134" s="2">
        <v>-3.6642040651093</v>
      </c>
      <c r="I134" s="2">
        <v>8.4851558878708798E-4</v>
      </c>
      <c r="J134" s="2">
        <v>1.9407727092665999E-2</v>
      </c>
    </row>
    <row r="135" spans="1:10">
      <c r="A135" s="2" t="s">
        <v>55947</v>
      </c>
      <c r="B135" s="2" t="s">
        <v>54475</v>
      </c>
      <c r="C135" s="2" t="s">
        <v>54476</v>
      </c>
      <c r="D135" s="2" t="s">
        <v>54477</v>
      </c>
      <c r="E135" s="2" t="s">
        <v>54362</v>
      </c>
      <c r="F135" s="2">
        <v>0.26487033333333299</v>
      </c>
      <c r="G135" s="2">
        <v>3.2654576666666699</v>
      </c>
      <c r="H135" s="2">
        <v>-3.6239270357502802</v>
      </c>
      <c r="I135" s="2">
        <v>9.6986347478751796E-4</v>
      </c>
      <c r="J135" s="2">
        <v>3.2314918297696102E-2</v>
      </c>
    </row>
    <row r="136" spans="1:10">
      <c r="A136" s="2" t="s">
        <v>57779</v>
      </c>
      <c r="B136" s="2" t="s">
        <v>56071</v>
      </c>
      <c r="C136" s="2" t="s">
        <v>56072</v>
      </c>
      <c r="D136" s="2" t="s">
        <v>56073</v>
      </c>
      <c r="E136" s="2" t="s">
        <v>54362</v>
      </c>
      <c r="F136" s="2">
        <v>3.6658106666666699</v>
      </c>
      <c r="G136" s="2">
        <v>43.276680333333303</v>
      </c>
      <c r="H136" s="2">
        <v>-3.5613856571952698</v>
      </c>
      <c r="I136" s="12">
        <v>9.8611425412706196E-5</v>
      </c>
      <c r="J136" s="2">
        <v>3.58878401157754E-3</v>
      </c>
    </row>
    <row r="137" spans="1:10">
      <c r="A137" s="2" t="s">
        <v>57779</v>
      </c>
      <c r="B137" s="2" t="s">
        <v>56074</v>
      </c>
      <c r="C137" s="2" t="s">
        <v>56075</v>
      </c>
      <c r="D137" s="2" t="s">
        <v>65</v>
      </c>
      <c r="E137" s="2" t="s">
        <v>54362</v>
      </c>
      <c r="F137" s="2">
        <v>1.32977233333333</v>
      </c>
      <c r="G137" s="2">
        <v>15.6673186666667</v>
      </c>
      <c r="H137" s="2">
        <v>-3.5585071233623302</v>
      </c>
      <c r="I137" s="2">
        <v>6.7376338368377699E-4</v>
      </c>
      <c r="J137" s="2">
        <v>1.61068712300871E-2</v>
      </c>
    </row>
    <row r="138" spans="1:10">
      <c r="A138" s="2" t="s">
        <v>57779</v>
      </c>
      <c r="B138" s="2" t="s">
        <v>55102</v>
      </c>
      <c r="C138" s="2" t="s">
        <v>54387</v>
      </c>
      <c r="D138" s="2" t="s">
        <v>25070</v>
      </c>
      <c r="E138" s="2" t="s">
        <v>54362</v>
      </c>
      <c r="F138" s="2">
        <v>0.25593433333333299</v>
      </c>
      <c r="G138" s="2">
        <v>3.0002896666666699</v>
      </c>
      <c r="H138" s="2">
        <v>-3.5512561926568602</v>
      </c>
      <c r="I138" s="2">
        <v>7.25663880763589E-4</v>
      </c>
      <c r="J138" s="2">
        <v>1.71083183805955E-2</v>
      </c>
    </row>
    <row r="139" spans="1:10">
      <c r="A139" s="2" t="s">
        <v>55947</v>
      </c>
      <c r="B139" s="2" t="s">
        <v>54478</v>
      </c>
      <c r="C139" s="2" t="s">
        <v>54479</v>
      </c>
      <c r="D139" s="2" t="s">
        <v>65</v>
      </c>
      <c r="E139" s="2" t="s">
        <v>54362</v>
      </c>
      <c r="F139" s="2">
        <v>0.80672933333333297</v>
      </c>
      <c r="G139" s="2">
        <v>9.2740436666666692</v>
      </c>
      <c r="H139" s="2">
        <v>-3.5230419000709698</v>
      </c>
      <c r="I139" s="12">
        <v>8.3246364889695101E-5</v>
      </c>
      <c r="J139" s="2">
        <v>5.2312586995267004E-3</v>
      </c>
    </row>
    <row r="140" spans="1:10">
      <c r="A140" s="2" t="s">
        <v>55947</v>
      </c>
      <c r="B140" s="2" t="s">
        <v>54480</v>
      </c>
      <c r="C140" s="2" t="s">
        <v>54434</v>
      </c>
      <c r="D140" s="2" t="s">
        <v>26311</v>
      </c>
      <c r="E140" s="2" t="s">
        <v>54362</v>
      </c>
      <c r="F140" s="2">
        <v>0.68369933333333299</v>
      </c>
      <c r="G140" s="2">
        <v>7.8117970000000003</v>
      </c>
      <c r="H140" s="2">
        <v>-3.5142205356665399</v>
      </c>
      <c r="I140" s="12">
        <v>2.45236454395613E-5</v>
      </c>
      <c r="J140" s="2">
        <v>2.1170429138885902E-3</v>
      </c>
    </row>
    <row r="141" spans="1:10">
      <c r="A141" s="2" t="s">
        <v>55947</v>
      </c>
      <c r="B141" s="2" t="s">
        <v>54481</v>
      </c>
      <c r="C141" s="2" t="s">
        <v>54482</v>
      </c>
      <c r="D141" s="2" t="s">
        <v>48468</v>
      </c>
      <c r="E141" s="2" t="s">
        <v>54362</v>
      </c>
      <c r="F141" s="2">
        <v>0.220241666666667</v>
      </c>
      <c r="G141" s="2">
        <v>2.48409733333333</v>
      </c>
      <c r="H141" s="2">
        <v>-3.4955623654591998</v>
      </c>
      <c r="I141" s="2">
        <v>6.2480032142232399E-4</v>
      </c>
      <c r="J141" s="2">
        <v>2.3149213064952299E-2</v>
      </c>
    </row>
    <row r="142" spans="1:10">
      <c r="A142" s="2" t="s">
        <v>57779</v>
      </c>
      <c r="B142" s="2" t="s">
        <v>56076</v>
      </c>
      <c r="C142" s="2" t="s">
        <v>56077</v>
      </c>
      <c r="D142" s="2" t="s">
        <v>56078</v>
      </c>
      <c r="E142" s="2" t="s">
        <v>54362</v>
      </c>
      <c r="F142" s="2">
        <v>2.3051583333333299</v>
      </c>
      <c r="G142" s="2">
        <v>25.708870666666702</v>
      </c>
      <c r="H142" s="2">
        <v>-3.47932848429814</v>
      </c>
      <c r="I142" s="12">
        <v>1.2058323958397899E-9</v>
      </c>
      <c r="J142" s="12">
        <v>3.2715700314218301E-7</v>
      </c>
    </row>
    <row r="143" spans="1:10">
      <c r="A143" s="2" t="s">
        <v>57779</v>
      </c>
      <c r="B143" s="2" t="s">
        <v>56079</v>
      </c>
      <c r="C143" s="2" t="s">
        <v>56080</v>
      </c>
      <c r="D143" s="2" t="s">
        <v>49511</v>
      </c>
      <c r="E143" s="2" t="s">
        <v>54362</v>
      </c>
      <c r="F143" s="2">
        <v>0.11808399999999999</v>
      </c>
      <c r="G143" s="2">
        <v>1.2895863333333299</v>
      </c>
      <c r="H143" s="2">
        <v>-3.4490229572115698</v>
      </c>
      <c r="I143" s="2">
        <v>3.42882688083195E-4</v>
      </c>
      <c r="J143" s="2">
        <v>9.4224750694159101E-3</v>
      </c>
    </row>
    <row r="144" spans="1:10">
      <c r="A144" s="2" t="s">
        <v>57779</v>
      </c>
      <c r="B144" s="2" t="s">
        <v>56081</v>
      </c>
      <c r="C144" s="2" t="s">
        <v>56082</v>
      </c>
      <c r="D144" s="2" t="s">
        <v>48288</v>
      </c>
      <c r="E144" s="2" t="s">
        <v>54362</v>
      </c>
      <c r="F144" s="2">
        <v>1.9824569999999999</v>
      </c>
      <c r="G144" s="2">
        <v>20.2992973333333</v>
      </c>
      <c r="H144" s="2">
        <v>-3.3560683099683302</v>
      </c>
      <c r="I144" s="12">
        <v>5.1279191254375003E-5</v>
      </c>
      <c r="J144" s="2">
        <v>2.1325988395310899E-3</v>
      </c>
    </row>
    <row r="145" spans="1:10">
      <c r="A145" s="2" t="s">
        <v>57779</v>
      </c>
      <c r="B145" s="2" t="s">
        <v>54521</v>
      </c>
      <c r="C145" s="2" t="s">
        <v>54522</v>
      </c>
      <c r="D145" s="2" t="s">
        <v>54523</v>
      </c>
      <c r="E145" s="2" t="s">
        <v>54362</v>
      </c>
      <c r="F145" s="2">
        <v>80.079182666666696</v>
      </c>
      <c r="G145" s="2">
        <v>809.52290866666704</v>
      </c>
      <c r="H145" s="2">
        <v>-3.3375727534911901</v>
      </c>
      <c r="I145" s="12">
        <v>1.4507042873132E-15</v>
      </c>
      <c r="J145" s="12">
        <v>1.9074157549960501E-12</v>
      </c>
    </row>
    <row r="146" spans="1:10">
      <c r="A146" s="2" t="s">
        <v>57779</v>
      </c>
      <c r="B146" s="2" t="s">
        <v>56083</v>
      </c>
      <c r="C146" s="2" t="s">
        <v>56084</v>
      </c>
      <c r="D146" s="2" t="s">
        <v>28352</v>
      </c>
      <c r="E146" s="2" t="s">
        <v>54362</v>
      </c>
      <c r="F146" s="2">
        <v>4.1794046666666702</v>
      </c>
      <c r="G146" s="2">
        <v>42.120160333333303</v>
      </c>
      <c r="H146" s="2">
        <v>-3.3331415700566902</v>
      </c>
      <c r="I146" s="12">
        <v>1.6797740297982699E-8</v>
      </c>
      <c r="J146" s="12">
        <v>2.9701880241377899E-6</v>
      </c>
    </row>
    <row r="147" spans="1:10">
      <c r="A147" s="2" t="s">
        <v>57779</v>
      </c>
      <c r="B147" s="2" t="s">
        <v>56085</v>
      </c>
      <c r="C147" s="2" t="s">
        <v>56086</v>
      </c>
      <c r="D147" s="2" t="s">
        <v>56087</v>
      </c>
      <c r="E147" s="2" t="s">
        <v>54362</v>
      </c>
      <c r="F147" s="2">
        <v>1.2650113333333299</v>
      </c>
      <c r="G147" s="2">
        <v>12.570058</v>
      </c>
      <c r="H147" s="2">
        <v>-3.3127690912644399</v>
      </c>
      <c r="I147" s="12">
        <v>2.8216885199421001E-7</v>
      </c>
      <c r="J147" s="12">
        <v>3.07115286181568E-5</v>
      </c>
    </row>
    <row r="148" spans="1:10">
      <c r="A148" s="2" t="s">
        <v>57779</v>
      </c>
      <c r="B148" s="2" t="s">
        <v>56088</v>
      </c>
      <c r="C148" s="2" t="s">
        <v>56089</v>
      </c>
      <c r="D148" s="2" t="s">
        <v>56090</v>
      </c>
      <c r="E148" s="2" t="s">
        <v>54362</v>
      </c>
      <c r="F148" s="2">
        <v>1.40410566666667</v>
      </c>
      <c r="G148" s="2">
        <v>13.805296</v>
      </c>
      <c r="H148" s="2">
        <v>-3.29749840558003</v>
      </c>
      <c r="I148" s="12">
        <v>2.6633010343962501E-7</v>
      </c>
      <c r="J148" s="12">
        <v>2.9432920353830001E-5</v>
      </c>
    </row>
    <row r="149" spans="1:10">
      <c r="A149" s="2" t="s">
        <v>57779</v>
      </c>
      <c r="B149" s="2" t="s">
        <v>56091</v>
      </c>
      <c r="C149" s="2" t="s">
        <v>56092</v>
      </c>
      <c r="D149" s="2" t="s">
        <v>56093</v>
      </c>
      <c r="E149" s="2" t="s">
        <v>54362</v>
      </c>
      <c r="F149" s="2">
        <v>0.71516199999999996</v>
      </c>
      <c r="G149" s="2">
        <v>6.6292316666666702</v>
      </c>
      <c r="H149" s="2">
        <v>-3.2124996841627902</v>
      </c>
      <c r="I149" s="12">
        <v>1.83218172646247E-6</v>
      </c>
      <c r="J149" s="2">
        <v>1.4085549410726E-4</v>
      </c>
    </row>
    <row r="150" spans="1:10">
      <c r="A150" s="2" t="s">
        <v>57779</v>
      </c>
      <c r="B150" s="2" t="s">
        <v>54519</v>
      </c>
      <c r="C150" s="2" t="s">
        <v>54520</v>
      </c>
      <c r="D150" s="2" t="s">
        <v>65</v>
      </c>
      <c r="E150" s="2" t="s">
        <v>54362</v>
      </c>
      <c r="F150" s="2">
        <v>32.138240000000003</v>
      </c>
      <c r="G150" s="2">
        <v>277.83605433333298</v>
      </c>
      <c r="H150" s="2">
        <v>-3.1118709982874999</v>
      </c>
      <c r="I150" s="12">
        <v>3.7394145870474698E-10</v>
      </c>
      <c r="J150" s="12">
        <v>1.19843563246638E-7</v>
      </c>
    </row>
    <row r="151" spans="1:10">
      <c r="A151" s="2" t="s">
        <v>55947</v>
      </c>
      <c r="B151" s="2" t="s">
        <v>54483</v>
      </c>
      <c r="C151" s="2" t="s">
        <v>54484</v>
      </c>
      <c r="D151" s="2" t="s">
        <v>54485</v>
      </c>
      <c r="E151" s="2" t="s">
        <v>54362</v>
      </c>
      <c r="F151" s="2">
        <v>0.26250966666666697</v>
      </c>
      <c r="G151" s="2">
        <v>2.2414213333333302</v>
      </c>
      <c r="H151" s="2">
        <v>-3.0939714115991501</v>
      </c>
      <c r="I151" s="2">
        <v>1.5092524154050201E-3</v>
      </c>
      <c r="J151" s="2">
        <v>4.4324997340858201E-2</v>
      </c>
    </row>
    <row r="152" spans="1:10">
      <c r="A152" s="2" t="s">
        <v>57779</v>
      </c>
      <c r="B152" s="2" t="s">
        <v>56094</v>
      </c>
      <c r="C152" s="2" t="s">
        <v>56095</v>
      </c>
      <c r="D152" s="2" t="s">
        <v>56096</v>
      </c>
      <c r="E152" s="2" t="s">
        <v>54362</v>
      </c>
      <c r="F152" s="2">
        <v>0.14710999999999999</v>
      </c>
      <c r="G152" s="2">
        <v>1.24058133333333</v>
      </c>
      <c r="H152" s="2">
        <v>-3.0760490981993001</v>
      </c>
      <c r="I152" s="2">
        <v>3.6225237681713899E-4</v>
      </c>
      <c r="J152" s="2">
        <v>9.8491926714895303E-3</v>
      </c>
    </row>
    <row r="153" spans="1:10">
      <c r="A153" s="2" t="s">
        <v>57779</v>
      </c>
      <c r="B153" s="2" t="s">
        <v>56097</v>
      </c>
      <c r="C153" s="2" t="s">
        <v>56098</v>
      </c>
      <c r="D153" s="2" t="s">
        <v>20614</v>
      </c>
      <c r="E153" s="2" t="s">
        <v>54362</v>
      </c>
      <c r="F153" s="2">
        <v>0.77832366666666697</v>
      </c>
      <c r="G153" s="2">
        <v>6.5614850000000002</v>
      </c>
      <c r="H153" s="2">
        <v>-3.0755802323128298</v>
      </c>
      <c r="I153" s="2">
        <v>3.3586909728814703E-4</v>
      </c>
      <c r="J153" s="2">
        <v>9.2744725744435107E-3</v>
      </c>
    </row>
    <row r="154" spans="1:10">
      <c r="A154" s="2" t="s">
        <v>55947</v>
      </c>
      <c r="B154" s="2" t="s">
        <v>54486</v>
      </c>
      <c r="C154" s="2" t="s">
        <v>54487</v>
      </c>
      <c r="D154" s="2" t="s">
        <v>16570</v>
      </c>
      <c r="E154" s="2" t="s">
        <v>54362</v>
      </c>
      <c r="F154" s="2">
        <v>2.00986666666667</v>
      </c>
      <c r="G154" s="2">
        <v>16.352180333333301</v>
      </c>
      <c r="H154" s="2">
        <v>-3.02431130946918</v>
      </c>
      <c r="I154" s="2">
        <v>2.4062940144322601E-4</v>
      </c>
      <c r="J154" s="2">
        <v>1.14674669583696E-2</v>
      </c>
    </row>
    <row r="155" spans="1:10">
      <c r="A155" s="2" t="s">
        <v>57779</v>
      </c>
      <c r="B155" s="2" t="s">
        <v>56099</v>
      </c>
      <c r="C155" s="2" t="s">
        <v>56100</v>
      </c>
      <c r="D155" s="2" t="s">
        <v>2787</v>
      </c>
      <c r="E155" s="2" t="s">
        <v>54362</v>
      </c>
      <c r="F155" s="2">
        <v>1.72746966666667</v>
      </c>
      <c r="G155" s="2">
        <v>13.7374046666667</v>
      </c>
      <c r="H155" s="2">
        <v>-2.9913771862653</v>
      </c>
      <c r="I155" s="12">
        <v>1.1934989086778E-5</v>
      </c>
      <c r="J155" s="2">
        <v>6.4854319818089304E-4</v>
      </c>
    </row>
    <row r="156" spans="1:10">
      <c r="A156" s="2" t="s">
        <v>57779</v>
      </c>
      <c r="B156" s="2" t="s">
        <v>56101</v>
      </c>
      <c r="C156" s="2" t="s">
        <v>56102</v>
      </c>
      <c r="D156" s="2" t="s">
        <v>56103</v>
      </c>
      <c r="E156" s="2" t="s">
        <v>54362</v>
      </c>
      <c r="F156" s="2">
        <v>0.86836366666666698</v>
      </c>
      <c r="G156" s="2">
        <v>6.78539766666667</v>
      </c>
      <c r="H156" s="2">
        <v>-2.9660621007477102</v>
      </c>
      <c r="I156" s="2">
        <v>2.8176445546276799E-3</v>
      </c>
      <c r="J156" s="2">
        <v>4.85168493862317E-2</v>
      </c>
    </row>
    <row r="157" spans="1:10">
      <c r="A157" s="2" t="s">
        <v>55947</v>
      </c>
      <c r="B157" s="2" t="s">
        <v>54488</v>
      </c>
      <c r="C157" s="2" t="s">
        <v>54489</v>
      </c>
      <c r="D157" s="2" t="s">
        <v>54490</v>
      </c>
      <c r="E157" s="2" t="s">
        <v>54362</v>
      </c>
      <c r="F157" s="2">
        <v>0.63495433333333295</v>
      </c>
      <c r="G157" s="2">
        <v>4.6587176666666696</v>
      </c>
      <c r="H157" s="2">
        <v>-2.8752081607229298</v>
      </c>
      <c r="I157" s="2">
        <v>8.5422510719311898E-4</v>
      </c>
      <c r="J157" s="2">
        <v>2.9280050164872201E-2</v>
      </c>
    </row>
    <row r="158" spans="1:10">
      <c r="A158" s="2" t="s">
        <v>55947</v>
      </c>
      <c r="B158" s="2" t="s">
        <v>54491</v>
      </c>
      <c r="C158" s="2" t="s">
        <v>54492</v>
      </c>
      <c r="D158" s="2" t="s">
        <v>54493</v>
      </c>
      <c r="E158" s="2" t="s">
        <v>54362</v>
      </c>
      <c r="F158" s="2">
        <v>5.4751363333333298</v>
      </c>
      <c r="G158" s="2">
        <v>39.080614666666698</v>
      </c>
      <c r="H158" s="2">
        <v>-2.8354863644190602</v>
      </c>
      <c r="I158" s="2">
        <v>1.5107551031723199E-4</v>
      </c>
      <c r="J158" s="2">
        <v>8.1977248868222597E-3</v>
      </c>
    </row>
    <row r="159" spans="1:10">
      <c r="A159" s="2" t="s">
        <v>57779</v>
      </c>
      <c r="B159" s="2" t="s">
        <v>56104</v>
      </c>
      <c r="C159" s="2" t="s">
        <v>56105</v>
      </c>
      <c r="D159" s="2" t="s">
        <v>65</v>
      </c>
      <c r="E159" s="2" t="s">
        <v>54362</v>
      </c>
      <c r="F159" s="2">
        <v>0.15923599999999999</v>
      </c>
      <c r="G159" s="2">
        <v>1.1203050000000001</v>
      </c>
      <c r="H159" s="2">
        <v>-2.8146531138870698</v>
      </c>
      <c r="I159" s="2">
        <v>1.7056218009260399E-3</v>
      </c>
      <c r="J159" s="2">
        <v>3.3457358107919499E-2</v>
      </c>
    </row>
    <row r="160" spans="1:10">
      <c r="A160" s="2" t="s">
        <v>57779</v>
      </c>
      <c r="B160" s="2" t="s">
        <v>56106</v>
      </c>
      <c r="C160" s="2" t="s">
        <v>56107</v>
      </c>
      <c r="D160" s="2" t="s">
        <v>46882</v>
      </c>
      <c r="E160" s="2" t="s">
        <v>54362</v>
      </c>
      <c r="F160" s="2">
        <v>2.4224389999999998</v>
      </c>
      <c r="G160" s="2">
        <v>16.920197000000002</v>
      </c>
      <c r="H160" s="2">
        <v>-2.8042141233250102</v>
      </c>
      <c r="I160" s="2">
        <v>1.00059953036945E-4</v>
      </c>
      <c r="J160" s="2">
        <v>3.6260595560625199E-3</v>
      </c>
    </row>
    <row r="161" spans="1:10">
      <c r="A161" s="2" t="s">
        <v>57779</v>
      </c>
      <c r="B161" s="2" t="s">
        <v>56108</v>
      </c>
      <c r="C161" s="2" t="s">
        <v>56109</v>
      </c>
      <c r="D161" s="2" t="s">
        <v>56110</v>
      </c>
      <c r="E161" s="2" t="s">
        <v>54362</v>
      </c>
      <c r="F161" s="2">
        <v>6.3219456666666698</v>
      </c>
      <c r="G161" s="2">
        <v>43.851034666666699</v>
      </c>
      <c r="H161" s="2">
        <v>-2.7941703422013</v>
      </c>
      <c r="I161" s="12">
        <v>3.0887656354242302E-8</v>
      </c>
      <c r="J161" s="12">
        <v>4.9035827942193104E-6</v>
      </c>
    </row>
    <row r="162" spans="1:10">
      <c r="A162" s="2" t="s">
        <v>57779</v>
      </c>
      <c r="B162" s="2" t="s">
        <v>54512</v>
      </c>
      <c r="C162" s="2" t="s">
        <v>54513</v>
      </c>
      <c r="D162" s="2" t="s">
        <v>54514</v>
      </c>
      <c r="E162" s="2" t="s">
        <v>54362</v>
      </c>
      <c r="F162" s="2">
        <v>5.3349320000000002</v>
      </c>
      <c r="G162" s="2">
        <v>36.938485666666701</v>
      </c>
      <c r="H162" s="2">
        <v>-2.79158293525296</v>
      </c>
      <c r="I162" s="12">
        <v>1.1347684993839201E-8</v>
      </c>
      <c r="J162" s="12">
        <v>2.1631471788627801E-6</v>
      </c>
    </row>
    <row r="163" spans="1:10">
      <c r="A163" s="2" t="s">
        <v>57779</v>
      </c>
      <c r="B163" s="2" t="s">
        <v>56111</v>
      </c>
      <c r="C163" s="2" t="s">
        <v>56112</v>
      </c>
      <c r="D163" s="2" t="s">
        <v>56113</v>
      </c>
      <c r="E163" s="2" t="s">
        <v>54362</v>
      </c>
      <c r="F163" s="2">
        <v>0.75443166666666694</v>
      </c>
      <c r="G163" s="2">
        <v>5.2080976666666698</v>
      </c>
      <c r="H163" s="2">
        <v>-2.7872943650301201</v>
      </c>
      <c r="I163" s="2">
        <v>4.3429209687563899E-4</v>
      </c>
      <c r="J163" s="2">
        <v>1.1420323150558499E-2</v>
      </c>
    </row>
    <row r="164" spans="1:10">
      <c r="A164" s="2" t="s">
        <v>57779</v>
      </c>
      <c r="B164" s="2" t="s">
        <v>56114</v>
      </c>
      <c r="C164" s="2" t="s">
        <v>56115</v>
      </c>
      <c r="D164" s="2" t="s">
        <v>65</v>
      </c>
      <c r="E164" s="2" t="s">
        <v>54362</v>
      </c>
      <c r="F164" s="2">
        <v>1.2002586666666699</v>
      </c>
      <c r="G164" s="2">
        <v>8.03876833333333</v>
      </c>
      <c r="H164" s="2">
        <v>-2.74362912134651</v>
      </c>
      <c r="I164" s="12">
        <v>3.7390477406161301E-6</v>
      </c>
      <c r="J164" s="2">
        <v>2.5527019016861202E-4</v>
      </c>
    </row>
    <row r="165" spans="1:10">
      <c r="A165" s="2" t="s">
        <v>57779</v>
      </c>
      <c r="B165" s="2" t="s">
        <v>56116</v>
      </c>
      <c r="C165" s="2" t="s">
        <v>56117</v>
      </c>
      <c r="D165" s="2" t="s">
        <v>56118</v>
      </c>
      <c r="E165" s="2" t="s">
        <v>54362</v>
      </c>
      <c r="F165" s="2">
        <v>0.67384733333333302</v>
      </c>
      <c r="G165" s="2">
        <v>4.3294009999999998</v>
      </c>
      <c r="H165" s="2">
        <v>-2.6836737558306498</v>
      </c>
      <c r="I165" s="2">
        <v>6.1245141922380896E-4</v>
      </c>
      <c r="J165" s="2">
        <v>1.49477790932691E-2</v>
      </c>
    </row>
    <row r="166" spans="1:10">
      <c r="A166" s="2" t="s">
        <v>57779</v>
      </c>
      <c r="B166" s="2" t="s">
        <v>54491</v>
      </c>
      <c r="C166" s="2" t="s">
        <v>54492</v>
      </c>
      <c r="D166" s="2" t="s">
        <v>54493</v>
      </c>
      <c r="E166" s="2" t="s">
        <v>54362</v>
      </c>
      <c r="F166" s="2">
        <v>5.4751363333333298</v>
      </c>
      <c r="G166" s="2">
        <v>34.826587666666697</v>
      </c>
      <c r="H166" s="2">
        <v>-2.66922232956082</v>
      </c>
      <c r="I166" s="12">
        <v>1.07553397292592E-6</v>
      </c>
      <c r="J166" s="12">
        <v>9.1159059609414097E-5</v>
      </c>
    </row>
    <row r="167" spans="1:10">
      <c r="A167" s="2" t="s">
        <v>57779</v>
      </c>
      <c r="B167" s="2" t="s">
        <v>56119</v>
      </c>
      <c r="C167" s="2" t="s">
        <v>56080</v>
      </c>
      <c r="D167" s="2" t="s">
        <v>49511</v>
      </c>
      <c r="E167" s="2" t="s">
        <v>54362</v>
      </c>
      <c r="F167" s="2">
        <v>0.19362033333333301</v>
      </c>
      <c r="G167" s="2">
        <v>1.23153933333333</v>
      </c>
      <c r="H167" s="2">
        <v>-2.66916033337914</v>
      </c>
      <c r="I167" s="2">
        <v>1.6725934826748699E-3</v>
      </c>
      <c r="J167" s="2">
        <v>3.2987403309462301E-2</v>
      </c>
    </row>
    <row r="168" spans="1:10">
      <c r="A168" s="2" t="s">
        <v>55947</v>
      </c>
      <c r="B168" s="2" t="s">
        <v>54494</v>
      </c>
      <c r="C168" s="2" t="s">
        <v>54495</v>
      </c>
      <c r="D168" s="2" t="s">
        <v>54496</v>
      </c>
      <c r="E168" s="2" t="s">
        <v>54362</v>
      </c>
      <c r="F168" s="2">
        <v>2.0101243333333301</v>
      </c>
      <c r="G168" s="2">
        <v>12.6098816666667</v>
      </c>
      <c r="H168" s="2">
        <v>-2.6491980921353901</v>
      </c>
      <c r="I168" s="12">
        <v>3.4602033876099698E-5</v>
      </c>
      <c r="J168" s="2">
        <v>2.7006439773190902E-3</v>
      </c>
    </row>
    <row r="169" spans="1:10">
      <c r="A169" s="2" t="s">
        <v>55947</v>
      </c>
      <c r="B169" s="2" t="s">
        <v>54497</v>
      </c>
      <c r="C169" s="2" t="s">
        <v>54498</v>
      </c>
      <c r="D169" s="2" t="s">
        <v>36193</v>
      </c>
      <c r="E169" s="2" t="s">
        <v>54362</v>
      </c>
      <c r="F169" s="2">
        <v>1.8406</v>
      </c>
      <c r="G169" s="2">
        <v>10.9743956666667</v>
      </c>
      <c r="H169" s="2">
        <v>-2.57589345748984</v>
      </c>
      <c r="I169" s="2">
        <v>1.57159933700318E-3</v>
      </c>
      <c r="J169" s="2">
        <v>4.5633335675452601E-2</v>
      </c>
    </row>
    <row r="170" spans="1:10">
      <c r="A170" s="2" t="s">
        <v>57779</v>
      </c>
      <c r="B170" s="2" t="s">
        <v>56120</v>
      </c>
      <c r="C170" s="2" t="s">
        <v>56121</v>
      </c>
      <c r="D170" s="2" t="s">
        <v>56122</v>
      </c>
      <c r="E170" s="2" t="s">
        <v>54362</v>
      </c>
      <c r="F170" s="2">
        <v>4.655176</v>
      </c>
      <c r="G170" s="2">
        <v>27.328634333333301</v>
      </c>
      <c r="H170" s="2">
        <v>-2.5535057488528299</v>
      </c>
      <c r="I170" s="12">
        <v>2.9240371265898598E-6</v>
      </c>
      <c r="J170" s="2">
        <v>2.0824829969066E-4</v>
      </c>
    </row>
    <row r="171" spans="1:10">
      <c r="A171" s="2" t="s">
        <v>57779</v>
      </c>
      <c r="B171" s="2" t="s">
        <v>56123</v>
      </c>
      <c r="C171" s="2" t="s">
        <v>56124</v>
      </c>
      <c r="D171" s="2" t="s">
        <v>56125</v>
      </c>
      <c r="E171" s="2" t="s">
        <v>54362</v>
      </c>
      <c r="F171" s="2">
        <v>13.9383933333333</v>
      </c>
      <c r="G171" s="2">
        <v>80.847604000000004</v>
      </c>
      <c r="H171" s="2">
        <v>-2.5361407460471002</v>
      </c>
      <c r="I171" s="12">
        <v>3.4037499545153997E-8</v>
      </c>
      <c r="J171" s="12">
        <v>5.2256733583126E-6</v>
      </c>
    </row>
    <row r="172" spans="1:10">
      <c r="A172" s="2" t="s">
        <v>57779</v>
      </c>
      <c r="B172" s="2" t="s">
        <v>56126</v>
      </c>
      <c r="C172" s="2" t="s">
        <v>56127</v>
      </c>
      <c r="D172" s="2" t="s">
        <v>56128</v>
      </c>
      <c r="E172" s="2" t="s">
        <v>54362</v>
      </c>
      <c r="F172" s="2">
        <v>1.3327513333333301</v>
      </c>
      <c r="G172" s="2">
        <v>7.4924503333333297</v>
      </c>
      <c r="H172" s="2">
        <v>-2.4910299898830601</v>
      </c>
      <c r="I172" s="2">
        <v>7.6946452727182796E-4</v>
      </c>
      <c r="J172" s="2">
        <v>1.79429750020213E-2</v>
      </c>
    </row>
    <row r="173" spans="1:10">
      <c r="A173" s="2" t="s">
        <v>55947</v>
      </c>
      <c r="B173" s="2" t="s">
        <v>54499</v>
      </c>
      <c r="C173" s="2" t="s">
        <v>54484</v>
      </c>
      <c r="D173" s="2" t="s">
        <v>54485</v>
      </c>
      <c r="E173" s="2" t="s">
        <v>54362</v>
      </c>
      <c r="F173" s="2">
        <v>43.281760666666699</v>
      </c>
      <c r="G173" s="2">
        <v>242.29700700000001</v>
      </c>
      <c r="H173" s="2">
        <v>-2.4849454907259099</v>
      </c>
      <c r="I173" s="12">
        <v>6.5370138551815806E-8</v>
      </c>
      <c r="J173" s="12">
        <v>2.3943214033285799E-5</v>
      </c>
    </row>
    <row r="174" spans="1:10">
      <c r="A174" s="2" t="s">
        <v>55947</v>
      </c>
      <c r="B174" s="2" t="s">
        <v>54500</v>
      </c>
      <c r="C174" s="2" t="s">
        <v>54501</v>
      </c>
      <c r="D174" s="2" t="s">
        <v>3001</v>
      </c>
      <c r="E174" s="2" t="s">
        <v>54362</v>
      </c>
      <c r="F174" s="2">
        <v>4.1549903333333296</v>
      </c>
      <c r="G174" s="2">
        <v>23.174761666666701</v>
      </c>
      <c r="H174" s="2">
        <v>-2.4796374763432398</v>
      </c>
      <c r="I174" s="2">
        <v>1.3396635120153299E-3</v>
      </c>
      <c r="J174" s="2">
        <v>4.0792913045796901E-2</v>
      </c>
    </row>
    <row r="175" spans="1:10">
      <c r="A175" s="2" t="s">
        <v>57779</v>
      </c>
      <c r="B175" s="2" t="s">
        <v>56129</v>
      </c>
      <c r="C175" s="2" t="s">
        <v>54537</v>
      </c>
      <c r="D175" s="2" t="s">
        <v>54538</v>
      </c>
      <c r="E175" s="2" t="s">
        <v>54362</v>
      </c>
      <c r="F175" s="2">
        <v>1.668936</v>
      </c>
      <c r="G175" s="2">
        <v>9.2996420000000004</v>
      </c>
      <c r="H175" s="2">
        <v>-2.4782465475479998</v>
      </c>
      <c r="I175" s="12">
        <v>2.9877755361866601E-5</v>
      </c>
      <c r="J175" s="2">
        <v>1.36548265547753E-3</v>
      </c>
    </row>
    <row r="176" spans="1:10">
      <c r="A176" s="2" t="s">
        <v>57779</v>
      </c>
      <c r="B176" s="2" t="s">
        <v>56130</v>
      </c>
      <c r="C176" s="2" t="s">
        <v>56131</v>
      </c>
      <c r="D176" s="2" t="s">
        <v>56132</v>
      </c>
      <c r="E176" s="2" t="s">
        <v>54362</v>
      </c>
      <c r="F176" s="2">
        <v>4.8195170000000003</v>
      </c>
      <c r="G176" s="2">
        <v>26.3762263333333</v>
      </c>
      <c r="H176" s="2">
        <v>-2.4522776963764099</v>
      </c>
      <c r="I176" s="2">
        <v>1.3493080069396099E-4</v>
      </c>
      <c r="J176" s="2">
        <v>4.6095813444270101E-3</v>
      </c>
    </row>
    <row r="177" spans="1:10">
      <c r="A177" s="2" t="s">
        <v>57779</v>
      </c>
      <c r="B177" s="2" t="s">
        <v>56133</v>
      </c>
      <c r="C177" s="2" t="s">
        <v>56134</v>
      </c>
      <c r="D177" s="2" t="s">
        <v>56135</v>
      </c>
      <c r="E177" s="2" t="s">
        <v>54362</v>
      </c>
      <c r="F177" s="2">
        <v>20.279391666666701</v>
      </c>
      <c r="G177" s="2">
        <v>108.459798333333</v>
      </c>
      <c r="H177" s="2">
        <v>-2.41907411227124</v>
      </c>
      <c r="I177" s="12">
        <v>4.8116859395550002E-11</v>
      </c>
      <c r="J177" s="12">
        <v>1.9276064969414101E-8</v>
      </c>
    </row>
    <row r="178" spans="1:10">
      <c r="A178" s="2" t="s">
        <v>57779</v>
      </c>
      <c r="B178" s="2" t="s">
        <v>56136</v>
      </c>
      <c r="C178" s="2" t="s">
        <v>56137</v>
      </c>
      <c r="D178" s="2" t="s">
        <v>19351</v>
      </c>
      <c r="E178" s="2" t="s">
        <v>54362</v>
      </c>
      <c r="F178" s="2">
        <v>1.4952173333333301</v>
      </c>
      <c r="G178" s="2">
        <v>7.9934750000000001</v>
      </c>
      <c r="H178" s="2">
        <v>-2.4184676229636</v>
      </c>
      <c r="I178" s="12">
        <v>3.9642843420025197E-5</v>
      </c>
      <c r="J178" s="2">
        <v>1.71460684283868E-3</v>
      </c>
    </row>
    <row r="179" spans="1:10">
      <c r="A179" s="2" t="s">
        <v>57779</v>
      </c>
      <c r="B179" s="2" t="s">
        <v>54524</v>
      </c>
      <c r="C179" s="2" t="s">
        <v>54525</v>
      </c>
      <c r="D179" s="2" t="s">
        <v>65</v>
      </c>
      <c r="E179" s="2" t="s">
        <v>54362</v>
      </c>
      <c r="F179" s="2">
        <v>34.621622666666703</v>
      </c>
      <c r="G179" s="2">
        <v>175.76662200000001</v>
      </c>
      <c r="H179" s="2">
        <v>-2.3439158808866098</v>
      </c>
      <c r="I179" s="12">
        <v>1.4145025698181399E-10</v>
      </c>
      <c r="J179" s="12">
        <v>5.0022663982851298E-8</v>
      </c>
    </row>
    <row r="180" spans="1:10">
      <c r="A180" s="2" t="s">
        <v>57779</v>
      </c>
      <c r="B180" s="2" t="s">
        <v>56138</v>
      </c>
      <c r="C180" s="2" t="s">
        <v>55898</v>
      </c>
      <c r="D180" s="2" t="s">
        <v>17465</v>
      </c>
      <c r="E180" s="2" t="s">
        <v>54362</v>
      </c>
      <c r="F180" s="2">
        <v>20.484190000000002</v>
      </c>
      <c r="G180" s="2">
        <v>103.85340866666699</v>
      </c>
      <c r="H180" s="2">
        <v>-2.3419658179443901</v>
      </c>
      <c r="I180" s="12">
        <v>6.8460386116422396E-5</v>
      </c>
      <c r="J180" s="2">
        <v>2.6695906306295901E-3</v>
      </c>
    </row>
    <row r="181" spans="1:10">
      <c r="A181" s="2" t="s">
        <v>57779</v>
      </c>
      <c r="B181" s="2" t="s">
        <v>56139</v>
      </c>
      <c r="C181" s="2" t="s">
        <v>54537</v>
      </c>
      <c r="D181" s="2" t="s">
        <v>54538</v>
      </c>
      <c r="E181" s="2" t="s">
        <v>54362</v>
      </c>
      <c r="F181" s="2">
        <v>1.81579133333333</v>
      </c>
      <c r="G181" s="2">
        <v>9.0653140000000008</v>
      </c>
      <c r="H181" s="2">
        <v>-2.3197585713374602</v>
      </c>
      <c r="I181" s="2">
        <v>1.40571184941048E-4</v>
      </c>
      <c r="J181" s="2">
        <v>4.7564683922019504E-3</v>
      </c>
    </row>
    <row r="182" spans="1:10">
      <c r="A182" s="2" t="s">
        <v>57779</v>
      </c>
      <c r="B182" s="2" t="s">
        <v>56140</v>
      </c>
      <c r="C182" s="2" t="s">
        <v>56141</v>
      </c>
      <c r="D182" s="2" t="s">
        <v>65</v>
      </c>
      <c r="E182" s="2" t="s">
        <v>54362</v>
      </c>
      <c r="F182" s="2">
        <v>2.1052123333333301</v>
      </c>
      <c r="G182" s="2">
        <v>10.254006666666699</v>
      </c>
      <c r="H182" s="2">
        <v>-2.2841500837465301</v>
      </c>
      <c r="I182" s="12">
        <v>8.4683937853222602E-5</v>
      </c>
      <c r="J182" s="2">
        <v>3.1489651669597898E-3</v>
      </c>
    </row>
    <row r="183" spans="1:10">
      <c r="A183" s="2" t="s">
        <v>57779</v>
      </c>
      <c r="B183" s="2" t="s">
        <v>54505</v>
      </c>
      <c r="C183" s="2" t="s">
        <v>54506</v>
      </c>
      <c r="D183" s="2" t="s">
        <v>15293</v>
      </c>
      <c r="E183" s="2" t="s">
        <v>54362</v>
      </c>
      <c r="F183" s="2">
        <v>1.5476730000000001</v>
      </c>
      <c r="G183" s="2">
        <v>7.4363989999999998</v>
      </c>
      <c r="H183" s="2">
        <v>-2.26450349619711</v>
      </c>
      <c r="I183" s="2">
        <v>6.8496486371883E-4</v>
      </c>
      <c r="J183" s="2">
        <v>1.6318747401512498E-2</v>
      </c>
    </row>
    <row r="184" spans="1:10">
      <c r="A184" s="2" t="s">
        <v>57779</v>
      </c>
      <c r="B184" s="2" t="s">
        <v>56142</v>
      </c>
      <c r="C184" s="2" t="s">
        <v>56143</v>
      </c>
      <c r="D184" s="2" t="s">
        <v>65</v>
      </c>
      <c r="E184" s="2" t="s">
        <v>54362</v>
      </c>
      <c r="F184" s="2">
        <v>2.279474</v>
      </c>
      <c r="G184" s="2">
        <v>10.654875333333299</v>
      </c>
      <c r="H184" s="2">
        <v>-2.2247408542338398</v>
      </c>
      <c r="I184" s="2">
        <v>2.13876762483994E-3</v>
      </c>
      <c r="J184" s="2">
        <v>3.9736132705269003E-2</v>
      </c>
    </row>
    <row r="185" spans="1:10">
      <c r="A185" s="2" t="s">
        <v>57779</v>
      </c>
      <c r="B185" s="2" t="s">
        <v>56144</v>
      </c>
      <c r="C185" s="2" t="s">
        <v>56145</v>
      </c>
      <c r="D185" s="2" t="s">
        <v>37144</v>
      </c>
      <c r="E185" s="2" t="s">
        <v>54362</v>
      </c>
      <c r="F185" s="2">
        <v>8.3384900000000002</v>
      </c>
      <c r="G185" s="2">
        <v>38.551484333333299</v>
      </c>
      <c r="H185" s="2">
        <v>-2.2089283509976898</v>
      </c>
      <c r="I185" s="12">
        <v>3.55683117696546E-7</v>
      </c>
      <c r="J185" s="12">
        <v>3.7231722402975299E-5</v>
      </c>
    </row>
    <row r="186" spans="1:10">
      <c r="A186" s="2" t="s">
        <v>57779</v>
      </c>
      <c r="B186" s="2" t="s">
        <v>56146</v>
      </c>
      <c r="C186" s="2" t="s">
        <v>56147</v>
      </c>
      <c r="D186" s="2" t="s">
        <v>56148</v>
      </c>
      <c r="E186" s="2" t="s">
        <v>54362</v>
      </c>
      <c r="F186" s="2">
        <v>6.0637920000000003</v>
      </c>
      <c r="G186" s="2">
        <v>27.988574</v>
      </c>
      <c r="H186" s="2">
        <v>-2.2065458121997401</v>
      </c>
      <c r="I186" s="2">
        <v>2.1554869418974001E-4</v>
      </c>
      <c r="J186" s="2">
        <v>6.60663833870979E-3</v>
      </c>
    </row>
    <row r="187" spans="1:10">
      <c r="A187" s="2" t="s">
        <v>57779</v>
      </c>
      <c r="B187" s="2" t="s">
        <v>56149</v>
      </c>
      <c r="C187" s="2" t="s">
        <v>56150</v>
      </c>
      <c r="D187" s="2" t="s">
        <v>65</v>
      </c>
      <c r="E187" s="2" t="s">
        <v>54362</v>
      </c>
      <c r="F187" s="2">
        <v>2.5241820000000001</v>
      </c>
      <c r="G187" s="2">
        <v>11.4278143333333</v>
      </c>
      <c r="H187" s="2">
        <v>-2.1786616610431402</v>
      </c>
      <c r="I187" s="2">
        <v>7.6996048663690599E-4</v>
      </c>
      <c r="J187" s="2">
        <v>1.79463790153487E-2</v>
      </c>
    </row>
    <row r="188" spans="1:10">
      <c r="A188" s="2" t="s">
        <v>57779</v>
      </c>
      <c r="B188" s="2" t="s">
        <v>56151</v>
      </c>
      <c r="C188" s="2" t="s">
        <v>56152</v>
      </c>
      <c r="D188" s="2" t="s">
        <v>56153</v>
      </c>
      <c r="E188" s="2" t="s">
        <v>54362</v>
      </c>
      <c r="F188" s="2">
        <v>201.609995666667</v>
      </c>
      <c r="G188" s="2">
        <v>895.36094166666703</v>
      </c>
      <c r="H188" s="2">
        <v>-2.1509022166152798</v>
      </c>
      <c r="I188" s="12">
        <v>3.0096564147561499E-8</v>
      </c>
      <c r="J188" s="12">
        <v>4.8077620447310198E-6</v>
      </c>
    </row>
    <row r="189" spans="1:10">
      <c r="A189" s="2" t="s">
        <v>57779</v>
      </c>
      <c r="B189" s="2" t="s">
        <v>56154</v>
      </c>
      <c r="C189" s="2" t="s">
        <v>56155</v>
      </c>
      <c r="D189" s="2" t="s">
        <v>9160</v>
      </c>
      <c r="E189" s="2" t="s">
        <v>54362</v>
      </c>
      <c r="F189" s="2">
        <v>4.1922646666666701</v>
      </c>
      <c r="G189" s="2">
        <v>18.574504999999998</v>
      </c>
      <c r="H189" s="2">
        <v>-2.1475220589756798</v>
      </c>
      <c r="I189" s="12">
        <v>1.2935404274688399E-6</v>
      </c>
      <c r="J189" s="2">
        <v>1.05621283502782E-4</v>
      </c>
    </row>
    <row r="190" spans="1:10">
      <c r="A190" s="2" t="s">
        <v>57779</v>
      </c>
      <c r="B190" s="2" t="s">
        <v>56156</v>
      </c>
      <c r="C190" s="2" t="s">
        <v>56157</v>
      </c>
      <c r="D190" s="2" t="s">
        <v>65</v>
      </c>
      <c r="E190" s="2" t="s">
        <v>54362</v>
      </c>
      <c r="F190" s="2">
        <v>14.9431696666667</v>
      </c>
      <c r="G190" s="2">
        <v>65.921052666666696</v>
      </c>
      <c r="H190" s="2">
        <v>-2.1412530830375398</v>
      </c>
      <c r="I190" s="12">
        <v>2.29209374029447E-7</v>
      </c>
      <c r="J190" s="12">
        <v>2.5945691570600401E-5</v>
      </c>
    </row>
    <row r="191" spans="1:10">
      <c r="A191" s="2" t="s">
        <v>57779</v>
      </c>
      <c r="B191" s="2" t="s">
        <v>56158</v>
      </c>
      <c r="C191" s="2" t="s">
        <v>56159</v>
      </c>
      <c r="D191" s="2" t="s">
        <v>56160</v>
      </c>
      <c r="E191" s="2" t="s">
        <v>54362</v>
      </c>
      <c r="F191" s="2">
        <v>4.2123396666666704</v>
      </c>
      <c r="G191" s="2">
        <v>18.5398346666667</v>
      </c>
      <c r="H191" s="2">
        <v>-2.1379346989719998</v>
      </c>
      <c r="I191" s="2">
        <v>2.4181901075388799E-3</v>
      </c>
      <c r="J191" s="2">
        <v>4.3356626690342202E-2</v>
      </c>
    </row>
    <row r="192" spans="1:10">
      <c r="A192" s="2" t="s">
        <v>57779</v>
      </c>
      <c r="B192" s="2" t="s">
        <v>56161</v>
      </c>
      <c r="C192" s="2" t="s">
        <v>56162</v>
      </c>
      <c r="D192" s="2" t="s">
        <v>56163</v>
      </c>
      <c r="E192" s="2" t="s">
        <v>54362</v>
      </c>
      <c r="F192" s="2">
        <v>1.9103079999999999</v>
      </c>
      <c r="G192" s="2">
        <v>8.2534893333333308</v>
      </c>
      <c r="H192" s="2">
        <v>-2.1111989139721499</v>
      </c>
      <c r="I192" s="2">
        <v>2.78385958939754E-3</v>
      </c>
      <c r="J192" s="2">
        <v>4.8112825084303097E-2</v>
      </c>
    </row>
    <row r="193" spans="1:10">
      <c r="A193" s="2" t="s">
        <v>57779</v>
      </c>
      <c r="B193" s="2" t="s">
        <v>56164</v>
      </c>
      <c r="C193" s="2" t="s">
        <v>56084</v>
      </c>
      <c r="D193" s="2" t="s">
        <v>28352</v>
      </c>
      <c r="E193" s="2" t="s">
        <v>54362</v>
      </c>
      <c r="F193" s="2">
        <v>7.0497253333333303</v>
      </c>
      <c r="G193" s="2">
        <v>30.233861999999998</v>
      </c>
      <c r="H193" s="2">
        <v>-2.10052632268932</v>
      </c>
      <c r="I193" s="2">
        <v>4.3673242006401803E-4</v>
      </c>
      <c r="J193" s="2">
        <v>1.1465584617742801E-2</v>
      </c>
    </row>
    <row r="194" spans="1:10">
      <c r="A194" s="2" t="s">
        <v>57779</v>
      </c>
      <c r="B194" s="2" t="s">
        <v>56165</v>
      </c>
      <c r="C194" s="2" t="s">
        <v>56166</v>
      </c>
      <c r="D194" s="2" t="s">
        <v>56167</v>
      </c>
      <c r="E194" s="2" t="s">
        <v>54362</v>
      </c>
      <c r="F194" s="2">
        <v>5.8835920000000002</v>
      </c>
      <c r="G194" s="2">
        <v>25.030122666666699</v>
      </c>
      <c r="H194" s="2">
        <v>-2.0888962504288702</v>
      </c>
      <c r="I194" s="2">
        <v>7.1091563133557096E-4</v>
      </c>
      <c r="J194" s="2">
        <v>1.68613930359044E-2</v>
      </c>
    </row>
    <row r="195" spans="1:10">
      <c r="A195" s="2" t="s">
        <v>57779</v>
      </c>
      <c r="B195" s="2" t="s">
        <v>56168</v>
      </c>
      <c r="C195" s="2" t="s">
        <v>56169</v>
      </c>
      <c r="D195" s="2" t="s">
        <v>65</v>
      </c>
      <c r="E195" s="2" t="s">
        <v>54362</v>
      </c>
      <c r="F195" s="2">
        <v>0.95991800000000005</v>
      </c>
      <c r="G195" s="2">
        <v>4.0814246666666696</v>
      </c>
      <c r="H195" s="2">
        <v>-2.0880897533743501</v>
      </c>
      <c r="I195" s="2">
        <v>6.06664748072546E-4</v>
      </c>
      <c r="J195" s="2">
        <v>1.48531653397363E-2</v>
      </c>
    </row>
    <row r="196" spans="1:10">
      <c r="A196" s="2" t="s">
        <v>57779</v>
      </c>
      <c r="B196" s="2" t="s">
        <v>56170</v>
      </c>
      <c r="C196" s="2" t="s">
        <v>56171</v>
      </c>
      <c r="D196" s="2" t="s">
        <v>56172</v>
      </c>
      <c r="E196" s="2" t="s">
        <v>54362</v>
      </c>
      <c r="F196" s="2">
        <v>2.6580983333333301</v>
      </c>
      <c r="G196" s="2">
        <v>11.262869999999999</v>
      </c>
      <c r="H196" s="2">
        <v>-2.0831081196541601</v>
      </c>
      <c r="I196" s="12">
        <v>8.3180442188580799E-6</v>
      </c>
      <c r="J196" s="2">
        <v>4.8358898330209401E-4</v>
      </c>
    </row>
    <row r="197" spans="1:10">
      <c r="A197" s="2" t="s">
        <v>57779</v>
      </c>
      <c r="B197" s="2" t="s">
        <v>56173</v>
      </c>
      <c r="C197" s="2" t="s">
        <v>56174</v>
      </c>
      <c r="D197" s="2" t="s">
        <v>39916</v>
      </c>
      <c r="E197" s="2" t="s">
        <v>54362</v>
      </c>
      <c r="F197" s="2">
        <v>191.02945433333301</v>
      </c>
      <c r="G197" s="2">
        <v>805.66094966666697</v>
      </c>
      <c r="H197" s="2">
        <v>-2.07637772909094</v>
      </c>
      <c r="I197" s="12">
        <v>1.8368453887757701E-8</v>
      </c>
      <c r="J197" s="12">
        <v>3.2146675032642898E-6</v>
      </c>
    </row>
    <row r="198" spans="1:10">
      <c r="A198" s="2" t="s">
        <v>55947</v>
      </c>
      <c r="B198" s="2" t="s">
        <v>54502</v>
      </c>
      <c r="C198" s="2" t="s">
        <v>54503</v>
      </c>
      <c r="D198" s="2" t="s">
        <v>54504</v>
      </c>
      <c r="E198" s="2" t="s">
        <v>54362</v>
      </c>
      <c r="F198" s="2">
        <v>9.2948780000000006</v>
      </c>
      <c r="G198" s="2">
        <v>39.195617333333303</v>
      </c>
      <c r="H198" s="2">
        <v>-2.0761845138161301</v>
      </c>
      <c r="I198" s="12">
        <v>7.6222799066633004E-8</v>
      </c>
      <c r="J198" s="12">
        <v>2.69555357968194E-5</v>
      </c>
    </row>
    <row r="199" spans="1:10">
      <c r="A199" s="2" t="s">
        <v>55947</v>
      </c>
      <c r="B199" s="2" t="s">
        <v>54505</v>
      </c>
      <c r="C199" s="2" t="s">
        <v>54506</v>
      </c>
      <c r="D199" s="2" t="s">
        <v>15293</v>
      </c>
      <c r="E199" s="2" t="s">
        <v>54362</v>
      </c>
      <c r="F199" s="2">
        <v>1.5476730000000001</v>
      </c>
      <c r="G199" s="2">
        <v>6.5159223333333296</v>
      </c>
      <c r="H199" s="2">
        <v>-2.0738687237917999</v>
      </c>
      <c r="I199" s="2">
        <v>1.5799450022360099E-3</v>
      </c>
      <c r="J199" s="2">
        <v>4.5818835923707599E-2</v>
      </c>
    </row>
    <row r="200" spans="1:10">
      <c r="A200" s="2" t="s">
        <v>55947</v>
      </c>
      <c r="B200" s="2" t="s">
        <v>54507</v>
      </c>
      <c r="C200" s="2" t="s">
        <v>54508</v>
      </c>
      <c r="D200" s="2" t="s">
        <v>27188</v>
      </c>
      <c r="E200" s="2" t="s">
        <v>54362</v>
      </c>
      <c r="F200" s="2">
        <v>3.2039736666666698</v>
      </c>
      <c r="G200" s="2">
        <v>13.4549223333333</v>
      </c>
      <c r="H200" s="2">
        <v>-2.0701998677917302</v>
      </c>
      <c r="I200" s="2">
        <v>1.15427432783091E-3</v>
      </c>
      <c r="J200" s="2">
        <v>3.6536345050934199E-2</v>
      </c>
    </row>
    <row r="201" spans="1:10">
      <c r="A201" s="2" t="s">
        <v>55947</v>
      </c>
      <c r="B201" s="2" t="s">
        <v>54509</v>
      </c>
      <c r="C201" s="2" t="s">
        <v>54510</v>
      </c>
      <c r="D201" s="2" t="s">
        <v>54511</v>
      </c>
      <c r="E201" s="2" t="s">
        <v>54362</v>
      </c>
      <c r="F201" s="2">
        <v>2.9057469999999999</v>
      </c>
      <c r="G201" s="2">
        <v>12.1131436666667</v>
      </c>
      <c r="H201" s="2">
        <v>-2.0595923296422098</v>
      </c>
      <c r="I201" s="12">
        <v>2.2219804418915101E-5</v>
      </c>
      <c r="J201" s="2">
        <v>1.9746744038009198E-3</v>
      </c>
    </row>
    <row r="202" spans="1:10">
      <c r="A202" s="2" t="s">
        <v>57779</v>
      </c>
      <c r="B202" s="2" t="s">
        <v>56175</v>
      </c>
      <c r="C202" s="2" t="s">
        <v>56176</v>
      </c>
      <c r="D202" s="2" t="s">
        <v>45722</v>
      </c>
      <c r="E202" s="2" t="s">
        <v>54362</v>
      </c>
      <c r="F202" s="2">
        <v>15.133048666666699</v>
      </c>
      <c r="G202" s="2">
        <v>61.175543333333302</v>
      </c>
      <c r="H202" s="2">
        <v>-2.01525235110245</v>
      </c>
      <c r="I202" s="12">
        <v>2.3275916088301199E-7</v>
      </c>
      <c r="J202" s="12">
        <v>2.6289480730746801E-5</v>
      </c>
    </row>
    <row r="203" spans="1:10">
      <c r="A203" s="2" t="s">
        <v>57779</v>
      </c>
      <c r="B203" s="2" t="s">
        <v>56177</v>
      </c>
      <c r="C203" s="2" t="s">
        <v>56178</v>
      </c>
      <c r="D203" s="2" t="s">
        <v>42236</v>
      </c>
      <c r="E203" s="2" t="s">
        <v>54362</v>
      </c>
      <c r="F203" s="2">
        <v>4.1391720000000003</v>
      </c>
      <c r="G203" s="2">
        <v>16.732140999999999</v>
      </c>
      <c r="H203" s="2">
        <v>-2.0152079556145299</v>
      </c>
      <c r="I203" s="12">
        <v>6.9441775434030505E-5</v>
      </c>
      <c r="J203" s="2">
        <v>2.69352145287913E-3</v>
      </c>
    </row>
    <row r="204" spans="1:10">
      <c r="A204" s="2" t="s">
        <v>57779</v>
      </c>
      <c r="B204" s="2" t="s">
        <v>56179</v>
      </c>
      <c r="C204" s="2" t="s">
        <v>56180</v>
      </c>
      <c r="D204" s="2" t="s">
        <v>56181</v>
      </c>
      <c r="E204" s="2" t="s">
        <v>54362</v>
      </c>
      <c r="F204" s="2">
        <v>10.673923333333301</v>
      </c>
      <c r="G204" s="2">
        <v>42.960386999999997</v>
      </c>
      <c r="H204" s="2">
        <v>-2.0089164354546898</v>
      </c>
      <c r="I204" s="12">
        <v>6.7076343405592299E-5</v>
      </c>
      <c r="J204" s="2">
        <v>2.63768461438034E-3</v>
      </c>
    </row>
    <row r="205" spans="1:10">
      <c r="A205" s="2" t="s">
        <v>57779</v>
      </c>
      <c r="B205" s="2" t="s">
        <v>56182</v>
      </c>
      <c r="C205" s="2" t="s">
        <v>56183</v>
      </c>
      <c r="D205" s="2" t="s">
        <v>65</v>
      </c>
      <c r="E205" s="2" t="s">
        <v>54362</v>
      </c>
      <c r="F205" s="2">
        <v>0.91774199999999995</v>
      </c>
      <c r="G205" s="2">
        <v>3.68329833333333</v>
      </c>
      <c r="H205" s="2">
        <v>-2.0048377163988498</v>
      </c>
      <c r="I205" s="2">
        <v>1.8299343363961901E-3</v>
      </c>
      <c r="J205" s="2">
        <v>3.5316286376260497E-2</v>
      </c>
    </row>
    <row r="206" spans="1:10">
      <c r="A206" s="2" t="s">
        <v>57779</v>
      </c>
      <c r="B206" s="2" t="s">
        <v>56184</v>
      </c>
      <c r="C206" s="2" t="s">
        <v>56185</v>
      </c>
      <c r="D206" s="2" t="s">
        <v>56186</v>
      </c>
      <c r="E206" s="2" t="s">
        <v>54362</v>
      </c>
      <c r="F206" s="2">
        <v>4.6495899999999999</v>
      </c>
      <c r="G206" s="2">
        <v>18.647778666666699</v>
      </c>
      <c r="H206" s="2">
        <v>-2.00382837575743</v>
      </c>
      <c r="I206" s="2">
        <v>1.1629364613812E-3</v>
      </c>
      <c r="J206" s="2">
        <v>2.4940633988584399E-2</v>
      </c>
    </row>
    <row r="207" spans="1:10">
      <c r="A207" s="2" t="s">
        <v>57779</v>
      </c>
      <c r="B207" s="2" t="s">
        <v>56187</v>
      </c>
      <c r="C207" s="2" t="s">
        <v>56188</v>
      </c>
      <c r="D207" s="2" t="s">
        <v>56189</v>
      </c>
      <c r="E207" s="2" t="s">
        <v>54362</v>
      </c>
      <c r="F207" s="2">
        <v>290.54375199999998</v>
      </c>
      <c r="G207" s="2">
        <v>1147.35032166667</v>
      </c>
      <c r="H207" s="2">
        <v>-1.9814786225297301</v>
      </c>
      <c r="I207" s="12">
        <v>6.8254867379357494E-5</v>
      </c>
      <c r="J207" s="2">
        <v>2.6676624157612001E-3</v>
      </c>
    </row>
    <row r="208" spans="1:10">
      <c r="A208" s="2" t="s">
        <v>57779</v>
      </c>
      <c r="B208" s="2" t="s">
        <v>56190</v>
      </c>
      <c r="C208" s="2" t="s">
        <v>56191</v>
      </c>
      <c r="D208" s="2" t="s">
        <v>65</v>
      </c>
      <c r="E208" s="2" t="s">
        <v>54362</v>
      </c>
      <c r="F208" s="2">
        <v>2.8152983333333301</v>
      </c>
      <c r="G208" s="2">
        <v>11.0788453333333</v>
      </c>
      <c r="H208" s="2">
        <v>-1.9764478117664099</v>
      </c>
      <c r="I208" s="12">
        <v>2.0119791719780299E-6</v>
      </c>
      <c r="J208" s="2">
        <v>1.53071614214673E-4</v>
      </c>
    </row>
    <row r="209" spans="1:10">
      <c r="A209" s="2" t="s">
        <v>57779</v>
      </c>
      <c r="B209" s="2" t="s">
        <v>56192</v>
      </c>
      <c r="C209" s="2" t="s">
        <v>56147</v>
      </c>
      <c r="D209" s="2" t="s">
        <v>56148</v>
      </c>
      <c r="E209" s="2" t="s">
        <v>54362</v>
      </c>
      <c r="F209" s="2">
        <v>8.4778516666666697</v>
      </c>
      <c r="G209" s="2">
        <v>33.197634999999998</v>
      </c>
      <c r="H209" s="2">
        <v>-1.96930983810698</v>
      </c>
      <c r="I209" s="12">
        <v>3.5484155825039301E-5</v>
      </c>
      <c r="J209" s="2">
        <v>1.56723216399342E-3</v>
      </c>
    </row>
    <row r="210" spans="1:10">
      <c r="A210" s="2" t="s">
        <v>57779</v>
      </c>
      <c r="B210" s="2" t="s">
        <v>56193</v>
      </c>
      <c r="C210" s="2" t="s">
        <v>56194</v>
      </c>
      <c r="D210" s="2" t="s">
        <v>56195</v>
      </c>
      <c r="E210" s="2" t="s">
        <v>54362</v>
      </c>
      <c r="F210" s="2">
        <v>1.8102463333333301</v>
      </c>
      <c r="G210" s="2">
        <v>6.8750640000000001</v>
      </c>
      <c r="H210" s="2">
        <v>-1.9251871150083899</v>
      </c>
      <c r="I210" s="2">
        <v>1.7023412288348001E-3</v>
      </c>
      <c r="J210" s="2">
        <v>3.34198520414207E-2</v>
      </c>
    </row>
    <row r="211" spans="1:10">
      <c r="A211" s="2" t="s">
        <v>57779</v>
      </c>
      <c r="B211" s="2" t="s">
        <v>56196</v>
      </c>
      <c r="C211" s="2" t="s">
        <v>56197</v>
      </c>
      <c r="D211" s="2" t="s">
        <v>56198</v>
      </c>
      <c r="E211" s="2" t="s">
        <v>54362</v>
      </c>
      <c r="F211" s="2">
        <v>62.680526999999998</v>
      </c>
      <c r="G211" s="2">
        <v>237.531657</v>
      </c>
      <c r="H211" s="2">
        <v>-1.92203058650447</v>
      </c>
      <c r="I211" s="12">
        <v>1.9775714671423302E-6</v>
      </c>
      <c r="J211" s="2">
        <v>1.5090165132756599E-4</v>
      </c>
    </row>
    <row r="212" spans="1:10">
      <c r="A212" s="2" t="s">
        <v>57779</v>
      </c>
      <c r="B212" s="2" t="s">
        <v>54536</v>
      </c>
      <c r="C212" s="2" t="s">
        <v>54537</v>
      </c>
      <c r="D212" s="2" t="s">
        <v>54538</v>
      </c>
      <c r="E212" s="2" t="s">
        <v>54362</v>
      </c>
      <c r="F212" s="2">
        <v>2.8794849999999999</v>
      </c>
      <c r="G212" s="2">
        <v>10.865066000000001</v>
      </c>
      <c r="H212" s="2">
        <v>-1.91581422643196</v>
      </c>
      <c r="I212" s="12">
        <v>4.2659410638373697E-6</v>
      </c>
      <c r="J212" s="2">
        <v>2.8372104522886201E-4</v>
      </c>
    </row>
    <row r="213" spans="1:10">
      <c r="A213" s="2" t="s">
        <v>57779</v>
      </c>
      <c r="B213" s="2" t="s">
        <v>56199</v>
      </c>
      <c r="C213" s="2" t="s">
        <v>56200</v>
      </c>
      <c r="D213" s="2" t="s">
        <v>56201</v>
      </c>
      <c r="E213" s="2" t="s">
        <v>54362</v>
      </c>
      <c r="F213" s="2">
        <v>4.8316540000000003</v>
      </c>
      <c r="G213" s="2">
        <v>18.136423333333301</v>
      </c>
      <c r="H213" s="2">
        <v>-1.90830092089735</v>
      </c>
      <c r="I213" s="12">
        <v>5.2613595567807899E-5</v>
      </c>
      <c r="J213" s="2">
        <v>2.1806493081126602E-3</v>
      </c>
    </row>
    <row r="214" spans="1:10">
      <c r="A214" s="2" t="s">
        <v>57779</v>
      </c>
      <c r="B214" s="2" t="s">
        <v>56202</v>
      </c>
      <c r="C214" s="2" t="s">
        <v>56203</v>
      </c>
      <c r="D214" s="2" t="s">
        <v>56204</v>
      </c>
      <c r="E214" s="2" t="s">
        <v>54362</v>
      </c>
      <c r="F214" s="2">
        <v>277.99828600000001</v>
      </c>
      <c r="G214" s="2">
        <v>1031.94659433333</v>
      </c>
      <c r="H214" s="2">
        <v>-1.8922204166825001</v>
      </c>
      <c r="I214" s="12">
        <v>1.4603260588010099E-6</v>
      </c>
      <c r="J214" s="2">
        <v>1.16458164297353E-4</v>
      </c>
    </row>
    <row r="215" spans="1:10">
      <c r="A215" s="2" t="s">
        <v>57779</v>
      </c>
      <c r="B215" s="2" t="s">
        <v>56205</v>
      </c>
      <c r="C215" s="2" t="s">
        <v>56169</v>
      </c>
      <c r="D215" s="2" t="s">
        <v>65</v>
      </c>
      <c r="E215" s="2" t="s">
        <v>54362</v>
      </c>
      <c r="F215" s="2">
        <v>165.56917833333301</v>
      </c>
      <c r="G215" s="2">
        <v>614.15172333333305</v>
      </c>
      <c r="H215" s="2">
        <v>-1.89116097899378</v>
      </c>
      <c r="I215" s="12">
        <v>2.0667314359879801E-7</v>
      </c>
      <c r="J215" s="12">
        <v>2.3976890175246899E-5</v>
      </c>
    </row>
    <row r="216" spans="1:10">
      <c r="A216" s="2" t="s">
        <v>57779</v>
      </c>
      <c r="B216" s="2" t="s">
        <v>56206</v>
      </c>
      <c r="C216" s="2" t="s">
        <v>56207</v>
      </c>
      <c r="D216" s="2" t="s">
        <v>10954</v>
      </c>
      <c r="E216" s="2" t="s">
        <v>54362</v>
      </c>
      <c r="F216" s="2">
        <v>53.507449333333298</v>
      </c>
      <c r="G216" s="2">
        <v>197.91700766666699</v>
      </c>
      <c r="H216" s="2">
        <v>-1.8870839299751401</v>
      </c>
      <c r="I216" s="12">
        <v>1.3579639588326399E-5</v>
      </c>
      <c r="J216" s="2">
        <v>7.1787294722701095E-4</v>
      </c>
    </row>
    <row r="217" spans="1:10">
      <c r="A217" s="2" t="s">
        <v>57779</v>
      </c>
      <c r="B217" s="2" t="s">
        <v>56208</v>
      </c>
      <c r="C217" s="2" t="s">
        <v>56209</v>
      </c>
      <c r="D217" s="2" t="s">
        <v>56210</v>
      </c>
      <c r="E217" s="2" t="s">
        <v>54362</v>
      </c>
      <c r="F217" s="2">
        <v>11.8026246666667</v>
      </c>
      <c r="G217" s="2">
        <v>43.540977666666699</v>
      </c>
      <c r="H217" s="2">
        <v>-1.8832660804179999</v>
      </c>
      <c r="I217" s="12">
        <v>1.16784059485212E-5</v>
      </c>
      <c r="J217" s="2">
        <v>6.3639245507786401E-4</v>
      </c>
    </row>
    <row r="218" spans="1:10">
      <c r="A218" s="2" t="s">
        <v>57779</v>
      </c>
      <c r="B218" s="2" t="s">
        <v>56211</v>
      </c>
      <c r="C218" s="2" t="s">
        <v>56143</v>
      </c>
      <c r="D218" s="2" t="s">
        <v>65</v>
      </c>
      <c r="E218" s="2" t="s">
        <v>54362</v>
      </c>
      <c r="F218" s="2">
        <v>3.99077233333333</v>
      </c>
      <c r="G218" s="2">
        <v>14.4658433333333</v>
      </c>
      <c r="H218" s="2">
        <v>-1.85791054926378</v>
      </c>
      <c r="I218" s="2">
        <v>8.9362460501172397E-4</v>
      </c>
      <c r="J218" s="2">
        <v>2.02221017192371E-2</v>
      </c>
    </row>
    <row r="219" spans="1:10">
      <c r="A219" s="2" t="s">
        <v>55947</v>
      </c>
      <c r="B219" s="2" t="s">
        <v>54512</v>
      </c>
      <c r="C219" s="2" t="s">
        <v>54513</v>
      </c>
      <c r="D219" s="2" t="s">
        <v>54514</v>
      </c>
      <c r="E219" s="2" t="s">
        <v>54362</v>
      </c>
      <c r="F219" s="2">
        <v>5.3349320000000002</v>
      </c>
      <c r="G219" s="2">
        <v>19.0552003333333</v>
      </c>
      <c r="H219" s="2">
        <v>-1.8366429883081501</v>
      </c>
      <c r="I219" s="2">
        <v>9.5572918176269896E-4</v>
      </c>
      <c r="J219" s="2">
        <v>3.1968611208367699E-2</v>
      </c>
    </row>
    <row r="220" spans="1:10">
      <c r="A220" s="2" t="s">
        <v>55947</v>
      </c>
      <c r="B220" s="2" t="s">
        <v>54515</v>
      </c>
      <c r="C220" s="2" t="s">
        <v>54434</v>
      </c>
      <c r="D220" s="2" t="s">
        <v>26311</v>
      </c>
      <c r="E220" s="2" t="s">
        <v>54362</v>
      </c>
      <c r="F220" s="2">
        <v>11.285856000000001</v>
      </c>
      <c r="G220" s="2">
        <v>40.279339999999998</v>
      </c>
      <c r="H220" s="2">
        <v>-1.83552419717058</v>
      </c>
      <c r="I220" s="2">
        <v>1.19948822152577E-3</v>
      </c>
      <c r="J220" s="2">
        <v>3.7504485989876997E-2</v>
      </c>
    </row>
    <row r="221" spans="1:10">
      <c r="A221" s="2" t="s">
        <v>57779</v>
      </c>
      <c r="B221" s="2" t="s">
        <v>56212</v>
      </c>
      <c r="C221" s="2" t="s">
        <v>56213</v>
      </c>
      <c r="D221" s="2" t="s">
        <v>7700</v>
      </c>
      <c r="E221" s="2" t="s">
        <v>54362</v>
      </c>
      <c r="F221" s="2">
        <v>8.6428426666666702</v>
      </c>
      <c r="G221" s="2">
        <v>30.129013</v>
      </c>
      <c r="H221" s="2">
        <v>-1.80157560837146</v>
      </c>
      <c r="I221" s="2">
        <v>2.8090937532647201E-3</v>
      </c>
      <c r="J221" s="2">
        <v>4.84183897411457E-2</v>
      </c>
    </row>
    <row r="222" spans="1:10">
      <c r="A222" s="2" t="s">
        <v>57779</v>
      </c>
      <c r="B222" s="2" t="s">
        <v>56214</v>
      </c>
      <c r="C222" s="2" t="s">
        <v>56215</v>
      </c>
      <c r="D222" s="2" t="s">
        <v>56216</v>
      </c>
      <c r="E222" s="2" t="s">
        <v>54362</v>
      </c>
      <c r="F222" s="2">
        <v>6.2177616666666697</v>
      </c>
      <c r="G222" s="2">
        <v>21.569322</v>
      </c>
      <c r="H222" s="2">
        <v>-1.7945136053728801</v>
      </c>
      <c r="I222" s="12">
        <v>7.7526221007233798E-5</v>
      </c>
      <c r="J222" s="2">
        <v>2.92308055941833E-3</v>
      </c>
    </row>
    <row r="223" spans="1:10">
      <c r="A223" s="2" t="s">
        <v>55947</v>
      </c>
      <c r="B223" s="2" t="s">
        <v>54516</v>
      </c>
      <c r="C223" s="2" t="s">
        <v>54517</v>
      </c>
      <c r="D223" s="2" t="s">
        <v>54518</v>
      </c>
      <c r="E223" s="2" t="s">
        <v>54362</v>
      </c>
      <c r="F223" s="2">
        <v>3.2911223333333299</v>
      </c>
      <c r="G223" s="2">
        <v>11.103125666666701</v>
      </c>
      <c r="H223" s="2">
        <v>-1.75431431161888</v>
      </c>
      <c r="I223" s="2">
        <v>1.6769244351043601E-3</v>
      </c>
      <c r="J223" s="2">
        <v>4.7692363385070199E-2</v>
      </c>
    </row>
    <row r="224" spans="1:10">
      <c r="A224" s="2" t="s">
        <v>57779</v>
      </c>
      <c r="B224" s="2" t="s">
        <v>56217</v>
      </c>
      <c r="C224" s="2" t="s">
        <v>56145</v>
      </c>
      <c r="D224" s="2" t="s">
        <v>37144</v>
      </c>
      <c r="E224" s="2" t="s">
        <v>54362</v>
      </c>
      <c r="F224" s="2">
        <v>60.458059666666699</v>
      </c>
      <c r="G224" s="2">
        <v>202.821762333333</v>
      </c>
      <c r="H224" s="2">
        <v>-1.74620587553339</v>
      </c>
      <c r="I224" s="12">
        <v>3.4680733796808501E-7</v>
      </c>
      <c r="J224" s="12">
        <v>3.6544957467976798E-5</v>
      </c>
    </row>
    <row r="225" spans="1:10">
      <c r="A225" s="2" t="s">
        <v>57779</v>
      </c>
      <c r="B225" s="2" t="s">
        <v>56218</v>
      </c>
      <c r="C225" s="2" t="s">
        <v>56219</v>
      </c>
      <c r="D225" s="2" t="s">
        <v>27624</v>
      </c>
      <c r="E225" s="2" t="s">
        <v>54362</v>
      </c>
      <c r="F225" s="2">
        <v>384.71300233333301</v>
      </c>
      <c r="G225" s="2">
        <v>1287.6868489999999</v>
      </c>
      <c r="H225" s="2">
        <v>-1.7429272938124201</v>
      </c>
      <c r="I225" s="12">
        <v>1.36251714900146E-6</v>
      </c>
      <c r="J225" s="2">
        <v>1.09681561014909E-4</v>
      </c>
    </row>
    <row r="226" spans="1:10">
      <c r="A226" s="2" t="s">
        <v>57779</v>
      </c>
      <c r="B226" s="2" t="s">
        <v>56220</v>
      </c>
      <c r="C226" s="2" t="s">
        <v>56221</v>
      </c>
      <c r="D226" s="2" t="s">
        <v>30422</v>
      </c>
      <c r="E226" s="2" t="s">
        <v>54362</v>
      </c>
      <c r="F226" s="2">
        <v>4.0012493333333303</v>
      </c>
      <c r="G226" s="2">
        <v>13.366526</v>
      </c>
      <c r="H226" s="2">
        <v>-1.74010211689324</v>
      </c>
      <c r="I226" s="2">
        <v>3.1811621335075402E-4</v>
      </c>
      <c r="J226" s="2">
        <v>8.8609537539809692E-3</v>
      </c>
    </row>
    <row r="227" spans="1:10">
      <c r="A227" s="2" t="s">
        <v>57779</v>
      </c>
      <c r="B227" s="2" t="s">
        <v>56222</v>
      </c>
      <c r="C227" s="2" t="s">
        <v>56223</v>
      </c>
      <c r="D227" s="2" t="s">
        <v>44719</v>
      </c>
      <c r="E227" s="2" t="s">
        <v>54362</v>
      </c>
      <c r="F227" s="2">
        <v>4.3102650000000002</v>
      </c>
      <c r="G227" s="2">
        <v>14.335561333333301</v>
      </c>
      <c r="H227" s="2">
        <v>-1.73374992117972</v>
      </c>
      <c r="I227" s="2">
        <v>1.2378112895708501E-3</v>
      </c>
      <c r="J227" s="2">
        <v>2.6164850026483801E-2</v>
      </c>
    </row>
    <row r="228" spans="1:10">
      <c r="A228" s="2" t="s">
        <v>57779</v>
      </c>
      <c r="B228" s="2" t="s">
        <v>56224</v>
      </c>
      <c r="C228" s="2" t="s">
        <v>56225</v>
      </c>
      <c r="D228" s="2" t="s">
        <v>39729</v>
      </c>
      <c r="E228" s="2" t="s">
        <v>54362</v>
      </c>
      <c r="F228" s="2">
        <v>9.0759453333333298</v>
      </c>
      <c r="G228" s="2">
        <v>29.8744123333333</v>
      </c>
      <c r="H228" s="2">
        <v>-1.7187905093359099</v>
      </c>
      <c r="I228" s="2">
        <v>1.4497581360327301E-4</v>
      </c>
      <c r="J228" s="2">
        <v>4.8525259594964804E-3</v>
      </c>
    </row>
    <row r="229" spans="1:10">
      <c r="A229" s="2" t="s">
        <v>57779</v>
      </c>
      <c r="B229" s="2" t="s">
        <v>56226</v>
      </c>
      <c r="C229" s="2" t="s">
        <v>54540</v>
      </c>
      <c r="D229" s="2" t="s">
        <v>53374</v>
      </c>
      <c r="E229" s="2" t="s">
        <v>54362</v>
      </c>
      <c r="F229" s="2">
        <v>45.6761603333333</v>
      </c>
      <c r="G229" s="2">
        <v>149.682328333333</v>
      </c>
      <c r="H229" s="2">
        <v>-1.7123906213228299</v>
      </c>
      <c r="I229" s="2">
        <v>2.2662193291436198E-3</v>
      </c>
      <c r="J229" s="2">
        <v>4.1384328618171803E-2</v>
      </c>
    </row>
    <row r="230" spans="1:10">
      <c r="A230" s="2" t="s">
        <v>57779</v>
      </c>
      <c r="B230" s="2" t="s">
        <v>56227</v>
      </c>
      <c r="C230" s="2" t="s">
        <v>56228</v>
      </c>
      <c r="D230" s="2" t="s">
        <v>65</v>
      </c>
      <c r="E230" s="2" t="s">
        <v>54362</v>
      </c>
      <c r="F230" s="2">
        <v>22.0288543333333</v>
      </c>
      <c r="G230" s="2">
        <v>72.154818333333296</v>
      </c>
      <c r="H230" s="2">
        <v>-1.71170127183999</v>
      </c>
      <c r="I230" s="12">
        <v>7.6668451268833597E-7</v>
      </c>
      <c r="J230" s="12">
        <v>6.9459449543520302E-5</v>
      </c>
    </row>
    <row r="231" spans="1:10">
      <c r="A231" s="2" t="s">
        <v>55947</v>
      </c>
      <c r="B231" s="2" t="s">
        <v>54519</v>
      </c>
      <c r="C231" s="2" t="s">
        <v>54520</v>
      </c>
      <c r="D231" s="2" t="s">
        <v>65</v>
      </c>
      <c r="E231" s="2" t="s">
        <v>54362</v>
      </c>
      <c r="F231" s="2">
        <v>32.138240000000003</v>
      </c>
      <c r="G231" s="2">
        <v>105.05137133333299</v>
      </c>
      <c r="H231" s="2">
        <v>-1.7087321656035801</v>
      </c>
      <c r="I231" s="2">
        <v>1.15109663552429E-4</v>
      </c>
      <c r="J231" s="2">
        <v>6.7151232396375901E-3</v>
      </c>
    </row>
    <row r="232" spans="1:10">
      <c r="A232" s="2" t="s">
        <v>57779</v>
      </c>
      <c r="B232" s="2" t="s">
        <v>56229</v>
      </c>
      <c r="C232" s="2" t="s">
        <v>56230</v>
      </c>
      <c r="D232" s="2" t="s">
        <v>65</v>
      </c>
      <c r="E232" s="2" t="s">
        <v>54362</v>
      </c>
      <c r="F232" s="2">
        <v>9.9633493333333298</v>
      </c>
      <c r="G232" s="2">
        <v>32.466949999999997</v>
      </c>
      <c r="H232" s="2">
        <v>-1.70426914868597</v>
      </c>
      <c r="I232" s="2">
        <v>2.7667784055160902E-4</v>
      </c>
      <c r="J232" s="2">
        <v>7.9481716010114493E-3</v>
      </c>
    </row>
    <row r="233" spans="1:10">
      <c r="A233" s="2" t="s">
        <v>57779</v>
      </c>
      <c r="B233" s="2" t="s">
        <v>56231</v>
      </c>
      <c r="C233" s="2" t="s">
        <v>56232</v>
      </c>
      <c r="D233" s="2" t="s">
        <v>65</v>
      </c>
      <c r="E233" s="2" t="s">
        <v>54362</v>
      </c>
      <c r="F233" s="2">
        <v>10.1699823333333</v>
      </c>
      <c r="G233" s="2">
        <v>32.343697666666699</v>
      </c>
      <c r="H233" s="2">
        <v>-1.6691674501291001</v>
      </c>
      <c r="I233" s="2">
        <v>1.9080489678104101E-4</v>
      </c>
      <c r="J233" s="2">
        <v>5.9841550441212202E-3</v>
      </c>
    </row>
    <row r="234" spans="1:10">
      <c r="A234" s="2" t="s">
        <v>57779</v>
      </c>
      <c r="B234" s="2" t="s">
        <v>56233</v>
      </c>
      <c r="C234" s="2" t="s">
        <v>56234</v>
      </c>
      <c r="D234" s="2" t="s">
        <v>56235</v>
      </c>
      <c r="E234" s="2" t="s">
        <v>54362</v>
      </c>
      <c r="F234" s="2">
        <v>73.184306000000007</v>
      </c>
      <c r="G234" s="2">
        <v>230.40479033333301</v>
      </c>
      <c r="H234" s="2">
        <v>-1.6545645038662899</v>
      </c>
      <c r="I234" s="12">
        <v>2.6461747622184501E-6</v>
      </c>
      <c r="J234" s="2">
        <v>1.9219624568985499E-4</v>
      </c>
    </row>
    <row r="235" spans="1:10">
      <c r="A235" s="2" t="s">
        <v>57779</v>
      </c>
      <c r="B235" s="2" t="s">
        <v>56236</v>
      </c>
      <c r="C235" s="2" t="s">
        <v>56237</v>
      </c>
      <c r="D235" s="2" t="s">
        <v>65</v>
      </c>
      <c r="E235" s="2" t="s">
        <v>54362</v>
      </c>
      <c r="F235" s="2">
        <v>4.51536266666667</v>
      </c>
      <c r="G235" s="2">
        <v>14.143411333333299</v>
      </c>
      <c r="H235" s="2">
        <v>-1.6472163618817499</v>
      </c>
      <c r="I235" s="2">
        <v>5.3546088377929397E-4</v>
      </c>
      <c r="J235" s="2">
        <v>1.3512925203347599E-2</v>
      </c>
    </row>
    <row r="236" spans="1:10">
      <c r="A236" s="2" t="s">
        <v>57779</v>
      </c>
      <c r="B236" s="2" t="s">
        <v>56238</v>
      </c>
      <c r="C236" s="2" t="s">
        <v>56239</v>
      </c>
      <c r="D236" s="2" t="s">
        <v>65</v>
      </c>
      <c r="E236" s="2" t="s">
        <v>54362</v>
      </c>
      <c r="F236" s="2">
        <v>24.96754</v>
      </c>
      <c r="G236" s="2">
        <v>77.570843999999994</v>
      </c>
      <c r="H236" s="2">
        <v>-1.63546081628187</v>
      </c>
      <c r="I236" s="2">
        <v>1.4383236933660599E-4</v>
      </c>
      <c r="J236" s="2">
        <v>4.8300171806434002E-3</v>
      </c>
    </row>
    <row r="237" spans="1:10">
      <c r="A237" s="2" t="s">
        <v>57779</v>
      </c>
      <c r="B237" s="2" t="s">
        <v>56240</v>
      </c>
      <c r="C237" s="2" t="s">
        <v>56241</v>
      </c>
      <c r="D237" s="2" t="s">
        <v>28181</v>
      </c>
      <c r="E237" s="2" t="s">
        <v>54362</v>
      </c>
      <c r="F237" s="2">
        <v>115.62784600000001</v>
      </c>
      <c r="G237" s="2">
        <v>358.85045366666702</v>
      </c>
      <c r="H237" s="2">
        <v>-1.63389386883222</v>
      </c>
      <c r="I237" s="12">
        <v>6.2863267877764202E-6</v>
      </c>
      <c r="J237" s="2">
        <v>3.8697510807154701E-4</v>
      </c>
    </row>
    <row r="238" spans="1:10">
      <c r="A238" s="2" t="s">
        <v>57779</v>
      </c>
      <c r="B238" s="2" t="s">
        <v>54546</v>
      </c>
      <c r="C238" s="2" t="s">
        <v>54547</v>
      </c>
      <c r="D238" s="2" t="s">
        <v>54548</v>
      </c>
      <c r="E238" s="2" t="s">
        <v>54362</v>
      </c>
      <c r="F238" s="2">
        <v>51.028320000000001</v>
      </c>
      <c r="G238" s="2">
        <v>158.28516400000001</v>
      </c>
      <c r="H238" s="2">
        <v>-1.63315598870914</v>
      </c>
      <c r="I238" s="12">
        <v>3.7167068432185603E-5</v>
      </c>
      <c r="J238" s="2">
        <v>1.6317234033096E-3</v>
      </c>
    </row>
    <row r="239" spans="1:10">
      <c r="A239" s="2" t="s">
        <v>57779</v>
      </c>
      <c r="B239" s="2" t="s">
        <v>56242</v>
      </c>
      <c r="C239" s="2" t="s">
        <v>56243</v>
      </c>
      <c r="D239" s="2" t="s">
        <v>4729</v>
      </c>
      <c r="E239" s="2" t="s">
        <v>54362</v>
      </c>
      <c r="F239" s="2">
        <v>17.838312999999999</v>
      </c>
      <c r="G239" s="2">
        <v>55.172615</v>
      </c>
      <c r="H239" s="2">
        <v>-1.6289731775253899</v>
      </c>
      <c r="I239" s="12">
        <v>4.6929495861654401E-5</v>
      </c>
      <c r="J239" s="2">
        <v>1.9789890532844702E-3</v>
      </c>
    </row>
    <row r="240" spans="1:10">
      <c r="A240" s="2" t="s">
        <v>57779</v>
      </c>
      <c r="B240" s="2" t="s">
        <v>56244</v>
      </c>
      <c r="C240" s="2" t="s">
        <v>55979</v>
      </c>
      <c r="D240" s="2" t="s">
        <v>4508</v>
      </c>
      <c r="E240" s="2" t="s">
        <v>54362</v>
      </c>
      <c r="F240" s="2">
        <v>2.6607236666666698</v>
      </c>
      <c r="G240" s="2">
        <v>8.1835380000000004</v>
      </c>
      <c r="H240" s="2">
        <v>-1.6209060153778401</v>
      </c>
      <c r="I240" s="2">
        <v>1.80986434804506E-3</v>
      </c>
      <c r="J240" s="2">
        <v>3.5074158744918503E-2</v>
      </c>
    </row>
    <row r="241" spans="1:10">
      <c r="A241" s="2" t="s">
        <v>57779</v>
      </c>
      <c r="B241" s="2" t="s">
        <v>56245</v>
      </c>
      <c r="C241" s="2" t="s">
        <v>56031</v>
      </c>
      <c r="D241" s="2" t="s">
        <v>56032</v>
      </c>
      <c r="E241" s="2" t="s">
        <v>54362</v>
      </c>
      <c r="F241" s="2">
        <v>9.6246089999999995</v>
      </c>
      <c r="G241" s="2">
        <v>29.197257</v>
      </c>
      <c r="H241" s="2">
        <v>-1.6010330008657401</v>
      </c>
      <c r="I241" s="2">
        <v>1.20002699888149E-4</v>
      </c>
      <c r="J241" s="2">
        <v>4.2254110345416804E-3</v>
      </c>
    </row>
    <row r="242" spans="1:10">
      <c r="A242" s="2" t="s">
        <v>57779</v>
      </c>
      <c r="B242" s="2" t="s">
        <v>56246</v>
      </c>
      <c r="C242" s="2" t="s">
        <v>56247</v>
      </c>
      <c r="D242" s="2" t="s">
        <v>56248</v>
      </c>
      <c r="E242" s="2" t="s">
        <v>54362</v>
      </c>
      <c r="F242" s="2">
        <v>7.9147393333333298</v>
      </c>
      <c r="G242" s="2">
        <v>23.8563853333333</v>
      </c>
      <c r="H242" s="2">
        <v>-1.5917617235771599</v>
      </c>
      <c r="I242" s="12">
        <v>5.7858020082705498E-5</v>
      </c>
      <c r="J242" s="2">
        <v>2.3385996973293299E-3</v>
      </c>
    </row>
    <row r="243" spans="1:10">
      <c r="A243" s="2" t="s">
        <v>57779</v>
      </c>
      <c r="B243" s="2" t="s">
        <v>56249</v>
      </c>
      <c r="C243" s="2" t="s">
        <v>56250</v>
      </c>
      <c r="D243" s="2" t="s">
        <v>6307</v>
      </c>
      <c r="E243" s="2" t="s">
        <v>54362</v>
      </c>
      <c r="F243" s="2">
        <v>34.8811033333333</v>
      </c>
      <c r="G243" s="2">
        <v>104.750661333333</v>
      </c>
      <c r="H243" s="2">
        <v>-1.58644177205658</v>
      </c>
      <c r="I243" s="12">
        <v>2.9287242413618698E-5</v>
      </c>
      <c r="J243" s="2">
        <v>1.34208330338297E-3</v>
      </c>
    </row>
    <row r="244" spans="1:10">
      <c r="A244" s="2" t="s">
        <v>57779</v>
      </c>
      <c r="B244" s="2" t="s">
        <v>56251</v>
      </c>
      <c r="C244" s="2" t="s">
        <v>56252</v>
      </c>
      <c r="D244" s="2" t="s">
        <v>65</v>
      </c>
      <c r="E244" s="2" t="s">
        <v>54362</v>
      </c>
      <c r="F244" s="2">
        <v>12.437307333333299</v>
      </c>
      <c r="G244" s="2">
        <v>37.342926333333303</v>
      </c>
      <c r="H244" s="2">
        <v>-1.58616081004778</v>
      </c>
      <c r="I244" s="2">
        <v>1.5844607904664899E-4</v>
      </c>
      <c r="J244" s="2">
        <v>5.1783288982498897E-3</v>
      </c>
    </row>
    <row r="245" spans="1:10">
      <c r="A245" s="2" t="s">
        <v>57779</v>
      </c>
      <c r="B245" s="2" t="s">
        <v>56253</v>
      </c>
      <c r="C245" s="2" t="s">
        <v>56254</v>
      </c>
      <c r="D245" s="2" t="s">
        <v>56255</v>
      </c>
      <c r="E245" s="2" t="s">
        <v>54362</v>
      </c>
      <c r="F245" s="2">
        <v>30.225100333333302</v>
      </c>
      <c r="G245" s="2">
        <v>90.697878666666696</v>
      </c>
      <c r="H245" s="2">
        <v>-1.5853216793821101</v>
      </c>
      <c r="I245" s="2">
        <v>3.0434317296797398E-4</v>
      </c>
      <c r="J245" s="2">
        <v>8.5794992982142805E-3</v>
      </c>
    </row>
    <row r="246" spans="1:10">
      <c r="A246" s="2" t="s">
        <v>57779</v>
      </c>
      <c r="B246" s="2" t="s">
        <v>54528</v>
      </c>
      <c r="C246" s="2" t="s">
        <v>54529</v>
      </c>
      <c r="D246" s="2" t="s">
        <v>54530</v>
      </c>
      <c r="E246" s="2" t="s">
        <v>54362</v>
      </c>
      <c r="F246" s="2">
        <v>65.906339000000003</v>
      </c>
      <c r="G246" s="2">
        <v>197.65688566666699</v>
      </c>
      <c r="H246" s="2">
        <v>-1.5845090761870999</v>
      </c>
      <c r="I246" s="12">
        <v>1.4881227111853501E-5</v>
      </c>
      <c r="J246" s="2">
        <v>7.7079731927079203E-4</v>
      </c>
    </row>
    <row r="247" spans="1:10">
      <c r="A247" s="2" t="s">
        <v>57779</v>
      </c>
      <c r="B247" s="2" t="s">
        <v>56256</v>
      </c>
      <c r="C247" s="2" t="s">
        <v>56257</v>
      </c>
      <c r="D247" s="2" t="s">
        <v>56258</v>
      </c>
      <c r="E247" s="2" t="s">
        <v>54362</v>
      </c>
      <c r="F247" s="2">
        <v>13.8703016666667</v>
      </c>
      <c r="G247" s="2">
        <v>41.395866333333302</v>
      </c>
      <c r="H247" s="2">
        <v>-1.5774875464000699</v>
      </c>
      <c r="I247" s="2">
        <v>3.1125853327060798E-4</v>
      </c>
      <c r="J247" s="2">
        <v>8.7074277518004606E-3</v>
      </c>
    </row>
    <row r="248" spans="1:10">
      <c r="A248" s="2" t="s">
        <v>57779</v>
      </c>
      <c r="B248" s="2" t="s">
        <v>56259</v>
      </c>
      <c r="C248" s="2" t="s">
        <v>56260</v>
      </c>
      <c r="D248" s="2" t="s">
        <v>21837</v>
      </c>
      <c r="E248" s="2" t="s">
        <v>54362</v>
      </c>
      <c r="F248" s="2">
        <v>6.2730823333333303</v>
      </c>
      <c r="G248" s="2">
        <v>18.633559000000002</v>
      </c>
      <c r="H248" s="2">
        <v>-1.57065685153734</v>
      </c>
      <c r="I248" s="12">
        <v>6.22723093409467E-5</v>
      </c>
      <c r="J248" s="2">
        <v>2.4797908671047599E-3</v>
      </c>
    </row>
    <row r="249" spans="1:10">
      <c r="A249" s="2" t="s">
        <v>57779</v>
      </c>
      <c r="B249" s="2" t="s">
        <v>56261</v>
      </c>
      <c r="C249" s="2" t="s">
        <v>56262</v>
      </c>
      <c r="D249" s="2" t="s">
        <v>56263</v>
      </c>
      <c r="E249" s="2" t="s">
        <v>54362</v>
      </c>
      <c r="F249" s="2">
        <v>30.867384000000001</v>
      </c>
      <c r="G249" s="2">
        <v>90.659600333333302</v>
      </c>
      <c r="H249" s="2">
        <v>-1.5543765809815899</v>
      </c>
      <c r="I249" s="2">
        <v>5.0833766423435901E-4</v>
      </c>
      <c r="J249" s="2">
        <v>1.29813439973155E-2</v>
      </c>
    </row>
    <row r="250" spans="1:10">
      <c r="A250" s="2" t="s">
        <v>57779</v>
      </c>
      <c r="B250" s="2" t="s">
        <v>56264</v>
      </c>
      <c r="C250" s="2" t="s">
        <v>56265</v>
      </c>
      <c r="D250" s="2" t="s">
        <v>56266</v>
      </c>
      <c r="E250" s="2" t="s">
        <v>54362</v>
      </c>
      <c r="F250" s="2">
        <v>3.299407</v>
      </c>
      <c r="G250" s="2">
        <v>9.6663789999999992</v>
      </c>
      <c r="H250" s="2">
        <v>-1.55076880790488</v>
      </c>
      <c r="I250" s="2">
        <v>2.06493813961663E-3</v>
      </c>
      <c r="J250" s="2">
        <v>3.8672716553419001E-2</v>
      </c>
    </row>
    <row r="251" spans="1:10">
      <c r="A251" s="2" t="s">
        <v>57779</v>
      </c>
      <c r="B251" s="2" t="s">
        <v>56267</v>
      </c>
      <c r="C251" s="2" t="s">
        <v>56268</v>
      </c>
      <c r="D251" s="2" t="s">
        <v>56269</v>
      </c>
      <c r="E251" s="2" t="s">
        <v>54362</v>
      </c>
      <c r="F251" s="2">
        <v>150.57485199999999</v>
      </c>
      <c r="G251" s="2">
        <v>437.70038866666698</v>
      </c>
      <c r="H251" s="2">
        <v>-1.5394628241566899</v>
      </c>
      <c r="I251" s="12">
        <v>3.0775483640259002E-5</v>
      </c>
      <c r="J251" s="2">
        <v>1.4001590269847701E-3</v>
      </c>
    </row>
    <row r="252" spans="1:10">
      <c r="A252" s="2" t="s">
        <v>57779</v>
      </c>
      <c r="B252" s="2" t="s">
        <v>56270</v>
      </c>
      <c r="C252" s="2" t="s">
        <v>56271</v>
      </c>
      <c r="D252" s="2" t="s">
        <v>2272</v>
      </c>
      <c r="E252" s="2" t="s">
        <v>54362</v>
      </c>
      <c r="F252" s="2">
        <v>614.39894600000002</v>
      </c>
      <c r="G252" s="2">
        <v>1776.133016</v>
      </c>
      <c r="H252" s="2">
        <v>-1.5314919840677499</v>
      </c>
      <c r="I252" s="12">
        <v>4.2865765055494004E-6</v>
      </c>
      <c r="J252" s="2">
        <v>2.8472418400461399E-4</v>
      </c>
    </row>
    <row r="253" spans="1:10">
      <c r="A253" s="2" t="s">
        <v>57779</v>
      </c>
      <c r="B253" s="2" t="s">
        <v>56272</v>
      </c>
      <c r="C253" s="2" t="s">
        <v>56273</v>
      </c>
      <c r="D253" s="2" t="s">
        <v>27884</v>
      </c>
      <c r="E253" s="2" t="s">
        <v>54362</v>
      </c>
      <c r="F253" s="2">
        <v>11.7112623333333</v>
      </c>
      <c r="G253" s="2">
        <v>33.845105666666697</v>
      </c>
      <c r="H253" s="2">
        <v>-1.53105063166149</v>
      </c>
      <c r="I253" s="2">
        <v>4.7347590824729498E-4</v>
      </c>
      <c r="J253" s="2">
        <v>1.22496960762386E-2</v>
      </c>
    </row>
    <row r="254" spans="1:10">
      <c r="A254" s="2" t="s">
        <v>57779</v>
      </c>
      <c r="B254" s="2" t="s">
        <v>56274</v>
      </c>
      <c r="C254" s="2" t="s">
        <v>56275</v>
      </c>
      <c r="D254" s="2" t="s">
        <v>28750</v>
      </c>
      <c r="E254" s="2" t="s">
        <v>54362</v>
      </c>
      <c r="F254" s="2">
        <v>24.954344333333299</v>
      </c>
      <c r="G254" s="2">
        <v>71.963259333333298</v>
      </c>
      <c r="H254" s="2">
        <v>-1.5279695320495801</v>
      </c>
      <c r="I254" s="2">
        <v>1.6669931243872601E-4</v>
      </c>
      <c r="J254" s="2">
        <v>5.3693513462518896E-3</v>
      </c>
    </row>
    <row r="255" spans="1:10">
      <c r="A255" s="2" t="s">
        <v>55955</v>
      </c>
      <c r="B255" s="2" t="s">
        <v>55952</v>
      </c>
      <c r="C255" s="2" t="s">
        <v>55953</v>
      </c>
      <c r="D255" s="2" t="s">
        <v>55954</v>
      </c>
      <c r="E255" s="2" t="s">
        <v>54362</v>
      </c>
      <c r="F255" s="2">
        <v>1.576603</v>
      </c>
      <c r="G255" s="2">
        <v>4.5381886666666702</v>
      </c>
      <c r="H255" s="2">
        <v>-1.5252971627440599</v>
      </c>
      <c r="I255" s="12">
        <v>1.00322377800666E-5</v>
      </c>
      <c r="J255" s="2">
        <v>4.0948250538971699E-2</v>
      </c>
    </row>
    <row r="256" spans="1:10">
      <c r="A256" s="2" t="s">
        <v>57779</v>
      </c>
      <c r="B256" s="2" t="s">
        <v>56276</v>
      </c>
      <c r="C256" s="2" t="s">
        <v>56277</v>
      </c>
      <c r="D256" s="2" t="s">
        <v>65</v>
      </c>
      <c r="E256" s="2" t="s">
        <v>54362</v>
      </c>
      <c r="F256" s="2">
        <v>9.7042479999999998</v>
      </c>
      <c r="G256" s="2">
        <v>27.718507666666699</v>
      </c>
      <c r="H256" s="2">
        <v>-1.51416126118996</v>
      </c>
      <c r="I256" s="2">
        <v>1.8894836974214699E-3</v>
      </c>
      <c r="J256" s="2">
        <v>3.6220166368739398E-2</v>
      </c>
    </row>
    <row r="257" spans="1:10">
      <c r="A257" s="2" t="s">
        <v>55947</v>
      </c>
      <c r="B257" s="2" t="s">
        <v>54521</v>
      </c>
      <c r="C257" s="2" t="s">
        <v>54522</v>
      </c>
      <c r="D257" s="2" t="s">
        <v>54523</v>
      </c>
      <c r="E257" s="2" t="s">
        <v>54362</v>
      </c>
      <c r="F257" s="2">
        <v>80.079182666666696</v>
      </c>
      <c r="G257" s="2">
        <v>228.32543433333299</v>
      </c>
      <c r="H257" s="2">
        <v>-1.5115924232629201</v>
      </c>
      <c r="I257" s="12">
        <v>6.6657186580645596E-5</v>
      </c>
      <c r="J257" s="2">
        <v>4.4160816711658196E-3</v>
      </c>
    </row>
    <row r="258" spans="1:10">
      <c r="A258" s="2" t="s">
        <v>57779</v>
      </c>
      <c r="B258" s="2" t="s">
        <v>56278</v>
      </c>
      <c r="C258" s="2" t="s">
        <v>56279</v>
      </c>
      <c r="D258" s="2" t="s">
        <v>65</v>
      </c>
      <c r="E258" s="2" t="s">
        <v>54362</v>
      </c>
      <c r="F258" s="2">
        <v>25.7937296666667</v>
      </c>
      <c r="G258" s="2">
        <v>73.007792333333299</v>
      </c>
      <c r="H258" s="2">
        <v>-1.5010300592863699</v>
      </c>
      <c r="I258" s="12">
        <v>4.9716737703248399E-5</v>
      </c>
      <c r="J258" s="2">
        <v>2.07942485803195E-3</v>
      </c>
    </row>
    <row r="259" spans="1:10">
      <c r="A259" s="2" t="s">
        <v>55947</v>
      </c>
      <c r="B259" s="2" t="s">
        <v>54524</v>
      </c>
      <c r="C259" s="2" t="s">
        <v>54525</v>
      </c>
      <c r="D259" s="2" t="s">
        <v>65</v>
      </c>
      <c r="E259" s="2" t="s">
        <v>54362</v>
      </c>
      <c r="F259" s="2">
        <v>34.621622666666703</v>
      </c>
      <c r="G259" s="2">
        <v>97.636100999999996</v>
      </c>
      <c r="H259" s="2">
        <v>-1.4957413403137401</v>
      </c>
      <c r="I259" s="12">
        <v>6.5846189949356501E-6</v>
      </c>
      <c r="J259" s="2">
        <v>8.4623080907847198E-4</v>
      </c>
    </row>
    <row r="260" spans="1:10">
      <c r="A260" s="2" t="s">
        <v>57779</v>
      </c>
      <c r="B260" s="2" t="s">
        <v>56280</v>
      </c>
      <c r="C260" s="2" t="s">
        <v>56281</v>
      </c>
      <c r="D260" s="2" t="s">
        <v>56282</v>
      </c>
      <c r="E260" s="2" t="s">
        <v>54362</v>
      </c>
      <c r="F260" s="2">
        <v>9.1317423333333299</v>
      </c>
      <c r="G260" s="2">
        <v>25.6951823333333</v>
      </c>
      <c r="H260" s="2">
        <v>-1.49253583225213</v>
      </c>
      <c r="I260" s="2">
        <v>1.28841196307205E-3</v>
      </c>
      <c r="J260" s="2">
        <v>2.6955197324524099E-2</v>
      </c>
    </row>
    <row r="261" spans="1:10">
      <c r="A261" s="2" t="s">
        <v>55947</v>
      </c>
      <c r="B261" s="2" t="s">
        <v>54526</v>
      </c>
      <c r="C261" s="2" t="s">
        <v>54527</v>
      </c>
      <c r="D261" s="2" t="s">
        <v>44186</v>
      </c>
      <c r="E261" s="2" t="s">
        <v>54362</v>
      </c>
      <c r="F261" s="2">
        <v>9.7047086666666704</v>
      </c>
      <c r="G261" s="2">
        <v>26.810378</v>
      </c>
      <c r="H261" s="2">
        <v>-1.4660347507501901</v>
      </c>
      <c r="I261" s="12">
        <v>6.4098790884131306E-5</v>
      </c>
      <c r="J261" s="2">
        <v>4.27419739786279E-3</v>
      </c>
    </row>
    <row r="262" spans="1:10">
      <c r="A262" s="2" t="s">
        <v>57779</v>
      </c>
      <c r="B262" s="2" t="s">
        <v>54551</v>
      </c>
      <c r="C262" s="2" t="s">
        <v>54552</v>
      </c>
      <c r="D262" s="2" t="s">
        <v>65</v>
      </c>
      <c r="E262" s="2" t="s">
        <v>54362</v>
      </c>
      <c r="F262" s="2">
        <v>1555.01912433333</v>
      </c>
      <c r="G262" s="2">
        <v>4276.3916016666699</v>
      </c>
      <c r="H262" s="2">
        <v>-1.4594616475199</v>
      </c>
      <c r="I262" s="12">
        <v>1.0173200633923399E-5</v>
      </c>
      <c r="J262" s="2">
        <v>5.6887827928715697E-4</v>
      </c>
    </row>
    <row r="263" spans="1:10">
      <c r="A263" s="2" t="s">
        <v>57779</v>
      </c>
      <c r="B263" s="2" t="s">
        <v>56283</v>
      </c>
      <c r="C263" s="2" t="s">
        <v>56284</v>
      </c>
      <c r="D263" s="2" t="s">
        <v>50796</v>
      </c>
      <c r="E263" s="2" t="s">
        <v>54362</v>
      </c>
      <c r="F263" s="2">
        <v>6.68020033333333</v>
      </c>
      <c r="G263" s="2">
        <v>18.341905666666701</v>
      </c>
      <c r="H263" s="2">
        <v>-1.4571802646091201</v>
      </c>
      <c r="I263" s="2">
        <v>5.5552595165676995E-4</v>
      </c>
      <c r="J263" s="2">
        <v>1.38935184113268E-2</v>
      </c>
    </row>
    <row r="264" spans="1:10">
      <c r="A264" s="2" t="s">
        <v>57779</v>
      </c>
      <c r="B264" s="2" t="s">
        <v>56285</v>
      </c>
      <c r="C264" s="2" t="s">
        <v>56286</v>
      </c>
      <c r="D264" s="2" t="s">
        <v>50093</v>
      </c>
      <c r="E264" s="2" t="s">
        <v>54362</v>
      </c>
      <c r="F264" s="2">
        <v>4.8425903333333302</v>
      </c>
      <c r="G264" s="2">
        <v>13.281496666666699</v>
      </c>
      <c r="H264" s="2">
        <v>-1.4555668642910899</v>
      </c>
      <c r="I264" s="2">
        <v>7.8853346531770495E-4</v>
      </c>
      <c r="J264" s="2">
        <v>1.83126897801455E-2</v>
      </c>
    </row>
    <row r="265" spans="1:10">
      <c r="A265" s="2" t="s">
        <v>55947</v>
      </c>
      <c r="B265" s="2" t="s">
        <v>54528</v>
      </c>
      <c r="C265" s="2" t="s">
        <v>54529</v>
      </c>
      <c r="D265" s="2" t="s">
        <v>54530</v>
      </c>
      <c r="E265" s="2" t="s">
        <v>54362</v>
      </c>
      <c r="F265" s="2">
        <v>65.906339000000003</v>
      </c>
      <c r="G265" s="2">
        <v>179.80896999999999</v>
      </c>
      <c r="H265" s="2">
        <v>-1.4479758550939399</v>
      </c>
      <c r="I265" s="12">
        <v>4.67226452592166E-5</v>
      </c>
      <c r="J265" s="2">
        <v>3.42753047725624E-3</v>
      </c>
    </row>
    <row r="266" spans="1:10">
      <c r="A266" s="2" t="s">
        <v>57779</v>
      </c>
      <c r="B266" s="2" t="s">
        <v>56287</v>
      </c>
      <c r="C266" s="2" t="s">
        <v>56288</v>
      </c>
      <c r="D266" s="2" t="s">
        <v>56289</v>
      </c>
      <c r="E266" s="2" t="s">
        <v>54362</v>
      </c>
      <c r="F266" s="2">
        <v>80.356561999999997</v>
      </c>
      <c r="G266" s="2">
        <v>216.27122</v>
      </c>
      <c r="H266" s="2">
        <v>-1.4283539475886899</v>
      </c>
      <c r="I266" s="2">
        <v>1.2600761302634001E-4</v>
      </c>
      <c r="J266" s="2">
        <v>4.3846824855807501E-3</v>
      </c>
    </row>
    <row r="267" spans="1:10">
      <c r="A267" s="2" t="s">
        <v>57779</v>
      </c>
      <c r="B267" s="2" t="s">
        <v>56290</v>
      </c>
      <c r="C267" s="2" t="s">
        <v>56291</v>
      </c>
      <c r="D267" s="2" t="s">
        <v>2995</v>
      </c>
      <c r="E267" s="2" t="s">
        <v>54362</v>
      </c>
      <c r="F267" s="2">
        <v>6.3488276666666703</v>
      </c>
      <c r="G267" s="2">
        <v>17.036199</v>
      </c>
      <c r="H267" s="2">
        <v>-1.42404136435122</v>
      </c>
      <c r="I267" s="2">
        <v>2.49150659411806E-3</v>
      </c>
      <c r="J267" s="2">
        <v>4.4222732825609602E-2</v>
      </c>
    </row>
    <row r="268" spans="1:10">
      <c r="A268" s="2" t="s">
        <v>57779</v>
      </c>
      <c r="B268" s="2" t="s">
        <v>56292</v>
      </c>
      <c r="C268" s="2" t="s">
        <v>56293</v>
      </c>
      <c r="D268" s="2" t="s">
        <v>65</v>
      </c>
      <c r="E268" s="2" t="s">
        <v>54362</v>
      </c>
      <c r="F268" s="2">
        <v>16.686381666666701</v>
      </c>
      <c r="G268" s="2">
        <v>44.775402</v>
      </c>
      <c r="H268" s="2">
        <v>-1.4240352354149</v>
      </c>
      <c r="I268" s="2">
        <v>1.36146106768035E-4</v>
      </c>
      <c r="J268" s="2">
        <v>4.6325813290320397E-3</v>
      </c>
    </row>
    <row r="269" spans="1:10">
      <c r="A269" s="2" t="s">
        <v>57779</v>
      </c>
      <c r="B269" s="2" t="s">
        <v>56294</v>
      </c>
      <c r="C269" s="2" t="s">
        <v>56295</v>
      </c>
      <c r="D269" s="2" t="s">
        <v>65</v>
      </c>
      <c r="E269" s="2" t="s">
        <v>54362</v>
      </c>
      <c r="F269" s="2">
        <v>107.373324</v>
      </c>
      <c r="G269" s="2">
        <v>287.794037</v>
      </c>
      <c r="H269" s="2">
        <v>-1.4224010878289499</v>
      </c>
      <c r="I269" s="2">
        <v>2.28445093207064E-4</v>
      </c>
      <c r="J269" s="2">
        <v>6.8664756679201796E-3</v>
      </c>
    </row>
    <row r="270" spans="1:10">
      <c r="A270" s="2" t="s">
        <v>57779</v>
      </c>
      <c r="B270" s="2" t="s">
        <v>56296</v>
      </c>
      <c r="C270" s="2" t="s">
        <v>56297</v>
      </c>
      <c r="D270" s="2" t="s">
        <v>19403</v>
      </c>
      <c r="E270" s="2" t="s">
        <v>54362</v>
      </c>
      <c r="F270" s="2">
        <v>9.7972090000000005</v>
      </c>
      <c r="G270" s="2">
        <v>26.229030999999999</v>
      </c>
      <c r="H270" s="2">
        <v>-1.4207217877917899</v>
      </c>
      <c r="I270" s="2">
        <v>3.6466787416151401E-4</v>
      </c>
      <c r="J270" s="2">
        <v>9.8991208317914994E-3</v>
      </c>
    </row>
    <row r="271" spans="1:10">
      <c r="A271" s="2" t="s">
        <v>57779</v>
      </c>
      <c r="B271" s="2" t="s">
        <v>56298</v>
      </c>
      <c r="C271" s="2" t="s">
        <v>56299</v>
      </c>
      <c r="D271" s="2" t="s">
        <v>50113</v>
      </c>
      <c r="E271" s="2" t="s">
        <v>54362</v>
      </c>
      <c r="F271" s="2">
        <v>16.579738333333299</v>
      </c>
      <c r="G271" s="2">
        <v>44.341703000000003</v>
      </c>
      <c r="H271" s="2">
        <v>-1.4192429418789201</v>
      </c>
      <c r="I271" s="12">
        <v>7.5153446556477997E-5</v>
      </c>
      <c r="J271" s="2">
        <v>2.8609639439666499E-3</v>
      </c>
    </row>
    <row r="272" spans="1:10">
      <c r="A272" s="2" t="s">
        <v>57779</v>
      </c>
      <c r="B272" s="2" t="s">
        <v>56300</v>
      </c>
      <c r="C272" s="2" t="s">
        <v>56207</v>
      </c>
      <c r="D272" s="2" t="s">
        <v>10954</v>
      </c>
      <c r="E272" s="2" t="s">
        <v>54362</v>
      </c>
      <c r="F272" s="2">
        <v>274.36089600000003</v>
      </c>
      <c r="G272" s="2">
        <v>731.45849633333296</v>
      </c>
      <c r="H272" s="2">
        <v>-1.4147011344645899</v>
      </c>
      <c r="I272" s="12">
        <v>2.08205926029643E-5</v>
      </c>
      <c r="J272" s="2">
        <v>1.01486534932966E-3</v>
      </c>
    </row>
    <row r="273" spans="1:10">
      <c r="A273" s="2" t="s">
        <v>55947</v>
      </c>
      <c r="B273" s="2" t="s">
        <v>54531</v>
      </c>
      <c r="C273" s="2" t="s">
        <v>54532</v>
      </c>
      <c r="D273" s="2" t="s">
        <v>5816</v>
      </c>
      <c r="E273" s="2" t="s">
        <v>54362</v>
      </c>
      <c r="F273" s="2">
        <v>7.729546</v>
      </c>
      <c r="G273" s="2">
        <v>20.546231333333299</v>
      </c>
      <c r="H273" s="2">
        <v>-1.4104182095448501</v>
      </c>
      <c r="I273" s="2">
        <v>1.64831376527169E-4</v>
      </c>
      <c r="J273" s="2">
        <v>8.7136322943919108E-3</v>
      </c>
    </row>
    <row r="274" spans="1:10">
      <c r="A274" s="2" t="s">
        <v>57779</v>
      </c>
      <c r="B274" s="2" t="s">
        <v>56301</v>
      </c>
      <c r="C274" s="2" t="s">
        <v>56302</v>
      </c>
      <c r="D274" s="2" t="s">
        <v>56303</v>
      </c>
      <c r="E274" s="2" t="s">
        <v>54362</v>
      </c>
      <c r="F274" s="2">
        <v>16.5552836666667</v>
      </c>
      <c r="G274" s="2">
        <v>43.888784999999999</v>
      </c>
      <c r="H274" s="2">
        <v>-1.40656060092505</v>
      </c>
      <c r="I274" s="2">
        <v>5.0074011268250499E-4</v>
      </c>
      <c r="J274" s="2">
        <v>1.2819246878748599E-2</v>
      </c>
    </row>
    <row r="275" spans="1:10">
      <c r="A275" s="2" t="s">
        <v>55947</v>
      </c>
      <c r="B275" s="2" t="s">
        <v>54533</v>
      </c>
      <c r="C275" s="2" t="s">
        <v>54534</v>
      </c>
      <c r="D275" s="2" t="s">
        <v>54535</v>
      </c>
      <c r="E275" s="2" t="s">
        <v>54362</v>
      </c>
      <c r="F275" s="2">
        <v>133.958529</v>
      </c>
      <c r="G275" s="2">
        <v>354.75540166666701</v>
      </c>
      <c r="H275" s="2">
        <v>-1.4050382125871801</v>
      </c>
      <c r="I275" s="2">
        <v>3.2869266851444302E-4</v>
      </c>
      <c r="J275" s="2">
        <v>1.4332230149731E-2</v>
      </c>
    </row>
    <row r="276" spans="1:10">
      <c r="A276" s="2" t="s">
        <v>57779</v>
      </c>
      <c r="B276" s="2" t="s">
        <v>56304</v>
      </c>
      <c r="C276" s="2" t="s">
        <v>56305</v>
      </c>
      <c r="D276" s="2" t="s">
        <v>2283</v>
      </c>
      <c r="E276" s="2" t="s">
        <v>54362</v>
      </c>
      <c r="F276" s="2">
        <v>267.93807966666702</v>
      </c>
      <c r="G276" s="2">
        <v>708.99835199999995</v>
      </c>
      <c r="H276" s="2">
        <v>-1.4038826408369001</v>
      </c>
      <c r="I276" s="12">
        <v>1.9358592018618698E-5</v>
      </c>
      <c r="J276" s="2">
        <v>9.5816215521378001E-4</v>
      </c>
    </row>
    <row r="277" spans="1:10">
      <c r="A277" s="2" t="s">
        <v>55947</v>
      </c>
      <c r="B277" s="2" t="s">
        <v>54536</v>
      </c>
      <c r="C277" s="2" t="s">
        <v>54537</v>
      </c>
      <c r="D277" s="2" t="s">
        <v>54538</v>
      </c>
      <c r="E277" s="2" t="s">
        <v>54362</v>
      </c>
      <c r="F277" s="2">
        <v>2.8794849999999999</v>
      </c>
      <c r="G277" s="2">
        <v>7.5793566666666701</v>
      </c>
      <c r="H277" s="2">
        <v>-1.3962645914333101</v>
      </c>
      <c r="I277" s="2">
        <v>8.2203958923431899E-4</v>
      </c>
      <c r="J277" s="2">
        <v>2.8290299366951301E-2</v>
      </c>
    </row>
    <row r="278" spans="1:10">
      <c r="A278" s="2" t="s">
        <v>57779</v>
      </c>
      <c r="B278" s="2" t="s">
        <v>56306</v>
      </c>
      <c r="C278" s="2" t="s">
        <v>56307</v>
      </c>
      <c r="D278" s="2" t="s">
        <v>32928</v>
      </c>
      <c r="E278" s="2" t="s">
        <v>54362</v>
      </c>
      <c r="F278" s="2">
        <v>360.89913899999999</v>
      </c>
      <c r="G278" s="2">
        <v>946.99875866666696</v>
      </c>
      <c r="H278" s="2">
        <v>-1.3917668332090201</v>
      </c>
      <c r="I278" s="12">
        <v>2.38146967766017E-5</v>
      </c>
      <c r="J278" s="2">
        <v>1.13176090946301E-3</v>
      </c>
    </row>
    <row r="279" spans="1:10">
      <c r="A279" s="2" t="s">
        <v>57779</v>
      </c>
      <c r="B279" s="2" t="s">
        <v>56308</v>
      </c>
      <c r="C279" s="2" t="s">
        <v>56309</v>
      </c>
      <c r="D279" s="2" t="s">
        <v>39797</v>
      </c>
      <c r="E279" s="2" t="s">
        <v>54362</v>
      </c>
      <c r="F279" s="2">
        <v>21.5068433333333</v>
      </c>
      <c r="G279" s="2">
        <v>55.6380323333333</v>
      </c>
      <c r="H279" s="2">
        <v>-1.3712756104027399</v>
      </c>
      <c r="I279" s="2">
        <v>1.63752800980969E-3</v>
      </c>
      <c r="J279" s="2">
        <v>3.2515615253231302E-2</v>
      </c>
    </row>
    <row r="280" spans="1:10">
      <c r="A280" s="2" t="s">
        <v>57779</v>
      </c>
      <c r="B280" s="2" t="s">
        <v>56310</v>
      </c>
      <c r="C280" s="2" t="s">
        <v>56311</v>
      </c>
      <c r="D280" s="2" t="s">
        <v>56312</v>
      </c>
      <c r="E280" s="2" t="s">
        <v>54362</v>
      </c>
      <c r="F280" s="2">
        <v>8.8933866666666699</v>
      </c>
      <c r="G280" s="2">
        <v>22.973053666666701</v>
      </c>
      <c r="H280" s="2">
        <v>-1.36913782041718</v>
      </c>
      <c r="I280" s="2">
        <v>2.7367459039453201E-3</v>
      </c>
      <c r="J280" s="2">
        <v>4.7555017439006503E-2</v>
      </c>
    </row>
    <row r="281" spans="1:10">
      <c r="A281" s="2" t="s">
        <v>57779</v>
      </c>
      <c r="B281" s="2" t="s">
        <v>56313</v>
      </c>
      <c r="C281" s="2" t="s">
        <v>56314</v>
      </c>
      <c r="D281" s="2" t="s">
        <v>56315</v>
      </c>
      <c r="E281" s="2" t="s">
        <v>54362</v>
      </c>
      <c r="F281" s="2">
        <v>331.87972000000002</v>
      </c>
      <c r="G281" s="2">
        <v>851.79612233333296</v>
      </c>
      <c r="H281" s="2">
        <v>-1.35984768816263</v>
      </c>
      <c r="I281" s="12">
        <v>4.4721662895103699E-5</v>
      </c>
      <c r="J281" s="2">
        <v>1.9015235737438901E-3</v>
      </c>
    </row>
    <row r="282" spans="1:10">
      <c r="A282" s="2" t="s">
        <v>55947</v>
      </c>
      <c r="B282" s="2" t="s">
        <v>54539</v>
      </c>
      <c r="C282" s="2" t="s">
        <v>54540</v>
      </c>
      <c r="D282" s="2" t="s">
        <v>53374</v>
      </c>
      <c r="E282" s="2" t="s">
        <v>54362</v>
      </c>
      <c r="F282" s="2">
        <v>9.2364940000000004</v>
      </c>
      <c r="G282" s="2">
        <v>23.678639</v>
      </c>
      <c r="H282" s="2">
        <v>-1.35816891950967</v>
      </c>
      <c r="I282" s="2">
        <v>1.4340542080212399E-3</v>
      </c>
      <c r="J282" s="2">
        <v>4.2753157952856502E-2</v>
      </c>
    </row>
    <row r="283" spans="1:10">
      <c r="A283" s="2" t="s">
        <v>57779</v>
      </c>
      <c r="B283" s="2" t="s">
        <v>56316</v>
      </c>
      <c r="C283" s="2" t="s">
        <v>56317</v>
      </c>
      <c r="D283" s="2" t="s">
        <v>56318</v>
      </c>
      <c r="E283" s="2" t="s">
        <v>54362</v>
      </c>
      <c r="F283" s="2">
        <v>4.2459153333333299</v>
      </c>
      <c r="G283" s="2">
        <v>10.8451533333333</v>
      </c>
      <c r="H283" s="2">
        <v>-1.35290294233763</v>
      </c>
      <c r="I283" s="2">
        <v>2.7599361784267601E-3</v>
      </c>
      <c r="J283" s="2">
        <v>4.7860672085684001E-2</v>
      </c>
    </row>
    <row r="284" spans="1:10">
      <c r="A284" s="2" t="s">
        <v>55947</v>
      </c>
      <c r="B284" s="2" t="s">
        <v>54541</v>
      </c>
      <c r="C284" s="2" t="s">
        <v>54542</v>
      </c>
      <c r="D284" s="13" t="s">
        <v>54543</v>
      </c>
      <c r="E284" s="2" t="s">
        <v>54362</v>
      </c>
      <c r="F284" s="2">
        <v>153.12022133333301</v>
      </c>
      <c r="G284" s="2">
        <v>390.46751399999999</v>
      </c>
      <c r="H284" s="2">
        <v>-1.3505377041120501</v>
      </c>
      <c r="I284" s="2">
        <v>6.4106238961219805E-4</v>
      </c>
      <c r="J284" s="2">
        <v>2.3615227884004501E-2</v>
      </c>
    </row>
    <row r="285" spans="1:10">
      <c r="A285" s="2" t="s">
        <v>57779</v>
      </c>
      <c r="B285" s="2" t="s">
        <v>56319</v>
      </c>
      <c r="C285" s="2" t="s">
        <v>56320</v>
      </c>
      <c r="D285" s="2" t="s">
        <v>56321</v>
      </c>
      <c r="E285" s="2" t="s">
        <v>54362</v>
      </c>
      <c r="F285" s="2">
        <v>3.9536236666666702</v>
      </c>
      <c r="G285" s="2">
        <v>9.9877473333333295</v>
      </c>
      <c r="H285" s="2">
        <v>-1.3369837730365399</v>
      </c>
      <c r="I285" s="2">
        <v>2.5204663588916602E-3</v>
      </c>
      <c r="J285" s="2">
        <v>4.4582433236028403E-2</v>
      </c>
    </row>
    <row r="286" spans="1:10">
      <c r="A286" s="2" t="s">
        <v>57779</v>
      </c>
      <c r="B286" s="2" t="s">
        <v>56322</v>
      </c>
      <c r="C286" s="2" t="s">
        <v>56323</v>
      </c>
      <c r="D286" s="2" t="s">
        <v>56324</v>
      </c>
      <c r="E286" s="2" t="s">
        <v>54362</v>
      </c>
      <c r="F286" s="2">
        <v>118.833864666667</v>
      </c>
      <c r="G286" s="2">
        <v>297.00094633333299</v>
      </c>
      <c r="H286" s="2">
        <v>-1.3215215013075099</v>
      </c>
      <c r="I286" s="2">
        <v>1.2506863564162499E-4</v>
      </c>
      <c r="J286" s="2">
        <v>4.36276836627975E-3</v>
      </c>
    </row>
    <row r="287" spans="1:10">
      <c r="A287" s="2" t="s">
        <v>55947</v>
      </c>
      <c r="B287" s="2" t="s">
        <v>54544</v>
      </c>
      <c r="C287" s="2" t="s">
        <v>54545</v>
      </c>
      <c r="D287" s="2" t="s">
        <v>65</v>
      </c>
      <c r="E287" s="2" t="s">
        <v>54362</v>
      </c>
      <c r="F287" s="2">
        <v>4.86453966666667</v>
      </c>
      <c r="G287" s="2">
        <v>12.117879</v>
      </c>
      <c r="H287" s="2">
        <v>-1.3167620113151</v>
      </c>
      <c r="I287" s="2">
        <v>1.2561205098313799E-3</v>
      </c>
      <c r="J287" s="2">
        <v>3.87553234074208E-2</v>
      </c>
    </row>
    <row r="288" spans="1:10">
      <c r="A288" s="2" t="s">
        <v>57779</v>
      </c>
      <c r="B288" s="2" t="s">
        <v>56325</v>
      </c>
      <c r="C288" s="2" t="s">
        <v>56326</v>
      </c>
      <c r="D288" s="2" t="s">
        <v>21285</v>
      </c>
      <c r="E288" s="2" t="s">
        <v>54362</v>
      </c>
      <c r="F288" s="2">
        <v>19.021568666666699</v>
      </c>
      <c r="G288" s="2">
        <v>47.242622666666698</v>
      </c>
      <c r="H288" s="2">
        <v>-1.31245283097207</v>
      </c>
      <c r="I288" s="2">
        <v>5.1767489974125804E-4</v>
      </c>
      <c r="J288" s="2">
        <v>1.31738627835892E-2</v>
      </c>
    </row>
    <row r="289" spans="1:10">
      <c r="A289" s="2" t="s">
        <v>57779</v>
      </c>
      <c r="B289" s="2" t="s">
        <v>56327</v>
      </c>
      <c r="C289" s="2" t="s">
        <v>56328</v>
      </c>
      <c r="D289" s="2" t="s">
        <v>56329</v>
      </c>
      <c r="E289" s="2" t="s">
        <v>54362</v>
      </c>
      <c r="F289" s="2">
        <v>14.9539766666667</v>
      </c>
      <c r="G289" s="2">
        <v>36.949717</v>
      </c>
      <c r="H289" s="2">
        <v>-1.3050341276719599</v>
      </c>
      <c r="I289" s="2">
        <v>2.2541822515828399E-4</v>
      </c>
      <c r="J289" s="2">
        <v>6.79541196335478E-3</v>
      </c>
    </row>
    <row r="290" spans="1:10">
      <c r="A290" s="2" t="s">
        <v>57779</v>
      </c>
      <c r="B290" s="2" t="s">
        <v>56330</v>
      </c>
      <c r="C290" s="2" t="s">
        <v>56331</v>
      </c>
      <c r="D290" s="2" t="s">
        <v>56332</v>
      </c>
      <c r="E290" s="2" t="s">
        <v>54362</v>
      </c>
      <c r="F290" s="2">
        <v>250.47469100000001</v>
      </c>
      <c r="G290" s="2">
        <v>617.14957666666703</v>
      </c>
      <c r="H290" s="2">
        <v>-1.3009553584620701</v>
      </c>
      <c r="I290" s="2">
        <v>1.3490176973408001E-4</v>
      </c>
      <c r="J290" s="2">
        <v>4.6095813444270101E-3</v>
      </c>
    </row>
    <row r="291" spans="1:10">
      <c r="A291" s="2" t="s">
        <v>57779</v>
      </c>
      <c r="B291" s="2" t="s">
        <v>56333</v>
      </c>
      <c r="C291" s="2" t="s">
        <v>56334</v>
      </c>
      <c r="D291" s="2" t="s">
        <v>34033</v>
      </c>
      <c r="E291" s="2" t="s">
        <v>54362</v>
      </c>
      <c r="F291" s="2">
        <v>3.0157526666666699</v>
      </c>
      <c r="G291" s="2">
        <v>7.42589233333333</v>
      </c>
      <c r="H291" s="2">
        <v>-1.3000462854134001</v>
      </c>
      <c r="I291" s="2">
        <v>1.1588789796609701E-3</v>
      </c>
      <c r="J291" s="2">
        <v>2.48659285127441E-2</v>
      </c>
    </row>
    <row r="292" spans="1:10">
      <c r="A292" s="2" t="s">
        <v>57779</v>
      </c>
      <c r="B292" s="2" t="s">
        <v>56335</v>
      </c>
      <c r="C292" s="2" t="s">
        <v>56336</v>
      </c>
      <c r="D292" s="2" t="s">
        <v>65</v>
      </c>
      <c r="E292" s="2" t="s">
        <v>54362</v>
      </c>
      <c r="F292" s="2">
        <v>15.381867</v>
      </c>
      <c r="G292" s="2">
        <v>37.860328666666703</v>
      </c>
      <c r="H292" s="2">
        <v>-1.2994563117087501</v>
      </c>
      <c r="I292" s="2">
        <v>7.9980729554845196E-4</v>
      </c>
      <c r="J292" s="2">
        <v>1.85241727647396E-2</v>
      </c>
    </row>
    <row r="293" spans="1:10">
      <c r="A293" s="2" t="s">
        <v>57779</v>
      </c>
      <c r="B293" s="2" t="s">
        <v>56337</v>
      </c>
      <c r="C293" s="2" t="s">
        <v>56338</v>
      </c>
      <c r="D293" s="2" t="s">
        <v>65</v>
      </c>
      <c r="E293" s="2" t="s">
        <v>54362</v>
      </c>
      <c r="F293" s="2">
        <v>45.935914333333301</v>
      </c>
      <c r="G293" s="2">
        <v>112.95364366666701</v>
      </c>
      <c r="H293" s="2">
        <v>-1.29803635977442</v>
      </c>
      <c r="I293" s="2">
        <v>2.29764256832354E-4</v>
      </c>
      <c r="J293" s="2">
        <v>6.90208058690653E-3</v>
      </c>
    </row>
    <row r="294" spans="1:10">
      <c r="A294" s="2" t="s">
        <v>57779</v>
      </c>
      <c r="B294" s="2" t="s">
        <v>56339</v>
      </c>
      <c r="C294" s="2" t="s">
        <v>56340</v>
      </c>
      <c r="D294" s="2" t="s">
        <v>65</v>
      </c>
      <c r="E294" s="2" t="s">
        <v>54362</v>
      </c>
      <c r="F294" s="2">
        <v>156.08134966666699</v>
      </c>
      <c r="G294" s="2">
        <v>383.21393833333298</v>
      </c>
      <c r="H294" s="2">
        <v>-1.2958518776321799</v>
      </c>
      <c r="I294" s="2">
        <v>2.65419081824912E-4</v>
      </c>
      <c r="J294" s="2">
        <v>7.7198863742585699E-3</v>
      </c>
    </row>
    <row r="295" spans="1:10">
      <c r="A295" s="2" t="s">
        <v>57779</v>
      </c>
      <c r="B295" s="2" t="s">
        <v>56341</v>
      </c>
      <c r="C295" s="2" t="s">
        <v>56342</v>
      </c>
      <c r="D295" s="2" t="s">
        <v>43127</v>
      </c>
      <c r="E295" s="2" t="s">
        <v>54362</v>
      </c>
      <c r="F295" s="2">
        <v>7.7911270000000004</v>
      </c>
      <c r="G295" s="2">
        <v>19.101462666666698</v>
      </c>
      <c r="H295" s="2">
        <v>-1.29377917793287</v>
      </c>
      <c r="I295" s="2">
        <v>1.00283061452348E-3</v>
      </c>
      <c r="J295" s="2">
        <v>2.22034318875367E-2</v>
      </c>
    </row>
    <row r="296" spans="1:10">
      <c r="A296" s="2" t="s">
        <v>57779</v>
      </c>
      <c r="B296" s="2" t="s">
        <v>56343</v>
      </c>
      <c r="C296" s="2" t="s">
        <v>56344</v>
      </c>
      <c r="D296" s="2" t="s">
        <v>65</v>
      </c>
      <c r="E296" s="2" t="s">
        <v>54362</v>
      </c>
      <c r="F296" s="2">
        <v>745.60819500000002</v>
      </c>
      <c r="G296" s="2">
        <v>1818.8122556666699</v>
      </c>
      <c r="H296" s="2">
        <v>-1.2865070086188199</v>
      </c>
      <c r="I296" s="2">
        <v>2.8479754664112998E-4</v>
      </c>
      <c r="J296" s="2">
        <v>8.1459585902154408E-3</v>
      </c>
    </row>
    <row r="297" spans="1:10">
      <c r="A297" s="2" t="s">
        <v>57779</v>
      </c>
      <c r="B297" s="2" t="s">
        <v>56345</v>
      </c>
      <c r="C297" s="2" t="s">
        <v>56346</v>
      </c>
      <c r="D297" s="2" t="s">
        <v>56347</v>
      </c>
      <c r="E297" s="2" t="s">
        <v>54362</v>
      </c>
      <c r="F297" s="2">
        <v>23.7732246666667</v>
      </c>
      <c r="G297" s="2">
        <v>57.9165663333333</v>
      </c>
      <c r="H297" s="2">
        <v>-1.28463846496976</v>
      </c>
      <c r="I297" s="2">
        <v>3.4830474539598101E-4</v>
      </c>
      <c r="J297" s="2">
        <v>9.5407963324867003E-3</v>
      </c>
    </row>
    <row r="298" spans="1:10">
      <c r="A298" s="2" t="s">
        <v>57779</v>
      </c>
      <c r="B298" s="2" t="s">
        <v>56348</v>
      </c>
      <c r="C298" s="2" t="s">
        <v>56349</v>
      </c>
      <c r="D298" s="2" t="s">
        <v>56350</v>
      </c>
      <c r="E298" s="2" t="s">
        <v>54362</v>
      </c>
      <c r="F298" s="2">
        <v>10.918571</v>
      </c>
      <c r="G298" s="2">
        <v>26.594210333333301</v>
      </c>
      <c r="H298" s="2">
        <v>-1.28432814772236</v>
      </c>
      <c r="I298" s="2">
        <v>9.4085232220937501E-4</v>
      </c>
      <c r="J298" s="2">
        <v>2.1123040883648098E-2</v>
      </c>
    </row>
    <row r="299" spans="1:10">
      <c r="A299" s="2" t="s">
        <v>57779</v>
      </c>
      <c r="B299" s="2" t="s">
        <v>56351</v>
      </c>
      <c r="C299" s="2" t="s">
        <v>56284</v>
      </c>
      <c r="D299" s="2" t="s">
        <v>50796</v>
      </c>
      <c r="E299" s="2" t="s">
        <v>54362</v>
      </c>
      <c r="F299" s="2">
        <v>32.3892873333333</v>
      </c>
      <c r="G299" s="2">
        <v>78.505007333333296</v>
      </c>
      <c r="H299" s="2">
        <v>-1.2772679526145301</v>
      </c>
      <c r="I299" s="2">
        <v>1.3647369295369401E-4</v>
      </c>
      <c r="J299" s="2">
        <v>4.63757324538072E-3</v>
      </c>
    </row>
    <row r="300" spans="1:10">
      <c r="A300" s="2" t="s">
        <v>57779</v>
      </c>
      <c r="B300" s="2" t="s">
        <v>56352</v>
      </c>
      <c r="C300" s="2" t="s">
        <v>56353</v>
      </c>
      <c r="D300" s="2" t="s">
        <v>56354</v>
      </c>
      <c r="E300" s="2" t="s">
        <v>54362</v>
      </c>
      <c r="F300" s="2">
        <v>83.119561666666698</v>
      </c>
      <c r="G300" s="2">
        <v>200.383779</v>
      </c>
      <c r="H300" s="2">
        <v>-1.26950577629574</v>
      </c>
      <c r="I300" s="2">
        <v>6.70764633496561E-4</v>
      </c>
      <c r="J300" s="2">
        <v>1.6057641865750101E-2</v>
      </c>
    </row>
    <row r="301" spans="1:10">
      <c r="A301" s="2" t="s">
        <v>57779</v>
      </c>
      <c r="B301" s="2" t="s">
        <v>56355</v>
      </c>
      <c r="C301" s="2" t="s">
        <v>56356</v>
      </c>
      <c r="D301" s="2" t="s">
        <v>65</v>
      </c>
      <c r="E301" s="2" t="s">
        <v>54362</v>
      </c>
      <c r="F301" s="2">
        <v>32.887149000000001</v>
      </c>
      <c r="G301" s="2">
        <v>78.967842000000005</v>
      </c>
      <c r="H301" s="2">
        <v>-1.2637413197498</v>
      </c>
      <c r="I301" s="2">
        <v>1.2420223526236299E-3</v>
      </c>
      <c r="J301" s="2">
        <v>2.6220017372513199E-2</v>
      </c>
    </row>
    <row r="302" spans="1:10">
      <c r="A302" s="2" t="s">
        <v>57779</v>
      </c>
      <c r="B302" s="2" t="s">
        <v>56357</v>
      </c>
      <c r="C302" s="2" t="s">
        <v>56358</v>
      </c>
      <c r="D302" s="2" t="s">
        <v>13579</v>
      </c>
      <c r="E302" s="2" t="s">
        <v>54362</v>
      </c>
      <c r="F302" s="2">
        <v>62.449632999999999</v>
      </c>
      <c r="G302" s="2">
        <v>149.409614333333</v>
      </c>
      <c r="H302" s="2">
        <v>-1.2585079882138801</v>
      </c>
      <c r="I302" s="2">
        <v>4.6053033003114901E-4</v>
      </c>
      <c r="J302" s="2">
        <v>1.19644439856162E-2</v>
      </c>
    </row>
    <row r="303" spans="1:10">
      <c r="A303" s="2" t="s">
        <v>55947</v>
      </c>
      <c r="B303" s="2" t="s">
        <v>54546</v>
      </c>
      <c r="C303" s="2" t="s">
        <v>54547</v>
      </c>
      <c r="D303" s="2" t="s">
        <v>54548</v>
      </c>
      <c r="E303" s="2" t="s">
        <v>54362</v>
      </c>
      <c r="F303" s="2">
        <v>51.028320000000001</v>
      </c>
      <c r="G303" s="2">
        <v>121.057413666667</v>
      </c>
      <c r="H303" s="2">
        <v>-1.2463213840851399</v>
      </c>
      <c r="I303" s="2">
        <v>5.5039840590266295E-4</v>
      </c>
      <c r="J303" s="2">
        <v>2.0999501084729699E-2</v>
      </c>
    </row>
    <row r="304" spans="1:10">
      <c r="A304" s="2" t="s">
        <v>57779</v>
      </c>
      <c r="B304" s="2" t="s">
        <v>56359</v>
      </c>
      <c r="C304" s="2" t="s">
        <v>56360</v>
      </c>
      <c r="D304" s="2" t="s">
        <v>56361</v>
      </c>
      <c r="E304" s="2" t="s">
        <v>54362</v>
      </c>
      <c r="F304" s="2">
        <v>38.896774999999998</v>
      </c>
      <c r="G304" s="2">
        <v>92.261866333333302</v>
      </c>
      <c r="H304" s="2">
        <v>-1.2460839326892199</v>
      </c>
      <c r="I304" s="2">
        <v>2.1708190370130498E-3</v>
      </c>
      <c r="J304" s="2">
        <v>4.0186013927781601E-2</v>
      </c>
    </row>
    <row r="305" spans="1:10">
      <c r="A305" s="2" t="s">
        <v>57779</v>
      </c>
      <c r="B305" s="2" t="s">
        <v>56362</v>
      </c>
      <c r="C305" s="2" t="s">
        <v>56363</v>
      </c>
      <c r="D305" s="2" t="s">
        <v>35749</v>
      </c>
      <c r="E305" s="2" t="s">
        <v>54362</v>
      </c>
      <c r="F305" s="2">
        <v>33.812017333333301</v>
      </c>
      <c r="G305" s="2">
        <v>79.915718999999996</v>
      </c>
      <c r="H305" s="2">
        <v>-1.24094320695296</v>
      </c>
      <c r="I305" s="2">
        <v>1.7295325773643601E-3</v>
      </c>
      <c r="J305" s="2">
        <v>3.3759791207494998E-2</v>
      </c>
    </row>
    <row r="306" spans="1:10">
      <c r="A306" s="2" t="s">
        <v>57779</v>
      </c>
      <c r="B306" s="2" t="s">
        <v>56364</v>
      </c>
      <c r="C306" s="2" t="s">
        <v>56365</v>
      </c>
      <c r="D306" s="2" t="s">
        <v>56366</v>
      </c>
      <c r="E306" s="2" t="s">
        <v>54362</v>
      </c>
      <c r="F306" s="2">
        <v>23.245293666666701</v>
      </c>
      <c r="G306" s="2">
        <v>54.523797333333299</v>
      </c>
      <c r="H306" s="2">
        <v>-1.2299473906701801</v>
      </c>
      <c r="I306" s="2">
        <v>6.2825754496228397E-4</v>
      </c>
      <c r="J306" s="2">
        <v>1.5224853681746701E-2</v>
      </c>
    </row>
    <row r="307" spans="1:10">
      <c r="A307" s="2" t="s">
        <v>57779</v>
      </c>
      <c r="B307" s="2" t="s">
        <v>56367</v>
      </c>
      <c r="C307" s="2" t="s">
        <v>56368</v>
      </c>
      <c r="D307" s="2" t="s">
        <v>32912</v>
      </c>
      <c r="E307" s="2" t="s">
        <v>54362</v>
      </c>
      <c r="F307" s="2">
        <v>70.8463316666667</v>
      </c>
      <c r="G307" s="2">
        <v>165.822621666667</v>
      </c>
      <c r="H307" s="2">
        <v>-1.2268757747076799</v>
      </c>
      <c r="I307" s="2">
        <v>2.27712661935917E-4</v>
      </c>
      <c r="J307" s="2">
        <v>6.8484750021993897E-3</v>
      </c>
    </row>
    <row r="308" spans="1:10">
      <c r="A308" s="2" t="s">
        <v>57779</v>
      </c>
      <c r="B308" s="2" t="s">
        <v>56369</v>
      </c>
      <c r="C308" s="2" t="s">
        <v>56370</v>
      </c>
      <c r="D308" s="2" t="s">
        <v>56371</v>
      </c>
      <c r="E308" s="2" t="s">
        <v>54362</v>
      </c>
      <c r="F308" s="2">
        <v>24.916814666666699</v>
      </c>
      <c r="G308" s="2">
        <v>58.260754666666699</v>
      </c>
      <c r="H308" s="2">
        <v>-1.22540474131918</v>
      </c>
      <c r="I308" s="2">
        <v>1.3725819895539599E-3</v>
      </c>
      <c r="J308" s="2">
        <v>2.8346056890997999E-2</v>
      </c>
    </row>
    <row r="309" spans="1:10">
      <c r="A309" s="2" t="s">
        <v>57779</v>
      </c>
      <c r="B309" s="2" t="s">
        <v>56372</v>
      </c>
      <c r="C309" s="2" t="s">
        <v>56373</v>
      </c>
      <c r="D309" s="2" t="s">
        <v>56374</v>
      </c>
      <c r="E309" s="2" t="s">
        <v>54362</v>
      </c>
      <c r="F309" s="2">
        <v>22.092003999999999</v>
      </c>
      <c r="G309" s="2">
        <v>51.582672000000002</v>
      </c>
      <c r="H309" s="2">
        <v>-1.22336221342044</v>
      </c>
      <c r="I309" s="2">
        <v>1.01538055519523E-3</v>
      </c>
      <c r="J309" s="2">
        <v>2.24232059040918E-2</v>
      </c>
    </row>
    <row r="310" spans="1:10">
      <c r="A310" s="2" t="s">
        <v>57779</v>
      </c>
      <c r="B310" s="2" t="s">
        <v>56375</v>
      </c>
      <c r="C310" s="2" t="s">
        <v>56376</v>
      </c>
      <c r="D310" s="2" t="s">
        <v>26938</v>
      </c>
      <c r="E310" s="2" t="s">
        <v>54362</v>
      </c>
      <c r="F310" s="2">
        <v>59.376122666666703</v>
      </c>
      <c r="G310" s="2">
        <v>138.136517666667</v>
      </c>
      <c r="H310" s="2">
        <v>-1.21813996803582</v>
      </c>
      <c r="I310" s="2">
        <v>1.3339597391375201E-3</v>
      </c>
      <c r="J310" s="2">
        <v>2.7715398574138201E-2</v>
      </c>
    </row>
    <row r="311" spans="1:10">
      <c r="A311" s="2" t="s">
        <v>55947</v>
      </c>
      <c r="B311" s="2" t="s">
        <v>54549</v>
      </c>
      <c r="C311" s="2" t="s">
        <v>54550</v>
      </c>
      <c r="D311" s="2" t="s">
        <v>52698</v>
      </c>
      <c r="E311" s="2" t="s">
        <v>54362</v>
      </c>
      <c r="F311" s="2">
        <v>98.136410666666706</v>
      </c>
      <c r="G311" s="2">
        <v>227.25131733333299</v>
      </c>
      <c r="H311" s="2">
        <v>-1.2114282464774799</v>
      </c>
      <c r="I311" s="2">
        <v>1.08314532223724E-4</v>
      </c>
      <c r="J311" s="2">
        <v>6.4307804011211403E-3</v>
      </c>
    </row>
    <row r="312" spans="1:10">
      <c r="A312" s="2" t="s">
        <v>57779</v>
      </c>
      <c r="B312" s="2" t="s">
        <v>56377</v>
      </c>
      <c r="C312" s="2" t="s">
        <v>56378</v>
      </c>
      <c r="D312" s="2" t="s">
        <v>56379</v>
      </c>
      <c r="E312" s="2" t="s">
        <v>54362</v>
      </c>
      <c r="F312" s="2">
        <v>44.889211000000003</v>
      </c>
      <c r="G312" s="2">
        <v>103.880231333333</v>
      </c>
      <c r="H312" s="2">
        <v>-1.21048048799825</v>
      </c>
      <c r="I312" s="2">
        <v>2.70113758113009E-4</v>
      </c>
      <c r="J312" s="2">
        <v>7.8253634398411705E-3</v>
      </c>
    </row>
    <row r="313" spans="1:10">
      <c r="A313" s="2" t="s">
        <v>57779</v>
      </c>
      <c r="B313" s="2" t="s">
        <v>56380</v>
      </c>
      <c r="C313" s="2" t="s">
        <v>56213</v>
      </c>
      <c r="D313" s="2" t="s">
        <v>7700</v>
      </c>
      <c r="E313" s="2" t="s">
        <v>54362</v>
      </c>
      <c r="F313" s="2">
        <v>144.420089666667</v>
      </c>
      <c r="G313" s="2">
        <v>334.00888099999997</v>
      </c>
      <c r="H313" s="2">
        <v>-1.2096150198130999</v>
      </c>
      <c r="I313" s="2">
        <v>1.9346333062038101E-4</v>
      </c>
      <c r="J313" s="2">
        <v>6.0453459278195596E-3</v>
      </c>
    </row>
    <row r="314" spans="1:10">
      <c r="A314" s="2" t="s">
        <v>57779</v>
      </c>
      <c r="B314" s="2" t="s">
        <v>56381</v>
      </c>
      <c r="C314" s="2" t="s">
        <v>56382</v>
      </c>
      <c r="D314" s="2" t="s">
        <v>65</v>
      </c>
      <c r="E314" s="2" t="s">
        <v>54362</v>
      </c>
      <c r="F314" s="2">
        <v>28.9687466666667</v>
      </c>
      <c r="G314" s="2">
        <v>66.706602666666697</v>
      </c>
      <c r="H314" s="2">
        <v>-1.2033322997197899</v>
      </c>
      <c r="I314" s="2">
        <v>8.90147558562892E-4</v>
      </c>
      <c r="J314" s="2">
        <v>2.0152311924056501E-2</v>
      </c>
    </row>
    <row r="315" spans="1:10">
      <c r="A315" s="2" t="s">
        <v>57779</v>
      </c>
      <c r="B315" s="2" t="s">
        <v>56383</v>
      </c>
      <c r="C315" s="2" t="s">
        <v>56384</v>
      </c>
      <c r="D315" s="2" t="s">
        <v>14988</v>
      </c>
      <c r="E315" s="2" t="s">
        <v>54362</v>
      </c>
      <c r="F315" s="2">
        <v>17.265071666666699</v>
      </c>
      <c r="G315" s="2">
        <v>39.752033333333301</v>
      </c>
      <c r="H315" s="2">
        <v>-1.2031723339695699</v>
      </c>
      <c r="I315" s="2">
        <v>2.38729531869973E-3</v>
      </c>
      <c r="J315" s="2">
        <v>4.2936842142124398E-2</v>
      </c>
    </row>
    <row r="316" spans="1:10">
      <c r="A316" s="2" t="s">
        <v>57779</v>
      </c>
      <c r="B316" s="2" t="s">
        <v>56385</v>
      </c>
      <c r="C316" s="2" t="s">
        <v>56176</v>
      </c>
      <c r="D316" s="2" t="s">
        <v>45722</v>
      </c>
      <c r="E316" s="2" t="s">
        <v>54362</v>
      </c>
      <c r="F316" s="2">
        <v>167.04973333333299</v>
      </c>
      <c r="G316" s="2">
        <v>384.23686733333301</v>
      </c>
      <c r="H316" s="2">
        <v>-1.20171827184933</v>
      </c>
      <c r="I316" s="2">
        <v>9.3950564506031699E-4</v>
      </c>
      <c r="J316" s="2">
        <v>2.11020457588274E-2</v>
      </c>
    </row>
    <row r="317" spans="1:10">
      <c r="A317" s="2" t="s">
        <v>57779</v>
      </c>
      <c r="B317" s="2" t="s">
        <v>56386</v>
      </c>
      <c r="C317" s="2" t="s">
        <v>56387</v>
      </c>
      <c r="D317" s="2" t="s">
        <v>56388</v>
      </c>
      <c r="E317" s="2" t="s">
        <v>54362</v>
      </c>
      <c r="F317" s="2">
        <v>76.116475333333298</v>
      </c>
      <c r="G317" s="2">
        <v>174.939021</v>
      </c>
      <c r="H317" s="2">
        <v>-1.20057146279492</v>
      </c>
      <c r="I317" s="2">
        <v>4.5971306863120098E-4</v>
      </c>
      <c r="J317" s="2">
        <v>1.19573421365602E-2</v>
      </c>
    </row>
    <row r="318" spans="1:10">
      <c r="A318" s="2" t="s">
        <v>57779</v>
      </c>
      <c r="B318" s="2" t="s">
        <v>56389</v>
      </c>
      <c r="C318" s="2" t="s">
        <v>56390</v>
      </c>
      <c r="D318" s="2" t="s">
        <v>13278</v>
      </c>
      <c r="E318" s="2" t="s">
        <v>54362</v>
      </c>
      <c r="F318" s="2">
        <v>60.570651666666699</v>
      </c>
      <c r="G318" s="2">
        <v>138.73434700000001</v>
      </c>
      <c r="H318" s="2">
        <v>-1.19563416725159</v>
      </c>
      <c r="I318" s="2">
        <v>5.4681141629342195E-4</v>
      </c>
      <c r="J318" s="2">
        <v>1.37044945281985E-2</v>
      </c>
    </row>
    <row r="319" spans="1:10">
      <c r="A319" s="2" t="s">
        <v>55947</v>
      </c>
      <c r="B319" s="2" t="s">
        <v>54551</v>
      </c>
      <c r="C319" s="2" t="s">
        <v>54552</v>
      </c>
      <c r="D319" s="2" t="s">
        <v>65</v>
      </c>
      <c r="E319" s="2" t="s">
        <v>54362</v>
      </c>
      <c r="F319" s="2">
        <v>1555.01912433333</v>
      </c>
      <c r="G319" s="2">
        <v>3547.0633950000001</v>
      </c>
      <c r="H319" s="2">
        <v>-1.1896927917295801</v>
      </c>
      <c r="I319" s="2">
        <v>1.2677580316378901E-4</v>
      </c>
      <c r="J319" s="2">
        <v>7.1796111885790003E-3</v>
      </c>
    </row>
    <row r="320" spans="1:10">
      <c r="A320" s="2" t="s">
        <v>55947</v>
      </c>
      <c r="B320" s="2" t="s">
        <v>54553</v>
      </c>
      <c r="C320" s="2" t="s">
        <v>54554</v>
      </c>
      <c r="D320" s="2" t="s">
        <v>65</v>
      </c>
      <c r="E320" s="2" t="s">
        <v>54362</v>
      </c>
      <c r="F320" s="2">
        <v>46.455485666666704</v>
      </c>
      <c r="G320" s="2">
        <v>105.735865333333</v>
      </c>
      <c r="H320" s="2">
        <v>-1.1865439466660399</v>
      </c>
      <c r="I320" s="2">
        <v>5.8297986574022004E-4</v>
      </c>
      <c r="J320" s="2">
        <v>2.1997087237253101E-2</v>
      </c>
    </row>
    <row r="321" spans="1:10">
      <c r="A321" s="2" t="s">
        <v>57779</v>
      </c>
      <c r="B321" s="2" t="s">
        <v>56391</v>
      </c>
      <c r="C321" s="2" t="s">
        <v>56392</v>
      </c>
      <c r="D321" s="2" t="s">
        <v>56393</v>
      </c>
      <c r="E321" s="2" t="s">
        <v>54362</v>
      </c>
      <c r="F321" s="2">
        <v>45.568179000000001</v>
      </c>
      <c r="G321" s="2">
        <v>103.471232</v>
      </c>
      <c r="H321" s="2">
        <v>-1.1831310887528399</v>
      </c>
      <c r="I321" s="2">
        <v>7.0896012209199202E-4</v>
      </c>
      <c r="J321" s="2">
        <v>1.6822793679145399E-2</v>
      </c>
    </row>
    <row r="322" spans="1:10">
      <c r="A322" s="2" t="s">
        <v>57779</v>
      </c>
      <c r="B322" s="2" t="s">
        <v>56394</v>
      </c>
      <c r="C322" s="2" t="s">
        <v>56395</v>
      </c>
      <c r="D322" s="2" t="s">
        <v>41857</v>
      </c>
      <c r="E322" s="2" t="s">
        <v>54362</v>
      </c>
      <c r="F322" s="2">
        <v>24.740283333333299</v>
      </c>
      <c r="G322" s="2">
        <v>56.055992000000003</v>
      </c>
      <c r="H322" s="2">
        <v>-1.1800065728545499</v>
      </c>
      <c r="I322" s="2">
        <v>1.09149478936326E-3</v>
      </c>
      <c r="J322" s="2">
        <v>2.3694440997195199E-2</v>
      </c>
    </row>
    <row r="323" spans="1:10">
      <c r="A323" s="2" t="s">
        <v>57779</v>
      </c>
      <c r="B323" s="2" t="s">
        <v>56396</v>
      </c>
      <c r="C323" s="2" t="s">
        <v>56397</v>
      </c>
      <c r="D323" s="2" t="s">
        <v>56398</v>
      </c>
      <c r="E323" s="2" t="s">
        <v>54362</v>
      </c>
      <c r="F323" s="2">
        <v>21.236623000000002</v>
      </c>
      <c r="G323" s="2">
        <v>48.097321666666701</v>
      </c>
      <c r="H323" s="2">
        <v>-1.1794021884778401</v>
      </c>
      <c r="I323" s="2">
        <v>1.65729720957011E-3</v>
      </c>
      <c r="J323" s="2">
        <v>3.2761328570676998E-2</v>
      </c>
    </row>
    <row r="324" spans="1:10">
      <c r="A324" s="2" t="s">
        <v>55947</v>
      </c>
      <c r="B324" s="2" t="s">
        <v>54555</v>
      </c>
      <c r="C324" s="2" t="s">
        <v>54556</v>
      </c>
      <c r="D324" s="2" t="s">
        <v>54557</v>
      </c>
      <c r="E324" s="2" t="s">
        <v>54362</v>
      </c>
      <c r="F324" s="2">
        <v>12.245547</v>
      </c>
      <c r="G324" s="2">
        <v>27.584838999999999</v>
      </c>
      <c r="H324" s="2">
        <v>-1.17161834063174</v>
      </c>
      <c r="I324" s="2">
        <v>1.1513016199791201E-3</v>
      </c>
      <c r="J324" s="2">
        <v>3.65290637175891E-2</v>
      </c>
    </row>
    <row r="325" spans="1:10">
      <c r="A325" s="2" t="s">
        <v>57779</v>
      </c>
      <c r="B325" s="2" t="s">
        <v>56399</v>
      </c>
      <c r="C325" s="2" t="s">
        <v>54540</v>
      </c>
      <c r="D325" s="2" t="s">
        <v>53374</v>
      </c>
      <c r="E325" s="2" t="s">
        <v>54362</v>
      </c>
      <c r="F325" s="2">
        <v>20.855215666666702</v>
      </c>
      <c r="G325" s="2">
        <v>46.960904333333303</v>
      </c>
      <c r="H325" s="2">
        <v>-1.1710519595019899</v>
      </c>
      <c r="I325" s="2">
        <v>7.1531138174261598E-4</v>
      </c>
      <c r="J325" s="2">
        <v>1.69343199598328E-2</v>
      </c>
    </row>
    <row r="326" spans="1:10">
      <c r="A326" s="2" t="s">
        <v>55947</v>
      </c>
      <c r="B326" s="2" t="s">
        <v>54558</v>
      </c>
      <c r="C326" s="2" t="s">
        <v>54559</v>
      </c>
      <c r="D326" s="2" t="s">
        <v>65</v>
      </c>
      <c r="E326" s="2" t="s">
        <v>54362</v>
      </c>
      <c r="F326" s="2">
        <v>42.088255666666697</v>
      </c>
      <c r="G326" s="2">
        <v>94.270665333333298</v>
      </c>
      <c r="H326" s="2">
        <v>-1.1633911913047099</v>
      </c>
      <c r="I326" s="2">
        <v>9.6793116650831105E-4</v>
      </c>
      <c r="J326" s="2">
        <v>3.2290134663841098E-2</v>
      </c>
    </row>
    <row r="327" spans="1:10">
      <c r="A327" s="2" t="s">
        <v>57779</v>
      </c>
      <c r="B327" s="2" t="s">
        <v>56400</v>
      </c>
      <c r="C327" s="2" t="s">
        <v>56401</v>
      </c>
      <c r="D327" s="2" t="s">
        <v>15396</v>
      </c>
      <c r="E327" s="2" t="s">
        <v>54362</v>
      </c>
      <c r="F327" s="2">
        <v>180.51904300000001</v>
      </c>
      <c r="G327" s="2">
        <v>403.41651400000001</v>
      </c>
      <c r="H327" s="2">
        <v>-1.16011910699069</v>
      </c>
      <c r="I327" s="2">
        <v>4.3608824896841501E-4</v>
      </c>
      <c r="J327" s="2">
        <v>1.14558059583004E-2</v>
      </c>
    </row>
    <row r="328" spans="1:10">
      <c r="A328" s="2" t="s">
        <v>57779</v>
      </c>
      <c r="B328" s="2" t="s">
        <v>56402</v>
      </c>
      <c r="C328" s="2" t="s">
        <v>56403</v>
      </c>
      <c r="D328" s="2" t="s">
        <v>56404</v>
      </c>
      <c r="E328" s="2" t="s">
        <v>54362</v>
      </c>
      <c r="F328" s="2">
        <v>61.402771999999999</v>
      </c>
      <c r="G328" s="2">
        <v>136.322866</v>
      </c>
      <c r="H328" s="2">
        <v>-1.15065187968147</v>
      </c>
      <c r="I328" s="2">
        <v>2.2454975801788498E-3</v>
      </c>
      <c r="J328" s="2">
        <v>4.1137772388857102E-2</v>
      </c>
    </row>
    <row r="329" spans="1:10">
      <c r="A329" s="2" t="s">
        <v>57779</v>
      </c>
      <c r="B329" s="2" t="s">
        <v>56405</v>
      </c>
      <c r="C329" s="2" t="s">
        <v>56406</v>
      </c>
      <c r="D329" s="2" t="s">
        <v>65</v>
      </c>
      <c r="E329" s="2" t="s">
        <v>54362</v>
      </c>
      <c r="F329" s="2">
        <v>34.754071666666697</v>
      </c>
      <c r="G329" s="2">
        <v>76.886072999999996</v>
      </c>
      <c r="H329" s="2">
        <v>-1.14554028586875</v>
      </c>
      <c r="I329" s="2">
        <v>1.5939859195967499E-3</v>
      </c>
      <c r="J329" s="2">
        <v>3.1816430511904401E-2</v>
      </c>
    </row>
    <row r="330" spans="1:10">
      <c r="A330" s="2" t="s">
        <v>57779</v>
      </c>
      <c r="B330" s="2" t="s">
        <v>56407</v>
      </c>
      <c r="C330" s="2" t="s">
        <v>56408</v>
      </c>
      <c r="D330" s="2" t="s">
        <v>42286</v>
      </c>
      <c r="E330" s="2" t="s">
        <v>54362</v>
      </c>
      <c r="F330" s="2">
        <v>79.552439333333297</v>
      </c>
      <c r="G330" s="2">
        <v>175.31523633333299</v>
      </c>
      <c r="H330" s="2">
        <v>-1.1399733095778799</v>
      </c>
      <c r="I330" s="2">
        <v>9.0525327654109099E-4</v>
      </c>
      <c r="J330" s="2">
        <v>2.0440148619319299E-2</v>
      </c>
    </row>
    <row r="331" spans="1:10">
      <c r="A331" s="2" t="s">
        <v>57779</v>
      </c>
      <c r="B331" s="2" t="s">
        <v>56409</v>
      </c>
      <c r="C331" s="2" t="s">
        <v>56410</v>
      </c>
      <c r="D331" s="2" t="s">
        <v>25637</v>
      </c>
      <c r="E331" s="2" t="s">
        <v>54362</v>
      </c>
      <c r="F331" s="2">
        <v>182.37768033333299</v>
      </c>
      <c r="G331" s="2">
        <v>399.93500799999998</v>
      </c>
      <c r="H331" s="2">
        <v>-1.1328363908414001</v>
      </c>
      <c r="I331" s="2">
        <v>9.6934451692786805E-4</v>
      </c>
      <c r="J331" s="2">
        <v>2.1611325277837899E-2</v>
      </c>
    </row>
    <row r="332" spans="1:10">
      <c r="A332" s="2" t="s">
        <v>57779</v>
      </c>
      <c r="B332" s="2" t="s">
        <v>56411</v>
      </c>
      <c r="C332" s="2" t="s">
        <v>56412</v>
      </c>
      <c r="D332" s="2" t="s">
        <v>65</v>
      </c>
      <c r="E332" s="2" t="s">
        <v>54362</v>
      </c>
      <c r="F332" s="2">
        <v>45.970818999999999</v>
      </c>
      <c r="G332" s="2">
        <v>100.71439366666699</v>
      </c>
      <c r="H332" s="2">
        <v>-1.13147960778555</v>
      </c>
      <c r="I332" s="2">
        <v>1.14420795115233E-3</v>
      </c>
      <c r="J332" s="2">
        <v>2.4590400385242701E-2</v>
      </c>
    </row>
    <row r="333" spans="1:10">
      <c r="A333" s="2" t="s">
        <v>57779</v>
      </c>
      <c r="B333" s="2" t="s">
        <v>56413</v>
      </c>
      <c r="C333" s="2" t="s">
        <v>56414</v>
      </c>
      <c r="D333" s="2" t="s">
        <v>65</v>
      </c>
      <c r="E333" s="2" t="s">
        <v>54362</v>
      </c>
      <c r="F333" s="2">
        <v>66.705316999999994</v>
      </c>
      <c r="G333" s="2">
        <v>145.56912700000001</v>
      </c>
      <c r="H333" s="2">
        <v>-1.1258307477013301</v>
      </c>
      <c r="I333" s="2">
        <v>1.0109245266259001E-3</v>
      </c>
      <c r="J333" s="2">
        <v>2.2344046498415E-2</v>
      </c>
    </row>
    <row r="334" spans="1:10">
      <c r="A334" s="2" t="s">
        <v>57779</v>
      </c>
      <c r="B334" s="2" t="s">
        <v>56415</v>
      </c>
      <c r="C334" s="2" t="s">
        <v>56416</v>
      </c>
      <c r="D334" s="2" t="s">
        <v>65</v>
      </c>
      <c r="E334" s="2" t="s">
        <v>54362</v>
      </c>
      <c r="F334" s="2">
        <v>30.571228333333298</v>
      </c>
      <c r="G334" s="2">
        <v>66.215224000000006</v>
      </c>
      <c r="H334" s="2">
        <v>-1.1149884351651</v>
      </c>
      <c r="I334" s="2">
        <v>1.16918260590266E-3</v>
      </c>
      <c r="J334" s="2">
        <v>2.5022264468062098E-2</v>
      </c>
    </row>
    <row r="335" spans="1:10">
      <c r="A335" s="2" t="s">
        <v>57779</v>
      </c>
      <c r="B335" s="2" t="s">
        <v>54549</v>
      </c>
      <c r="C335" s="2" t="s">
        <v>54550</v>
      </c>
      <c r="D335" s="2" t="s">
        <v>52698</v>
      </c>
      <c r="E335" s="2" t="s">
        <v>54362</v>
      </c>
      <c r="F335" s="2">
        <v>98.136410666666706</v>
      </c>
      <c r="G335" s="2">
        <v>212.37970466666701</v>
      </c>
      <c r="H335" s="2">
        <v>-1.11378549555852</v>
      </c>
      <c r="I335" s="2">
        <v>5.42394199648109E-4</v>
      </c>
      <c r="J335" s="2">
        <v>1.3647149052775099E-2</v>
      </c>
    </row>
    <row r="336" spans="1:10">
      <c r="A336" s="2" t="s">
        <v>57779</v>
      </c>
      <c r="B336" s="2" t="s">
        <v>56417</v>
      </c>
      <c r="C336" s="2" t="s">
        <v>56418</v>
      </c>
      <c r="D336" s="2" t="s">
        <v>56419</v>
      </c>
      <c r="E336" s="2" t="s">
        <v>54362</v>
      </c>
      <c r="F336" s="2">
        <v>14.4677906666667</v>
      </c>
      <c r="G336" s="2">
        <v>31.281613666666701</v>
      </c>
      <c r="H336" s="2">
        <v>-1.1124703071864199</v>
      </c>
      <c r="I336" s="2">
        <v>1.0733593199481401E-3</v>
      </c>
      <c r="J336" s="2">
        <v>2.3400806200146399E-2</v>
      </c>
    </row>
    <row r="337" spans="1:10">
      <c r="A337" s="2" t="s">
        <v>57779</v>
      </c>
      <c r="B337" s="2" t="s">
        <v>56420</v>
      </c>
      <c r="C337" s="2" t="s">
        <v>56421</v>
      </c>
      <c r="D337" s="2" t="s">
        <v>19399</v>
      </c>
      <c r="E337" s="2" t="s">
        <v>54362</v>
      </c>
      <c r="F337" s="2">
        <v>40.062394333333302</v>
      </c>
      <c r="G337" s="2">
        <v>85.878146000000001</v>
      </c>
      <c r="H337" s="2">
        <v>-1.10004239902842</v>
      </c>
      <c r="I337" s="2">
        <v>6.7797742847864001E-4</v>
      </c>
      <c r="J337" s="2">
        <v>1.61925135433292E-2</v>
      </c>
    </row>
    <row r="338" spans="1:10">
      <c r="A338" s="2" t="s">
        <v>55947</v>
      </c>
      <c r="B338" s="2" t="s">
        <v>54560</v>
      </c>
      <c r="C338" s="2" t="s">
        <v>54561</v>
      </c>
      <c r="D338" s="2" t="s">
        <v>35614</v>
      </c>
      <c r="E338" s="2" t="s">
        <v>54362</v>
      </c>
      <c r="F338" s="2">
        <v>165.64100133333301</v>
      </c>
      <c r="G338" s="2">
        <v>353.650212333333</v>
      </c>
      <c r="H338" s="2">
        <v>-1.09426329827473</v>
      </c>
      <c r="I338" s="2">
        <v>1.0589557606449499E-3</v>
      </c>
      <c r="J338" s="2">
        <v>3.4367806009083499E-2</v>
      </c>
    </row>
    <row r="339" spans="1:10">
      <c r="A339" s="2" t="s">
        <v>57779</v>
      </c>
      <c r="B339" s="2" t="s">
        <v>56422</v>
      </c>
      <c r="C339" s="2" t="s">
        <v>56401</v>
      </c>
      <c r="D339" s="2" t="s">
        <v>15396</v>
      </c>
      <c r="E339" s="2" t="s">
        <v>54362</v>
      </c>
      <c r="F339" s="2">
        <v>12.3387873333333</v>
      </c>
      <c r="G339" s="2">
        <v>26.139686999999999</v>
      </c>
      <c r="H339" s="2">
        <v>-1.08304125407848</v>
      </c>
      <c r="I339" s="2">
        <v>1.89843248173962E-3</v>
      </c>
      <c r="J339" s="2">
        <v>3.6316860545265901E-2</v>
      </c>
    </row>
    <row r="340" spans="1:10">
      <c r="A340" s="2" t="s">
        <v>57779</v>
      </c>
      <c r="B340" s="2" t="s">
        <v>56423</v>
      </c>
      <c r="C340" s="2" t="s">
        <v>56349</v>
      </c>
      <c r="D340" s="2" t="s">
        <v>56350</v>
      </c>
      <c r="E340" s="2" t="s">
        <v>54362</v>
      </c>
      <c r="F340" s="2">
        <v>36.531531000000001</v>
      </c>
      <c r="G340" s="2">
        <v>77.3057326666667</v>
      </c>
      <c r="H340" s="2">
        <v>-1.08143318541265</v>
      </c>
      <c r="I340" s="2">
        <v>2.35617567170898E-3</v>
      </c>
      <c r="J340" s="2">
        <v>4.2549099628330797E-2</v>
      </c>
    </row>
    <row r="341" spans="1:10">
      <c r="A341" s="2" t="s">
        <v>57779</v>
      </c>
      <c r="B341" s="2" t="s">
        <v>56424</v>
      </c>
      <c r="C341" s="2" t="s">
        <v>56425</v>
      </c>
      <c r="D341" s="2" t="s">
        <v>6982</v>
      </c>
      <c r="E341" s="2" t="s">
        <v>54362</v>
      </c>
      <c r="F341" s="2">
        <v>231.13311266666699</v>
      </c>
      <c r="G341" s="2">
        <v>488.276723333333</v>
      </c>
      <c r="H341" s="2">
        <v>-1.07897504636452</v>
      </c>
      <c r="I341" s="2">
        <v>6.6293984141409799E-4</v>
      </c>
      <c r="J341" s="2">
        <v>1.59223555915841E-2</v>
      </c>
    </row>
    <row r="342" spans="1:10">
      <c r="A342" s="2" t="s">
        <v>57779</v>
      </c>
      <c r="B342" s="2" t="s">
        <v>56426</v>
      </c>
      <c r="C342" s="2" t="s">
        <v>56053</v>
      </c>
      <c r="D342" s="2" t="s">
        <v>56054</v>
      </c>
      <c r="E342" s="2" t="s">
        <v>54362</v>
      </c>
      <c r="F342" s="2">
        <v>85.825261666666705</v>
      </c>
      <c r="G342" s="2">
        <v>179.467600333333</v>
      </c>
      <c r="H342" s="2">
        <v>-1.06424915892446</v>
      </c>
      <c r="I342" s="2">
        <v>1.07425207291908E-3</v>
      </c>
      <c r="J342" s="2">
        <v>2.3400806200146399E-2</v>
      </c>
    </row>
    <row r="343" spans="1:10">
      <c r="A343" s="2" t="s">
        <v>57779</v>
      </c>
      <c r="B343" s="2" t="s">
        <v>56427</v>
      </c>
      <c r="C343" s="2" t="s">
        <v>56428</v>
      </c>
      <c r="D343" s="2" t="s">
        <v>14528</v>
      </c>
      <c r="E343" s="2" t="s">
        <v>54362</v>
      </c>
      <c r="F343" s="2">
        <v>49.637827666666702</v>
      </c>
      <c r="G343" s="2">
        <v>103.17408733333301</v>
      </c>
      <c r="H343" s="2">
        <v>-1.0555687921413299</v>
      </c>
      <c r="I343" s="2">
        <v>1.53108544522143E-3</v>
      </c>
      <c r="J343" s="2">
        <v>3.08620843451946E-2</v>
      </c>
    </row>
    <row r="344" spans="1:10">
      <c r="A344" s="2" t="s">
        <v>57779</v>
      </c>
      <c r="B344" s="2" t="s">
        <v>56429</v>
      </c>
      <c r="C344" s="2" t="s">
        <v>56430</v>
      </c>
      <c r="D344" s="2" t="s">
        <v>15081</v>
      </c>
      <c r="E344" s="2" t="s">
        <v>54362</v>
      </c>
      <c r="F344" s="2">
        <v>251.501729333333</v>
      </c>
      <c r="G344" s="2">
        <v>521.96555599999999</v>
      </c>
      <c r="H344" s="2">
        <v>-1.0533862878131599</v>
      </c>
      <c r="I344" s="2">
        <v>9.5916552639854205E-4</v>
      </c>
      <c r="J344" s="2">
        <v>2.1449668496582801E-2</v>
      </c>
    </row>
    <row r="345" spans="1:10">
      <c r="A345" s="2" t="s">
        <v>57779</v>
      </c>
      <c r="B345" s="2" t="s">
        <v>56431</v>
      </c>
      <c r="C345" s="2" t="s">
        <v>56432</v>
      </c>
      <c r="D345" s="2" t="s">
        <v>65</v>
      </c>
      <c r="E345" s="2" t="s">
        <v>54362</v>
      </c>
      <c r="F345" s="2">
        <v>40.0149573333333</v>
      </c>
      <c r="G345" s="2">
        <v>82.106933666666706</v>
      </c>
      <c r="H345" s="2">
        <v>-1.0369646871795299</v>
      </c>
      <c r="I345" s="2">
        <v>2.7610559913238998E-3</v>
      </c>
      <c r="J345" s="2">
        <v>4.7863904368866401E-2</v>
      </c>
    </row>
    <row r="346" spans="1:10">
      <c r="A346" s="2" t="s">
        <v>57779</v>
      </c>
      <c r="B346" s="2" t="s">
        <v>56433</v>
      </c>
      <c r="C346" s="2" t="s">
        <v>56434</v>
      </c>
      <c r="D346" s="2" t="s">
        <v>56435</v>
      </c>
      <c r="E346" s="2" t="s">
        <v>54362</v>
      </c>
      <c r="F346" s="2">
        <v>126.365582666667</v>
      </c>
      <c r="G346" s="2">
        <v>259.21692899999999</v>
      </c>
      <c r="H346" s="2">
        <v>-1.03655636117441</v>
      </c>
      <c r="I346" s="2">
        <v>1.5380245906428799E-3</v>
      </c>
      <c r="J346" s="2">
        <v>3.0947524064156001E-2</v>
      </c>
    </row>
    <row r="347" spans="1:10">
      <c r="A347" s="2" t="s">
        <v>57779</v>
      </c>
      <c r="B347" s="2" t="s">
        <v>56436</v>
      </c>
      <c r="C347" s="2" t="s">
        <v>56358</v>
      </c>
      <c r="D347" s="2" t="s">
        <v>13579</v>
      </c>
      <c r="E347" s="2" t="s">
        <v>54362</v>
      </c>
      <c r="F347" s="2">
        <v>57.570046666666698</v>
      </c>
      <c r="G347" s="2">
        <v>117.990135333333</v>
      </c>
      <c r="H347" s="2">
        <v>-1.0352759600443899</v>
      </c>
      <c r="I347" s="2">
        <v>2.5881122323940099E-3</v>
      </c>
      <c r="J347" s="2">
        <v>4.5426027672772602E-2</v>
      </c>
    </row>
    <row r="348" spans="1:10">
      <c r="A348" s="2" t="s">
        <v>55947</v>
      </c>
      <c r="B348" s="2" t="s">
        <v>54562</v>
      </c>
      <c r="C348" s="2" t="s">
        <v>54563</v>
      </c>
      <c r="D348" s="2" t="s">
        <v>44048</v>
      </c>
      <c r="E348" s="2" t="s">
        <v>54362</v>
      </c>
      <c r="F348" s="2">
        <v>188.381012</v>
      </c>
      <c r="G348" s="2">
        <v>385.13577266666698</v>
      </c>
      <c r="H348" s="2">
        <v>-1.0317135767876999</v>
      </c>
      <c r="I348" s="2">
        <v>9.5336752875397495E-4</v>
      </c>
      <c r="J348" s="2">
        <v>3.1931273768416903E-2</v>
      </c>
    </row>
    <row r="349" spans="1:10">
      <c r="A349" s="2" t="s">
        <v>57779</v>
      </c>
      <c r="B349" s="2" t="s">
        <v>56437</v>
      </c>
      <c r="C349" s="2" t="s">
        <v>56438</v>
      </c>
      <c r="D349" s="2" t="s">
        <v>6023</v>
      </c>
      <c r="E349" s="2" t="s">
        <v>54362</v>
      </c>
      <c r="F349" s="2">
        <v>53.185549333333299</v>
      </c>
      <c r="G349" s="2">
        <v>107.936938</v>
      </c>
      <c r="H349" s="2">
        <v>-1.0210824463394399</v>
      </c>
      <c r="I349" s="2">
        <v>1.6888758826445801E-3</v>
      </c>
      <c r="J349" s="2">
        <v>3.3240244567167697E-2</v>
      </c>
    </row>
    <row r="350" spans="1:10">
      <c r="A350" s="2" t="s">
        <v>57779</v>
      </c>
      <c r="B350" s="2" t="s">
        <v>56439</v>
      </c>
      <c r="C350" s="2" t="s">
        <v>56440</v>
      </c>
      <c r="D350" s="2" t="s">
        <v>45180</v>
      </c>
      <c r="E350" s="2" t="s">
        <v>54362</v>
      </c>
      <c r="F350" s="2">
        <v>181.37468999999999</v>
      </c>
      <c r="G350" s="2">
        <v>367.72423300000003</v>
      </c>
      <c r="H350" s="2">
        <v>-1.0196511046869901</v>
      </c>
      <c r="I350" s="2">
        <v>1.6385262649547499E-3</v>
      </c>
      <c r="J350" s="2">
        <v>3.2515615253231302E-2</v>
      </c>
    </row>
    <row r="351" spans="1:10">
      <c r="A351" s="2" t="s">
        <v>57779</v>
      </c>
      <c r="B351" s="2" t="s">
        <v>56441</v>
      </c>
      <c r="C351" s="2" t="s">
        <v>56442</v>
      </c>
      <c r="D351" s="2" t="s">
        <v>51262</v>
      </c>
      <c r="E351" s="2" t="s">
        <v>54362</v>
      </c>
      <c r="F351" s="2">
        <v>49.350877333333301</v>
      </c>
      <c r="G351" s="2">
        <v>99.8389356666667</v>
      </c>
      <c r="H351" s="2">
        <v>-1.01652682206093</v>
      </c>
      <c r="I351" s="2">
        <v>2.3215037874837001E-3</v>
      </c>
      <c r="J351" s="2">
        <v>4.2108974607212302E-2</v>
      </c>
    </row>
    <row r="352" spans="1:10">
      <c r="A352" s="2" t="s">
        <v>57779</v>
      </c>
      <c r="B352" s="2" t="s">
        <v>56443</v>
      </c>
      <c r="C352" s="2" t="s">
        <v>56444</v>
      </c>
      <c r="D352" s="2" t="s">
        <v>21404</v>
      </c>
      <c r="E352" s="2" t="s">
        <v>54362</v>
      </c>
      <c r="F352" s="2">
        <v>108.12715666666701</v>
      </c>
      <c r="G352" s="2">
        <v>218.01785266666701</v>
      </c>
      <c r="H352" s="2">
        <v>-1.0117173682112901</v>
      </c>
      <c r="I352" s="2">
        <v>1.2344960915799199E-3</v>
      </c>
      <c r="J352" s="2">
        <v>2.6125666770134202E-2</v>
      </c>
    </row>
    <row r="353" spans="1:10">
      <c r="A353" s="2" t="s">
        <v>57779</v>
      </c>
      <c r="B353" s="2" t="s">
        <v>56445</v>
      </c>
      <c r="C353" s="2" t="s">
        <v>56446</v>
      </c>
      <c r="D353" s="2" t="s">
        <v>65</v>
      </c>
      <c r="E353" s="2" t="s">
        <v>54362</v>
      </c>
      <c r="F353" s="2">
        <v>18.487535999999999</v>
      </c>
      <c r="G353" s="2">
        <v>7.0462590000000001</v>
      </c>
      <c r="H353" s="2">
        <v>1.3916235464298901</v>
      </c>
      <c r="I353" s="2">
        <v>2.6272360805873799E-3</v>
      </c>
      <c r="J353" s="2">
        <v>4.6026447468520498E-2</v>
      </c>
    </row>
    <row r="354" spans="1:10">
      <c r="A354" s="2" t="s">
        <v>57779</v>
      </c>
      <c r="B354" s="2" t="s">
        <v>56447</v>
      </c>
      <c r="C354" s="2" t="s">
        <v>56448</v>
      </c>
      <c r="D354" s="2" t="s">
        <v>25262</v>
      </c>
      <c r="E354" s="2" t="s">
        <v>54362</v>
      </c>
      <c r="F354" s="2">
        <v>71.184708999999998</v>
      </c>
      <c r="G354" s="2">
        <v>26.921320666666698</v>
      </c>
      <c r="H354" s="2">
        <v>1.40281818764484</v>
      </c>
      <c r="I354" s="2">
        <v>2.40895924131418E-3</v>
      </c>
      <c r="J354" s="2">
        <v>4.32062301420457E-2</v>
      </c>
    </row>
    <row r="355" spans="1:10">
      <c r="A355" s="2" t="s">
        <v>57779</v>
      </c>
      <c r="B355" s="2" t="s">
        <v>56449</v>
      </c>
      <c r="C355" s="2" t="s">
        <v>56450</v>
      </c>
      <c r="D355" s="2" t="s">
        <v>35974</v>
      </c>
      <c r="E355" s="2" t="s">
        <v>54362</v>
      </c>
      <c r="F355" s="2">
        <v>92.802068000000006</v>
      </c>
      <c r="G355" s="2">
        <v>34.220780666666698</v>
      </c>
      <c r="H355" s="2">
        <v>1.43928428280871</v>
      </c>
      <c r="I355" s="2">
        <v>1.8966363636471E-3</v>
      </c>
      <c r="J355" s="2">
        <v>3.6302993450950297E-2</v>
      </c>
    </row>
    <row r="356" spans="1:10">
      <c r="A356" s="2" t="s">
        <v>55947</v>
      </c>
      <c r="B356" s="2" t="s">
        <v>54564</v>
      </c>
      <c r="C356" s="2" t="s">
        <v>54565</v>
      </c>
      <c r="D356" s="2" t="s">
        <v>52445</v>
      </c>
      <c r="E356" s="2" t="s">
        <v>54362</v>
      </c>
      <c r="F356" s="2">
        <v>19.1202163333333</v>
      </c>
      <c r="G356" s="2">
        <v>7.0084099999999996</v>
      </c>
      <c r="H356" s="2">
        <v>1.4479397647760499</v>
      </c>
      <c r="I356" s="2">
        <v>6.2918470442545598E-4</v>
      </c>
      <c r="J356" s="2">
        <v>2.3278018234869101E-2</v>
      </c>
    </row>
    <row r="357" spans="1:10">
      <c r="A357" s="2" t="s">
        <v>57779</v>
      </c>
      <c r="B357" s="2" t="s">
        <v>56451</v>
      </c>
      <c r="C357" s="2" t="s">
        <v>56452</v>
      </c>
      <c r="D357" s="2" t="s">
        <v>56453</v>
      </c>
      <c r="E357" s="2" t="s">
        <v>54362</v>
      </c>
      <c r="F357" s="2">
        <v>55.470295</v>
      </c>
      <c r="G357" s="2">
        <v>20.273696999999999</v>
      </c>
      <c r="H357" s="2">
        <v>1.4521062032330001</v>
      </c>
      <c r="I357" s="2">
        <v>2.5528078953554198E-3</v>
      </c>
      <c r="J357" s="2">
        <v>4.4983808679737197E-2</v>
      </c>
    </row>
    <row r="358" spans="1:10">
      <c r="A358" s="2" t="s">
        <v>57779</v>
      </c>
      <c r="B358" s="2" t="s">
        <v>56454</v>
      </c>
      <c r="C358" s="2" t="s">
        <v>56455</v>
      </c>
      <c r="D358" s="2" t="s">
        <v>65</v>
      </c>
      <c r="E358" s="2" t="s">
        <v>54362</v>
      </c>
      <c r="F358" s="2">
        <v>136.210869</v>
      </c>
      <c r="G358" s="2">
        <v>49.3069876666667</v>
      </c>
      <c r="H358" s="2">
        <v>1.46597780691725</v>
      </c>
      <c r="I358" s="2">
        <v>9.4605836934430595E-4</v>
      </c>
      <c r="J358" s="2">
        <v>2.1202788926240099E-2</v>
      </c>
    </row>
    <row r="359" spans="1:10">
      <c r="A359" s="2" t="s">
        <v>57779</v>
      </c>
      <c r="B359" s="2" t="s">
        <v>56456</v>
      </c>
      <c r="C359" s="2" t="s">
        <v>56457</v>
      </c>
      <c r="D359" s="2" t="s">
        <v>65</v>
      </c>
      <c r="E359" s="2" t="s">
        <v>54362</v>
      </c>
      <c r="F359" s="2">
        <v>402.30560300000002</v>
      </c>
      <c r="G359" s="2">
        <v>145.34173100000001</v>
      </c>
      <c r="H359" s="2">
        <v>1.4688428370031601</v>
      </c>
      <c r="I359" s="2">
        <v>1.8669153616989701E-3</v>
      </c>
      <c r="J359" s="2">
        <v>3.5921833364802903E-2</v>
      </c>
    </row>
    <row r="360" spans="1:10">
      <c r="A360" s="2" t="s">
        <v>55947</v>
      </c>
      <c r="B360" s="2" t="s">
        <v>54566</v>
      </c>
      <c r="C360" s="2" t="s">
        <v>54567</v>
      </c>
      <c r="D360" s="2" t="s">
        <v>19726</v>
      </c>
      <c r="E360" s="2" t="s">
        <v>54362</v>
      </c>
      <c r="F360" s="2">
        <v>90.610617333333295</v>
      </c>
      <c r="G360" s="2">
        <v>32.397599999999997</v>
      </c>
      <c r="H360" s="2">
        <v>1.4837931656607699</v>
      </c>
      <c r="I360" s="2">
        <v>8.4727069960404701E-4</v>
      </c>
      <c r="J360" s="2">
        <v>2.9076880696741799E-2</v>
      </c>
    </row>
    <row r="361" spans="1:10">
      <c r="A361" s="2" t="s">
        <v>57779</v>
      </c>
      <c r="B361" s="2" t="s">
        <v>56458</v>
      </c>
      <c r="C361" s="2" t="s">
        <v>56459</v>
      </c>
      <c r="D361" s="2" t="s">
        <v>65</v>
      </c>
      <c r="E361" s="2" t="s">
        <v>54362</v>
      </c>
      <c r="F361" s="2">
        <v>55.406536000000003</v>
      </c>
      <c r="G361" s="2">
        <v>19.5809173333333</v>
      </c>
      <c r="H361" s="2">
        <v>1.5006078186176499</v>
      </c>
      <c r="I361" s="2">
        <v>2.0251803639605099E-3</v>
      </c>
      <c r="J361" s="2">
        <v>3.8137054242808402E-2</v>
      </c>
    </row>
    <row r="362" spans="1:10">
      <c r="A362" s="2" t="s">
        <v>57779</v>
      </c>
      <c r="B362" s="2" t="s">
        <v>56460</v>
      </c>
      <c r="C362" s="2" t="s">
        <v>56461</v>
      </c>
      <c r="D362" s="2" t="s">
        <v>65</v>
      </c>
      <c r="E362" s="2" t="s">
        <v>54362</v>
      </c>
      <c r="F362" s="2">
        <v>308.67053733333302</v>
      </c>
      <c r="G362" s="2">
        <v>108.708330666667</v>
      </c>
      <c r="H362" s="2">
        <v>1.50560528105283</v>
      </c>
      <c r="I362" s="2">
        <v>1.1411434155543601E-3</v>
      </c>
      <c r="J362" s="2">
        <v>2.4534822667839198E-2</v>
      </c>
    </row>
    <row r="363" spans="1:10">
      <c r="A363" s="2" t="s">
        <v>57779</v>
      </c>
      <c r="B363" s="2" t="s">
        <v>56462</v>
      </c>
      <c r="C363" s="2" t="s">
        <v>56463</v>
      </c>
      <c r="D363" s="2" t="s">
        <v>65</v>
      </c>
      <c r="E363" s="2" t="s">
        <v>54362</v>
      </c>
      <c r="F363" s="2">
        <v>85.093933000000007</v>
      </c>
      <c r="G363" s="2">
        <v>29.7254653333333</v>
      </c>
      <c r="H363" s="2">
        <v>1.51735688014381</v>
      </c>
      <c r="I363" s="2">
        <v>2.4837283240094401E-3</v>
      </c>
      <c r="J363" s="2">
        <v>4.4130499306499003E-2</v>
      </c>
    </row>
    <row r="364" spans="1:10">
      <c r="A364" s="2" t="s">
        <v>57779</v>
      </c>
      <c r="B364" s="2" t="s">
        <v>56464</v>
      </c>
      <c r="C364" s="2" t="s">
        <v>56465</v>
      </c>
      <c r="D364" s="2" t="s">
        <v>65</v>
      </c>
      <c r="E364" s="2" t="s">
        <v>54362</v>
      </c>
      <c r="F364" s="2">
        <v>270.113383</v>
      </c>
      <c r="G364" s="2">
        <v>93.347050999999993</v>
      </c>
      <c r="H364" s="2">
        <v>1.5328887702130201</v>
      </c>
      <c r="I364" s="2">
        <v>2.18749495359113E-3</v>
      </c>
      <c r="J364" s="2">
        <v>4.0421753596485102E-2</v>
      </c>
    </row>
    <row r="365" spans="1:10">
      <c r="A365" s="2" t="s">
        <v>57779</v>
      </c>
      <c r="B365" s="2" t="s">
        <v>56466</v>
      </c>
      <c r="C365" s="2" t="s">
        <v>56467</v>
      </c>
      <c r="D365" s="2" t="s">
        <v>56468</v>
      </c>
      <c r="E365" s="2" t="s">
        <v>54362</v>
      </c>
      <c r="F365" s="2">
        <v>145.252642333333</v>
      </c>
      <c r="G365" s="2">
        <v>48.994396333333299</v>
      </c>
      <c r="H365" s="2">
        <v>1.5678757508405701</v>
      </c>
      <c r="I365" s="2">
        <v>2.46768615656171E-3</v>
      </c>
      <c r="J365" s="2">
        <v>4.3967342159892703E-2</v>
      </c>
    </row>
    <row r="366" spans="1:10">
      <c r="A366" s="2" t="s">
        <v>57779</v>
      </c>
      <c r="B366" s="2" t="s">
        <v>56469</v>
      </c>
      <c r="C366" s="2" t="s">
        <v>56470</v>
      </c>
      <c r="D366" s="2" t="s">
        <v>56471</v>
      </c>
      <c r="E366" s="2" t="s">
        <v>54362</v>
      </c>
      <c r="F366" s="2">
        <v>361.16693600000002</v>
      </c>
      <c r="G366" s="2">
        <v>121.773676333333</v>
      </c>
      <c r="H366" s="2">
        <v>1.5684635221356</v>
      </c>
      <c r="I366" s="2">
        <v>1.0825419837881701E-3</v>
      </c>
      <c r="J366" s="2">
        <v>2.3521435527411001E-2</v>
      </c>
    </row>
    <row r="367" spans="1:10">
      <c r="A367" s="2" t="s">
        <v>57779</v>
      </c>
      <c r="B367" s="2" t="s">
        <v>56472</v>
      </c>
      <c r="C367" s="2" t="s">
        <v>56473</v>
      </c>
      <c r="D367" s="2" t="s">
        <v>56474</v>
      </c>
      <c r="E367" s="2" t="s">
        <v>54362</v>
      </c>
      <c r="F367" s="2">
        <v>121.491864333333</v>
      </c>
      <c r="G367" s="2">
        <v>40.855474000000001</v>
      </c>
      <c r="H367" s="2">
        <v>1.5722584122211101</v>
      </c>
      <c r="I367" s="2">
        <v>8.4269106578674304E-4</v>
      </c>
      <c r="J367" s="2">
        <v>1.9308093150765201E-2</v>
      </c>
    </row>
    <row r="368" spans="1:10">
      <c r="A368" s="2" t="s">
        <v>57779</v>
      </c>
      <c r="B368" s="2" t="s">
        <v>56475</v>
      </c>
      <c r="C368" s="2" t="s">
        <v>56476</v>
      </c>
      <c r="D368" s="2" t="s">
        <v>65</v>
      </c>
      <c r="E368" s="2" t="s">
        <v>54362</v>
      </c>
      <c r="F368" s="2">
        <v>398.13185633333302</v>
      </c>
      <c r="G368" s="2">
        <v>132.019867333333</v>
      </c>
      <c r="H368" s="2">
        <v>1.59249125919253</v>
      </c>
      <c r="I368" s="2">
        <v>7.5775215676545402E-4</v>
      </c>
      <c r="J368" s="2">
        <v>1.7709746244289299E-2</v>
      </c>
    </row>
    <row r="369" spans="1:10">
      <c r="A369" s="2" t="s">
        <v>57779</v>
      </c>
      <c r="B369" s="2" t="s">
        <v>56477</v>
      </c>
      <c r="C369" s="2" t="s">
        <v>56478</v>
      </c>
      <c r="D369" s="2" t="s">
        <v>56479</v>
      </c>
      <c r="E369" s="2" t="s">
        <v>54362</v>
      </c>
      <c r="F369" s="2">
        <v>13.4263436666667</v>
      </c>
      <c r="G369" s="2">
        <v>4.4515523333333302</v>
      </c>
      <c r="H369" s="2">
        <v>1.59268605420569</v>
      </c>
      <c r="I369" s="2">
        <v>2.0353889132144901E-3</v>
      </c>
      <c r="J369" s="2">
        <v>3.8273073961060701E-2</v>
      </c>
    </row>
    <row r="370" spans="1:10">
      <c r="A370" s="2" t="s">
        <v>57779</v>
      </c>
      <c r="B370" s="2" t="s">
        <v>56480</v>
      </c>
      <c r="C370" s="2" t="s">
        <v>56481</v>
      </c>
      <c r="D370" s="2" t="s">
        <v>56482</v>
      </c>
      <c r="E370" s="2" t="s">
        <v>54362</v>
      </c>
      <c r="F370" s="2">
        <v>217.17365000000001</v>
      </c>
      <c r="G370" s="2">
        <v>71.894177999999997</v>
      </c>
      <c r="H370" s="2">
        <v>1.5949022185655399</v>
      </c>
      <c r="I370" s="2">
        <v>2.0467559915361001E-3</v>
      </c>
      <c r="J370" s="2">
        <v>3.8430448090072601E-2</v>
      </c>
    </row>
    <row r="371" spans="1:10">
      <c r="A371" s="2" t="s">
        <v>57779</v>
      </c>
      <c r="B371" s="2" t="s">
        <v>56483</v>
      </c>
      <c r="C371" s="2" t="s">
        <v>56484</v>
      </c>
      <c r="D371" s="2" t="s">
        <v>65</v>
      </c>
      <c r="E371" s="2" t="s">
        <v>54362</v>
      </c>
      <c r="F371" s="2">
        <v>210.052195333333</v>
      </c>
      <c r="G371" s="2">
        <v>69.307891999999995</v>
      </c>
      <c r="H371" s="2">
        <v>1.59965631939691</v>
      </c>
      <c r="I371" s="2">
        <v>2.3544905884311899E-3</v>
      </c>
      <c r="J371" s="2">
        <v>4.2541778856086898E-2</v>
      </c>
    </row>
    <row r="372" spans="1:10">
      <c r="A372" s="2" t="s">
        <v>57779</v>
      </c>
      <c r="B372" s="2" t="s">
        <v>56485</v>
      </c>
      <c r="C372" s="2" t="s">
        <v>56486</v>
      </c>
      <c r="D372" s="2" t="s">
        <v>56482</v>
      </c>
      <c r="E372" s="2" t="s">
        <v>54362</v>
      </c>
      <c r="F372" s="2">
        <v>235.82753500000001</v>
      </c>
      <c r="G372" s="2">
        <v>77.344808333333305</v>
      </c>
      <c r="H372" s="2">
        <v>1.6083558147966099</v>
      </c>
      <c r="I372" s="2">
        <v>1.1784433347953999E-3</v>
      </c>
      <c r="J372" s="2">
        <v>2.51679372434979E-2</v>
      </c>
    </row>
    <row r="373" spans="1:10">
      <c r="A373" s="2" t="s">
        <v>55947</v>
      </c>
      <c r="B373" s="2" t="s">
        <v>54568</v>
      </c>
      <c r="C373" s="2" t="s">
        <v>54569</v>
      </c>
      <c r="D373" s="2" t="s">
        <v>18741</v>
      </c>
      <c r="E373" s="2" t="s">
        <v>54362</v>
      </c>
      <c r="F373" s="2">
        <v>127.346336333333</v>
      </c>
      <c r="G373" s="2">
        <v>41.370597666666697</v>
      </c>
      <c r="H373" s="2">
        <v>1.6220797499124899</v>
      </c>
      <c r="I373" s="2">
        <v>1.5660804105673199E-4</v>
      </c>
      <c r="J373" s="2">
        <v>8.3738760472441102E-3</v>
      </c>
    </row>
    <row r="374" spans="1:10">
      <c r="A374" s="2" t="s">
        <v>57779</v>
      </c>
      <c r="B374" s="2" t="s">
        <v>56487</v>
      </c>
      <c r="C374" s="2" t="s">
        <v>56488</v>
      </c>
      <c r="D374" s="2" t="s">
        <v>52031</v>
      </c>
      <c r="E374" s="2" t="s">
        <v>54362</v>
      </c>
      <c r="F374" s="2">
        <v>30.892931000000001</v>
      </c>
      <c r="G374" s="2">
        <v>10.0004616666667</v>
      </c>
      <c r="H374" s="2">
        <v>1.6272101518166</v>
      </c>
      <c r="I374" s="2">
        <v>1.5423689131802199E-3</v>
      </c>
      <c r="J374" s="2">
        <v>3.0979080740327201E-2</v>
      </c>
    </row>
    <row r="375" spans="1:10">
      <c r="A375" s="2" t="s">
        <v>57779</v>
      </c>
      <c r="B375" s="2" t="s">
        <v>56489</v>
      </c>
      <c r="C375" s="2" t="s">
        <v>56490</v>
      </c>
      <c r="D375" s="2" t="s">
        <v>52842</v>
      </c>
      <c r="E375" s="2" t="s">
        <v>54362</v>
      </c>
      <c r="F375" s="2">
        <v>39.824685333333299</v>
      </c>
      <c r="G375" s="2">
        <v>12.844545999999999</v>
      </c>
      <c r="H375" s="2">
        <v>1.63250706461941</v>
      </c>
      <c r="I375" s="2">
        <v>5.6470782122107098E-4</v>
      </c>
      <c r="J375" s="2">
        <v>1.40432044891242E-2</v>
      </c>
    </row>
    <row r="376" spans="1:10">
      <c r="A376" s="2" t="s">
        <v>55947</v>
      </c>
      <c r="B376" s="2" t="s">
        <v>54570</v>
      </c>
      <c r="C376" s="2" t="s">
        <v>54571</v>
      </c>
      <c r="D376" s="2" t="s">
        <v>54572</v>
      </c>
      <c r="E376" s="2" t="s">
        <v>54362</v>
      </c>
      <c r="F376" s="2">
        <v>38.156977333333302</v>
      </c>
      <c r="G376" s="2">
        <v>12.281279</v>
      </c>
      <c r="H376" s="2">
        <v>1.63548607641263</v>
      </c>
      <c r="I376" s="2">
        <v>1.59174573789369E-3</v>
      </c>
      <c r="J376" s="2">
        <v>4.6061815997580399E-2</v>
      </c>
    </row>
    <row r="377" spans="1:10">
      <c r="A377" s="2" t="s">
        <v>57779</v>
      </c>
      <c r="B377" s="2" t="s">
        <v>56491</v>
      </c>
      <c r="C377" s="2" t="s">
        <v>56492</v>
      </c>
      <c r="D377" s="2" t="s">
        <v>56482</v>
      </c>
      <c r="E377" s="2" t="s">
        <v>54362</v>
      </c>
      <c r="F377" s="2">
        <v>356.42236300000002</v>
      </c>
      <c r="G377" s="2">
        <v>114.365298</v>
      </c>
      <c r="H377" s="2">
        <v>1.63993849885565</v>
      </c>
      <c r="I377" s="2">
        <v>5.1726763162983705E-4</v>
      </c>
      <c r="J377" s="2">
        <v>1.3170034565399599E-2</v>
      </c>
    </row>
    <row r="378" spans="1:10">
      <c r="A378" s="2" t="s">
        <v>57779</v>
      </c>
      <c r="B378" s="2" t="s">
        <v>56493</v>
      </c>
      <c r="C378" s="2" t="s">
        <v>56494</v>
      </c>
      <c r="D378" s="2" t="s">
        <v>65</v>
      </c>
      <c r="E378" s="2" t="s">
        <v>54362</v>
      </c>
      <c r="F378" s="2">
        <v>128.05293033333299</v>
      </c>
      <c r="G378" s="2">
        <v>40.954729666666701</v>
      </c>
      <c r="H378" s="2">
        <v>1.6446382910302599</v>
      </c>
      <c r="I378" s="2">
        <v>1.46654341639805E-3</v>
      </c>
      <c r="J378" s="2">
        <v>2.9856063812632699E-2</v>
      </c>
    </row>
    <row r="379" spans="1:10">
      <c r="A379" s="2" t="s">
        <v>57779</v>
      </c>
      <c r="B379" s="2" t="s">
        <v>56495</v>
      </c>
      <c r="C379" s="2" t="s">
        <v>56496</v>
      </c>
      <c r="D379" s="2" t="s">
        <v>56497</v>
      </c>
      <c r="E379" s="2" t="s">
        <v>54362</v>
      </c>
      <c r="F379" s="2">
        <v>36.793116666666698</v>
      </c>
      <c r="G379" s="2">
        <v>11.737689</v>
      </c>
      <c r="H379" s="2">
        <v>1.6482875008073099</v>
      </c>
      <c r="I379" s="2">
        <v>2.2366370070537401E-3</v>
      </c>
      <c r="J379" s="2">
        <v>4.1063470264125199E-2</v>
      </c>
    </row>
    <row r="380" spans="1:10">
      <c r="A380" s="2" t="s">
        <v>55947</v>
      </c>
      <c r="B380" s="2" t="s">
        <v>54573</v>
      </c>
      <c r="C380" s="2" t="s">
        <v>54574</v>
      </c>
      <c r="D380" s="2" t="s">
        <v>36248</v>
      </c>
      <c r="E380" s="2" t="s">
        <v>54362</v>
      </c>
      <c r="F380" s="2">
        <v>29.238222</v>
      </c>
      <c r="G380" s="2">
        <v>9.2833819999999996</v>
      </c>
      <c r="H380" s="2">
        <v>1.6551331925366</v>
      </c>
      <c r="I380" s="2">
        <v>8.08627694209868E-4</v>
      </c>
      <c r="J380" s="2">
        <v>2.8016764124117299E-2</v>
      </c>
    </row>
    <row r="381" spans="1:10">
      <c r="A381" s="2" t="s">
        <v>55947</v>
      </c>
      <c r="B381" s="2" t="s">
        <v>54575</v>
      </c>
      <c r="C381" s="2" t="s">
        <v>54576</v>
      </c>
      <c r="D381" s="2" t="s">
        <v>24457</v>
      </c>
      <c r="E381" s="2" t="s">
        <v>54362</v>
      </c>
      <c r="F381" s="2">
        <v>12.9060703333333</v>
      </c>
      <c r="G381" s="2">
        <v>4.0784863333333297</v>
      </c>
      <c r="H381" s="2">
        <v>1.66194406991907</v>
      </c>
      <c r="I381" s="2">
        <v>1.3660397302690101E-3</v>
      </c>
      <c r="J381" s="2">
        <v>4.1270610491819501E-2</v>
      </c>
    </row>
    <row r="382" spans="1:10">
      <c r="A382" s="2" t="s">
        <v>57779</v>
      </c>
      <c r="B382" s="2" t="s">
        <v>56498</v>
      </c>
      <c r="C382" s="2" t="s">
        <v>56499</v>
      </c>
      <c r="D382" s="2" t="s">
        <v>65</v>
      </c>
      <c r="E382" s="2" t="s">
        <v>54362</v>
      </c>
      <c r="F382" s="2">
        <v>10.1173016666667</v>
      </c>
      <c r="G382" s="2">
        <v>3.19024366666667</v>
      </c>
      <c r="H382" s="2">
        <v>1.66508604309791</v>
      </c>
      <c r="I382" s="2">
        <v>1.2076383001167301E-3</v>
      </c>
      <c r="J382" s="2">
        <v>2.5663189703019399E-2</v>
      </c>
    </row>
    <row r="383" spans="1:10">
      <c r="A383" s="2" t="s">
        <v>57779</v>
      </c>
      <c r="B383" s="2" t="s">
        <v>56500</v>
      </c>
      <c r="C383" s="2" t="s">
        <v>56501</v>
      </c>
      <c r="D383" s="2" t="s">
        <v>56502</v>
      </c>
      <c r="E383" s="2" t="s">
        <v>54362</v>
      </c>
      <c r="F383" s="2">
        <v>7.0720466666666697</v>
      </c>
      <c r="G383" s="2">
        <v>2.22392733333333</v>
      </c>
      <c r="H383" s="2">
        <v>1.6690181458702</v>
      </c>
      <c r="I383" s="2">
        <v>2.37513070977864E-3</v>
      </c>
      <c r="J383" s="2">
        <v>4.2749018089164301E-2</v>
      </c>
    </row>
    <row r="384" spans="1:10">
      <c r="A384" s="2" t="s">
        <v>57779</v>
      </c>
      <c r="B384" s="2" t="s">
        <v>56503</v>
      </c>
      <c r="C384" s="2" t="s">
        <v>56504</v>
      </c>
      <c r="D384" s="2" t="s">
        <v>56505</v>
      </c>
      <c r="E384" s="2" t="s">
        <v>54362</v>
      </c>
      <c r="F384" s="2">
        <v>9.2554786666666704</v>
      </c>
      <c r="G384" s="2">
        <v>2.9027243333333299</v>
      </c>
      <c r="H384" s="2">
        <v>1.67290003581404</v>
      </c>
      <c r="I384" s="2">
        <v>9.0081541949210101E-4</v>
      </c>
      <c r="J384" s="2">
        <v>2.0357872666688401E-2</v>
      </c>
    </row>
    <row r="385" spans="1:10">
      <c r="A385" s="2" t="s">
        <v>57779</v>
      </c>
      <c r="B385" s="2" t="s">
        <v>56506</v>
      </c>
      <c r="C385" s="2" t="s">
        <v>56507</v>
      </c>
      <c r="D385" s="2" t="s">
        <v>42879</v>
      </c>
      <c r="E385" s="2" t="s">
        <v>54362</v>
      </c>
      <c r="F385" s="2">
        <v>764.28179933333297</v>
      </c>
      <c r="G385" s="2">
        <v>237.83754500000001</v>
      </c>
      <c r="H385" s="2">
        <v>1.6841281976212901</v>
      </c>
      <c r="I385" s="2">
        <v>2.1193988654030299E-4</v>
      </c>
      <c r="J385" s="2">
        <v>6.5154997014470403E-3</v>
      </c>
    </row>
    <row r="386" spans="1:10">
      <c r="A386" s="2" t="s">
        <v>57779</v>
      </c>
      <c r="B386" s="2" t="s">
        <v>56508</v>
      </c>
      <c r="C386" s="2" t="s">
        <v>56509</v>
      </c>
      <c r="D386" s="2" t="s">
        <v>56510</v>
      </c>
      <c r="E386" s="2" t="s">
        <v>54362</v>
      </c>
      <c r="F386" s="2">
        <v>15.254175</v>
      </c>
      <c r="G386" s="2">
        <v>4.7437930000000001</v>
      </c>
      <c r="H386" s="2">
        <v>1.6850911929757999</v>
      </c>
      <c r="I386" s="2">
        <v>2.0105121617387399E-3</v>
      </c>
      <c r="J386" s="2">
        <v>3.7916529102478502E-2</v>
      </c>
    </row>
    <row r="387" spans="1:10">
      <c r="A387" s="2" t="s">
        <v>57779</v>
      </c>
      <c r="B387" s="2" t="s">
        <v>56511</v>
      </c>
      <c r="C387" s="2" t="s">
        <v>56512</v>
      </c>
      <c r="D387" s="2" t="s">
        <v>56482</v>
      </c>
      <c r="E387" s="2" t="s">
        <v>54362</v>
      </c>
      <c r="F387" s="2">
        <v>122.749056666667</v>
      </c>
      <c r="G387" s="2">
        <v>37.895868999999998</v>
      </c>
      <c r="H387" s="2">
        <v>1.69559944240528</v>
      </c>
      <c r="I387" s="2">
        <v>1.99053107740885E-3</v>
      </c>
      <c r="J387" s="2">
        <v>3.7656818700674097E-2</v>
      </c>
    </row>
    <row r="388" spans="1:10">
      <c r="A388" s="2" t="s">
        <v>57779</v>
      </c>
      <c r="B388" s="2" t="s">
        <v>56513</v>
      </c>
      <c r="C388" s="2" t="s">
        <v>56514</v>
      </c>
      <c r="D388" s="2" t="s">
        <v>56515</v>
      </c>
      <c r="E388" s="2" t="s">
        <v>54362</v>
      </c>
      <c r="F388" s="2">
        <v>6.8204543333333296</v>
      </c>
      <c r="G388" s="2">
        <v>2.1046833333333299</v>
      </c>
      <c r="H388" s="2">
        <v>1.69626466074753</v>
      </c>
      <c r="I388" s="2">
        <v>2.19009796836087E-3</v>
      </c>
      <c r="J388" s="2">
        <v>4.0455275079830197E-2</v>
      </c>
    </row>
    <row r="389" spans="1:10">
      <c r="A389" s="2" t="s">
        <v>57779</v>
      </c>
      <c r="B389" s="2" t="s">
        <v>56516</v>
      </c>
      <c r="C389" s="2" t="s">
        <v>56517</v>
      </c>
      <c r="D389" s="2" t="s">
        <v>65</v>
      </c>
      <c r="E389" s="2" t="s">
        <v>54362</v>
      </c>
      <c r="F389" s="2">
        <v>21.463429666666698</v>
      </c>
      <c r="G389" s="2">
        <v>6.6126986666666703</v>
      </c>
      <c r="H389" s="2">
        <v>1.69856955827751</v>
      </c>
      <c r="I389" s="2">
        <v>2.0859097973609901E-3</v>
      </c>
      <c r="J389" s="2">
        <v>3.8994269992372099E-2</v>
      </c>
    </row>
    <row r="390" spans="1:10">
      <c r="A390" s="2" t="s">
        <v>57779</v>
      </c>
      <c r="B390" s="2" t="s">
        <v>56518</v>
      </c>
      <c r="C390" s="2" t="s">
        <v>56519</v>
      </c>
      <c r="D390" s="2" t="s">
        <v>56520</v>
      </c>
      <c r="E390" s="2" t="s">
        <v>54362</v>
      </c>
      <c r="F390" s="2">
        <v>38.085285333333303</v>
      </c>
      <c r="G390" s="2">
        <v>11.688273666666699</v>
      </c>
      <c r="H390" s="2">
        <v>1.7041718417631699</v>
      </c>
      <c r="I390" s="2">
        <v>1.36288278659324E-4</v>
      </c>
      <c r="J390" s="2">
        <v>4.6343437354726697E-3</v>
      </c>
    </row>
    <row r="391" spans="1:10">
      <c r="A391" s="2" t="s">
        <v>57779</v>
      </c>
      <c r="B391" s="2" t="s">
        <v>54676</v>
      </c>
      <c r="C391" s="2" t="s">
        <v>54677</v>
      </c>
      <c r="D391" s="2" t="s">
        <v>54678</v>
      </c>
      <c r="E391" s="2" t="s">
        <v>54362</v>
      </c>
      <c r="F391" s="2">
        <v>47.515619333333298</v>
      </c>
      <c r="G391" s="2">
        <v>14.515803666666701</v>
      </c>
      <c r="H391" s="2">
        <v>1.7107773851821499</v>
      </c>
      <c r="I391" s="2">
        <v>1.7262054508333201E-3</v>
      </c>
      <c r="J391" s="2">
        <v>3.37205192791738E-2</v>
      </c>
    </row>
    <row r="392" spans="1:10">
      <c r="A392" s="2" t="s">
        <v>57779</v>
      </c>
      <c r="B392" s="2" t="s">
        <v>56521</v>
      </c>
      <c r="C392" s="2" t="s">
        <v>56522</v>
      </c>
      <c r="D392" s="2" t="s">
        <v>65</v>
      </c>
      <c r="E392" s="2" t="s">
        <v>54362</v>
      </c>
      <c r="F392" s="2">
        <v>153.67584966666701</v>
      </c>
      <c r="G392" s="2">
        <v>46.340384333333297</v>
      </c>
      <c r="H392" s="2">
        <v>1.72954854703896</v>
      </c>
      <c r="I392" s="2">
        <v>2.0307735477413098E-3</v>
      </c>
      <c r="J392" s="2">
        <v>3.8200295664372302E-2</v>
      </c>
    </row>
    <row r="393" spans="1:10">
      <c r="A393" s="2" t="s">
        <v>57779</v>
      </c>
      <c r="B393" s="2" t="s">
        <v>56523</v>
      </c>
      <c r="C393" s="2" t="s">
        <v>56524</v>
      </c>
      <c r="D393" s="2" t="s">
        <v>56525</v>
      </c>
      <c r="E393" s="2" t="s">
        <v>54362</v>
      </c>
      <c r="F393" s="2">
        <v>23.9867563333333</v>
      </c>
      <c r="G393" s="2">
        <v>7.2133076666666698</v>
      </c>
      <c r="H393" s="2">
        <v>1.73350521392313</v>
      </c>
      <c r="I393" s="2">
        <v>5.2117272328710304E-4</v>
      </c>
      <c r="J393" s="2">
        <v>1.3249724791629201E-2</v>
      </c>
    </row>
    <row r="394" spans="1:10">
      <c r="A394" s="2" t="s">
        <v>57779</v>
      </c>
      <c r="B394" s="2" t="s">
        <v>56526</v>
      </c>
      <c r="C394" s="2" t="s">
        <v>56527</v>
      </c>
      <c r="D394" s="2" t="s">
        <v>56528</v>
      </c>
      <c r="E394" s="2" t="s">
        <v>54362</v>
      </c>
      <c r="F394" s="2">
        <v>12.7487103333333</v>
      </c>
      <c r="G394" s="2">
        <v>3.83284433333333</v>
      </c>
      <c r="H394" s="2">
        <v>1.7338639996258201</v>
      </c>
      <c r="I394" s="2">
        <v>2.7036883809277599E-3</v>
      </c>
      <c r="J394" s="2">
        <v>4.7092300542531801E-2</v>
      </c>
    </row>
    <row r="395" spans="1:10">
      <c r="A395" s="2" t="s">
        <v>57779</v>
      </c>
      <c r="B395" s="2" t="s">
        <v>56529</v>
      </c>
      <c r="C395" s="2" t="s">
        <v>56530</v>
      </c>
      <c r="D395" s="2" t="s">
        <v>51842</v>
      </c>
      <c r="E395" s="2" t="s">
        <v>54362</v>
      </c>
      <c r="F395" s="2">
        <v>9.4281076666666692</v>
      </c>
      <c r="G395" s="2">
        <v>2.8321459999999998</v>
      </c>
      <c r="H395" s="2">
        <v>1.7350725941728899</v>
      </c>
      <c r="I395" s="2">
        <v>1.4448581192880801E-3</v>
      </c>
      <c r="J395" s="2">
        <v>2.9517703044165001E-2</v>
      </c>
    </row>
    <row r="396" spans="1:10">
      <c r="A396" s="2" t="s">
        <v>57779</v>
      </c>
      <c r="B396" s="2" t="s">
        <v>56531</v>
      </c>
      <c r="C396" s="2" t="s">
        <v>56532</v>
      </c>
      <c r="D396" s="2" t="s">
        <v>22329</v>
      </c>
      <c r="E396" s="2" t="s">
        <v>54362</v>
      </c>
      <c r="F396" s="2">
        <v>6.0752129999999998</v>
      </c>
      <c r="G396" s="2">
        <v>1.824816</v>
      </c>
      <c r="H396" s="2">
        <v>1.73518398983456</v>
      </c>
      <c r="I396" s="2">
        <v>2.07208107873268E-3</v>
      </c>
      <c r="J396" s="2">
        <v>3.8778165531114801E-2</v>
      </c>
    </row>
    <row r="397" spans="1:10">
      <c r="A397" s="2" t="s">
        <v>57779</v>
      </c>
      <c r="B397" s="2" t="s">
        <v>56533</v>
      </c>
      <c r="C397" s="2" t="s">
        <v>56534</v>
      </c>
      <c r="D397" s="2" t="s">
        <v>52039</v>
      </c>
      <c r="E397" s="2" t="s">
        <v>54362</v>
      </c>
      <c r="F397" s="2">
        <v>12.4198356666667</v>
      </c>
      <c r="G397" s="2">
        <v>3.70609066666667</v>
      </c>
      <c r="H397" s="2">
        <v>1.7446760032953901</v>
      </c>
      <c r="I397" s="2">
        <v>1.5334504935149401E-3</v>
      </c>
      <c r="J397" s="2">
        <v>3.0896767939669698E-2</v>
      </c>
    </row>
    <row r="398" spans="1:10">
      <c r="A398" s="2" t="s">
        <v>57779</v>
      </c>
      <c r="B398" s="2" t="s">
        <v>56535</v>
      </c>
      <c r="C398" s="2" t="s">
        <v>56536</v>
      </c>
      <c r="D398" s="2" t="s">
        <v>56537</v>
      </c>
      <c r="E398" s="2" t="s">
        <v>54362</v>
      </c>
      <c r="F398" s="2">
        <v>4.4523243333333298</v>
      </c>
      <c r="G398" s="2">
        <v>1.323345</v>
      </c>
      <c r="H398" s="2">
        <v>1.7503694652839501</v>
      </c>
      <c r="I398" s="2">
        <v>1.57256043083346E-3</v>
      </c>
      <c r="J398" s="2">
        <v>3.1481070653280901E-2</v>
      </c>
    </row>
    <row r="399" spans="1:10">
      <c r="A399" s="2" t="s">
        <v>57779</v>
      </c>
      <c r="B399" s="2" t="s">
        <v>56538</v>
      </c>
      <c r="C399" s="2" t="s">
        <v>56539</v>
      </c>
      <c r="D399" s="2" t="s">
        <v>56540</v>
      </c>
      <c r="E399" s="2" t="s">
        <v>54362</v>
      </c>
      <c r="F399" s="2">
        <v>35.526336333333298</v>
      </c>
      <c r="G399" s="2">
        <v>10.5280046666667</v>
      </c>
      <c r="H399" s="2">
        <v>1.75465688419844</v>
      </c>
      <c r="I399" s="2">
        <v>1.8870139376008299E-4</v>
      </c>
      <c r="J399" s="2">
        <v>5.9218054279250396E-3</v>
      </c>
    </row>
    <row r="400" spans="1:10">
      <c r="A400" s="2" t="s">
        <v>57779</v>
      </c>
      <c r="B400" s="2" t="s">
        <v>56541</v>
      </c>
      <c r="C400" s="2" t="s">
        <v>56542</v>
      </c>
      <c r="D400" s="2" t="s">
        <v>56543</v>
      </c>
      <c r="E400" s="2" t="s">
        <v>54362</v>
      </c>
      <c r="F400" s="2">
        <v>8.9616106666666706</v>
      </c>
      <c r="G400" s="2">
        <v>2.6164086666666702</v>
      </c>
      <c r="H400" s="2">
        <v>1.7761701522076301</v>
      </c>
      <c r="I400" s="2">
        <v>8.2614297362087097E-4</v>
      </c>
      <c r="J400" s="2">
        <v>1.90309790661864E-2</v>
      </c>
    </row>
    <row r="401" spans="1:10">
      <c r="A401" s="2" t="s">
        <v>57779</v>
      </c>
      <c r="B401" s="2" t="s">
        <v>56544</v>
      </c>
      <c r="C401" s="2" t="s">
        <v>56545</v>
      </c>
      <c r="D401" s="2" t="s">
        <v>65</v>
      </c>
      <c r="E401" s="2" t="s">
        <v>54362</v>
      </c>
      <c r="F401" s="2">
        <v>28.295415666666699</v>
      </c>
      <c r="G401" s="2">
        <v>8.2363876666666709</v>
      </c>
      <c r="H401" s="2">
        <v>1.78048469030836</v>
      </c>
      <c r="I401" s="2">
        <v>1.99510211681219E-3</v>
      </c>
      <c r="J401" s="2">
        <v>3.7709121395464701E-2</v>
      </c>
    </row>
    <row r="402" spans="1:10">
      <c r="A402" s="2" t="s">
        <v>57779</v>
      </c>
      <c r="B402" s="2" t="s">
        <v>56546</v>
      </c>
      <c r="C402" s="2" t="s">
        <v>56547</v>
      </c>
      <c r="D402" s="2" t="s">
        <v>56548</v>
      </c>
      <c r="E402" s="2" t="s">
        <v>54362</v>
      </c>
      <c r="F402" s="2">
        <v>101.350095</v>
      </c>
      <c r="G402" s="2">
        <v>29.4836566666667</v>
      </c>
      <c r="H402" s="2">
        <v>1.78136007235947</v>
      </c>
      <c r="I402" s="2">
        <v>1.4689779561193199E-4</v>
      </c>
      <c r="J402" s="2">
        <v>4.9008621752691297E-3</v>
      </c>
    </row>
    <row r="403" spans="1:10">
      <c r="A403" s="2" t="s">
        <v>57779</v>
      </c>
      <c r="B403" s="2" t="s">
        <v>56549</v>
      </c>
      <c r="C403" s="2" t="s">
        <v>56550</v>
      </c>
      <c r="D403" s="2" t="s">
        <v>56551</v>
      </c>
      <c r="E403" s="2" t="s">
        <v>54362</v>
      </c>
      <c r="F403" s="2">
        <v>21.497735666666699</v>
      </c>
      <c r="G403" s="2">
        <v>6.1882216666666698</v>
      </c>
      <c r="H403" s="2">
        <v>1.79658792907664</v>
      </c>
      <c r="I403" s="2">
        <v>1.8066294696607399E-3</v>
      </c>
      <c r="J403" s="2">
        <v>3.5037952324229599E-2</v>
      </c>
    </row>
    <row r="404" spans="1:10">
      <c r="A404" s="2" t="s">
        <v>55947</v>
      </c>
      <c r="B404" s="2" t="s">
        <v>54577</v>
      </c>
      <c r="C404" s="2" t="s">
        <v>54578</v>
      </c>
      <c r="D404" s="2" t="s">
        <v>26638</v>
      </c>
      <c r="E404" s="2" t="s">
        <v>54362</v>
      </c>
      <c r="F404" s="2">
        <v>11.332722666666699</v>
      </c>
      <c r="G404" s="2">
        <v>3.2592103333333302</v>
      </c>
      <c r="H404" s="2">
        <v>1.7979001431400401</v>
      </c>
      <c r="I404" s="2">
        <v>4.7215329375009798E-4</v>
      </c>
      <c r="J404" s="2">
        <v>1.8681386263053702E-2</v>
      </c>
    </row>
    <row r="405" spans="1:10">
      <c r="A405" s="2" t="s">
        <v>55947</v>
      </c>
      <c r="B405" s="2" t="s">
        <v>54579</v>
      </c>
      <c r="C405" s="2" t="s">
        <v>54580</v>
      </c>
      <c r="D405" s="2" t="s">
        <v>6164</v>
      </c>
      <c r="E405" s="2" t="s">
        <v>54362</v>
      </c>
      <c r="F405" s="2">
        <v>10.852214999999999</v>
      </c>
      <c r="G405" s="2">
        <v>3.11994966666667</v>
      </c>
      <c r="H405" s="2">
        <v>1.7983948753813199</v>
      </c>
      <c r="I405" s="2">
        <v>1.6697969544811201E-3</v>
      </c>
      <c r="J405" s="2">
        <v>4.7573166097501098E-2</v>
      </c>
    </row>
    <row r="406" spans="1:10">
      <c r="A406" s="2" t="s">
        <v>57779</v>
      </c>
      <c r="B406" s="2" t="s">
        <v>56552</v>
      </c>
      <c r="C406" s="2" t="s">
        <v>56553</v>
      </c>
      <c r="D406" s="2" t="s">
        <v>65</v>
      </c>
      <c r="E406" s="2" t="s">
        <v>54362</v>
      </c>
      <c r="F406" s="2">
        <v>47.594235666666698</v>
      </c>
      <c r="G406" s="2">
        <v>13.509067</v>
      </c>
      <c r="H406" s="2">
        <v>1.8168588146248501</v>
      </c>
      <c r="I406" s="2">
        <v>6.9075298657058997E-4</v>
      </c>
      <c r="J406" s="2">
        <v>1.64440258335036E-2</v>
      </c>
    </row>
    <row r="407" spans="1:10">
      <c r="A407" s="2" t="s">
        <v>57779</v>
      </c>
      <c r="B407" s="2" t="s">
        <v>56554</v>
      </c>
      <c r="C407" s="2" t="s">
        <v>56555</v>
      </c>
      <c r="D407" s="2" t="s">
        <v>65</v>
      </c>
      <c r="E407" s="2" t="s">
        <v>54362</v>
      </c>
      <c r="F407" s="2">
        <v>98.715446666666693</v>
      </c>
      <c r="G407" s="2">
        <v>27.910281999999999</v>
      </c>
      <c r="H407" s="2">
        <v>1.8224791493104699</v>
      </c>
      <c r="I407" s="2">
        <v>1.7281977130537599E-4</v>
      </c>
      <c r="J407" s="2">
        <v>5.5248455317936799E-3</v>
      </c>
    </row>
    <row r="408" spans="1:10">
      <c r="A408" s="2" t="s">
        <v>57779</v>
      </c>
      <c r="B408" s="2" t="s">
        <v>56556</v>
      </c>
      <c r="C408" s="2" t="s">
        <v>56557</v>
      </c>
      <c r="D408" s="2" t="s">
        <v>56558</v>
      </c>
      <c r="E408" s="2" t="s">
        <v>54362</v>
      </c>
      <c r="F408" s="2">
        <v>12.498588</v>
      </c>
      <c r="G408" s="2">
        <v>3.5325760000000002</v>
      </c>
      <c r="H408" s="2">
        <v>1.8229726146383201</v>
      </c>
      <c r="I408" s="2">
        <v>1.95545968765905E-3</v>
      </c>
      <c r="J408" s="2">
        <v>3.7165330564781503E-2</v>
      </c>
    </row>
    <row r="409" spans="1:10">
      <c r="A409" s="2" t="s">
        <v>57779</v>
      </c>
      <c r="B409" s="2" t="s">
        <v>54600</v>
      </c>
      <c r="C409" s="2" t="s">
        <v>54601</v>
      </c>
      <c r="D409" s="2" t="s">
        <v>42442</v>
      </c>
      <c r="E409" s="2" t="s">
        <v>54362</v>
      </c>
      <c r="F409" s="2">
        <v>12.9504746666667</v>
      </c>
      <c r="G409" s="2">
        <v>3.6483013333333298</v>
      </c>
      <c r="H409" s="2">
        <v>1.82770817751458</v>
      </c>
      <c r="I409" s="2">
        <v>2.4032474102575101E-3</v>
      </c>
      <c r="J409" s="2">
        <v>4.3149061870862898E-2</v>
      </c>
    </row>
    <row r="410" spans="1:10">
      <c r="A410" s="2" t="s">
        <v>57779</v>
      </c>
      <c r="B410" s="2" t="s">
        <v>56559</v>
      </c>
      <c r="C410" s="2" t="s">
        <v>56560</v>
      </c>
      <c r="D410" s="2" t="s">
        <v>56561</v>
      </c>
      <c r="E410" s="2" t="s">
        <v>54362</v>
      </c>
      <c r="F410" s="2">
        <v>33.689084333333298</v>
      </c>
      <c r="G410" s="2">
        <v>9.4807493333333301</v>
      </c>
      <c r="H410" s="2">
        <v>1.8292082211145799</v>
      </c>
      <c r="I410" s="2">
        <v>1.48820048103999E-3</v>
      </c>
      <c r="J410" s="2">
        <v>3.01270999868807E-2</v>
      </c>
    </row>
    <row r="411" spans="1:10">
      <c r="A411" s="2" t="s">
        <v>57779</v>
      </c>
      <c r="B411" s="2" t="s">
        <v>56562</v>
      </c>
      <c r="C411" s="2" t="s">
        <v>56563</v>
      </c>
      <c r="D411" s="2" t="s">
        <v>65</v>
      </c>
      <c r="E411" s="2" t="s">
        <v>54362</v>
      </c>
      <c r="F411" s="2">
        <v>28.6958083333333</v>
      </c>
      <c r="G411" s="2">
        <v>8.0629903333333299</v>
      </c>
      <c r="H411" s="2">
        <v>1.83145311672491</v>
      </c>
      <c r="I411" s="12">
        <v>4.1813259764178803E-5</v>
      </c>
      <c r="J411" s="2">
        <v>1.78973316710147E-3</v>
      </c>
    </row>
    <row r="412" spans="1:10">
      <c r="A412" s="2" t="s">
        <v>57779</v>
      </c>
      <c r="B412" s="2" t="s">
        <v>56564</v>
      </c>
      <c r="C412" s="2" t="s">
        <v>56565</v>
      </c>
      <c r="D412" s="2" t="s">
        <v>56566</v>
      </c>
      <c r="E412" s="2" t="s">
        <v>54362</v>
      </c>
      <c r="F412" s="2">
        <v>13.538994333333299</v>
      </c>
      <c r="G412" s="2">
        <v>3.7617769999999999</v>
      </c>
      <c r="H412" s="2">
        <v>1.84763434771933</v>
      </c>
      <c r="I412" s="2">
        <v>1.4167821246532999E-3</v>
      </c>
      <c r="J412" s="2">
        <v>2.90599015151887E-2</v>
      </c>
    </row>
    <row r="413" spans="1:10">
      <c r="A413" s="2" t="s">
        <v>57779</v>
      </c>
      <c r="B413" s="2" t="s">
        <v>54575</v>
      </c>
      <c r="C413" s="2" t="s">
        <v>54576</v>
      </c>
      <c r="D413" s="2" t="s">
        <v>24457</v>
      </c>
      <c r="E413" s="2" t="s">
        <v>54362</v>
      </c>
      <c r="F413" s="2">
        <v>12.9060703333333</v>
      </c>
      <c r="G413" s="2">
        <v>3.5669629999999999</v>
      </c>
      <c r="H413" s="2">
        <v>1.8552816368105101</v>
      </c>
      <c r="I413" s="2">
        <v>1.35805392494434E-3</v>
      </c>
      <c r="J413" s="2">
        <v>2.8104747140791E-2</v>
      </c>
    </row>
    <row r="414" spans="1:10">
      <c r="A414" s="2" t="s">
        <v>57779</v>
      </c>
      <c r="B414" s="2" t="s">
        <v>56567</v>
      </c>
      <c r="C414" s="2" t="s">
        <v>56568</v>
      </c>
      <c r="D414" s="2" t="s">
        <v>22623</v>
      </c>
      <c r="E414" s="2" t="s">
        <v>54362</v>
      </c>
      <c r="F414" s="2">
        <v>9.9438653333333296</v>
      </c>
      <c r="G414" s="2">
        <v>2.7468080000000001</v>
      </c>
      <c r="H414" s="2">
        <v>1.85605068801205</v>
      </c>
      <c r="I414" s="2">
        <v>5.5867306054559901E-4</v>
      </c>
      <c r="J414" s="2">
        <v>1.3935752871439701E-2</v>
      </c>
    </row>
    <row r="415" spans="1:10">
      <c r="A415" s="2" t="s">
        <v>57779</v>
      </c>
      <c r="B415" s="2" t="s">
        <v>56569</v>
      </c>
      <c r="C415" s="2" t="s">
        <v>56570</v>
      </c>
      <c r="D415" s="2" t="s">
        <v>65</v>
      </c>
      <c r="E415" s="2" t="s">
        <v>54362</v>
      </c>
      <c r="F415" s="2">
        <v>41.551330666666701</v>
      </c>
      <c r="G415" s="2">
        <v>11.4571563333333</v>
      </c>
      <c r="H415" s="2">
        <v>1.8586456679766401</v>
      </c>
      <c r="I415" s="2">
        <v>2.5077205243428202E-3</v>
      </c>
      <c r="J415" s="2">
        <v>4.4433618882947903E-2</v>
      </c>
    </row>
    <row r="416" spans="1:10">
      <c r="A416" s="2" t="s">
        <v>57779</v>
      </c>
      <c r="B416" s="2" t="s">
        <v>56571</v>
      </c>
      <c r="C416" s="2" t="s">
        <v>56572</v>
      </c>
      <c r="D416" s="2" t="s">
        <v>65</v>
      </c>
      <c r="E416" s="2" t="s">
        <v>54362</v>
      </c>
      <c r="F416" s="2">
        <v>40.4137986666667</v>
      </c>
      <c r="G416" s="2">
        <v>11.1249296666667</v>
      </c>
      <c r="H416" s="2">
        <v>1.86105174781187</v>
      </c>
      <c r="I416" s="2">
        <v>2.4388950947275899E-4</v>
      </c>
      <c r="J416" s="2">
        <v>7.2164837084501597E-3</v>
      </c>
    </row>
    <row r="417" spans="1:10">
      <c r="A417" s="2" t="s">
        <v>57779</v>
      </c>
      <c r="B417" s="2" t="s">
        <v>56573</v>
      </c>
      <c r="C417" s="2" t="s">
        <v>56574</v>
      </c>
      <c r="D417" s="2" t="s">
        <v>56575</v>
      </c>
      <c r="E417" s="2" t="s">
        <v>54362</v>
      </c>
      <c r="F417" s="2">
        <v>17.7771093333333</v>
      </c>
      <c r="G417" s="2">
        <v>4.8627940000000001</v>
      </c>
      <c r="H417" s="2">
        <v>1.87016337035637</v>
      </c>
      <c r="I417" s="2">
        <v>1.26591634862795E-3</v>
      </c>
      <c r="J417" s="2">
        <v>2.65821697481343E-2</v>
      </c>
    </row>
    <row r="418" spans="1:10">
      <c r="A418" s="2" t="s">
        <v>55947</v>
      </c>
      <c r="B418" s="2" t="s">
        <v>54581</v>
      </c>
      <c r="C418" s="2" t="s">
        <v>54582</v>
      </c>
      <c r="D418" s="2" t="s">
        <v>54583</v>
      </c>
      <c r="E418" s="2" t="s">
        <v>54362</v>
      </c>
      <c r="F418" s="2">
        <v>16.8394956666667</v>
      </c>
      <c r="G418" s="2">
        <v>4.5270256666666704</v>
      </c>
      <c r="H418" s="2">
        <v>1.8952135398515599</v>
      </c>
      <c r="I418" s="2">
        <v>9.1417811741682298E-4</v>
      </c>
      <c r="J418" s="2">
        <v>3.08809127173253E-2</v>
      </c>
    </row>
    <row r="419" spans="1:10">
      <c r="A419" s="2" t="s">
        <v>57779</v>
      </c>
      <c r="B419" s="2" t="s">
        <v>56576</v>
      </c>
      <c r="C419" s="2" t="s">
        <v>56577</v>
      </c>
      <c r="D419" s="2" t="s">
        <v>23994</v>
      </c>
      <c r="E419" s="2" t="s">
        <v>54362</v>
      </c>
      <c r="F419" s="2">
        <v>460.66930100000002</v>
      </c>
      <c r="G419" s="2">
        <v>123.62576799999999</v>
      </c>
      <c r="H419" s="2">
        <v>1.89775197649239</v>
      </c>
      <c r="I419" s="2">
        <v>8.03753691813463E-4</v>
      </c>
      <c r="J419" s="2">
        <v>1.8590384216874499E-2</v>
      </c>
    </row>
    <row r="420" spans="1:10">
      <c r="A420" s="2" t="s">
        <v>57779</v>
      </c>
      <c r="B420" s="2" t="s">
        <v>56578</v>
      </c>
      <c r="C420" s="2" t="s">
        <v>56579</v>
      </c>
      <c r="D420" s="2" t="s">
        <v>41367</v>
      </c>
      <c r="E420" s="2" t="s">
        <v>54362</v>
      </c>
      <c r="F420" s="2">
        <v>25.451827999999999</v>
      </c>
      <c r="G420" s="2">
        <v>6.8099693333333304</v>
      </c>
      <c r="H420" s="2">
        <v>1.9020490705802799</v>
      </c>
      <c r="I420" s="2">
        <v>1.20059750328157E-4</v>
      </c>
      <c r="J420" s="2">
        <v>4.2254110345416804E-3</v>
      </c>
    </row>
    <row r="421" spans="1:10">
      <c r="A421" s="2" t="s">
        <v>57779</v>
      </c>
      <c r="B421" s="2" t="s">
        <v>56580</v>
      </c>
      <c r="C421" s="2" t="s">
        <v>56581</v>
      </c>
      <c r="D421" s="2" t="s">
        <v>56582</v>
      </c>
      <c r="E421" s="2" t="s">
        <v>54362</v>
      </c>
      <c r="F421" s="2">
        <v>73.799513333333294</v>
      </c>
      <c r="G421" s="2">
        <v>19.705382333333301</v>
      </c>
      <c r="H421" s="2">
        <v>1.90502156093477</v>
      </c>
      <c r="I421" s="12">
        <v>2.2936165682412399E-5</v>
      </c>
      <c r="J421" s="2">
        <v>1.0991782279090999E-3</v>
      </c>
    </row>
    <row r="422" spans="1:10">
      <c r="A422" s="2" t="s">
        <v>57779</v>
      </c>
      <c r="B422" s="2" t="s">
        <v>56583</v>
      </c>
      <c r="C422" s="2" t="s">
        <v>56584</v>
      </c>
      <c r="D422" s="2" t="s">
        <v>56585</v>
      </c>
      <c r="E422" s="2" t="s">
        <v>54362</v>
      </c>
      <c r="F422" s="2">
        <v>17.939447000000001</v>
      </c>
      <c r="G422" s="2">
        <v>4.7868363333333299</v>
      </c>
      <c r="H422" s="2">
        <v>1.9059910336935</v>
      </c>
      <c r="I422" s="2">
        <v>1.3112718091522399E-3</v>
      </c>
      <c r="J422" s="2">
        <v>2.7333087735653901E-2</v>
      </c>
    </row>
    <row r="423" spans="1:10">
      <c r="A423" s="2" t="s">
        <v>57779</v>
      </c>
      <c r="B423" s="2" t="s">
        <v>56586</v>
      </c>
      <c r="C423" s="2" t="s">
        <v>56587</v>
      </c>
      <c r="D423" s="2" t="s">
        <v>56588</v>
      </c>
      <c r="E423" s="2" t="s">
        <v>54362</v>
      </c>
      <c r="F423" s="2">
        <v>42.672103999999997</v>
      </c>
      <c r="G423" s="2">
        <v>11.346271</v>
      </c>
      <c r="H423" s="2">
        <v>1.91107501854539</v>
      </c>
      <c r="I423" s="2">
        <v>2.9514848425614702E-4</v>
      </c>
      <c r="J423" s="2">
        <v>8.3755528365726199E-3</v>
      </c>
    </row>
    <row r="424" spans="1:10">
      <c r="A424" s="2" t="s">
        <v>57779</v>
      </c>
      <c r="B424" s="2" t="s">
        <v>56589</v>
      </c>
      <c r="C424" s="2" t="s">
        <v>56590</v>
      </c>
      <c r="D424" s="2" t="s">
        <v>56591</v>
      </c>
      <c r="E424" s="2" t="s">
        <v>54362</v>
      </c>
      <c r="F424" s="2">
        <v>81.291274999999999</v>
      </c>
      <c r="G424" s="2">
        <v>21.3200233333333</v>
      </c>
      <c r="H424" s="2">
        <v>1.93089149898766</v>
      </c>
      <c r="I424" s="12">
        <v>3.8420166796554902E-5</v>
      </c>
      <c r="J424" s="2">
        <v>1.67668877701595E-3</v>
      </c>
    </row>
    <row r="425" spans="1:10">
      <c r="A425" s="2" t="s">
        <v>57779</v>
      </c>
      <c r="B425" s="2" t="s">
        <v>56592</v>
      </c>
      <c r="C425" s="2" t="s">
        <v>56593</v>
      </c>
      <c r="D425" s="2" t="s">
        <v>56594</v>
      </c>
      <c r="E425" s="2" t="s">
        <v>54362</v>
      </c>
      <c r="F425" s="2">
        <v>5.2986856666666702</v>
      </c>
      <c r="G425" s="2">
        <v>1.3893546666666701</v>
      </c>
      <c r="H425" s="2">
        <v>1.93121961565206</v>
      </c>
      <c r="I425" s="2">
        <v>8.4138705731564504E-4</v>
      </c>
      <c r="J425" s="2">
        <v>1.9286833046505001E-2</v>
      </c>
    </row>
    <row r="426" spans="1:10">
      <c r="A426" s="2" t="s">
        <v>57779</v>
      </c>
      <c r="B426" s="2" t="s">
        <v>56595</v>
      </c>
      <c r="C426" s="2" t="s">
        <v>56596</v>
      </c>
      <c r="D426" s="2" t="s">
        <v>56597</v>
      </c>
      <c r="E426" s="2" t="s">
        <v>54362</v>
      </c>
      <c r="F426" s="2">
        <v>8.7782706666666694</v>
      </c>
      <c r="G426" s="2">
        <v>2.28032066666667</v>
      </c>
      <c r="H426" s="2">
        <v>1.9447000390483999</v>
      </c>
      <c r="I426" s="2">
        <v>7.1907444530574995E-4</v>
      </c>
      <c r="J426" s="2">
        <v>1.6999861413733601E-2</v>
      </c>
    </row>
    <row r="427" spans="1:10">
      <c r="A427" s="2" t="s">
        <v>55947</v>
      </c>
      <c r="B427" s="2" t="s">
        <v>54584</v>
      </c>
      <c r="C427" s="2" t="s">
        <v>54585</v>
      </c>
      <c r="D427" s="2" t="s">
        <v>65</v>
      </c>
      <c r="E427" s="2" t="s">
        <v>54362</v>
      </c>
      <c r="F427" s="2">
        <v>24.112959333333301</v>
      </c>
      <c r="G427" s="2">
        <v>6.25115833333333</v>
      </c>
      <c r="H427" s="2">
        <v>1.94761327117312</v>
      </c>
      <c r="I427" s="2">
        <v>1.55543423519024E-3</v>
      </c>
      <c r="J427" s="2">
        <v>4.5266490756007499E-2</v>
      </c>
    </row>
    <row r="428" spans="1:10">
      <c r="A428" s="2" t="s">
        <v>55947</v>
      </c>
      <c r="B428" s="2" t="s">
        <v>54586</v>
      </c>
      <c r="C428" s="2" t="s">
        <v>54587</v>
      </c>
      <c r="D428" s="2" t="s">
        <v>54588</v>
      </c>
      <c r="E428" s="2" t="s">
        <v>54362</v>
      </c>
      <c r="F428" s="2">
        <v>16.180423999999999</v>
      </c>
      <c r="G428" s="2">
        <v>4.1693420000000003</v>
      </c>
      <c r="H428" s="2">
        <v>1.95635779083478</v>
      </c>
      <c r="I428" s="2">
        <v>1.36703007807799E-3</v>
      </c>
      <c r="J428" s="2">
        <v>4.1270610491819501E-2</v>
      </c>
    </row>
    <row r="429" spans="1:10">
      <c r="A429" s="2" t="s">
        <v>57779</v>
      </c>
      <c r="B429" s="2" t="s">
        <v>56598</v>
      </c>
      <c r="C429" s="2" t="s">
        <v>56599</v>
      </c>
      <c r="D429" s="2" t="s">
        <v>65</v>
      </c>
      <c r="E429" s="2" t="s">
        <v>54362</v>
      </c>
      <c r="F429" s="2">
        <v>24.907488000000001</v>
      </c>
      <c r="G429" s="2">
        <v>6.3764656666666699</v>
      </c>
      <c r="H429" s="2">
        <v>1.9657506316871101</v>
      </c>
      <c r="I429" s="2">
        <v>1.9292162954263301E-4</v>
      </c>
      <c r="J429" s="2">
        <v>6.0357750577713001E-3</v>
      </c>
    </row>
    <row r="430" spans="1:10">
      <c r="A430" s="2" t="s">
        <v>57779</v>
      </c>
      <c r="B430" s="2" t="s">
        <v>56600</v>
      </c>
      <c r="C430" s="2" t="s">
        <v>56601</v>
      </c>
      <c r="D430" s="2" t="s">
        <v>56602</v>
      </c>
      <c r="E430" s="2" t="s">
        <v>54362</v>
      </c>
      <c r="F430" s="2">
        <v>42.4321633333333</v>
      </c>
      <c r="G430" s="2">
        <v>10.853090999999999</v>
      </c>
      <c r="H430" s="2">
        <v>1.9670522478985599</v>
      </c>
      <c r="I430" s="2">
        <v>5.7874618215645896E-4</v>
      </c>
      <c r="J430" s="2">
        <v>1.4302143001744001E-2</v>
      </c>
    </row>
    <row r="431" spans="1:10">
      <c r="A431" s="2" t="s">
        <v>55947</v>
      </c>
      <c r="B431" s="2" t="s">
        <v>54589</v>
      </c>
      <c r="C431" s="2" t="s">
        <v>54590</v>
      </c>
      <c r="D431" s="2" t="s">
        <v>54591</v>
      </c>
      <c r="E431" s="2" t="s">
        <v>54362</v>
      </c>
      <c r="F431" s="2">
        <v>9.6370450000000005</v>
      </c>
      <c r="G431" s="2">
        <v>2.4645969999999999</v>
      </c>
      <c r="H431" s="2">
        <v>1.9672390789710399</v>
      </c>
      <c r="I431" s="2">
        <v>1.68971052695104E-3</v>
      </c>
      <c r="J431" s="2">
        <v>4.7976177409189101E-2</v>
      </c>
    </row>
    <row r="432" spans="1:10">
      <c r="A432" s="2" t="s">
        <v>57779</v>
      </c>
      <c r="B432" s="2" t="s">
        <v>56603</v>
      </c>
      <c r="C432" s="2" t="s">
        <v>56604</v>
      </c>
      <c r="D432" s="2" t="s">
        <v>56605</v>
      </c>
      <c r="E432" s="2" t="s">
        <v>54362</v>
      </c>
      <c r="F432" s="2">
        <v>13.7082126666667</v>
      </c>
      <c r="G432" s="2">
        <v>3.48175266666667</v>
      </c>
      <c r="H432" s="2">
        <v>1.97715485186109</v>
      </c>
      <c r="I432" s="2">
        <v>1.09868861028193E-3</v>
      </c>
      <c r="J432" s="2">
        <v>2.3811730582433101E-2</v>
      </c>
    </row>
    <row r="433" spans="1:10">
      <c r="A433" s="2" t="s">
        <v>57779</v>
      </c>
      <c r="B433" s="2" t="s">
        <v>56606</v>
      </c>
      <c r="C433" s="2" t="s">
        <v>56607</v>
      </c>
      <c r="D433" s="2" t="s">
        <v>56608</v>
      </c>
      <c r="E433" s="2" t="s">
        <v>54362</v>
      </c>
      <c r="F433" s="2">
        <v>291.64265933333297</v>
      </c>
      <c r="G433" s="2">
        <v>73.965732333333307</v>
      </c>
      <c r="H433" s="2">
        <v>1.97927281903077</v>
      </c>
      <c r="I433" s="12">
        <v>4.0004242622730099E-5</v>
      </c>
      <c r="J433" s="2">
        <v>1.72381306992299E-3</v>
      </c>
    </row>
    <row r="434" spans="1:10">
      <c r="A434" s="2" t="s">
        <v>57779</v>
      </c>
      <c r="B434" s="2" t="s">
        <v>54597</v>
      </c>
      <c r="C434" s="2" t="s">
        <v>54598</v>
      </c>
      <c r="D434" s="2" t="s">
        <v>54599</v>
      </c>
      <c r="E434" s="2" t="s">
        <v>54362</v>
      </c>
      <c r="F434" s="2">
        <v>14.8554883333333</v>
      </c>
      <c r="G434" s="2">
        <v>3.7673316666666699</v>
      </c>
      <c r="H434" s="2">
        <v>1.9793810752532099</v>
      </c>
      <c r="I434" s="2">
        <v>1.9214998962266601E-3</v>
      </c>
      <c r="J434" s="2">
        <v>3.6655755832853701E-2</v>
      </c>
    </row>
    <row r="435" spans="1:10">
      <c r="A435" s="2" t="s">
        <v>57779</v>
      </c>
      <c r="B435" s="2" t="s">
        <v>56609</v>
      </c>
      <c r="C435" s="2" t="s">
        <v>56610</v>
      </c>
      <c r="D435" s="2" t="s">
        <v>56611</v>
      </c>
      <c r="E435" s="2" t="s">
        <v>54362</v>
      </c>
      <c r="F435" s="2">
        <v>34.7024926666667</v>
      </c>
      <c r="G435" s="2">
        <v>8.7994203333333303</v>
      </c>
      <c r="H435" s="2">
        <v>1.9795589010925401</v>
      </c>
      <c r="I435" s="2">
        <v>1.0252779922438E-4</v>
      </c>
      <c r="J435" s="2">
        <v>3.70439946741042E-3</v>
      </c>
    </row>
    <row r="436" spans="1:10">
      <c r="A436" s="2" t="s">
        <v>57779</v>
      </c>
      <c r="B436" s="2" t="s">
        <v>56612</v>
      </c>
      <c r="C436" s="2" t="s">
        <v>56613</v>
      </c>
      <c r="D436" s="2" t="s">
        <v>56614</v>
      </c>
      <c r="E436" s="2" t="s">
        <v>54362</v>
      </c>
      <c r="F436" s="2">
        <v>24.0205493333333</v>
      </c>
      <c r="G436" s="2">
        <v>6.0846156666666698</v>
      </c>
      <c r="H436" s="2">
        <v>1.9810311014247499</v>
      </c>
      <c r="I436" s="12">
        <v>2.1590523236962501E-5</v>
      </c>
      <c r="J436" s="2">
        <v>1.0434673426437001E-3</v>
      </c>
    </row>
    <row r="437" spans="1:10">
      <c r="A437" s="2" t="s">
        <v>57779</v>
      </c>
      <c r="B437" s="2" t="s">
        <v>56615</v>
      </c>
      <c r="C437" s="2" t="s">
        <v>56584</v>
      </c>
      <c r="D437" s="2" t="s">
        <v>56585</v>
      </c>
      <c r="E437" s="2" t="s">
        <v>54362</v>
      </c>
      <c r="F437" s="2">
        <v>20.529845666666699</v>
      </c>
      <c r="G437" s="2">
        <v>5.1982936666666699</v>
      </c>
      <c r="H437" s="2">
        <v>1.9816127387651901</v>
      </c>
      <c r="I437" s="2">
        <v>1.04430102441391E-4</v>
      </c>
      <c r="J437" s="2">
        <v>3.7447320230697E-3</v>
      </c>
    </row>
    <row r="438" spans="1:10">
      <c r="A438" s="2" t="s">
        <v>57779</v>
      </c>
      <c r="B438" s="2" t="s">
        <v>56616</v>
      </c>
      <c r="C438" s="2" t="s">
        <v>56617</v>
      </c>
      <c r="D438" s="2" t="s">
        <v>34670</v>
      </c>
      <c r="E438" s="2" t="s">
        <v>54362</v>
      </c>
      <c r="F438" s="2">
        <v>11.2518593333333</v>
      </c>
      <c r="G438" s="2">
        <v>2.8419116666666699</v>
      </c>
      <c r="H438" s="2">
        <v>1.9852298038099601</v>
      </c>
      <c r="I438" s="2">
        <v>2.5847564614382801E-3</v>
      </c>
      <c r="J438" s="2">
        <v>4.53908019964493E-2</v>
      </c>
    </row>
    <row r="439" spans="1:10">
      <c r="A439" s="2" t="s">
        <v>57779</v>
      </c>
      <c r="B439" s="2" t="s">
        <v>56618</v>
      </c>
      <c r="C439" s="2" t="s">
        <v>56619</v>
      </c>
      <c r="D439" s="2" t="s">
        <v>65</v>
      </c>
      <c r="E439" s="2" t="s">
        <v>54362</v>
      </c>
      <c r="F439" s="2">
        <v>5.8237383333333304</v>
      </c>
      <c r="G439" s="2">
        <v>1.4653176666666701</v>
      </c>
      <c r="H439" s="2">
        <v>1.99073207433765</v>
      </c>
      <c r="I439" s="2">
        <v>1.9768936572000899E-3</v>
      </c>
      <c r="J439" s="2">
        <v>3.7475220393565503E-2</v>
      </c>
    </row>
    <row r="440" spans="1:10">
      <c r="A440" s="2" t="s">
        <v>55947</v>
      </c>
      <c r="B440" s="2" t="s">
        <v>54592</v>
      </c>
      <c r="C440" s="2" t="s">
        <v>54593</v>
      </c>
      <c r="D440" s="2" t="s">
        <v>5546</v>
      </c>
      <c r="E440" s="2" t="s">
        <v>54362</v>
      </c>
      <c r="F440" s="2">
        <v>4.83203766666667</v>
      </c>
      <c r="G440" s="2">
        <v>1.2103536666666701</v>
      </c>
      <c r="H440" s="2">
        <v>1.9972030346210401</v>
      </c>
      <c r="I440" s="2">
        <v>8.3052350995007295E-4</v>
      </c>
      <c r="J440" s="2">
        <v>2.8563101638645099E-2</v>
      </c>
    </row>
    <row r="441" spans="1:10">
      <c r="A441" s="2" t="s">
        <v>57779</v>
      </c>
      <c r="B441" s="2" t="s">
        <v>56620</v>
      </c>
      <c r="C441" s="2" t="s">
        <v>56621</v>
      </c>
      <c r="D441" s="2" t="s">
        <v>56622</v>
      </c>
      <c r="E441" s="2" t="s">
        <v>54362</v>
      </c>
      <c r="F441" s="2">
        <v>18.578486000000002</v>
      </c>
      <c r="G441" s="2">
        <v>4.6172513333333303</v>
      </c>
      <c r="H441" s="2">
        <v>2.0085267676147001</v>
      </c>
      <c r="I441" s="2">
        <v>6.9487035319185195E-4</v>
      </c>
      <c r="J441" s="2">
        <v>1.6526698502305998E-2</v>
      </c>
    </row>
    <row r="442" spans="1:10">
      <c r="A442" s="2" t="s">
        <v>57779</v>
      </c>
      <c r="B442" s="2" t="s">
        <v>56623</v>
      </c>
      <c r="C442" s="2" t="s">
        <v>56624</v>
      </c>
      <c r="D442" s="2" t="s">
        <v>20421</v>
      </c>
      <c r="E442" s="2" t="s">
        <v>54362</v>
      </c>
      <c r="F442" s="2">
        <v>61.043342666666703</v>
      </c>
      <c r="G442" s="2">
        <v>15.099192333333299</v>
      </c>
      <c r="H442" s="2">
        <v>2.01536258391971</v>
      </c>
      <c r="I442" s="12">
        <v>3.4156415302949301E-5</v>
      </c>
      <c r="J442" s="2">
        <v>1.51642654883518E-3</v>
      </c>
    </row>
    <row r="443" spans="1:10">
      <c r="A443" s="2" t="s">
        <v>57779</v>
      </c>
      <c r="B443" s="2" t="s">
        <v>56625</v>
      </c>
      <c r="C443" s="2" t="s">
        <v>56626</v>
      </c>
      <c r="D443" s="2" t="s">
        <v>7841</v>
      </c>
      <c r="E443" s="2" t="s">
        <v>54362</v>
      </c>
      <c r="F443" s="2">
        <v>18.465703999999999</v>
      </c>
      <c r="G443" s="2">
        <v>4.5606803333333303</v>
      </c>
      <c r="H443" s="2">
        <v>2.0175273083107501</v>
      </c>
      <c r="I443" s="2">
        <v>2.3273806760790799E-3</v>
      </c>
      <c r="J443" s="2">
        <v>4.2141040362988297E-2</v>
      </c>
    </row>
    <row r="444" spans="1:10">
      <c r="A444" s="2" t="s">
        <v>57779</v>
      </c>
      <c r="B444" s="2" t="s">
        <v>56627</v>
      </c>
      <c r="C444" s="2" t="s">
        <v>56628</v>
      </c>
      <c r="D444" s="2" t="s">
        <v>16512</v>
      </c>
      <c r="E444" s="2" t="s">
        <v>54362</v>
      </c>
      <c r="F444" s="2">
        <v>6.2717780000000003</v>
      </c>
      <c r="G444" s="2">
        <v>1.54783466666667</v>
      </c>
      <c r="H444" s="2">
        <v>2.0186231168084099</v>
      </c>
      <c r="I444" s="2">
        <v>2.31816415701545E-4</v>
      </c>
      <c r="J444" s="2">
        <v>6.9499289715542999E-3</v>
      </c>
    </row>
    <row r="445" spans="1:10">
      <c r="A445" s="2" t="s">
        <v>57779</v>
      </c>
      <c r="B445" s="2" t="s">
        <v>56629</v>
      </c>
      <c r="C445" s="2" t="s">
        <v>56630</v>
      </c>
      <c r="D445" s="2" t="s">
        <v>65</v>
      </c>
      <c r="E445" s="2" t="s">
        <v>54362</v>
      </c>
      <c r="F445" s="2">
        <v>24.2367213333333</v>
      </c>
      <c r="G445" s="2">
        <v>5.9774409999999998</v>
      </c>
      <c r="H445" s="2">
        <v>2.0195946587298299</v>
      </c>
      <c r="I445" s="12">
        <v>5.6186913461876396E-6</v>
      </c>
      <c r="J445" s="2">
        <v>3.53515650122466E-4</v>
      </c>
    </row>
    <row r="446" spans="1:10">
      <c r="A446" s="2" t="s">
        <v>57779</v>
      </c>
      <c r="B446" s="2" t="s">
        <v>54602</v>
      </c>
      <c r="C446" s="2" t="s">
        <v>54603</v>
      </c>
      <c r="D446" s="2" t="s">
        <v>54604</v>
      </c>
      <c r="E446" s="2" t="s">
        <v>54362</v>
      </c>
      <c r="F446" s="2">
        <v>64.842195000000004</v>
      </c>
      <c r="G446" s="2">
        <v>15.9731273333333</v>
      </c>
      <c r="H446" s="2">
        <v>2.0212861273720599</v>
      </c>
      <c r="I446" s="12">
        <v>3.1943854793862201E-5</v>
      </c>
      <c r="J446" s="2">
        <v>1.4393822373635001E-3</v>
      </c>
    </row>
    <row r="447" spans="1:10">
      <c r="A447" s="2" t="s">
        <v>57779</v>
      </c>
      <c r="B447" s="2" t="s">
        <v>56631</v>
      </c>
      <c r="C447" s="2" t="s">
        <v>56632</v>
      </c>
      <c r="D447" s="2" t="s">
        <v>56633</v>
      </c>
      <c r="E447" s="2" t="s">
        <v>54362</v>
      </c>
      <c r="F447" s="2">
        <v>23.601107666666699</v>
      </c>
      <c r="G447" s="2">
        <v>5.76893733333333</v>
      </c>
      <c r="H447" s="2">
        <v>2.0324770740051199</v>
      </c>
      <c r="I447" s="12">
        <v>9.9366558001066303E-6</v>
      </c>
      <c r="J447" s="2">
        <v>5.5747465658409999E-4</v>
      </c>
    </row>
    <row r="448" spans="1:10">
      <c r="A448" s="2" t="s">
        <v>57779</v>
      </c>
      <c r="B448" s="2" t="s">
        <v>56634</v>
      </c>
      <c r="C448" s="2" t="s">
        <v>56635</v>
      </c>
      <c r="D448" s="2" t="s">
        <v>65</v>
      </c>
      <c r="E448" s="2" t="s">
        <v>54362</v>
      </c>
      <c r="F448" s="2">
        <v>13.0491023333333</v>
      </c>
      <c r="G448" s="2">
        <v>3.1886193333333299</v>
      </c>
      <c r="H448" s="2">
        <v>2.0329467852799898</v>
      </c>
      <c r="I448" s="2">
        <v>1.5402218772795301E-3</v>
      </c>
      <c r="J448" s="2">
        <v>3.0972351930643099E-2</v>
      </c>
    </row>
    <row r="449" spans="1:10">
      <c r="A449" s="2" t="s">
        <v>57779</v>
      </c>
      <c r="B449" s="2" t="s">
        <v>56636</v>
      </c>
      <c r="C449" s="2" t="s">
        <v>56637</v>
      </c>
      <c r="D449" s="2" t="s">
        <v>56638</v>
      </c>
      <c r="E449" s="2" t="s">
        <v>54362</v>
      </c>
      <c r="F449" s="2">
        <v>53.909134999999999</v>
      </c>
      <c r="G449" s="2">
        <v>13.1280326666667</v>
      </c>
      <c r="H449" s="2">
        <v>2.0378790271184601</v>
      </c>
      <c r="I449" s="12">
        <v>2.8308893581360701E-5</v>
      </c>
      <c r="J449" s="2">
        <v>1.30776886942794E-3</v>
      </c>
    </row>
    <row r="450" spans="1:10">
      <c r="A450" s="2" t="s">
        <v>57779</v>
      </c>
      <c r="B450" s="2" t="s">
        <v>56639</v>
      </c>
      <c r="C450" s="2" t="s">
        <v>56640</v>
      </c>
      <c r="D450" s="2" t="s">
        <v>56641</v>
      </c>
      <c r="E450" s="2" t="s">
        <v>54362</v>
      </c>
      <c r="F450" s="2">
        <v>8.8106559999999998</v>
      </c>
      <c r="G450" s="2">
        <v>2.1341299999999999</v>
      </c>
      <c r="H450" s="2">
        <v>2.0456013791810599</v>
      </c>
      <c r="I450" s="2">
        <v>1.6499306029677E-3</v>
      </c>
      <c r="J450" s="2">
        <v>3.2691322047518498E-2</v>
      </c>
    </row>
    <row r="451" spans="1:10">
      <c r="A451" s="2" t="s">
        <v>57779</v>
      </c>
      <c r="B451" s="2" t="s">
        <v>56642</v>
      </c>
      <c r="C451" s="2" t="s">
        <v>56643</v>
      </c>
      <c r="D451" s="2" t="s">
        <v>19280</v>
      </c>
      <c r="E451" s="2" t="s">
        <v>54362</v>
      </c>
      <c r="F451" s="2">
        <v>7.0759113333333303</v>
      </c>
      <c r="G451" s="2">
        <v>1.70189866666667</v>
      </c>
      <c r="H451" s="2">
        <v>2.0557708304719702</v>
      </c>
      <c r="I451" s="2">
        <v>1.9983145659906699E-3</v>
      </c>
      <c r="J451" s="2">
        <v>3.7742016322235603E-2</v>
      </c>
    </row>
    <row r="452" spans="1:10">
      <c r="A452" s="2" t="s">
        <v>55947</v>
      </c>
      <c r="B452" s="2" t="s">
        <v>54594</v>
      </c>
      <c r="C452" s="2" t="s">
        <v>54595</v>
      </c>
      <c r="D452" s="2" t="s">
        <v>54596</v>
      </c>
      <c r="E452" s="2" t="s">
        <v>54362</v>
      </c>
      <c r="F452" s="2">
        <v>8.3396303333333304</v>
      </c>
      <c r="G452" s="2">
        <v>2.0005886666666699</v>
      </c>
      <c r="H452" s="2">
        <v>2.05955886469734</v>
      </c>
      <c r="I452" s="2">
        <v>3.3946148263578902E-4</v>
      </c>
      <c r="J452" s="2">
        <v>1.4659024181884001E-2</v>
      </c>
    </row>
    <row r="453" spans="1:10">
      <c r="A453" s="2" t="s">
        <v>57779</v>
      </c>
      <c r="B453" s="2" t="s">
        <v>56644</v>
      </c>
      <c r="C453" s="2" t="s">
        <v>56645</v>
      </c>
      <c r="D453" s="2" t="s">
        <v>56646</v>
      </c>
      <c r="E453" s="2" t="s">
        <v>54362</v>
      </c>
      <c r="F453" s="2">
        <v>13.3721026666667</v>
      </c>
      <c r="G453" s="2">
        <v>3.1936499999999999</v>
      </c>
      <c r="H453" s="2">
        <v>2.0659482186468101</v>
      </c>
      <c r="I453" s="12">
        <v>8.7916122365002303E-5</v>
      </c>
      <c r="J453" s="2">
        <v>3.2437649284763298E-3</v>
      </c>
    </row>
    <row r="454" spans="1:10">
      <c r="A454" s="2" t="s">
        <v>57779</v>
      </c>
      <c r="B454" s="2" t="s">
        <v>56647</v>
      </c>
      <c r="C454" s="2" t="s">
        <v>56648</v>
      </c>
      <c r="D454" s="2" t="s">
        <v>56649</v>
      </c>
      <c r="E454" s="2" t="s">
        <v>54362</v>
      </c>
      <c r="F454" s="2">
        <v>8.9565760000000001</v>
      </c>
      <c r="G454" s="2">
        <v>2.12722233333333</v>
      </c>
      <c r="H454" s="2">
        <v>2.0739764823211102</v>
      </c>
      <c r="I454" s="2">
        <v>2.5163037333116299E-3</v>
      </c>
      <c r="J454" s="2">
        <v>4.4530908651373102E-2</v>
      </c>
    </row>
    <row r="455" spans="1:10">
      <c r="A455" s="2" t="s">
        <v>57779</v>
      </c>
      <c r="B455" s="2" t="s">
        <v>56650</v>
      </c>
      <c r="C455" s="2" t="s">
        <v>56651</v>
      </c>
      <c r="D455" s="2" t="s">
        <v>65</v>
      </c>
      <c r="E455" s="2" t="s">
        <v>54362</v>
      </c>
      <c r="F455" s="2">
        <v>18.116900999999999</v>
      </c>
      <c r="G455" s="2">
        <v>4.3011063333333297</v>
      </c>
      <c r="H455" s="2">
        <v>2.07455649160657</v>
      </c>
      <c r="I455" s="2">
        <v>2.2623323032751998E-3</v>
      </c>
      <c r="J455" s="2">
        <v>4.1348847565500002E-2</v>
      </c>
    </row>
    <row r="456" spans="1:10">
      <c r="A456" s="2" t="s">
        <v>57779</v>
      </c>
      <c r="B456" s="2" t="s">
        <v>56652</v>
      </c>
      <c r="C456" s="2" t="s">
        <v>56653</v>
      </c>
      <c r="D456" s="2" t="s">
        <v>56654</v>
      </c>
      <c r="E456" s="2" t="s">
        <v>54362</v>
      </c>
      <c r="F456" s="2">
        <v>7.5264150000000001</v>
      </c>
      <c r="G456" s="2">
        <v>1.78448566666667</v>
      </c>
      <c r="H456" s="2">
        <v>2.0764545271247599</v>
      </c>
      <c r="I456" s="2">
        <v>1.5580886054496201E-4</v>
      </c>
      <c r="J456" s="2">
        <v>5.1041126777857E-3</v>
      </c>
    </row>
    <row r="457" spans="1:10">
      <c r="A457" s="2" t="s">
        <v>57779</v>
      </c>
      <c r="B457" s="2" t="s">
        <v>56655</v>
      </c>
      <c r="C457" s="2" t="s">
        <v>56656</v>
      </c>
      <c r="D457" s="2" t="s">
        <v>65</v>
      </c>
      <c r="E457" s="2" t="s">
        <v>54362</v>
      </c>
      <c r="F457" s="2">
        <v>16.101212</v>
      </c>
      <c r="G457" s="2">
        <v>3.7965433333333301</v>
      </c>
      <c r="H457" s="2">
        <v>2.0844109094771301</v>
      </c>
      <c r="I457" s="12">
        <v>1.7356263929000299E-5</v>
      </c>
      <c r="J457" s="2">
        <v>8.7684187364658005E-4</v>
      </c>
    </row>
    <row r="458" spans="1:10">
      <c r="A458" s="2" t="s">
        <v>57779</v>
      </c>
      <c r="B458" s="2" t="s">
        <v>56657</v>
      </c>
      <c r="C458" s="2" t="s">
        <v>56658</v>
      </c>
      <c r="D458" s="2" t="s">
        <v>65</v>
      </c>
      <c r="E458" s="2" t="s">
        <v>54362</v>
      </c>
      <c r="F458" s="2">
        <v>24.6057593333333</v>
      </c>
      <c r="G458" s="2">
        <v>5.7774640000000002</v>
      </c>
      <c r="H458" s="2">
        <v>2.09048776845508</v>
      </c>
      <c r="I458" s="2">
        <v>1.52471295765262E-4</v>
      </c>
      <c r="J458" s="2">
        <v>5.0424105908298301E-3</v>
      </c>
    </row>
    <row r="459" spans="1:10">
      <c r="A459" s="2" t="s">
        <v>55947</v>
      </c>
      <c r="B459" s="2" t="s">
        <v>54597</v>
      </c>
      <c r="C459" s="2" t="s">
        <v>54598</v>
      </c>
      <c r="D459" s="2" t="s">
        <v>54599</v>
      </c>
      <c r="E459" s="2" t="s">
        <v>54362</v>
      </c>
      <c r="F459" s="2">
        <v>14.8554883333333</v>
      </c>
      <c r="G459" s="2">
        <v>3.47343133333333</v>
      </c>
      <c r="H459" s="2">
        <v>2.09656254866549</v>
      </c>
      <c r="I459" s="2">
        <v>4.5678675919268299E-4</v>
      </c>
      <c r="J459" s="2">
        <v>1.8285020638471799E-2</v>
      </c>
    </row>
    <row r="460" spans="1:10">
      <c r="A460" s="2" t="s">
        <v>57779</v>
      </c>
      <c r="B460" s="2" t="s">
        <v>56659</v>
      </c>
      <c r="C460" s="2" t="s">
        <v>56530</v>
      </c>
      <c r="D460" s="2" t="s">
        <v>51842</v>
      </c>
      <c r="E460" s="2" t="s">
        <v>54362</v>
      </c>
      <c r="F460" s="2">
        <v>8.6613799999999994</v>
      </c>
      <c r="G460" s="2">
        <v>2.024651</v>
      </c>
      <c r="H460" s="2">
        <v>2.0969236606102202</v>
      </c>
      <c r="I460" s="2">
        <v>1.2841522610357699E-4</v>
      </c>
      <c r="J460" s="2">
        <v>4.4379443625913798E-3</v>
      </c>
    </row>
    <row r="461" spans="1:10">
      <c r="A461" s="2" t="s">
        <v>57779</v>
      </c>
      <c r="B461" s="2" t="s">
        <v>56660</v>
      </c>
      <c r="C461" s="2" t="s">
        <v>56661</v>
      </c>
      <c r="D461" s="2" t="s">
        <v>65</v>
      </c>
      <c r="E461" s="2" t="s">
        <v>54362</v>
      </c>
      <c r="F461" s="2">
        <v>30.789030333333301</v>
      </c>
      <c r="G461" s="2">
        <v>7.1959679999999997</v>
      </c>
      <c r="H461" s="2">
        <v>2.0971557558580902</v>
      </c>
      <c r="I461" s="12">
        <v>5.5156749437858599E-5</v>
      </c>
      <c r="J461" s="2">
        <v>2.2572448504984098E-3</v>
      </c>
    </row>
    <row r="462" spans="1:10">
      <c r="A462" s="2" t="s">
        <v>57779</v>
      </c>
      <c r="B462" s="2" t="s">
        <v>56662</v>
      </c>
      <c r="C462" s="2" t="s">
        <v>56663</v>
      </c>
      <c r="D462" s="2" t="s">
        <v>65</v>
      </c>
      <c r="E462" s="2" t="s">
        <v>54362</v>
      </c>
      <c r="F462" s="2">
        <v>19.802420999999999</v>
      </c>
      <c r="G462" s="2">
        <v>4.5896220000000003</v>
      </c>
      <c r="H462" s="2">
        <v>2.10922957809901</v>
      </c>
      <c r="I462" s="2">
        <v>1.03257150299182E-3</v>
      </c>
      <c r="J462" s="2">
        <v>2.27148011713489E-2</v>
      </c>
    </row>
    <row r="463" spans="1:10">
      <c r="A463" s="2" t="s">
        <v>57779</v>
      </c>
      <c r="B463" s="2" t="s">
        <v>56664</v>
      </c>
      <c r="C463" s="2" t="s">
        <v>56665</v>
      </c>
      <c r="D463" s="2" t="s">
        <v>56666</v>
      </c>
      <c r="E463" s="2" t="s">
        <v>54362</v>
      </c>
      <c r="F463" s="2">
        <v>6.6665270000000003</v>
      </c>
      <c r="G463" s="2">
        <v>1.544384</v>
      </c>
      <c r="H463" s="2">
        <v>2.1099038564090802</v>
      </c>
      <c r="I463" s="2">
        <v>8.6769293392828799E-4</v>
      </c>
      <c r="J463" s="2">
        <v>1.9750712976751902E-2</v>
      </c>
    </row>
    <row r="464" spans="1:10">
      <c r="A464" s="2" t="s">
        <v>57779</v>
      </c>
      <c r="B464" s="2" t="s">
        <v>56667</v>
      </c>
      <c r="C464" s="2" t="s">
        <v>56668</v>
      </c>
      <c r="D464" s="2" t="s">
        <v>56669</v>
      </c>
      <c r="E464" s="2" t="s">
        <v>54362</v>
      </c>
      <c r="F464" s="2">
        <v>18.856666666666701</v>
      </c>
      <c r="G464" s="2">
        <v>4.3626416666666703</v>
      </c>
      <c r="H464" s="2">
        <v>2.11180078489059</v>
      </c>
      <c r="I464" s="12">
        <v>1.1044469943154001E-6</v>
      </c>
      <c r="J464" s="12">
        <v>9.3301207536252201E-5</v>
      </c>
    </row>
    <row r="465" spans="1:10">
      <c r="A465" s="2" t="s">
        <v>55947</v>
      </c>
      <c r="B465" s="2" t="s">
        <v>54600</v>
      </c>
      <c r="C465" s="2" t="s">
        <v>54601</v>
      </c>
      <c r="D465" s="2" t="s">
        <v>42442</v>
      </c>
      <c r="E465" s="2" t="s">
        <v>54362</v>
      </c>
      <c r="F465" s="2">
        <v>12.9504746666667</v>
      </c>
      <c r="G465" s="2">
        <v>2.99503866666667</v>
      </c>
      <c r="H465" s="2">
        <v>2.1123584434078699</v>
      </c>
      <c r="I465" s="2">
        <v>5.3055056266647404E-4</v>
      </c>
      <c r="J465" s="2">
        <v>2.04399487245766E-2</v>
      </c>
    </row>
    <row r="466" spans="1:10">
      <c r="A466" s="2" t="s">
        <v>57779</v>
      </c>
      <c r="B466" s="2" t="s">
        <v>56670</v>
      </c>
      <c r="C466" s="2" t="s">
        <v>56671</v>
      </c>
      <c r="D466" s="2" t="s">
        <v>56672</v>
      </c>
      <c r="E466" s="2" t="s">
        <v>54362</v>
      </c>
      <c r="F466" s="2">
        <v>10.0259706666667</v>
      </c>
      <c r="G466" s="2">
        <v>2.3118446666666701</v>
      </c>
      <c r="H466" s="2">
        <v>2.11662554707376</v>
      </c>
      <c r="I466" s="2">
        <v>1.48140332260512E-3</v>
      </c>
      <c r="J466" s="2">
        <v>3.00488131236335E-2</v>
      </c>
    </row>
    <row r="467" spans="1:10">
      <c r="A467" s="2" t="s">
        <v>55947</v>
      </c>
      <c r="B467" s="2" t="s">
        <v>54602</v>
      </c>
      <c r="C467" s="2" t="s">
        <v>54603</v>
      </c>
      <c r="D467" s="13" t="s">
        <v>54604</v>
      </c>
      <c r="E467" s="2" t="s">
        <v>54362</v>
      </c>
      <c r="F467" s="2">
        <v>64.842195000000004</v>
      </c>
      <c r="G467" s="2">
        <v>14.8710513333333</v>
      </c>
      <c r="H467" s="2">
        <v>2.1244262842645498</v>
      </c>
      <c r="I467" s="12">
        <v>3.6269988923465902E-6</v>
      </c>
      <c r="J467" s="2">
        <v>5.3444037126939095E-4</v>
      </c>
    </row>
    <row r="468" spans="1:10">
      <c r="A468" s="2" t="s">
        <v>57779</v>
      </c>
      <c r="B468" s="2" t="s">
        <v>56673</v>
      </c>
      <c r="C468" s="2" t="s">
        <v>56527</v>
      </c>
      <c r="D468" s="2" t="s">
        <v>56528</v>
      </c>
      <c r="E468" s="2" t="s">
        <v>54362</v>
      </c>
      <c r="F468" s="2">
        <v>21.573232666666701</v>
      </c>
      <c r="G468" s="2">
        <v>4.9061666666666701</v>
      </c>
      <c r="H468" s="2">
        <v>2.1365742256268199</v>
      </c>
      <c r="I468" s="12">
        <v>3.8223185710780301E-5</v>
      </c>
      <c r="J468" s="2">
        <v>1.67045037861184E-3</v>
      </c>
    </row>
    <row r="469" spans="1:10">
      <c r="A469" s="2" t="s">
        <v>57779</v>
      </c>
      <c r="B469" s="2" t="s">
        <v>56674</v>
      </c>
      <c r="C469" s="2" t="s">
        <v>56159</v>
      </c>
      <c r="D469" s="2" t="s">
        <v>56160</v>
      </c>
      <c r="E469" s="2" t="s">
        <v>54362</v>
      </c>
      <c r="F469" s="2">
        <v>25.3195743333333</v>
      </c>
      <c r="G469" s="2">
        <v>5.6925196666666702</v>
      </c>
      <c r="H469" s="2">
        <v>2.15311387498003</v>
      </c>
      <c r="I469" s="12">
        <v>3.9748082835872899E-5</v>
      </c>
      <c r="J469" s="2">
        <v>1.7171037840420301E-3</v>
      </c>
    </row>
    <row r="470" spans="1:10">
      <c r="A470" s="2" t="s">
        <v>55947</v>
      </c>
      <c r="B470" s="2" t="s">
        <v>54605</v>
      </c>
      <c r="C470" s="2" t="s">
        <v>54606</v>
      </c>
      <c r="D470" s="2" t="s">
        <v>11561</v>
      </c>
      <c r="E470" s="2" t="s">
        <v>54362</v>
      </c>
      <c r="F470" s="2">
        <v>22.625192666666699</v>
      </c>
      <c r="G470" s="2">
        <v>5.0766253333333298</v>
      </c>
      <c r="H470" s="2">
        <v>2.1559883827498298</v>
      </c>
      <c r="I470" s="2">
        <v>4.6139946965062799E-4</v>
      </c>
      <c r="J470" s="2">
        <v>1.8360604720685202E-2</v>
      </c>
    </row>
    <row r="471" spans="1:10">
      <c r="A471" s="2" t="s">
        <v>57779</v>
      </c>
      <c r="B471" s="2" t="s">
        <v>56675</v>
      </c>
      <c r="C471" s="2" t="s">
        <v>56676</v>
      </c>
      <c r="D471" s="2" t="s">
        <v>65</v>
      </c>
      <c r="E471" s="2" t="s">
        <v>54362</v>
      </c>
      <c r="F471" s="2">
        <v>17.768315000000001</v>
      </c>
      <c r="G471" s="2">
        <v>3.9688210000000002</v>
      </c>
      <c r="H471" s="2">
        <v>2.1625244734633902</v>
      </c>
      <c r="I471" s="2">
        <v>5.6314658934617499E-4</v>
      </c>
      <c r="J471" s="2">
        <v>1.40179761206277E-2</v>
      </c>
    </row>
    <row r="472" spans="1:10">
      <c r="A472" s="2" t="s">
        <v>57779</v>
      </c>
      <c r="B472" s="2" t="s">
        <v>56677</v>
      </c>
      <c r="C472" s="2" t="s">
        <v>56678</v>
      </c>
      <c r="D472" s="2" t="s">
        <v>18657</v>
      </c>
      <c r="E472" s="2" t="s">
        <v>54362</v>
      </c>
      <c r="F472" s="2">
        <v>16.931660666666701</v>
      </c>
      <c r="G472" s="2">
        <v>3.7704589999999998</v>
      </c>
      <c r="H472" s="2">
        <v>2.1669114135101299</v>
      </c>
      <c r="I472" s="12">
        <v>1.00108413824126E-5</v>
      </c>
      <c r="J472" s="2">
        <v>5.60410397824622E-4</v>
      </c>
    </row>
    <row r="473" spans="1:10">
      <c r="A473" s="2" t="s">
        <v>57779</v>
      </c>
      <c r="B473" s="2" t="s">
        <v>54541</v>
      </c>
      <c r="C473" s="2" t="s">
        <v>54542</v>
      </c>
      <c r="D473" s="2" t="s">
        <v>54543</v>
      </c>
      <c r="E473" s="2" t="s">
        <v>54362</v>
      </c>
      <c r="F473" s="2">
        <v>153.12022133333301</v>
      </c>
      <c r="G473" s="2">
        <v>34.084644666666698</v>
      </c>
      <c r="H473" s="2">
        <v>2.16747097223565</v>
      </c>
      <c r="I473" s="12">
        <v>6.0410521967416398E-5</v>
      </c>
      <c r="J473" s="2">
        <v>2.42385464414961E-3</v>
      </c>
    </row>
    <row r="474" spans="1:10">
      <c r="A474" s="2" t="s">
        <v>57779</v>
      </c>
      <c r="B474" s="2" t="s">
        <v>56679</v>
      </c>
      <c r="C474" s="2" t="s">
        <v>56680</v>
      </c>
      <c r="D474" s="2" t="s">
        <v>8895</v>
      </c>
      <c r="E474" s="2" t="s">
        <v>54362</v>
      </c>
      <c r="F474" s="2">
        <v>13.189477666666701</v>
      </c>
      <c r="G474" s="2">
        <v>2.8957030000000001</v>
      </c>
      <c r="H474" s="2">
        <v>2.18740188771591</v>
      </c>
      <c r="I474" s="2">
        <v>1.8774610931698099E-3</v>
      </c>
      <c r="J474" s="2">
        <v>3.6044095469589102E-2</v>
      </c>
    </row>
    <row r="475" spans="1:10">
      <c r="A475" s="2" t="s">
        <v>57779</v>
      </c>
      <c r="B475" s="2" t="s">
        <v>56681</v>
      </c>
      <c r="C475" s="2" t="s">
        <v>56682</v>
      </c>
      <c r="D475" s="2" t="s">
        <v>56683</v>
      </c>
      <c r="E475" s="2" t="s">
        <v>54362</v>
      </c>
      <c r="F475" s="2">
        <v>13.594808</v>
      </c>
      <c r="G475" s="2">
        <v>2.980378</v>
      </c>
      <c r="H475" s="2">
        <v>2.1894885525015999</v>
      </c>
      <c r="I475" s="12">
        <v>1.3855882731960401E-5</v>
      </c>
      <c r="J475" s="2">
        <v>7.2940638971628695E-4</v>
      </c>
    </row>
    <row r="476" spans="1:10">
      <c r="A476" s="2" t="s">
        <v>55947</v>
      </c>
      <c r="B476" s="2" t="s">
        <v>54607</v>
      </c>
      <c r="C476" s="2" t="s">
        <v>54608</v>
      </c>
      <c r="D476" s="2" t="s">
        <v>65</v>
      </c>
      <c r="E476" s="2" t="s">
        <v>54362</v>
      </c>
      <c r="F476" s="2">
        <v>109.909440666667</v>
      </c>
      <c r="G476" s="2">
        <v>23.778359666666699</v>
      </c>
      <c r="H476" s="2">
        <v>2.2085942115066102</v>
      </c>
      <c r="I476" s="2">
        <v>1.75625916204187E-3</v>
      </c>
      <c r="J476" s="2">
        <v>4.9346551951333202E-2</v>
      </c>
    </row>
    <row r="477" spans="1:10">
      <c r="A477" s="2" t="s">
        <v>57779</v>
      </c>
      <c r="B477" s="2" t="s">
        <v>56684</v>
      </c>
      <c r="C477" s="2" t="s">
        <v>56685</v>
      </c>
      <c r="D477" s="2" t="s">
        <v>56686</v>
      </c>
      <c r="E477" s="2" t="s">
        <v>54362</v>
      </c>
      <c r="F477" s="2">
        <v>5.0898700000000003</v>
      </c>
      <c r="G477" s="2">
        <v>1.0971483333333301</v>
      </c>
      <c r="H477" s="2">
        <v>2.21387021917961</v>
      </c>
      <c r="I477" s="2">
        <v>1.89285834329653E-3</v>
      </c>
      <c r="J477" s="2">
        <v>3.6244208412083402E-2</v>
      </c>
    </row>
    <row r="478" spans="1:10">
      <c r="A478" s="2" t="s">
        <v>57779</v>
      </c>
      <c r="B478" s="2" t="s">
        <v>56687</v>
      </c>
      <c r="C478" s="2" t="s">
        <v>56688</v>
      </c>
      <c r="D478" s="2" t="s">
        <v>65</v>
      </c>
      <c r="E478" s="2" t="s">
        <v>54362</v>
      </c>
      <c r="F478" s="2">
        <v>45.887932999999997</v>
      </c>
      <c r="G478" s="2">
        <v>9.7188140000000001</v>
      </c>
      <c r="H478" s="2">
        <v>2.2392626470451602</v>
      </c>
      <c r="I478" s="12">
        <v>5.0347442551714399E-6</v>
      </c>
      <c r="J478" s="2">
        <v>3.2352332821639198E-4</v>
      </c>
    </row>
    <row r="479" spans="1:10">
      <c r="A479" s="2" t="s">
        <v>57779</v>
      </c>
      <c r="B479" s="2" t="s">
        <v>56689</v>
      </c>
      <c r="C479" s="2" t="s">
        <v>56690</v>
      </c>
      <c r="D479" s="2" t="s">
        <v>56691</v>
      </c>
      <c r="E479" s="2" t="s">
        <v>54362</v>
      </c>
      <c r="F479" s="2">
        <v>11.839368333333301</v>
      </c>
      <c r="G479" s="2">
        <v>2.48724566666667</v>
      </c>
      <c r="H479" s="2">
        <v>2.2509711952948699</v>
      </c>
      <c r="I479" s="12">
        <v>5.9785544623721397E-5</v>
      </c>
      <c r="J479" s="2">
        <v>2.4082350017401301E-3</v>
      </c>
    </row>
    <row r="480" spans="1:10">
      <c r="A480" s="2" t="s">
        <v>57779</v>
      </c>
      <c r="B480" s="2" t="s">
        <v>56692</v>
      </c>
      <c r="C480" s="2" t="s">
        <v>56693</v>
      </c>
      <c r="D480" s="2" t="s">
        <v>65</v>
      </c>
      <c r="E480" s="2" t="s">
        <v>54362</v>
      </c>
      <c r="F480" s="2">
        <v>10.0362253333333</v>
      </c>
      <c r="G480" s="2">
        <v>2.1013326666666701</v>
      </c>
      <c r="H480" s="2">
        <v>2.2558402861348301</v>
      </c>
      <c r="I480" s="2">
        <v>6.2926854247886401E-4</v>
      </c>
      <c r="J480" s="2">
        <v>1.52349538816011E-2</v>
      </c>
    </row>
    <row r="481" spans="1:10">
      <c r="A481" s="2" t="s">
        <v>55947</v>
      </c>
      <c r="B481" s="2" t="s">
        <v>54609</v>
      </c>
      <c r="C481" s="2" t="s">
        <v>54610</v>
      </c>
      <c r="D481" s="2" t="s">
        <v>54611</v>
      </c>
      <c r="E481" s="2" t="s">
        <v>54362</v>
      </c>
      <c r="F481" s="2">
        <v>3.84223933333333</v>
      </c>
      <c r="G481" s="2">
        <v>0.80182466666666696</v>
      </c>
      <c r="H481" s="2">
        <v>2.2605886822151602</v>
      </c>
      <c r="I481" s="2">
        <v>1.66995005607672E-3</v>
      </c>
      <c r="J481" s="2">
        <v>4.7573166097501098E-2</v>
      </c>
    </row>
    <row r="482" spans="1:10">
      <c r="A482" s="2" t="s">
        <v>57779</v>
      </c>
      <c r="B482" s="2" t="s">
        <v>56694</v>
      </c>
      <c r="C482" s="2" t="s">
        <v>56695</v>
      </c>
      <c r="D482" s="2" t="s">
        <v>65</v>
      </c>
      <c r="E482" s="2" t="s">
        <v>54362</v>
      </c>
      <c r="F482" s="2">
        <v>7.375648</v>
      </c>
      <c r="G482" s="2">
        <v>1.5375906666666701</v>
      </c>
      <c r="H482" s="2">
        <v>2.2620983213934398</v>
      </c>
      <c r="I482" s="2">
        <v>1.4753446310925001E-3</v>
      </c>
      <c r="J482" s="2">
        <v>2.9961474056697499E-2</v>
      </c>
    </row>
    <row r="483" spans="1:10">
      <c r="A483" s="2" t="s">
        <v>57779</v>
      </c>
      <c r="B483" s="2" t="s">
        <v>56696</v>
      </c>
      <c r="C483" s="2" t="s">
        <v>56697</v>
      </c>
      <c r="D483" s="2" t="s">
        <v>56698</v>
      </c>
      <c r="E483" s="2" t="s">
        <v>54362</v>
      </c>
      <c r="F483" s="2">
        <v>18.1602833333333</v>
      </c>
      <c r="G483" s="2">
        <v>3.7792063333333301</v>
      </c>
      <c r="H483" s="2">
        <v>2.2646315187778399</v>
      </c>
      <c r="I483" s="12">
        <v>8.1024239212061199E-6</v>
      </c>
      <c r="J483" s="2">
        <v>4.7282698124748098E-4</v>
      </c>
    </row>
    <row r="484" spans="1:10">
      <c r="A484" s="2" t="s">
        <v>57779</v>
      </c>
      <c r="B484" s="2" t="s">
        <v>56699</v>
      </c>
      <c r="C484" s="2" t="s">
        <v>56700</v>
      </c>
      <c r="D484" s="2" t="s">
        <v>56701</v>
      </c>
      <c r="E484" s="2" t="s">
        <v>54362</v>
      </c>
      <c r="F484" s="2">
        <v>28.952940000000002</v>
      </c>
      <c r="G484" s="2">
        <v>6.0067886666666697</v>
      </c>
      <c r="H484" s="2">
        <v>2.2690440404369401</v>
      </c>
      <c r="I484" s="12">
        <v>6.1448615208898106E-5</v>
      </c>
      <c r="J484" s="2">
        <v>2.4559330402820498E-3</v>
      </c>
    </row>
    <row r="485" spans="1:10">
      <c r="A485" s="2" t="s">
        <v>57779</v>
      </c>
      <c r="B485" s="2" t="s">
        <v>56702</v>
      </c>
      <c r="C485" s="2" t="s">
        <v>56703</v>
      </c>
      <c r="D485" s="2" t="s">
        <v>56704</v>
      </c>
      <c r="E485" s="2" t="s">
        <v>54362</v>
      </c>
      <c r="F485" s="2">
        <v>26.291578333333302</v>
      </c>
      <c r="G485" s="2">
        <v>5.4347789999999998</v>
      </c>
      <c r="H485" s="2">
        <v>2.2743074765084801</v>
      </c>
      <c r="I485" s="2">
        <v>1.6603020983547401E-4</v>
      </c>
      <c r="J485" s="2">
        <v>5.3511609679091398E-3</v>
      </c>
    </row>
    <row r="486" spans="1:10">
      <c r="A486" s="2" t="s">
        <v>57779</v>
      </c>
      <c r="B486" s="2" t="s">
        <v>56705</v>
      </c>
      <c r="C486" s="2" t="s">
        <v>56706</v>
      </c>
      <c r="D486" s="2" t="s">
        <v>56707</v>
      </c>
      <c r="E486" s="2" t="s">
        <v>54362</v>
      </c>
      <c r="F486" s="2">
        <v>8.0442376666666693</v>
      </c>
      <c r="G486" s="2">
        <v>1.6613910000000001</v>
      </c>
      <c r="H486" s="2">
        <v>2.27556406236975</v>
      </c>
      <c r="I486" s="2">
        <v>1.4406254623519201E-4</v>
      </c>
      <c r="J486" s="2">
        <v>4.8311579409765102E-3</v>
      </c>
    </row>
    <row r="487" spans="1:10">
      <c r="A487" s="2" t="s">
        <v>57779</v>
      </c>
      <c r="B487" s="2" t="s">
        <v>56708</v>
      </c>
      <c r="C487" s="2" t="s">
        <v>56709</v>
      </c>
      <c r="D487" s="2" t="s">
        <v>52552</v>
      </c>
      <c r="E487" s="2" t="s">
        <v>54362</v>
      </c>
      <c r="F487" s="2">
        <v>4.4202589999999997</v>
      </c>
      <c r="G487" s="2">
        <v>0.91094066666666695</v>
      </c>
      <c r="H487" s="2">
        <v>2.2787019116475098</v>
      </c>
      <c r="I487" s="2">
        <v>1.25402565303285E-3</v>
      </c>
      <c r="J487" s="2">
        <v>2.6419033457772599E-2</v>
      </c>
    </row>
    <row r="488" spans="1:10">
      <c r="A488" s="2" t="s">
        <v>57779</v>
      </c>
      <c r="B488" s="2" t="s">
        <v>54586</v>
      </c>
      <c r="C488" s="2" t="s">
        <v>54587</v>
      </c>
      <c r="D488" s="2" t="s">
        <v>54588</v>
      </c>
      <c r="E488" s="2" t="s">
        <v>54362</v>
      </c>
      <c r="F488" s="2">
        <v>16.180423999999999</v>
      </c>
      <c r="G488" s="2">
        <v>3.3268013333333299</v>
      </c>
      <c r="H488" s="2">
        <v>2.2820417929175099</v>
      </c>
      <c r="I488" s="2">
        <v>3.3411984582797099E-4</v>
      </c>
      <c r="J488" s="2">
        <v>9.2361172260737E-3</v>
      </c>
    </row>
    <row r="489" spans="1:10">
      <c r="A489" s="2" t="s">
        <v>57779</v>
      </c>
      <c r="B489" s="2" t="s">
        <v>56710</v>
      </c>
      <c r="C489" s="2" t="s">
        <v>56711</v>
      </c>
      <c r="D489" s="2" t="s">
        <v>56712</v>
      </c>
      <c r="E489" s="2" t="s">
        <v>54362</v>
      </c>
      <c r="F489" s="2">
        <v>9.5698953333333296</v>
      </c>
      <c r="G489" s="2">
        <v>1.945122</v>
      </c>
      <c r="H489" s="2">
        <v>2.2986425006059501</v>
      </c>
      <c r="I489" s="2">
        <v>5.7552384521528295E-4</v>
      </c>
      <c r="J489" s="2">
        <v>1.4249981523394101E-2</v>
      </c>
    </row>
    <row r="490" spans="1:10">
      <c r="A490" s="2" t="s">
        <v>55947</v>
      </c>
      <c r="B490" s="2" t="s">
        <v>54612</v>
      </c>
      <c r="C490" s="2" t="s">
        <v>54613</v>
      </c>
      <c r="D490" s="2" t="s">
        <v>54614</v>
      </c>
      <c r="E490" s="2" t="s">
        <v>54362</v>
      </c>
      <c r="F490" s="2">
        <v>12.0024463333333</v>
      </c>
      <c r="G490" s="2">
        <v>2.4190303333333301</v>
      </c>
      <c r="H490" s="2">
        <v>2.3108277201129601</v>
      </c>
      <c r="I490" s="2">
        <v>1.1839652593850401E-3</v>
      </c>
      <c r="J490" s="2">
        <v>3.71550615488042E-2</v>
      </c>
    </row>
    <row r="491" spans="1:10">
      <c r="A491" s="2" t="s">
        <v>57779</v>
      </c>
      <c r="B491" s="2" t="s">
        <v>54645</v>
      </c>
      <c r="C491" s="2" t="s">
        <v>54646</v>
      </c>
      <c r="D491" s="2" t="s">
        <v>65</v>
      </c>
      <c r="E491" s="2" t="s">
        <v>54362</v>
      </c>
      <c r="F491" s="2">
        <v>77.7457073333333</v>
      </c>
      <c r="G491" s="2">
        <v>15.625263</v>
      </c>
      <c r="H491" s="2">
        <v>2.3148825471832599</v>
      </c>
      <c r="I491" s="12">
        <v>4.1521265233333602E-6</v>
      </c>
      <c r="J491" s="2">
        <v>2.7651005696556897E-4</v>
      </c>
    </row>
    <row r="492" spans="1:10">
      <c r="A492" s="2" t="s">
        <v>57779</v>
      </c>
      <c r="B492" s="2" t="s">
        <v>56713</v>
      </c>
      <c r="C492" s="2" t="s">
        <v>56714</v>
      </c>
      <c r="D492" s="2" t="s">
        <v>65</v>
      </c>
      <c r="E492" s="2" t="s">
        <v>54362</v>
      </c>
      <c r="F492" s="2">
        <v>6.3039690000000004</v>
      </c>
      <c r="G492" s="2">
        <v>1.2375893333333301</v>
      </c>
      <c r="H492" s="2">
        <v>2.34872777280607</v>
      </c>
      <c r="I492" s="2">
        <v>2.5885341249627801E-3</v>
      </c>
      <c r="J492" s="2">
        <v>4.5426027672772602E-2</v>
      </c>
    </row>
    <row r="493" spans="1:10">
      <c r="A493" s="2" t="s">
        <v>57779</v>
      </c>
      <c r="B493" s="2" t="s">
        <v>56715</v>
      </c>
      <c r="C493" s="2" t="s">
        <v>56716</v>
      </c>
      <c r="D493" s="2" t="s">
        <v>56717</v>
      </c>
      <c r="E493" s="2" t="s">
        <v>54362</v>
      </c>
      <c r="F493" s="2">
        <v>45.575776666666698</v>
      </c>
      <c r="G493" s="2">
        <v>8.89389933333333</v>
      </c>
      <c r="H493" s="2">
        <v>2.3573792611745299</v>
      </c>
      <c r="I493" s="12">
        <v>5.0842554197024604E-7</v>
      </c>
      <c r="J493" s="12">
        <v>4.9376979055208802E-5</v>
      </c>
    </row>
    <row r="494" spans="1:10">
      <c r="A494" s="2" t="s">
        <v>57779</v>
      </c>
      <c r="B494" s="2" t="s">
        <v>56718</v>
      </c>
      <c r="C494" s="2" t="s">
        <v>56719</v>
      </c>
      <c r="D494" s="2" t="s">
        <v>56720</v>
      </c>
      <c r="E494" s="2" t="s">
        <v>54362</v>
      </c>
      <c r="F494" s="2">
        <v>20.672720999999999</v>
      </c>
      <c r="G494" s="2">
        <v>4.0246746666666704</v>
      </c>
      <c r="H494" s="2">
        <v>2.3607842194779201</v>
      </c>
      <c r="I494" s="12">
        <v>4.98799047783992E-6</v>
      </c>
      <c r="J494" s="2">
        <v>3.2092117405605402E-4</v>
      </c>
    </row>
    <row r="495" spans="1:10">
      <c r="A495" s="2" t="s">
        <v>55947</v>
      </c>
      <c r="B495" s="2" t="s">
        <v>54615</v>
      </c>
      <c r="C495" s="2" t="s">
        <v>54616</v>
      </c>
      <c r="D495" s="2" t="s">
        <v>54617</v>
      </c>
      <c r="E495" s="2" t="s">
        <v>54362</v>
      </c>
      <c r="F495" s="2">
        <v>10.298519000000001</v>
      </c>
      <c r="G495" s="2">
        <v>1.97873733333333</v>
      </c>
      <c r="H495" s="2">
        <v>2.3797848623030902</v>
      </c>
      <c r="I495" s="2">
        <v>5.84857625843863E-4</v>
      </c>
      <c r="J495" s="2">
        <v>2.2049768940945898E-2</v>
      </c>
    </row>
    <row r="496" spans="1:10">
      <c r="A496" s="2" t="s">
        <v>57779</v>
      </c>
      <c r="B496" s="2" t="s">
        <v>56721</v>
      </c>
      <c r="C496" s="2" t="s">
        <v>56722</v>
      </c>
      <c r="D496" s="2" t="s">
        <v>56723</v>
      </c>
      <c r="E496" s="2" t="s">
        <v>54362</v>
      </c>
      <c r="F496" s="2">
        <v>19.084336666666701</v>
      </c>
      <c r="G496" s="2">
        <v>3.6600973333333302</v>
      </c>
      <c r="H496" s="2">
        <v>2.38243512236859</v>
      </c>
      <c r="I496" s="12">
        <v>1.6480213593311399E-6</v>
      </c>
      <c r="J496" s="2">
        <v>1.29018685898904E-4</v>
      </c>
    </row>
    <row r="497" spans="1:10">
      <c r="A497" s="2" t="s">
        <v>57779</v>
      </c>
      <c r="B497" s="2" t="s">
        <v>56724</v>
      </c>
      <c r="C497" s="2" t="s">
        <v>56725</v>
      </c>
      <c r="D497" s="2" t="s">
        <v>56726</v>
      </c>
      <c r="E497" s="2" t="s">
        <v>54362</v>
      </c>
      <c r="F497" s="2">
        <v>11.0515686666667</v>
      </c>
      <c r="G497" s="2">
        <v>2.1181903333333301</v>
      </c>
      <c r="H497" s="2">
        <v>2.38334702529446</v>
      </c>
      <c r="I497" s="2">
        <v>3.0053148895895101E-4</v>
      </c>
      <c r="J497" s="2">
        <v>8.4953989475397493E-3</v>
      </c>
    </row>
    <row r="498" spans="1:10">
      <c r="A498" s="2" t="s">
        <v>57779</v>
      </c>
      <c r="B498" s="2" t="s">
        <v>56727</v>
      </c>
      <c r="C498" s="2" t="s">
        <v>56728</v>
      </c>
      <c r="D498" s="2" t="s">
        <v>10591</v>
      </c>
      <c r="E498" s="2" t="s">
        <v>54362</v>
      </c>
      <c r="F498" s="2">
        <v>23.614039333333299</v>
      </c>
      <c r="G498" s="2">
        <v>4.5042593333333301</v>
      </c>
      <c r="H498" s="2">
        <v>2.3902830466612501</v>
      </c>
      <c r="I498" s="12">
        <v>1.6842037727926502E-5</v>
      </c>
      <c r="J498" s="2">
        <v>8.5592270625631098E-4</v>
      </c>
    </row>
    <row r="499" spans="1:10">
      <c r="A499" s="2" t="s">
        <v>57779</v>
      </c>
      <c r="B499" s="2" t="s">
        <v>56729</v>
      </c>
      <c r="C499" s="2" t="s">
        <v>56730</v>
      </c>
      <c r="D499" s="2" t="s">
        <v>56731</v>
      </c>
      <c r="E499" s="2" t="s">
        <v>54362</v>
      </c>
      <c r="F499" s="2">
        <v>5.1489733333333296</v>
      </c>
      <c r="G499" s="2">
        <v>0.97412833333333304</v>
      </c>
      <c r="H499" s="2">
        <v>2.4021010453455598</v>
      </c>
      <c r="I499" s="2">
        <v>2.3459028983177101E-3</v>
      </c>
      <c r="J499" s="2">
        <v>4.2411842585316703E-2</v>
      </c>
    </row>
    <row r="500" spans="1:10">
      <c r="A500" s="2" t="s">
        <v>57779</v>
      </c>
      <c r="B500" s="2" t="s">
        <v>56732</v>
      </c>
      <c r="C500" s="2" t="s">
        <v>56733</v>
      </c>
      <c r="D500" s="2" t="s">
        <v>56734</v>
      </c>
      <c r="E500" s="2" t="s">
        <v>54362</v>
      </c>
      <c r="F500" s="2">
        <v>22.402290000000001</v>
      </c>
      <c r="G500" s="2">
        <v>4.2325523333333299</v>
      </c>
      <c r="H500" s="2">
        <v>2.4040464030235902</v>
      </c>
      <c r="I500" s="2">
        <v>1.8422118860299299E-4</v>
      </c>
      <c r="J500" s="2">
        <v>5.8152634363220802E-3</v>
      </c>
    </row>
    <row r="501" spans="1:10">
      <c r="A501" s="2" t="s">
        <v>55947</v>
      </c>
      <c r="B501" s="2" t="s">
        <v>54618</v>
      </c>
      <c r="C501" s="2" t="s">
        <v>54619</v>
      </c>
      <c r="D501" s="2" t="s">
        <v>65</v>
      </c>
      <c r="E501" s="2" t="s">
        <v>54362</v>
      </c>
      <c r="F501" s="2">
        <v>43.160958000000001</v>
      </c>
      <c r="G501" s="2">
        <v>8.1234153333333303</v>
      </c>
      <c r="H501" s="2">
        <v>2.40956857384344</v>
      </c>
      <c r="I501" s="12">
        <v>2.3730474571021601E-5</v>
      </c>
      <c r="J501" s="2">
        <v>2.0694749575728699E-3</v>
      </c>
    </row>
    <row r="502" spans="1:10">
      <c r="A502" s="2" t="s">
        <v>57779</v>
      </c>
      <c r="B502" s="2" t="s">
        <v>56735</v>
      </c>
      <c r="C502" s="2" t="s">
        <v>56736</v>
      </c>
      <c r="D502" s="2" t="s">
        <v>56737</v>
      </c>
      <c r="E502" s="2" t="s">
        <v>54362</v>
      </c>
      <c r="F502" s="2">
        <v>34.328112333333301</v>
      </c>
      <c r="G502" s="2">
        <v>6.45086166666667</v>
      </c>
      <c r="H502" s="2">
        <v>2.4118267422944699</v>
      </c>
      <c r="I502" s="12">
        <v>1.1179246779650199E-5</v>
      </c>
      <c r="J502" s="2">
        <v>6.1179233336916203E-4</v>
      </c>
    </row>
    <row r="503" spans="1:10">
      <c r="A503" s="2" t="s">
        <v>57779</v>
      </c>
      <c r="B503" s="2" t="s">
        <v>56738</v>
      </c>
      <c r="C503" s="2" t="s">
        <v>56739</v>
      </c>
      <c r="D503" s="2" t="s">
        <v>56740</v>
      </c>
      <c r="E503" s="2" t="s">
        <v>54362</v>
      </c>
      <c r="F503" s="2">
        <v>52.795880666666697</v>
      </c>
      <c r="G503" s="2">
        <v>9.8941973333333308</v>
      </c>
      <c r="H503" s="2">
        <v>2.4157707909666901</v>
      </c>
      <c r="I503" s="12">
        <v>4.9889842172007703E-8</v>
      </c>
      <c r="J503" s="12">
        <v>7.26775945140969E-6</v>
      </c>
    </row>
    <row r="504" spans="1:10">
      <c r="A504" s="2" t="s">
        <v>55947</v>
      </c>
      <c r="B504" s="2" t="s">
        <v>54620</v>
      </c>
      <c r="C504" s="2" t="s">
        <v>54621</v>
      </c>
      <c r="D504" s="2" t="s">
        <v>65</v>
      </c>
      <c r="E504" s="2" t="s">
        <v>54362</v>
      </c>
      <c r="F504" s="2">
        <v>7.6748370000000001</v>
      </c>
      <c r="G504" s="2">
        <v>1.43072966666667</v>
      </c>
      <c r="H504" s="2">
        <v>2.4233850068613401</v>
      </c>
      <c r="I504" s="2">
        <v>3.03969778416668E-4</v>
      </c>
      <c r="J504" s="2">
        <v>1.3438961923649099E-2</v>
      </c>
    </row>
    <row r="505" spans="1:10">
      <c r="A505" s="2" t="s">
        <v>57779</v>
      </c>
      <c r="B505" s="2" t="s">
        <v>56741</v>
      </c>
      <c r="C505" s="2" t="s">
        <v>56742</v>
      </c>
      <c r="D505" s="2" t="s">
        <v>12895</v>
      </c>
      <c r="E505" s="2" t="s">
        <v>54362</v>
      </c>
      <c r="F505" s="2">
        <v>4.8465470000000002</v>
      </c>
      <c r="G505" s="2">
        <v>0.89712166666666704</v>
      </c>
      <c r="H505" s="2">
        <v>2.4335816818479099</v>
      </c>
      <c r="I505" s="2">
        <v>1.2848800811433999E-3</v>
      </c>
      <c r="J505" s="2">
        <v>2.6897269064090599E-2</v>
      </c>
    </row>
    <row r="506" spans="1:10">
      <c r="A506" s="2" t="s">
        <v>57779</v>
      </c>
      <c r="B506" s="2" t="s">
        <v>56743</v>
      </c>
      <c r="C506" s="2" t="s">
        <v>56661</v>
      </c>
      <c r="D506" s="2" t="s">
        <v>65</v>
      </c>
      <c r="E506" s="2" t="s">
        <v>54362</v>
      </c>
      <c r="F506" s="2">
        <v>19.291000333333301</v>
      </c>
      <c r="G506" s="2">
        <v>3.5702523333333298</v>
      </c>
      <c r="H506" s="2">
        <v>2.4338300084008999</v>
      </c>
      <c r="I506" s="12">
        <v>4.9347989725608602E-6</v>
      </c>
      <c r="J506" s="2">
        <v>3.1869851601382403E-4</v>
      </c>
    </row>
    <row r="507" spans="1:10">
      <c r="A507" s="2" t="s">
        <v>57779</v>
      </c>
      <c r="B507" s="2" t="s">
        <v>56744</v>
      </c>
      <c r="C507" s="2" t="s">
        <v>56745</v>
      </c>
      <c r="D507" s="2" t="s">
        <v>56746</v>
      </c>
      <c r="E507" s="2" t="s">
        <v>54362</v>
      </c>
      <c r="F507" s="2">
        <v>20.605439666666701</v>
      </c>
      <c r="G507" s="2">
        <v>3.797234</v>
      </c>
      <c r="H507" s="2">
        <v>2.4400044361550202</v>
      </c>
      <c r="I507" s="12">
        <v>2.1649026676825301E-6</v>
      </c>
      <c r="J507" s="2">
        <v>1.6293208757848401E-4</v>
      </c>
    </row>
    <row r="508" spans="1:10">
      <c r="A508" s="2" t="s">
        <v>57779</v>
      </c>
      <c r="B508" s="2" t="s">
        <v>56747</v>
      </c>
      <c r="C508" s="2" t="s">
        <v>56748</v>
      </c>
      <c r="D508" s="2" t="s">
        <v>15918</v>
      </c>
      <c r="E508" s="2" t="s">
        <v>54362</v>
      </c>
      <c r="F508" s="2">
        <v>3.34623266666667</v>
      </c>
      <c r="G508" s="2">
        <v>0.614136666666667</v>
      </c>
      <c r="H508" s="2">
        <v>2.4459061147693899</v>
      </c>
      <c r="I508" s="2">
        <v>1.4861677657268899E-3</v>
      </c>
      <c r="J508" s="2">
        <v>3.0121624779029001E-2</v>
      </c>
    </row>
    <row r="509" spans="1:10">
      <c r="A509" s="2" t="s">
        <v>55947</v>
      </c>
      <c r="B509" s="2" t="s">
        <v>54622</v>
      </c>
      <c r="C509" s="2" t="s">
        <v>54623</v>
      </c>
      <c r="D509" s="2" t="s">
        <v>54624</v>
      </c>
      <c r="E509" s="2" t="s">
        <v>54362</v>
      </c>
      <c r="F509" s="2">
        <v>22.847467999999999</v>
      </c>
      <c r="G509" s="2">
        <v>4.1921400000000002</v>
      </c>
      <c r="H509" s="2">
        <v>2.44627548913197</v>
      </c>
      <c r="I509" s="12">
        <v>7.0720641778277699E-7</v>
      </c>
      <c r="J509" s="2">
        <v>1.5173276439776201E-4</v>
      </c>
    </row>
    <row r="510" spans="1:10">
      <c r="A510" s="2" t="s">
        <v>57779</v>
      </c>
      <c r="B510" s="2" t="s">
        <v>56749</v>
      </c>
      <c r="C510" s="2" t="s">
        <v>54492</v>
      </c>
      <c r="D510" s="2" t="s">
        <v>54493</v>
      </c>
      <c r="E510" s="2" t="s">
        <v>54362</v>
      </c>
      <c r="F510" s="2">
        <v>15.702797</v>
      </c>
      <c r="G510" s="2">
        <v>2.8428213333333301</v>
      </c>
      <c r="H510" s="2">
        <v>2.4656262205260102</v>
      </c>
      <c r="I510" s="12">
        <v>3.9130286148317402E-5</v>
      </c>
      <c r="J510" s="2">
        <v>1.7004430619605301E-3</v>
      </c>
    </row>
    <row r="511" spans="1:10">
      <c r="A511" s="2" t="s">
        <v>57779</v>
      </c>
      <c r="B511" s="2" t="s">
        <v>56750</v>
      </c>
      <c r="C511" s="2" t="s">
        <v>56751</v>
      </c>
      <c r="D511" s="2" t="s">
        <v>65</v>
      </c>
      <c r="E511" s="2" t="s">
        <v>54362</v>
      </c>
      <c r="F511" s="2">
        <v>21.635342000000001</v>
      </c>
      <c r="G511" s="2">
        <v>3.9137189999999999</v>
      </c>
      <c r="H511" s="2">
        <v>2.4667778451534499</v>
      </c>
      <c r="I511" s="12">
        <v>4.0141302145535702E-7</v>
      </c>
      <c r="J511" s="12">
        <v>4.0759716661758103E-5</v>
      </c>
    </row>
    <row r="512" spans="1:10">
      <c r="A512" s="2" t="s">
        <v>57779</v>
      </c>
      <c r="B512" s="2" t="s">
        <v>56752</v>
      </c>
      <c r="C512" s="2" t="s">
        <v>56753</v>
      </c>
      <c r="D512" s="2" t="s">
        <v>56754</v>
      </c>
      <c r="E512" s="2" t="s">
        <v>54362</v>
      </c>
      <c r="F512" s="2">
        <v>12.135839000000001</v>
      </c>
      <c r="G512" s="2">
        <v>2.1791489999999998</v>
      </c>
      <c r="H512" s="2">
        <v>2.47743710165626</v>
      </c>
      <c r="I512" s="2">
        <v>1.29584670502111E-4</v>
      </c>
      <c r="J512" s="2">
        <v>4.4616790143017504E-3</v>
      </c>
    </row>
    <row r="513" spans="1:10">
      <c r="A513" s="2" t="s">
        <v>57779</v>
      </c>
      <c r="B513" s="2" t="s">
        <v>56755</v>
      </c>
      <c r="C513" s="2" t="s">
        <v>56756</v>
      </c>
      <c r="D513" s="2" t="s">
        <v>56757</v>
      </c>
      <c r="E513" s="2" t="s">
        <v>54362</v>
      </c>
      <c r="F513" s="2">
        <v>31.245802000000001</v>
      </c>
      <c r="G513" s="2">
        <v>5.59124</v>
      </c>
      <c r="H513" s="2">
        <v>2.48242219280761</v>
      </c>
      <c r="I513" s="12">
        <v>1.20228912473293E-6</v>
      </c>
      <c r="J513" s="12">
        <v>9.9593134714508002E-5</v>
      </c>
    </row>
    <row r="514" spans="1:10">
      <c r="A514" s="2" t="s">
        <v>57779</v>
      </c>
      <c r="B514" s="2" t="s">
        <v>56758</v>
      </c>
      <c r="C514" s="2" t="s">
        <v>56759</v>
      </c>
      <c r="D514" s="2" t="s">
        <v>56760</v>
      </c>
      <c r="E514" s="2" t="s">
        <v>54362</v>
      </c>
      <c r="F514" s="2">
        <v>6.7546869999999997</v>
      </c>
      <c r="G514" s="2">
        <v>1.2078593333333301</v>
      </c>
      <c r="H514" s="2">
        <v>2.4834364702811</v>
      </c>
      <c r="I514" s="2">
        <v>2.9685480340796699E-4</v>
      </c>
      <c r="J514" s="2">
        <v>8.4146603699025609E-3</v>
      </c>
    </row>
    <row r="515" spans="1:10">
      <c r="A515" s="2" t="s">
        <v>57779</v>
      </c>
      <c r="B515" s="2" t="s">
        <v>56761</v>
      </c>
      <c r="C515" s="2" t="s">
        <v>56762</v>
      </c>
      <c r="D515" s="2" t="s">
        <v>45718</v>
      </c>
      <c r="E515" s="2" t="s">
        <v>54362</v>
      </c>
      <c r="F515" s="2">
        <v>5.5295943333333302</v>
      </c>
      <c r="G515" s="2">
        <v>0.98863133333333297</v>
      </c>
      <c r="H515" s="2">
        <v>2.48366910757347</v>
      </c>
      <c r="I515" s="2">
        <v>2.6756464247183097E-4</v>
      </c>
      <c r="J515" s="2">
        <v>7.7690711985677003E-3</v>
      </c>
    </row>
    <row r="516" spans="1:10">
      <c r="A516" s="2" t="s">
        <v>57779</v>
      </c>
      <c r="B516" s="2" t="s">
        <v>56763</v>
      </c>
      <c r="C516" s="2" t="s">
        <v>54476</v>
      </c>
      <c r="D516" s="2" t="s">
        <v>54477</v>
      </c>
      <c r="E516" s="2" t="s">
        <v>54362</v>
      </c>
      <c r="F516" s="2">
        <v>14.579561999999999</v>
      </c>
      <c r="G516" s="2">
        <v>2.58612633333333</v>
      </c>
      <c r="H516" s="2">
        <v>2.4950827205650299</v>
      </c>
      <c r="I516" s="2">
        <v>1.02818621065306E-4</v>
      </c>
      <c r="J516" s="2">
        <v>3.7076886434506099E-3</v>
      </c>
    </row>
    <row r="517" spans="1:10">
      <c r="A517" s="2" t="s">
        <v>57779</v>
      </c>
      <c r="B517" s="2" t="s">
        <v>56764</v>
      </c>
      <c r="C517" s="2" t="s">
        <v>56765</v>
      </c>
      <c r="D517" s="2" t="s">
        <v>11121</v>
      </c>
      <c r="E517" s="2" t="s">
        <v>54362</v>
      </c>
      <c r="F517" s="2">
        <v>40.666747999999998</v>
      </c>
      <c r="G517" s="2">
        <v>7.1747363333333301</v>
      </c>
      <c r="H517" s="2">
        <v>2.5028519075251898</v>
      </c>
      <c r="I517" s="12">
        <v>6.0919755083303801E-6</v>
      </c>
      <c r="J517" s="2">
        <v>3.7910718460699701E-4</v>
      </c>
    </row>
    <row r="518" spans="1:10">
      <c r="A518" s="2" t="s">
        <v>57779</v>
      </c>
      <c r="B518" s="2" t="s">
        <v>56766</v>
      </c>
      <c r="C518" s="2" t="s">
        <v>56767</v>
      </c>
      <c r="D518" s="2" t="s">
        <v>56768</v>
      </c>
      <c r="E518" s="2" t="s">
        <v>54362</v>
      </c>
      <c r="F518" s="2">
        <v>6.42066933333333</v>
      </c>
      <c r="G518" s="2">
        <v>1.1294150000000001</v>
      </c>
      <c r="H518" s="2">
        <v>2.5071480040290601</v>
      </c>
      <c r="I518" s="2">
        <v>1.6101647249410699E-3</v>
      </c>
      <c r="J518" s="2">
        <v>3.2066301404184198E-2</v>
      </c>
    </row>
    <row r="519" spans="1:10">
      <c r="A519" s="2" t="s">
        <v>57779</v>
      </c>
      <c r="B519" s="2" t="s">
        <v>56769</v>
      </c>
      <c r="C519" s="2" t="s">
        <v>56770</v>
      </c>
      <c r="D519" s="2" t="s">
        <v>45269</v>
      </c>
      <c r="E519" s="2" t="s">
        <v>54362</v>
      </c>
      <c r="F519" s="2">
        <v>10.393629666666699</v>
      </c>
      <c r="G519" s="2">
        <v>1.8235636666666699</v>
      </c>
      <c r="H519" s="2">
        <v>2.5108670857132598</v>
      </c>
      <c r="I519" s="12">
        <v>5.3932181779919897E-5</v>
      </c>
      <c r="J519" s="2">
        <v>2.2230984061983399E-3</v>
      </c>
    </row>
    <row r="520" spans="1:10">
      <c r="A520" s="2" t="s">
        <v>57779</v>
      </c>
      <c r="B520" s="2" t="s">
        <v>56771</v>
      </c>
      <c r="C520" s="2" t="s">
        <v>56772</v>
      </c>
      <c r="D520" s="2" t="s">
        <v>56773</v>
      </c>
      <c r="E520" s="2" t="s">
        <v>54362</v>
      </c>
      <c r="F520" s="2">
        <v>7.0454499999999998</v>
      </c>
      <c r="G520" s="2">
        <v>1.230718</v>
      </c>
      <c r="H520" s="2">
        <v>2.5171916274376902</v>
      </c>
      <c r="I520" s="2">
        <v>4.5086966497535501E-4</v>
      </c>
      <c r="J520" s="2">
        <v>1.17597633166868E-2</v>
      </c>
    </row>
    <row r="521" spans="1:10">
      <c r="A521" s="2" t="s">
        <v>57779</v>
      </c>
      <c r="B521" s="2" t="s">
        <v>55949</v>
      </c>
      <c r="C521" s="2" t="s">
        <v>55950</v>
      </c>
      <c r="D521" s="2" t="s">
        <v>55951</v>
      </c>
      <c r="E521" s="2" t="s">
        <v>54362</v>
      </c>
      <c r="F521" s="2">
        <v>14.427277999999999</v>
      </c>
      <c r="G521" s="2">
        <v>2.5136903333333298</v>
      </c>
      <c r="H521" s="2">
        <v>2.52092029442692</v>
      </c>
      <c r="I521" s="12">
        <v>1.74863871408002E-5</v>
      </c>
      <c r="J521" s="2">
        <v>8.8254622028144901E-4</v>
      </c>
    </row>
    <row r="522" spans="1:10">
      <c r="A522" s="2" t="s">
        <v>57779</v>
      </c>
      <c r="B522" s="2" t="s">
        <v>56774</v>
      </c>
      <c r="C522" s="2" t="s">
        <v>56775</v>
      </c>
      <c r="D522" s="2" t="s">
        <v>31696</v>
      </c>
      <c r="E522" s="2" t="s">
        <v>54362</v>
      </c>
      <c r="F522" s="2">
        <v>1.9611193333333301</v>
      </c>
      <c r="G522" s="2">
        <v>0.34064699999999998</v>
      </c>
      <c r="H522" s="2">
        <v>2.5253279191717102</v>
      </c>
      <c r="I522" s="2">
        <v>2.8891785396096999E-3</v>
      </c>
      <c r="J522" s="2">
        <v>4.9515807872361602E-2</v>
      </c>
    </row>
    <row r="523" spans="1:10">
      <c r="A523" s="2" t="s">
        <v>57779</v>
      </c>
      <c r="B523" s="2" t="s">
        <v>56776</v>
      </c>
      <c r="C523" s="2" t="s">
        <v>56777</v>
      </c>
      <c r="D523" s="2" t="s">
        <v>34709</v>
      </c>
      <c r="E523" s="2" t="s">
        <v>54362</v>
      </c>
      <c r="F523" s="2">
        <v>25.727691333333301</v>
      </c>
      <c r="G523" s="2">
        <v>4.4364499999999998</v>
      </c>
      <c r="H523" s="2">
        <v>2.5358443889436999</v>
      </c>
      <c r="I523" s="12">
        <v>4.7635282166434702E-8</v>
      </c>
      <c r="J523" s="12">
        <v>6.9789771398012497E-6</v>
      </c>
    </row>
    <row r="524" spans="1:10">
      <c r="A524" s="2" t="s">
        <v>57779</v>
      </c>
      <c r="B524" s="2" t="s">
        <v>56778</v>
      </c>
      <c r="C524" s="2" t="s">
        <v>56779</v>
      </c>
      <c r="D524" s="2" t="s">
        <v>38219</v>
      </c>
      <c r="E524" s="2" t="s">
        <v>54362</v>
      </c>
      <c r="F524" s="2">
        <v>16.612760666666698</v>
      </c>
      <c r="G524" s="2">
        <v>2.8559369999999999</v>
      </c>
      <c r="H524" s="2">
        <v>2.54025577667226</v>
      </c>
      <c r="I524" s="2">
        <v>1.4240944685858399E-4</v>
      </c>
      <c r="J524" s="2">
        <v>4.7916480420042602E-3</v>
      </c>
    </row>
    <row r="525" spans="1:10">
      <c r="A525" s="2" t="s">
        <v>57779</v>
      </c>
      <c r="B525" s="2" t="s">
        <v>56780</v>
      </c>
      <c r="C525" s="2" t="s">
        <v>56781</v>
      </c>
      <c r="D525" s="2" t="s">
        <v>65</v>
      </c>
      <c r="E525" s="2" t="s">
        <v>54362</v>
      </c>
      <c r="F525" s="2">
        <v>10.821170333333299</v>
      </c>
      <c r="G525" s="2">
        <v>1.845081</v>
      </c>
      <c r="H525" s="2">
        <v>2.5521004804004201</v>
      </c>
      <c r="I525" s="2">
        <v>1.39730704932302E-4</v>
      </c>
      <c r="J525" s="2">
        <v>4.7325700710162399E-3</v>
      </c>
    </row>
    <row r="526" spans="1:10">
      <c r="A526" s="2" t="s">
        <v>57779</v>
      </c>
      <c r="B526" s="2" t="s">
        <v>56782</v>
      </c>
      <c r="C526" s="2" t="s">
        <v>56783</v>
      </c>
      <c r="D526" s="2" t="s">
        <v>56784</v>
      </c>
      <c r="E526" s="2" t="s">
        <v>54362</v>
      </c>
      <c r="F526" s="2">
        <v>42.796609333333301</v>
      </c>
      <c r="G526" s="2">
        <v>7.2938573333333299</v>
      </c>
      <c r="H526" s="2">
        <v>2.5527426139084199</v>
      </c>
      <c r="I526" s="2">
        <v>1.2973133527680299E-4</v>
      </c>
      <c r="J526" s="2">
        <v>4.4616790143017504E-3</v>
      </c>
    </row>
    <row r="527" spans="1:10">
      <c r="A527" s="2" t="s">
        <v>57779</v>
      </c>
      <c r="B527" s="2" t="s">
        <v>56785</v>
      </c>
      <c r="C527" s="2" t="s">
        <v>56786</v>
      </c>
      <c r="D527" s="2" t="s">
        <v>65</v>
      </c>
      <c r="E527" s="2" t="s">
        <v>54362</v>
      </c>
      <c r="F527" s="2">
        <v>14.100635</v>
      </c>
      <c r="G527" s="2">
        <v>2.40156233333333</v>
      </c>
      <c r="H527" s="2">
        <v>2.5537149738032499</v>
      </c>
      <c r="I527" s="12">
        <v>7.5933048087322094E-5</v>
      </c>
      <c r="J527" s="2">
        <v>2.8778232371187702E-3</v>
      </c>
    </row>
    <row r="528" spans="1:10">
      <c r="A528" s="2" t="s">
        <v>57779</v>
      </c>
      <c r="B528" s="2" t="s">
        <v>56787</v>
      </c>
      <c r="C528" s="2" t="s">
        <v>56788</v>
      </c>
      <c r="D528" s="2" t="s">
        <v>31943</v>
      </c>
      <c r="E528" s="2" t="s">
        <v>54362</v>
      </c>
      <c r="F528" s="2">
        <v>5.8424356666666704</v>
      </c>
      <c r="G528" s="2">
        <v>0.99339999999999995</v>
      </c>
      <c r="H528" s="2">
        <v>2.5561232911311</v>
      </c>
      <c r="I528" s="2">
        <v>9.7753324135324907E-4</v>
      </c>
      <c r="J528" s="2">
        <v>2.1743848507435201E-2</v>
      </c>
    </row>
    <row r="529" spans="1:10">
      <c r="A529" s="2" t="s">
        <v>57779</v>
      </c>
      <c r="B529" s="2" t="s">
        <v>56789</v>
      </c>
      <c r="C529" s="2" t="s">
        <v>56790</v>
      </c>
      <c r="D529" s="2" t="s">
        <v>56791</v>
      </c>
      <c r="E529" s="2" t="s">
        <v>54362</v>
      </c>
      <c r="F529" s="2">
        <v>3.4755023333333299</v>
      </c>
      <c r="G529" s="2">
        <v>0.58979999999999999</v>
      </c>
      <c r="H529" s="2">
        <v>2.5589237859880098</v>
      </c>
      <c r="I529" s="2">
        <v>2.1523704389240501E-3</v>
      </c>
      <c r="J529" s="2">
        <v>3.9887694747794501E-2</v>
      </c>
    </row>
    <row r="530" spans="1:10">
      <c r="A530" s="2" t="s">
        <v>57779</v>
      </c>
      <c r="B530" s="2" t="s">
        <v>56792</v>
      </c>
      <c r="C530" s="2" t="s">
        <v>56793</v>
      </c>
      <c r="D530" s="2" t="s">
        <v>56794</v>
      </c>
      <c r="E530" s="2" t="s">
        <v>54362</v>
      </c>
      <c r="F530" s="2">
        <v>3.5232860000000001</v>
      </c>
      <c r="G530" s="2">
        <v>0.59479800000000005</v>
      </c>
      <c r="H530" s="2">
        <v>2.5664498877647102</v>
      </c>
      <c r="I530" s="2">
        <v>2.36491595226669E-3</v>
      </c>
      <c r="J530" s="2">
        <v>4.2654998311759097E-2</v>
      </c>
    </row>
    <row r="531" spans="1:10">
      <c r="A531" s="2" t="s">
        <v>55947</v>
      </c>
      <c r="B531" s="2" t="s">
        <v>54625</v>
      </c>
      <c r="C531" s="2" t="s">
        <v>54626</v>
      </c>
      <c r="D531" s="2" t="s">
        <v>54627</v>
      </c>
      <c r="E531" s="2" t="s">
        <v>54362</v>
      </c>
      <c r="F531" s="2">
        <v>19.8258193333333</v>
      </c>
      <c r="G531" s="2">
        <v>3.3407546666666699</v>
      </c>
      <c r="H531" s="2">
        <v>2.5691345436153501</v>
      </c>
      <c r="I531" s="2">
        <v>3.1978654586225201E-4</v>
      </c>
      <c r="J531" s="2">
        <v>1.4003428265349799E-2</v>
      </c>
    </row>
    <row r="532" spans="1:10">
      <c r="A532" s="2" t="s">
        <v>57779</v>
      </c>
      <c r="B532" s="2" t="s">
        <v>56795</v>
      </c>
      <c r="C532" s="2" t="s">
        <v>56796</v>
      </c>
      <c r="D532" s="2" t="s">
        <v>56797</v>
      </c>
      <c r="E532" s="2" t="s">
        <v>54362</v>
      </c>
      <c r="F532" s="2">
        <v>1.705535</v>
      </c>
      <c r="G532" s="2">
        <v>0.28715033333333301</v>
      </c>
      <c r="H532" s="2">
        <v>2.57034621984161</v>
      </c>
      <c r="I532" s="2">
        <v>7.89579097826399E-4</v>
      </c>
      <c r="J532" s="2">
        <v>1.8328672240082399E-2</v>
      </c>
    </row>
    <row r="533" spans="1:10">
      <c r="A533" s="2" t="s">
        <v>55947</v>
      </c>
      <c r="B533" s="2" t="s">
        <v>54628</v>
      </c>
      <c r="C533" s="2" t="s">
        <v>54629</v>
      </c>
      <c r="D533" s="2" t="s">
        <v>54630</v>
      </c>
      <c r="E533" s="2" t="s">
        <v>54362</v>
      </c>
      <c r="F533" s="2">
        <v>10.006484</v>
      </c>
      <c r="G533" s="2">
        <v>1.675729</v>
      </c>
      <c r="H533" s="2">
        <v>2.5780743809054001</v>
      </c>
      <c r="I533" s="2">
        <v>1.4068039189748501E-3</v>
      </c>
      <c r="J533" s="2">
        <v>4.2134129696668299E-2</v>
      </c>
    </row>
    <row r="534" spans="1:10">
      <c r="A534" s="2" t="s">
        <v>57779</v>
      </c>
      <c r="B534" s="2" t="s">
        <v>56798</v>
      </c>
      <c r="C534" s="2" t="s">
        <v>56799</v>
      </c>
      <c r="D534" s="2" t="s">
        <v>65</v>
      </c>
      <c r="E534" s="2" t="s">
        <v>54362</v>
      </c>
      <c r="F534" s="2">
        <v>15.994925</v>
      </c>
      <c r="G534" s="2">
        <v>2.6641366666666699</v>
      </c>
      <c r="H534" s="2">
        <v>2.58587422993434</v>
      </c>
      <c r="I534" s="12">
        <v>1.90873933395926E-6</v>
      </c>
      <c r="J534" s="2">
        <v>1.46084082935467E-4</v>
      </c>
    </row>
    <row r="535" spans="1:10">
      <c r="A535" s="2" t="s">
        <v>57779</v>
      </c>
      <c r="B535" s="2" t="s">
        <v>56800</v>
      </c>
      <c r="C535" s="2" t="s">
        <v>56801</v>
      </c>
      <c r="D535" s="2" t="s">
        <v>56802</v>
      </c>
      <c r="E535" s="2" t="s">
        <v>54362</v>
      </c>
      <c r="F535" s="2">
        <v>7.711735</v>
      </c>
      <c r="G535" s="2">
        <v>1.2766949999999999</v>
      </c>
      <c r="H535" s="2">
        <v>2.5946415676712902</v>
      </c>
      <c r="I535" s="2">
        <v>1.13914048612146E-4</v>
      </c>
      <c r="J535" s="2">
        <v>4.0340363154237804E-3</v>
      </c>
    </row>
    <row r="536" spans="1:10">
      <c r="A536" s="2" t="s">
        <v>57779</v>
      </c>
      <c r="B536" s="2" t="s">
        <v>56803</v>
      </c>
      <c r="C536" s="2" t="s">
        <v>56804</v>
      </c>
      <c r="D536" s="2" t="s">
        <v>65</v>
      </c>
      <c r="E536" s="2" t="s">
        <v>54362</v>
      </c>
      <c r="F536" s="2">
        <v>10.001685999999999</v>
      </c>
      <c r="G536" s="2">
        <v>1.64822966666667</v>
      </c>
      <c r="H536" s="2">
        <v>2.6012540290609198</v>
      </c>
      <c r="I536" s="12">
        <v>7.5489027393083294E-5</v>
      </c>
      <c r="J536" s="2">
        <v>2.8685699503975099E-3</v>
      </c>
    </row>
    <row r="537" spans="1:10">
      <c r="A537" s="2" t="s">
        <v>57779</v>
      </c>
      <c r="B537" s="2" t="s">
        <v>56805</v>
      </c>
      <c r="C537" s="2" t="s">
        <v>56806</v>
      </c>
      <c r="D537" s="2" t="s">
        <v>56807</v>
      </c>
      <c r="E537" s="2" t="s">
        <v>54362</v>
      </c>
      <c r="F537" s="2">
        <v>12.2858813333333</v>
      </c>
      <c r="G537" s="2">
        <v>2.0236580000000002</v>
      </c>
      <c r="H537" s="2">
        <v>2.6019639548014202</v>
      </c>
      <c r="I537" s="2">
        <v>2.2995407870593999E-3</v>
      </c>
      <c r="J537" s="2">
        <v>4.1843808544652902E-2</v>
      </c>
    </row>
    <row r="538" spans="1:10">
      <c r="A538" s="2" t="s">
        <v>55947</v>
      </c>
      <c r="B538" s="2" t="s">
        <v>54631</v>
      </c>
      <c r="C538" s="2" t="s">
        <v>54632</v>
      </c>
      <c r="D538" s="2" t="s">
        <v>54633</v>
      </c>
      <c r="E538" s="2" t="s">
        <v>54362</v>
      </c>
      <c r="F538" s="2">
        <v>29.161262333333301</v>
      </c>
      <c r="G538" s="2">
        <v>4.7989189999999997</v>
      </c>
      <c r="H538" s="2">
        <v>2.6032718050202699</v>
      </c>
      <c r="I538" s="12">
        <v>3.8390405563866897E-5</v>
      </c>
      <c r="J538" s="2">
        <v>2.9294393102737601E-3</v>
      </c>
    </row>
    <row r="539" spans="1:10">
      <c r="A539" s="2" t="s">
        <v>57779</v>
      </c>
      <c r="B539" s="2" t="s">
        <v>56808</v>
      </c>
      <c r="C539" s="2" t="s">
        <v>56809</v>
      </c>
      <c r="D539" s="2" t="s">
        <v>56810</v>
      </c>
      <c r="E539" s="2" t="s">
        <v>54362</v>
      </c>
      <c r="F539" s="2">
        <v>13.892969000000001</v>
      </c>
      <c r="G539" s="2">
        <v>2.268462</v>
      </c>
      <c r="H539" s="2">
        <v>2.6145685459418102</v>
      </c>
      <c r="I539" s="12">
        <v>2.0124107151780002E-5</v>
      </c>
      <c r="J539" s="2">
        <v>9.87087816022822E-4</v>
      </c>
    </row>
    <row r="540" spans="1:10">
      <c r="A540" s="2" t="s">
        <v>55947</v>
      </c>
      <c r="B540" s="2" t="s">
        <v>54634</v>
      </c>
      <c r="C540" s="2" t="s">
        <v>54635</v>
      </c>
      <c r="D540" s="2" t="s">
        <v>7273</v>
      </c>
      <c r="E540" s="2" t="s">
        <v>54362</v>
      </c>
      <c r="F540" s="2">
        <v>11.6835853333333</v>
      </c>
      <c r="G540" s="2">
        <v>1.88588166666667</v>
      </c>
      <c r="H540" s="2">
        <v>2.6311720016942601</v>
      </c>
      <c r="I540" s="2">
        <v>7.7565453204088105E-4</v>
      </c>
      <c r="J540" s="2">
        <v>2.71845496948728E-2</v>
      </c>
    </row>
    <row r="541" spans="1:10">
      <c r="A541" s="2" t="s">
        <v>55947</v>
      </c>
      <c r="B541" s="2" t="s">
        <v>54636</v>
      </c>
      <c r="C541" s="2" t="s">
        <v>54554</v>
      </c>
      <c r="D541" s="2" t="s">
        <v>65</v>
      </c>
      <c r="E541" s="2" t="s">
        <v>54362</v>
      </c>
      <c r="F541" s="2">
        <v>11.772092000000001</v>
      </c>
      <c r="G541" s="2">
        <v>1.88847233333333</v>
      </c>
      <c r="H541" s="2">
        <v>2.6400791690863499</v>
      </c>
      <c r="I541" s="12">
        <v>2.24208196472236E-5</v>
      </c>
      <c r="J541" s="2">
        <v>1.98483999073484E-3</v>
      </c>
    </row>
    <row r="542" spans="1:10">
      <c r="A542" s="2" t="s">
        <v>55947</v>
      </c>
      <c r="B542" s="2" t="s">
        <v>54637</v>
      </c>
      <c r="C542" s="2" t="s">
        <v>54638</v>
      </c>
      <c r="D542" s="2" t="s">
        <v>27696</v>
      </c>
      <c r="E542" s="2" t="s">
        <v>54362</v>
      </c>
      <c r="F542" s="2">
        <v>8.4005826666666703</v>
      </c>
      <c r="G542" s="2">
        <v>1.345648</v>
      </c>
      <c r="H542" s="2">
        <v>2.6421883237322299</v>
      </c>
      <c r="I542" s="12">
        <v>5.2778330406924302E-5</v>
      </c>
      <c r="J542" s="2">
        <v>3.6871488100902799E-3</v>
      </c>
    </row>
    <row r="543" spans="1:10">
      <c r="A543" s="2" t="s">
        <v>57779</v>
      </c>
      <c r="B543" s="2" t="s">
        <v>54618</v>
      </c>
      <c r="C543" s="2" t="s">
        <v>54619</v>
      </c>
      <c r="D543" s="2" t="s">
        <v>65</v>
      </c>
      <c r="E543" s="2" t="s">
        <v>54362</v>
      </c>
      <c r="F543" s="2">
        <v>43.160958000000001</v>
      </c>
      <c r="G543" s="2">
        <v>6.9045756666666698</v>
      </c>
      <c r="H543" s="2">
        <v>2.6441022283632001</v>
      </c>
      <c r="I543" s="12">
        <v>1.40464953832652E-5</v>
      </c>
      <c r="J543" s="2">
        <v>7.3647872215038099E-4</v>
      </c>
    </row>
    <row r="544" spans="1:10">
      <c r="A544" s="2" t="s">
        <v>57779</v>
      </c>
      <c r="B544" s="2" t="s">
        <v>56811</v>
      </c>
      <c r="C544" s="2" t="s">
        <v>56812</v>
      </c>
      <c r="D544" s="2" t="s">
        <v>22993</v>
      </c>
      <c r="E544" s="2" t="s">
        <v>54362</v>
      </c>
      <c r="F544" s="2">
        <v>3.2210956666666699</v>
      </c>
      <c r="G544" s="2">
        <v>0.50866699999999998</v>
      </c>
      <c r="H544" s="2">
        <v>2.6627581025953302</v>
      </c>
      <c r="I544" s="2">
        <v>2.7910852026020198E-3</v>
      </c>
      <c r="J544" s="2">
        <v>4.81916416953624E-2</v>
      </c>
    </row>
    <row r="545" spans="1:10">
      <c r="A545" s="2" t="s">
        <v>57779</v>
      </c>
      <c r="B545" s="2" t="s">
        <v>54584</v>
      </c>
      <c r="C545" s="2" t="s">
        <v>54585</v>
      </c>
      <c r="D545" s="2" t="s">
        <v>65</v>
      </c>
      <c r="E545" s="2" t="s">
        <v>54362</v>
      </c>
      <c r="F545" s="2">
        <v>24.112959333333301</v>
      </c>
      <c r="G545" s="2">
        <v>3.8017859999999999</v>
      </c>
      <c r="H545" s="2">
        <v>2.6650594897249702</v>
      </c>
      <c r="I545" s="12">
        <v>3.3162751680845001E-5</v>
      </c>
      <c r="J545" s="2">
        <v>1.48258027959056E-3</v>
      </c>
    </row>
    <row r="546" spans="1:10">
      <c r="A546" s="2" t="s">
        <v>57779</v>
      </c>
      <c r="B546" s="2" t="s">
        <v>56813</v>
      </c>
      <c r="C546" s="2" t="s">
        <v>56814</v>
      </c>
      <c r="D546" s="2" t="s">
        <v>56815</v>
      </c>
      <c r="E546" s="2" t="s">
        <v>54362</v>
      </c>
      <c r="F546" s="2">
        <v>9.0540020000000005</v>
      </c>
      <c r="G546" s="2">
        <v>1.4219206666666699</v>
      </c>
      <c r="H546" s="2">
        <v>2.6707146504694399</v>
      </c>
      <c r="I546" s="12">
        <v>5.1373155719303098E-5</v>
      </c>
      <c r="J546" s="2">
        <v>2.1347752665919202E-3</v>
      </c>
    </row>
    <row r="547" spans="1:10">
      <c r="A547" s="2" t="s">
        <v>57779</v>
      </c>
      <c r="B547" s="2" t="s">
        <v>56816</v>
      </c>
      <c r="C547" s="2" t="s">
        <v>56809</v>
      </c>
      <c r="D547" s="2" t="s">
        <v>56810</v>
      </c>
      <c r="E547" s="2" t="s">
        <v>54362</v>
      </c>
      <c r="F547" s="2">
        <v>9.2610093333333303</v>
      </c>
      <c r="G547" s="2">
        <v>1.438653</v>
      </c>
      <c r="H547" s="2">
        <v>2.6864507785313898</v>
      </c>
      <c r="I547" s="2">
        <v>1.84285718710234E-4</v>
      </c>
      <c r="J547" s="2">
        <v>5.8152634363220802E-3</v>
      </c>
    </row>
    <row r="548" spans="1:10">
      <c r="A548" s="2" t="s">
        <v>57779</v>
      </c>
      <c r="B548" s="2" t="s">
        <v>56817</v>
      </c>
      <c r="C548" s="2" t="s">
        <v>56818</v>
      </c>
      <c r="D548" s="2" t="s">
        <v>16861</v>
      </c>
      <c r="E548" s="2" t="s">
        <v>54362</v>
      </c>
      <c r="F548" s="2">
        <v>2.4790873333333301</v>
      </c>
      <c r="G548" s="2">
        <v>0.38492900000000002</v>
      </c>
      <c r="H548" s="2">
        <v>2.68714482467113</v>
      </c>
      <c r="I548" s="2">
        <v>1.7138001225685401E-3</v>
      </c>
      <c r="J548" s="2">
        <v>3.3533914831488702E-2</v>
      </c>
    </row>
    <row r="549" spans="1:10">
      <c r="A549" s="2" t="s">
        <v>57779</v>
      </c>
      <c r="B549" s="2" t="s">
        <v>56819</v>
      </c>
      <c r="C549" s="2" t="s">
        <v>56820</v>
      </c>
      <c r="D549" s="2" t="s">
        <v>56821</v>
      </c>
      <c r="E549" s="2" t="s">
        <v>54362</v>
      </c>
      <c r="F549" s="2">
        <v>4.6054750000000002</v>
      </c>
      <c r="G549" s="2">
        <v>0.71188300000000004</v>
      </c>
      <c r="H549" s="2">
        <v>2.6936379060890099</v>
      </c>
      <c r="I549" s="2">
        <v>2.18881238967157E-4</v>
      </c>
      <c r="J549" s="2">
        <v>6.6610042562361303E-3</v>
      </c>
    </row>
    <row r="550" spans="1:10">
      <c r="A550" s="2" t="s">
        <v>55947</v>
      </c>
      <c r="B550" s="2" t="s">
        <v>54639</v>
      </c>
      <c r="C550" s="2" t="s">
        <v>54527</v>
      </c>
      <c r="D550" s="2" t="s">
        <v>44186</v>
      </c>
      <c r="E550" s="2" t="s">
        <v>54362</v>
      </c>
      <c r="F550" s="2">
        <v>30.6743776666667</v>
      </c>
      <c r="G550" s="2">
        <v>4.7159446666666698</v>
      </c>
      <c r="H550" s="2">
        <v>2.7014153782089401</v>
      </c>
      <c r="I550" s="12">
        <v>2.0417472359464602E-8</v>
      </c>
      <c r="J550" s="12">
        <v>9.6052031894369102E-6</v>
      </c>
    </row>
    <row r="551" spans="1:10">
      <c r="A551" s="2" t="s">
        <v>57779</v>
      </c>
      <c r="B551" s="2" t="s">
        <v>56822</v>
      </c>
      <c r="C551" s="2" t="s">
        <v>56823</v>
      </c>
      <c r="D551" s="2" t="s">
        <v>56824</v>
      </c>
      <c r="E551" s="2" t="s">
        <v>54362</v>
      </c>
      <c r="F551" s="2">
        <v>1.92083</v>
      </c>
      <c r="G551" s="2">
        <v>0.29393966666666699</v>
      </c>
      <c r="H551" s="2">
        <v>2.7081378747026701</v>
      </c>
      <c r="I551" s="2">
        <v>1.07402279422389E-3</v>
      </c>
      <c r="J551" s="2">
        <v>2.3400806200146399E-2</v>
      </c>
    </row>
    <row r="552" spans="1:10">
      <c r="A552" s="2" t="s">
        <v>55955</v>
      </c>
      <c r="B552" s="2" t="s">
        <v>55949</v>
      </c>
      <c r="C552" s="2" t="s">
        <v>55950</v>
      </c>
      <c r="D552" s="2" t="s">
        <v>55951</v>
      </c>
      <c r="E552" s="2" t="s">
        <v>54362</v>
      </c>
      <c r="F552" s="2">
        <v>16.524756333333301</v>
      </c>
      <c r="G552" s="2">
        <v>2.5136903333333298</v>
      </c>
      <c r="H552" s="2">
        <v>2.7167501612968401</v>
      </c>
      <c r="I552" s="12">
        <v>4.98150160499478E-6</v>
      </c>
      <c r="J552" s="2">
        <v>3.2600554201015999E-2</v>
      </c>
    </row>
    <row r="553" spans="1:10">
      <c r="A553" s="2" t="s">
        <v>57779</v>
      </c>
      <c r="B553" s="2" t="s">
        <v>56825</v>
      </c>
      <c r="C553" s="2" t="s">
        <v>56826</v>
      </c>
      <c r="D553" s="2" t="s">
        <v>56827</v>
      </c>
      <c r="E553" s="2" t="s">
        <v>54362</v>
      </c>
      <c r="F553" s="2">
        <v>12.715038</v>
      </c>
      <c r="G553" s="2">
        <v>1.9303653333333299</v>
      </c>
      <c r="H553" s="2">
        <v>2.71958995643182</v>
      </c>
      <c r="I553" s="12">
        <v>5.0756760304615503E-5</v>
      </c>
      <c r="J553" s="2">
        <v>2.1143015068237798E-3</v>
      </c>
    </row>
    <row r="554" spans="1:10">
      <c r="A554" s="2" t="s">
        <v>57779</v>
      </c>
      <c r="B554" s="2" t="s">
        <v>56828</v>
      </c>
      <c r="C554" s="2" t="s">
        <v>56829</v>
      </c>
      <c r="D554" s="2" t="s">
        <v>65</v>
      </c>
      <c r="E554" s="2" t="s">
        <v>54362</v>
      </c>
      <c r="F554" s="2">
        <v>13.750640333333299</v>
      </c>
      <c r="G554" s="2">
        <v>2.069207</v>
      </c>
      <c r="H554" s="2">
        <v>2.7323489206200202</v>
      </c>
      <c r="I554" s="2">
        <v>2.7098498270753302E-4</v>
      </c>
      <c r="J554" s="2">
        <v>7.8372144896932897E-3</v>
      </c>
    </row>
    <row r="555" spans="1:10">
      <c r="A555" s="2" t="s">
        <v>57779</v>
      </c>
      <c r="B555" s="2" t="s">
        <v>54570</v>
      </c>
      <c r="C555" s="2" t="s">
        <v>54571</v>
      </c>
      <c r="D555" s="2" t="s">
        <v>54572</v>
      </c>
      <c r="E555" s="2" t="s">
        <v>54362</v>
      </c>
      <c r="F555" s="2">
        <v>38.156977333333302</v>
      </c>
      <c r="G555" s="2">
        <v>5.6798776666666697</v>
      </c>
      <c r="H555" s="2">
        <v>2.7480151280701799</v>
      </c>
      <c r="I555" s="12">
        <v>2.6029953890569002E-7</v>
      </c>
      <c r="J555" s="12">
        <v>2.89536654143296E-5</v>
      </c>
    </row>
    <row r="556" spans="1:10">
      <c r="A556" s="2" t="s">
        <v>57779</v>
      </c>
      <c r="B556" s="2" t="s">
        <v>56830</v>
      </c>
      <c r="C556" s="2" t="s">
        <v>56831</v>
      </c>
      <c r="D556" s="2" t="s">
        <v>56832</v>
      </c>
      <c r="E556" s="2" t="s">
        <v>54362</v>
      </c>
      <c r="F556" s="2">
        <v>12.157279000000001</v>
      </c>
      <c r="G556" s="2">
        <v>1.80642366666667</v>
      </c>
      <c r="H556" s="2">
        <v>2.7506121681383302</v>
      </c>
      <c r="I556" s="12">
        <v>1.18020656504423E-7</v>
      </c>
      <c r="J556" s="12">
        <v>1.4942872158602E-5</v>
      </c>
    </row>
    <row r="557" spans="1:10">
      <c r="A557" s="2" t="s">
        <v>55947</v>
      </c>
      <c r="B557" s="2" t="s">
        <v>54640</v>
      </c>
      <c r="C557" s="2" t="s">
        <v>54635</v>
      </c>
      <c r="D557" s="2" t="s">
        <v>7273</v>
      </c>
      <c r="E557" s="2" t="s">
        <v>54362</v>
      </c>
      <c r="F557" s="2">
        <v>21.198734333333299</v>
      </c>
      <c r="G557" s="2">
        <v>3.1452123333333302</v>
      </c>
      <c r="H557" s="2">
        <v>2.7527488096391499</v>
      </c>
      <c r="I557" s="2">
        <v>8.8647232238486004E-4</v>
      </c>
      <c r="J557" s="2">
        <v>3.0203672921761401E-2</v>
      </c>
    </row>
    <row r="558" spans="1:10">
      <c r="A558" s="2" t="s">
        <v>55947</v>
      </c>
      <c r="B558" s="2" t="s">
        <v>54641</v>
      </c>
      <c r="C558" s="2" t="s">
        <v>54642</v>
      </c>
      <c r="D558" s="2" t="s">
        <v>65</v>
      </c>
      <c r="E558" s="2" t="s">
        <v>54362</v>
      </c>
      <c r="F558" s="2">
        <v>6.1906396666666703</v>
      </c>
      <c r="G558" s="2">
        <v>0.91376033333333295</v>
      </c>
      <c r="H558" s="2">
        <v>2.76020076688877</v>
      </c>
      <c r="I558" s="12">
        <v>7.0391727897492402E-6</v>
      </c>
      <c r="J558" s="2">
        <v>8.9566923650809304E-4</v>
      </c>
    </row>
    <row r="559" spans="1:10">
      <c r="A559" s="2" t="s">
        <v>57779</v>
      </c>
      <c r="B559" s="2" t="s">
        <v>56833</v>
      </c>
      <c r="C559" s="2" t="s">
        <v>56834</v>
      </c>
      <c r="D559" s="2" t="s">
        <v>56835</v>
      </c>
      <c r="E559" s="2" t="s">
        <v>54362</v>
      </c>
      <c r="F559" s="2">
        <v>0.97165900000000005</v>
      </c>
      <c r="G559" s="2">
        <v>0.14224066666666699</v>
      </c>
      <c r="H559" s="2">
        <v>2.7721161033092399</v>
      </c>
      <c r="I559" s="2">
        <v>1.9723311186537001E-3</v>
      </c>
      <c r="J559" s="2">
        <v>3.7416646356760702E-2</v>
      </c>
    </row>
    <row r="560" spans="1:10">
      <c r="A560" s="2" t="s">
        <v>57779</v>
      </c>
      <c r="B560" s="2" t="s">
        <v>56836</v>
      </c>
      <c r="C560" s="2" t="s">
        <v>56837</v>
      </c>
      <c r="D560" s="2" t="s">
        <v>65</v>
      </c>
      <c r="E560" s="2" t="s">
        <v>54362</v>
      </c>
      <c r="F560" s="2">
        <v>27.306207000000001</v>
      </c>
      <c r="G560" s="2">
        <v>3.9445809999999999</v>
      </c>
      <c r="H560" s="2">
        <v>2.79128496080462</v>
      </c>
      <c r="I560" s="12">
        <v>1.13452061787351E-8</v>
      </c>
      <c r="J560" s="12">
        <v>2.1631471788627801E-6</v>
      </c>
    </row>
    <row r="561" spans="1:10">
      <c r="A561" s="2" t="s">
        <v>57779</v>
      </c>
      <c r="B561" s="2" t="s">
        <v>56838</v>
      </c>
      <c r="C561" s="2" t="s">
        <v>56839</v>
      </c>
      <c r="D561" s="2" t="s">
        <v>56840</v>
      </c>
      <c r="E561" s="2" t="s">
        <v>54362</v>
      </c>
      <c r="F561" s="2">
        <v>2.47150266666667</v>
      </c>
      <c r="G561" s="2">
        <v>0.35592233333333301</v>
      </c>
      <c r="H561" s="2">
        <v>2.7957540963972898</v>
      </c>
      <c r="I561" s="2">
        <v>1.8202727344635899E-3</v>
      </c>
      <c r="J561" s="2">
        <v>3.52093343183041E-2</v>
      </c>
    </row>
    <row r="562" spans="1:10">
      <c r="A562" s="2" t="s">
        <v>57779</v>
      </c>
      <c r="B562" s="2" t="s">
        <v>56841</v>
      </c>
      <c r="C562" s="2" t="s">
        <v>56842</v>
      </c>
      <c r="D562" s="2" t="s">
        <v>51763</v>
      </c>
      <c r="E562" s="2" t="s">
        <v>54362</v>
      </c>
      <c r="F562" s="2">
        <v>3.0332163333333302</v>
      </c>
      <c r="G562" s="2">
        <v>0.43526566666666699</v>
      </c>
      <c r="H562" s="2">
        <v>2.8008802653664699</v>
      </c>
      <c r="I562" s="2">
        <v>1.4099031133501E-3</v>
      </c>
      <c r="J562" s="2">
        <v>2.8965148976909699E-2</v>
      </c>
    </row>
    <row r="563" spans="1:10">
      <c r="A563" s="2" t="s">
        <v>57779</v>
      </c>
      <c r="B563" s="2" t="s">
        <v>56843</v>
      </c>
      <c r="C563" s="2" t="s">
        <v>56844</v>
      </c>
      <c r="D563" s="2" t="s">
        <v>65</v>
      </c>
      <c r="E563" s="2" t="s">
        <v>54362</v>
      </c>
      <c r="F563" s="2">
        <v>5.4901116666666701</v>
      </c>
      <c r="G563" s="2">
        <v>0.78551000000000004</v>
      </c>
      <c r="H563" s="2">
        <v>2.80513394626918</v>
      </c>
      <c r="I563" s="2">
        <v>5.9541922235005896E-4</v>
      </c>
      <c r="J563" s="2">
        <v>1.46295672657721E-2</v>
      </c>
    </row>
    <row r="564" spans="1:10">
      <c r="A564" s="2" t="s">
        <v>57779</v>
      </c>
      <c r="B564" s="2" t="s">
        <v>56845</v>
      </c>
      <c r="C564" s="2" t="s">
        <v>56846</v>
      </c>
      <c r="D564" s="2" t="s">
        <v>7506</v>
      </c>
      <c r="E564" s="2" t="s">
        <v>54362</v>
      </c>
      <c r="F564" s="2">
        <v>16.225704</v>
      </c>
      <c r="G564" s="2">
        <v>2.31111966666667</v>
      </c>
      <c r="H564" s="2">
        <v>2.8116172074994501</v>
      </c>
      <c r="I564" s="2">
        <v>1.4354005236234601E-4</v>
      </c>
      <c r="J564" s="2">
        <v>4.8233596363278898E-3</v>
      </c>
    </row>
    <row r="565" spans="1:10">
      <c r="A565" s="2" t="s">
        <v>55947</v>
      </c>
      <c r="B565" s="2" t="s">
        <v>54643</v>
      </c>
      <c r="C565" s="2" t="s">
        <v>54644</v>
      </c>
      <c r="D565" s="2" t="s">
        <v>65</v>
      </c>
      <c r="E565" s="2" t="s">
        <v>54362</v>
      </c>
      <c r="F565" s="2">
        <v>4.4609166666666704</v>
      </c>
      <c r="G565" s="2">
        <v>0.63499000000000005</v>
      </c>
      <c r="H565" s="2">
        <v>2.8125344205054299</v>
      </c>
      <c r="I565" s="2">
        <v>6.7666712662954099E-4</v>
      </c>
      <c r="J565" s="2">
        <v>2.4573751359284399E-2</v>
      </c>
    </row>
    <row r="566" spans="1:10">
      <c r="A566" s="2" t="s">
        <v>57779</v>
      </c>
      <c r="B566" s="2" t="s">
        <v>56847</v>
      </c>
      <c r="C566" s="2" t="s">
        <v>56848</v>
      </c>
      <c r="D566" s="2" t="s">
        <v>56849</v>
      </c>
      <c r="E566" s="2" t="s">
        <v>54362</v>
      </c>
      <c r="F566" s="2">
        <v>17.1427916666667</v>
      </c>
      <c r="G566" s="2">
        <v>2.4375026666666701</v>
      </c>
      <c r="H566" s="2">
        <v>2.8141263660524101</v>
      </c>
      <c r="I566" s="12">
        <v>3.5073458435339599E-7</v>
      </c>
      <c r="J566" s="12">
        <v>3.6854442656707902E-5</v>
      </c>
    </row>
    <row r="567" spans="1:10">
      <c r="A567" s="2" t="s">
        <v>55947</v>
      </c>
      <c r="B567" s="2" t="s">
        <v>54645</v>
      </c>
      <c r="C567" s="2" t="s">
        <v>54646</v>
      </c>
      <c r="D567" s="2" t="s">
        <v>65</v>
      </c>
      <c r="E567" s="2" t="s">
        <v>54362</v>
      </c>
      <c r="F567" s="2">
        <v>77.7457073333333</v>
      </c>
      <c r="G567" s="2">
        <v>11.052769</v>
      </c>
      <c r="H567" s="2">
        <v>2.81435517346454</v>
      </c>
      <c r="I567" s="12">
        <v>5.1863744111375803E-9</v>
      </c>
      <c r="J567" s="12">
        <v>3.3139969471278702E-6</v>
      </c>
    </row>
    <row r="568" spans="1:10">
      <c r="A568" s="2" t="s">
        <v>57779</v>
      </c>
      <c r="B568" s="2" t="s">
        <v>56850</v>
      </c>
      <c r="C568" s="2" t="s">
        <v>56851</v>
      </c>
      <c r="D568" s="2" t="s">
        <v>65</v>
      </c>
      <c r="E568" s="2" t="s">
        <v>54362</v>
      </c>
      <c r="F568" s="2">
        <v>8.3161806666666696</v>
      </c>
      <c r="G568" s="2">
        <v>1.17956033333333</v>
      </c>
      <c r="H568" s="2">
        <v>2.8176718878018399</v>
      </c>
      <c r="I568" s="12">
        <v>9.6923040982392502E-6</v>
      </c>
      <c r="J568" s="2">
        <v>5.4555649785895902E-4</v>
      </c>
    </row>
    <row r="569" spans="1:10">
      <c r="A569" s="2" t="s">
        <v>57779</v>
      </c>
      <c r="B569" s="2" t="s">
        <v>56852</v>
      </c>
      <c r="C569" s="2" t="s">
        <v>56853</v>
      </c>
      <c r="D569" s="2" t="s">
        <v>65</v>
      </c>
      <c r="E569" s="2" t="s">
        <v>54362</v>
      </c>
      <c r="F569" s="2">
        <v>4.2340276666666696</v>
      </c>
      <c r="G569" s="2">
        <v>0.59507866666666698</v>
      </c>
      <c r="H569" s="2">
        <v>2.8308783926682399</v>
      </c>
      <c r="I569" s="2">
        <v>1.5562072415572099E-4</v>
      </c>
      <c r="J569" s="2">
        <v>5.1041126777857E-3</v>
      </c>
    </row>
    <row r="570" spans="1:10">
      <c r="A570" s="2" t="s">
        <v>57779</v>
      </c>
      <c r="B570" s="2" t="s">
        <v>56854</v>
      </c>
      <c r="C570" s="2" t="s">
        <v>56855</v>
      </c>
      <c r="D570" s="2" t="s">
        <v>33066</v>
      </c>
      <c r="E570" s="2" t="s">
        <v>54362</v>
      </c>
      <c r="F570" s="2">
        <v>11.2996916666667</v>
      </c>
      <c r="G570" s="2">
        <v>1.57326566666667</v>
      </c>
      <c r="H570" s="2">
        <v>2.8444491919994599</v>
      </c>
      <c r="I570" s="2">
        <v>6.0812076504184603E-4</v>
      </c>
      <c r="J570" s="2">
        <v>1.4861691548223199E-2</v>
      </c>
    </row>
    <row r="571" spans="1:10">
      <c r="A571" s="2" t="s">
        <v>57779</v>
      </c>
      <c r="B571" s="2" t="s">
        <v>56856</v>
      </c>
      <c r="C571" s="2" t="s">
        <v>56857</v>
      </c>
      <c r="D571" s="2" t="s">
        <v>56858</v>
      </c>
      <c r="E571" s="2" t="s">
        <v>54362</v>
      </c>
      <c r="F571" s="2">
        <v>9.5479616666666693</v>
      </c>
      <c r="G571" s="2">
        <v>1.317817</v>
      </c>
      <c r="H571" s="2">
        <v>2.8570427313339199</v>
      </c>
      <c r="I571" s="2">
        <v>2.9994320378323302E-4</v>
      </c>
      <c r="J571" s="2">
        <v>8.4881278165544298E-3</v>
      </c>
    </row>
    <row r="572" spans="1:10">
      <c r="A572" s="2" t="s">
        <v>57779</v>
      </c>
      <c r="B572" s="2" t="s">
        <v>54744</v>
      </c>
      <c r="C572" s="2" t="s">
        <v>54745</v>
      </c>
      <c r="D572" s="2" t="s">
        <v>54746</v>
      </c>
      <c r="E572" s="2" t="s">
        <v>54362</v>
      </c>
      <c r="F572" s="2">
        <v>4.5795640000000004</v>
      </c>
      <c r="G572" s="2">
        <v>0.63075300000000001</v>
      </c>
      <c r="H572" s="2">
        <v>2.86006318415131</v>
      </c>
      <c r="I572" s="2">
        <v>2.2013469096154102E-3</v>
      </c>
      <c r="J572" s="2">
        <v>4.0603678651907997E-2</v>
      </c>
    </row>
    <row r="573" spans="1:10">
      <c r="A573" s="2" t="s">
        <v>57779</v>
      </c>
      <c r="B573" s="2" t="s">
        <v>56859</v>
      </c>
      <c r="C573" s="2" t="s">
        <v>56765</v>
      </c>
      <c r="D573" s="2" t="s">
        <v>11121</v>
      </c>
      <c r="E573" s="2" t="s">
        <v>54362</v>
      </c>
      <c r="F573" s="2">
        <v>127.345187</v>
      </c>
      <c r="G573" s="2">
        <v>17.5211063333333</v>
      </c>
      <c r="H573" s="2">
        <v>2.8615786552462001</v>
      </c>
      <c r="I573" s="12">
        <v>4.5519737335944499E-9</v>
      </c>
      <c r="J573" s="12">
        <v>1.0061039185830001E-6</v>
      </c>
    </row>
    <row r="574" spans="1:10">
      <c r="A574" s="2" t="s">
        <v>57779</v>
      </c>
      <c r="B574" s="2" t="s">
        <v>56860</v>
      </c>
      <c r="C574" s="2" t="s">
        <v>56861</v>
      </c>
      <c r="D574" s="2" t="s">
        <v>56862</v>
      </c>
      <c r="E574" s="2" t="s">
        <v>54362</v>
      </c>
      <c r="F574" s="2">
        <v>12.581697666666701</v>
      </c>
      <c r="G574" s="2">
        <v>1.710026</v>
      </c>
      <c r="H574" s="2">
        <v>2.87923643450933</v>
      </c>
      <c r="I574" s="12">
        <v>2.5576423331646598E-6</v>
      </c>
      <c r="J574" s="2">
        <v>1.8709098938661501E-4</v>
      </c>
    </row>
    <row r="575" spans="1:10">
      <c r="A575" s="2" t="s">
        <v>57779</v>
      </c>
      <c r="B575" s="2" t="s">
        <v>56863</v>
      </c>
      <c r="C575" s="2" t="s">
        <v>56864</v>
      </c>
      <c r="D575" s="2" t="s">
        <v>56865</v>
      </c>
      <c r="E575" s="2" t="s">
        <v>54362</v>
      </c>
      <c r="F575" s="2">
        <v>10.740603</v>
      </c>
      <c r="G575" s="2">
        <v>1.457883</v>
      </c>
      <c r="H575" s="2">
        <v>2.8811281432174698</v>
      </c>
      <c r="I575" s="12">
        <v>5.4962179228859401E-6</v>
      </c>
      <c r="J575" s="2">
        <v>3.4708751557850398E-4</v>
      </c>
    </row>
    <row r="576" spans="1:10">
      <c r="A576" s="2" t="s">
        <v>57779</v>
      </c>
      <c r="B576" s="2" t="s">
        <v>56866</v>
      </c>
      <c r="C576" s="2" t="s">
        <v>56867</v>
      </c>
      <c r="D576" s="2" t="s">
        <v>56868</v>
      </c>
      <c r="E576" s="2" t="s">
        <v>54362</v>
      </c>
      <c r="F576" s="2">
        <v>15.8748353333333</v>
      </c>
      <c r="G576" s="2">
        <v>2.1276619999999999</v>
      </c>
      <c r="H576" s="2">
        <v>2.8994007392782799</v>
      </c>
      <c r="I576" s="12">
        <v>5.9356239142017299E-7</v>
      </c>
      <c r="J576" s="12">
        <v>5.5744857705574397E-5</v>
      </c>
    </row>
    <row r="577" spans="1:10">
      <c r="A577" s="2" t="s">
        <v>55947</v>
      </c>
      <c r="B577" s="2" t="s">
        <v>54647</v>
      </c>
      <c r="C577" s="2" t="s">
        <v>54648</v>
      </c>
      <c r="D577" s="2" t="s">
        <v>40167</v>
      </c>
      <c r="E577" s="2" t="s">
        <v>54362</v>
      </c>
      <c r="F577" s="2">
        <v>3.0982973333333299</v>
      </c>
      <c r="G577" s="2">
        <v>0.41486766666666702</v>
      </c>
      <c r="H577" s="2">
        <v>2.90075247333258</v>
      </c>
      <c r="I577" s="2">
        <v>1.57711640379079E-3</v>
      </c>
      <c r="J577" s="2">
        <v>4.5767614574750502E-2</v>
      </c>
    </row>
    <row r="578" spans="1:10">
      <c r="A578" s="2" t="s">
        <v>57779</v>
      </c>
      <c r="B578" s="2" t="s">
        <v>56869</v>
      </c>
      <c r="C578" s="2" t="s">
        <v>55983</v>
      </c>
      <c r="D578" s="2" t="s">
        <v>4679</v>
      </c>
      <c r="E578" s="2" t="s">
        <v>54362</v>
      </c>
      <c r="F578" s="2">
        <v>2.7748490000000001</v>
      </c>
      <c r="G578" s="2">
        <v>0.369979</v>
      </c>
      <c r="H578" s="2">
        <v>2.9068939750820499</v>
      </c>
      <c r="I578" s="2">
        <v>1.3591777423276101E-4</v>
      </c>
      <c r="J578" s="2">
        <v>4.6325813290320397E-3</v>
      </c>
    </row>
    <row r="579" spans="1:10">
      <c r="A579" s="2" t="s">
        <v>57779</v>
      </c>
      <c r="B579" s="2" t="s">
        <v>56870</v>
      </c>
      <c r="C579" s="2" t="s">
        <v>56871</v>
      </c>
      <c r="D579" s="2" t="s">
        <v>56872</v>
      </c>
      <c r="E579" s="2" t="s">
        <v>54362</v>
      </c>
      <c r="F579" s="2">
        <v>3.438653</v>
      </c>
      <c r="G579" s="2">
        <v>0.45782299999999998</v>
      </c>
      <c r="H579" s="2">
        <v>2.90898169094709</v>
      </c>
      <c r="I579" s="2">
        <v>3.4827350307879901E-4</v>
      </c>
      <c r="J579" s="2">
        <v>9.5407963324867003E-3</v>
      </c>
    </row>
    <row r="580" spans="1:10">
      <c r="A580" s="2" t="s">
        <v>57779</v>
      </c>
      <c r="B580" s="2" t="s">
        <v>56873</v>
      </c>
      <c r="C580" s="2" t="s">
        <v>56874</v>
      </c>
      <c r="D580" s="2" t="s">
        <v>56875</v>
      </c>
      <c r="E580" s="2" t="s">
        <v>54362</v>
      </c>
      <c r="F580" s="2">
        <v>18.683372666666699</v>
      </c>
      <c r="G580" s="2">
        <v>2.4860993333333301</v>
      </c>
      <c r="H580" s="2">
        <v>2.9097990633076898</v>
      </c>
      <c r="I580" s="2">
        <v>3.0847374090203501E-4</v>
      </c>
      <c r="J580" s="2">
        <v>8.65529701165502E-3</v>
      </c>
    </row>
    <row r="581" spans="1:10">
      <c r="A581" s="2" t="s">
        <v>57779</v>
      </c>
      <c r="B581" s="2" t="s">
        <v>56876</v>
      </c>
      <c r="C581" s="2" t="s">
        <v>55989</v>
      </c>
      <c r="D581" s="2" t="s">
        <v>51509</v>
      </c>
      <c r="E581" s="2" t="s">
        <v>54362</v>
      </c>
      <c r="F581" s="2">
        <v>18.941825666666698</v>
      </c>
      <c r="G581" s="2">
        <v>2.5123553333333302</v>
      </c>
      <c r="H581" s="2">
        <v>2.9144629581286798</v>
      </c>
      <c r="I581" s="2">
        <v>6.2889052640871599E-4</v>
      </c>
      <c r="J581" s="2">
        <v>1.5232994054410099E-2</v>
      </c>
    </row>
    <row r="582" spans="1:10">
      <c r="A582" s="2" t="s">
        <v>55947</v>
      </c>
      <c r="B582" s="2" t="s">
        <v>54649</v>
      </c>
      <c r="C582" s="2" t="s">
        <v>54650</v>
      </c>
      <c r="D582" s="2" t="s">
        <v>65</v>
      </c>
      <c r="E582" s="2" t="s">
        <v>54362</v>
      </c>
      <c r="F582" s="2">
        <v>6.7159356666666703</v>
      </c>
      <c r="G582" s="2">
        <v>0.888768</v>
      </c>
      <c r="H582" s="2">
        <v>2.9177096317788198</v>
      </c>
      <c r="I582" s="2">
        <v>6.65994777571794E-4</v>
      </c>
      <c r="J582" s="2">
        <v>2.4254886508754601E-2</v>
      </c>
    </row>
    <row r="583" spans="1:10">
      <c r="A583" s="2" t="s">
        <v>57779</v>
      </c>
      <c r="B583" s="2" t="s">
        <v>56877</v>
      </c>
      <c r="C583" s="2" t="s">
        <v>56878</v>
      </c>
      <c r="D583" s="2" t="s">
        <v>65</v>
      </c>
      <c r="E583" s="2" t="s">
        <v>54362</v>
      </c>
      <c r="F583" s="2">
        <v>1.6451119999999999</v>
      </c>
      <c r="G583" s="2">
        <v>0.215764333333333</v>
      </c>
      <c r="H583" s="2">
        <v>2.9306575000036399</v>
      </c>
      <c r="I583" s="2">
        <v>1.1284053315785401E-3</v>
      </c>
      <c r="J583" s="2">
        <v>2.4291506546047201E-2</v>
      </c>
    </row>
    <row r="584" spans="1:10">
      <c r="A584" s="2" t="s">
        <v>57779</v>
      </c>
      <c r="B584" s="2" t="s">
        <v>56879</v>
      </c>
      <c r="C584" s="2" t="s">
        <v>56880</v>
      </c>
      <c r="D584" s="2" t="s">
        <v>56881</v>
      </c>
      <c r="E584" s="2" t="s">
        <v>54362</v>
      </c>
      <c r="F584" s="2">
        <v>9.1700656666666696</v>
      </c>
      <c r="G584" s="2">
        <v>1.19288666666667</v>
      </c>
      <c r="H584" s="2">
        <v>2.9424750824598198</v>
      </c>
      <c r="I584" s="12">
        <v>4.7092917725283099E-6</v>
      </c>
      <c r="J584" s="2">
        <v>3.0528832302365001E-4</v>
      </c>
    </row>
    <row r="585" spans="1:10">
      <c r="A585" s="2" t="s">
        <v>57779</v>
      </c>
      <c r="B585" s="2" t="s">
        <v>56882</v>
      </c>
      <c r="C585" s="2" t="s">
        <v>56883</v>
      </c>
      <c r="D585" s="2" t="s">
        <v>56884</v>
      </c>
      <c r="E585" s="2" t="s">
        <v>54362</v>
      </c>
      <c r="F585" s="2">
        <v>7.6540059999999999</v>
      </c>
      <c r="G585" s="2">
        <v>0.99213866666666695</v>
      </c>
      <c r="H585" s="2">
        <v>2.94760135326033</v>
      </c>
      <c r="I585" s="2">
        <v>2.4877018479270701E-4</v>
      </c>
      <c r="J585" s="2">
        <v>7.3439479192863701E-3</v>
      </c>
    </row>
    <row r="586" spans="1:10">
      <c r="A586" s="2" t="s">
        <v>57779</v>
      </c>
      <c r="B586" s="2" t="s">
        <v>56885</v>
      </c>
      <c r="C586" s="2" t="s">
        <v>56886</v>
      </c>
      <c r="D586" s="2" t="s">
        <v>53415</v>
      </c>
      <c r="E586" s="2" t="s">
        <v>54362</v>
      </c>
      <c r="F586" s="2">
        <v>4.4416460000000004</v>
      </c>
      <c r="G586" s="2">
        <v>0.57185699999999995</v>
      </c>
      <c r="H586" s="2">
        <v>2.9573680811432999</v>
      </c>
      <c r="I586" s="12">
        <v>3.35327139249485E-5</v>
      </c>
      <c r="J586" s="2">
        <v>1.49261328528083E-3</v>
      </c>
    </row>
    <row r="587" spans="1:10">
      <c r="A587" s="2" t="s">
        <v>55947</v>
      </c>
      <c r="B587" s="2" t="s">
        <v>54651</v>
      </c>
      <c r="C587" s="2" t="s">
        <v>54652</v>
      </c>
      <c r="D587" s="2" t="s">
        <v>22555</v>
      </c>
      <c r="E587" s="2" t="s">
        <v>54362</v>
      </c>
      <c r="F587" s="2">
        <v>14.739592</v>
      </c>
      <c r="G587" s="2">
        <v>1.8922033333333299</v>
      </c>
      <c r="H587" s="2">
        <v>2.9615575584284399</v>
      </c>
      <c r="I587" s="12">
        <v>9.5571388123788297E-6</v>
      </c>
      <c r="J587" s="2">
        <v>1.08663184927087E-3</v>
      </c>
    </row>
    <row r="588" spans="1:10">
      <c r="A588" s="2" t="s">
        <v>55947</v>
      </c>
      <c r="B588" s="2" t="s">
        <v>54653</v>
      </c>
      <c r="C588" s="2" t="s">
        <v>54654</v>
      </c>
      <c r="D588" s="2" t="s">
        <v>65</v>
      </c>
      <c r="E588" s="2" t="s">
        <v>54362</v>
      </c>
      <c r="F588" s="2">
        <v>21.232426666666701</v>
      </c>
      <c r="G588" s="2">
        <v>2.69885033333333</v>
      </c>
      <c r="H588" s="2">
        <v>2.9758523886853299</v>
      </c>
      <c r="I588" s="12">
        <v>6.2268192756094297E-5</v>
      </c>
      <c r="J588" s="2">
        <v>4.19027347525853E-3</v>
      </c>
    </row>
    <row r="589" spans="1:10">
      <c r="A589" s="2" t="s">
        <v>57779</v>
      </c>
      <c r="B589" s="2" t="s">
        <v>56887</v>
      </c>
      <c r="C589" s="2" t="s">
        <v>56888</v>
      </c>
      <c r="D589" s="2" t="s">
        <v>56889</v>
      </c>
      <c r="E589" s="2" t="s">
        <v>54362</v>
      </c>
      <c r="F589" s="2">
        <v>2.56880466666667</v>
      </c>
      <c r="G589" s="2">
        <v>0.32591033333333302</v>
      </c>
      <c r="H589" s="2">
        <v>2.97855019098429</v>
      </c>
      <c r="I589" s="2">
        <v>1.9892789125799899E-4</v>
      </c>
      <c r="J589" s="2">
        <v>6.1934574425790397E-3</v>
      </c>
    </row>
    <row r="590" spans="1:10">
      <c r="A590" s="2" t="s">
        <v>55947</v>
      </c>
      <c r="B590" s="2" t="s">
        <v>54655</v>
      </c>
      <c r="C590" s="2" t="s">
        <v>54656</v>
      </c>
      <c r="D590" s="2" t="s">
        <v>65</v>
      </c>
      <c r="E590" s="2" t="s">
        <v>54362</v>
      </c>
      <c r="F590" s="2">
        <v>7.8145396666666702</v>
      </c>
      <c r="G590" s="2">
        <v>0.98538233333333303</v>
      </c>
      <c r="H590" s="2">
        <v>2.9874053791907902</v>
      </c>
      <c r="I590" s="2">
        <v>8.1817427324450305E-4</v>
      </c>
      <c r="J590" s="2">
        <v>2.8214082302240501E-2</v>
      </c>
    </row>
    <row r="591" spans="1:10">
      <c r="A591" s="2" t="s">
        <v>57779</v>
      </c>
      <c r="B591" s="2" t="s">
        <v>56890</v>
      </c>
      <c r="C591" s="2" t="s">
        <v>56624</v>
      </c>
      <c r="D591" s="2" t="s">
        <v>20421</v>
      </c>
      <c r="E591" s="2" t="s">
        <v>54362</v>
      </c>
      <c r="F591" s="2">
        <v>13.9301716666667</v>
      </c>
      <c r="G591" s="2">
        <v>1.7343236666666699</v>
      </c>
      <c r="H591" s="2">
        <v>3.0057679663906902</v>
      </c>
      <c r="I591" s="12">
        <v>4.1114020443359901E-8</v>
      </c>
      <c r="J591" s="12">
        <v>6.1286184310889797E-6</v>
      </c>
    </row>
    <row r="592" spans="1:10">
      <c r="A592" s="2" t="s">
        <v>57779</v>
      </c>
      <c r="B592" s="2" t="s">
        <v>54649</v>
      </c>
      <c r="C592" s="2" t="s">
        <v>54650</v>
      </c>
      <c r="D592" s="2" t="s">
        <v>65</v>
      </c>
      <c r="E592" s="2" t="s">
        <v>54362</v>
      </c>
      <c r="F592" s="2">
        <v>6.7159356666666703</v>
      </c>
      <c r="G592" s="2">
        <v>0.829924</v>
      </c>
      <c r="H592" s="2">
        <v>3.0165372771404302</v>
      </c>
      <c r="I592" s="2">
        <v>4.9723150835088005E-4</v>
      </c>
      <c r="J592" s="2">
        <v>1.27612799225307E-2</v>
      </c>
    </row>
    <row r="593" spans="1:10">
      <c r="A593" s="2" t="s">
        <v>55947</v>
      </c>
      <c r="B593" s="2" t="s">
        <v>54657</v>
      </c>
      <c r="C593" s="2" t="s">
        <v>54658</v>
      </c>
      <c r="D593" s="2" t="s">
        <v>54659</v>
      </c>
      <c r="E593" s="2" t="s">
        <v>54362</v>
      </c>
      <c r="F593" s="2">
        <v>3.92143466666667</v>
      </c>
      <c r="G593" s="2">
        <v>0.48438166666666699</v>
      </c>
      <c r="H593" s="2">
        <v>3.0171653978007602</v>
      </c>
      <c r="I593" s="2">
        <v>1.6369878602234601E-3</v>
      </c>
      <c r="J593" s="2">
        <v>4.7052389852319798E-2</v>
      </c>
    </row>
    <row r="594" spans="1:10">
      <c r="A594" s="2" t="s">
        <v>57779</v>
      </c>
      <c r="B594" s="2" t="s">
        <v>56891</v>
      </c>
      <c r="C594" s="2" t="s">
        <v>56892</v>
      </c>
      <c r="D594" s="2" t="s">
        <v>56893</v>
      </c>
      <c r="E594" s="2" t="s">
        <v>54362</v>
      </c>
      <c r="F594" s="2">
        <v>18.8672826666667</v>
      </c>
      <c r="G594" s="2">
        <v>2.3282859999999999</v>
      </c>
      <c r="H594" s="2">
        <v>3.0185464650340701</v>
      </c>
      <c r="I594" s="12">
        <v>1.05274005268109E-6</v>
      </c>
      <c r="J594" s="12">
        <v>8.9523058741925498E-5</v>
      </c>
    </row>
    <row r="595" spans="1:10">
      <c r="A595" s="2" t="s">
        <v>57779</v>
      </c>
      <c r="B595" s="2" t="s">
        <v>54679</v>
      </c>
      <c r="C595" s="2" t="s">
        <v>54680</v>
      </c>
      <c r="D595" s="2" t="s">
        <v>54681</v>
      </c>
      <c r="E595" s="2" t="s">
        <v>54362</v>
      </c>
      <c r="F595" s="2">
        <v>2.3098983333333298</v>
      </c>
      <c r="G595" s="2">
        <v>0.28417233333333303</v>
      </c>
      <c r="H595" s="2">
        <v>3.0229913474810202</v>
      </c>
      <c r="I595" s="2">
        <v>1.0982281296746E-3</v>
      </c>
      <c r="J595" s="2">
        <v>2.3811730582433101E-2</v>
      </c>
    </row>
    <row r="596" spans="1:10">
      <c r="A596" s="2" t="s">
        <v>55947</v>
      </c>
      <c r="B596" s="2" t="s">
        <v>54660</v>
      </c>
      <c r="C596" s="2" t="s">
        <v>54661</v>
      </c>
      <c r="D596" s="2" t="s">
        <v>54662</v>
      </c>
      <c r="E596" s="2" t="s">
        <v>54362</v>
      </c>
      <c r="F596" s="2">
        <v>32.13053</v>
      </c>
      <c r="G596" s="2">
        <v>3.94478066666667</v>
      </c>
      <c r="H596" s="2">
        <v>3.0259277861237899</v>
      </c>
      <c r="I596" s="12">
        <v>2.6739816256319398E-6</v>
      </c>
      <c r="J596" s="2">
        <v>4.25827421736506E-4</v>
      </c>
    </row>
    <row r="597" spans="1:10">
      <c r="A597" s="2" t="s">
        <v>57779</v>
      </c>
      <c r="B597" s="2" t="s">
        <v>56894</v>
      </c>
      <c r="C597" s="2" t="s">
        <v>56895</v>
      </c>
      <c r="D597" s="2" t="s">
        <v>56896</v>
      </c>
      <c r="E597" s="2" t="s">
        <v>54362</v>
      </c>
      <c r="F597" s="2">
        <v>1.6163793333333301</v>
      </c>
      <c r="G597" s="2">
        <v>0.197848</v>
      </c>
      <c r="H597" s="2">
        <v>3.03030142414991</v>
      </c>
      <c r="I597" s="2">
        <v>2.5457208828130202E-3</v>
      </c>
      <c r="J597" s="2">
        <v>4.4900997865374298E-2</v>
      </c>
    </row>
    <row r="598" spans="1:10">
      <c r="A598" s="2" t="s">
        <v>57779</v>
      </c>
      <c r="B598" s="2" t="s">
        <v>56897</v>
      </c>
      <c r="C598" s="2" t="s">
        <v>56898</v>
      </c>
      <c r="D598" s="2" t="s">
        <v>65</v>
      </c>
      <c r="E598" s="2" t="s">
        <v>54362</v>
      </c>
      <c r="F598" s="2">
        <v>1.093259</v>
      </c>
      <c r="G598" s="2">
        <v>0.13257433333333299</v>
      </c>
      <c r="H598" s="2">
        <v>3.0437618262822599</v>
      </c>
      <c r="I598" s="2">
        <v>1.4382858956874999E-3</v>
      </c>
      <c r="J598" s="2">
        <v>2.9430336855173E-2</v>
      </c>
    </row>
    <row r="599" spans="1:10">
      <c r="A599" s="2" t="s">
        <v>57779</v>
      </c>
      <c r="B599" s="2" t="s">
        <v>56899</v>
      </c>
      <c r="C599" s="2" t="s">
        <v>56900</v>
      </c>
      <c r="D599" s="2" t="s">
        <v>65</v>
      </c>
      <c r="E599" s="2" t="s">
        <v>54362</v>
      </c>
      <c r="F599" s="2">
        <v>6.9968453333333303</v>
      </c>
      <c r="G599" s="2">
        <v>0.843403666666667</v>
      </c>
      <c r="H599" s="2">
        <v>3.05240940213511</v>
      </c>
      <c r="I599" s="2">
        <v>8.1152505973813697E-4</v>
      </c>
      <c r="J599" s="2">
        <v>1.8744766672636099E-2</v>
      </c>
    </row>
    <row r="600" spans="1:10">
      <c r="A600" s="2" t="s">
        <v>57779</v>
      </c>
      <c r="B600" s="2" t="s">
        <v>54643</v>
      </c>
      <c r="C600" s="2" t="s">
        <v>54644</v>
      </c>
      <c r="D600" s="2" t="s">
        <v>65</v>
      </c>
      <c r="E600" s="2" t="s">
        <v>54362</v>
      </c>
      <c r="F600" s="2">
        <v>4.4609166666666704</v>
      </c>
      <c r="G600" s="2">
        <v>0.53202199999999999</v>
      </c>
      <c r="H600" s="2">
        <v>3.0677823877902299</v>
      </c>
      <c r="I600" s="2">
        <v>3.0912838431211001E-4</v>
      </c>
      <c r="J600" s="2">
        <v>8.6572830643126004E-3</v>
      </c>
    </row>
    <row r="601" spans="1:10">
      <c r="A601" s="2" t="s">
        <v>57779</v>
      </c>
      <c r="B601" s="2" t="s">
        <v>56901</v>
      </c>
      <c r="C601" s="2" t="s">
        <v>55064</v>
      </c>
      <c r="D601" s="2" t="s">
        <v>25240</v>
      </c>
      <c r="E601" s="2" t="s">
        <v>54362</v>
      </c>
      <c r="F601" s="2">
        <v>2.4208560000000001</v>
      </c>
      <c r="G601" s="2">
        <v>0.28822833333333298</v>
      </c>
      <c r="H601" s="2">
        <v>3.07023319896502</v>
      </c>
      <c r="I601" s="2">
        <v>1.80416959805093E-3</v>
      </c>
      <c r="J601" s="2">
        <v>3.5003484165287799E-2</v>
      </c>
    </row>
    <row r="602" spans="1:10">
      <c r="A602" s="2" t="s">
        <v>57779</v>
      </c>
      <c r="B602" s="2" t="s">
        <v>56902</v>
      </c>
      <c r="C602" s="2" t="s">
        <v>56903</v>
      </c>
      <c r="D602" s="2" t="s">
        <v>65</v>
      </c>
      <c r="E602" s="2" t="s">
        <v>54362</v>
      </c>
      <c r="F602" s="2">
        <v>318.94818099999998</v>
      </c>
      <c r="G602" s="2">
        <v>37.958586666666697</v>
      </c>
      <c r="H602" s="2">
        <v>3.07082386887814</v>
      </c>
      <c r="I602" s="12">
        <v>6.6301133364238599E-6</v>
      </c>
      <c r="J602" s="2">
        <v>4.04255590564974E-4</v>
      </c>
    </row>
    <row r="603" spans="1:10">
      <c r="A603" s="2" t="s">
        <v>57779</v>
      </c>
      <c r="B603" s="2" t="s">
        <v>56904</v>
      </c>
      <c r="C603" s="2" t="s">
        <v>56905</v>
      </c>
      <c r="D603" s="2" t="s">
        <v>32924</v>
      </c>
      <c r="E603" s="2" t="s">
        <v>54362</v>
      </c>
      <c r="F603" s="2">
        <v>8.4456876666666698</v>
      </c>
      <c r="G603" s="2">
        <v>0.99928533333333303</v>
      </c>
      <c r="H603" s="2">
        <v>3.0792463099054901</v>
      </c>
      <c r="I603" s="12">
        <v>6.1322594007679004E-6</v>
      </c>
      <c r="J603" s="2">
        <v>3.8022974311073299E-4</v>
      </c>
    </row>
    <row r="604" spans="1:10">
      <c r="A604" s="2" t="s">
        <v>57779</v>
      </c>
      <c r="B604" s="2" t="s">
        <v>56906</v>
      </c>
      <c r="C604" s="2" t="s">
        <v>56907</v>
      </c>
      <c r="D604" s="2" t="s">
        <v>56908</v>
      </c>
      <c r="E604" s="2" t="s">
        <v>54362</v>
      </c>
      <c r="F604" s="2">
        <v>6.6903333333333297</v>
      </c>
      <c r="G604" s="2">
        <v>0.78972233333333297</v>
      </c>
      <c r="H604" s="2">
        <v>3.0826606967944201</v>
      </c>
      <c r="I604" s="2">
        <v>8.4589873585568095E-4</v>
      </c>
      <c r="J604" s="2">
        <v>1.9364283650539101E-2</v>
      </c>
    </row>
    <row r="605" spans="1:10">
      <c r="A605" s="2" t="s">
        <v>57779</v>
      </c>
      <c r="B605" s="2" t="s">
        <v>56909</v>
      </c>
      <c r="C605" s="2" t="s">
        <v>56910</v>
      </c>
      <c r="D605" s="2" t="s">
        <v>56911</v>
      </c>
      <c r="E605" s="2" t="s">
        <v>54362</v>
      </c>
      <c r="F605" s="2">
        <v>38.516047333333297</v>
      </c>
      <c r="G605" s="2">
        <v>4.5308010000000003</v>
      </c>
      <c r="H605" s="2">
        <v>3.0876216239080998</v>
      </c>
      <c r="I605" s="12">
        <v>1.0352762411889199E-5</v>
      </c>
      <c r="J605" s="2">
        <v>5.7703146843136204E-4</v>
      </c>
    </row>
    <row r="606" spans="1:10">
      <c r="A606" s="2" t="s">
        <v>57779</v>
      </c>
      <c r="B606" s="2" t="s">
        <v>56912</v>
      </c>
      <c r="C606" s="2" t="s">
        <v>56913</v>
      </c>
      <c r="D606" s="2" t="s">
        <v>56914</v>
      </c>
      <c r="E606" s="2" t="s">
        <v>54362</v>
      </c>
      <c r="F606" s="2">
        <v>6.7958496666666699</v>
      </c>
      <c r="G606" s="2">
        <v>0.79676766666666698</v>
      </c>
      <c r="H606" s="2">
        <v>3.0924229302869199</v>
      </c>
      <c r="I606" s="2">
        <v>5.29044877450619E-4</v>
      </c>
      <c r="J606" s="2">
        <v>1.33967225806977E-2</v>
      </c>
    </row>
    <row r="607" spans="1:10">
      <c r="A607" s="2" t="s">
        <v>57779</v>
      </c>
      <c r="B607" s="2" t="s">
        <v>56915</v>
      </c>
      <c r="C607" s="2" t="s">
        <v>56916</v>
      </c>
      <c r="D607" s="2" t="s">
        <v>65</v>
      </c>
      <c r="E607" s="2" t="s">
        <v>54362</v>
      </c>
      <c r="F607" s="2">
        <v>5.2821809999999996</v>
      </c>
      <c r="G607" s="2">
        <v>0.61692333333333305</v>
      </c>
      <c r="H607" s="2">
        <v>3.09797061979206</v>
      </c>
      <c r="I607" s="12">
        <v>2.5037287983394101E-5</v>
      </c>
      <c r="J607" s="2">
        <v>1.1800202694967699E-3</v>
      </c>
    </row>
    <row r="608" spans="1:10">
      <c r="A608" s="2" t="s">
        <v>57779</v>
      </c>
      <c r="B608" s="2" t="s">
        <v>56917</v>
      </c>
      <c r="C608" s="2" t="s">
        <v>56918</v>
      </c>
      <c r="D608" s="2" t="s">
        <v>65</v>
      </c>
      <c r="E608" s="2" t="s">
        <v>54362</v>
      </c>
      <c r="F608" s="2">
        <v>1.8519886666666701</v>
      </c>
      <c r="G608" s="2">
        <v>0.214882666666667</v>
      </c>
      <c r="H608" s="2">
        <v>3.1074542512193899</v>
      </c>
      <c r="I608" s="2">
        <v>2.0249996449981998E-3</v>
      </c>
      <c r="J608" s="2">
        <v>3.8137054242808402E-2</v>
      </c>
    </row>
    <row r="609" spans="1:10">
      <c r="A609" s="2" t="s">
        <v>57779</v>
      </c>
      <c r="B609" s="2" t="s">
        <v>56919</v>
      </c>
      <c r="C609" s="2" t="s">
        <v>56920</v>
      </c>
      <c r="D609" s="2" t="s">
        <v>53740</v>
      </c>
      <c r="E609" s="2" t="s">
        <v>54362</v>
      </c>
      <c r="F609" s="2">
        <v>3.9547683333333299</v>
      </c>
      <c r="G609" s="2">
        <v>0.45518866666666702</v>
      </c>
      <c r="H609" s="2">
        <v>3.1190566425961301</v>
      </c>
      <c r="I609" s="2">
        <v>5.8356980443374795E-4</v>
      </c>
      <c r="J609" s="2">
        <v>1.44005257130672E-2</v>
      </c>
    </row>
    <row r="610" spans="1:10">
      <c r="A610" s="2" t="s">
        <v>57779</v>
      </c>
      <c r="B610" s="2" t="s">
        <v>56921</v>
      </c>
      <c r="C610" s="2" t="s">
        <v>56922</v>
      </c>
      <c r="D610" s="2" t="s">
        <v>56923</v>
      </c>
      <c r="E610" s="2" t="s">
        <v>54362</v>
      </c>
      <c r="F610" s="2">
        <v>2.51369833333333</v>
      </c>
      <c r="G610" s="2">
        <v>0.28801066666666703</v>
      </c>
      <c r="H610" s="2">
        <v>3.1256173746773102</v>
      </c>
      <c r="I610" s="2">
        <v>2.7274946184063301E-3</v>
      </c>
      <c r="J610" s="2">
        <v>4.74264052365682E-2</v>
      </c>
    </row>
    <row r="611" spans="1:10">
      <c r="A611" s="2" t="s">
        <v>55947</v>
      </c>
      <c r="B611" s="2" t="s">
        <v>54663</v>
      </c>
      <c r="C611" s="2" t="s">
        <v>54664</v>
      </c>
      <c r="D611" s="2" t="s">
        <v>65</v>
      </c>
      <c r="E611" s="2" t="s">
        <v>54362</v>
      </c>
      <c r="F611" s="2">
        <v>45.737026333333297</v>
      </c>
      <c r="G611" s="2">
        <v>5.2314106666666698</v>
      </c>
      <c r="H611" s="2">
        <v>3.12809063825866</v>
      </c>
      <c r="I611" s="12">
        <v>1.1900066679710899E-5</v>
      </c>
      <c r="J611" s="2">
        <v>1.2739282238042101E-3</v>
      </c>
    </row>
    <row r="612" spans="1:10">
      <c r="A612" s="2" t="s">
        <v>57779</v>
      </c>
      <c r="B612" s="2" t="s">
        <v>56924</v>
      </c>
      <c r="C612" s="2" t="s">
        <v>56925</v>
      </c>
      <c r="D612" s="2" t="s">
        <v>56926</v>
      </c>
      <c r="E612" s="2" t="s">
        <v>54362</v>
      </c>
      <c r="F612" s="2">
        <v>91.654270333333301</v>
      </c>
      <c r="G612" s="2">
        <v>10.455123666666699</v>
      </c>
      <c r="H612" s="2">
        <v>3.13199197332204</v>
      </c>
      <c r="I612" s="12">
        <v>3.9272808628668401E-7</v>
      </c>
      <c r="J612" s="12">
        <v>4.0123102678965701E-5</v>
      </c>
    </row>
    <row r="613" spans="1:10">
      <c r="A613" s="2" t="s">
        <v>55947</v>
      </c>
      <c r="B613" s="2" t="s">
        <v>54665</v>
      </c>
      <c r="C613" s="2" t="s">
        <v>54666</v>
      </c>
      <c r="D613" s="2" t="s">
        <v>54667</v>
      </c>
      <c r="E613" s="2" t="s">
        <v>54362</v>
      </c>
      <c r="F613" s="2">
        <v>0.70775533333333296</v>
      </c>
      <c r="G613" s="2">
        <v>8.0383999999999997E-2</v>
      </c>
      <c r="H613" s="2">
        <v>3.13827044123334</v>
      </c>
      <c r="I613" s="2">
        <v>1.51599979615912E-3</v>
      </c>
      <c r="J613" s="2">
        <v>4.4396023727839698E-2</v>
      </c>
    </row>
    <row r="614" spans="1:10">
      <c r="A614" s="2" t="s">
        <v>55947</v>
      </c>
      <c r="B614" s="2" t="s">
        <v>54668</v>
      </c>
      <c r="C614" s="2" t="s">
        <v>54669</v>
      </c>
      <c r="D614" s="2" t="s">
        <v>54670</v>
      </c>
      <c r="E614" s="2" t="s">
        <v>54362</v>
      </c>
      <c r="F614" s="2">
        <v>3.0629693333333301</v>
      </c>
      <c r="G614" s="2">
        <v>0.344148333333333</v>
      </c>
      <c r="H614" s="2">
        <v>3.1538284943505599</v>
      </c>
      <c r="I614" s="2">
        <v>5.18405667761077E-4</v>
      </c>
      <c r="J614" s="2">
        <v>2.0032257597176001E-2</v>
      </c>
    </row>
    <row r="615" spans="1:10">
      <c r="A615" s="2" t="s">
        <v>57779</v>
      </c>
      <c r="B615" s="2" t="s">
        <v>56927</v>
      </c>
      <c r="C615" s="2" t="s">
        <v>56928</v>
      </c>
      <c r="D615" s="2" t="s">
        <v>56929</v>
      </c>
      <c r="E615" s="2" t="s">
        <v>54362</v>
      </c>
      <c r="F615" s="2">
        <v>21.125707333333299</v>
      </c>
      <c r="G615" s="2">
        <v>2.3178163333333299</v>
      </c>
      <c r="H615" s="2">
        <v>3.1881614916569099</v>
      </c>
      <c r="I615" s="12">
        <v>1.2546174499291199E-7</v>
      </c>
      <c r="J615" s="12">
        <v>1.5615114950841199E-5</v>
      </c>
    </row>
    <row r="616" spans="1:10">
      <c r="A616" s="2" t="s">
        <v>55947</v>
      </c>
      <c r="B616" s="2" t="s">
        <v>54671</v>
      </c>
      <c r="C616" s="2" t="s">
        <v>54672</v>
      </c>
      <c r="D616" s="2" t="s">
        <v>54673</v>
      </c>
      <c r="E616" s="2" t="s">
        <v>54362</v>
      </c>
      <c r="F616" s="2">
        <v>4.0917133333333302</v>
      </c>
      <c r="G616" s="2">
        <v>0.443564666666667</v>
      </c>
      <c r="H616" s="2">
        <v>3.2054887195294599</v>
      </c>
      <c r="I616" s="2">
        <v>1.3481714611731099E-3</v>
      </c>
      <c r="J616" s="2">
        <v>4.1003283621610299E-2</v>
      </c>
    </row>
    <row r="617" spans="1:10">
      <c r="A617" s="2" t="s">
        <v>55947</v>
      </c>
      <c r="B617" s="2" t="s">
        <v>54674</v>
      </c>
      <c r="C617" s="2" t="s">
        <v>54675</v>
      </c>
      <c r="D617" s="2" t="s">
        <v>65</v>
      </c>
      <c r="E617" s="2" t="s">
        <v>54362</v>
      </c>
      <c r="F617" s="2">
        <v>1.8744636666666701</v>
      </c>
      <c r="G617" s="2">
        <v>0.202571</v>
      </c>
      <c r="H617" s="2">
        <v>3.2099783034037199</v>
      </c>
      <c r="I617" s="2">
        <v>1.3712127414437199E-3</v>
      </c>
      <c r="J617" s="2">
        <v>4.1336300385509103E-2</v>
      </c>
    </row>
    <row r="618" spans="1:10">
      <c r="A618" s="2" t="s">
        <v>57779</v>
      </c>
      <c r="B618" s="2" t="s">
        <v>56930</v>
      </c>
      <c r="C618" s="2" t="s">
        <v>56931</v>
      </c>
      <c r="D618" s="2" t="s">
        <v>65</v>
      </c>
      <c r="E618" s="2" t="s">
        <v>54362</v>
      </c>
      <c r="F618" s="2">
        <v>19.291699999999999</v>
      </c>
      <c r="G618" s="2">
        <v>2.0777426666666701</v>
      </c>
      <c r="H618" s="2">
        <v>3.21489139119427</v>
      </c>
      <c r="I618" s="12">
        <v>3.4232274495305099E-6</v>
      </c>
      <c r="J618" s="2">
        <v>2.37606982239394E-4</v>
      </c>
    </row>
    <row r="619" spans="1:10">
      <c r="A619" s="2" t="s">
        <v>57779</v>
      </c>
      <c r="B619" s="2" t="s">
        <v>56932</v>
      </c>
      <c r="C619" s="2" t="s">
        <v>56933</v>
      </c>
      <c r="D619" s="2" t="s">
        <v>56934</v>
      </c>
      <c r="E619" s="2" t="s">
        <v>54362</v>
      </c>
      <c r="F619" s="2">
        <v>1.40693766666667</v>
      </c>
      <c r="G619" s="2">
        <v>0.150126333333333</v>
      </c>
      <c r="H619" s="2">
        <v>3.2283094481881198</v>
      </c>
      <c r="I619" s="2">
        <v>1.3412970335484099E-3</v>
      </c>
      <c r="J619" s="2">
        <v>2.7823231911931801E-2</v>
      </c>
    </row>
    <row r="620" spans="1:10">
      <c r="A620" s="2" t="s">
        <v>55947</v>
      </c>
      <c r="B620" s="2" t="s">
        <v>54676</v>
      </c>
      <c r="C620" s="2" t="s">
        <v>54677</v>
      </c>
      <c r="D620" s="2" t="s">
        <v>54678</v>
      </c>
      <c r="E620" s="2" t="s">
        <v>54362</v>
      </c>
      <c r="F620" s="2">
        <v>47.515619333333298</v>
      </c>
      <c r="G620" s="2">
        <v>5.0590599999999997</v>
      </c>
      <c r="H620" s="2">
        <v>3.2314605794953501</v>
      </c>
      <c r="I620" s="12">
        <v>1.8782392518686702E-9</v>
      </c>
      <c r="J620" s="12">
        <v>1.5048805055831501E-6</v>
      </c>
    </row>
    <row r="621" spans="1:10">
      <c r="A621" s="2" t="s">
        <v>57779</v>
      </c>
      <c r="B621" s="2" t="s">
        <v>54708</v>
      </c>
      <c r="C621" s="2" t="s">
        <v>54709</v>
      </c>
      <c r="D621" s="2" t="s">
        <v>54710</v>
      </c>
      <c r="E621" s="2" t="s">
        <v>54362</v>
      </c>
      <c r="F621" s="2">
        <v>6.387041</v>
      </c>
      <c r="G621" s="2">
        <v>0.67821433333333303</v>
      </c>
      <c r="H621" s="2">
        <v>3.2353345319460698</v>
      </c>
      <c r="I621" s="2">
        <v>2.7048146198427802E-4</v>
      </c>
      <c r="J621" s="2">
        <v>7.8315914215865597E-3</v>
      </c>
    </row>
    <row r="622" spans="1:10">
      <c r="A622" s="2" t="s">
        <v>57779</v>
      </c>
      <c r="B622" s="2" t="s">
        <v>56935</v>
      </c>
      <c r="C622" s="2" t="s">
        <v>56936</v>
      </c>
      <c r="D622" s="2" t="s">
        <v>56937</v>
      </c>
      <c r="E622" s="2" t="s">
        <v>54362</v>
      </c>
      <c r="F622" s="2">
        <v>5.20307866666667</v>
      </c>
      <c r="G622" s="2">
        <v>0.55202899999999999</v>
      </c>
      <c r="H622" s="2">
        <v>3.23654955606552</v>
      </c>
      <c r="I622" s="12">
        <v>1.3377086399236101E-5</v>
      </c>
      <c r="J622" s="2">
        <v>7.0862627725209397E-4</v>
      </c>
    </row>
    <row r="623" spans="1:10">
      <c r="A623" s="2" t="s">
        <v>57779</v>
      </c>
      <c r="B623" s="2" t="s">
        <v>56938</v>
      </c>
      <c r="C623" s="2" t="s">
        <v>56939</v>
      </c>
      <c r="D623" s="2" t="s">
        <v>56940</v>
      </c>
      <c r="E623" s="2" t="s">
        <v>54362</v>
      </c>
      <c r="F623" s="2">
        <v>2.8399839999999998</v>
      </c>
      <c r="G623" s="2">
        <v>0.299580333333333</v>
      </c>
      <c r="H623" s="2">
        <v>3.2448679789923101</v>
      </c>
      <c r="I623" s="2">
        <v>1.84032525862832E-3</v>
      </c>
      <c r="J623" s="2">
        <v>3.54901085415356E-2</v>
      </c>
    </row>
    <row r="624" spans="1:10">
      <c r="A624" s="2" t="s">
        <v>57779</v>
      </c>
      <c r="B624" s="2" t="s">
        <v>56941</v>
      </c>
      <c r="C624" s="2" t="s">
        <v>56942</v>
      </c>
      <c r="D624" s="2" t="s">
        <v>33176</v>
      </c>
      <c r="E624" s="2" t="s">
        <v>54362</v>
      </c>
      <c r="F624" s="2">
        <v>19.772825333333302</v>
      </c>
      <c r="G624" s="2">
        <v>2.0760696666666698</v>
      </c>
      <c r="H624" s="2">
        <v>3.2515922699406299</v>
      </c>
      <c r="I624" s="12">
        <v>7.8131497033679896E-7</v>
      </c>
      <c r="J624" s="12">
        <v>7.0660086506049995E-5</v>
      </c>
    </row>
    <row r="625" spans="1:10">
      <c r="A625" s="2" t="s">
        <v>57779</v>
      </c>
      <c r="B625" s="2" t="s">
        <v>54716</v>
      </c>
      <c r="C625" s="2" t="s">
        <v>54717</v>
      </c>
      <c r="D625" s="2" t="s">
        <v>36588</v>
      </c>
      <c r="E625" s="2" t="s">
        <v>54362</v>
      </c>
      <c r="F625" s="2">
        <v>2.3843793333333299</v>
      </c>
      <c r="G625" s="2">
        <v>0.249350666666667</v>
      </c>
      <c r="H625" s="2">
        <v>3.2573658085546802</v>
      </c>
      <c r="I625" s="2">
        <v>9.7505741147657003E-4</v>
      </c>
      <c r="J625" s="2">
        <v>2.1710375139251201E-2</v>
      </c>
    </row>
    <row r="626" spans="1:10">
      <c r="A626" s="2" t="s">
        <v>57779</v>
      </c>
      <c r="B626" s="2" t="s">
        <v>56943</v>
      </c>
      <c r="C626" s="2" t="s">
        <v>56944</v>
      </c>
      <c r="D626" s="2" t="s">
        <v>56945</v>
      </c>
      <c r="E626" s="2" t="s">
        <v>54362</v>
      </c>
      <c r="F626" s="2">
        <v>3.625391</v>
      </c>
      <c r="G626" s="2">
        <v>0.376512333333333</v>
      </c>
      <c r="H626" s="2">
        <v>3.2673675699735498</v>
      </c>
      <c r="I626" s="2">
        <v>5.2558227242529502E-4</v>
      </c>
      <c r="J626" s="2">
        <v>1.33353823678497E-2</v>
      </c>
    </row>
    <row r="627" spans="1:10">
      <c r="A627" s="2" t="s">
        <v>55947</v>
      </c>
      <c r="B627" s="2" t="s">
        <v>54679</v>
      </c>
      <c r="C627" s="2" t="s">
        <v>54680</v>
      </c>
      <c r="D627" s="2" t="s">
        <v>54681</v>
      </c>
      <c r="E627" s="2" t="s">
        <v>54362</v>
      </c>
      <c r="F627" s="2">
        <v>2.3098983333333298</v>
      </c>
      <c r="G627" s="2">
        <v>0.23743900000000001</v>
      </c>
      <c r="H627" s="2">
        <v>3.28220052887698</v>
      </c>
      <c r="I627" s="2">
        <v>7.5514185324527898E-4</v>
      </c>
      <c r="J627" s="2">
        <v>2.66681569908481E-2</v>
      </c>
    </row>
    <row r="628" spans="1:10">
      <c r="A628" s="2" t="s">
        <v>57779</v>
      </c>
      <c r="B628" s="2" t="s">
        <v>56946</v>
      </c>
      <c r="C628" s="2" t="s">
        <v>56947</v>
      </c>
      <c r="D628" s="2" t="s">
        <v>56948</v>
      </c>
      <c r="E628" s="2" t="s">
        <v>54362</v>
      </c>
      <c r="F628" s="2">
        <v>1.6125636666666701</v>
      </c>
      <c r="G628" s="2">
        <v>0.16374</v>
      </c>
      <c r="H628" s="2">
        <v>3.29987741607572</v>
      </c>
      <c r="I628" s="2">
        <v>2.1075863431192902E-3</v>
      </c>
      <c r="J628" s="2">
        <v>3.9313500364667499E-2</v>
      </c>
    </row>
    <row r="629" spans="1:10">
      <c r="A629" s="2" t="s">
        <v>57779</v>
      </c>
      <c r="B629" s="2" t="s">
        <v>56949</v>
      </c>
      <c r="C629" s="2" t="s">
        <v>56950</v>
      </c>
      <c r="D629" s="2" t="s">
        <v>56951</v>
      </c>
      <c r="E629" s="2" t="s">
        <v>54362</v>
      </c>
      <c r="F629" s="2">
        <v>3.6484763333333299</v>
      </c>
      <c r="G629" s="2">
        <v>0.36746966666666703</v>
      </c>
      <c r="H629" s="2">
        <v>3.3115970248663902</v>
      </c>
      <c r="I629" s="2">
        <v>3.4154855445702999E-4</v>
      </c>
      <c r="J629" s="2">
        <v>9.4001934199550996E-3</v>
      </c>
    </row>
    <row r="630" spans="1:10">
      <c r="A630" s="2" t="s">
        <v>57779</v>
      </c>
      <c r="B630" s="2" t="s">
        <v>54703</v>
      </c>
      <c r="C630" s="2" t="s">
        <v>54704</v>
      </c>
      <c r="D630" s="2" t="s">
        <v>54705</v>
      </c>
      <c r="E630" s="2" t="s">
        <v>54362</v>
      </c>
      <c r="F630" s="2">
        <v>1.91451233333333</v>
      </c>
      <c r="G630" s="2">
        <v>0.19261400000000001</v>
      </c>
      <c r="H630" s="2">
        <v>3.31319248081211</v>
      </c>
      <c r="I630" s="2">
        <v>1.3172048891066099E-3</v>
      </c>
      <c r="J630" s="2">
        <v>2.7434456662716801E-2</v>
      </c>
    </row>
    <row r="631" spans="1:10">
      <c r="A631" s="2" t="s">
        <v>57779</v>
      </c>
      <c r="B631" s="2" t="s">
        <v>56952</v>
      </c>
      <c r="C631" s="2" t="s">
        <v>56953</v>
      </c>
      <c r="D631" s="2" t="s">
        <v>56954</v>
      </c>
      <c r="E631" s="2" t="s">
        <v>54362</v>
      </c>
      <c r="F631" s="2">
        <v>2.6084026666666702</v>
      </c>
      <c r="G631" s="2">
        <v>0.25890633333333302</v>
      </c>
      <c r="H631" s="2">
        <v>3.3326644379665402</v>
      </c>
      <c r="I631" s="2">
        <v>1.5279362097256101E-3</v>
      </c>
      <c r="J631" s="2">
        <v>3.0834125526292801E-2</v>
      </c>
    </row>
    <row r="632" spans="1:10">
      <c r="A632" s="2" t="s">
        <v>55947</v>
      </c>
      <c r="B632" s="2" t="s">
        <v>54682</v>
      </c>
      <c r="C632" s="2" t="s">
        <v>54683</v>
      </c>
      <c r="D632" s="2" t="s">
        <v>54684</v>
      </c>
      <c r="E632" s="2" t="s">
        <v>54362</v>
      </c>
      <c r="F632" s="2">
        <v>7.2375119999999997</v>
      </c>
      <c r="G632" s="2">
        <v>0.70948</v>
      </c>
      <c r="H632" s="2">
        <v>3.3506599142441802</v>
      </c>
      <c r="I632" s="12">
        <v>2.26169391134549E-5</v>
      </c>
      <c r="J632" s="2">
        <v>1.9961297828911201E-3</v>
      </c>
    </row>
    <row r="633" spans="1:10">
      <c r="A633" s="2" t="s">
        <v>57779</v>
      </c>
      <c r="B633" s="2" t="s">
        <v>54968</v>
      </c>
      <c r="C633" s="2" t="s">
        <v>54969</v>
      </c>
      <c r="D633" s="2" t="s">
        <v>65</v>
      </c>
      <c r="E633" s="2" t="s">
        <v>54362</v>
      </c>
      <c r="F633" s="2">
        <v>11.032857</v>
      </c>
      <c r="G633" s="2">
        <v>1.069526</v>
      </c>
      <c r="H633" s="2">
        <v>3.3667629709206301</v>
      </c>
      <c r="I633" s="12">
        <v>3.9341194855064601E-5</v>
      </c>
      <c r="J633" s="2">
        <v>1.7052728569552E-3</v>
      </c>
    </row>
    <row r="634" spans="1:10">
      <c r="A634" s="2" t="s">
        <v>57779</v>
      </c>
      <c r="B634" s="2" t="s">
        <v>54817</v>
      </c>
      <c r="C634" s="2" t="s">
        <v>54818</v>
      </c>
      <c r="D634" s="2" t="s">
        <v>54819</v>
      </c>
      <c r="E634" s="2" t="s">
        <v>54362</v>
      </c>
      <c r="F634" s="2">
        <v>5.9039190000000001</v>
      </c>
      <c r="G634" s="2">
        <v>0.56849866666666704</v>
      </c>
      <c r="H634" s="2">
        <v>3.3764440575936598</v>
      </c>
      <c r="I634" s="2">
        <v>4.8424206548172699E-4</v>
      </c>
      <c r="J634" s="2">
        <v>1.2479764996083101E-2</v>
      </c>
    </row>
    <row r="635" spans="1:10">
      <c r="A635" s="2" t="s">
        <v>57779</v>
      </c>
      <c r="B635" s="2" t="s">
        <v>56955</v>
      </c>
      <c r="C635" s="2" t="s">
        <v>56956</v>
      </c>
      <c r="D635" s="2" t="s">
        <v>56957</v>
      </c>
      <c r="E635" s="2" t="s">
        <v>54362</v>
      </c>
      <c r="F635" s="2">
        <v>1.8340973333333299</v>
      </c>
      <c r="G635" s="2">
        <v>0.175862666666667</v>
      </c>
      <c r="H635" s="2">
        <v>3.3825490478248201</v>
      </c>
      <c r="I635" s="2">
        <v>7.4614359013387905E-4</v>
      </c>
      <c r="J635" s="2">
        <v>1.7488417659408301E-2</v>
      </c>
    </row>
    <row r="636" spans="1:10">
      <c r="A636" s="2" t="s">
        <v>57779</v>
      </c>
      <c r="B636" s="2" t="s">
        <v>56958</v>
      </c>
      <c r="C636" s="2" t="s">
        <v>56959</v>
      </c>
      <c r="D636" s="2" t="s">
        <v>56960</v>
      </c>
      <c r="E636" s="2" t="s">
        <v>54362</v>
      </c>
      <c r="F636" s="2">
        <v>4.3194553333333303</v>
      </c>
      <c r="G636" s="2">
        <v>0.41308933333333298</v>
      </c>
      <c r="H636" s="2">
        <v>3.3863236926174198</v>
      </c>
      <c r="I636" s="2">
        <v>2.5083374013746401E-4</v>
      </c>
      <c r="J636" s="2">
        <v>7.3793760910894398E-3</v>
      </c>
    </row>
    <row r="637" spans="1:10">
      <c r="A637" s="2" t="s">
        <v>57779</v>
      </c>
      <c r="B637" s="2" t="s">
        <v>56961</v>
      </c>
      <c r="C637" s="2" t="s">
        <v>56962</v>
      </c>
      <c r="D637" s="2" t="s">
        <v>56963</v>
      </c>
      <c r="E637" s="2" t="s">
        <v>54362</v>
      </c>
      <c r="F637" s="2">
        <v>0.37343433333333298</v>
      </c>
      <c r="G637" s="2">
        <v>3.5460333333333302E-2</v>
      </c>
      <c r="H637" s="2">
        <v>3.3965765711982598</v>
      </c>
      <c r="I637" s="2">
        <v>2.77161093063961E-3</v>
      </c>
      <c r="J637" s="2">
        <v>4.7995037443982203E-2</v>
      </c>
    </row>
    <row r="638" spans="1:10">
      <c r="A638" s="2" t="s">
        <v>57779</v>
      </c>
      <c r="B638" s="2" t="s">
        <v>54581</v>
      </c>
      <c r="C638" s="2" t="s">
        <v>54582</v>
      </c>
      <c r="D638" s="2" t="s">
        <v>54583</v>
      </c>
      <c r="E638" s="2" t="s">
        <v>54362</v>
      </c>
      <c r="F638" s="2">
        <v>16.8394956666667</v>
      </c>
      <c r="G638" s="2">
        <v>1.5969720000000001</v>
      </c>
      <c r="H638" s="2">
        <v>3.3984380081045802</v>
      </c>
      <c r="I638" s="12">
        <v>3.3018009625986198E-8</v>
      </c>
      <c r="J638" s="12">
        <v>5.1618826146381804E-6</v>
      </c>
    </row>
    <row r="639" spans="1:10">
      <c r="A639" s="2" t="s">
        <v>57779</v>
      </c>
      <c r="B639" s="2" t="s">
        <v>56964</v>
      </c>
      <c r="C639" s="2" t="s">
        <v>56965</v>
      </c>
      <c r="D639" s="2" t="s">
        <v>65</v>
      </c>
      <c r="E639" s="2" t="s">
        <v>54362</v>
      </c>
      <c r="F639" s="2">
        <v>3.403537</v>
      </c>
      <c r="G639" s="2">
        <v>0.31943566666666701</v>
      </c>
      <c r="H639" s="2">
        <v>3.4134374820983702</v>
      </c>
      <c r="I639" s="2">
        <v>2.4995723252192102E-4</v>
      </c>
      <c r="J639" s="2">
        <v>7.3620373172079501E-3</v>
      </c>
    </row>
    <row r="640" spans="1:10">
      <c r="A640" s="2" t="s">
        <v>55947</v>
      </c>
      <c r="B640" s="2" t="s">
        <v>54685</v>
      </c>
      <c r="C640" s="2" t="s">
        <v>54686</v>
      </c>
      <c r="D640" s="2" t="s">
        <v>5152</v>
      </c>
      <c r="E640" s="2" t="s">
        <v>54362</v>
      </c>
      <c r="F640" s="2">
        <v>8.0163729999999997</v>
      </c>
      <c r="G640" s="2">
        <v>0.75015733333333301</v>
      </c>
      <c r="H640" s="2">
        <v>3.41768452402364</v>
      </c>
      <c r="I640" s="2">
        <v>6.1829272527418695E-4</v>
      </c>
      <c r="J640" s="2">
        <v>2.2982511339892299E-2</v>
      </c>
    </row>
    <row r="641" spans="1:10">
      <c r="A641" s="2" t="s">
        <v>57779</v>
      </c>
      <c r="B641" s="2" t="s">
        <v>56966</v>
      </c>
      <c r="C641" s="2" t="s">
        <v>56967</v>
      </c>
      <c r="D641" s="2" t="s">
        <v>56968</v>
      </c>
      <c r="E641" s="2" t="s">
        <v>54362</v>
      </c>
      <c r="F641" s="2">
        <v>17.877576666666702</v>
      </c>
      <c r="G641" s="2">
        <v>1.6635053333333301</v>
      </c>
      <c r="H641" s="2">
        <v>3.4258527934783101</v>
      </c>
      <c r="I641" s="2">
        <v>2.3610258840964398E-3</v>
      </c>
      <c r="J641" s="2">
        <v>4.2599818889759798E-2</v>
      </c>
    </row>
    <row r="642" spans="1:10">
      <c r="A642" s="2" t="s">
        <v>55947</v>
      </c>
      <c r="B642" s="2" t="s">
        <v>54687</v>
      </c>
      <c r="C642" s="2" t="s">
        <v>54688</v>
      </c>
      <c r="D642" s="2" t="s">
        <v>65</v>
      </c>
      <c r="E642" s="2" t="s">
        <v>54362</v>
      </c>
      <c r="F642" s="2">
        <v>5.6170660000000003</v>
      </c>
      <c r="G642" s="2">
        <v>0.52266533333333298</v>
      </c>
      <c r="H642" s="2">
        <v>3.4258573761651001</v>
      </c>
      <c r="I642" s="2">
        <v>5.6906117153187805E-4</v>
      </c>
      <c r="J642" s="2">
        <v>2.1525884588684999E-2</v>
      </c>
    </row>
    <row r="643" spans="1:10">
      <c r="A643" s="2" t="s">
        <v>55947</v>
      </c>
      <c r="B643" s="2" t="s">
        <v>54689</v>
      </c>
      <c r="C643" s="2" t="s">
        <v>54690</v>
      </c>
      <c r="D643" s="2" t="s">
        <v>31668</v>
      </c>
      <c r="E643" s="2" t="s">
        <v>54362</v>
      </c>
      <c r="F643" s="2">
        <v>0.38144400000000001</v>
      </c>
      <c r="G643" s="2">
        <v>3.5474333333333302E-2</v>
      </c>
      <c r="H643" s="2">
        <v>3.42662379258012</v>
      </c>
      <c r="I643" s="2">
        <v>1.4312906505145699E-3</v>
      </c>
      <c r="J643" s="2">
        <v>4.2703757655191001E-2</v>
      </c>
    </row>
    <row r="644" spans="1:10">
      <c r="A644" s="2" t="s">
        <v>57779</v>
      </c>
      <c r="B644" s="2" t="s">
        <v>56969</v>
      </c>
      <c r="C644" s="2" t="s">
        <v>56970</v>
      </c>
      <c r="D644" s="2" t="s">
        <v>56971</v>
      </c>
      <c r="E644" s="2" t="s">
        <v>54362</v>
      </c>
      <c r="F644" s="2">
        <v>1.76456733333333</v>
      </c>
      <c r="G644" s="2">
        <v>0.16290433333333301</v>
      </c>
      <c r="H644" s="2">
        <v>3.4372175964549601</v>
      </c>
      <c r="I644" s="2">
        <v>6.0759786282044397E-4</v>
      </c>
      <c r="J644" s="2">
        <v>1.4861691548223199E-2</v>
      </c>
    </row>
    <row r="645" spans="1:10">
      <c r="A645" s="2" t="s">
        <v>57779</v>
      </c>
      <c r="B645" s="2" t="s">
        <v>56972</v>
      </c>
      <c r="C645" s="2" t="s">
        <v>56973</v>
      </c>
      <c r="D645" s="2" t="s">
        <v>56974</v>
      </c>
      <c r="E645" s="2" t="s">
        <v>54362</v>
      </c>
      <c r="F645" s="2">
        <v>48.742429000000001</v>
      </c>
      <c r="G645" s="2">
        <v>4.4760210000000002</v>
      </c>
      <c r="H645" s="2">
        <v>3.4448894371357501</v>
      </c>
      <c r="I645" s="12">
        <v>5.5807115421550004E-10</v>
      </c>
      <c r="J645" s="12">
        <v>1.7343498573249899E-7</v>
      </c>
    </row>
    <row r="646" spans="1:10">
      <c r="A646" s="2" t="s">
        <v>57779</v>
      </c>
      <c r="B646" s="2" t="s">
        <v>56975</v>
      </c>
      <c r="C646" s="2" t="s">
        <v>56976</v>
      </c>
      <c r="D646" s="2" t="s">
        <v>65</v>
      </c>
      <c r="E646" s="2" t="s">
        <v>54362</v>
      </c>
      <c r="F646" s="2">
        <v>4.0617273333333301</v>
      </c>
      <c r="G646" s="2">
        <v>0.372203333333333</v>
      </c>
      <c r="H646" s="2">
        <v>3.44793051285242</v>
      </c>
      <c r="I646" s="2">
        <v>4.9798242273933996E-4</v>
      </c>
      <c r="J646" s="2">
        <v>1.27714226180013E-2</v>
      </c>
    </row>
    <row r="647" spans="1:10">
      <c r="A647" s="2" t="s">
        <v>57779</v>
      </c>
      <c r="B647" s="2" t="s">
        <v>56977</v>
      </c>
      <c r="C647" s="2" t="s">
        <v>56978</v>
      </c>
      <c r="D647" s="2" t="s">
        <v>26399</v>
      </c>
      <c r="E647" s="2" t="s">
        <v>54362</v>
      </c>
      <c r="F647" s="2">
        <v>1.8955679999999999</v>
      </c>
      <c r="G647" s="2">
        <v>0.17293466666666699</v>
      </c>
      <c r="H647" s="2">
        <v>3.4543312041945402</v>
      </c>
      <c r="I647" s="12">
        <v>8.2805015434067602E-5</v>
      </c>
      <c r="J647" s="2">
        <v>3.09255322755144E-3</v>
      </c>
    </row>
    <row r="648" spans="1:10">
      <c r="A648" s="2" t="s">
        <v>57779</v>
      </c>
      <c r="B648" s="2" t="s">
        <v>56979</v>
      </c>
      <c r="C648" s="2" t="s">
        <v>56980</v>
      </c>
      <c r="D648" s="2" t="s">
        <v>56981</v>
      </c>
      <c r="E648" s="2" t="s">
        <v>54362</v>
      </c>
      <c r="F648" s="2">
        <v>3.8109090000000001</v>
      </c>
      <c r="G648" s="2">
        <v>0.34567833333333298</v>
      </c>
      <c r="H648" s="2">
        <v>3.4626330734050601</v>
      </c>
      <c r="I648" s="2">
        <v>2.80804539718349E-3</v>
      </c>
      <c r="J648" s="2">
        <v>4.84183897411457E-2</v>
      </c>
    </row>
    <row r="649" spans="1:10">
      <c r="A649" s="2" t="s">
        <v>57779</v>
      </c>
      <c r="B649" s="2" t="s">
        <v>54579</v>
      </c>
      <c r="C649" s="2" t="s">
        <v>54580</v>
      </c>
      <c r="D649" s="2" t="s">
        <v>6164</v>
      </c>
      <c r="E649" s="2" t="s">
        <v>54362</v>
      </c>
      <c r="F649" s="2">
        <v>10.852214999999999</v>
      </c>
      <c r="G649" s="2">
        <v>0.98379066666666704</v>
      </c>
      <c r="H649" s="2">
        <v>3.46349435680643</v>
      </c>
      <c r="I649" s="12">
        <v>5.1072975075566898E-8</v>
      </c>
      <c r="J649" s="12">
        <v>7.3980791410308396E-6</v>
      </c>
    </row>
    <row r="650" spans="1:10">
      <c r="A650" s="2" t="s">
        <v>55947</v>
      </c>
      <c r="B650" s="2" t="s">
        <v>54691</v>
      </c>
      <c r="C650" s="2" t="s">
        <v>54692</v>
      </c>
      <c r="D650" s="2" t="s">
        <v>54693</v>
      </c>
      <c r="E650" s="2" t="s">
        <v>54362</v>
      </c>
      <c r="F650" s="2">
        <v>5.2327003333333302</v>
      </c>
      <c r="G650" s="2">
        <v>0.47202233333333299</v>
      </c>
      <c r="H650" s="2">
        <v>3.4706286147551899</v>
      </c>
      <c r="I650" s="2">
        <v>8.4773073523984805E-4</v>
      </c>
      <c r="J650" s="2">
        <v>2.9076880696741799E-2</v>
      </c>
    </row>
    <row r="651" spans="1:10">
      <c r="A651" s="2" t="s">
        <v>55947</v>
      </c>
      <c r="B651" s="2" t="s">
        <v>54694</v>
      </c>
      <c r="C651" s="2" t="s">
        <v>54695</v>
      </c>
      <c r="D651" s="2" t="s">
        <v>54696</v>
      </c>
      <c r="E651" s="2" t="s">
        <v>54362</v>
      </c>
      <c r="F651" s="2">
        <v>1.05424133333333</v>
      </c>
      <c r="G651" s="2">
        <v>9.4945333333333298E-2</v>
      </c>
      <c r="H651" s="2">
        <v>3.47296425930561</v>
      </c>
      <c r="I651" s="2">
        <v>9.3251142968667103E-4</v>
      </c>
      <c r="J651" s="2">
        <v>3.1376194941911503E-2</v>
      </c>
    </row>
    <row r="652" spans="1:10">
      <c r="A652" s="2" t="s">
        <v>57779</v>
      </c>
      <c r="B652" s="2" t="s">
        <v>54728</v>
      </c>
      <c r="C652" s="2" t="s">
        <v>54729</v>
      </c>
      <c r="D652" s="2" t="s">
        <v>54730</v>
      </c>
      <c r="E652" s="2" t="s">
        <v>54362</v>
      </c>
      <c r="F652" s="2">
        <v>6.0987229999999997</v>
      </c>
      <c r="G652" s="2">
        <v>0.54527499999999995</v>
      </c>
      <c r="H652" s="2">
        <v>3.4834512743384201</v>
      </c>
      <c r="I652" s="2">
        <v>1.4190330207200101E-4</v>
      </c>
      <c r="J652" s="2">
        <v>4.7808919340657603E-3</v>
      </c>
    </row>
    <row r="653" spans="1:10">
      <c r="A653" s="2" t="s">
        <v>55947</v>
      </c>
      <c r="B653" s="2" t="s">
        <v>54697</v>
      </c>
      <c r="C653" s="2" t="s">
        <v>54698</v>
      </c>
      <c r="D653" s="2" t="s">
        <v>54699</v>
      </c>
      <c r="E653" s="2" t="s">
        <v>54362</v>
      </c>
      <c r="F653" s="2">
        <v>3.4408080000000001</v>
      </c>
      <c r="G653" s="2">
        <v>0.30667766666666701</v>
      </c>
      <c r="H653" s="2">
        <v>3.4879523772390599</v>
      </c>
      <c r="I653" s="2">
        <v>7.2107464432410095E-4</v>
      </c>
      <c r="J653" s="2">
        <v>2.5766735617875399E-2</v>
      </c>
    </row>
    <row r="654" spans="1:10">
      <c r="A654" s="2" t="s">
        <v>57779</v>
      </c>
      <c r="B654" s="2" t="s">
        <v>56982</v>
      </c>
      <c r="C654" s="2" t="s">
        <v>56983</v>
      </c>
      <c r="D654" s="2" t="s">
        <v>35963</v>
      </c>
      <c r="E654" s="2" t="s">
        <v>54362</v>
      </c>
      <c r="F654" s="2">
        <v>6.5733346666666703</v>
      </c>
      <c r="G654" s="2">
        <v>0.58446733333333301</v>
      </c>
      <c r="H654" s="2">
        <v>3.49143114056452</v>
      </c>
      <c r="I654" s="12">
        <v>3.2935145309095203E-5</v>
      </c>
      <c r="J654" s="2">
        <v>1.47403199605858E-3</v>
      </c>
    </row>
    <row r="655" spans="1:10">
      <c r="A655" s="2" t="s">
        <v>55947</v>
      </c>
      <c r="B655" s="2" t="s">
        <v>54700</v>
      </c>
      <c r="C655" s="2" t="s">
        <v>54701</v>
      </c>
      <c r="D655" s="2" t="s">
        <v>54702</v>
      </c>
      <c r="E655" s="2" t="s">
        <v>54362</v>
      </c>
      <c r="F655" s="2">
        <v>3.4433416666666701</v>
      </c>
      <c r="G655" s="2">
        <v>0.304512</v>
      </c>
      <c r="H655" s="2">
        <v>3.4992383527815201</v>
      </c>
      <c r="I655" s="2">
        <v>2.27720447661487E-4</v>
      </c>
      <c r="J655" s="2">
        <v>1.0958800391428001E-2</v>
      </c>
    </row>
    <row r="656" spans="1:10">
      <c r="A656" s="2" t="s">
        <v>57779</v>
      </c>
      <c r="B656" s="2" t="s">
        <v>54655</v>
      </c>
      <c r="C656" s="2" t="s">
        <v>54656</v>
      </c>
      <c r="D656" s="2" t="s">
        <v>65</v>
      </c>
      <c r="E656" s="2" t="s">
        <v>54362</v>
      </c>
      <c r="F656" s="2">
        <v>7.8145396666666702</v>
      </c>
      <c r="G656" s="2">
        <v>0.688676333333333</v>
      </c>
      <c r="H656" s="2">
        <v>3.5042628863353702</v>
      </c>
      <c r="I656" s="2">
        <v>1.7043472372065501E-4</v>
      </c>
      <c r="J656" s="2">
        <v>5.4656358742637698E-3</v>
      </c>
    </row>
    <row r="657" spans="1:10">
      <c r="A657" s="2" t="s">
        <v>57779</v>
      </c>
      <c r="B657" s="2" t="s">
        <v>54631</v>
      </c>
      <c r="C657" s="2" t="s">
        <v>54632</v>
      </c>
      <c r="D657" s="2" t="s">
        <v>54633</v>
      </c>
      <c r="E657" s="2" t="s">
        <v>54362</v>
      </c>
      <c r="F657" s="2">
        <v>29.161262333333301</v>
      </c>
      <c r="G657" s="2">
        <v>2.5586653333333298</v>
      </c>
      <c r="H657" s="2">
        <v>3.51058980830032</v>
      </c>
      <c r="I657" s="12">
        <v>2.8907310164133301E-8</v>
      </c>
      <c r="J657" s="12">
        <v>4.6585343738601497E-6</v>
      </c>
    </row>
    <row r="658" spans="1:10">
      <c r="A658" s="2" t="s">
        <v>55947</v>
      </c>
      <c r="B658" s="2" t="s">
        <v>54703</v>
      </c>
      <c r="C658" s="2" t="s">
        <v>54704</v>
      </c>
      <c r="D658" s="2" t="s">
        <v>54705</v>
      </c>
      <c r="E658" s="2" t="s">
        <v>54362</v>
      </c>
      <c r="F658" s="2">
        <v>1.91451233333333</v>
      </c>
      <c r="G658" s="2">
        <v>0.16666466666666699</v>
      </c>
      <c r="H658" s="2">
        <v>3.5219567672587999</v>
      </c>
      <c r="I658" s="2">
        <v>7.8739126522896295E-4</v>
      </c>
      <c r="J658" s="2">
        <v>2.7393880004539101E-2</v>
      </c>
    </row>
    <row r="659" spans="1:10">
      <c r="A659" s="2" t="s">
        <v>57779</v>
      </c>
      <c r="B659" s="2" t="s">
        <v>56984</v>
      </c>
      <c r="C659" s="2" t="s">
        <v>56985</v>
      </c>
      <c r="D659" s="2" t="s">
        <v>56986</v>
      </c>
      <c r="E659" s="2" t="s">
        <v>54362</v>
      </c>
      <c r="F659" s="2">
        <v>143.57290633333301</v>
      </c>
      <c r="G659" s="2">
        <v>12.481347</v>
      </c>
      <c r="H659" s="2">
        <v>3.5239379787585499</v>
      </c>
      <c r="I659" s="12">
        <v>1.5425997025111501E-15</v>
      </c>
      <c r="J659" s="12">
        <v>1.9293031108626001E-12</v>
      </c>
    </row>
    <row r="660" spans="1:10">
      <c r="A660" s="2" t="s">
        <v>57779</v>
      </c>
      <c r="B660" s="2" t="s">
        <v>54837</v>
      </c>
      <c r="C660" s="2" t="s">
        <v>54838</v>
      </c>
      <c r="D660" s="2" t="s">
        <v>54839</v>
      </c>
      <c r="E660" s="2" t="s">
        <v>54362</v>
      </c>
      <c r="F660" s="2">
        <v>0.37789200000000001</v>
      </c>
      <c r="G660" s="2">
        <v>3.2734666666666697E-2</v>
      </c>
      <c r="H660" s="2">
        <v>3.52908278364976</v>
      </c>
      <c r="I660" s="2">
        <v>2.47481609572771E-3</v>
      </c>
      <c r="J660" s="2">
        <v>4.4048462255024498E-2</v>
      </c>
    </row>
    <row r="661" spans="1:10">
      <c r="A661" s="2" t="s">
        <v>55947</v>
      </c>
      <c r="B661" s="2" t="s">
        <v>54706</v>
      </c>
      <c r="C661" s="2" t="s">
        <v>54707</v>
      </c>
      <c r="D661" s="2" t="s">
        <v>15564</v>
      </c>
      <c r="E661" s="2" t="s">
        <v>54362</v>
      </c>
      <c r="F661" s="2">
        <v>8.1245266666666698</v>
      </c>
      <c r="G661" s="2">
        <v>0.70312033333333301</v>
      </c>
      <c r="H661" s="2">
        <v>3.5304402432685902</v>
      </c>
      <c r="I661" s="2">
        <v>3.8844618336353201E-4</v>
      </c>
      <c r="J661" s="2">
        <v>1.6111237813306999E-2</v>
      </c>
    </row>
    <row r="662" spans="1:10">
      <c r="A662" s="2" t="s">
        <v>55947</v>
      </c>
      <c r="B662" s="2" t="s">
        <v>54708</v>
      </c>
      <c r="C662" s="2" t="s">
        <v>54709</v>
      </c>
      <c r="D662" s="2" t="s">
        <v>54710</v>
      </c>
      <c r="E662" s="2" t="s">
        <v>54362</v>
      </c>
      <c r="F662" s="2">
        <v>6.387041</v>
      </c>
      <c r="G662" s="2">
        <v>0.54943966666666699</v>
      </c>
      <c r="H662" s="2">
        <v>3.5391147372450402</v>
      </c>
      <c r="I662" s="12">
        <v>7.2865826457129296E-5</v>
      </c>
      <c r="J662" s="2">
        <v>4.7176942538745903E-3</v>
      </c>
    </row>
    <row r="663" spans="1:10">
      <c r="A663" s="2" t="s">
        <v>57779</v>
      </c>
      <c r="B663" s="2" t="s">
        <v>54742</v>
      </c>
      <c r="C663" s="2" t="s">
        <v>54743</v>
      </c>
      <c r="D663" s="2" t="s">
        <v>65</v>
      </c>
      <c r="E663" s="2" t="s">
        <v>54362</v>
      </c>
      <c r="F663" s="2">
        <v>1.9648906666666699</v>
      </c>
      <c r="G663" s="2">
        <v>0.166988</v>
      </c>
      <c r="H663" s="2">
        <v>3.5566327007824201</v>
      </c>
      <c r="I663" s="2">
        <v>2.4966478807696699E-4</v>
      </c>
      <c r="J663" s="2">
        <v>7.3618809678037498E-3</v>
      </c>
    </row>
    <row r="664" spans="1:10">
      <c r="A664" s="2" t="s">
        <v>55947</v>
      </c>
      <c r="B664" s="2" t="s">
        <v>54711</v>
      </c>
      <c r="C664" s="2" t="s">
        <v>54712</v>
      </c>
      <c r="D664" s="2" t="s">
        <v>54713</v>
      </c>
      <c r="E664" s="2" t="s">
        <v>54362</v>
      </c>
      <c r="F664" s="2">
        <v>3.7626866666666698</v>
      </c>
      <c r="G664" s="2">
        <v>0.31527066666666698</v>
      </c>
      <c r="H664" s="2">
        <v>3.5771003051525199</v>
      </c>
      <c r="I664" s="12">
        <v>8.8994451390226597E-5</v>
      </c>
      <c r="J664" s="2">
        <v>5.5313906804287296E-3</v>
      </c>
    </row>
    <row r="665" spans="1:10">
      <c r="A665" s="2" t="s">
        <v>57779</v>
      </c>
      <c r="B665" s="2" t="s">
        <v>56987</v>
      </c>
      <c r="C665" s="2" t="s">
        <v>56988</v>
      </c>
      <c r="D665" s="2" t="s">
        <v>65</v>
      </c>
      <c r="E665" s="2" t="s">
        <v>54362</v>
      </c>
      <c r="F665" s="2">
        <v>1.448197</v>
      </c>
      <c r="G665" s="2">
        <v>0.121208333333333</v>
      </c>
      <c r="H665" s="2">
        <v>3.5786970716152502</v>
      </c>
      <c r="I665" s="2">
        <v>1.0851502529909999E-3</v>
      </c>
      <c r="J665" s="2">
        <v>2.3568121420106999E-2</v>
      </c>
    </row>
    <row r="666" spans="1:10">
      <c r="A666" s="2" t="s">
        <v>55947</v>
      </c>
      <c r="B666" s="2" t="s">
        <v>54714</v>
      </c>
      <c r="C666" s="2" t="s">
        <v>54715</v>
      </c>
      <c r="D666" s="2" t="s">
        <v>65</v>
      </c>
      <c r="E666" s="2" t="s">
        <v>54362</v>
      </c>
      <c r="F666" s="2">
        <v>1.2853823333333301</v>
      </c>
      <c r="G666" s="2">
        <v>0.107132666666667</v>
      </c>
      <c r="H666" s="2">
        <v>3.5847271929959899</v>
      </c>
      <c r="I666" s="2">
        <v>3.4600014738338101E-4</v>
      </c>
      <c r="J666" s="2">
        <v>1.4867499166465299E-2</v>
      </c>
    </row>
    <row r="667" spans="1:10">
      <c r="A667" s="2" t="s">
        <v>55947</v>
      </c>
      <c r="B667" s="2" t="s">
        <v>54716</v>
      </c>
      <c r="C667" s="2" t="s">
        <v>54717</v>
      </c>
      <c r="D667" s="2" t="s">
        <v>36588</v>
      </c>
      <c r="E667" s="2" t="s">
        <v>54362</v>
      </c>
      <c r="F667" s="2">
        <v>2.3843793333333299</v>
      </c>
      <c r="G667" s="2">
        <v>0.19867499999999999</v>
      </c>
      <c r="H667" s="2">
        <v>3.5851315243394</v>
      </c>
      <c r="I667" s="2">
        <v>4.7289252968469702E-4</v>
      </c>
      <c r="J667" s="2">
        <v>1.8696209049477198E-2</v>
      </c>
    </row>
    <row r="668" spans="1:10">
      <c r="A668" s="2" t="s">
        <v>57779</v>
      </c>
      <c r="B668" s="2" t="s">
        <v>54922</v>
      </c>
      <c r="C668" s="2" t="s">
        <v>54923</v>
      </c>
      <c r="D668" s="2" t="s">
        <v>54924</v>
      </c>
      <c r="E668" s="2" t="s">
        <v>54362</v>
      </c>
      <c r="F668" s="2">
        <v>0.90256899999999995</v>
      </c>
      <c r="G668" s="2">
        <v>7.4926666666666697E-2</v>
      </c>
      <c r="H668" s="2">
        <v>3.5904860525375</v>
      </c>
      <c r="I668" s="2">
        <v>2.4412724491057998E-3</v>
      </c>
      <c r="J668" s="2">
        <v>4.3658628141969399E-2</v>
      </c>
    </row>
    <row r="669" spans="1:10">
      <c r="A669" s="2" t="s">
        <v>57779</v>
      </c>
      <c r="B669" s="2" t="s">
        <v>56989</v>
      </c>
      <c r="C669" s="2" t="s">
        <v>56990</v>
      </c>
      <c r="D669" s="2" t="s">
        <v>56991</v>
      </c>
      <c r="E669" s="2" t="s">
        <v>54362</v>
      </c>
      <c r="F669" s="2">
        <v>1.7153386666666699</v>
      </c>
      <c r="G669" s="2">
        <v>0.14189133333333301</v>
      </c>
      <c r="H669" s="2">
        <v>3.5956350640287802</v>
      </c>
      <c r="I669" s="2">
        <v>9.8207643593481594E-4</v>
      </c>
      <c r="J669" s="2">
        <v>2.1819287470478999E-2</v>
      </c>
    </row>
    <row r="670" spans="1:10">
      <c r="A670" s="2" t="s">
        <v>57779</v>
      </c>
      <c r="B670" s="2" t="s">
        <v>56992</v>
      </c>
      <c r="C670" s="2" t="s">
        <v>54472</v>
      </c>
      <c r="D670" s="2" t="s">
        <v>19502</v>
      </c>
      <c r="E670" s="2" t="s">
        <v>54362</v>
      </c>
      <c r="F670" s="2">
        <v>23.530543666666698</v>
      </c>
      <c r="G670" s="2">
        <v>1.9460233333333301</v>
      </c>
      <c r="H670" s="2">
        <v>3.5959337403852998</v>
      </c>
      <c r="I670" s="12">
        <v>8.5353286391221695E-10</v>
      </c>
      <c r="J670" s="12">
        <v>2.47273775116896E-7</v>
      </c>
    </row>
    <row r="671" spans="1:10">
      <c r="A671" s="2" t="s">
        <v>57779</v>
      </c>
      <c r="B671" s="2" t="s">
        <v>56993</v>
      </c>
      <c r="C671" s="2" t="s">
        <v>56676</v>
      </c>
      <c r="D671" s="2" t="s">
        <v>65</v>
      </c>
      <c r="E671" s="2" t="s">
        <v>54362</v>
      </c>
      <c r="F671" s="2">
        <v>4.0963089999999998</v>
      </c>
      <c r="G671" s="2">
        <v>0.33716400000000002</v>
      </c>
      <c r="H671" s="2">
        <v>3.6028021385692499</v>
      </c>
      <c r="I671" s="2">
        <v>4.4438068544432101E-4</v>
      </c>
      <c r="J671" s="2">
        <v>1.16141451519948E-2</v>
      </c>
    </row>
    <row r="672" spans="1:10">
      <c r="A672" s="2" t="s">
        <v>57779</v>
      </c>
      <c r="B672" s="2" t="s">
        <v>56994</v>
      </c>
      <c r="C672" s="2" t="s">
        <v>56995</v>
      </c>
      <c r="D672" s="2" t="s">
        <v>56996</v>
      </c>
      <c r="E672" s="2" t="s">
        <v>54362</v>
      </c>
      <c r="F672" s="2">
        <v>0.47393099999999999</v>
      </c>
      <c r="G672" s="2">
        <v>3.8997999999999998E-2</v>
      </c>
      <c r="H672" s="2">
        <v>3.6032049884377302</v>
      </c>
      <c r="I672" s="2">
        <v>2.8084553545955201E-3</v>
      </c>
      <c r="J672" s="2">
        <v>4.84183897411457E-2</v>
      </c>
    </row>
    <row r="673" spans="1:10">
      <c r="A673" s="2" t="s">
        <v>57779</v>
      </c>
      <c r="B673" s="2" t="s">
        <v>54657</v>
      </c>
      <c r="C673" s="2" t="s">
        <v>54658</v>
      </c>
      <c r="D673" s="2" t="s">
        <v>54659</v>
      </c>
      <c r="E673" s="2" t="s">
        <v>54362</v>
      </c>
      <c r="F673" s="2">
        <v>3.92143466666667</v>
      </c>
      <c r="G673" s="2">
        <v>0.32208700000000001</v>
      </c>
      <c r="H673" s="2">
        <v>3.6058592272094998</v>
      </c>
      <c r="I673" s="2">
        <v>2.66238291320481E-4</v>
      </c>
      <c r="J673" s="2">
        <v>7.7372773187798097E-3</v>
      </c>
    </row>
    <row r="674" spans="1:10">
      <c r="A674" s="2" t="s">
        <v>57779</v>
      </c>
      <c r="B674" s="2" t="s">
        <v>56997</v>
      </c>
      <c r="C674" s="2" t="s">
        <v>56998</v>
      </c>
      <c r="D674" s="2" t="s">
        <v>56999</v>
      </c>
      <c r="E674" s="2" t="s">
        <v>54362</v>
      </c>
      <c r="F674" s="2">
        <v>4.1826456666666703</v>
      </c>
      <c r="G674" s="2">
        <v>0.33819633333333299</v>
      </c>
      <c r="H674" s="2">
        <v>3.6284828615806899</v>
      </c>
      <c r="I674" s="12">
        <v>5.4987468408499698E-5</v>
      </c>
      <c r="J674" s="2">
        <v>2.25391479220707E-3</v>
      </c>
    </row>
    <row r="675" spans="1:10">
      <c r="A675" s="2" t="s">
        <v>57779</v>
      </c>
      <c r="B675" s="2" t="s">
        <v>57000</v>
      </c>
      <c r="C675" s="2" t="s">
        <v>57001</v>
      </c>
      <c r="D675" s="2" t="s">
        <v>57002</v>
      </c>
      <c r="E675" s="2" t="s">
        <v>54362</v>
      </c>
      <c r="F675" s="2">
        <v>3.1918823333333299</v>
      </c>
      <c r="G675" s="2">
        <v>0.25794366666666702</v>
      </c>
      <c r="H675" s="2">
        <v>3.6292795392168502</v>
      </c>
      <c r="I675" s="12">
        <v>5.72433930112409E-6</v>
      </c>
      <c r="J675" s="2">
        <v>3.5972141015078602E-4</v>
      </c>
    </row>
    <row r="676" spans="1:10">
      <c r="A676" s="2" t="s">
        <v>57779</v>
      </c>
      <c r="B676" s="2" t="s">
        <v>57003</v>
      </c>
      <c r="C676" s="2" t="s">
        <v>57004</v>
      </c>
      <c r="D676" s="2" t="s">
        <v>65</v>
      </c>
      <c r="E676" s="2" t="s">
        <v>54362</v>
      </c>
      <c r="F676" s="2">
        <v>9.2845536666666693</v>
      </c>
      <c r="G676" s="2">
        <v>0.74275333333333304</v>
      </c>
      <c r="H676" s="2">
        <v>3.6438774778932399</v>
      </c>
      <c r="I676" s="12">
        <v>2.28865529277928E-5</v>
      </c>
      <c r="J676" s="2">
        <v>1.0978266239769501E-3</v>
      </c>
    </row>
    <row r="677" spans="1:10">
      <c r="A677" s="2" t="s">
        <v>57779</v>
      </c>
      <c r="B677" s="2" t="s">
        <v>57005</v>
      </c>
      <c r="C677" s="2" t="s">
        <v>57006</v>
      </c>
      <c r="D677" s="2" t="s">
        <v>57007</v>
      </c>
      <c r="E677" s="2" t="s">
        <v>54362</v>
      </c>
      <c r="F677" s="2">
        <v>16.031008</v>
      </c>
      <c r="G677" s="2">
        <v>1.27493366666667</v>
      </c>
      <c r="H677" s="2">
        <v>3.6523710499438402</v>
      </c>
      <c r="I677" s="12">
        <v>8.3380442384034293E-6</v>
      </c>
      <c r="J677" s="2">
        <v>4.8366315888784099E-4</v>
      </c>
    </row>
    <row r="678" spans="1:10">
      <c r="A678" s="2" t="s">
        <v>55947</v>
      </c>
      <c r="B678" s="2" t="s">
        <v>54718</v>
      </c>
      <c r="C678" s="2" t="s">
        <v>54719</v>
      </c>
      <c r="D678" s="2" t="s">
        <v>54720</v>
      </c>
      <c r="E678" s="2" t="s">
        <v>54362</v>
      </c>
      <c r="F678" s="2">
        <v>6.2224579999999996</v>
      </c>
      <c r="G678" s="2">
        <v>0.49333700000000003</v>
      </c>
      <c r="H678" s="2">
        <v>3.6568391895900101</v>
      </c>
      <c r="I678" s="12">
        <v>7.6107751006590095E-5</v>
      </c>
      <c r="J678" s="2">
        <v>4.8783165701449102E-3</v>
      </c>
    </row>
    <row r="679" spans="1:10">
      <c r="A679" s="2" t="s">
        <v>57779</v>
      </c>
      <c r="B679" s="2" t="s">
        <v>57008</v>
      </c>
      <c r="C679" s="2" t="s">
        <v>57009</v>
      </c>
      <c r="D679" s="2" t="s">
        <v>57010</v>
      </c>
      <c r="E679" s="2" t="s">
        <v>54362</v>
      </c>
      <c r="F679" s="2">
        <v>0.99058100000000004</v>
      </c>
      <c r="G679" s="2">
        <v>7.8058666666666707E-2</v>
      </c>
      <c r="H679" s="2">
        <v>3.6656442242096801</v>
      </c>
      <c r="I679" s="2">
        <v>1.12337601751022E-3</v>
      </c>
      <c r="J679" s="2">
        <v>2.4244307839179E-2</v>
      </c>
    </row>
    <row r="680" spans="1:10">
      <c r="A680" s="2" t="s">
        <v>57779</v>
      </c>
      <c r="B680" s="2" t="s">
        <v>57011</v>
      </c>
      <c r="C680" s="2" t="s">
        <v>57012</v>
      </c>
      <c r="D680" s="2" t="s">
        <v>65</v>
      </c>
      <c r="E680" s="2" t="s">
        <v>54362</v>
      </c>
      <c r="F680" s="2">
        <v>2.1005326666666702</v>
      </c>
      <c r="G680" s="2">
        <v>0.164500333333333</v>
      </c>
      <c r="H680" s="2">
        <v>3.67459280976639</v>
      </c>
      <c r="I680" s="2">
        <v>5.3325256921820296E-4</v>
      </c>
      <c r="J680" s="2">
        <v>1.3476651180074401E-2</v>
      </c>
    </row>
    <row r="681" spans="1:10">
      <c r="A681" s="2" t="s">
        <v>57779</v>
      </c>
      <c r="B681" s="2" t="s">
        <v>57013</v>
      </c>
      <c r="C681" s="2" t="s">
        <v>57014</v>
      </c>
      <c r="D681" s="2" t="s">
        <v>57015</v>
      </c>
      <c r="E681" s="2" t="s">
        <v>54362</v>
      </c>
      <c r="F681" s="2">
        <v>9.6845593333333309</v>
      </c>
      <c r="G681" s="2">
        <v>0.75710533333333296</v>
      </c>
      <c r="H681" s="2">
        <v>3.67712046859176</v>
      </c>
      <c r="I681" s="2">
        <v>1.5350407774811101E-4</v>
      </c>
      <c r="J681" s="2">
        <v>5.0619820570852797E-3</v>
      </c>
    </row>
    <row r="682" spans="1:10">
      <c r="A682" s="2" t="s">
        <v>57779</v>
      </c>
      <c r="B682" s="2" t="s">
        <v>57016</v>
      </c>
      <c r="C682" s="2" t="s">
        <v>57017</v>
      </c>
      <c r="D682" s="2" t="s">
        <v>57018</v>
      </c>
      <c r="E682" s="2" t="s">
        <v>54362</v>
      </c>
      <c r="F682" s="2">
        <v>4.5003206666666697</v>
      </c>
      <c r="G682" s="2">
        <v>0.34577033333333301</v>
      </c>
      <c r="H682" s="2">
        <v>3.7021418052058399</v>
      </c>
      <c r="I682" s="2">
        <v>1.76529560139914E-3</v>
      </c>
      <c r="J682" s="2">
        <v>3.4340223007794102E-2</v>
      </c>
    </row>
    <row r="683" spans="1:10">
      <c r="A683" s="2" t="s">
        <v>55947</v>
      </c>
      <c r="B683" s="2" t="s">
        <v>54721</v>
      </c>
      <c r="C683" s="2" t="s">
        <v>54722</v>
      </c>
      <c r="D683" s="2" t="s">
        <v>65</v>
      </c>
      <c r="E683" s="2" t="s">
        <v>54362</v>
      </c>
      <c r="F683" s="2">
        <v>0.50580966666666705</v>
      </c>
      <c r="G683" s="2">
        <v>3.8498666666666702E-2</v>
      </c>
      <c r="H683" s="2">
        <v>3.7157142224131499</v>
      </c>
      <c r="I683" s="2">
        <v>7.4434755579541199E-4</v>
      </c>
      <c r="J683" s="2">
        <v>2.6359567656130602E-2</v>
      </c>
    </row>
    <row r="684" spans="1:10">
      <c r="A684" s="2" t="s">
        <v>57779</v>
      </c>
      <c r="B684" s="2" t="s">
        <v>57019</v>
      </c>
      <c r="C684" s="2" t="s">
        <v>57020</v>
      </c>
      <c r="D684" s="2" t="s">
        <v>65</v>
      </c>
      <c r="E684" s="2" t="s">
        <v>54362</v>
      </c>
      <c r="F684" s="2">
        <v>13.922401000000001</v>
      </c>
      <c r="G684" s="2">
        <v>1.0562263333333299</v>
      </c>
      <c r="H684" s="2">
        <v>3.7204171132236401</v>
      </c>
      <c r="I684" s="2">
        <v>1.71402794072584E-3</v>
      </c>
      <c r="J684" s="2">
        <v>3.3533914831488702E-2</v>
      </c>
    </row>
    <row r="685" spans="1:10">
      <c r="A685" s="2" t="s">
        <v>55947</v>
      </c>
      <c r="B685" s="2" t="s">
        <v>54723</v>
      </c>
      <c r="C685" s="2" t="s">
        <v>54724</v>
      </c>
      <c r="D685" s="2" t="s">
        <v>54725</v>
      </c>
      <c r="E685" s="2" t="s">
        <v>54362</v>
      </c>
      <c r="F685" s="2">
        <v>1.3969166666666699</v>
      </c>
      <c r="G685" s="2">
        <v>0.105625333333333</v>
      </c>
      <c r="H685" s="2">
        <v>3.72521815967926</v>
      </c>
      <c r="I685" s="2">
        <v>1.76079071930057E-3</v>
      </c>
      <c r="J685" s="2">
        <v>4.9392684083312197E-2</v>
      </c>
    </row>
    <row r="686" spans="1:10">
      <c r="A686" s="2" t="s">
        <v>57779</v>
      </c>
      <c r="B686" s="2" t="s">
        <v>57021</v>
      </c>
      <c r="C686" s="2" t="s">
        <v>57022</v>
      </c>
      <c r="D686" s="2" t="s">
        <v>57023</v>
      </c>
      <c r="E686" s="2" t="s">
        <v>54362</v>
      </c>
      <c r="F686" s="2">
        <v>2.0149003333333302</v>
      </c>
      <c r="G686" s="2">
        <v>0.15223500000000001</v>
      </c>
      <c r="H686" s="2">
        <v>3.7263364890793498</v>
      </c>
      <c r="I686" s="2">
        <v>1.1337440581575299E-3</v>
      </c>
      <c r="J686" s="2">
        <v>2.4396192956022598E-2</v>
      </c>
    </row>
    <row r="687" spans="1:10">
      <c r="A687" s="2" t="s">
        <v>55947</v>
      </c>
      <c r="B687" s="2" t="s">
        <v>54726</v>
      </c>
      <c r="C687" s="2" t="s">
        <v>54727</v>
      </c>
      <c r="D687" s="2" t="s">
        <v>65</v>
      </c>
      <c r="E687" s="2" t="s">
        <v>54362</v>
      </c>
      <c r="F687" s="2">
        <v>1.0906023333333299</v>
      </c>
      <c r="G687" s="2">
        <v>8.2336000000000006E-2</v>
      </c>
      <c r="H687" s="2">
        <v>3.7274579747958301</v>
      </c>
      <c r="I687" s="2">
        <v>1.05752970940927E-3</v>
      </c>
      <c r="J687" s="2">
        <v>3.4364913268349097E-2</v>
      </c>
    </row>
    <row r="688" spans="1:10">
      <c r="A688" s="2" t="s">
        <v>57779</v>
      </c>
      <c r="B688" s="2" t="s">
        <v>57024</v>
      </c>
      <c r="C688" s="2" t="s">
        <v>57025</v>
      </c>
      <c r="D688" s="2" t="s">
        <v>57026</v>
      </c>
      <c r="E688" s="2" t="s">
        <v>54362</v>
      </c>
      <c r="F688" s="2">
        <v>5.9498559999999996</v>
      </c>
      <c r="G688" s="2">
        <v>0.44882666666666698</v>
      </c>
      <c r="H688" s="2">
        <v>3.7286244522101502</v>
      </c>
      <c r="I688" s="12">
        <v>1.32670878749077E-6</v>
      </c>
      <c r="J688" s="2">
        <v>1.07643944944544E-4</v>
      </c>
    </row>
    <row r="689" spans="1:10">
      <c r="A689" s="2" t="s">
        <v>57779</v>
      </c>
      <c r="B689" s="2" t="s">
        <v>54955</v>
      </c>
      <c r="C689" s="2" t="s">
        <v>54956</v>
      </c>
      <c r="D689" s="2" t="s">
        <v>54957</v>
      </c>
      <c r="E689" s="2" t="s">
        <v>54362</v>
      </c>
      <c r="F689" s="2">
        <v>0.59467166666666704</v>
      </c>
      <c r="G689" s="2">
        <v>4.4705000000000002E-2</v>
      </c>
      <c r="H689" s="2">
        <v>3.7335852368761899</v>
      </c>
      <c r="I689" s="2">
        <v>2.2392084973368001E-3</v>
      </c>
      <c r="J689" s="2">
        <v>4.1081264159726801E-2</v>
      </c>
    </row>
    <row r="690" spans="1:10">
      <c r="A690" s="2" t="s">
        <v>55947</v>
      </c>
      <c r="B690" s="2" t="s">
        <v>54728</v>
      </c>
      <c r="C690" s="2" t="s">
        <v>54729</v>
      </c>
      <c r="D690" s="2" t="s">
        <v>54730</v>
      </c>
      <c r="E690" s="2" t="s">
        <v>54362</v>
      </c>
      <c r="F690" s="2">
        <v>6.0987229999999997</v>
      </c>
      <c r="G690" s="2">
        <v>0.45752199999999998</v>
      </c>
      <c r="H690" s="2">
        <v>3.7365941687884301</v>
      </c>
      <c r="I690" s="12">
        <v>5.1178214555868301E-5</v>
      </c>
      <c r="J690" s="2">
        <v>3.6347873767255002E-3</v>
      </c>
    </row>
    <row r="691" spans="1:10">
      <c r="A691" s="2" t="s">
        <v>57779</v>
      </c>
      <c r="B691" s="2" t="s">
        <v>57027</v>
      </c>
      <c r="C691" s="2" t="s">
        <v>57028</v>
      </c>
      <c r="D691" s="2" t="s">
        <v>57029</v>
      </c>
      <c r="E691" s="2" t="s">
        <v>54362</v>
      </c>
      <c r="F691" s="2">
        <v>1.31718966666667</v>
      </c>
      <c r="G691" s="2">
        <v>9.8646999999999999E-2</v>
      </c>
      <c r="H691" s="2">
        <v>3.7390441118007698</v>
      </c>
      <c r="I691" s="2">
        <v>1.26570590310248E-3</v>
      </c>
      <c r="J691" s="2">
        <v>2.65821697481343E-2</v>
      </c>
    </row>
    <row r="692" spans="1:10">
      <c r="A692" s="2" t="s">
        <v>57779</v>
      </c>
      <c r="B692" s="2" t="s">
        <v>57030</v>
      </c>
      <c r="C692" s="2" t="s">
        <v>57031</v>
      </c>
      <c r="D692" s="2" t="s">
        <v>65</v>
      </c>
      <c r="E692" s="2" t="s">
        <v>54362</v>
      </c>
      <c r="F692" s="2">
        <v>3.8037476666666699</v>
      </c>
      <c r="G692" s="2">
        <v>0.28342366666666702</v>
      </c>
      <c r="H692" s="2">
        <v>3.7463894062892198</v>
      </c>
      <c r="I692" s="2">
        <v>5.2071722933502999E-4</v>
      </c>
      <c r="J692" s="2">
        <v>1.3244711352104E-2</v>
      </c>
    </row>
    <row r="693" spans="1:10">
      <c r="A693" s="2" t="s">
        <v>57779</v>
      </c>
      <c r="B693" s="2" t="s">
        <v>57032</v>
      </c>
      <c r="C693" s="2" t="s">
        <v>57033</v>
      </c>
      <c r="D693" s="2" t="s">
        <v>57034</v>
      </c>
      <c r="E693" s="2" t="s">
        <v>54362</v>
      </c>
      <c r="F693" s="2">
        <v>0.48488199999999998</v>
      </c>
      <c r="G693" s="2">
        <v>3.5976333333333298E-2</v>
      </c>
      <c r="H693" s="2">
        <v>3.7525136370078198</v>
      </c>
      <c r="I693" s="2">
        <v>1.9652795947177198E-3</v>
      </c>
      <c r="J693" s="2">
        <v>3.7324298910346297E-2</v>
      </c>
    </row>
    <row r="694" spans="1:10">
      <c r="A694" s="2" t="s">
        <v>57779</v>
      </c>
      <c r="B694" s="2" t="s">
        <v>54866</v>
      </c>
      <c r="C694" s="2" t="s">
        <v>54867</v>
      </c>
      <c r="D694" s="2" t="s">
        <v>65</v>
      </c>
      <c r="E694" s="2" t="s">
        <v>54362</v>
      </c>
      <c r="F694" s="2">
        <v>5.7828826666666702</v>
      </c>
      <c r="G694" s="2">
        <v>0.42832999999999999</v>
      </c>
      <c r="H694" s="2">
        <v>3.7549941990187099</v>
      </c>
      <c r="I694" s="12">
        <v>6.8206973417632201E-6</v>
      </c>
      <c r="J694" s="2">
        <v>4.1341810672687298E-4</v>
      </c>
    </row>
    <row r="695" spans="1:10">
      <c r="A695" s="2" t="s">
        <v>57779</v>
      </c>
      <c r="B695" s="2" t="s">
        <v>57035</v>
      </c>
      <c r="C695" s="2" t="s">
        <v>57036</v>
      </c>
      <c r="D695" s="2" t="s">
        <v>65</v>
      </c>
      <c r="E695" s="2" t="s">
        <v>54362</v>
      </c>
      <c r="F695" s="2">
        <v>0.21634600000000001</v>
      </c>
      <c r="G695" s="2">
        <v>1.6019666666666699E-2</v>
      </c>
      <c r="H695" s="2">
        <v>3.7554244132355601</v>
      </c>
      <c r="I695" s="2">
        <v>7.6832154916256295E-4</v>
      </c>
      <c r="J695" s="2">
        <v>1.7924473338470401E-2</v>
      </c>
    </row>
    <row r="696" spans="1:10">
      <c r="A696" s="2" t="s">
        <v>57779</v>
      </c>
      <c r="B696" s="2" t="s">
        <v>57037</v>
      </c>
      <c r="C696" s="2" t="s">
        <v>57038</v>
      </c>
      <c r="D696" s="2" t="s">
        <v>57039</v>
      </c>
      <c r="E696" s="2" t="s">
        <v>54362</v>
      </c>
      <c r="F696" s="2">
        <v>2.03775166666667</v>
      </c>
      <c r="G696" s="2">
        <v>0.15008099999999999</v>
      </c>
      <c r="H696" s="2">
        <v>3.7631649953677901</v>
      </c>
      <c r="I696" s="2">
        <v>1.1788845240717199E-4</v>
      </c>
      <c r="J696" s="2">
        <v>4.1661502843108097E-3</v>
      </c>
    </row>
    <row r="697" spans="1:10">
      <c r="A697" s="2" t="s">
        <v>55947</v>
      </c>
      <c r="B697" s="2" t="s">
        <v>54731</v>
      </c>
      <c r="C697" s="2" t="s">
        <v>54732</v>
      </c>
      <c r="D697" s="2" t="s">
        <v>3443</v>
      </c>
      <c r="E697" s="2" t="s">
        <v>54362</v>
      </c>
      <c r="F697" s="2">
        <v>1.78039566666667</v>
      </c>
      <c r="G697" s="2">
        <v>0.13042799999999999</v>
      </c>
      <c r="H697" s="2">
        <v>3.7708723719372599</v>
      </c>
      <c r="I697" s="2">
        <v>7.5257283828342701E-4</v>
      </c>
      <c r="J697" s="2">
        <v>2.65957477611975E-2</v>
      </c>
    </row>
    <row r="698" spans="1:10">
      <c r="A698" s="2" t="s">
        <v>55947</v>
      </c>
      <c r="B698" s="2" t="s">
        <v>54733</v>
      </c>
      <c r="C698" s="2" t="s">
        <v>54734</v>
      </c>
      <c r="D698" s="2" t="s">
        <v>54735</v>
      </c>
      <c r="E698" s="2" t="s">
        <v>54362</v>
      </c>
      <c r="F698" s="2">
        <v>2.3184466666666701</v>
      </c>
      <c r="G698" s="2">
        <v>0.16978299999999999</v>
      </c>
      <c r="H698" s="2">
        <v>3.77139462213067</v>
      </c>
      <c r="I698" s="12">
        <v>5.0114015666935998E-5</v>
      </c>
      <c r="J698" s="2">
        <v>3.5940510424743201E-3</v>
      </c>
    </row>
    <row r="699" spans="1:10">
      <c r="A699" s="2" t="s">
        <v>55947</v>
      </c>
      <c r="B699" s="2" t="s">
        <v>54736</v>
      </c>
      <c r="C699" s="2" t="s">
        <v>54737</v>
      </c>
      <c r="D699" s="2" t="s">
        <v>54738</v>
      </c>
      <c r="E699" s="2" t="s">
        <v>54362</v>
      </c>
      <c r="F699" s="2">
        <v>0.78105533333333299</v>
      </c>
      <c r="G699" s="2">
        <v>5.68003333333333E-2</v>
      </c>
      <c r="H699" s="2">
        <v>3.78145345739782</v>
      </c>
      <c r="I699" s="2">
        <v>8.1588369837605598E-4</v>
      </c>
      <c r="J699" s="2">
        <v>2.81930587842712E-2</v>
      </c>
    </row>
    <row r="700" spans="1:10">
      <c r="A700" s="2" t="s">
        <v>57779</v>
      </c>
      <c r="B700" s="2" t="s">
        <v>54665</v>
      </c>
      <c r="C700" s="2" t="s">
        <v>54666</v>
      </c>
      <c r="D700" s="2" t="s">
        <v>54667</v>
      </c>
      <c r="E700" s="2" t="s">
        <v>54362</v>
      </c>
      <c r="F700" s="2">
        <v>0.70775533333333296</v>
      </c>
      <c r="G700" s="2">
        <v>5.1446333333333302E-2</v>
      </c>
      <c r="H700" s="2">
        <v>3.7821105530932302</v>
      </c>
      <c r="I700" s="2">
        <v>2.7301469922246701E-4</v>
      </c>
      <c r="J700" s="2">
        <v>7.8826845420775296E-3</v>
      </c>
    </row>
    <row r="701" spans="1:10">
      <c r="A701" s="2" t="s">
        <v>57779</v>
      </c>
      <c r="B701" s="2" t="s">
        <v>57040</v>
      </c>
      <c r="C701" s="2" t="s">
        <v>57041</v>
      </c>
      <c r="D701" s="2" t="s">
        <v>57042</v>
      </c>
      <c r="E701" s="2" t="s">
        <v>54362</v>
      </c>
      <c r="F701" s="2">
        <v>0.52775166666666695</v>
      </c>
      <c r="G701" s="2">
        <v>3.7613000000000001E-2</v>
      </c>
      <c r="H701" s="2">
        <v>3.8105559447416502</v>
      </c>
      <c r="I701" s="2">
        <v>1.0009113108153901E-3</v>
      </c>
      <c r="J701" s="2">
        <v>2.21800908366428E-2</v>
      </c>
    </row>
    <row r="702" spans="1:10">
      <c r="A702" s="2" t="s">
        <v>55947</v>
      </c>
      <c r="B702" s="2" t="s">
        <v>54739</v>
      </c>
      <c r="C702" s="2" t="s">
        <v>54740</v>
      </c>
      <c r="D702" s="2" t="s">
        <v>54741</v>
      </c>
      <c r="E702" s="2" t="s">
        <v>54362</v>
      </c>
      <c r="F702" s="2">
        <v>17.037925333333298</v>
      </c>
      <c r="G702" s="2">
        <v>1.21259133333333</v>
      </c>
      <c r="H702" s="2">
        <v>3.8125843513669402</v>
      </c>
      <c r="I702" s="12">
        <v>3.7442821428622901E-5</v>
      </c>
      <c r="J702" s="2">
        <v>2.86994468941245E-3</v>
      </c>
    </row>
    <row r="703" spans="1:10">
      <c r="A703" s="2" t="s">
        <v>57779</v>
      </c>
      <c r="B703" s="2" t="s">
        <v>57043</v>
      </c>
      <c r="C703" s="2" t="s">
        <v>56069</v>
      </c>
      <c r="D703" s="2" t="s">
        <v>56070</v>
      </c>
      <c r="E703" s="2" t="s">
        <v>54362</v>
      </c>
      <c r="F703" s="2">
        <v>16.633693333333301</v>
      </c>
      <c r="G703" s="2">
        <v>1.1781233333333301</v>
      </c>
      <c r="H703" s="2">
        <v>3.8195460566210899</v>
      </c>
      <c r="I703" s="2">
        <v>4.2337236449825697E-4</v>
      </c>
      <c r="J703" s="2">
        <v>1.11905608797637E-2</v>
      </c>
    </row>
    <row r="704" spans="1:10">
      <c r="A704" s="2" t="s">
        <v>57779</v>
      </c>
      <c r="B704" s="2" t="s">
        <v>54951</v>
      </c>
      <c r="C704" s="2" t="s">
        <v>54952</v>
      </c>
      <c r="D704" s="2" t="s">
        <v>65</v>
      </c>
      <c r="E704" s="2" t="s">
        <v>54362</v>
      </c>
      <c r="F704" s="2">
        <v>2.130932</v>
      </c>
      <c r="G704" s="2">
        <v>0.15074066666666699</v>
      </c>
      <c r="H704" s="2">
        <v>3.8213439727426799</v>
      </c>
      <c r="I704" s="2">
        <v>1.16698479109608E-3</v>
      </c>
      <c r="J704" s="2">
        <v>2.4996092781046302E-2</v>
      </c>
    </row>
    <row r="705" spans="1:10">
      <c r="A705" s="2" t="s">
        <v>55947</v>
      </c>
      <c r="B705" s="2" t="s">
        <v>54742</v>
      </c>
      <c r="C705" s="2" t="s">
        <v>54743</v>
      </c>
      <c r="D705" s="2" t="s">
        <v>65</v>
      </c>
      <c r="E705" s="2" t="s">
        <v>54362</v>
      </c>
      <c r="F705" s="2">
        <v>1.9648906666666699</v>
      </c>
      <c r="G705" s="2">
        <v>0.13871066666666701</v>
      </c>
      <c r="H705" s="2">
        <v>3.8242983997810698</v>
      </c>
      <c r="I705" s="2">
        <v>1.1494494107577401E-4</v>
      </c>
      <c r="J705" s="2">
        <v>6.7131511258354398E-3</v>
      </c>
    </row>
    <row r="706" spans="1:10">
      <c r="A706" s="2" t="s">
        <v>55947</v>
      </c>
      <c r="B706" s="2" t="s">
        <v>54744</v>
      </c>
      <c r="C706" s="2" t="s">
        <v>54745</v>
      </c>
      <c r="D706" s="2" t="s">
        <v>54746</v>
      </c>
      <c r="E706" s="2" t="s">
        <v>54362</v>
      </c>
      <c r="F706" s="2">
        <v>4.5795640000000004</v>
      </c>
      <c r="G706" s="2">
        <v>0.32036599999999998</v>
      </c>
      <c r="H706" s="2">
        <v>3.8374173025004699</v>
      </c>
      <c r="I706" s="12">
        <v>9.8180187711922895E-5</v>
      </c>
      <c r="J706" s="2">
        <v>5.9509263185484398E-3</v>
      </c>
    </row>
    <row r="707" spans="1:10">
      <c r="A707" s="2" t="s">
        <v>57779</v>
      </c>
      <c r="B707" s="2" t="s">
        <v>57044</v>
      </c>
      <c r="C707" s="2" t="s">
        <v>57045</v>
      </c>
      <c r="D707" s="2" t="s">
        <v>57046</v>
      </c>
      <c r="E707" s="2" t="s">
        <v>54362</v>
      </c>
      <c r="F707" s="2">
        <v>0.672891666666667</v>
      </c>
      <c r="G707" s="2">
        <v>4.7035333333333297E-2</v>
      </c>
      <c r="H707" s="2">
        <v>3.83855742072075</v>
      </c>
      <c r="I707" s="2">
        <v>2.0802260842940701E-3</v>
      </c>
      <c r="J707" s="2">
        <v>3.8916392977173003E-2</v>
      </c>
    </row>
    <row r="708" spans="1:10">
      <c r="A708" s="2" t="s">
        <v>57779</v>
      </c>
      <c r="B708" s="2" t="s">
        <v>57047</v>
      </c>
      <c r="C708" s="2" t="s">
        <v>57048</v>
      </c>
      <c r="D708" s="2" t="s">
        <v>30755</v>
      </c>
      <c r="E708" s="2" t="s">
        <v>54362</v>
      </c>
      <c r="F708" s="2">
        <v>0.88793833333333305</v>
      </c>
      <c r="G708" s="2">
        <v>6.1760000000000002E-2</v>
      </c>
      <c r="H708" s="2">
        <v>3.84571482822225</v>
      </c>
      <c r="I708" s="2">
        <v>2.5454265143658298E-3</v>
      </c>
      <c r="J708" s="2">
        <v>4.4900997865374298E-2</v>
      </c>
    </row>
    <row r="709" spans="1:10">
      <c r="A709" s="2" t="s">
        <v>57779</v>
      </c>
      <c r="B709" s="2" t="s">
        <v>57049</v>
      </c>
      <c r="C709" s="2" t="s">
        <v>57050</v>
      </c>
      <c r="D709" s="2" t="s">
        <v>57051</v>
      </c>
      <c r="E709" s="2" t="s">
        <v>54362</v>
      </c>
      <c r="F709" s="2">
        <v>7.2584516666666703</v>
      </c>
      <c r="G709" s="2">
        <v>0.50455899999999998</v>
      </c>
      <c r="H709" s="2">
        <v>3.8465669490816201</v>
      </c>
      <c r="I709" s="2">
        <v>1.3549929119656201E-4</v>
      </c>
      <c r="J709" s="2">
        <v>4.6259205419289604E-3</v>
      </c>
    </row>
    <row r="710" spans="1:10">
      <c r="A710" s="2" t="s">
        <v>55947</v>
      </c>
      <c r="B710" s="2" t="s">
        <v>54747</v>
      </c>
      <c r="C710" s="2" t="s">
        <v>54748</v>
      </c>
      <c r="D710" s="2" t="s">
        <v>54749</v>
      </c>
      <c r="E710" s="2" t="s">
        <v>54362</v>
      </c>
      <c r="F710" s="2">
        <v>2.98793</v>
      </c>
      <c r="G710" s="2">
        <v>0.20650399999999999</v>
      </c>
      <c r="H710" s="2">
        <v>3.8549047175013</v>
      </c>
      <c r="I710" s="2">
        <v>1.8700201164631799E-4</v>
      </c>
      <c r="J710" s="2">
        <v>9.5699492546905095E-3</v>
      </c>
    </row>
    <row r="711" spans="1:10">
      <c r="A711" s="2" t="s">
        <v>57779</v>
      </c>
      <c r="B711" s="2" t="s">
        <v>57052</v>
      </c>
      <c r="C711" s="2" t="s">
        <v>57053</v>
      </c>
      <c r="D711" s="2" t="s">
        <v>65</v>
      </c>
      <c r="E711" s="2" t="s">
        <v>54362</v>
      </c>
      <c r="F711" s="2">
        <v>8.4368259999999999</v>
      </c>
      <c r="G711" s="2">
        <v>0.58306800000000003</v>
      </c>
      <c r="H711" s="2">
        <v>3.8549642959267798</v>
      </c>
      <c r="I711" s="2">
        <v>1.1861122379848299E-4</v>
      </c>
      <c r="J711" s="2">
        <v>4.1888060151092496E-3</v>
      </c>
    </row>
    <row r="712" spans="1:10">
      <c r="A712" s="2" t="s">
        <v>55947</v>
      </c>
      <c r="B712" s="2" t="s">
        <v>54750</v>
      </c>
      <c r="C712" s="2" t="s">
        <v>54751</v>
      </c>
      <c r="D712" s="2" t="s">
        <v>65</v>
      </c>
      <c r="E712" s="2" t="s">
        <v>54362</v>
      </c>
      <c r="F712" s="2">
        <v>2.0491533333333298</v>
      </c>
      <c r="G712" s="2">
        <v>0.14143266666666701</v>
      </c>
      <c r="H712" s="2">
        <v>3.8568406592209499</v>
      </c>
      <c r="I712" s="2">
        <v>1.00035142217125E-4</v>
      </c>
      <c r="J712" s="2">
        <v>6.0348259089526204E-3</v>
      </c>
    </row>
    <row r="713" spans="1:10">
      <c r="A713" s="2" t="s">
        <v>55947</v>
      </c>
      <c r="B713" s="2" t="s">
        <v>54752</v>
      </c>
      <c r="C713" s="2" t="s">
        <v>54753</v>
      </c>
      <c r="D713" s="2" t="s">
        <v>54754</v>
      </c>
      <c r="E713" s="2" t="s">
        <v>54362</v>
      </c>
      <c r="F713" s="2">
        <v>1.7677526666666701</v>
      </c>
      <c r="G713" s="2">
        <v>0.121461666666667</v>
      </c>
      <c r="H713" s="2">
        <v>3.8633434597756899</v>
      </c>
      <c r="I713" s="2">
        <v>7.9646025042650497E-4</v>
      </c>
      <c r="J713" s="2">
        <v>2.7669978808516502E-2</v>
      </c>
    </row>
    <row r="714" spans="1:10">
      <c r="A714" s="2" t="s">
        <v>55947</v>
      </c>
      <c r="B714" s="2" t="s">
        <v>54755</v>
      </c>
      <c r="C714" s="2" t="s">
        <v>54756</v>
      </c>
      <c r="D714" s="2" t="s">
        <v>54757</v>
      </c>
      <c r="E714" s="2" t="s">
        <v>54362</v>
      </c>
      <c r="F714" s="2">
        <v>2.7484723333333299</v>
      </c>
      <c r="G714" s="2">
        <v>0.18876899999999999</v>
      </c>
      <c r="H714" s="2">
        <v>3.8639361898220699</v>
      </c>
      <c r="I714" s="12">
        <v>5.6811667365563801E-5</v>
      </c>
      <c r="J714" s="2">
        <v>3.8687764663630601E-3</v>
      </c>
    </row>
    <row r="715" spans="1:10">
      <c r="A715" s="2" t="s">
        <v>57779</v>
      </c>
      <c r="B715" s="2" t="s">
        <v>57054</v>
      </c>
      <c r="C715" s="2" t="s">
        <v>57055</v>
      </c>
      <c r="D715" s="2" t="s">
        <v>57056</v>
      </c>
      <c r="E715" s="2" t="s">
        <v>54362</v>
      </c>
      <c r="F715" s="2">
        <v>3.6942533333333301</v>
      </c>
      <c r="G715" s="2">
        <v>0.25344466666666698</v>
      </c>
      <c r="H715" s="2">
        <v>3.8655400923159902</v>
      </c>
      <c r="I715" s="2">
        <v>1.5482707618722801E-4</v>
      </c>
      <c r="J715" s="2">
        <v>5.0925098221479802E-3</v>
      </c>
    </row>
    <row r="716" spans="1:10">
      <c r="A716" s="2" t="s">
        <v>55947</v>
      </c>
      <c r="B716" s="2" t="s">
        <v>54758</v>
      </c>
      <c r="C716" s="2" t="s">
        <v>54759</v>
      </c>
      <c r="D716" s="2" t="s">
        <v>50620</v>
      </c>
      <c r="E716" s="2" t="s">
        <v>54362</v>
      </c>
      <c r="F716" s="2">
        <v>1.426982</v>
      </c>
      <c r="G716" s="2">
        <v>9.7788333333333297E-2</v>
      </c>
      <c r="H716" s="2">
        <v>3.8671609722220999</v>
      </c>
      <c r="I716" s="2">
        <v>1.15611001217116E-3</v>
      </c>
      <c r="J716" s="2">
        <v>3.6549327499452902E-2</v>
      </c>
    </row>
    <row r="717" spans="1:10">
      <c r="A717" s="2" t="s">
        <v>57779</v>
      </c>
      <c r="B717" s="2" t="s">
        <v>54763</v>
      </c>
      <c r="C717" s="2" t="s">
        <v>54764</v>
      </c>
      <c r="D717" s="2" t="s">
        <v>65</v>
      </c>
      <c r="E717" s="2" t="s">
        <v>54362</v>
      </c>
      <c r="F717" s="2">
        <v>2.3874743333333299</v>
      </c>
      <c r="G717" s="2">
        <v>0.162838333333333</v>
      </c>
      <c r="H717" s="2">
        <v>3.87397295781349</v>
      </c>
      <c r="I717" s="2">
        <v>2.8483372503327502E-4</v>
      </c>
      <c r="J717" s="2">
        <v>8.1459585902154408E-3</v>
      </c>
    </row>
    <row r="718" spans="1:10">
      <c r="A718" s="2" t="s">
        <v>55947</v>
      </c>
      <c r="B718" s="2" t="s">
        <v>54760</v>
      </c>
      <c r="C718" s="2" t="s">
        <v>54761</v>
      </c>
      <c r="D718" s="2" t="s">
        <v>54762</v>
      </c>
      <c r="E718" s="2" t="s">
        <v>54362</v>
      </c>
      <c r="F718" s="2">
        <v>7.9076756666666697</v>
      </c>
      <c r="G718" s="2">
        <v>0.538547</v>
      </c>
      <c r="H718" s="2">
        <v>3.87610953808012</v>
      </c>
      <c r="I718" s="12">
        <v>1.74539832299568E-7</v>
      </c>
      <c r="J718" s="12">
        <v>5.0281199554254098E-5</v>
      </c>
    </row>
    <row r="719" spans="1:10">
      <c r="A719" s="2" t="s">
        <v>57779</v>
      </c>
      <c r="B719" s="2" t="s">
        <v>54739</v>
      </c>
      <c r="C719" s="2" t="s">
        <v>54740</v>
      </c>
      <c r="D719" s="2" t="s">
        <v>54741</v>
      </c>
      <c r="E719" s="2" t="s">
        <v>54362</v>
      </c>
      <c r="F719" s="2">
        <v>17.037925333333298</v>
      </c>
      <c r="G719" s="2">
        <v>1.1543826666666701</v>
      </c>
      <c r="H719" s="2">
        <v>3.8835562249934901</v>
      </c>
      <c r="I719" s="12">
        <v>3.2942795496765402E-5</v>
      </c>
      <c r="J719" s="2">
        <v>1.47403199605858E-3</v>
      </c>
    </row>
    <row r="720" spans="1:10">
      <c r="A720" s="2" t="s">
        <v>57779</v>
      </c>
      <c r="B720" s="2" t="s">
        <v>54807</v>
      </c>
      <c r="C720" s="2" t="s">
        <v>54808</v>
      </c>
      <c r="D720" s="2" t="s">
        <v>13649</v>
      </c>
      <c r="E720" s="2" t="s">
        <v>54362</v>
      </c>
      <c r="F720" s="2">
        <v>1.00254333333333</v>
      </c>
      <c r="G720" s="2">
        <v>6.7884666666666704E-2</v>
      </c>
      <c r="H720" s="2">
        <v>3.88443504100578</v>
      </c>
      <c r="I720" s="2">
        <v>2.7378832300291902E-4</v>
      </c>
      <c r="J720" s="2">
        <v>7.8916906278491804E-3</v>
      </c>
    </row>
    <row r="721" spans="1:10">
      <c r="A721" s="2" t="s">
        <v>57779</v>
      </c>
      <c r="B721" s="2" t="s">
        <v>54628</v>
      </c>
      <c r="C721" s="2" t="s">
        <v>54629</v>
      </c>
      <c r="D721" s="2" t="s">
        <v>54630</v>
      </c>
      <c r="E721" s="2" t="s">
        <v>54362</v>
      </c>
      <c r="F721" s="2">
        <v>10.006484</v>
      </c>
      <c r="G721" s="2">
        <v>0.67377233333333297</v>
      </c>
      <c r="H721" s="2">
        <v>3.8925301408536601</v>
      </c>
      <c r="I721" s="12">
        <v>9.0085980817656997E-6</v>
      </c>
      <c r="J721" s="2">
        <v>5.1757380938878095E-4</v>
      </c>
    </row>
    <row r="722" spans="1:10">
      <c r="A722" s="2" t="s">
        <v>57779</v>
      </c>
      <c r="B722" s="2" t="s">
        <v>57057</v>
      </c>
      <c r="C722" s="2" t="s">
        <v>56695</v>
      </c>
      <c r="D722" s="2" t="s">
        <v>65</v>
      </c>
      <c r="E722" s="2" t="s">
        <v>54362</v>
      </c>
      <c r="F722" s="2">
        <v>16.520039666666701</v>
      </c>
      <c r="G722" s="2">
        <v>1.1107463333333301</v>
      </c>
      <c r="H722" s="2">
        <v>3.8946158668402</v>
      </c>
      <c r="I722" s="12">
        <v>2.2236157575202299E-6</v>
      </c>
      <c r="J722" s="2">
        <v>1.6694373179227301E-4</v>
      </c>
    </row>
    <row r="723" spans="1:10">
      <c r="A723" s="2" t="s">
        <v>55947</v>
      </c>
      <c r="B723" s="2" t="s">
        <v>54763</v>
      </c>
      <c r="C723" s="2" t="s">
        <v>54764</v>
      </c>
      <c r="D723" s="2" t="s">
        <v>65</v>
      </c>
      <c r="E723" s="2" t="s">
        <v>54362</v>
      </c>
      <c r="F723" s="2">
        <v>2.3874743333333299</v>
      </c>
      <c r="G723" s="2">
        <v>0.15986866666666699</v>
      </c>
      <c r="H723" s="2">
        <v>3.90052611170454</v>
      </c>
      <c r="I723" s="2">
        <v>1.4604489240009001E-4</v>
      </c>
      <c r="J723" s="2">
        <v>7.9842236868997701E-3</v>
      </c>
    </row>
    <row r="724" spans="1:10">
      <c r="A724" s="2" t="s">
        <v>55947</v>
      </c>
      <c r="B724" s="2" t="s">
        <v>54765</v>
      </c>
      <c r="C724" s="2" t="s">
        <v>54766</v>
      </c>
      <c r="D724" s="2" t="s">
        <v>30536</v>
      </c>
      <c r="E724" s="2" t="s">
        <v>54362</v>
      </c>
      <c r="F724" s="2">
        <v>12.383025999999999</v>
      </c>
      <c r="G724" s="2">
        <v>0.826318</v>
      </c>
      <c r="H724" s="2">
        <v>3.90552299924693</v>
      </c>
      <c r="I724" s="12">
        <v>7.3900754835883303E-6</v>
      </c>
      <c r="J724" s="2">
        <v>9.2867038538109697E-4</v>
      </c>
    </row>
    <row r="725" spans="1:10">
      <c r="A725" s="2" t="s">
        <v>57779</v>
      </c>
      <c r="B725" s="2" t="s">
        <v>57058</v>
      </c>
      <c r="C725" s="2" t="s">
        <v>57059</v>
      </c>
      <c r="D725" s="2" t="s">
        <v>57060</v>
      </c>
      <c r="E725" s="2" t="s">
        <v>54362</v>
      </c>
      <c r="F725" s="2">
        <v>2.2659440000000002</v>
      </c>
      <c r="G725" s="2">
        <v>0.149238333333333</v>
      </c>
      <c r="H725" s="2">
        <v>3.9244221484644699</v>
      </c>
      <c r="I725" s="12">
        <v>3.2887992692963501E-5</v>
      </c>
      <c r="J725" s="2">
        <v>1.47403199605858E-3</v>
      </c>
    </row>
    <row r="726" spans="1:10">
      <c r="A726" s="2" t="s">
        <v>57779</v>
      </c>
      <c r="B726" s="2" t="s">
        <v>57061</v>
      </c>
      <c r="C726" s="2" t="s">
        <v>57062</v>
      </c>
      <c r="D726" s="2" t="s">
        <v>57063</v>
      </c>
      <c r="E726" s="2" t="s">
        <v>54362</v>
      </c>
      <c r="F726" s="2">
        <v>2.1712013333333302</v>
      </c>
      <c r="G726" s="2">
        <v>0.140866666666667</v>
      </c>
      <c r="H726" s="2">
        <v>3.9460913401634299</v>
      </c>
      <c r="I726" s="2">
        <v>3.4188854339514501E-4</v>
      </c>
      <c r="J726" s="2">
        <v>9.4001934199550996E-3</v>
      </c>
    </row>
    <row r="727" spans="1:10">
      <c r="A727" s="2" t="s">
        <v>57779</v>
      </c>
      <c r="B727" s="2" t="s">
        <v>57064</v>
      </c>
      <c r="C727" s="2" t="s">
        <v>57065</v>
      </c>
      <c r="D727" s="2" t="s">
        <v>57066</v>
      </c>
      <c r="E727" s="2" t="s">
        <v>54362</v>
      </c>
      <c r="F727" s="2">
        <v>3.9283693333333298</v>
      </c>
      <c r="G727" s="2">
        <v>0.25340299999999999</v>
      </c>
      <c r="H727" s="2">
        <v>3.95442506428568</v>
      </c>
      <c r="I727" s="2">
        <v>2.8902914100097602E-3</v>
      </c>
      <c r="J727" s="2">
        <v>4.95183304117877E-2</v>
      </c>
    </row>
    <row r="728" spans="1:10">
      <c r="A728" s="2" t="s">
        <v>55947</v>
      </c>
      <c r="B728" s="2" t="s">
        <v>54767</v>
      </c>
      <c r="C728" s="2" t="s">
        <v>54768</v>
      </c>
      <c r="D728" s="2" t="s">
        <v>54769</v>
      </c>
      <c r="E728" s="2" t="s">
        <v>54362</v>
      </c>
      <c r="F728" s="2">
        <v>3.28767233333333</v>
      </c>
      <c r="G728" s="2">
        <v>0.21087666666666699</v>
      </c>
      <c r="H728" s="2">
        <v>3.96259514359966</v>
      </c>
      <c r="I728" s="2">
        <v>7.1386564003096003E-4</v>
      </c>
      <c r="J728" s="2">
        <v>2.5562571431220399E-2</v>
      </c>
    </row>
    <row r="729" spans="1:10">
      <c r="A729" s="2" t="s">
        <v>57779</v>
      </c>
      <c r="B729" s="2" t="s">
        <v>57067</v>
      </c>
      <c r="C729" s="2" t="s">
        <v>57068</v>
      </c>
      <c r="D729" s="2" t="s">
        <v>57069</v>
      </c>
      <c r="E729" s="2" t="s">
        <v>54362</v>
      </c>
      <c r="F729" s="2">
        <v>2.9030083333333301</v>
      </c>
      <c r="G729" s="2">
        <v>0.18480666666666701</v>
      </c>
      <c r="H729" s="2">
        <v>3.97346000714633</v>
      </c>
      <c r="I729" s="2">
        <v>1.62088032038638E-4</v>
      </c>
      <c r="J729" s="2">
        <v>5.26380627414648E-3</v>
      </c>
    </row>
    <row r="730" spans="1:10">
      <c r="A730" s="2" t="s">
        <v>57779</v>
      </c>
      <c r="B730" s="2" t="s">
        <v>54663</v>
      </c>
      <c r="C730" s="2" t="s">
        <v>54664</v>
      </c>
      <c r="D730" s="2" t="s">
        <v>65</v>
      </c>
      <c r="E730" s="2" t="s">
        <v>54362</v>
      </c>
      <c r="F730" s="2">
        <v>45.737026333333297</v>
      </c>
      <c r="G730" s="2">
        <v>2.9013423333333299</v>
      </c>
      <c r="H730" s="2">
        <v>3.9785701334049501</v>
      </c>
      <c r="I730" s="12">
        <v>7.7602141790175897E-10</v>
      </c>
      <c r="J730" s="12">
        <v>2.2688017494161201E-7</v>
      </c>
    </row>
    <row r="731" spans="1:10">
      <c r="A731" s="2" t="s">
        <v>55947</v>
      </c>
      <c r="B731" s="2" t="s">
        <v>54770</v>
      </c>
      <c r="C731" s="2" t="s">
        <v>54771</v>
      </c>
      <c r="D731" s="2" t="s">
        <v>65</v>
      </c>
      <c r="E731" s="2" t="s">
        <v>54362</v>
      </c>
      <c r="F731" s="2">
        <v>1.6909540000000001</v>
      </c>
      <c r="G731" s="2">
        <v>0.106896666666667</v>
      </c>
      <c r="H731" s="2">
        <v>3.98354864215771</v>
      </c>
      <c r="I731" s="2">
        <v>5.0370530501970699E-4</v>
      </c>
      <c r="J731" s="2">
        <v>1.95526121353524E-2</v>
      </c>
    </row>
    <row r="732" spans="1:10">
      <c r="A732" s="2" t="s">
        <v>57779</v>
      </c>
      <c r="B732" s="2" t="s">
        <v>54714</v>
      </c>
      <c r="C732" s="2" t="s">
        <v>54715</v>
      </c>
      <c r="D732" s="2" t="s">
        <v>65</v>
      </c>
      <c r="E732" s="2" t="s">
        <v>54362</v>
      </c>
      <c r="F732" s="2">
        <v>1.2853823333333301</v>
      </c>
      <c r="G732" s="2">
        <v>8.0353999999999995E-2</v>
      </c>
      <c r="H732" s="2">
        <v>3.9996838959301901</v>
      </c>
      <c r="I732" s="2">
        <v>1.0777280362316701E-4</v>
      </c>
      <c r="J732" s="2">
        <v>3.84959943003886E-3</v>
      </c>
    </row>
    <row r="733" spans="1:10">
      <c r="A733" s="2" t="s">
        <v>57779</v>
      </c>
      <c r="B733" s="2" t="s">
        <v>57070</v>
      </c>
      <c r="C733" s="2" t="s">
        <v>57071</v>
      </c>
      <c r="D733" s="2" t="s">
        <v>29677</v>
      </c>
      <c r="E733" s="2" t="s">
        <v>54362</v>
      </c>
      <c r="F733" s="2">
        <v>0.40327566666666698</v>
      </c>
      <c r="G733" s="2">
        <v>2.5174666666666699E-2</v>
      </c>
      <c r="H733" s="2">
        <v>4.0017217762975203</v>
      </c>
      <c r="I733" s="12">
        <v>5.6564185223477001E-5</v>
      </c>
      <c r="J733" s="2">
        <v>2.3009935995473201E-3</v>
      </c>
    </row>
    <row r="734" spans="1:10">
      <c r="A734" s="2" t="s">
        <v>55947</v>
      </c>
      <c r="B734" s="2" t="s">
        <v>54772</v>
      </c>
      <c r="C734" s="2" t="s">
        <v>54773</v>
      </c>
      <c r="D734" s="2" t="s">
        <v>34713</v>
      </c>
      <c r="E734" s="2" t="s">
        <v>54362</v>
      </c>
      <c r="F734" s="2">
        <v>2.0500463333333299</v>
      </c>
      <c r="G734" s="2">
        <v>0.12733666666666699</v>
      </c>
      <c r="H734" s="2">
        <v>4.0089367075719302</v>
      </c>
      <c r="I734" s="2">
        <v>1.2211013408654499E-4</v>
      </c>
      <c r="J734" s="2">
        <v>6.9972897720315501E-3</v>
      </c>
    </row>
    <row r="735" spans="1:10">
      <c r="A735" s="2" t="s">
        <v>57779</v>
      </c>
      <c r="B735" s="2" t="s">
        <v>57072</v>
      </c>
      <c r="C735" s="2" t="s">
        <v>57073</v>
      </c>
      <c r="D735" s="2" t="s">
        <v>57074</v>
      </c>
      <c r="E735" s="2" t="s">
        <v>54362</v>
      </c>
      <c r="F735" s="2">
        <v>0.56533333333333302</v>
      </c>
      <c r="G735" s="2">
        <v>3.4751666666666702E-2</v>
      </c>
      <c r="H735" s="2">
        <v>4.0239476887710497</v>
      </c>
      <c r="I735" s="2">
        <v>2.2263382754951501E-3</v>
      </c>
      <c r="J735" s="2">
        <v>4.0908779287145203E-2</v>
      </c>
    </row>
    <row r="736" spans="1:10">
      <c r="A736" s="2" t="s">
        <v>55947</v>
      </c>
      <c r="B736" s="2" t="s">
        <v>54774</v>
      </c>
      <c r="C736" s="2" t="s">
        <v>54775</v>
      </c>
      <c r="D736" s="2" t="s">
        <v>54776</v>
      </c>
      <c r="E736" s="2" t="s">
        <v>54362</v>
      </c>
      <c r="F736" s="2">
        <v>3.16500433333333</v>
      </c>
      <c r="G736" s="2">
        <v>0.19380500000000001</v>
      </c>
      <c r="H736" s="2">
        <v>4.0295297782863599</v>
      </c>
      <c r="I736" s="12">
        <v>1.9113569747585201E-6</v>
      </c>
      <c r="J736" s="2">
        <v>3.3000189546015997E-4</v>
      </c>
    </row>
    <row r="737" spans="1:10">
      <c r="A737" s="2" t="s">
        <v>55947</v>
      </c>
      <c r="B737" s="2" t="s">
        <v>54777</v>
      </c>
      <c r="C737" s="2" t="s">
        <v>54778</v>
      </c>
      <c r="D737" s="2" t="s">
        <v>54779</v>
      </c>
      <c r="E737" s="2" t="s">
        <v>54362</v>
      </c>
      <c r="F737" s="2">
        <v>6.8530313333333304</v>
      </c>
      <c r="G737" s="2">
        <v>0.41690300000000002</v>
      </c>
      <c r="H737" s="2">
        <v>4.0389586244720403</v>
      </c>
      <c r="I737" s="12">
        <v>1.25314788229798E-5</v>
      </c>
      <c r="J737" s="2">
        <v>1.3140882844269099E-3</v>
      </c>
    </row>
    <row r="738" spans="1:10">
      <c r="A738" s="2" t="s">
        <v>57779</v>
      </c>
      <c r="B738" s="2" t="s">
        <v>57075</v>
      </c>
      <c r="C738" s="2" t="s">
        <v>57076</v>
      </c>
      <c r="D738" s="2" t="s">
        <v>57077</v>
      </c>
      <c r="E738" s="2" t="s">
        <v>54362</v>
      </c>
      <c r="F738" s="2">
        <v>1.49825233333333</v>
      </c>
      <c r="G738" s="2">
        <v>9.0722666666666701E-2</v>
      </c>
      <c r="H738" s="2">
        <v>4.0456737635763602</v>
      </c>
      <c r="I738" s="2">
        <v>2.45277775175671E-3</v>
      </c>
      <c r="J738" s="2">
        <v>4.3793014468865098E-2</v>
      </c>
    </row>
    <row r="739" spans="1:10">
      <c r="A739" s="2" t="s">
        <v>55947</v>
      </c>
      <c r="B739" s="2" t="s">
        <v>54780</v>
      </c>
      <c r="C739" s="2" t="s">
        <v>54781</v>
      </c>
      <c r="D739" s="2" t="s">
        <v>54782</v>
      </c>
      <c r="E739" s="2" t="s">
        <v>54362</v>
      </c>
      <c r="F739" s="2">
        <v>0.48992766666666698</v>
      </c>
      <c r="G739" s="2">
        <v>2.9653333333333299E-2</v>
      </c>
      <c r="H739" s="2">
        <v>4.0463025717862999</v>
      </c>
      <c r="I739" s="2">
        <v>6.7305472304246701E-4</v>
      </c>
      <c r="J739" s="2">
        <v>2.44696993024969E-2</v>
      </c>
    </row>
    <row r="740" spans="1:10">
      <c r="A740" s="2" t="s">
        <v>57779</v>
      </c>
      <c r="B740" s="2" t="s">
        <v>57078</v>
      </c>
      <c r="C740" s="2" t="s">
        <v>57079</v>
      </c>
      <c r="D740" s="2" t="s">
        <v>57080</v>
      </c>
      <c r="E740" s="2" t="s">
        <v>54362</v>
      </c>
      <c r="F740" s="2">
        <v>1.37241366666667</v>
      </c>
      <c r="G740" s="2">
        <v>8.2431333333333301E-2</v>
      </c>
      <c r="H740" s="2">
        <v>4.0573787566326498</v>
      </c>
      <c r="I740" s="2">
        <v>1.9908661706292598E-3</v>
      </c>
      <c r="J740" s="2">
        <v>3.7656818700674097E-2</v>
      </c>
    </row>
    <row r="741" spans="1:10">
      <c r="A741" s="2" t="s">
        <v>57779</v>
      </c>
      <c r="B741" s="2" t="s">
        <v>57081</v>
      </c>
      <c r="C741" s="2" t="s">
        <v>57082</v>
      </c>
      <c r="D741" s="2" t="s">
        <v>65</v>
      </c>
      <c r="E741" s="2" t="s">
        <v>54362</v>
      </c>
      <c r="F741" s="2">
        <v>2.7587476666666699</v>
      </c>
      <c r="G741" s="2">
        <v>0.16530766666666699</v>
      </c>
      <c r="H741" s="2">
        <v>4.0607879634351596</v>
      </c>
      <c r="I741" s="12">
        <v>1.2756855308161699E-5</v>
      </c>
      <c r="J741" s="2">
        <v>6.8069305566276401E-4</v>
      </c>
    </row>
    <row r="742" spans="1:10">
      <c r="A742" s="2" t="s">
        <v>55947</v>
      </c>
      <c r="B742" s="2" t="s">
        <v>54783</v>
      </c>
      <c r="C742" s="2" t="s">
        <v>54784</v>
      </c>
      <c r="D742" s="2" t="s">
        <v>65</v>
      </c>
      <c r="E742" s="2" t="s">
        <v>54362</v>
      </c>
      <c r="F742" s="2">
        <v>8.2176340000000003</v>
      </c>
      <c r="G742" s="2">
        <v>0.491908333333333</v>
      </c>
      <c r="H742" s="2">
        <v>4.0622616758289398</v>
      </c>
      <c r="I742" s="12">
        <v>9.5627134717417598E-5</v>
      </c>
      <c r="J742" s="2">
        <v>5.8321098888710196E-3</v>
      </c>
    </row>
    <row r="743" spans="1:10">
      <c r="A743" s="2" t="s">
        <v>57779</v>
      </c>
      <c r="B743" s="2" t="s">
        <v>57083</v>
      </c>
      <c r="C743" s="2" t="s">
        <v>57084</v>
      </c>
      <c r="D743" s="2" t="s">
        <v>57085</v>
      </c>
      <c r="E743" s="2" t="s">
        <v>54362</v>
      </c>
      <c r="F743" s="2">
        <v>0.10131900000000001</v>
      </c>
      <c r="G743" s="2">
        <v>6.0553333333333301E-3</v>
      </c>
      <c r="H743" s="2">
        <v>4.0645545534459604</v>
      </c>
      <c r="I743" s="2">
        <v>2.0413569694324699E-3</v>
      </c>
      <c r="J743" s="2">
        <v>3.8357164777778799E-2</v>
      </c>
    </row>
    <row r="744" spans="1:10">
      <c r="A744" s="2" t="s">
        <v>57779</v>
      </c>
      <c r="B744" s="2" t="s">
        <v>57086</v>
      </c>
      <c r="C744" s="2" t="s">
        <v>57087</v>
      </c>
      <c r="D744" s="2" t="s">
        <v>57088</v>
      </c>
      <c r="E744" s="2" t="s">
        <v>54362</v>
      </c>
      <c r="F744" s="2">
        <v>1.2033166666666699</v>
      </c>
      <c r="G744" s="2">
        <v>7.0408333333333295E-2</v>
      </c>
      <c r="H744" s="2">
        <v>4.0951263517851197</v>
      </c>
      <c r="I744" s="12">
        <v>9.0285854221669305E-5</v>
      </c>
      <c r="J744" s="2">
        <v>3.3235305332223698E-3</v>
      </c>
    </row>
    <row r="745" spans="1:10">
      <c r="A745" s="2" t="s">
        <v>55947</v>
      </c>
      <c r="B745" s="2" t="s">
        <v>54785</v>
      </c>
      <c r="C745" s="2" t="s">
        <v>54786</v>
      </c>
      <c r="D745" s="2" t="s">
        <v>54787</v>
      </c>
      <c r="E745" s="2" t="s">
        <v>54362</v>
      </c>
      <c r="F745" s="2">
        <v>10.259639999999999</v>
      </c>
      <c r="G745" s="2">
        <v>0.59537066666666705</v>
      </c>
      <c r="H745" s="2">
        <v>4.1070481558066803</v>
      </c>
      <c r="I745" s="12">
        <v>1.52206588563764E-7</v>
      </c>
      <c r="J745" s="12">
        <v>4.5114736695796003E-5</v>
      </c>
    </row>
    <row r="746" spans="1:10">
      <c r="A746" s="2" t="s">
        <v>57779</v>
      </c>
      <c r="B746" s="2" t="s">
        <v>57089</v>
      </c>
      <c r="C746" s="2" t="s">
        <v>57090</v>
      </c>
      <c r="D746" s="2" t="s">
        <v>57091</v>
      </c>
      <c r="E746" s="2" t="s">
        <v>54362</v>
      </c>
      <c r="F746" s="2">
        <v>1.17776666666667</v>
      </c>
      <c r="G746" s="2">
        <v>6.8224999999999994E-2</v>
      </c>
      <c r="H746" s="2">
        <v>4.1096094481140604</v>
      </c>
      <c r="I746" s="2">
        <v>1.27719638782207E-4</v>
      </c>
      <c r="J746" s="2">
        <v>4.4219117840645699E-3</v>
      </c>
    </row>
    <row r="747" spans="1:10">
      <c r="A747" s="2" t="s">
        <v>57779</v>
      </c>
      <c r="B747" s="2" t="s">
        <v>57092</v>
      </c>
      <c r="C747" s="2" t="s">
        <v>57093</v>
      </c>
      <c r="D747" s="2" t="s">
        <v>57094</v>
      </c>
      <c r="E747" s="2" t="s">
        <v>54362</v>
      </c>
      <c r="F747" s="2">
        <v>2.054055</v>
      </c>
      <c r="G747" s="2">
        <v>0.117726</v>
      </c>
      <c r="H747" s="2">
        <v>4.1249699297264302</v>
      </c>
      <c r="I747" s="2">
        <v>5.6412078688699305E-4</v>
      </c>
      <c r="J747" s="2">
        <v>1.4035412765643501E-2</v>
      </c>
    </row>
    <row r="748" spans="1:10">
      <c r="A748" s="2" t="s">
        <v>55947</v>
      </c>
      <c r="B748" s="2" t="s">
        <v>54788</v>
      </c>
      <c r="C748" s="2" t="s">
        <v>54789</v>
      </c>
      <c r="D748" s="2" t="s">
        <v>54790</v>
      </c>
      <c r="E748" s="2" t="s">
        <v>54362</v>
      </c>
      <c r="F748" s="2">
        <v>4.4034406666666701</v>
      </c>
      <c r="G748" s="2">
        <v>0.25217000000000001</v>
      </c>
      <c r="H748" s="2">
        <v>4.1261626693342404</v>
      </c>
      <c r="I748" s="12">
        <v>6.3771043215599403E-5</v>
      </c>
      <c r="J748" s="2">
        <v>4.2598360908985599E-3</v>
      </c>
    </row>
    <row r="749" spans="1:10">
      <c r="A749" s="2" t="s">
        <v>57779</v>
      </c>
      <c r="B749" s="2" t="s">
        <v>54823</v>
      </c>
      <c r="C749" s="2" t="s">
        <v>54824</v>
      </c>
      <c r="D749" s="2" t="s">
        <v>65</v>
      </c>
      <c r="E749" s="2" t="s">
        <v>54362</v>
      </c>
      <c r="F749" s="2">
        <v>2.3951210000000001</v>
      </c>
      <c r="G749" s="2">
        <v>0.136743</v>
      </c>
      <c r="H749" s="2">
        <v>4.1305596547107104</v>
      </c>
      <c r="I749" s="2">
        <v>8.5075240114679805E-4</v>
      </c>
      <c r="J749" s="2">
        <v>1.9432018541650602E-2</v>
      </c>
    </row>
    <row r="750" spans="1:10">
      <c r="A750" s="2" t="s">
        <v>55947</v>
      </c>
      <c r="B750" s="2" t="s">
        <v>54791</v>
      </c>
      <c r="C750" s="2" t="s">
        <v>54792</v>
      </c>
      <c r="D750" s="2" t="s">
        <v>54793</v>
      </c>
      <c r="E750" s="2" t="s">
        <v>54362</v>
      </c>
      <c r="F750" s="2">
        <v>16.837012333333298</v>
      </c>
      <c r="G750" s="2">
        <v>0.953579333333333</v>
      </c>
      <c r="H750" s="2">
        <v>4.1421393808961904</v>
      </c>
      <c r="I750" s="12">
        <v>1.11137525243168E-5</v>
      </c>
      <c r="J750" s="2">
        <v>1.2151194071256201E-3</v>
      </c>
    </row>
    <row r="751" spans="1:10">
      <c r="A751" s="2" t="s">
        <v>55947</v>
      </c>
      <c r="B751" s="2" t="s">
        <v>54794</v>
      </c>
      <c r="C751" s="2" t="s">
        <v>54795</v>
      </c>
      <c r="D751" s="2" t="s">
        <v>54796</v>
      </c>
      <c r="E751" s="2" t="s">
        <v>54362</v>
      </c>
      <c r="F751" s="2">
        <v>2.8665143333333298</v>
      </c>
      <c r="G751" s="2">
        <v>0.16033266666666701</v>
      </c>
      <c r="H751" s="2">
        <v>4.1601571932707504</v>
      </c>
      <c r="I751" s="2">
        <v>1.0581964595093999E-3</v>
      </c>
      <c r="J751" s="2">
        <v>3.4364913268349097E-2</v>
      </c>
    </row>
    <row r="752" spans="1:10">
      <c r="A752" s="2" t="s">
        <v>55947</v>
      </c>
      <c r="B752" s="2" t="s">
        <v>54797</v>
      </c>
      <c r="C752" s="2" t="s">
        <v>54798</v>
      </c>
      <c r="D752" s="2" t="s">
        <v>54799</v>
      </c>
      <c r="E752" s="2" t="s">
        <v>54362</v>
      </c>
      <c r="F752" s="2">
        <v>0.307080666666667</v>
      </c>
      <c r="G752" s="2">
        <v>1.71716666666667E-2</v>
      </c>
      <c r="H752" s="2">
        <v>4.1605157073360504</v>
      </c>
      <c r="I752" s="2">
        <v>1.24930794990508E-3</v>
      </c>
      <c r="J752" s="2">
        <v>3.8614836079103598E-2</v>
      </c>
    </row>
    <row r="753" spans="1:10">
      <c r="A753" s="2" t="s">
        <v>57779</v>
      </c>
      <c r="B753" s="2" t="s">
        <v>57095</v>
      </c>
      <c r="C753" s="2" t="s">
        <v>57096</v>
      </c>
      <c r="D753" s="2" t="s">
        <v>65</v>
      </c>
      <c r="E753" s="2" t="s">
        <v>54362</v>
      </c>
      <c r="F753" s="2">
        <v>19.330575</v>
      </c>
      <c r="G753" s="2">
        <v>1.07864633333333</v>
      </c>
      <c r="H753" s="2">
        <v>4.1635907355731101</v>
      </c>
      <c r="I753" s="12">
        <v>9.1726551461187406E-5</v>
      </c>
      <c r="J753" s="2">
        <v>3.3693080987297801E-3</v>
      </c>
    </row>
    <row r="754" spans="1:10">
      <c r="A754" s="2" t="s">
        <v>57779</v>
      </c>
      <c r="B754" s="2" t="s">
        <v>57097</v>
      </c>
      <c r="C754" s="2" t="s">
        <v>57098</v>
      </c>
      <c r="D754" s="2" t="s">
        <v>57099</v>
      </c>
      <c r="E754" s="2" t="s">
        <v>54362</v>
      </c>
      <c r="F754" s="2">
        <v>3.141248</v>
      </c>
      <c r="G754" s="2">
        <v>0.17502733333333301</v>
      </c>
      <c r="H754" s="2">
        <v>4.1656857027573704</v>
      </c>
      <c r="I754" s="12">
        <v>1.3072130590410199E-5</v>
      </c>
      <c r="J754" s="2">
        <v>6.9534513736001604E-4</v>
      </c>
    </row>
    <row r="755" spans="1:10">
      <c r="A755" s="2" t="s">
        <v>57779</v>
      </c>
      <c r="B755" s="2" t="s">
        <v>55123</v>
      </c>
      <c r="C755" s="2" t="s">
        <v>55124</v>
      </c>
      <c r="D755" s="2" t="s">
        <v>55125</v>
      </c>
      <c r="E755" s="2" t="s">
        <v>54362</v>
      </c>
      <c r="F755" s="2">
        <v>4.19993033333333</v>
      </c>
      <c r="G755" s="2">
        <v>0.231454666666667</v>
      </c>
      <c r="H755" s="2">
        <v>4.1815638411379004</v>
      </c>
      <c r="I755" s="12">
        <v>3.6278871009366201E-7</v>
      </c>
      <c r="J755" s="12">
        <v>3.7734441128159901E-5</v>
      </c>
    </row>
    <row r="756" spans="1:10">
      <c r="A756" s="2" t="s">
        <v>55947</v>
      </c>
      <c r="B756" s="2" t="s">
        <v>54800</v>
      </c>
      <c r="C756" s="2" t="s">
        <v>54801</v>
      </c>
      <c r="D756" s="2" t="s">
        <v>65</v>
      </c>
      <c r="E756" s="2" t="s">
        <v>54362</v>
      </c>
      <c r="F756" s="2">
        <v>2.0502653333333298</v>
      </c>
      <c r="G756" s="2">
        <v>0.11271866666666699</v>
      </c>
      <c r="H756" s="2">
        <v>4.1850122704208204</v>
      </c>
      <c r="I756" s="2">
        <v>2.4339234059153999E-4</v>
      </c>
      <c r="J756" s="2">
        <v>1.1566888267704399E-2</v>
      </c>
    </row>
    <row r="757" spans="1:10">
      <c r="A757" s="2" t="s">
        <v>57779</v>
      </c>
      <c r="B757" s="2" t="s">
        <v>57100</v>
      </c>
      <c r="C757" s="2" t="s">
        <v>57101</v>
      </c>
      <c r="D757" s="2" t="s">
        <v>10427</v>
      </c>
      <c r="E757" s="2" t="s">
        <v>54362</v>
      </c>
      <c r="F757" s="2">
        <v>0.98923866666666704</v>
      </c>
      <c r="G757" s="2">
        <v>5.3945E-2</v>
      </c>
      <c r="H757" s="2">
        <v>4.1967574799280598</v>
      </c>
      <c r="I757" s="2">
        <v>8.3184122535686397E-4</v>
      </c>
      <c r="J757" s="2">
        <v>1.9119298231218801E-2</v>
      </c>
    </row>
    <row r="758" spans="1:10">
      <c r="A758" s="2" t="s">
        <v>55947</v>
      </c>
      <c r="B758" s="2" t="s">
        <v>54802</v>
      </c>
      <c r="C758" s="2" t="s">
        <v>54803</v>
      </c>
      <c r="D758" s="2" t="s">
        <v>65</v>
      </c>
      <c r="E758" s="2" t="s">
        <v>54362</v>
      </c>
      <c r="F758" s="2">
        <v>0.92587766666666704</v>
      </c>
      <c r="G758" s="2">
        <v>4.9916000000000002E-2</v>
      </c>
      <c r="H758" s="2">
        <v>4.2132473531565404</v>
      </c>
      <c r="I758" s="2">
        <v>1.07641024779348E-3</v>
      </c>
      <c r="J758" s="2">
        <v>3.47364157875103E-2</v>
      </c>
    </row>
    <row r="759" spans="1:10">
      <c r="A759" s="2" t="s">
        <v>55947</v>
      </c>
      <c r="B759" s="2" t="s">
        <v>54804</v>
      </c>
      <c r="C759" s="2" t="s">
        <v>54805</v>
      </c>
      <c r="D759" s="2" t="s">
        <v>54806</v>
      </c>
      <c r="E759" s="2" t="s">
        <v>54362</v>
      </c>
      <c r="F759" s="2">
        <v>0.751651333333333</v>
      </c>
      <c r="G759" s="2">
        <v>3.9867666666666697E-2</v>
      </c>
      <c r="H759" s="2">
        <v>4.2367725212837</v>
      </c>
      <c r="I759" s="2">
        <v>3.5780959221520402E-4</v>
      </c>
      <c r="J759" s="2">
        <v>1.52137315668418E-2</v>
      </c>
    </row>
    <row r="760" spans="1:10">
      <c r="A760" s="2" t="s">
        <v>57779</v>
      </c>
      <c r="B760" s="2" t="s">
        <v>54671</v>
      </c>
      <c r="C760" s="2" t="s">
        <v>54672</v>
      </c>
      <c r="D760" s="2" t="s">
        <v>54673</v>
      </c>
      <c r="E760" s="2" t="s">
        <v>54362</v>
      </c>
      <c r="F760" s="2">
        <v>4.0917133333333302</v>
      </c>
      <c r="G760" s="2">
        <v>0.21626000000000001</v>
      </c>
      <c r="H760" s="2">
        <v>4.2418663224342703</v>
      </c>
      <c r="I760" s="2">
        <v>2.17559854585876E-4</v>
      </c>
      <c r="J760" s="2">
        <v>6.6404965615800898E-3</v>
      </c>
    </row>
    <row r="761" spans="1:10">
      <c r="A761" s="2" t="s">
        <v>57779</v>
      </c>
      <c r="B761" s="2" t="s">
        <v>54689</v>
      </c>
      <c r="C761" s="2" t="s">
        <v>54690</v>
      </c>
      <c r="D761" s="2" t="s">
        <v>31668</v>
      </c>
      <c r="E761" s="2" t="s">
        <v>54362</v>
      </c>
      <c r="F761" s="2">
        <v>0.38144400000000001</v>
      </c>
      <c r="G761" s="2">
        <v>2.0105000000000001E-2</v>
      </c>
      <c r="H761" s="2">
        <v>4.2458450285153697</v>
      </c>
      <c r="I761" s="2">
        <v>1.85980565023058E-4</v>
      </c>
      <c r="J761" s="2">
        <v>5.8615312927181099E-3</v>
      </c>
    </row>
    <row r="762" spans="1:10">
      <c r="A762" s="2" t="s">
        <v>57779</v>
      </c>
      <c r="B762" s="2" t="s">
        <v>57102</v>
      </c>
      <c r="C762" s="2" t="s">
        <v>57103</v>
      </c>
      <c r="D762" s="2" t="s">
        <v>57104</v>
      </c>
      <c r="E762" s="2" t="s">
        <v>54362</v>
      </c>
      <c r="F762" s="2">
        <v>0.52229866666666702</v>
      </c>
      <c r="G762" s="2">
        <v>2.7504000000000001E-2</v>
      </c>
      <c r="H762" s="2">
        <v>4.2471616657360398</v>
      </c>
      <c r="I762" s="2">
        <v>2.9510634093738298E-4</v>
      </c>
      <c r="J762" s="2">
        <v>8.3755528365726199E-3</v>
      </c>
    </row>
    <row r="763" spans="1:10">
      <c r="A763" s="2" t="s">
        <v>57779</v>
      </c>
      <c r="B763" s="2" t="s">
        <v>57105</v>
      </c>
      <c r="C763" s="2" t="s">
        <v>57106</v>
      </c>
      <c r="D763" s="2" t="s">
        <v>57107</v>
      </c>
      <c r="E763" s="2" t="s">
        <v>54362</v>
      </c>
      <c r="F763" s="2">
        <v>4.19489466666667</v>
      </c>
      <c r="G763" s="2">
        <v>0.217371333333333</v>
      </c>
      <c r="H763" s="2">
        <v>4.2704009880519198</v>
      </c>
      <c r="I763" s="2">
        <v>1.57419068107751E-3</v>
      </c>
      <c r="J763" s="2">
        <v>3.1481070653280901E-2</v>
      </c>
    </row>
    <row r="764" spans="1:10">
      <c r="A764" s="2" t="s">
        <v>55947</v>
      </c>
      <c r="B764" s="2" t="s">
        <v>54807</v>
      </c>
      <c r="C764" s="2" t="s">
        <v>54808</v>
      </c>
      <c r="D764" s="2" t="s">
        <v>13649</v>
      </c>
      <c r="E764" s="2" t="s">
        <v>54362</v>
      </c>
      <c r="F764" s="2">
        <v>1.00254333333333</v>
      </c>
      <c r="G764" s="2">
        <v>5.1677000000000001E-2</v>
      </c>
      <c r="H764" s="2">
        <v>4.2779984661662303</v>
      </c>
      <c r="I764" s="12">
        <v>7.8201202678982002E-5</v>
      </c>
      <c r="J764" s="2">
        <v>4.9751876811077404E-3</v>
      </c>
    </row>
    <row r="765" spans="1:10">
      <c r="A765" s="2" t="s">
        <v>55947</v>
      </c>
      <c r="B765" s="2" t="s">
        <v>54809</v>
      </c>
      <c r="C765" s="2" t="s">
        <v>54810</v>
      </c>
      <c r="D765" s="2" t="s">
        <v>65</v>
      </c>
      <c r="E765" s="2" t="s">
        <v>54362</v>
      </c>
      <c r="F765" s="2">
        <v>2.9984253333333299</v>
      </c>
      <c r="G765" s="2">
        <v>0.153857666666667</v>
      </c>
      <c r="H765" s="2">
        <v>4.2845368078188599</v>
      </c>
      <c r="I765" s="12">
        <v>4.82245071467392E-5</v>
      </c>
      <c r="J765" s="2">
        <v>3.48780857189068E-3</v>
      </c>
    </row>
    <row r="766" spans="1:10">
      <c r="A766" s="2" t="s">
        <v>55947</v>
      </c>
      <c r="B766" s="2" t="s">
        <v>54811</v>
      </c>
      <c r="C766" s="2" t="s">
        <v>54812</v>
      </c>
      <c r="D766" s="2" t="s">
        <v>54813</v>
      </c>
      <c r="E766" s="2" t="s">
        <v>54362</v>
      </c>
      <c r="F766" s="2">
        <v>2.8409</v>
      </c>
      <c r="G766" s="2">
        <v>0.144883333333333</v>
      </c>
      <c r="H766" s="2">
        <v>4.2933845003885498</v>
      </c>
      <c r="I766" s="12">
        <v>6.4386417811903296E-5</v>
      </c>
      <c r="J766" s="2">
        <v>4.28780095137504E-3</v>
      </c>
    </row>
    <row r="767" spans="1:10">
      <c r="A767" s="2" t="s">
        <v>55947</v>
      </c>
      <c r="B767" s="2" t="s">
        <v>54814</v>
      </c>
      <c r="C767" s="2" t="s">
        <v>54815</v>
      </c>
      <c r="D767" s="2" t="s">
        <v>54816</v>
      </c>
      <c r="E767" s="2" t="s">
        <v>54362</v>
      </c>
      <c r="F767" s="2">
        <v>1.54984433333333</v>
      </c>
      <c r="G767" s="2">
        <v>7.8803666666666702E-2</v>
      </c>
      <c r="H767" s="2">
        <v>4.2977167493802302</v>
      </c>
      <c r="I767" s="2">
        <v>1.6103688891021301E-3</v>
      </c>
      <c r="J767" s="2">
        <v>4.6391289828864701E-2</v>
      </c>
    </row>
    <row r="768" spans="1:10">
      <c r="A768" s="2" t="s">
        <v>57779</v>
      </c>
      <c r="B768" s="2" t="s">
        <v>55466</v>
      </c>
      <c r="C768" s="2" t="s">
        <v>55467</v>
      </c>
      <c r="D768" s="2" t="s">
        <v>65</v>
      </c>
      <c r="E768" s="2" t="s">
        <v>54362</v>
      </c>
      <c r="F768" s="2">
        <v>2.6475740000000001</v>
      </c>
      <c r="G768" s="2">
        <v>0.132764666666667</v>
      </c>
      <c r="H768" s="2">
        <v>4.3177278571347397</v>
      </c>
      <c r="I768" s="2">
        <v>1.2003050261299301E-3</v>
      </c>
      <c r="J768" s="2">
        <v>2.5539104203273998E-2</v>
      </c>
    </row>
    <row r="769" spans="1:10">
      <c r="A769" s="2" t="s">
        <v>55947</v>
      </c>
      <c r="B769" s="2" t="s">
        <v>54817</v>
      </c>
      <c r="C769" s="2" t="s">
        <v>54818</v>
      </c>
      <c r="D769" s="2" t="s">
        <v>54819</v>
      </c>
      <c r="E769" s="2" t="s">
        <v>54362</v>
      </c>
      <c r="F769" s="2">
        <v>5.9039190000000001</v>
      </c>
      <c r="G769" s="2">
        <v>0.295933</v>
      </c>
      <c r="H769" s="2">
        <v>4.3183304401593299</v>
      </c>
      <c r="I769" s="12">
        <v>5.25454530714216E-5</v>
      </c>
      <c r="J769" s="2">
        <v>3.6809094844212501E-3</v>
      </c>
    </row>
    <row r="770" spans="1:10">
      <c r="A770" s="2" t="s">
        <v>57779</v>
      </c>
      <c r="B770" s="2" t="s">
        <v>57108</v>
      </c>
      <c r="C770" s="2" t="s">
        <v>57109</v>
      </c>
      <c r="D770" s="2" t="s">
        <v>57110</v>
      </c>
      <c r="E770" s="2" t="s">
        <v>54362</v>
      </c>
      <c r="F770" s="2">
        <v>3.7146966666666699</v>
      </c>
      <c r="G770" s="2">
        <v>0.18328133333333299</v>
      </c>
      <c r="H770" s="2">
        <v>4.3411126443023704</v>
      </c>
      <c r="I770" s="2">
        <v>3.3123193330706702E-4</v>
      </c>
      <c r="J770" s="2">
        <v>9.1612249601509092E-3</v>
      </c>
    </row>
    <row r="771" spans="1:10">
      <c r="A771" s="2" t="s">
        <v>55947</v>
      </c>
      <c r="B771" s="2" t="s">
        <v>54820</v>
      </c>
      <c r="C771" s="2" t="s">
        <v>54821</v>
      </c>
      <c r="D771" s="2" t="s">
        <v>54822</v>
      </c>
      <c r="E771" s="2" t="s">
        <v>54362</v>
      </c>
      <c r="F771" s="2">
        <v>10.333088999999999</v>
      </c>
      <c r="G771" s="2">
        <v>0.50650966666666697</v>
      </c>
      <c r="H771" s="2">
        <v>4.3505379884691298</v>
      </c>
      <c r="I771" s="12">
        <v>3.2896973504388202E-6</v>
      </c>
      <c r="J771" s="2">
        <v>4.9760796677227699E-4</v>
      </c>
    </row>
    <row r="772" spans="1:10">
      <c r="A772" s="2" t="s">
        <v>55947</v>
      </c>
      <c r="B772" s="2" t="s">
        <v>54823</v>
      </c>
      <c r="C772" s="2" t="s">
        <v>54824</v>
      </c>
      <c r="D772" s="2" t="s">
        <v>65</v>
      </c>
      <c r="E772" s="2" t="s">
        <v>54362</v>
      </c>
      <c r="F772" s="2">
        <v>2.3951210000000001</v>
      </c>
      <c r="G772" s="2">
        <v>0.11712966666666701</v>
      </c>
      <c r="H772" s="2">
        <v>4.3539201080131402</v>
      </c>
      <c r="I772" s="2">
        <v>3.7029291977655297E-4</v>
      </c>
      <c r="J772" s="2">
        <v>1.55510895497969E-2</v>
      </c>
    </row>
    <row r="773" spans="1:10">
      <c r="A773" s="2" t="s">
        <v>57779</v>
      </c>
      <c r="B773" s="2" t="s">
        <v>54752</v>
      </c>
      <c r="C773" s="2" t="s">
        <v>54753</v>
      </c>
      <c r="D773" s="2" t="s">
        <v>54754</v>
      </c>
      <c r="E773" s="2" t="s">
        <v>54362</v>
      </c>
      <c r="F773" s="2">
        <v>1.7677526666666701</v>
      </c>
      <c r="G773" s="2">
        <v>8.6196999999999996E-2</v>
      </c>
      <c r="H773" s="2">
        <v>4.3581349667642497</v>
      </c>
      <c r="I773" s="2">
        <v>4.5003458039420501E-4</v>
      </c>
      <c r="J773" s="2">
        <v>1.1743955833818801E-2</v>
      </c>
    </row>
    <row r="774" spans="1:10">
      <c r="A774" s="2" t="s">
        <v>57779</v>
      </c>
      <c r="B774" s="2" t="s">
        <v>54750</v>
      </c>
      <c r="C774" s="2" t="s">
        <v>54751</v>
      </c>
      <c r="D774" s="2" t="s">
        <v>65</v>
      </c>
      <c r="E774" s="2" t="s">
        <v>54362</v>
      </c>
      <c r="F774" s="2">
        <v>2.0491533333333298</v>
      </c>
      <c r="G774" s="2">
        <v>9.9779333333333303E-2</v>
      </c>
      <c r="H774" s="2">
        <v>4.3601431015050496</v>
      </c>
      <c r="I774" s="12">
        <v>2.01544705990073E-5</v>
      </c>
      <c r="J774" s="2">
        <v>9.87087816022822E-4</v>
      </c>
    </row>
    <row r="775" spans="1:10">
      <c r="A775" s="2" t="s">
        <v>57779</v>
      </c>
      <c r="B775" s="2" t="s">
        <v>54774</v>
      </c>
      <c r="C775" s="2" t="s">
        <v>54775</v>
      </c>
      <c r="D775" s="2" t="s">
        <v>54776</v>
      </c>
      <c r="E775" s="2" t="s">
        <v>54362</v>
      </c>
      <c r="F775" s="2">
        <v>3.16500433333333</v>
      </c>
      <c r="G775" s="2">
        <v>0.15410966666666701</v>
      </c>
      <c r="H775" s="2">
        <v>4.3601782107658202</v>
      </c>
      <c r="I775" s="12">
        <v>8.1269310508135004E-7</v>
      </c>
      <c r="J775" s="12">
        <v>7.2982972053172506E-5</v>
      </c>
    </row>
    <row r="776" spans="1:10">
      <c r="A776" s="2" t="s">
        <v>57779</v>
      </c>
      <c r="B776" s="2" t="s">
        <v>55140</v>
      </c>
      <c r="C776" s="2" t="s">
        <v>55141</v>
      </c>
      <c r="D776" s="2" t="s">
        <v>55142</v>
      </c>
      <c r="E776" s="2" t="s">
        <v>54362</v>
      </c>
      <c r="F776" s="2">
        <v>4.4318803333333303</v>
      </c>
      <c r="G776" s="2">
        <v>0.21533666666666701</v>
      </c>
      <c r="H776" s="2">
        <v>4.3632530253486497</v>
      </c>
      <c r="I776" s="2">
        <v>1.99050454164173E-4</v>
      </c>
      <c r="J776" s="2">
        <v>6.19351285717869E-3</v>
      </c>
    </row>
    <row r="777" spans="1:10">
      <c r="A777" s="2" t="s">
        <v>57779</v>
      </c>
      <c r="B777" s="2" t="s">
        <v>54820</v>
      </c>
      <c r="C777" s="2" t="s">
        <v>54821</v>
      </c>
      <c r="D777" s="2" t="s">
        <v>54822</v>
      </c>
      <c r="E777" s="2" t="s">
        <v>54362</v>
      </c>
      <c r="F777" s="2">
        <v>10.333088999999999</v>
      </c>
      <c r="G777" s="2">
        <v>0.50195033333333305</v>
      </c>
      <c r="H777" s="2">
        <v>4.3635831710386297</v>
      </c>
      <c r="I777" s="12">
        <v>1.03716698048893E-5</v>
      </c>
      <c r="J777" s="2">
        <v>5.7745763762769996E-4</v>
      </c>
    </row>
    <row r="778" spans="1:10">
      <c r="A778" s="2" t="s">
        <v>55947</v>
      </c>
      <c r="B778" s="2" t="s">
        <v>54825</v>
      </c>
      <c r="C778" s="2" t="s">
        <v>54826</v>
      </c>
      <c r="D778" s="2" t="s">
        <v>46778</v>
      </c>
      <c r="E778" s="2" t="s">
        <v>54362</v>
      </c>
      <c r="F778" s="2">
        <v>3.5722346666666702</v>
      </c>
      <c r="G778" s="2">
        <v>0.173517</v>
      </c>
      <c r="H778" s="2">
        <v>4.3636779367038603</v>
      </c>
      <c r="I778" s="2">
        <v>3.6631004008833798E-4</v>
      </c>
      <c r="J778" s="2">
        <v>1.54217128371509E-2</v>
      </c>
    </row>
    <row r="779" spans="1:10">
      <c r="A779" s="2" t="s">
        <v>55947</v>
      </c>
      <c r="B779" s="2" t="s">
        <v>54827</v>
      </c>
      <c r="C779" s="2" t="s">
        <v>54828</v>
      </c>
      <c r="D779" s="2" t="s">
        <v>65</v>
      </c>
      <c r="E779" s="2" t="s">
        <v>54362</v>
      </c>
      <c r="F779" s="2">
        <v>2.5056933333333302</v>
      </c>
      <c r="G779" s="2">
        <v>0.121677666666667</v>
      </c>
      <c r="H779" s="2">
        <v>4.3640735590472799</v>
      </c>
      <c r="I779" s="2">
        <v>3.8321527414643402E-4</v>
      </c>
      <c r="J779" s="2">
        <v>1.5959082086429599E-2</v>
      </c>
    </row>
    <row r="780" spans="1:10">
      <c r="A780" s="2" t="s">
        <v>57779</v>
      </c>
      <c r="B780" s="2" t="s">
        <v>57111</v>
      </c>
      <c r="C780" s="2" t="s">
        <v>57112</v>
      </c>
      <c r="D780" s="2" t="s">
        <v>57113</v>
      </c>
      <c r="E780" s="2" t="s">
        <v>54362</v>
      </c>
      <c r="F780" s="2">
        <v>0.57662500000000005</v>
      </c>
      <c r="G780" s="2">
        <v>2.7962999999999998E-2</v>
      </c>
      <c r="H780" s="2">
        <v>4.3660423341635903</v>
      </c>
      <c r="I780" s="2">
        <v>8.56303971116555E-4</v>
      </c>
      <c r="J780" s="2">
        <v>1.95414130088628E-2</v>
      </c>
    </row>
    <row r="781" spans="1:10">
      <c r="A781" s="2" t="s">
        <v>55947</v>
      </c>
      <c r="B781" s="2" t="s">
        <v>54829</v>
      </c>
      <c r="C781" s="2" t="s">
        <v>54830</v>
      </c>
      <c r="D781" s="2" t="s">
        <v>65</v>
      </c>
      <c r="E781" s="2" t="s">
        <v>54362</v>
      </c>
      <c r="F781" s="2">
        <v>0.66299366666666704</v>
      </c>
      <c r="G781" s="2">
        <v>3.1987666666666699E-2</v>
      </c>
      <c r="H781" s="2">
        <v>4.3734074245406802</v>
      </c>
      <c r="I781" s="2">
        <v>6.5737706842028702E-4</v>
      </c>
      <c r="J781" s="2">
        <v>2.4026358741593399E-2</v>
      </c>
    </row>
    <row r="782" spans="1:10">
      <c r="A782" s="2" t="s">
        <v>57779</v>
      </c>
      <c r="B782" s="2" t="s">
        <v>54755</v>
      </c>
      <c r="C782" s="2" t="s">
        <v>54756</v>
      </c>
      <c r="D782" s="2" t="s">
        <v>54757</v>
      </c>
      <c r="E782" s="2" t="s">
        <v>54362</v>
      </c>
      <c r="F782" s="2">
        <v>2.7484723333333299</v>
      </c>
      <c r="G782" s="2">
        <v>0.13102133333333299</v>
      </c>
      <c r="H782" s="2">
        <v>4.39075631654375</v>
      </c>
      <c r="I782" s="12">
        <v>1.7323830807837501E-5</v>
      </c>
      <c r="J782" s="2">
        <v>8.7606646564525705E-4</v>
      </c>
    </row>
    <row r="783" spans="1:10">
      <c r="A783" s="2" t="s">
        <v>55947</v>
      </c>
      <c r="B783" s="2" t="s">
        <v>54831</v>
      </c>
      <c r="C783" s="2" t="s">
        <v>54832</v>
      </c>
      <c r="D783" s="2" t="s">
        <v>54833</v>
      </c>
      <c r="E783" s="2" t="s">
        <v>54362</v>
      </c>
      <c r="F783" s="2">
        <v>0.236268333333333</v>
      </c>
      <c r="G783" s="2">
        <v>1.12473333333333E-2</v>
      </c>
      <c r="H783" s="2">
        <v>4.3927713863000504</v>
      </c>
      <c r="I783" s="2">
        <v>1.6571867958267701E-3</v>
      </c>
      <c r="J783" s="2">
        <v>4.7367460711485697E-2</v>
      </c>
    </row>
    <row r="784" spans="1:10">
      <c r="A784" s="2" t="s">
        <v>55947</v>
      </c>
      <c r="B784" s="2" t="s">
        <v>54834</v>
      </c>
      <c r="C784" s="2" t="s">
        <v>54835</v>
      </c>
      <c r="D784" s="2" t="s">
        <v>54836</v>
      </c>
      <c r="E784" s="2" t="s">
        <v>54362</v>
      </c>
      <c r="F784" s="2">
        <v>1.150231</v>
      </c>
      <c r="G784" s="2">
        <v>5.4161333333333297E-2</v>
      </c>
      <c r="H784" s="2">
        <v>4.4085165600281799</v>
      </c>
      <c r="I784" s="2">
        <v>1.23336616333435E-3</v>
      </c>
      <c r="J784" s="2">
        <v>3.8353274786815501E-2</v>
      </c>
    </row>
    <row r="785" spans="1:10">
      <c r="A785" s="2" t="s">
        <v>57779</v>
      </c>
      <c r="B785" s="2" t="s">
        <v>54777</v>
      </c>
      <c r="C785" s="2" t="s">
        <v>54778</v>
      </c>
      <c r="D785" s="2" t="s">
        <v>54779</v>
      </c>
      <c r="E785" s="2" t="s">
        <v>54362</v>
      </c>
      <c r="F785" s="2">
        <v>6.8530313333333304</v>
      </c>
      <c r="G785" s="2">
        <v>0.32031833333333298</v>
      </c>
      <c r="H785" s="2">
        <v>4.4191640054347303</v>
      </c>
      <c r="I785" s="12">
        <v>1.45905521047931E-6</v>
      </c>
      <c r="J785" s="2">
        <v>1.16458164297353E-4</v>
      </c>
    </row>
    <row r="786" spans="1:10">
      <c r="A786" s="2" t="s">
        <v>55947</v>
      </c>
      <c r="B786" s="2" t="s">
        <v>54837</v>
      </c>
      <c r="C786" s="2" t="s">
        <v>54838</v>
      </c>
      <c r="D786" s="2" t="s">
        <v>54839</v>
      </c>
      <c r="E786" s="2" t="s">
        <v>54362</v>
      </c>
      <c r="F786" s="2">
        <v>0.37789200000000001</v>
      </c>
      <c r="G786" s="2">
        <v>1.7659000000000001E-2</v>
      </c>
      <c r="H786" s="2">
        <v>4.4194984239914303</v>
      </c>
      <c r="I786" s="2">
        <v>1.18157611451409E-3</v>
      </c>
      <c r="J786" s="2">
        <v>3.7125526960817001E-2</v>
      </c>
    </row>
    <row r="787" spans="1:10">
      <c r="A787" s="2" t="s">
        <v>57779</v>
      </c>
      <c r="B787" s="2" t="s">
        <v>57114</v>
      </c>
      <c r="C787" s="2" t="s">
        <v>57115</v>
      </c>
      <c r="D787" s="2" t="s">
        <v>44415</v>
      </c>
      <c r="E787" s="2" t="s">
        <v>54362</v>
      </c>
      <c r="F787" s="2">
        <v>2.1036039999999998</v>
      </c>
      <c r="G787" s="2">
        <v>9.7477999999999995E-2</v>
      </c>
      <c r="H787" s="2">
        <v>4.4316426840497201</v>
      </c>
      <c r="I787" s="12">
        <v>6.6612258867472202E-6</v>
      </c>
      <c r="J787" s="2">
        <v>4.0544310271259203E-4</v>
      </c>
    </row>
    <row r="788" spans="1:10">
      <c r="A788" s="2" t="s">
        <v>55947</v>
      </c>
      <c r="B788" s="2" t="s">
        <v>54840</v>
      </c>
      <c r="C788" s="2" t="s">
        <v>54841</v>
      </c>
      <c r="D788" s="2" t="s">
        <v>54842</v>
      </c>
      <c r="E788" s="2" t="s">
        <v>54362</v>
      </c>
      <c r="F788" s="2">
        <v>1.4368476666666701</v>
      </c>
      <c r="G788" s="2">
        <v>6.6410333333333293E-2</v>
      </c>
      <c r="H788" s="2">
        <v>4.4353555665118796</v>
      </c>
      <c r="I788" s="2">
        <v>5.9560974548372096E-4</v>
      </c>
      <c r="J788" s="2">
        <v>2.23319396876617E-2</v>
      </c>
    </row>
    <row r="789" spans="1:10">
      <c r="A789" s="2" t="s">
        <v>57779</v>
      </c>
      <c r="B789" s="2" t="s">
        <v>54674</v>
      </c>
      <c r="C789" s="2" t="s">
        <v>54675</v>
      </c>
      <c r="D789" s="2" t="s">
        <v>65</v>
      </c>
      <c r="E789" s="2" t="s">
        <v>54362</v>
      </c>
      <c r="F789" s="2">
        <v>1.8744636666666701</v>
      </c>
      <c r="G789" s="2">
        <v>8.6396333333333297E-2</v>
      </c>
      <c r="H789" s="2">
        <v>4.4393639658432704</v>
      </c>
      <c r="I789" s="2">
        <v>1.63651176788678E-4</v>
      </c>
      <c r="J789" s="2">
        <v>5.3078463272421498E-3</v>
      </c>
    </row>
    <row r="790" spans="1:10">
      <c r="A790" s="2" t="s">
        <v>57779</v>
      </c>
      <c r="B790" s="2" t="s">
        <v>54685</v>
      </c>
      <c r="C790" s="2" t="s">
        <v>54686</v>
      </c>
      <c r="D790" s="2" t="s">
        <v>5152</v>
      </c>
      <c r="E790" s="2" t="s">
        <v>54362</v>
      </c>
      <c r="F790" s="2">
        <v>8.0163729999999997</v>
      </c>
      <c r="G790" s="2">
        <v>0.36801366666666702</v>
      </c>
      <c r="H790" s="2">
        <v>4.4451183896162796</v>
      </c>
      <c r="I790" s="2">
        <v>1.4821958039533699E-4</v>
      </c>
      <c r="J790" s="2">
        <v>4.9353270412416002E-3</v>
      </c>
    </row>
    <row r="791" spans="1:10">
      <c r="A791" s="2" t="s">
        <v>57779</v>
      </c>
      <c r="B791" s="2" t="s">
        <v>54909</v>
      </c>
      <c r="C791" s="2" t="s">
        <v>54910</v>
      </c>
      <c r="D791" s="2" t="s">
        <v>54911</v>
      </c>
      <c r="E791" s="2" t="s">
        <v>54362</v>
      </c>
      <c r="F791" s="2">
        <v>0.84980566666666701</v>
      </c>
      <c r="G791" s="2">
        <v>3.8928333333333301E-2</v>
      </c>
      <c r="H791" s="2">
        <v>4.4482404798675503</v>
      </c>
      <c r="I791" s="2">
        <v>6.3749884009682502E-4</v>
      </c>
      <c r="J791" s="2">
        <v>1.53978641179863E-2</v>
      </c>
    </row>
    <row r="792" spans="1:10">
      <c r="A792" s="2" t="s">
        <v>57779</v>
      </c>
      <c r="B792" s="2" t="s">
        <v>57116</v>
      </c>
      <c r="C792" s="2" t="s">
        <v>57117</v>
      </c>
      <c r="D792" s="2" t="s">
        <v>57118</v>
      </c>
      <c r="E792" s="2" t="s">
        <v>54362</v>
      </c>
      <c r="F792" s="2">
        <v>2.5193789999999998</v>
      </c>
      <c r="G792" s="2">
        <v>0.114935</v>
      </c>
      <c r="H792" s="2">
        <v>4.4541780692161996</v>
      </c>
      <c r="I792" s="2">
        <v>1.7171346860205699E-3</v>
      </c>
      <c r="J792" s="2">
        <v>3.3581705732174998E-2</v>
      </c>
    </row>
    <row r="793" spans="1:10">
      <c r="A793" s="2" t="s">
        <v>55947</v>
      </c>
      <c r="B793" s="2" t="s">
        <v>54843</v>
      </c>
      <c r="C793" s="2" t="s">
        <v>54844</v>
      </c>
      <c r="D793" s="2" t="s">
        <v>54845</v>
      </c>
      <c r="E793" s="2" t="s">
        <v>54362</v>
      </c>
      <c r="F793" s="2">
        <v>0.805686666666667</v>
      </c>
      <c r="G793" s="2">
        <v>3.6295666666666698E-2</v>
      </c>
      <c r="H793" s="2">
        <v>4.4723496600160999</v>
      </c>
      <c r="I793" s="2">
        <v>1.71447578617983E-3</v>
      </c>
      <c r="J793" s="2">
        <v>4.8411282689278301E-2</v>
      </c>
    </row>
    <row r="794" spans="1:10">
      <c r="A794" s="2" t="s">
        <v>55947</v>
      </c>
      <c r="B794" s="2" t="s">
        <v>54846</v>
      </c>
      <c r="C794" s="2" t="s">
        <v>54847</v>
      </c>
      <c r="D794" s="2" t="s">
        <v>65</v>
      </c>
      <c r="E794" s="2" t="s">
        <v>54362</v>
      </c>
      <c r="F794" s="2">
        <v>5.67077733333333</v>
      </c>
      <c r="G794" s="2">
        <v>0.25517299999999998</v>
      </c>
      <c r="H794" s="2">
        <v>4.4739989191694702</v>
      </c>
      <c r="I794" s="2">
        <v>1.26938328774379E-4</v>
      </c>
      <c r="J794" s="2">
        <v>7.1796111885790003E-3</v>
      </c>
    </row>
    <row r="795" spans="1:10">
      <c r="A795" s="2" t="s">
        <v>57779</v>
      </c>
      <c r="B795" s="2" t="s">
        <v>57119</v>
      </c>
      <c r="C795" s="2" t="s">
        <v>57120</v>
      </c>
      <c r="D795" s="2" t="s">
        <v>65</v>
      </c>
      <c r="E795" s="2" t="s">
        <v>54362</v>
      </c>
      <c r="F795" s="2">
        <v>4.0763420000000004</v>
      </c>
      <c r="G795" s="2">
        <v>0.182195</v>
      </c>
      <c r="H795" s="2">
        <v>4.4837198241559397</v>
      </c>
      <c r="I795" s="2">
        <v>6.8109672539153803E-4</v>
      </c>
      <c r="J795" s="2">
        <v>1.62367633122396E-2</v>
      </c>
    </row>
    <row r="796" spans="1:10">
      <c r="A796" s="2" t="s">
        <v>57779</v>
      </c>
      <c r="B796" s="2" t="s">
        <v>57121</v>
      </c>
      <c r="C796" s="2" t="s">
        <v>57122</v>
      </c>
      <c r="D796" s="2" t="s">
        <v>47020</v>
      </c>
      <c r="E796" s="2" t="s">
        <v>54362</v>
      </c>
      <c r="F796" s="2">
        <v>0.708785</v>
      </c>
      <c r="G796" s="2">
        <v>3.1528E-2</v>
      </c>
      <c r="H796" s="2">
        <v>4.4906425127943397</v>
      </c>
      <c r="I796" s="12">
        <v>3.9297026034244598E-5</v>
      </c>
      <c r="J796" s="2">
        <v>1.7047994086158999E-3</v>
      </c>
    </row>
    <row r="797" spans="1:10">
      <c r="A797" s="2" t="s">
        <v>57779</v>
      </c>
      <c r="B797" s="2" t="s">
        <v>57123</v>
      </c>
      <c r="C797" s="2" t="s">
        <v>55288</v>
      </c>
      <c r="D797" s="2" t="s">
        <v>55289</v>
      </c>
      <c r="E797" s="2" t="s">
        <v>54362</v>
      </c>
      <c r="F797" s="2">
        <v>13.2175453333333</v>
      </c>
      <c r="G797" s="2">
        <v>0.58408833333333299</v>
      </c>
      <c r="H797" s="2">
        <v>4.5001238961720302</v>
      </c>
      <c r="I797" s="12">
        <v>2.8120532118068601E-8</v>
      </c>
      <c r="J797" s="12">
        <v>4.5776655426994298E-6</v>
      </c>
    </row>
    <row r="798" spans="1:10">
      <c r="A798" s="2" t="s">
        <v>55947</v>
      </c>
      <c r="B798" s="2" t="s">
        <v>54848</v>
      </c>
      <c r="C798" s="2" t="s">
        <v>54849</v>
      </c>
      <c r="D798" s="2" t="s">
        <v>33835</v>
      </c>
      <c r="E798" s="2" t="s">
        <v>54362</v>
      </c>
      <c r="F798" s="2">
        <v>7.6491670000000003</v>
      </c>
      <c r="G798" s="2">
        <v>0.33792033333333299</v>
      </c>
      <c r="H798" s="2">
        <v>4.5005475777578496</v>
      </c>
      <c r="I798" s="2">
        <v>1.69167115097242E-3</v>
      </c>
      <c r="J798" s="2">
        <v>4.8005264681551502E-2</v>
      </c>
    </row>
    <row r="799" spans="1:10">
      <c r="A799" s="2" t="s">
        <v>57779</v>
      </c>
      <c r="B799" s="2" t="s">
        <v>57124</v>
      </c>
      <c r="C799" s="2" t="s">
        <v>57125</v>
      </c>
      <c r="D799" s="2" t="s">
        <v>44555</v>
      </c>
      <c r="E799" s="2" t="s">
        <v>54362</v>
      </c>
      <c r="F799" s="2">
        <v>1.274732</v>
      </c>
      <c r="G799" s="2">
        <v>5.5801000000000003E-2</v>
      </c>
      <c r="H799" s="2">
        <v>4.5137591795709398</v>
      </c>
      <c r="I799" s="2">
        <v>5.4575614110427204E-4</v>
      </c>
      <c r="J799" s="2">
        <v>1.36847351606576E-2</v>
      </c>
    </row>
    <row r="800" spans="1:10">
      <c r="A800" s="2" t="s">
        <v>57779</v>
      </c>
      <c r="B800" s="2" t="s">
        <v>54895</v>
      </c>
      <c r="C800" s="2" t="s">
        <v>54896</v>
      </c>
      <c r="D800" s="2" t="s">
        <v>65</v>
      </c>
      <c r="E800" s="2" t="s">
        <v>54362</v>
      </c>
      <c r="F800" s="2">
        <v>0.66263433333333299</v>
      </c>
      <c r="G800" s="2">
        <v>2.8745666666666701E-2</v>
      </c>
      <c r="H800" s="2">
        <v>4.5267965611879504</v>
      </c>
      <c r="I800" s="2">
        <v>1.65422835363608E-3</v>
      </c>
      <c r="J800" s="2">
        <v>3.2734068179514797E-2</v>
      </c>
    </row>
    <row r="801" spans="1:10">
      <c r="A801" s="2" t="s">
        <v>55947</v>
      </c>
      <c r="B801" s="2" t="s">
        <v>54850</v>
      </c>
      <c r="C801" s="2" t="s">
        <v>54851</v>
      </c>
      <c r="D801" s="2" t="s">
        <v>54852</v>
      </c>
      <c r="E801" s="2" t="s">
        <v>54362</v>
      </c>
      <c r="F801" s="2">
        <v>4.6250693333333297</v>
      </c>
      <c r="G801" s="2">
        <v>0.199334333333333</v>
      </c>
      <c r="H801" s="2">
        <v>4.5362128664979604</v>
      </c>
      <c r="I801" s="2">
        <v>6.3789770948006097E-4</v>
      </c>
      <c r="J801" s="2">
        <v>2.35155418739889E-2</v>
      </c>
    </row>
    <row r="802" spans="1:10">
      <c r="A802" s="2" t="s">
        <v>55947</v>
      </c>
      <c r="B802" s="2" t="s">
        <v>54853</v>
      </c>
      <c r="C802" s="2" t="s">
        <v>54854</v>
      </c>
      <c r="D802" s="2" t="s">
        <v>54855</v>
      </c>
      <c r="E802" s="2" t="s">
        <v>54362</v>
      </c>
      <c r="F802" s="2">
        <v>5.3784493333333296</v>
      </c>
      <c r="G802" s="2">
        <v>0.22825500000000001</v>
      </c>
      <c r="H802" s="2">
        <v>4.55847191935848</v>
      </c>
      <c r="I802" s="12">
        <v>1.0325947869810901E-5</v>
      </c>
      <c r="J802" s="2">
        <v>1.1574850431670201E-3</v>
      </c>
    </row>
    <row r="803" spans="1:10">
      <c r="A803" s="2" t="s">
        <v>55947</v>
      </c>
      <c r="B803" s="2" t="s">
        <v>54856</v>
      </c>
      <c r="C803" s="2" t="s">
        <v>54857</v>
      </c>
      <c r="D803" s="2" t="s">
        <v>54858</v>
      </c>
      <c r="E803" s="2" t="s">
        <v>54362</v>
      </c>
      <c r="F803" s="2">
        <v>2.41866766666667</v>
      </c>
      <c r="G803" s="2">
        <v>0.102643</v>
      </c>
      <c r="H803" s="2">
        <v>4.5585054039662296</v>
      </c>
      <c r="I803" s="2">
        <v>4.1757573082127698E-4</v>
      </c>
      <c r="J803" s="2">
        <v>1.7021024105765899E-2</v>
      </c>
    </row>
    <row r="804" spans="1:10">
      <c r="A804" s="2" t="s">
        <v>57779</v>
      </c>
      <c r="B804" s="2" t="s">
        <v>57126</v>
      </c>
      <c r="C804" s="2" t="s">
        <v>57127</v>
      </c>
      <c r="D804" s="2" t="s">
        <v>57128</v>
      </c>
      <c r="E804" s="2" t="s">
        <v>54362</v>
      </c>
      <c r="F804" s="2">
        <v>0.46309466666666699</v>
      </c>
      <c r="G804" s="2">
        <v>1.958E-2</v>
      </c>
      <c r="H804" s="2">
        <v>4.5638544719628404</v>
      </c>
      <c r="I804" s="2">
        <v>6.1727549791958103E-4</v>
      </c>
      <c r="J804" s="2">
        <v>1.50368897778244E-2</v>
      </c>
    </row>
    <row r="805" spans="1:10">
      <c r="A805" s="2" t="s">
        <v>57779</v>
      </c>
      <c r="B805" s="2" t="s">
        <v>55263</v>
      </c>
      <c r="C805" s="2" t="s">
        <v>55264</v>
      </c>
      <c r="D805" s="2" t="s">
        <v>65</v>
      </c>
      <c r="E805" s="2" t="s">
        <v>54362</v>
      </c>
      <c r="F805" s="2">
        <v>3.2636166666666702</v>
      </c>
      <c r="G805" s="2">
        <v>0.13732233333333299</v>
      </c>
      <c r="H805" s="2">
        <v>4.5708334316978503</v>
      </c>
      <c r="I805" s="2">
        <v>2.6819406842180501E-3</v>
      </c>
      <c r="J805" s="2">
        <v>4.6761154167063397E-2</v>
      </c>
    </row>
    <row r="806" spans="1:10">
      <c r="A806" s="2" t="s">
        <v>55947</v>
      </c>
      <c r="B806" s="2" t="s">
        <v>54859</v>
      </c>
      <c r="C806" s="2" t="s">
        <v>54860</v>
      </c>
      <c r="D806" s="2" t="s">
        <v>54861</v>
      </c>
      <c r="E806" s="2" t="s">
        <v>54362</v>
      </c>
      <c r="F806" s="2">
        <v>7.1594046666666697</v>
      </c>
      <c r="G806" s="2">
        <v>0.300387666666667</v>
      </c>
      <c r="H806" s="2">
        <v>4.5749421416453098</v>
      </c>
      <c r="I806" s="12">
        <v>1.7611857979952101E-5</v>
      </c>
      <c r="J806" s="2">
        <v>1.6742824421644899E-3</v>
      </c>
    </row>
    <row r="807" spans="1:10">
      <c r="A807" s="2" t="s">
        <v>57779</v>
      </c>
      <c r="B807" s="2" t="s">
        <v>57129</v>
      </c>
      <c r="C807" s="2" t="s">
        <v>57130</v>
      </c>
      <c r="D807" s="2" t="s">
        <v>57131</v>
      </c>
      <c r="E807" s="2" t="s">
        <v>54362</v>
      </c>
      <c r="F807" s="2">
        <v>0.35797699999999999</v>
      </c>
      <c r="G807" s="2">
        <v>1.49803333333333E-2</v>
      </c>
      <c r="H807" s="2">
        <v>4.5787252661549402</v>
      </c>
      <c r="I807" s="2">
        <v>3.01932327738207E-4</v>
      </c>
      <c r="J807" s="2">
        <v>8.5255979635240897E-3</v>
      </c>
    </row>
    <row r="808" spans="1:10">
      <c r="A808" s="2" t="s">
        <v>57779</v>
      </c>
      <c r="B808" s="2" t="s">
        <v>57132</v>
      </c>
      <c r="C808" s="2" t="s">
        <v>57133</v>
      </c>
      <c r="D808" s="2" t="s">
        <v>45081</v>
      </c>
      <c r="E808" s="2" t="s">
        <v>54362</v>
      </c>
      <c r="F808" s="2">
        <v>1.79642033333333</v>
      </c>
      <c r="G808" s="2">
        <v>7.4940666666666697E-2</v>
      </c>
      <c r="H808" s="2">
        <v>4.58323233484938</v>
      </c>
      <c r="I808" s="2">
        <v>2.7785727121407001E-3</v>
      </c>
      <c r="J808" s="2">
        <v>4.8070057872183103E-2</v>
      </c>
    </row>
    <row r="809" spans="1:10">
      <c r="A809" s="2" t="s">
        <v>57779</v>
      </c>
      <c r="B809" s="2" t="s">
        <v>57134</v>
      </c>
      <c r="C809" s="2" t="s">
        <v>57135</v>
      </c>
      <c r="D809" s="2" t="s">
        <v>57136</v>
      </c>
      <c r="E809" s="2" t="s">
        <v>54362</v>
      </c>
      <c r="F809" s="2">
        <v>0.66519200000000001</v>
      </c>
      <c r="G809" s="2">
        <v>2.7202333333333301E-2</v>
      </c>
      <c r="H809" s="2">
        <v>4.6119685061250397</v>
      </c>
      <c r="I809" s="2">
        <v>3.7488259534003399E-4</v>
      </c>
      <c r="J809" s="2">
        <v>1.0138834242534899E-2</v>
      </c>
    </row>
    <row r="810" spans="1:10">
      <c r="A810" s="2" t="s">
        <v>57779</v>
      </c>
      <c r="B810" s="2" t="s">
        <v>57137</v>
      </c>
      <c r="C810" s="2" t="s">
        <v>57138</v>
      </c>
      <c r="D810" s="2" t="s">
        <v>57139</v>
      </c>
      <c r="E810" s="2" t="s">
        <v>54362</v>
      </c>
      <c r="F810" s="2">
        <v>0.45516899999999999</v>
      </c>
      <c r="G810" s="2">
        <v>1.8555666666666699E-2</v>
      </c>
      <c r="H810" s="2">
        <v>4.6164705638538797</v>
      </c>
      <c r="I810" s="2">
        <v>3.53944248354998E-4</v>
      </c>
      <c r="J810" s="2">
        <v>9.6797616891453799E-3</v>
      </c>
    </row>
    <row r="811" spans="1:10">
      <c r="A811" s="2" t="s">
        <v>57779</v>
      </c>
      <c r="B811" s="2" t="s">
        <v>57140</v>
      </c>
      <c r="C811" s="2" t="s">
        <v>57141</v>
      </c>
      <c r="D811" s="2" t="s">
        <v>57142</v>
      </c>
      <c r="E811" s="2" t="s">
        <v>54362</v>
      </c>
      <c r="F811" s="2">
        <v>0.72498366666666703</v>
      </c>
      <c r="G811" s="2">
        <v>2.93523333333333E-2</v>
      </c>
      <c r="H811" s="2">
        <v>4.6264013941118298</v>
      </c>
      <c r="I811" s="2">
        <v>1.0657710003294201E-4</v>
      </c>
      <c r="J811" s="2">
        <v>3.8110603455294299E-3</v>
      </c>
    </row>
    <row r="812" spans="1:10">
      <c r="A812" s="2" t="s">
        <v>55947</v>
      </c>
      <c r="B812" s="2" t="s">
        <v>54862</v>
      </c>
      <c r="C812" s="2" t="s">
        <v>54863</v>
      </c>
      <c r="D812" s="2" t="s">
        <v>65</v>
      </c>
      <c r="E812" s="2" t="s">
        <v>54362</v>
      </c>
      <c r="F812" s="2">
        <v>10.586221333333301</v>
      </c>
      <c r="G812" s="2">
        <v>0.42637433333333302</v>
      </c>
      <c r="H812" s="2">
        <v>4.6339233184985504</v>
      </c>
      <c r="I812" s="12">
        <v>1.60796783115684E-6</v>
      </c>
      <c r="J812" s="2">
        <v>2.9342837881160398E-4</v>
      </c>
    </row>
    <row r="813" spans="1:10">
      <c r="A813" s="2" t="s">
        <v>57779</v>
      </c>
      <c r="B813" s="2" t="s">
        <v>54934</v>
      </c>
      <c r="C813" s="2" t="s">
        <v>54935</v>
      </c>
      <c r="D813" s="2" t="s">
        <v>54936</v>
      </c>
      <c r="E813" s="2" t="s">
        <v>54362</v>
      </c>
      <c r="F813" s="2">
        <v>0.830507</v>
      </c>
      <c r="G813" s="2">
        <v>3.3389000000000002E-2</v>
      </c>
      <c r="H813" s="2">
        <v>4.6365475376507002</v>
      </c>
      <c r="I813" s="12">
        <v>2.4096810392620801E-5</v>
      </c>
      <c r="J813" s="2">
        <v>1.1398858333143999E-3</v>
      </c>
    </row>
    <row r="814" spans="1:10">
      <c r="A814" s="2" t="s">
        <v>55947</v>
      </c>
      <c r="B814" s="2" t="s">
        <v>54864</v>
      </c>
      <c r="C814" s="2" t="s">
        <v>54865</v>
      </c>
      <c r="D814" s="2" t="s">
        <v>65</v>
      </c>
      <c r="E814" s="2" t="s">
        <v>54362</v>
      </c>
      <c r="F814" s="2">
        <v>2.9702176666666702</v>
      </c>
      <c r="G814" s="2">
        <v>0.117776333333333</v>
      </c>
      <c r="H814" s="2">
        <v>4.6564470902127004</v>
      </c>
      <c r="I814" s="12">
        <v>1.6898674040872E-5</v>
      </c>
      <c r="J814" s="2">
        <v>1.6288161794508101E-3</v>
      </c>
    </row>
    <row r="815" spans="1:10">
      <c r="A815" s="2" t="s">
        <v>55947</v>
      </c>
      <c r="B815" s="2" t="s">
        <v>54866</v>
      </c>
      <c r="C815" s="2" t="s">
        <v>54867</v>
      </c>
      <c r="D815" s="2" t="s">
        <v>65</v>
      </c>
      <c r="E815" s="2" t="s">
        <v>54362</v>
      </c>
      <c r="F815" s="2">
        <v>5.7828826666666702</v>
      </c>
      <c r="G815" s="2">
        <v>0.22852133333333299</v>
      </c>
      <c r="H815" s="2">
        <v>4.6613880727366501</v>
      </c>
      <c r="I815" s="12">
        <v>1.3732636253971E-7</v>
      </c>
      <c r="J815" s="12">
        <v>4.1422477754772102E-5</v>
      </c>
    </row>
    <row r="816" spans="1:10">
      <c r="A816" s="2" t="s">
        <v>55947</v>
      </c>
      <c r="B816" s="2" t="s">
        <v>54868</v>
      </c>
      <c r="C816" s="2" t="s">
        <v>54869</v>
      </c>
      <c r="D816" s="2" t="s">
        <v>54870</v>
      </c>
      <c r="E816" s="2" t="s">
        <v>54362</v>
      </c>
      <c r="F816" s="2">
        <v>3.6303329999999998</v>
      </c>
      <c r="G816" s="2">
        <v>0.14249566666666699</v>
      </c>
      <c r="H816" s="2">
        <v>4.6711119362607301</v>
      </c>
      <c r="I816" s="12">
        <v>2.7769128160682599E-5</v>
      </c>
      <c r="J816" s="2">
        <v>2.3153582988999699E-3</v>
      </c>
    </row>
    <row r="817" spans="1:10">
      <c r="A817" s="2" t="s">
        <v>57779</v>
      </c>
      <c r="B817" s="2" t="s">
        <v>57143</v>
      </c>
      <c r="C817" s="2" t="s">
        <v>57144</v>
      </c>
      <c r="D817" s="2" t="s">
        <v>57145</v>
      </c>
      <c r="E817" s="2" t="s">
        <v>54362</v>
      </c>
      <c r="F817" s="2">
        <v>2.3697316666666701</v>
      </c>
      <c r="G817" s="2">
        <v>9.2505000000000004E-2</v>
      </c>
      <c r="H817" s="2">
        <v>4.6790485495041496</v>
      </c>
      <c r="I817" s="2">
        <v>2.7536664396532102E-3</v>
      </c>
      <c r="J817" s="2">
        <v>4.7800442685354501E-2</v>
      </c>
    </row>
    <row r="818" spans="1:10">
      <c r="A818" s="2" t="s">
        <v>57779</v>
      </c>
      <c r="B818" s="2" t="s">
        <v>54791</v>
      </c>
      <c r="C818" s="2" t="s">
        <v>54792</v>
      </c>
      <c r="D818" s="2" t="s">
        <v>54793</v>
      </c>
      <c r="E818" s="2" t="s">
        <v>54362</v>
      </c>
      <c r="F818" s="2">
        <v>16.837012333333298</v>
      </c>
      <c r="G818" s="2">
        <v>0.65333266666666701</v>
      </c>
      <c r="H818" s="2">
        <v>4.6876745735279899</v>
      </c>
      <c r="I818" s="12">
        <v>7.1701607220413996E-7</v>
      </c>
      <c r="J818" s="12">
        <v>6.5655625268721301E-5</v>
      </c>
    </row>
    <row r="819" spans="1:10">
      <c r="A819" s="2" t="s">
        <v>55947</v>
      </c>
      <c r="B819" s="2" t="s">
        <v>54871</v>
      </c>
      <c r="C819" s="2" t="s">
        <v>54872</v>
      </c>
      <c r="D819" s="2" t="s">
        <v>54873</v>
      </c>
      <c r="E819" s="2" t="s">
        <v>54362</v>
      </c>
      <c r="F819" s="2">
        <v>7.9437593333333298</v>
      </c>
      <c r="G819" s="2">
        <v>0.30704566666666699</v>
      </c>
      <c r="H819" s="2">
        <v>4.6932967675853901</v>
      </c>
      <c r="I819" s="2">
        <v>1.5209976513107899E-4</v>
      </c>
      <c r="J819" s="2">
        <v>8.2272207193417497E-3</v>
      </c>
    </row>
    <row r="820" spans="1:10">
      <c r="A820" s="2" t="s">
        <v>57779</v>
      </c>
      <c r="B820" s="2" t="s">
        <v>55097</v>
      </c>
      <c r="C820" s="2" t="s">
        <v>55098</v>
      </c>
      <c r="D820" s="2" t="s">
        <v>65</v>
      </c>
      <c r="E820" s="2" t="s">
        <v>54362</v>
      </c>
      <c r="F820" s="2">
        <v>2.3788943333333301</v>
      </c>
      <c r="G820" s="2">
        <v>9.1858333333333306E-2</v>
      </c>
      <c r="H820" s="2">
        <v>4.6947367730544398</v>
      </c>
      <c r="I820" s="2">
        <v>2.2185707492311602E-3</v>
      </c>
      <c r="J820" s="2">
        <v>4.0848786671122198E-2</v>
      </c>
    </row>
    <row r="821" spans="1:10">
      <c r="A821" s="2" t="s">
        <v>55947</v>
      </c>
      <c r="B821" s="2" t="s">
        <v>54874</v>
      </c>
      <c r="C821" s="2" t="s">
        <v>54875</v>
      </c>
      <c r="D821" s="2" t="s">
        <v>54876</v>
      </c>
      <c r="E821" s="2" t="s">
        <v>54362</v>
      </c>
      <c r="F821" s="2">
        <v>4.9477279999999997</v>
      </c>
      <c r="G821" s="2">
        <v>0.190868333333333</v>
      </c>
      <c r="H821" s="2">
        <v>4.6961165182971598</v>
      </c>
      <c r="I821" s="12">
        <v>4.3039215446364598E-5</v>
      </c>
      <c r="J821" s="2">
        <v>3.2171499849251999E-3</v>
      </c>
    </row>
    <row r="822" spans="1:10">
      <c r="A822" s="2" t="s">
        <v>55947</v>
      </c>
      <c r="B822" s="2" t="s">
        <v>54877</v>
      </c>
      <c r="C822" s="2" t="s">
        <v>54878</v>
      </c>
      <c r="D822" s="2" t="s">
        <v>54879</v>
      </c>
      <c r="E822" s="2" t="s">
        <v>54362</v>
      </c>
      <c r="F822" s="2">
        <v>2.9145560000000001</v>
      </c>
      <c r="G822" s="2">
        <v>0.11228866666666699</v>
      </c>
      <c r="H822" s="2">
        <v>4.6979918932175204</v>
      </c>
      <c r="I822" s="12">
        <v>5.6656564206713102E-5</v>
      </c>
      <c r="J822" s="2">
        <v>3.8684890804152202E-3</v>
      </c>
    </row>
    <row r="823" spans="1:10">
      <c r="A823" s="2" t="s">
        <v>55947</v>
      </c>
      <c r="B823" s="2" t="s">
        <v>54880</v>
      </c>
      <c r="C823" s="2" t="s">
        <v>54881</v>
      </c>
      <c r="D823" s="2" t="s">
        <v>54882</v>
      </c>
      <c r="E823" s="2" t="s">
        <v>54362</v>
      </c>
      <c r="F823" s="2">
        <v>18.802341999999999</v>
      </c>
      <c r="G823" s="2">
        <v>0.71493399999999996</v>
      </c>
      <c r="H823" s="2">
        <v>4.7169584995571201</v>
      </c>
      <c r="I823" s="12">
        <v>3.0170661017401498E-8</v>
      </c>
      <c r="J823" s="12">
        <v>1.3122737900074E-5</v>
      </c>
    </row>
    <row r="824" spans="1:10">
      <c r="A824" s="2" t="s">
        <v>55947</v>
      </c>
      <c r="B824" s="2" t="s">
        <v>54883</v>
      </c>
      <c r="C824" s="2" t="s">
        <v>54884</v>
      </c>
      <c r="D824" s="2" t="s">
        <v>65</v>
      </c>
      <c r="E824" s="2" t="s">
        <v>54362</v>
      </c>
      <c r="F824" s="2">
        <v>3.1174893333333298</v>
      </c>
      <c r="G824" s="2">
        <v>0.11846066666666701</v>
      </c>
      <c r="H824" s="2">
        <v>4.7179046082966503</v>
      </c>
      <c r="I824" s="12">
        <v>9.0393550020340905E-5</v>
      </c>
      <c r="J824" s="2">
        <v>5.5813800035648901E-3</v>
      </c>
    </row>
    <row r="825" spans="1:10">
      <c r="A825" s="2" t="s">
        <v>57779</v>
      </c>
      <c r="B825" s="2" t="s">
        <v>54946</v>
      </c>
      <c r="C825" s="2" t="s">
        <v>54947</v>
      </c>
      <c r="D825" s="2" t="s">
        <v>65</v>
      </c>
      <c r="E825" s="2" t="s">
        <v>54362</v>
      </c>
      <c r="F825" s="2">
        <v>4.2186733333333297</v>
      </c>
      <c r="G825" s="2">
        <v>0.16011966666666699</v>
      </c>
      <c r="H825" s="2">
        <v>4.7195669563617102</v>
      </c>
      <c r="I825" s="12">
        <v>5.44500536728702E-5</v>
      </c>
      <c r="J825" s="2">
        <v>2.2372514841646099E-3</v>
      </c>
    </row>
    <row r="826" spans="1:10">
      <c r="A826" s="2" t="s">
        <v>55947</v>
      </c>
      <c r="B826" s="2" t="s">
        <v>54885</v>
      </c>
      <c r="C826" s="2" t="s">
        <v>54886</v>
      </c>
      <c r="D826" s="2" t="s">
        <v>65</v>
      </c>
      <c r="E826" s="2" t="s">
        <v>54362</v>
      </c>
      <c r="F826" s="2">
        <v>2.99245266666667</v>
      </c>
      <c r="G826" s="2">
        <v>0.11240600000000001</v>
      </c>
      <c r="H826" s="2">
        <v>4.7345374766107602</v>
      </c>
      <c r="I826" s="2">
        <v>1.73487725446713E-3</v>
      </c>
      <c r="J826" s="2">
        <v>4.8852847805911898E-2</v>
      </c>
    </row>
    <row r="827" spans="1:10">
      <c r="A827" s="2" t="s">
        <v>55947</v>
      </c>
      <c r="B827" s="2" t="s">
        <v>54887</v>
      </c>
      <c r="C827" s="2" t="s">
        <v>54888</v>
      </c>
      <c r="D827" s="2" t="s">
        <v>54889</v>
      </c>
      <c r="E827" s="2" t="s">
        <v>54362</v>
      </c>
      <c r="F827" s="2">
        <v>0.37860066666666697</v>
      </c>
      <c r="G827" s="2">
        <v>1.4176333333333299E-2</v>
      </c>
      <c r="H827" s="2">
        <v>4.7391206143072004</v>
      </c>
      <c r="I827" s="12">
        <v>5.3664175684396298E-5</v>
      </c>
      <c r="J827" s="2">
        <v>3.7248692519472001E-3</v>
      </c>
    </row>
    <row r="828" spans="1:10">
      <c r="A828" s="2" t="s">
        <v>57779</v>
      </c>
      <c r="B828" s="2" t="s">
        <v>57146</v>
      </c>
      <c r="C828" s="2" t="s">
        <v>57147</v>
      </c>
      <c r="D828" s="2" t="s">
        <v>42092</v>
      </c>
      <c r="E828" s="2" t="s">
        <v>54362</v>
      </c>
      <c r="F828" s="2">
        <v>9.3141313333333304</v>
      </c>
      <c r="G828" s="2">
        <v>0.346187666666667</v>
      </c>
      <c r="H828" s="2">
        <v>4.7497949918694502</v>
      </c>
      <c r="I828" s="12">
        <v>5.8169164500365198E-5</v>
      </c>
      <c r="J828" s="2">
        <v>2.3456635944325501E-3</v>
      </c>
    </row>
    <row r="829" spans="1:10">
      <c r="A829" s="2" t="s">
        <v>55947</v>
      </c>
      <c r="B829" s="2" t="s">
        <v>54890</v>
      </c>
      <c r="C829" s="2" t="s">
        <v>54891</v>
      </c>
      <c r="D829" s="2" t="s">
        <v>65</v>
      </c>
      <c r="E829" s="2" t="s">
        <v>54362</v>
      </c>
      <c r="F829" s="2">
        <v>2.6581096666666699</v>
      </c>
      <c r="G829" s="2">
        <v>9.8569000000000004E-2</v>
      </c>
      <c r="H829" s="2">
        <v>4.7531228278261199</v>
      </c>
      <c r="I829" s="2">
        <v>8.16350925299508E-4</v>
      </c>
      <c r="J829" s="2">
        <v>2.81930587842712E-2</v>
      </c>
    </row>
    <row r="830" spans="1:10">
      <c r="A830" s="2" t="s">
        <v>57779</v>
      </c>
      <c r="B830" s="2" t="s">
        <v>54850</v>
      </c>
      <c r="C830" s="2" t="s">
        <v>54851</v>
      </c>
      <c r="D830" s="2" t="s">
        <v>54852</v>
      </c>
      <c r="E830" s="2" t="s">
        <v>54362</v>
      </c>
      <c r="F830" s="2">
        <v>4.6250693333333297</v>
      </c>
      <c r="G830" s="2">
        <v>0.17102899999999999</v>
      </c>
      <c r="H830" s="2">
        <v>4.7571621158356798</v>
      </c>
      <c r="I830" s="12">
        <v>8.6257477667352205E-7</v>
      </c>
      <c r="J830" s="12">
        <v>7.6392244211165596E-5</v>
      </c>
    </row>
    <row r="831" spans="1:10">
      <c r="A831" s="2" t="s">
        <v>57779</v>
      </c>
      <c r="B831" s="2" t="s">
        <v>55397</v>
      </c>
      <c r="C831" s="2" t="s">
        <v>55398</v>
      </c>
      <c r="D831" s="2" t="s">
        <v>55399</v>
      </c>
      <c r="E831" s="2" t="s">
        <v>54362</v>
      </c>
      <c r="F831" s="2">
        <v>0.87406633333333295</v>
      </c>
      <c r="G831" s="2">
        <v>3.2118000000000001E-2</v>
      </c>
      <c r="H831" s="2">
        <v>4.7662888071329901</v>
      </c>
      <c r="I831" s="2">
        <v>4.6632217291482501E-4</v>
      </c>
      <c r="J831" s="2">
        <v>1.20890133380821E-2</v>
      </c>
    </row>
    <row r="832" spans="1:10">
      <c r="A832" s="2" t="s">
        <v>55947</v>
      </c>
      <c r="B832" s="2" t="s">
        <v>54892</v>
      </c>
      <c r="C832" s="2" t="s">
        <v>54893</v>
      </c>
      <c r="D832" s="2" t="s">
        <v>54894</v>
      </c>
      <c r="E832" s="2" t="s">
        <v>54362</v>
      </c>
      <c r="F832" s="2">
        <v>12.4579826666667</v>
      </c>
      <c r="G832" s="2">
        <v>0.45578933333333299</v>
      </c>
      <c r="H832" s="2">
        <v>4.7725594978809003</v>
      </c>
      <c r="I832" s="12">
        <v>5.4303361874901102E-7</v>
      </c>
      <c r="J832" s="2">
        <v>1.23210964169079E-4</v>
      </c>
    </row>
    <row r="833" spans="1:10">
      <c r="A833" s="2" t="s">
        <v>55947</v>
      </c>
      <c r="B833" s="2" t="s">
        <v>54895</v>
      </c>
      <c r="C833" s="2" t="s">
        <v>54896</v>
      </c>
      <c r="D833" s="2" t="s">
        <v>65</v>
      </c>
      <c r="E833" s="2" t="s">
        <v>54362</v>
      </c>
      <c r="F833" s="2">
        <v>0.66263433333333299</v>
      </c>
      <c r="G833" s="2">
        <v>2.4207333333333299E-2</v>
      </c>
      <c r="H833" s="2">
        <v>4.7746968895792596</v>
      </c>
      <c r="I833" s="2">
        <v>1.12954305415772E-3</v>
      </c>
      <c r="J833" s="2">
        <v>3.59979544630823E-2</v>
      </c>
    </row>
    <row r="834" spans="1:10">
      <c r="A834" s="2" t="s">
        <v>57779</v>
      </c>
      <c r="B834" s="2" t="s">
        <v>55135</v>
      </c>
      <c r="C834" s="2" t="s">
        <v>55136</v>
      </c>
      <c r="D834" s="2" t="s">
        <v>55137</v>
      </c>
      <c r="E834" s="2" t="s">
        <v>54362</v>
      </c>
      <c r="F834" s="2">
        <v>4.8360630000000002</v>
      </c>
      <c r="G834" s="2">
        <v>0.17583133333333301</v>
      </c>
      <c r="H834" s="2">
        <v>4.7815689505623604</v>
      </c>
      <c r="I834" s="2">
        <v>4.06218223725254E-4</v>
      </c>
      <c r="J834" s="2">
        <v>1.0832063482154699E-2</v>
      </c>
    </row>
    <row r="835" spans="1:10">
      <c r="A835" s="2" t="s">
        <v>57779</v>
      </c>
      <c r="B835" s="2" t="s">
        <v>54883</v>
      </c>
      <c r="C835" s="2" t="s">
        <v>54884</v>
      </c>
      <c r="D835" s="2" t="s">
        <v>65</v>
      </c>
      <c r="E835" s="2" t="s">
        <v>54362</v>
      </c>
      <c r="F835" s="2">
        <v>3.1174893333333298</v>
      </c>
      <c r="G835" s="2">
        <v>0.112298</v>
      </c>
      <c r="H835" s="2">
        <v>4.79498048476741</v>
      </c>
      <c r="I835" s="12">
        <v>7.9529860487825095E-5</v>
      </c>
      <c r="J835" s="2">
        <v>2.9832715333538398E-3</v>
      </c>
    </row>
    <row r="836" spans="1:10">
      <c r="A836" s="2" t="s">
        <v>55947</v>
      </c>
      <c r="B836" s="2" t="s">
        <v>54897</v>
      </c>
      <c r="C836" s="2" t="s">
        <v>54898</v>
      </c>
      <c r="D836" s="2" t="s">
        <v>54899</v>
      </c>
      <c r="E836" s="2" t="s">
        <v>54362</v>
      </c>
      <c r="F836" s="2">
        <v>2.4732509999999999</v>
      </c>
      <c r="G836" s="2">
        <v>8.8952000000000003E-2</v>
      </c>
      <c r="H836" s="2">
        <v>4.7972378066118697</v>
      </c>
      <c r="I836" s="2">
        <v>4.2659584737891703E-4</v>
      </c>
      <c r="J836" s="2">
        <v>1.7333583091835299E-2</v>
      </c>
    </row>
    <row r="837" spans="1:10">
      <c r="A837" s="2" t="s">
        <v>57779</v>
      </c>
      <c r="B837" s="2" t="s">
        <v>54976</v>
      </c>
      <c r="C837" s="2" t="s">
        <v>54977</v>
      </c>
      <c r="D837" s="2" t="s">
        <v>54978</v>
      </c>
      <c r="E837" s="2" t="s">
        <v>54362</v>
      </c>
      <c r="F837" s="2">
        <v>5.6467266666666696</v>
      </c>
      <c r="G837" s="2">
        <v>0.20266466666666699</v>
      </c>
      <c r="H837" s="2">
        <v>4.8002483075862603</v>
      </c>
      <c r="I837" s="12">
        <v>4.3821971580350403E-6</v>
      </c>
      <c r="J837" s="2">
        <v>2.8891313197580601E-4</v>
      </c>
    </row>
    <row r="838" spans="1:10">
      <c r="A838" s="2" t="s">
        <v>57779</v>
      </c>
      <c r="B838" s="2" t="s">
        <v>54887</v>
      </c>
      <c r="C838" s="2" t="s">
        <v>54888</v>
      </c>
      <c r="D838" s="2" t="s">
        <v>54889</v>
      </c>
      <c r="E838" s="2" t="s">
        <v>54362</v>
      </c>
      <c r="F838" s="2">
        <v>0.37860066666666697</v>
      </c>
      <c r="G838" s="2">
        <v>1.35763333333333E-2</v>
      </c>
      <c r="H838" s="2">
        <v>4.8015111540885203</v>
      </c>
      <c r="I838" s="12">
        <v>6.6676117978763894E-5</v>
      </c>
      <c r="J838" s="2">
        <v>2.6239585400729499E-3</v>
      </c>
    </row>
    <row r="839" spans="1:10">
      <c r="A839" s="2" t="s">
        <v>57779</v>
      </c>
      <c r="B839" s="2" t="s">
        <v>57148</v>
      </c>
      <c r="C839" s="2" t="s">
        <v>57149</v>
      </c>
      <c r="D839" s="2" t="s">
        <v>65</v>
      </c>
      <c r="E839" s="2" t="s">
        <v>54362</v>
      </c>
      <c r="F839" s="2">
        <v>1.3985380000000001</v>
      </c>
      <c r="G839" s="2">
        <v>5.0076333333333299E-2</v>
      </c>
      <c r="H839" s="2">
        <v>4.80364671414962</v>
      </c>
      <c r="I839" s="2">
        <v>4.3132974937201501E-4</v>
      </c>
      <c r="J839" s="2">
        <v>1.1371581947711099E-2</v>
      </c>
    </row>
    <row r="840" spans="1:10">
      <c r="A840" s="2" t="s">
        <v>57779</v>
      </c>
      <c r="B840" s="2" t="s">
        <v>54653</v>
      </c>
      <c r="C840" s="2" t="s">
        <v>54654</v>
      </c>
      <c r="D840" s="2" t="s">
        <v>65</v>
      </c>
      <c r="E840" s="2" t="s">
        <v>54362</v>
      </c>
      <c r="F840" s="2">
        <v>21.232426666666701</v>
      </c>
      <c r="G840" s="2">
        <v>0.75629433333333296</v>
      </c>
      <c r="H840" s="2">
        <v>4.8111776476002399</v>
      </c>
      <c r="I840" s="12">
        <v>8.4739519426059705E-9</v>
      </c>
      <c r="J840" s="12">
        <v>1.72431471314662E-6</v>
      </c>
    </row>
    <row r="841" spans="1:10">
      <c r="A841" s="2" t="s">
        <v>57779</v>
      </c>
      <c r="B841" s="2" t="s">
        <v>57150</v>
      </c>
      <c r="C841" s="2" t="s">
        <v>57151</v>
      </c>
      <c r="D841" s="2" t="s">
        <v>65</v>
      </c>
      <c r="E841" s="2" t="s">
        <v>54362</v>
      </c>
      <c r="F841" s="2">
        <v>1.9280379999999999</v>
      </c>
      <c r="G841" s="2">
        <v>6.8517666666666699E-2</v>
      </c>
      <c r="H841" s="2">
        <v>4.8145136538904199</v>
      </c>
      <c r="I841" s="2">
        <v>3.9931849226077198E-4</v>
      </c>
      <c r="J841" s="2">
        <v>1.07093376810397E-2</v>
      </c>
    </row>
    <row r="842" spans="1:10">
      <c r="A842" s="2" t="s">
        <v>57779</v>
      </c>
      <c r="B842" s="2" t="s">
        <v>57152</v>
      </c>
      <c r="C842" s="2" t="s">
        <v>57153</v>
      </c>
      <c r="D842" s="2" t="s">
        <v>57154</v>
      </c>
      <c r="E842" s="2" t="s">
        <v>54362</v>
      </c>
      <c r="F842" s="2">
        <v>0.38674133333333299</v>
      </c>
      <c r="G842" s="2">
        <v>1.3695000000000001E-2</v>
      </c>
      <c r="H842" s="2">
        <v>4.8196477908555098</v>
      </c>
      <c r="I842" s="2">
        <v>2.66731819689962E-3</v>
      </c>
      <c r="J842" s="2">
        <v>4.6537850459550403E-2</v>
      </c>
    </row>
    <row r="843" spans="1:10">
      <c r="A843" s="2" t="s">
        <v>57779</v>
      </c>
      <c r="B843" s="2" t="s">
        <v>54700</v>
      </c>
      <c r="C843" s="2" t="s">
        <v>54701</v>
      </c>
      <c r="D843" s="2" t="s">
        <v>54702</v>
      </c>
      <c r="E843" s="2" t="s">
        <v>54362</v>
      </c>
      <c r="F843" s="2">
        <v>3.4433416666666701</v>
      </c>
      <c r="G843" s="2">
        <v>0.12162466666666701</v>
      </c>
      <c r="H843" s="2">
        <v>4.8233015837121096</v>
      </c>
      <c r="I843" s="12">
        <v>4.0091122213098002E-6</v>
      </c>
      <c r="J843" s="2">
        <v>2.6978905050436202E-4</v>
      </c>
    </row>
    <row r="844" spans="1:10">
      <c r="A844" s="2" t="s">
        <v>55947</v>
      </c>
      <c r="B844" s="2" t="s">
        <v>54900</v>
      </c>
      <c r="C844" s="2" t="s">
        <v>54901</v>
      </c>
      <c r="D844" s="2" t="s">
        <v>53664</v>
      </c>
      <c r="E844" s="2" t="s">
        <v>54362</v>
      </c>
      <c r="F844" s="2">
        <v>8.807442</v>
      </c>
      <c r="G844" s="2">
        <v>0.31029200000000001</v>
      </c>
      <c r="H844" s="2">
        <v>4.8270246624591397</v>
      </c>
      <c r="I844" s="2">
        <v>1.1894306863237299E-4</v>
      </c>
      <c r="J844" s="2">
        <v>6.8607004199446797E-3</v>
      </c>
    </row>
    <row r="845" spans="1:10">
      <c r="A845" s="2" t="s">
        <v>57779</v>
      </c>
      <c r="B845" s="2" t="s">
        <v>54736</v>
      </c>
      <c r="C845" s="2" t="s">
        <v>54737</v>
      </c>
      <c r="D845" s="2" t="s">
        <v>54738</v>
      </c>
      <c r="E845" s="2" t="s">
        <v>54362</v>
      </c>
      <c r="F845" s="2">
        <v>0.78105533333333299</v>
      </c>
      <c r="G845" s="2">
        <v>2.7494333333333301E-2</v>
      </c>
      <c r="H845" s="2">
        <v>4.8282185482336502</v>
      </c>
      <c r="I845" s="12">
        <v>4.4788921352532299E-5</v>
      </c>
      <c r="J845" s="2">
        <v>1.90280555850468E-3</v>
      </c>
    </row>
    <row r="846" spans="1:10">
      <c r="A846" s="2" t="s">
        <v>57779</v>
      </c>
      <c r="B846" s="2" t="s">
        <v>54848</v>
      </c>
      <c r="C846" s="2" t="s">
        <v>54849</v>
      </c>
      <c r="D846" s="2" t="s">
        <v>33835</v>
      </c>
      <c r="E846" s="2" t="s">
        <v>54362</v>
      </c>
      <c r="F846" s="2">
        <v>7.6491670000000003</v>
      </c>
      <c r="G846" s="2">
        <v>0.26864666666666698</v>
      </c>
      <c r="H846" s="2">
        <v>4.8315208032978303</v>
      </c>
      <c r="I846" s="2">
        <v>8.8201198289649698E-4</v>
      </c>
      <c r="J846" s="2">
        <v>2.00211644351335E-2</v>
      </c>
    </row>
    <row r="847" spans="1:10">
      <c r="A847" s="2" t="s">
        <v>55947</v>
      </c>
      <c r="B847" s="2" t="s">
        <v>54902</v>
      </c>
      <c r="C847" s="2" t="s">
        <v>54903</v>
      </c>
      <c r="D847" s="2" t="s">
        <v>65</v>
      </c>
      <c r="E847" s="2" t="s">
        <v>54362</v>
      </c>
      <c r="F847" s="2">
        <v>1.3046789999999999</v>
      </c>
      <c r="G847" s="2">
        <v>4.57203333333333E-2</v>
      </c>
      <c r="H847" s="2">
        <v>4.8347151612525696</v>
      </c>
      <c r="I847" s="2">
        <v>6.2686332025407496E-4</v>
      </c>
      <c r="J847" s="2">
        <v>2.3208878942952E-2</v>
      </c>
    </row>
    <row r="848" spans="1:10">
      <c r="A848" s="2" t="s">
        <v>55947</v>
      </c>
      <c r="B848" s="2" t="s">
        <v>54904</v>
      </c>
      <c r="C848" s="2" t="s">
        <v>54905</v>
      </c>
      <c r="D848" s="2" t="s">
        <v>65</v>
      </c>
      <c r="E848" s="2" t="s">
        <v>54362</v>
      </c>
      <c r="F848" s="2">
        <v>16.594104000000002</v>
      </c>
      <c r="G848" s="2">
        <v>0.58071700000000004</v>
      </c>
      <c r="H848" s="2">
        <v>4.8366916545190799</v>
      </c>
      <c r="I848" s="12">
        <v>6.1013874271771497E-7</v>
      </c>
      <c r="J848" s="2">
        <v>1.3602910630034401E-4</v>
      </c>
    </row>
    <row r="849" spans="1:10">
      <c r="A849" s="2" t="s">
        <v>55947</v>
      </c>
      <c r="B849" s="2" t="s">
        <v>54906</v>
      </c>
      <c r="C849" s="2" t="s">
        <v>54907</v>
      </c>
      <c r="D849" s="2" t="s">
        <v>54908</v>
      </c>
      <c r="E849" s="2" t="s">
        <v>54362</v>
      </c>
      <c r="F849" s="2">
        <v>6.2310453333333298</v>
      </c>
      <c r="G849" s="2">
        <v>0.21800800000000001</v>
      </c>
      <c r="H849" s="2">
        <v>4.8370212310414704</v>
      </c>
      <c r="I849" s="2">
        <v>7.0232915837793004E-4</v>
      </c>
      <c r="J849" s="2">
        <v>2.51846395687437E-2</v>
      </c>
    </row>
    <row r="850" spans="1:10">
      <c r="A850" s="2" t="s">
        <v>55947</v>
      </c>
      <c r="B850" s="2" t="s">
        <v>54909</v>
      </c>
      <c r="C850" s="2" t="s">
        <v>54910</v>
      </c>
      <c r="D850" s="2" t="s">
        <v>54911</v>
      </c>
      <c r="E850" s="2" t="s">
        <v>54362</v>
      </c>
      <c r="F850" s="2">
        <v>0.84980566666666701</v>
      </c>
      <c r="G850" s="2">
        <v>2.9655333333333301E-2</v>
      </c>
      <c r="H850" s="2">
        <v>4.8407694706059896</v>
      </c>
      <c r="I850" s="2">
        <v>3.9071505844952802E-4</v>
      </c>
      <c r="J850" s="2">
        <v>1.6170368657929701E-2</v>
      </c>
    </row>
    <row r="851" spans="1:10">
      <c r="A851" s="2" t="s">
        <v>57779</v>
      </c>
      <c r="B851" s="2" t="s">
        <v>57155</v>
      </c>
      <c r="C851" s="2" t="s">
        <v>54448</v>
      </c>
      <c r="D851" s="2" t="s">
        <v>47324</v>
      </c>
      <c r="E851" s="2" t="s">
        <v>54362</v>
      </c>
      <c r="F851" s="2">
        <v>0.69997100000000001</v>
      </c>
      <c r="G851" s="2">
        <v>2.4059666666666701E-2</v>
      </c>
      <c r="H851" s="2">
        <v>4.86260659199925</v>
      </c>
      <c r="I851" s="2">
        <v>2.2575997267779298E-3</v>
      </c>
      <c r="J851" s="2">
        <v>4.13299531559152E-2</v>
      </c>
    </row>
    <row r="852" spans="1:10">
      <c r="A852" s="2" t="s">
        <v>57779</v>
      </c>
      <c r="B852" s="2" t="s">
        <v>57156</v>
      </c>
      <c r="C852" s="2" t="s">
        <v>57157</v>
      </c>
      <c r="D852" s="2" t="s">
        <v>57158</v>
      </c>
      <c r="E852" s="2" t="s">
        <v>54362</v>
      </c>
      <c r="F852" s="2">
        <v>0.62421199999999999</v>
      </c>
      <c r="G852" s="2">
        <v>2.1440000000000001E-2</v>
      </c>
      <c r="H852" s="2">
        <v>4.8636592813280997</v>
      </c>
      <c r="I852" s="2">
        <v>1.19714868604164E-3</v>
      </c>
      <c r="J852" s="2">
        <v>2.54825198517406E-2</v>
      </c>
    </row>
    <row r="853" spans="1:10">
      <c r="A853" s="2" t="s">
        <v>57779</v>
      </c>
      <c r="B853" s="2" t="s">
        <v>54948</v>
      </c>
      <c r="C853" s="2" t="s">
        <v>54949</v>
      </c>
      <c r="D853" s="2" t="s">
        <v>54950</v>
      </c>
      <c r="E853" s="2" t="s">
        <v>54362</v>
      </c>
      <c r="F853" s="2">
        <v>2.0276763333333299</v>
      </c>
      <c r="G853" s="2">
        <v>6.9393999999999997E-2</v>
      </c>
      <c r="H853" s="2">
        <v>4.8688726423954796</v>
      </c>
      <c r="I853" s="2">
        <v>4.79902411804943E-4</v>
      </c>
      <c r="J853" s="2">
        <v>1.23909546185971E-2</v>
      </c>
    </row>
    <row r="854" spans="1:10">
      <c r="A854" s="2" t="s">
        <v>57779</v>
      </c>
      <c r="B854" s="2" t="s">
        <v>57159</v>
      </c>
      <c r="C854" s="2" t="s">
        <v>57160</v>
      </c>
      <c r="D854" s="2" t="s">
        <v>65</v>
      </c>
      <c r="E854" s="2" t="s">
        <v>54362</v>
      </c>
      <c r="F854" s="2">
        <v>5.4924350000000004</v>
      </c>
      <c r="G854" s="2">
        <v>0.18789233333333299</v>
      </c>
      <c r="H854" s="2">
        <v>4.8694677851831303</v>
      </c>
      <c r="I854" s="2">
        <v>2.5908056030018599E-4</v>
      </c>
      <c r="J854" s="2">
        <v>7.5785128186383003E-3</v>
      </c>
    </row>
    <row r="855" spans="1:10">
      <c r="A855" s="2" t="s">
        <v>55947</v>
      </c>
      <c r="B855" s="2" t="s">
        <v>54912</v>
      </c>
      <c r="C855" s="2" t="s">
        <v>54913</v>
      </c>
      <c r="D855" s="2" t="s">
        <v>54914</v>
      </c>
      <c r="E855" s="2" t="s">
        <v>54362</v>
      </c>
      <c r="F855" s="2">
        <v>8.4214816666666703</v>
      </c>
      <c r="G855" s="2">
        <v>0.286943</v>
      </c>
      <c r="H855" s="2">
        <v>4.87523799660487</v>
      </c>
      <c r="I855" s="12">
        <v>1.35425973641654E-7</v>
      </c>
      <c r="J855" s="12">
        <v>4.1335554026171202E-5</v>
      </c>
    </row>
    <row r="856" spans="1:10">
      <c r="A856" s="2" t="s">
        <v>57779</v>
      </c>
      <c r="B856" s="2" t="s">
        <v>57161</v>
      </c>
      <c r="C856" s="2" t="s">
        <v>57162</v>
      </c>
      <c r="D856" s="2" t="s">
        <v>57163</v>
      </c>
      <c r="E856" s="2" t="s">
        <v>54362</v>
      </c>
      <c r="F856" s="2">
        <v>0.70029300000000005</v>
      </c>
      <c r="G856" s="2">
        <v>2.37603333333333E-2</v>
      </c>
      <c r="H856" s="2">
        <v>4.8813316856968001</v>
      </c>
      <c r="I856" s="2">
        <v>1.249215009052E-3</v>
      </c>
      <c r="J856" s="2">
        <v>2.6339328632470599E-2</v>
      </c>
    </row>
    <row r="857" spans="1:10">
      <c r="A857" s="2" t="s">
        <v>57779</v>
      </c>
      <c r="B857" s="2" t="s">
        <v>57164</v>
      </c>
      <c r="C857" s="2" t="s">
        <v>57165</v>
      </c>
      <c r="D857" s="2" t="s">
        <v>65</v>
      </c>
      <c r="E857" s="2" t="s">
        <v>54362</v>
      </c>
      <c r="F857" s="2">
        <v>0.77499166666666697</v>
      </c>
      <c r="G857" s="2">
        <v>2.6085000000000001E-2</v>
      </c>
      <c r="H857" s="2">
        <v>4.8928884589752801</v>
      </c>
      <c r="I857" s="2">
        <v>2.4418622650512197E-4</v>
      </c>
      <c r="J857" s="2">
        <v>7.2210964952304901E-3</v>
      </c>
    </row>
    <row r="858" spans="1:10">
      <c r="A858" s="2" t="s">
        <v>57779</v>
      </c>
      <c r="B858" s="2" t="s">
        <v>54862</v>
      </c>
      <c r="C858" s="2" t="s">
        <v>54863</v>
      </c>
      <c r="D858" s="2" t="s">
        <v>65</v>
      </c>
      <c r="E858" s="2" t="s">
        <v>54362</v>
      </c>
      <c r="F858" s="2">
        <v>10.586221333333301</v>
      </c>
      <c r="G858" s="2">
        <v>0.35363866666666699</v>
      </c>
      <c r="H858" s="2">
        <v>4.9037678857082199</v>
      </c>
      <c r="I858" s="12">
        <v>1.3894023294839301E-7</v>
      </c>
      <c r="J858" s="12">
        <v>1.6929276730787099E-5</v>
      </c>
    </row>
    <row r="859" spans="1:10">
      <c r="A859" s="2" t="s">
        <v>55947</v>
      </c>
      <c r="B859" s="2" t="s">
        <v>54915</v>
      </c>
      <c r="C859" s="2" t="s">
        <v>54916</v>
      </c>
      <c r="D859" s="2" t="s">
        <v>65</v>
      </c>
      <c r="E859" s="2" t="s">
        <v>54362</v>
      </c>
      <c r="F859" s="2">
        <v>3.13559066666667</v>
      </c>
      <c r="G859" s="2">
        <v>0.104177666666667</v>
      </c>
      <c r="H859" s="2">
        <v>4.9116193014832703</v>
      </c>
      <c r="I859" s="2">
        <v>1.58906446801561E-3</v>
      </c>
      <c r="J859" s="2">
        <v>4.6023244425628398E-2</v>
      </c>
    </row>
    <row r="860" spans="1:10">
      <c r="A860" s="2" t="s">
        <v>57779</v>
      </c>
      <c r="B860" s="2" t="s">
        <v>57166</v>
      </c>
      <c r="C860" s="2" t="s">
        <v>55206</v>
      </c>
      <c r="D860" s="2" t="s">
        <v>55207</v>
      </c>
      <c r="E860" s="2" t="s">
        <v>54362</v>
      </c>
      <c r="F860" s="2">
        <v>0.30035166666666702</v>
      </c>
      <c r="G860" s="2">
        <v>9.9256666666666694E-3</v>
      </c>
      <c r="H860" s="2">
        <v>4.9193448537804203</v>
      </c>
      <c r="I860" s="2">
        <v>5.4531211809092902E-4</v>
      </c>
      <c r="J860" s="2">
        <v>1.3680290993868201E-2</v>
      </c>
    </row>
    <row r="861" spans="1:10">
      <c r="A861" s="2" t="s">
        <v>57779</v>
      </c>
      <c r="B861" s="2" t="s">
        <v>55301</v>
      </c>
      <c r="C861" s="2" t="s">
        <v>55302</v>
      </c>
      <c r="D861" s="2" t="s">
        <v>65</v>
      </c>
      <c r="E861" s="2" t="s">
        <v>54362</v>
      </c>
      <c r="F861" s="2">
        <v>2.1214930000000001</v>
      </c>
      <c r="G861" s="2">
        <v>6.9968666666666707E-2</v>
      </c>
      <c r="H861" s="2">
        <v>4.9222271084448801</v>
      </c>
      <c r="I861" s="2">
        <v>1.40558971428051E-3</v>
      </c>
      <c r="J861" s="2">
        <v>2.8911283340905002E-2</v>
      </c>
    </row>
    <row r="862" spans="1:10">
      <c r="A862" s="2" t="s">
        <v>57779</v>
      </c>
      <c r="B862" s="2" t="s">
        <v>54802</v>
      </c>
      <c r="C862" s="2" t="s">
        <v>54803</v>
      </c>
      <c r="D862" s="2" t="s">
        <v>65</v>
      </c>
      <c r="E862" s="2" t="s">
        <v>54362</v>
      </c>
      <c r="F862" s="2">
        <v>0.92587766666666704</v>
      </c>
      <c r="G862" s="2">
        <v>3.05073333333333E-2</v>
      </c>
      <c r="H862" s="2">
        <v>4.9235936036835897</v>
      </c>
      <c r="I862" s="12">
        <v>3.8186943231617002E-5</v>
      </c>
      <c r="J862" s="2">
        <v>1.67045037861184E-3</v>
      </c>
    </row>
    <row r="863" spans="1:10">
      <c r="A863" s="2" t="s">
        <v>57779</v>
      </c>
      <c r="B863" s="2" t="s">
        <v>57167</v>
      </c>
      <c r="C863" s="2" t="s">
        <v>57168</v>
      </c>
      <c r="D863" s="2" t="s">
        <v>65</v>
      </c>
      <c r="E863" s="2" t="s">
        <v>54362</v>
      </c>
      <c r="F863" s="2">
        <v>35.337054999999999</v>
      </c>
      <c r="G863" s="2">
        <v>1.16123466666667</v>
      </c>
      <c r="H863" s="2">
        <v>4.9274503582776497</v>
      </c>
      <c r="I863" s="2">
        <v>2.13464068606434E-3</v>
      </c>
      <c r="J863" s="2">
        <v>3.9682026540402898E-2</v>
      </c>
    </row>
    <row r="864" spans="1:10">
      <c r="A864" s="2" t="s">
        <v>55947</v>
      </c>
      <c r="B864" s="2" t="s">
        <v>54917</v>
      </c>
      <c r="C864" s="2" t="s">
        <v>54918</v>
      </c>
      <c r="D864" s="2" t="s">
        <v>65</v>
      </c>
      <c r="E864" s="2" t="s">
        <v>54362</v>
      </c>
      <c r="F864" s="2">
        <v>16.361817333333299</v>
      </c>
      <c r="G864" s="2">
        <v>0.53598599999999996</v>
      </c>
      <c r="H864" s="2">
        <v>4.9319938715520797</v>
      </c>
      <c r="I864" s="12">
        <v>5.2181647854331497E-6</v>
      </c>
      <c r="J864" s="2">
        <v>7.0415014175642296E-4</v>
      </c>
    </row>
    <row r="865" spans="1:10">
      <c r="A865" s="2" t="s">
        <v>55947</v>
      </c>
      <c r="B865" s="2" t="s">
        <v>54919</v>
      </c>
      <c r="C865" s="2" t="s">
        <v>54920</v>
      </c>
      <c r="D865" s="2" t="s">
        <v>54921</v>
      </c>
      <c r="E865" s="2" t="s">
        <v>54362</v>
      </c>
      <c r="F865" s="2">
        <v>5.4684743333333303</v>
      </c>
      <c r="G865" s="2">
        <v>0.17873800000000001</v>
      </c>
      <c r="H865" s="2">
        <v>4.93522009567931</v>
      </c>
      <c r="I865" s="12">
        <v>3.1414906193996199E-5</v>
      </c>
      <c r="J865" s="2">
        <v>2.5334391159461899E-3</v>
      </c>
    </row>
    <row r="866" spans="1:10">
      <c r="A866" s="2" t="s">
        <v>55947</v>
      </c>
      <c r="B866" s="2" t="s">
        <v>54922</v>
      </c>
      <c r="C866" s="2" t="s">
        <v>54923</v>
      </c>
      <c r="D866" s="2" t="s">
        <v>54924</v>
      </c>
      <c r="E866" s="2" t="s">
        <v>54362</v>
      </c>
      <c r="F866" s="2">
        <v>0.90256899999999995</v>
      </c>
      <c r="G866" s="2">
        <v>2.9339E-2</v>
      </c>
      <c r="H866" s="2">
        <v>4.9431456243379897</v>
      </c>
      <c r="I866" s="2">
        <v>5.3705926560180801E-4</v>
      </c>
      <c r="J866" s="2">
        <v>2.0616413199062999E-2</v>
      </c>
    </row>
    <row r="867" spans="1:10">
      <c r="A867" s="2" t="s">
        <v>55947</v>
      </c>
      <c r="B867" s="2" t="s">
        <v>54925</v>
      </c>
      <c r="C867" s="2" t="s">
        <v>54926</v>
      </c>
      <c r="D867" s="2" t="s">
        <v>54927</v>
      </c>
      <c r="E867" s="2" t="s">
        <v>54362</v>
      </c>
      <c r="F867" s="2">
        <v>6.0991266666666704</v>
      </c>
      <c r="G867" s="2">
        <v>0.197162</v>
      </c>
      <c r="H867" s="2">
        <v>4.9511492521822502</v>
      </c>
      <c r="I867" s="12">
        <v>1.9603265820080902E-6</v>
      </c>
      <c r="J867" s="2">
        <v>3.3507208824070202E-4</v>
      </c>
    </row>
    <row r="868" spans="1:10">
      <c r="A868" s="2" t="s">
        <v>57779</v>
      </c>
      <c r="B868" s="2" t="s">
        <v>55008</v>
      </c>
      <c r="C868" s="2" t="s">
        <v>55009</v>
      </c>
      <c r="D868" s="2" t="s">
        <v>9600</v>
      </c>
      <c r="E868" s="2" t="s">
        <v>54362</v>
      </c>
      <c r="F868" s="2">
        <v>3.4600956666666698</v>
      </c>
      <c r="G868" s="2">
        <v>0.11169900000000001</v>
      </c>
      <c r="H868" s="2">
        <v>4.9531237517810904</v>
      </c>
      <c r="I868" s="12">
        <v>2.88216670943689E-7</v>
      </c>
      <c r="J868" s="12">
        <v>3.11443798309045E-5</v>
      </c>
    </row>
    <row r="869" spans="1:10">
      <c r="A869" s="2" t="s">
        <v>57779</v>
      </c>
      <c r="B869" s="2" t="s">
        <v>57169</v>
      </c>
      <c r="C869" s="2" t="s">
        <v>57170</v>
      </c>
      <c r="D869" s="2" t="s">
        <v>6818</v>
      </c>
      <c r="E869" s="2" t="s">
        <v>54362</v>
      </c>
      <c r="F869" s="2">
        <v>0.30144933333333301</v>
      </c>
      <c r="G869" s="2">
        <v>9.6790000000000001E-3</v>
      </c>
      <c r="H869" s="2">
        <v>4.9609137275218096</v>
      </c>
      <c r="I869" s="2">
        <v>2.7001792659759501E-3</v>
      </c>
      <c r="J869" s="2">
        <v>4.7047160176933299E-2</v>
      </c>
    </row>
    <row r="870" spans="1:10">
      <c r="A870" s="2" t="s">
        <v>55947</v>
      </c>
      <c r="B870" s="2" t="s">
        <v>54928</v>
      </c>
      <c r="C870" s="2" t="s">
        <v>54929</v>
      </c>
      <c r="D870" s="2" t="s">
        <v>54930</v>
      </c>
      <c r="E870" s="2" t="s">
        <v>54362</v>
      </c>
      <c r="F870" s="2">
        <v>23.270692</v>
      </c>
      <c r="G870" s="2">
        <v>0.74177400000000004</v>
      </c>
      <c r="H870" s="2">
        <v>4.9713906018745098</v>
      </c>
      <c r="I870" s="12">
        <v>9.9868009299338199E-9</v>
      </c>
      <c r="J870" s="12">
        <v>5.5663388922298496E-6</v>
      </c>
    </row>
    <row r="871" spans="1:10">
      <c r="A871" s="2" t="s">
        <v>57779</v>
      </c>
      <c r="B871" s="2" t="s">
        <v>57171</v>
      </c>
      <c r="C871" s="2" t="s">
        <v>57172</v>
      </c>
      <c r="D871" s="2" t="s">
        <v>57173</v>
      </c>
      <c r="E871" s="2" t="s">
        <v>54362</v>
      </c>
      <c r="F871" s="2">
        <v>62.251873000000003</v>
      </c>
      <c r="G871" s="2">
        <v>1.9843230000000001</v>
      </c>
      <c r="H871" s="2">
        <v>4.97139845888245</v>
      </c>
      <c r="I871" s="12">
        <v>8.0912846812346902E-17</v>
      </c>
      <c r="J871" s="12">
        <v>1.9396247648890501E-13</v>
      </c>
    </row>
    <row r="872" spans="1:10">
      <c r="A872" s="2" t="s">
        <v>57779</v>
      </c>
      <c r="B872" s="2" t="s">
        <v>57174</v>
      </c>
      <c r="C872" s="2" t="s">
        <v>57175</v>
      </c>
      <c r="D872" s="2" t="s">
        <v>57176</v>
      </c>
      <c r="E872" s="2" t="s">
        <v>54362</v>
      </c>
      <c r="F872" s="2">
        <v>2.3748610000000001</v>
      </c>
      <c r="G872" s="2">
        <v>7.5315999999999994E-2</v>
      </c>
      <c r="H872" s="2">
        <v>4.97874288404119</v>
      </c>
      <c r="I872" s="2">
        <v>3.7622951870175901E-4</v>
      </c>
      <c r="J872" s="2">
        <v>1.016454017913E-2</v>
      </c>
    </row>
    <row r="873" spans="1:10">
      <c r="A873" s="2" t="s">
        <v>57779</v>
      </c>
      <c r="B873" s="2" t="s">
        <v>54853</v>
      </c>
      <c r="C873" s="2" t="s">
        <v>54854</v>
      </c>
      <c r="D873" s="2" t="s">
        <v>54855</v>
      </c>
      <c r="E873" s="2" t="s">
        <v>54362</v>
      </c>
      <c r="F873" s="2">
        <v>5.3784493333333296</v>
      </c>
      <c r="G873" s="2">
        <v>0.170157</v>
      </c>
      <c r="H873" s="2">
        <v>4.9822518798161903</v>
      </c>
      <c r="I873" s="12">
        <v>5.3587927974122597E-6</v>
      </c>
      <c r="J873" s="2">
        <v>3.3924466304408198E-4</v>
      </c>
    </row>
    <row r="874" spans="1:10">
      <c r="A874" s="2" t="s">
        <v>57779</v>
      </c>
      <c r="B874" s="2" t="s">
        <v>55110</v>
      </c>
      <c r="C874" s="2" t="s">
        <v>55111</v>
      </c>
      <c r="D874" s="2" t="s">
        <v>55112</v>
      </c>
      <c r="E874" s="2" t="s">
        <v>54362</v>
      </c>
      <c r="F874" s="2">
        <v>1.9086160000000001</v>
      </c>
      <c r="G874" s="2">
        <v>6.0186999999999997E-2</v>
      </c>
      <c r="H874" s="2">
        <v>4.9869311538028596</v>
      </c>
      <c r="I874" s="2">
        <v>1.0113377373644701E-4</v>
      </c>
      <c r="J874" s="2">
        <v>3.6598007407604399E-3</v>
      </c>
    </row>
    <row r="875" spans="1:10">
      <c r="A875" s="2" t="s">
        <v>57779</v>
      </c>
      <c r="B875" s="2" t="s">
        <v>57177</v>
      </c>
      <c r="C875" s="2" t="s">
        <v>57178</v>
      </c>
      <c r="D875" s="2" t="s">
        <v>57179</v>
      </c>
      <c r="E875" s="2" t="s">
        <v>54362</v>
      </c>
      <c r="F875" s="2">
        <v>1.953843</v>
      </c>
      <c r="G875" s="2">
        <v>6.1328666666666698E-2</v>
      </c>
      <c r="H875" s="2">
        <v>4.9936091487594503</v>
      </c>
      <c r="I875" s="2">
        <v>1.38889295038933E-3</v>
      </c>
      <c r="J875" s="2">
        <v>2.8628569468017898E-2</v>
      </c>
    </row>
    <row r="876" spans="1:10">
      <c r="A876" s="2" t="s">
        <v>57779</v>
      </c>
      <c r="B876" s="2" t="s">
        <v>57180</v>
      </c>
      <c r="C876" s="2" t="s">
        <v>57181</v>
      </c>
      <c r="D876" s="2" t="s">
        <v>57182</v>
      </c>
      <c r="E876" s="2" t="s">
        <v>54362</v>
      </c>
      <c r="F876" s="2">
        <v>0.197124666666667</v>
      </c>
      <c r="G876" s="2">
        <v>6.1766666666666697E-3</v>
      </c>
      <c r="H876" s="2">
        <v>4.9961360296966504</v>
      </c>
      <c r="I876" s="2">
        <v>8.8524691599105299E-4</v>
      </c>
      <c r="J876" s="2">
        <v>2.0070477804598998E-2</v>
      </c>
    </row>
    <row r="877" spans="1:10">
      <c r="A877" s="2" t="s">
        <v>55947</v>
      </c>
      <c r="B877" s="2" t="s">
        <v>54931</v>
      </c>
      <c r="C877" s="2" t="s">
        <v>54932</v>
      </c>
      <c r="D877" s="2" t="s">
        <v>54933</v>
      </c>
      <c r="E877" s="2" t="s">
        <v>54362</v>
      </c>
      <c r="F877" s="2">
        <v>16.024092</v>
      </c>
      <c r="G877" s="2">
        <v>0.50146566666666703</v>
      </c>
      <c r="H877" s="2">
        <v>4.9979478703829097</v>
      </c>
      <c r="I877" s="2">
        <v>4.3708456646926501E-4</v>
      </c>
      <c r="J877" s="2">
        <v>1.7675727444330401E-2</v>
      </c>
    </row>
    <row r="878" spans="1:10">
      <c r="A878" s="2" t="s">
        <v>55947</v>
      </c>
      <c r="B878" s="2" t="s">
        <v>54934</v>
      </c>
      <c r="C878" s="2" t="s">
        <v>54935</v>
      </c>
      <c r="D878" s="2" t="s">
        <v>54936</v>
      </c>
      <c r="E878" s="2" t="s">
        <v>54362</v>
      </c>
      <c r="F878" s="2">
        <v>0.830507</v>
      </c>
      <c r="G878" s="2">
        <v>2.5888999999999999E-2</v>
      </c>
      <c r="H878" s="2">
        <v>5.0035811828705201</v>
      </c>
      <c r="I878" s="12">
        <v>7.4582693871195903E-6</v>
      </c>
      <c r="J878" s="2">
        <v>9.3279301861638601E-4</v>
      </c>
    </row>
    <row r="879" spans="1:10">
      <c r="A879" s="2" t="s">
        <v>55947</v>
      </c>
      <c r="B879" s="2" t="s">
        <v>54937</v>
      </c>
      <c r="C879" s="2" t="s">
        <v>54938</v>
      </c>
      <c r="D879" s="2" t="s">
        <v>14520</v>
      </c>
      <c r="E879" s="2" t="s">
        <v>54362</v>
      </c>
      <c r="F879" s="2">
        <v>1.11343866666667</v>
      </c>
      <c r="G879" s="2">
        <v>3.4647999999999998E-2</v>
      </c>
      <c r="H879" s="2">
        <v>5.00610620227914</v>
      </c>
      <c r="I879" s="2">
        <v>1.2473080656999801E-3</v>
      </c>
      <c r="J879" s="2">
        <v>3.8576274422776599E-2</v>
      </c>
    </row>
    <row r="880" spans="1:10">
      <c r="A880" s="2" t="s">
        <v>55947</v>
      </c>
      <c r="B880" s="2" t="s">
        <v>54939</v>
      </c>
      <c r="C880" s="2" t="s">
        <v>54940</v>
      </c>
      <c r="D880" s="2" t="s">
        <v>54941</v>
      </c>
      <c r="E880" s="2" t="s">
        <v>54362</v>
      </c>
      <c r="F880" s="2">
        <v>3.8481213333333302</v>
      </c>
      <c r="G880" s="2">
        <v>0.119725333333333</v>
      </c>
      <c r="H880" s="2">
        <v>5.0063539314028498</v>
      </c>
      <c r="I880" s="2">
        <v>1.21230987991628E-3</v>
      </c>
      <c r="J880" s="2">
        <v>3.7846772337455599E-2</v>
      </c>
    </row>
    <row r="881" spans="1:10">
      <c r="A881" s="2" t="s">
        <v>57779</v>
      </c>
      <c r="B881" s="2" t="s">
        <v>54825</v>
      </c>
      <c r="C881" s="2" t="s">
        <v>54826</v>
      </c>
      <c r="D881" s="2" t="s">
        <v>46778</v>
      </c>
      <c r="E881" s="2" t="s">
        <v>54362</v>
      </c>
      <c r="F881" s="2">
        <v>3.5722346666666702</v>
      </c>
      <c r="G881" s="2">
        <v>0.110810333333333</v>
      </c>
      <c r="H881" s="2">
        <v>5.0106625292658302</v>
      </c>
      <c r="I881" s="12">
        <v>9.9148169430271306E-5</v>
      </c>
      <c r="J881" s="2">
        <v>3.6006514391256801E-3</v>
      </c>
    </row>
    <row r="882" spans="1:10">
      <c r="A882" s="2" t="s">
        <v>57779</v>
      </c>
      <c r="B882" s="2" t="s">
        <v>57183</v>
      </c>
      <c r="C882" s="2" t="s">
        <v>54508</v>
      </c>
      <c r="D882" s="2" t="s">
        <v>27188</v>
      </c>
      <c r="E882" s="2" t="s">
        <v>54362</v>
      </c>
      <c r="F882" s="2">
        <v>3.5095969999999999</v>
      </c>
      <c r="G882" s="2">
        <v>0.108847333333333</v>
      </c>
      <c r="H882" s="2">
        <v>5.0109274099801802</v>
      </c>
      <c r="I882" s="2">
        <v>2.2332557417522299E-3</v>
      </c>
      <c r="J882" s="2">
        <v>4.1016077337238797E-2</v>
      </c>
    </row>
    <row r="883" spans="1:10">
      <c r="A883" s="2" t="s">
        <v>57779</v>
      </c>
      <c r="B883" s="2" t="s">
        <v>57184</v>
      </c>
      <c r="C883" s="2" t="s">
        <v>57185</v>
      </c>
      <c r="D883" s="2" t="s">
        <v>65</v>
      </c>
      <c r="E883" s="2" t="s">
        <v>54362</v>
      </c>
      <c r="F883" s="2">
        <v>1.05805866666667</v>
      </c>
      <c r="G883" s="2">
        <v>3.2599000000000003E-2</v>
      </c>
      <c r="H883" s="2">
        <v>5.0204481038930204</v>
      </c>
      <c r="I883" s="2">
        <v>5.1479054095451002E-4</v>
      </c>
      <c r="J883" s="2">
        <v>1.31134770785223E-2</v>
      </c>
    </row>
    <row r="884" spans="1:10">
      <c r="A884" s="2" t="s">
        <v>55947</v>
      </c>
      <c r="B884" s="2" t="s">
        <v>54942</v>
      </c>
      <c r="C884" s="2" t="s">
        <v>54943</v>
      </c>
      <c r="D884" s="2" t="s">
        <v>65</v>
      </c>
      <c r="E884" s="2" t="s">
        <v>54362</v>
      </c>
      <c r="F884" s="2">
        <v>0.54586066666666699</v>
      </c>
      <c r="G884" s="2">
        <v>1.6816000000000001E-2</v>
      </c>
      <c r="H884" s="2">
        <v>5.0206262643635498</v>
      </c>
      <c r="I884" s="2">
        <v>9.5978566032608201E-4</v>
      </c>
      <c r="J884" s="2">
        <v>3.2062468462671502E-2</v>
      </c>
    </row>
    <row r="885" spans="1:10">
      <c r="A885" s="2" t="s">
        <v>57779</v>
      </c>
      <c r="B885" s="2" t="s">
        <v>57186</v>
      </c>
      <c r="C885" s="2" t="s">
        <v>57187</v>
      </c>
      <c r="D885" s="2" t="s">
        <v>65</v>
      </c>
      <c r="E885" s="2" t="s">
        <v>54362</v>
      </c>
      <c r="F885" s="2">
        <v>1.7408476666666699</v>
      </c>
      <c r="G885" s="2">
        <v>5.3526999999999998E-2</v>
      </c>
      <c r="H885" s="2">
        <v>5.0233793579393602</v>
      </c>
      <c r="I885" s="2">
        <v>1.4108554917887999E-4</v>
      </c>
      <c r="J885" s="2">
        <v>4.76900777244205E-3</v>
      </c>
    </row>
    <row r="886" spans="1:10">
      <c r="A886" s="2" t="s">
        <v>55947</v>
      </c>
      <c r="B886" s="2" t="s">
        <v>54944</v>
      </c>
      <c r="C886" s="2" t="s">
        <v>54945</v>
      </c>
      <c r="D886" s="2" t="s">
        <v>65</v>
      </c>
      <c r="E886" s="2" t="s">
        <v>54362</v>
      </c>
      <c r="F886" s="2">
        <v>11.107995333333299</v>
      </c>
      <c r="G886" s="2">
        <v>0.33946100000000001</v>
      </c>
      <c r="H886" s="2">
        <v>5.0322088303193802</v>
      </c>
      <c r="I886" s="12">
        <v>4.5400170360829502E-10</v>
      </c>
      <c r="J886" s="12">
        <v>4.4769806456973398E-7</v>
      </c>
    </row>
    <row r="887" spans="1:10">
      <c r="A887" s="2" t="s">
        <v>57779</v>
      </c>
      <c r="B887" s="2" t="s">
        <v>54868</v>
      </c>
      <c r="C887" s="2" t="s">
        <v>54869</v>
      </c>
      <c r="D887" s="2" t="s">
        <v>54870</v>
      </c>
      <c r="E887" s="2" t="s">
        <v>54362</v>
      </c>
      <c r="F887" s="2">
        <v>3.6303329999999998</v>
      </c>
      <c r="G887" s="2">
        <v>0.110577333333333</v>
      </c>
      <c r="H887" s="2">
        <v>5.0369742980418701</v>
      </c>
      <c r="I887" s="12">
        <v>6.12213661105476E-6</v>
      </c>
      <c r="J887" s="2">
        <v>3.8022974311073299E-4</v>
      </c>
    </row>
    <row r="888" spans="1:10">
      <c r="A888" s="2" t="s">
        <v>55947</v>
      </c>
      <c r="B888" s="2" t="s">
        <v>54946</v>
      </c>
      <c r="C888" s="2" t="s">
        <v>54947</v>
      </c>
      <c r="D888" s="2" t="s">
        <v>65</v>
      </c>
      <c r="E888" s="2" t="s">
        <v>54362</v>
      </c>
      <c r="F888" s="2">
        <v>4.2186733333333297</v>
      </c>
      <c r="G888" s="2">
        <v>0.128463666666667</v>
      </c>
      <c r="H888" s="2">
        <v>5.0373570936511003</v>
      </c>
      <c r="I888" s="12">
        <v>5.13566126108137E-6</v>
      </c>
      <c r="J888" s="2">
        <v>6.9484548323411703E-4</v>
      </c>
    </row>
    <row r="889" spans="1:10">
      <c r="A889" s="2" t="s">
        <v>55947</v>
      </c>
      <c r="B889" s="2" t="s">
        <v>54948</v>
      </c>
      <c r="C889" s="2" t="s">
        <v>54949</v>
      </c>
      <c r="D889" s="13" t="s">
        <v>54950</v>
      </c>
      <c r="E889" s="2" t="s">
        <v>54362</v>
      </c>
      <c r="F889" s="2">
        <v>2.0276763333333299</v>
      </c>
      <c r="G889" s="2">
        <v>6.1652666666666703E-2</v>
      </c>
      <c r="H889" s="2">
        <v>5.0395202741721299</v>
      </c>
      <c r="I889" s="12">
        <v>2.9956093191199799E-5</v>
      </c>
      <c r="J889" s="2">
        <v>2.4382357883465798E-3</v>
      </c>
    </row>
    <row r="890" spans="1:10">
      <c r="A890" s="2" t="s">
        <v>55947</v>
      </c>
      <c r="B890" s="2" t="s">
        <v>54951</v>
      </c>
      <c r="C890" s="2" t="s">
        <v>54952</v>
      </c>
      <c r="D890" s="2" t="s">
        <v>65</v>
      </c>
      <c r="E890" s="2" t="s">
        <v>54362</v>
      </c>
      <c r="F890" s="2">
        <v>2.130932</v>
      </c>
      <c r="G890" s="2">
        <v>6.4787999999999998E-2</v>
      </c>
      <c r="H890" s="2">
        <v>5.0396141232832701</v>
      </c>
      <c r="I890" s="12">
        <v>5.3000585002604397E-5</v>
      </c>
      <c r="J890" s="2">
        <v>3.6929439530299199E-3</v>
      </c>
    </row>
    <row r="891" spans="1:10">
      <c r="A891" s="2" t="s">
        <v>57779</v>
      </c>
      <c r="B891" s="2" t="s">
        <v>57188</v>
      </c>
      <c r="C891" s="2" t="s">
        <v>57189</v>
      </c>
      <c r="D891" s="2" t="s">
        <v>57190</v>
      </c>
      <c r="E891" s="2" t="s">
        <v>54362</v>
      </c>
      <c r="F891" s="2">
        <v>0.772614666666667</v>
      </c>
      <c r="G891" s="2">
        <v>2.33396666666667E-2</v>
      </c>
      <c r="H891" s="2">
        <v>5.0488932027699196</v>
      </c>
      <c r="I891" s="2">
        <v>1.673273011184E-3</v>
      </c>
      <c r="J891" s="2">
        <v>3.29881174423272E-2</v>
      </c>
    </row>
    <row r="892" spans="1:10">
      <c r="A892" s="2" t="s">
        <v>57779</v>
      </c>
      <c r="B892" s="2" t="s">
        <v>57191</v>
      </c>
      <c r="C892" s="2" t="s">
        <v>56338</v>
      </c>
      <c r="D892" s="2" t="s">
        <v>65</v>
      </c>
      <c r="E892" s="2" t="s">
        <v>54362</v>
      </c>
      <c r="F892" s="2">
        <v>0.82362800000000003</v>
      </c>
      <c r="G892" s="2">
        <v>2.48146666666667E-2</v>
      </c>
      <c r="H892" s="2">
        <v>5.0527278962872701</v>
      </c>
      <c r="I892" s="2">
        <v>4.1352069083721199E-4</v>
      </c>
      <c r="J892" s="2">
        <v>1.09924904016332E-2</v>
      </c>
    </row>
    <row r="893" spans="1:10">
      <c r="A893" s="2" t="s">
        <v>57779</v>
      </c>
      <c r="B893" s="2" t="s">
        <v>57192</v>
      </c>
      <c r="C893" s="2" t="s">
        <v>57193</v>
      </c>
      <c r="D893" s="2" t="s">
        <v>38378</v>
      </c>
      <c r="E893" s="2" t="s">
        <v>54362</v>
      </c>
      <c r="F893" s="2">
        <v>20.927146</v>
      </c>
      <c r="G893" s="2">
        <v>0.61742900000000001</v>
      </c>
      <c r="H893" s="2">
        <v>5.0829585166440996</v>
      </c>
      <c r="I893" s="12">
        <v>3.9694459414420201E-6</v>
      </c>
      <c r="J893" s="2">
        <v>2.67470760821634E-4</v>
      </c>
    </row>
    <row r="894" spans="1:10">
      <c r="A894" s="2" t="s">
        <v>57779</v>
      </c>
      <c r="B894" s="2" t="s">
        <v>57194</v>
      </c>
      <c r="C894" s="2" t="s">
        <v>57195</v>
      </c>
      <c r="D894" s="2" t="s">
        <v>65</v>
      </c>
      <c r="E894" s="2" t="s">
        <v>54362</v>
      </c>
      <c r="F894" s="2">
        <v>1.0991550000000001</v>
      </c>
      <c r="G894" s="2">
        <v>3.2316666666666702E-2</v>
      </c>
      <c r="H894" s="2">
        <v>5.0879726379264802</v>
      </c>
      <c r="I894" s="12">
        <v>1.8512704498685902E-5</v>
      </c>
      <c r="J894" s="2">
        <v>9.2614093783767199E-4</v>
      </c>
    </row>
    <row r="895" spans="1:10">
      <c r="A895" s="2" t="s">
        <v>57779</v>
      </c>
      <c r="B895" s="2" t="s">
        <v>57196</v>
      </c>
      <c r="C895" s="2" t="s">
        <v>57197</v>
      </c>
      <c r="D895" s="2" t="s">
        <v>65</v>
      </c>
      <c r="E895" s="2" t="s">
        <v>54362</v>
      </c>
      <c r="F895" s="2">
        <v>8.8400800000000004</v>
      </c>
      <c r="G895" s="2">
        <v>0.25987300000000002</v>
      </c>
      <c r="H895" s="2">
        <v>5.08818077045993</v>
      </c>
      <c r="I895" s="12">
        <v>6.1814053744480994E-5</v>
      </c>
      <c r="J895" s="2">
        <v>2.46669342249766E-3</v>
      </c>
    </row>
    <row r="896" spans="1:10">
      <c r="A896" s="2" t="s">
        <v>55947</v>
      </c>
      <c r="B896" s="2" t="s">
        <v>54953</v>
      </c>
      <c r="C896" s="2" t="s">
        <v>54954</v>
      </c>
      <c r="D896" s="2" t="s">
        <v>65</v>
      </c>
      <c r="E896" s="2" t="s">
        <v>54362</v>
      </c>
      <c r="F896" s="2">
        <v>1.28285433333333</v>
      </c>
      <c r="G896" s="2">
        <v>3.7629000000000003E-2</v>
      </c>
      <c r="H896" s="2">
        <v>5.0913686031659697</v>
      </c>
      <c r="I896" s="2">
        <v>4.7187245509695998E-4</v>
      </c>
      <c r="J896" s="2">
        <v>1.8681386263053702E-2</v>
      </c>
    </row>
    <row r="897" spans="1:10">
      <c r="A897" s="2" t="s">
        <v>57779</v>
      </c>
      <c r="B897" s="2" t="s">
        <v>54840</v>
      </c>
      <c r="C897" s="2" t="s">
        <v>54841</v>
      </c>
      <c r="D897" s="2" t="s">
        <v>54842</v>
      </c>
      <c r="E897" s="2" t="s">
        <v>54362</v>
      </c>
      <c r="F897" s="2">
        <v>1.4368476666666701</v>
      </c>
      <c r="G897" s="2">
        <v>4.2044333333333302E-2</v>
      </c>
      <c r="H897" s="2">
        <v>5.0948519369122698</v>
      </c>
      <c r="I897" s="2">
        <v>1.60027884077045E-4</v>
      </c>
      <c r="J897" s="2">
        <v>5.20679558356771E-3</v>
      </c>
    </row>
    <row r="898" spans="1:10">
      <c r="A898" s="2" t="s">
        <v>55947</v>
      </c>
      <c r="B898" s="2" t="s">
        <v>54955</v>
      </c>
      <c r="C898" s="2" t="s">
        <v>54956</v>
      </c>
      <c r="D898" s="2" t="s">
        <v>54957</v>
      </c>
      <c r="E898" s="2" t="s">
        <v>54362</v>
      </c>
      <c r="F898" s="2">
        <v>0.59467166666666704</v>
      </c>
      <c r="G898" s="2">
        <v>1.7381333333333301E-2</v>
      </c>
      <c r="H898" s="2">
        <v>5.0964826780762502</v>
      </c>
      <c r="I898" s="2">
        <v>1.06591104804155E-3</v>
      </c>
      <c r="J898" s="2">
        <v>3.4549801973119403E-2</v>
      </c>
    </row>
    <row r="899" spans="1:10">
      <c r="A899" s="2" t="s">
        <v>55947</v>
      </c>
      <c r="B899" s="2" t="s">
        <v>54958</v>
      </c>
      <c r="C899" s="2" t="s">
        <v>54959</v>
      </c>
      <c r="D899" s="2" t="s">
        <v>54960</v>
      </c>
      <c r="E899" s="2" t="s">
        <v>54362</v>
      </c>
      <c r="F899" s="2">
        <v>6.26871166666667</v>
      </c>
      <c r="G899" s="2">
        <v>0.182688666666667</v>
      </c>
      <c r="H899" s="2">
        <v>5.1007099312775397</v>
      </c>
      <c r="I899" s="12">
        <v>4.97468939225208E-6</v>
      </c>
      <c r="J899" s="2">
        <v>6.8024566041573903E-4</v>
      </c>
    </row>
    <row r="900" spans="1:10">
      <c r="A900" s="2" t="s">
        <v>57779</v>
      </c>
      <c r="B900" s="2" t="s">
        <v>57198</v>
      </c>
      <c r="C900" s="2" t="s">
        <v>57199</v>
      </c>
      <c r="D900" s="2" t="s">
        <v>57200</v>
      </c>
      <c r="E900" s="2" t="s">
        <v>54362</v>
      </c>
      <c r="F900" s="2">
        <v>0.99158366666666697</v>
      </c>
      <c r="G900" s="2">
        <v>2.87763333333333E-2</v>
      </c>
      <c r="H900" s="2">
        <v>5.1067798262078599</v>
      </c>
      <c r="I900" s="2">
        <v>1.02551473352208E-3</v>
      </c>
      <c r="J900" s="2">
        <v>2.2608058686820798E-2</v>
      </c>
    </row>
    <row r="901" spans="1:10">
      <c r="A901" s="2" t="s">
        <v>55947</v>
      </c>
      <c r="B901" s="2" t="s">
        <v>54961</v>
      </c>
      <c r="C901" s="2" t="s">
        <v>54962</v>
      </c>
      <c r="D901" s="2" t="s">
        <v>65</v>
      </c>
      <c r="E901" s="2" t="s">
        <v>54362</v>
      </c>
      <c r="F901" s="2">
        <v>5.2747626666666703</v>
      </c>
      <c r="G901" s="2">
        <v>0.152612</v>
      </c>
      <c r="H901" s="2">
        <v>5.1111658705024396</v>
      </c>
      <c r="I901" s="12">
        <v>9.5878712826519605E-5</v>
      </c>
      <c r="J901" s="2">
        <v>5.8321098888710196E-3</v>
      </c>
    </row>
    <row r="902" spans="1:10">
      <c r="A902" s="2" t="s">
        <v>55947</v>
      </c>
      <c r="B902" s="2" t="s">
        <v>54963</v>
      </c>
      <c r="C902" s="2" t="s">
        <v>54964</v>
      </c>
      <c r="D902" s="2" t="s">
        <v>54965</v>
      </c>
      <c r="E902" s="2" t="s">
        <v>54362</v>
      </c>
      <c r="F902" s="2">
        <v>14.692926999999999</v>
      </c>
      <c r="G902" s="2">
        <v>0.42495333333333302</v>
      </c>
      <c r="H902" s="2">
        <v>5.1116735967606699</v>
      </c>
      <c r="I902" s="12">
        <v>5.3704862490564698E-7</v>
      </c>
      <c r="J902" s="2">
        <v>1.2239457505738599E-4</v>
      </c>
    </row>
    <row r="903" spans="1:10">
      <c r="A903" s="2" t="s">
        <v>57779</v>
      </c>
      <c r="B903" s="2" t="s">
        <v>57201</v>
      </c>
      <c r="C903" s="2" t="s">
        <v>57202</v>
      </c>
      <c r="D903" s="2" t="s">
        <v>65</v>
      </c>
      <c r="E903" s="2" t="s">
        <v>54362</v>
      </c>
      <c r="F903" s="2">
        <v>1.0756270000000001</v>
      </c>
      <c r="G903" s="2">
        <v>3.0911666666666698E-2</v>
      </c>
      <c r="H903" s="2">
        <v>5.1208826223711901</v>
      </c>
      <c r="I903" s="2">
        <v>5.4353194773633904E-4</v>
      </c>
      <c r="J903" s="2">
        <v>1.3659686446577E-2</v>
      </c>
    </row>
    <row r="904" spans="1:10">
      <c r="A904" s="2" t="s">
        <v>57779</v>
      </c>
      <c r="B904" s="2" t="s">
        <v>57203</v>
      </c>
      <c r="C904" s="2" t="s">
        <v>57204</v>
      </c>
      <c r="D904" s="2" t="s">
        <v>57205</v>
      </c>
      <c r="E904" s="2" t="s">
        <v>54362</v>
      </c>
      <c r="F904" s="2">
        <v>0.807354666666667</v>
      </c>
      <c r="G904" s="2">
        <v>2.3068999999999999E-2</v>
      </c>
      <c r="H904" s="2">
        <v>5.1291752088746998</v>
      </c>
      <c r="I904" s="2">
        <v>3.65465914672587E-4</v>
      </c>
      <c r="J904" s="2">
        <v>9.9102914714864696E-3</v>
      </c>
    </row>
    <row r="905" spans="1:10">
      <c r="A905" s="2" t="s">
        <v>57779</v>
      </c>
      <c r="B905" s="2" t="s">
        <v>57206</v>
      </c>
      <c r="C905" s="2" t="s">
        <v>57207</v>
      </c>
      <c r="D905" s="2" t="s">
        <v>65</v>
      </c>
      <c r="E905" s="2" t="s">
        <v>54362</v>
      </c>
      <c r="F905" s="2">
        <v>0.52125766666666695</v>
      </c>
      <c r="G905" s="2">
        <v>1.48516666666667E-2</v>
      </c>
      <c r="H905" s="2">
        <v>5.1332999522082998</v>
      </c>
      <c r="I905" s="2">
        <v>8.3752322544125102E-4</v>
      </c>
      <c r="J905" s="2">
        <v>1.9215443379944699E-2</v>
      </c>
    </row>
    <row r="906" spans="1:10">
      <c r="A906" s="2" t="s">
        <v>55947</v>
      </c>
      <c r="B906" s="2" t="s">
        <v>54966</v>
      </c>
      <c r="C906" s="2" t="s">
        <v>54967</v>
      </c>
      <c r="D906" s="2" t="s">
        <v>65</v>
      </c>
      <c r="E906" s="2" t="s">
        <v>54362</v>
      </c>
      <c r="F906" s="2">
        <v>21.8799833333333</v>
      </c>
      <c r="G906" s="2">
        <v>0.62036533333333299</v>
      </c>
      <c r="H906" s="2">
        <v>5.1403497596480499</v>
      </c>
      <c r="I906" s="12">
        <v>2.72906152748484E-8</v>
      </c>
      <c r="J906" s="12">
        <v>1.2384143097908599E-5</v>
      </c>
    </row>
    <row r="907" spans="1:10">
      <c r="A907" s="2" t="s">
        <v>57779</v>
      </c>
      <c r="B907" s="2" t="s">
        <v>57208</v>
      </c>
      <c r="C907" s="2" t="s">
        <v>57209</v>
      </c>
      <c r="D907" s="2" t="s">
        <v>57210</v>
      </c>
      <c r="E907" s="2" t="s">
        <v>54362</v>
      </c>
      <c r="F907" s="2">
        <v>0.86739566666666701</v>
      </c>
      <c r="G907" s="2">
        <v>2.4417333333333301E-2</v>
      </c>
      <c r="H907" s="2">
        <v>5.15071268142687</v>
      </c>
      <c r="I907" s="2">
        <v>5.2400149872498195E-4</v>
      </c>
      <c r="J907" s="2">
        <v>1.3308444205854199E-2</v>
      </c>
    </row>
    <row r="908" spans="1:10">
      <c r="A908" s="2" t="s">
        <v>57779</v>
      </c>
      <c r="B908" s="2" t="s">
        <v>57211</v>
      </c>
      <c r="C908" s="2" t="s">
        <v>57212</v>
      </c>
      <c r="D908" s="2" t="s">
        <v>57213</v>
      </c>
      <c r="E908" s="2" t="s">
        <v>54362</v>
      </c>
      <c r="F908" s="2">
        <v>1.78060366666667</v>
      </c>
      <c r="G908" s="2">
        <v>5.0006666666666699E-2</v>
      </c>
      <c r="H908" s="2">
        <v>5.1541021801589499</v>
      </c>
      <c r="I908" s="2">
        <v>9.77832884631723E-4</v>
      </c>
      <c r="J908" s="2">
        <v>2.1743848507435201E-2</v>
      </c>
    </row>
    <row r="909" spans="1:10">
      <c r="A909" s="2" t="s">
        <v>57779</v>
      </c>
      <c r="B909" s="2" t="s">
        <v>55525</v>
      </c>
      <c r="C909" s="2" t="s">
        <v>55526</v>
      </c>
      <c r="D909" s="2" t="s">
        <v>65</v>
      </c>
      <c r="E909" s="2" t="s">
        <v>54362</v>
      </c>
      <c r="F909" s="2">
        <v>0.97888866666666696</v>
      </c>
      <c r="G909" s="2">
        <v>2.7439666666666699E-2</v>
      </c>
      <c r="H909" s="2">
        <v>5.1568099240106804</v>
      </c>
      <c r="I909" s="2">
        <v>7.9725250878593204E-4</v>
      </c>
      <c r="J909" s="2">
        <v>1.8490056149038901E-2</v>
      </c>
    </row>
    <row r="910" spans="1:10">
      <c r="A910" s="2" t="s">
        <v>55947</v>
      </c>
      <c r="B910" s="2" t="s">
        <v>54968</v>
      </c>
      <c r="C910" s="2" t="s">
        <v>54969</v>
      </c>
      <c r="D910" s="2" t="s">
        <v>65</v>
      </c>
      <c r="E910" s="2" t="s">
        <v>54362</v>
      </c>
      <c r="F910" s="2">
        <v>11.032857</v>
      </c>
      <c r="G910" s="2">
        <v>0.30889133333333302</v>
      </c>
      <c r="H910" s="2">
        <v>5.1585632270550903</v>
      </c>
      <c r="I910" s="12">
        <v>5.1550547688649597E-11</v>
      </c>
      <c r="J910" s="12">
        <v>6.7779717548168497E-8</v>
      </c>
    </row>
    <row r="911" spans="1:10">
      <c r="A911" s="2" t="s">
        <v>57779</v>
      </c>
      <c r="B911" s="2" t="s">
        <v>54984</v>
      </c>
      <c r="C911" s="2" t="s">
        <v>54985</v>
      </c>
      <c r="D911" s="2" t="s">
        <v>54986</v>
      </c>
      <c r="E911" s="2" t="s">
        <v>54362</v>
      </c>
      <c r="F911" s="2">
        <v>2.6222803333333302</v>
      </c>
      <c r="G911" s="2">
        <v>7.2401333333333304E-2</v>
      </c>
      <c r="H911" s="2">
        <v>5.17866184800861</v>
      </c>
      <c r="I911" s="12">
        <v>3.6385950243879698E-6</v>
      </c>
      <c r="J911" s="2">
        <v>2.50107071931054E-4</v>
      </c>
    </row>
    <row r="912" spans="1:10">
      <c r="A912" s="2" t="s">
        <v>55947</v>
      </c>
      <c r="B912" s="2" t="s">
        <v>54970</v>
      </c>
      <c r="C912" s="2" t="s">
        <v>54506</v>
      </c>
      <c r="D912" s="13" t="s">
        <v>15293</v>
      </c>
      <c r="E912" s="2" t="s">
        <v>54362</v>
      </c>
      <c r="F912" s="2">
        <v>2.68225933333333</v>
      </c>
      <c r="G912" s="2">
        <v>7.3387666666666698E-2</v>
      </c>
      <c r="H912" s="2">
        <v>5.1917672922392599</v>
      </c>
      <c r="I912" s="2">
        <v>1.1135661781128E-3</v>
      </c>
      <c r="J912" s="2">
        <v>3.5621613525432499E-2</v>
      </c>
    </row>
    <row r="913" spans="1:10">
      <c r="A913" s="2" t="s">
        <v>55947</v>
      </c>
      <c r="B913" s="2" t="s">
        <v>54971</v>
      </c>
      <c r="C913" s="2" t="s">
        <v>54972</v>
      </c>
      <c r="D913" s="2" t="s">
        <v>65</v>
      </c>
      <c r="E913" s="2" t="s">
        <v>54362</v>
      </c>
      <c r="F913" s="2">
        <v>28.960308333333298</v>
      </c>
      <c r="G913" s="2">
        <v>0.78566666666666696</v>
      </c>
      <c r="H913" s="2">
        <v>5.2040157995452496</v>
      </c>
      <c r="I913" s="12">
        <v>2.30255435779231E-9</v>
      </c>
      <c r="J913" s="12">
        <v>1.7363291523363799E-6</v>
      </c>
    </row>
    <row r="914" spans="1:10">
      <c r="A914" s="2" t="s">
        <v>57779</v>
      </c>
      <c r="B914" s="2" t="s">
        <v>55076</v>
      </c>
      <c r="C914" s="2" t="s">
        <v>55077</v>
      </c>
      <c r="D914" s="2" t="s">
        <v>55078</v>
      </c>
      <c r="E914" s="2" t="s">
        <v>54362</v>
      </c>
      <c r="F914" s="2">
        <v>2.0479416666666701</v>
      </c>
      <c r="G914" s="2">
        <v>5.4911000000000001E-2</v>
      </c>
      <c r="H914" s="2">
        <v>5.22093562728399</v>
      </c>
      <c r="I914" s="12">
        <v>8.6138008639075398E-5</v>
      </c>
      <c r="J914" s="2">
        <v>3.1960816259005102E-3</v>
      </c>
    </row>
    <row r="915" spans="1:10">
      <c r="A915" s="2" t="s">
        <v>57779</v>
      </c>
      <c r="B915" s="2" t="s">
        <v>54765</v>
      </c>
      <c r="C915" s="2" t="s">
        <v>54766</v>
      </c>
      <c r="D915" s="2" t="s">
        <v>30536</v>
      </c>
      <c r="E915" s="2" t="s">
        <v>54362</v>
      </c>
      <c r="F915" s="2">
        <v>12.383025999999999</v>
      </c>
      <c r="G915" s="2">
        <v>0.33104366666666701</v>
      </c>
      <c r="H915" s="2">
        <v>5.22519856432171</v>
      </c>
      <c r="I915" s="12">
        <v>5.7704269266746697E-8</v>
      </c>
      <c r="J915" s="12">
        <v>8.19656376581783E-6</v>
      </c>
    </row>
    <row r="916" spans="1:10">
      <c r="A916" s="2" t="s">
        <v>55947</v>
      </c>
      <c r="B916" s="2" t="s">
        <v>54973</v>
      </c>
      <c r="C916" s="2" t="s">
        <v>54974</v>
      </c>
      <c r="D916" s="2" t="s">
        <v>54975</v>
      </c>
      <c r="E916" s="2" t="s">
        <v>54362</v>
      </c>
      <c r="F916" s="2">
        <v>6.4712856666666703</v>
      </c>
      <c r="G916" s="2">
        <v>0.17231733333333299</v>
      </c>
      <c r="H916" s="2">
        <v>5.2309126304549096</v>
      </c>
      <c r="I916" s="2">
        <v>3.5725324164826398E-4</v>
      </c>
      <c r="J916" s="2">
        <v>1.52026819296595E-2</v>
      </c>
    </row>
    <row r="917" spans="1:10">
      <c r="A917" s="2" t="s">
        <v>55947</v>
      </c>
      <c r="B917" s="2" t="s">
        <v>54976</v>
      </c>
      <c r="C917" s="2" t="s">
        <v>54977</v>
      </c>
      <c r="D917" s="2" t="s">
        <v>54978</v>
      </c>
      <c r="E917" s="2" t="s">
        <v>54362</v>
      </c>
      <c r="F917" s="2">
        <v>5.6467266666666696</v>
      </c>
      <c r="G917" s="2">
        <v>0.14834766666666699</v>
      </c>
      <c r="H917" s="2">
        <v>5.2503606582315596</v>
      </c>
      <c r="I917" s="12">
        <v>1.0213177411828699E-6</v>
      </c>
      <c r="J917" s="2">
        <v>2.0220513950723999E-4</v>
      </c>
    </row>
    <row r="918" spans="1:10">
      <c r="A918" s="2" t="s">
        <v>55947</v>
      </c>
      <c r="B918" s="2" t="s">
        <v>54979</v>
      </c>
      <c r="C918" s="2" t="s">
        <v>54980</v>
      </c>
      <c r="D918" s="2" t="s">
        <v>17375</v>
      </c>
      <c r="E918" s="2" t="s">
        <v>54362</v>
      </c>
      <c r="F918" s="2">
        <v>0.33316699999999999</v>
      </c>
      <c r="G918" s="2">
        <v>8.7383333333333306E-3</v>
      </c>
      <c r="H918" s="2">
        <v>5.2527435594190202</v>
      </c>
      <c r="I918" s="12">
        <v>5.5044202691439699E-5</v>
      </c>
      <c r="J918" s="2">
        <v>3.7835879699887999E-3</v>
      </c>
    </row>
    <row r="919" spans="1:10">
      <c r="A919" s="2" t="s">
        <v>55947</v>
      </c>
      <c r="B919" s="2" t="s">
        <v>54981</v>
      </c>
      <c r="C919" s="2" t="s">
        <v>54982</v>
      </c>
      <c r="D919" s="2" t="s">
        <v>54983</v>
      </c>
      <c r="E919" s="2" t="s">
        <v>54362</v>
      </c>
      <c r="F919" s="2">
        <v>3.8073433333333302</v>
      </c>
      <c r="G919" s="2">
        <v>9.9564333333333296E-2</v>
      </c>
      <c r="H919" s="2">
        <v>5.25701184086906</v>
      </c>
      <c r="I919" s="12">
        <v>5.3559477490499605E-7</v>
      </c>
      <c r="J919" s="2">
        <v>1.2239457505738599E-4</v>
      </c>
    </row>
    <row r="920" spans="1:10">
      <c r="A920" s="2" t="s">
        <v>57779</v>
      </c>
      <c r="B920" s="2" t="s">
        <v>57214</v>
      </c>
      <c r="C920" s="2" t="s">
        <v>54803</v>
      </c>
      <c r="D920" s="2" t="s">
        <v>65</v>
      </c>
      <c r="E920" s="2" t="s">
        <v>54362</v>
      </c>
      <c r="F920" s="2">
        <v>1.8105263333333299</v>
      </c>
      <c r="G920" s="2">
        <v>4.7169333333333299E-2</v>
      </c>
      <c r="H920" s="2">
        <v>5.2624161394104103</v>
      </c>
      <c r="I920" s="2">
        <v>9.5308124923715798E-4</v>
      </c>
      <c r="J920" s="2">
        <v>2.1332213137661701E-2</v>
      </c>
    </row>
    <row r="921" spans="1:10">
      <c r="A921" s="2" t="s">
        <v>55947</v>
      </c>
      <c r="B921" s="2" t="s">
        <v>54984</v>
      </c>
      <c r="C921" s="2" t="s">
        <v>54985</v>
      </c>
      <c r="D921" s="2" t="s">
        <v>54986</v>
      </c>
      <c r="E921" s="2" t="s">
        <v>54362</v>
      </c>
      <c r="F921" s="2">
        <v>2.6222803333333302</v>
      </c>
      <c r="G921" s="2">
        <v>6.8242999999999998E-2</v>
      </c>
      <c r="H921" s="2">
        <v>5.2639970443201998</v>
      </c>
      <c r="I921" s="12">
        <v>3.6213276638346502E-6</v>
      </c>
      <c r="J921" s="2">
        <v>5.3444037126939095E-4</v>
      </c>
    </row>
    <row r="922" spans="1:10">
      <c r="A922" s="2" t="s">
        <v>55947</v>
      </c>
      <c r="B922" s="2" t="s">
        <v>54987</v>
      </c>
      <c r="C922" s="2" t="s">
        <v>54988</v>
      </c>
      <c r="D922" s="2" t="s">
        <v>65</v>
      </c>
      <c r="E922" s="2" t="s">
        <v>54362</v>
      </c>
      <c r="F922" s="2">
        <v>1.7261649999999999</v>
      </c>
      <c r="G922" s="2">
        <v>4.4759666666666698E-2</v>
      </c>
      <c r="H922" s="2">
        <v>5.2692272723214897</v>
      </c>
      <c r="I922" s="2">
        <v>1.96587705351241E-4</v>
      </c>
      <c r="J922" s="2">
        <v>9.8926637438674393E-3</v>
      </c>
    </row>
    <row r="923" spans="1:10">
      <c r="A923" s="2" t="s">
        <v>55947</v>
      </c>
      <c r="B923" s="2" t="s">
        <v>54989</v>
      </c>
      <c r="C923" s="2" t="s">
        <v>54990</v>
      </c>
      <c r="D923" s="2" t="s">
        <v>54991</v>
      </c>
      <c r="E923" s="2" t="s">
        <v>54362</v>
      </c>
      <c r="F923" s="2">
        <v>22.871445999999999</v>
      </c>
      <c r="G923" s="2">
        <v>0.59305166666666698</v>
      </c>
      <c r="H923" s="2">
        <v>5.2692459719742901</v>
      </c>
      <c r="I923" s="12">
        <v>2.25921699566639E-10</v>
      </c>
      <c r="J923" s="12">
        <v>2.4648538107187499E-7</v>
      </c>
    </row>
    <row r="924" spans="1:10">
      <c r="A924" s="2" t="s">
        <v>57779</v>
      </c>
      <c r="B924" s="2" t="s">
        <v>57215</v>
      </c>
      <c r="C924" s="2" t="s">
        <v>57093</v>
      </c>
      <c r="D924" s="2" t="s">
        <v>57094</v>
      </c>
      <c r="E924" s="2" t="s">
        <v>54362</v>
      </c>
      <c r="F924" s="2">
        <v>2.9350640000000001</v>
      </c>
      <c r="G924" s="2">
        <v>7.5897333333333303E-2</v>
      </c>
      <c r="H924" s="2">
        <v>5.27319895469779</v>
      </c>
      <c r="I924" s="12">
        <v>6.8243794746250706E-5</v>
      </c>
      <c r="J924" s="2">
        <v>2.6676624157612001E-3</v>
      </c>
    </row>
    <row r="925" spans="1:10">
      <c r="A925" s="2" t="s">
        <v>55947</v>
      </c>
      <c r="B925" s="2" t="s">
        <v>54992</v>
      </c>
      <c r="C925" s="2" t="s">
        <v>54993</v>
      </c>
      <c r="D925" s="2" t="s">
        <v>54994</v>
      </c>
      <c r="E925" s="2" t="s">
        <v>54362</v>
      </c>
      <c r="F925" s="2">
        <v>3.1237996666666699</v>
      </c>
      <c r="G925" s="2">
        <v>7.9258999999999996E-2</v>
      </c>
      <c r="H925" s="2">
        <v>5.3005833591788596</v>
      </c>
      <c r="I925" s="12">
        <v>3.30157683013178E-9</v>
      </c>
      <c r="J925" s="12">
        <v>2.3191542013081899E-6</v>
      </c>
    </row>
    <row r="926" spans="1:10">
      <c r="A926" s="2" t="s">
        <v>57779</v>
      </c>
      <c r="B926" s="2" t="s">
        <v>55107</v>
      </c>
      <c r="C926" s="2" t="s">
        <v>55108</v>
      </c>
      <c r="D926" s="2" t="s">
        <v>55109</v>
      </c>
      <c r="E926" s="2" t="s">
        <v>54362</v>
      </c>
      <c r="F926" s="2">
        <v>2.914393</v>
      </c>
      <c r="G926" s="2">
        <v>7.3733333333333304E-2</v>
      </c>
      <c r="H926" s="2">
        <v>5.30473464506405</v>
      </c>
      <c r="I926" s="2">
        <v>3.0209949692740603E-4</v>
      </c>
      <c r="J926" s="2">
        <v>8.5256235572061193E-3</v>
      </c>
    </row>
    <row r="927" spans="1:10">
      <c r="A927" s="2" t="s">
        <v>55947</v>
      </c>
      <c r="B927" s="2" t="s">
        <v>54995</v>
      </c>
      <c r="C927" s="2" t="s">
        <v>54996</v>
      </c>
      <c r="D927" s="2" t="s">
        <v>65</v>
      </c>
      <c r="E927" s="2" t="s">
        <v>54362</v>
      </c>
      <c r="F927" s="2">
        <v>0.71682766666666697</v>
      </c>
      <c r="G927" s="2">
        <v>1.8129333333333299E-2</v>
      </c>
      <c r="H927" s="2">
        <v>5.3052285414911902</v>
      </c>
      <c r="I927" s="12">
        <v>8.3685549006045495E-5</v>
      </c>
      <c r="J927" s="2">
        <v>5.2524205409204402E-3</v>
      </c>
    </row>
    <row r="928" spans="1:10">
      <c r="A928" s="2" t="s">
        <v>57779</v>
      </c>
      <c r="B928" s="2" t="s">
        <v>57216</v>
      </c>
      <c r="C928" s="2" t="s">
        <v>57217</v>
      </c>
      <c r="D928" s="2" t="s">
        <v>57218</v>
      </c>
      <c r="E928" s="2" t="s">
        <v>54362</v>
      </c>
      <c r="F928" s="2">
        <v>0.60460599999999998</v>
      </c>
      <c r="G928" s="2">
        <v>1.5265333333333299E-2</v>
      </c>
      <c r="H928" s="2">
        <v>5.3076642984355802</v>
      </c>
      <c r="I928" s="2">
        <v>1.3707232158525499E-3</v>
      </c>
      <c r="J928" s="2">
        <v>2.8319075367641899E-2</v>
      </c>
    </row>
    <row r="929" spans="1:10">
      <c r="A929" s="2" t="s">
        <v>57779</v>
      </c>
      <c r="B929" s="2" t="s">
        <v>57219</v>
      </c>
      <c r="C929" s="2" t="s">
        <v>57220</v>
      </c>
      <c r="D929" s="2" t="s">
        <v>18597</v>
      </c>
      <c r="E929" s="2" t="s">
        <v>54362</v>
      </c>
      <c r="F929" s="2">
        <v>0.71465733333333303</v>
      </c>
      <c r="G929" s="2">
        <v>1.7998666666666701E-2</v>
      </c>
      <c r="H929" s="2">
        <v>5.3112897172622198</v>
      </c>
      <c r="I929" s="12">
        <v>4.9002086770755501E-5</v>
      </c>
      <c r="J929" s="2">
        <v>2.0528831743715698E-3</v>
      </c>
    </row>
    <row r="930" spans="1:10">
      <c r="A930" s="2" t="s">
        <v>57779</v>
      </c>
      <c r="B930" s="2" t="s">
        <v>54780</v>
      </c>
      <c r="C930" s="2" t="s">
        <v>54781</v>
      </c>
      <c r="D930" s="2" t="s">
        <v>54782</v>
      </c>
      <c r="E930" s="2" t="s">
        <v>54362</v>
      </c>
      <c r="F930" s="2">
        <v>0.48992766666666698</v>
      </c>
      <c r="G930" s="2">
        <v>1.23193333333333E-2</v>
      </c>
      <c r="H930" s="2">
        <v>5.3135726731195199</v>
      </c>
      <c r="I930" s="2">
        <v>1.58929907752098E-4</v>
      </c>
      <c r="J930" s="2">
        <v>5.1849139253104803E-3</v>
      </c>
    </row>
    <row r="931" spans="1:10">
      <c r="A931" s="2" t="s">
        <v>57779</v>
      </c>
      <c r="B931" s="2" t="s">
        <v>57221</v>
      </c>
      <c r="C931" s="2" t="s">
        <v>57222</v>
      </c>
      <c r="D931" s="2" t="s">
        <v>65</v>
      </c>
      <c r="E931" s="2" t="s">
        <v>54362</v>
      </c>
      <c r="F931" s="2">
        <v>0.40579900000000002</v>
      </c>
      <c r="G931" s="2">
        <v>1.01886666666667E-2</v>
      </c>
      <c r="H931" s="2">
        <v>5.31572813829598</v>
      </c>
      <c r="I931" s="2">
        <v>8.1838897204017597E-4</v>
      </c>
      <c r="J931" s="2">
        <v>1.8886295998324101E-2</v>
      </c>
    </row>
    <row r="932" spans="1:10">
      <c r="A932" s="2" t="s">
        <v>55947</v>
      </c>
      <c r="B932" s="2" t="s">
        <v>54997</v>
      </c>
      <c r="C932" s="2" t="s">
        <v>54998</v>
      </c>
      <c r="D932" s="2" t="s">
        <v>54999</v>
      </c>
      <c r="E932" s="2" t="s">
        <v>54362</v>
      </c>
      <c r="F932" s="2">
        <v>0.57420466666666703</v>
      </c>
      <c r="G932" s="2">
        <v>1.43796666666667E-2</v>
      </c>
      <c r="H932" s="2">
        <v>5.3194629173037598</v>
      </c>
      <c r="I932" s="2">
        <v>1.01269002064334E-3</v>
      </c>
      <c r="J932" s="2">
        <v>3.3308992224854998E-2</v>
      </c>
    </row>
    <row r="933" spans="1:10">
      <c r="A933" s="2" t="s">
        <v>55947</v>
      </c>
      <c r="B933" s="2" t="s">
        <v>55000</v>
      </c>
      <c r="C933" s="2" t="s">
        <v>55001</v>
      </c>
      <c r="D933" s="2" t="s">
        <v>65</v>
      </c>
      <c r="E933" s="2" t="s">
        <v>54362</v>
      </c>
      <c r="F933" s="2">
        <v>0.71379300000000001</v>
      </c>
      <c r="G933" s="2">
        <v>1.7766333333333301E-2</v>
      </c>
      <c r="H933" s="2">
        <v>5.3282878836126599</v>
      </c>
      <c r="I933" s="2">
        <v>4.2889696984570099E-4</v>
      </c>
      <c r="J933" s="2">
        <v>1.7385754007705801E-2</v>
      </c>
    </row>
    <row r="934" spans="1:10">
      <c r="A934" s="2" t="s">
        <v>57779</v>
      </c>
      <c r="B934" s="2" t="s">
        <v>54958</v>
      </c>
      <c r="C934" s="2" t="s">
        <v>54959</v>
      </c>
      <c r="D934" s="2" t="s">
        <v>54960</v>
      </c>
      <c r="E934" s="2" t="s">
        <v>54362</v>
      </c>
      <c r="F934" s="2">
        <v>6.26871166666667</v>
      </c>
      <c r="G934" s="2">
        <v>0.15432699999999999</v>
      </c>
      <c r="H934" s="2">
        <v>5.3441065804404504</v>
      </c>
      <c r="I934" s="12">
        <v>7.1445523877222603E-6</v>
      </c>
      <c r="J934" s="2">
        <v>4.2798873520750297E-4</v>
      </c>
    </row>
    <row r="935" spans="1:10">
      <c r="A935" s="2" t="s">
        <v>55947</v>
      </c>
      <c r="B935" s="2" t="s">
        <v>55002</v>
      </c>
      <c r="C935" s="2" t="s">
        <v>55003</v>
      </c>
      <c r="D935" s="2" t="s">
        <v>55004</v>
      </c>
      <c r="E935" s="2" t="s">
        <v>54362</v>
      </c>
      <c r="F935" s="2">
        <v>0.37052966666666698</v>
      </c>
      <c r="G935" s="2">
        <v>9.0783333333333306E-3</v>
      </c>
      <c r="H935" s="2">
        <v>5.35101778577756</v>
      </c>
      <c r="I935" s="2">
        <v>1.5143509991372001E-3</v>
      </c>
      <c r="J935" s="2">
        <v>4.4373080305004302E-2</v>
      </c>
    </row>
    <row r="936" spans="1:10">
      <c r="A936" s="2" t="s">
        <v>55947</v>
      </c>
      <c r="B936" s="2" t="s">
        <v>55005</v>
      </c>
      <c r="C936" s="2" t="s">
        <v>55006</v>
      </c>
      <c r="D936" s="2" t="s">
        <v>55007</v>
      </c>
      <c r="E936" s="2" t="s">
        <v>54362</v>
      </c>
      <c r="F936" s="2">
        <v>0.80356233333333305</v>
      </c>
      <c r="G936" s="2">
        <v>1.9466000000000001E-2</v>
      </c>
      <c r="H936" s="2">
        <v>5.3673815746101603</v>
      </c>
      <c r="I936" s="12">
        <v>3.6733712560628499E-5</v>
      </c>
      <c r="J936" s="2">
        <v>2.8282752442701301E-3</v>
      </c>
    </row>
    <row r="937" spans="1:10">
      <c r="A937" s="2" t="s">
        <v>57779</v>
      </c>
      <c r="B937" s="2" t="s">
        <v>55153</v>
      </c>
      <c r="C937" s="2" t="s">
        <v>55154</v>
      </c>
      <c r="D937" s="2" t="s">
        <v>65</v>
      </c>
      <c r="E937" s="2" t="s">
        <v>54362</v>
      </c>
      <c r="F937" s="2">
        <v>3.9743750000000002</v>
      </c>
      <c r="G937" s="2">
        <v>9.5505999999999994E-2</v>
      </c>
      <c r="H937" s="2">
        <v>5.3789928226664099</v>
      </c>
      <c r="I937" s="12">
        <v>7.16248386267873E-7</v>
      </c>
      <c r="J937" s="12">
        <v>6.5655625268721301E-5</v>
      </c>
    </row>
    <row r="938" spans="1:10">
      <c r="A938" s="2" t="s">
        <v>55947</v>
      </c>
      <c r="B938" s="2" t="s">
        <v>55008</v>
      </c>
      <c r="C938" s="2" t="s">
        <v>55009</v>
      </c>
      <c r="D938" s="2" t="s">
        <v>9600</v>
      </c>
      <c r="E938" s="2" t="s">
        <v>54362</v>
      </c>
      <c r="F938" s="2">
        <v>3.4600956666666698</v>
      </c>
      <c r="G938" s="2">
        <v>8.2667000000000004E-2</v>
      </c>
      <c r="H938" s="2">
        <v>5.3873565845449001</v>
      </c>
      <c r="I938" s="12">
        <v>6.35554349351552E-8</v>
      </c>
      <c r="J938" s="12">
        <v>2.3548105286494301E-5</v>
      </c>
    </row>
    <row r="939" spans="1:10">
      <c r="A939" s="2" t="s">
        <v>57779</v>
      </c>
      <c r="B939" s="2" t="s">
        <v>55057</v>
      </c>
      <c r="C939" s="2" t="s">
        <v>55058</v>
      </c>
      <c r="D939" s="2" t="s">
        <v>55059</v>
      </c>
      <c r="E939" s="2" t="s">
        <v>54362</v>
      </c>
      <c r="F939" s="2">
        <v>1.4235960000000001</v>
      </c>
      <c r="G939" s="2">
        <v>3.3878333333333302E-2</v>
      </c>
      <c r="H939" s="2">
        <v>5.3930330719825497</v>
      </c>
      <c r="I939" s="2">
        <v>4.7228093505336199E-4</v>
      </c>
      <c r="J939" s="2">
        <v>1.22249478988724E-2</v>
      </c>
    </row>
    <row r="940" spans="1:10">
      <c r="A940" s="2" t="s">
        <v>57779</v>
      </c>
      <c r="B940" s="2" t="s">
        <v>57223</v>
      </c>
      <c r="C940" s="2" t="s">
        <v>57224</v>
      </c>
      <c r="D940" s="2" t="s">
        <v>48728</v>
      </c>
      <c r="E940" s="2" t="s">
        <v>54362</v>
      </c>
      <c r="F940" s="2">
        <v>0.82187866666666698</v>
      </c>
      <c r="G940" s="2">
        <v>1.9550000000000001E-2</v>
      </c>
      <c r="H940" s="2">
        <v>5.3936849129907802</v>
      </c>
      <c r="I940" s="2">
        <v>8.0519426756582504E-4</v>
      </c>
      <c r="J940" s="2">
        <v>1.8615307327430299E-2</v>
      </c>
    </row>
    <row r="941" spans="1:10">
      <c r="A941" s="2" t="s">
        <v>55947</v>
      </c>
      <c r="B941" s="2" t="s">
        <v>55010</v>
      </c>
      <c r="C941" s="2" t="s">
        <v>55011</v>
      </c>
      <c r="D941" s="2" t="s">
        <v>55012</v>
      </c>
      <c r="E941" s="2" t="s">
        <v>54362</v>
      </c>
      <c r="F941" s="2">
        <v>5.8917013333333301</v>
      </c>
      <c r="G941" s="2">
        <v>0.13831966666666701</v>
      </c>
      <c r="H941" s="2">
        <v>5.4126060955254296</v>
      </c>
      <c r="I941" s="12">
        <v>7.3464461679744304E-9</v>
      </c>
      <c r="J941" s="12">
        <v>4.3300122597861302E-6</v>
      </c>
    </row>
    <row r="942" spans="1:10">
      <c r="A942" s="2" t="s">
        <v>57779</v>
      </c>
      <c r="B942" s="2" t="s">
        <v>57225</v>
      </c>
      <c r="C942" s="2" t="s">
        <v>57226</v>
      </c>
      <c r="D942" s="2" t="s">
        <v>65</v>
      </c>
      <c r="E942" s="2" t="s">
        <v>54362</v>
      </c>
      <c r="F942" s="2">
        <v>0.22412099999999999</v>
      </c>
      <c r="G942" s="2">
        <v>5.2046666666666699E-3</v>
      </c>
      <c r="H942" s="2">
        <v>5.4283282556426</v>
      </c>
      <c r="I942" s="2">
        <v>1.42541273024727E-3</v>
      </c>
      <c r="J942" s="2">
        <v>2.9213554748848701E-2</v>
      </c>
    </row>
    <row r="943" spans="1:10">
      <c r="A943" s="2" t="s">
        <v>57779</v>
      </c>
      <c r="B943" s="2" t="s">
        <v>57227</v>
      </c>
      <c r="C943" s="2" t="s">
        <v>57228</v>
      </c>
      <c r="D943" s="2" t="s">
        <v>57229</v>
      </c>
      <c r="E943" s="2" t="s">
        <v>54362</v>
      </c>
      <c r="F943" s="2">
        <v>0.45679833333333297</v>
      </c>
      <c r="G943" s="2">
        <v>1.0336666666666701E-2</v>
      </c>
      <c r="H943" s="2">
        <v>5.4657144565756299</v>
      </c>
      <c r="I943" s="2">
        <v>2.4358564664938402E-3</v>
      </c>
      <c r="J943" s="2">
        <v>4.3642853909458802E-2</v>
      </c>
    </row>
    <row r="944" spans="1:10">
      <c r="A944" s="2" t="s">
        <v>57779</v>
      </c>
      <c r="B944" s="2" t="s">
        <v>57230</v>
      </c>
      <c r="C944" s="2" t="s">
        <v>57231</v>
      </c>
      <c r="D944" s="2" t="s">
        <v>57232</v>
      </c>
      <c r="E944" s="2" t="s">
        <v>54362</v>
      </c>
      <c r="F944" s="2">
        <v>0.53381299999999998</v>
      </c>
      <c r="G944" s="2">
        <v>1.2075333333333301E-2</v>
      </c>
      <c r="H944" s="2">
        <v>5.4661995204265503</v>
      </c>
      <c r="I944" s="2">
        <v>4.0415575403132502E-4</v>
      </c>
      <c r="J944" s="2">
        <v>1.08003132616442E-2</v>
      </c>
    </row>
    <row r="945" spans="1:10">
      <c r="A945" s="2" t="s">
        <v>57779</v>
      </c>
      <c r="B945" s="2" t="s">
        <v>57233</v>
      </c>
      <c r="C945" s="2" t="s">
        <v>57234</v>
      </c>
      <c r="D945" s="2" t="s">
        <v>46059</v>
      </c>
      <c r="E945" s="2" t="s">
        <v>54362</v>
      </c>
      <c r="F945" s="2">
        <v>1.644557</v>
      </c>
      <c r="G945" s="2">
        <v>3.6862666666666703E-2</v>
      </c>
      <c r="H945" s="2">
        <v>5.4793947621825696</v>
      </c>
      <c r="I945" s="12">
        <v>2.00824413872609E-5</v>
      </c>
      <c r="J945" s="2">
        <v>9.87087816022822E-4</v>
      </c>
    </row>
    <row r="946" spans="1:10">
      <c r="A946" s="2" t="s">
        <v>57779</v>
      </c>
      <c r="B946" s="2" t="s">
        <v>54834</v>
      </c>
      <c r="C946" s="2" t="s">
        <v>54835</v>
      </c>
      <c r="D946" s="2" t="s">
        <v>54836</v>
      </c>
      <c r="E946" s="2" t="s">
        <v>54362</v>
      </c>
      <c r="F946" s="2">
        <v>1.150231</v>
      </c>
      <c r="G946" s="2">
        <v>2.5638333333333301E-2</v>
      </c>
      <c r="H946" s="2">
        <v>5.4874773353887596</v>
      </c>
      <c r="I946" s="12">
        <v>1.33399393020495E-5</v>
      </c>
      <c r="J946" s="2">
        <v>7.0812153988663998E-4</v>
      </c>
    </row>
    <row r="947" spans="1:10">
      <c r="A947" s="2" t="s">
        <v>57779</v>
      </c>
      <c r="B947" s="2" t="s">
        <v>55073</v>
      </c>
      <c r="C947" s="2" t="s">
        <v>55074</v>
      </c>
      <c r="D947" s="2" t="s">
        <v>55075</v>
      </c>
      <c r="E947" s="2" t="s">
        <v>54362</v>
      </c>
      <c r="F947" s="2">
        <v>11.194811</v>
      </c>
      <c r="G947" s="2">
        <v>0.245158666666667</v>
      </c>
      <c r="H947" s="2">
        <v>5.5129705978013304</v>
      </c>
      <c r="I947" s="12">
        <v>1.00940777799679E-11</v>
      </c>
      <c r="J947" s="12">
        <v>5.0252827223416904E-9</v>
      </c>
    </row>
    <row r="948" spans="1:10">
      <c r="A948" s="2" t="s">
        <v>57779</v>
      </c>
      <c r="B948" s="2" t="s">
        <v>54989</v>
      </c>
      <c r="C948" s="2" t="s">
        <v>54990</v>
      </c>
      <c r="D948" s="2" t="s">
        <v>54991</v>
      </c>
      <c r="E948" s="2" t="s">
        <v>54362</v>
      </c>
      <c r="F948" s="2">
        <v>22.871445999999999</v>
      </c>
      <c r="G948" s="2">
        <v>0.50045833333333301</v>
      </c>
      <c r="H948" s="2">
        <v>5.5141538102467198</v>
      </c>
      <c r="I948" s="12">
        <v>3.7655046751738296E-9</v>
      </c>
      <c r="J948" s="12">
        <v>8.6199798541769403E-7</v>
      </c>
    </row>
    <row r="949" spans="1:10">
      <c r="A949" s="2" t="s">
        <v>57779</v>
      </c>
      <c r="B949" s="2" t="s">
        <v>54827</v>
      </c>
      <c r="C949" s="2" t="s">
        <v>54828</v>
      </c>
      <c r="D949" s="2" t="s">
        <v>65</v>
      </c>
      <c r="E949" s="2" t="s">
        <v>54362</v>
      </c>
      <c r="F949" s="2">
        <v>2.5056933333333302</v>
      </c>
      <c r="G949" s="2">
        <v>5.4680333333333303E-2</v>
      </c>
      <c r="H949" s="2">
        <v>5.5180440090590803</v>
      </c>
      <c r="I949" s="12">
        <v>3.16016739532836E-5</v>
      </c>
      <c r="J949" s="2">
        <v>1.4277274334594499E-3</v>
      </c>
    </row>
    <row r="950" spans="1:10">
      <c r="A950" s="2" t="s">
        <v>55947</v>
      </c>
      <c r="B950" s="2" t="s">
        <v>55013</v>
      </c>
      <c r="C950" s="2" t="s">
        <v>55014</v>
      </c>
      <c r="D950" s="2" t="s">
        <v>55015</v>
      </c>
      <c r="E950" s="2" t="s">
        <v>54362</v>
      </c>
      <c r="F950" s="2">
        <v>10.477880666666699</v>
      </c>
      <c r="G950" s="2">
        <v>0.22825699999999999</v>
      </c>
      <c r="H950" s="2">
        <v>5.5205440217448896</v>
      </c>
      <c r="I950" s="12">
        <v>1.08830553945758E-5</v>
      </c>
      <c r="J950" s="2">
        <v>1.1975564689336001E-3</v>
      </c>
    </row>
    <row r="951" spans="1:10">
      <c r="A951" s="2" t="s">
        <v>57779</v>
      </c>
      <c r="B951" s="2" t="s">
        <v>55574</v>
      </c>
      <c r="C951" s="2" t="s">
        <v>55575</v>
      </c>
      <c r="D951" s="2" t="s">
        <v>65</v>
      </c>
      <c r="E951" s="2" t="s">
        <v>54362</v>
      </c>
      <c r="F951" s="2">
        <v>1.7031386666666699</v>
      </c>
      <c r="G951" s="2">
        <v>3.6772333333333303E-2</v>
      </c>
      <c r="H951" s="2">
        <v>5.5334313678621703</v>
      </c>
      <c r="I951" s="2">
        <v>5.8434182394689405E-4</v>
      </c>
      <c r="J951" s="2">
        <v>1.4412640715896499E-2</v>
      </c>
    </row>
    <row r="952" spans="1:10">
      <c r="A952" s="2" t="s">
        <v>57779</v>
      </c>
      <c r="B952" s="2" t="s">
        <v>55208</v>
      </c>
      <c r="C952" s="2" t="s">
        <v>55209</v>
      </c>
      <c r="D952" s="2" t="s">
        <v>55210</v>
      </c>
      <c r="E952" s="2" t="s">
        <v>54362</v>
      </c>
      <c r="F952" s="2">
        <v>2.1685046666666699</v>
      </c>
      <c r="G952" s="2">
        <v>4.66976666666667E-2</v>
      </c>
      <c r="H952" s="2">
        <v>5.5372062728184197</v>
      </c>
      <c r="I952" s="2">
        <v>4.1937908651198301E-4</v>
      </c>
      <c r="J952" s="2">
        <v>1.1119400619525099E-2</v>
      </c>
    </row>
    <row r="953" spans="1:10">
      <c r="A953" s="2" t="s">
        <v>55947</v>
      </c>
      <c r="B953" s="2" t="s">
        <v>55016</v>
      </c>
      <c r="C953" s="2" t="s">
        <v>55017</v>
      </c>
      <c r="D953" s="2" t="s">
        <v>65</v>
      </c>
      <c r="E953" s="2" t="s">
        <v>54362</v>
      </c>
      <c r="F953" s="2">
        <v>2.5634023333333298</v>
      </c>
      <c r="G953" s="2">
        <v>5.4766333333333299E-2</v>
      </c>
      <c r="H953" s="2">
        <v>5.5486268277228898</v>
      </c>
      <c r="I953" s="12">
        <v>2.5509813078700301E-5</v>
      </c>
      <c r="J953" s="2">
        <v>2.1765261148911702E-3</v>
      </c>
    </row>
    <row r="954" spans="1:10">
      <c r="A954" s="2" t="s">
        <v>57779</v>
      </c>
      <c r="B954" s="2" t="s">
        <v>54944</v>
      </c>
      <c r="C954" s="2" t="s">
        <v>54945</v>
      </c>
      <c r="D954" s="2" t="s">
        <v>65</v>
      </c>
      <c r="E954" s="2" t="s">
        <v>54362</v>
      </c>
      <c r="F954" s="2">
        <v>11.107995333333299</v>
      </c>
      <c r="G954" s="2">
        <v>0.23323666666666701</v>
      </c>
      <c r="H954" s="2">
        <v>5.5736600563924199</v>
      </c>
      <c r="I954" s="12">
        <v>2.8643442304430099E-10</v>
      </c>
      <c r="J954" s="12">
        <v>9.2960660410542303E-8</v>
      </c>
    </row>
    <row r="955" spans="1:10">
      <c r="A955" s="2" t="s">
        <v>57779</v>
      </c>
      <c r="B955" s="2" t="s">
        <v>54718</v>
      </c>
      <c r="C955" s="2" t="s">
        <v>54719</v>
      </c>
      <c r="D955" s="2" t="s">
        <v>54720</v>
      </c>
      <c r="E955" s="2" t="s">
        <v>54362</v>
      </c>
      <c r="F955" s="2">
        <v>6.2224579999999996</v>
      </c>
      <c r="G955" s="2">
        <v>0.130376666666667</v>
      </c>
      <c r="H955" s="2">
        <v>5.5767269867872198</v>
      </c>
      <c r="I955" s="12">
        <v>3.72727173102016E-7</v>
      </c>
      <c r="J955" s="12">
        <v>3.84561448336523E-5</v>
      </c>
    </row>
    <row r="956" spans="1:10">
      <c r="A956" s="2" t="s">
        <v>57779</v>
      </c>
      <c r="B956" s="2" t="s">
        <v>54783</v>
      </c>
      <c r="C956" s="2" t="s">
        <v>54784</v>
      </c>
      <c r="D956" s="2" t="s">
        <v>65</v>
      </c>
      <c r="E956" s="2" t="s">
        <v>54362</v>
      </c>
      <c r="F956" s="2">
        <v>8.2176340000000003</v>
      </c>
      <c r="G956" s="2">
        <v>0.17137166666666701</v>
      </c>
      <c r="H956" s="2">
        <v>5.5835225669835102</v>
      </c>
      <c r="I956" s="12">
        <v>2.4625796101024001E-9</v>
      </c>
      <c r="J956" s="12">
        <v>5.9512160123687905E-7</v>
      </c>
    </row>
    <row r="957" spans="1:10">
      <c r="A957" s="2" t="s">
        <v>57779</v>
      </c>
      <c r="B957" s="2" t="s">
        <v>57235</v>
      </c>
      <c r="C957" s="2" t="s">
        <v>57236</v>
      </c>
      <c r="D957" s="2" t="s">
        <v>57237</v>
      </c>
      <c r="E957" s="2" t="s">
        <v>54362</v>
      </c>
      <c r="F957" s="2">
        <v>0.50941899999999996</v>
      </c>
      <c r="G957" s="2">
        <v>1.0611333333333301E-2</v>
      </c>
      <c r="H957" s="2">
        <v>5.58517491936664</v>
      </c>
      <c r="I957" s="2">
        <v>2.5463571471685399E-3</v>
      </c>
      <c r="J957" s="2">
        <v>4.4900997865374298E-2</v>
      </c>
    </row>
    <row r="958" spans="1:10">
      <c r="A958" s="2" t="s">
        <v>55947</v>
      </c>
      <c r="B958" s="2" t="s">
        <v>55018</v>
      </c>
      <c r="C958" s="2" t="s">
        <v>55019</v>
      </c>
      <c r="D958" s="2" t="s">
        <v>55020</v>
      </c>
      <c r="E958" s="2" t="s">
        <v>54362</v>
      </c>
      <c r="F958" s="2">
        <v>4.3789166666666697</v>
      </c>
      <c r="G958" s="2">
        <v>9.1106666666666697E-2</v>
      </c>
      <c r="H958" s="2">
        <v>5.5868735584086497</v>
      </c>
      <c r="I958" s="12">
        <v>9.09631831491414E-7</v>
      </c>
      <c r="J958" s="2">
        <v>1.87325707049063E-4</v>
      </c>
    </row>
    <row r="959" spans="1:10">
      <c r="A959" s="2" t="s">
        <v>55947</v>
      </c>
      <c r="B959" s="2" t="s">
        <v>55021</v>
      </c>
      <c r="C959" s="2" t="s">
        <v>55022</v>
      </c>
      <c r="D959" s="2" t="s">
        <v>55023</v>
      </c>
      <c r="E959" s="2" t="s">
        <v>54362</v>
      </c>
      <c r="F959" s="2">
        <v>1.81652566666667</v>
      </c>
      <c r="G959" s="2">
        <v>3.7734999999999998E-2</v>
      </c>
      <c r="H959" s="2">
        <v>5.5891346660772196</v>
      </c>
      <c r="I959" s="12">
        <v>9.1721276008821699E-5</v>
      </c>
      <c r="J959" s="2">
        <v>5.6390709246588898E-3</v>
      </c>
    </row>
    <row r="960" spans="1:10">
      <c r="A960" s="2" t="s">
        <v>57779</v>
      </c>
      <c r="B960" s="2" t="s">
        <v>54660</v>
      </c>
      <c r="C960" s="2" t="s">
        <v>54661</v>
      </c>
      <c r="D960" s="2" t="s">
        <v>54662</v>
      </c>
      <c r="E960" s="2" t="s">
        <v>54362</v>
      </c>
      <c r="F960" s="2">
        <v>32.13053</v>
      </c>
      <c r="G960" s="2">
        <v>0.667238</v>
      </c>
      <c r="H960" s="2">
        <v>5.5895995140194099</v>
      </c>
      <c r="I960" s="12">
        <v>7.6161302797157405E-12</v>
      </c>
      <c r="J960" s="12">
        <v>3.8667319651808303E-9</v>
      </c>
    </row>
    <row r="961" spans="1:10">
      <c r="A961" s="2" t="s">
        <v>57779</v>
      </c>
      <c r="B961" s="2" t="s">
        <v>57238</v>
      </c>
      <c r="C961" s="2" t="s">
        <v>57239</v>
      </c>
      <c r="D961" s="2" t="s">
        <v>57240</v>
      </c>
      <c r="E961" s="2" t="s">
        <v>54362</v>
      </c>
      <c r="F961" s="2">
        <v>3.8094713333333301</v>
      </c>
      <c r="G961" s="2">
        <v>7.9084333333333298E-2</v>
      </c>
      <c r="H961" s="2">
        <v>5.5900550646058402</v>
      </c>
      <c r="I961" s="2">
        <v>1.5209090692075899E-4</v>
      </c>
      <c r="J961" s="2">
        <v>5.0380604167200903E-3</v>
      </c>
    </row>
    <row r="962" spans="1:10">
      <c r="A962" s="2" t="s">
        <v>57779</v>
      </c>
      <c r="B962" s="2" t="s">
        <v>54971</v>
      </c>
      <c r="C962" s="2" t="s">
        <v>54972</v>
      </c>
      <c r="D962" s="2" t="s">
        <v>65</v>
      </c>
      <c r="E962" s="2" t="s">
        <v>54362</v>
      </c>
      <c r="F962" s="2">
        <v>28.960308333333298</v>
      </c>
      <c r="G962" s="2">
        <v>0.60008266666666699</v>
      </c>
      <c r="H962" s="2">
        <v>5.5927718939535103</v>
      </c>
      <c r="I962" s="12">
        <v>2.4720328613334198E-9</v>
      </c>
      <c r="J962" s="12">
        <v>5.9512160123687905E-7</v>
      </c>
    </row>
    <row r="963" spans="1:10">
      <c r="A963" s="2" t="s">
        <v>55947</v>
      </c>
      <c r="B963" s="2" t="s">
        <v>55024</v>
      </c>
      <c r="C963" s="2" t="s">
        <v>55025</v>
      </c>
      <c r="D963" s="2" t="s">
        <v>65</v>
      </c>
      <c r="E963" s="2" t="s">
        <v>54362</v>
      </c>
      <c r="F963" s="2">
        <v>1.0280720000000001</v>
      </c>
      <c r="G963" s="2">
        <v>2.1212000000000002E-2</v>
      </c>
      <c r="H963" s="2">
        <v>5.5989168419657096</v>
      </c>
      <c r="I963" s="2">
        <v>3.3347772663563702E-4</v>
      </c>
      <c r="J963" s="2">
        <v>1.44915854800188E-2</v>
      </c>
    </row>
    <row r="964" spans="1:10">
      <c r="A964" s="2" t="s">
        <v>55947</v>
      </c>
      <c r="B964" s="2" t="s">
        <v>55026</v>
      </c>
      <c r="C964" s="2" t="s">
        <v>55027</v>
      </c>
      <c r="D964" s="2" t="s">
        <v>49021</v>
      </c>
      <c r="E964" s="2" t="s">
        <v>54362</v>
      </c>
      <c r="F964" s="2">
        <v>6.2584270000000002</v>
      </c>
      <c r="G964" s="2">
        <v>0.128929666666667</v>
      </c>
      <c r="H964" s="2">
        <v>5.6011439235600502</v>
      </c>
      <c r="I964" s="2">
        <v>3.9742521851760697E-4</v>
      </c>
      <c r="J964" s="2">
        <v>1.6395149119184101E-2</v>
      </c>
    </row>
    <row r="965" spans="1:10">
      <c r="A965" s="2" t="s">
        <v>55947</v>
      </c>
      <c r="B965" s="2" t="s">
        <v>55028</v>
      </c>
      <c r="C965" s="2" t="s">
        <v>55029</v>
      </c>
      <c r="D965" s="2" t="s">
        <v>65</v>
      </c>
      <c r="E965" s="2" t="s">
        <v>54362</v>
      </c>
      <c r="F965" s="2">
        <v>1.6214443333333299</v>
      </c>
      <c r="G965" s="2">
        <v>3.33493333333333E-2</v>
      </c>
      <c r="H965" s="2">
        <v>5.6034777628483496</v>
      </c>
      <c r="I965" s="12">
        <v>1.2171330814200101E-5</v>
      </c>
      <c r="J965" s="2">
        <v>1.28783297205169E-3</v>
      </c>
    </row>
    <row r="966" spans="1:10">
      <c r="A966" s="2" t="s">
        <v>57779</v>
      </c>
      <c r="B966" s="2" t="s">
        <v>54979</v>
      </c>
      <c r="C966" s="2" t="s">
        <v>54980</v>
      </c>
      <c r="D966" s="2" t="s">
        <v>17375</v>
      </c>
      <c r="E966" s="2" t="s">
        <v>54362</v>
      </c>
      <c r="F966" s="2">
        <v>0.33316699999999999</v>
      </c>
      <c r="G966" s="2">
        <v>6.7939999999999997E-3</v>
      </c>
      <c r="H966" s="2">
        <v>5.6158404812223797</v>
      </c>
      <c r="I966" s="12">
        <v>7.3723818220535405E-5</v>
      </c>
      <c r="J966" s="2">
        <v>2.8181375846178299E-3</v>
      </c>
    </row>
    <row r="967" spans="1:10">
      <c r="A967" s="2" t="s">
        <v>55947</v>
      </c>
      <c r="B967" s="2" t="s">
        <v>55030</v>
      </c>
      <c r="C967" s="2" t="s">
        <v>55031</v>
      </c>
      <c r="D967" s="2" t="s">
        <v>55032</v>
      </c>
      <c r="E967" s="2" t="s">
        <v>54362</v>
      </c>
      <c r="F967" s="2">
        <v>2.0476416666666699</v>
      </c>
      <c r="G967" s="2">
        <v>4.1707333333333298E-2</v>
      </c>
      <c r="H967" s="2">
        <v>5.6175183856356803</v>
      </c>
      <c r="I967" s="12">
        <v>5.4444975675664402E-5</v>
      </c>
      <c r="J967" s="2">
        <v>3.7650680020017801E-3</v>
      </c>
    </row>
    <row r="968" spans="1:10">
      <c r="A968" s="2" t="s">
        <v>57779</v>
      </c>
      <c r="B968" s="2" t="s">
        <v>55050</v>
      </c>
      <c r="C968" s="2" t="s">
        <v>55051</v>
      </c>
      <c r="D968" s="2" t="s">
        <v>55052</v>
      </c>
      <c r="E968" s="2" t="s">
        <v>54362</v>
      </c>
      <c r="F968" s="2">
        <v>7.9613963333333304</v>
      </c>
      <c r="G968" s="2">
        <v>0.162009666666667</v>
      </c>
      <c r="H968" s="2">
        <v>5.6188696819548696</v>
      </c>
      <c r="I968" s="12">
        <v>5.2851723457229002E-7</v>
      </c>
      <c r="J968" s="12">
        <v>5.0340351226772698E-5</v>
      </c>
    </row>
    <row r="969" spans="1:10">
      <c r="A969" s="2" t="s">
        <v>55947</v>
      </c>
      <c r="B969" s="2" t="s">
        <v>55033</v>
      </c>
      <c r="C969" s="2" t="s">
        <v>55034</v>
      </c>
      <c r="D969" s="2" t="s">
        <v>65</v>
      </c>
      <c r="E969" s="2" t="s">
        <v>54362</v>
      </c>
      <c r="F969" s="2">
        <v>3.4279233333333301</v>
      </c>
      <c r="G969" s="2">
        <v>6.9546666666666701E-2</v>
      </c>
      <c r="H969" s="2">
        <v>5.6232096643747704</v>
      </c>
      <c r="I969" s="12">
        <v>2.1715604741031301E-5</v>
      </c>
      <c r="J969" s="2">
        <v>1.9433381848352599E-3</v>
      </c>
    </row>
    <row r="970" spans="1:10">
      <c r="A970" s="2" t="s">
        <v>55947</v>
      </c>
      <c r="B970" s="2" t="s">
        <v>55035</v>
      </c>
      <c r="C970" s="2" t="s">
        <v>55036</v>
      </c>
      <c r="D970" s="2" t="s">
        <v>47091</v>
      </c>
      <c r="E970" s="2" t="s">
        <v>54362</v>
      </c>
      <c r="F970" s="2">
        <v>1.2694336666666699</v>
      </c>
      <c r="G970" s="2">
        <v>2.56816666666667E-2</v>
      </c>
      <c r="H970" s="2">
        <v>5.6273023674716303</v>
      </c>
      <c r="I970" s="12">
        <v>4.1734390538038199E-5</v>
      </c>
      <c r="J970" s="2">
        <v>3.1379121378438701E-3</v>
      </c>
    </row>
    <row r="971" spans="1:10">
      <c r="A971" s="2" t="s">
        <v>57779</v>
      </c>
      <c r="B971" s="2" t="s">
        <v>54915</v>
      </c>
      <c r="C971" s="2" t="s">
        <v>54916</v>
      </c>
      <c r="D971" s="2" t="s">
        <v>65</v>
      </c>
      <c r="E971" s="2" t="s">
        <v>54362</v>
      </c>
      <c r="F971" s="2">
        <v>3.13559066666667</v>
      </c>
      <c r="G971" s="2">
        <v>6.2689999999999996E-2</v>
      </c>
      <c r="H971" s="2">
        <v>5.6443580962034501</v>
      </c>
      <c r="I971" s="12">
        <v>2.2137145118807499E-5</v>
      </c>
      <c r="J971" s="2">
        <v>1.0658671618800099E-3</v>
      </c>
    </row>
    <row r="972" spans="1:10">
      <c r="A972" s="2" t="s">
        <v>57779</v>
      </c>
      <c r="B972" s="2" t="s">
        <v>57241</v>
      </c>
      <c r="C972" s="2" t="s">
        <v>57242</v>
      </c>
      <c r="D972" s="2" t="s">
        <v>57243</v>
      </c>
      <c r="E972" s="2" t="s">
        <v>54362</v>
      </c>
      <c r="F972" s="2">
        <v>0.63512900000000005</v>
      </c>
      <c r="G972" s="2">
        <v>1.2636666666666701E-2</v>
      </c>
      <c r="H972" s="2">
        <v>5.65136178414852</v>
      </c>
      <c r="I972" s="2">
        <v>1.06447132030978E-3</v>
      </c>
      <c r="J972" s="2">
        <v>2.33004342459463E-2</v>
      </c>
    </row>
    <row r="973" spans="1:10">
      <c r="A973" s="2" t="s">
        <v>55947</v>
      </c>
      <c r="B973" s="2" t="s">
        <v>55037</v>
      </c>
      <c r="C973" s="2" t="s">
        <v>55038</v>
      </c>
      <c r="D973" s="2" t="s">
        <v>55039</v>
      </c>
      <c r="E973" s="2" t="s">
        <v>54362</v>
      </c>
      <c r="F973" s="2">
        <v>3.0372699999999999</v>
      </c>
      <c r="G973" s="2">
        <v>5.9625666666666702E-2</v>
      </c>
      <c r="H973" s="2">
        <v>5.6706978614609502</v>
      </c>
      <c r="I973" s="2">
        <v>1.85371019763365E-4</v>
      </c>
      <c r="J973" s="2">
        <v>9.51497012154736E-3</v>
      </c>
    </row>
    <row r="974" spans="1:10">
      <c r="A974" s="2" t="s">
        <v>57779</v>
      </c>
      <c r="B974" s="2" t="s">
        <v>54767</v>
      </c>
      <c r="C974" s="2" t="s">
        <v>54768</v>
      </c>
      <c r="D974" s="2" t="s">
        <v>54769</v>
      </c>
      <c r="E974" s="2" t="s">
        <v>54362</v>
      </c>
      <c r="F974" s="2">
        <v>3.28767233333333</v>
      </c>
      <c r="G974" s="2">
        <v>6.4502000000000004E-2</v>
      </c>
      <c r="H974" s="2">
        <v>5.67157881483294</v>
      </c>
      <c r="I974" s="12">
        <v>4.9150798345200097E-5</v>
      </c>
      <c r="J974" s="2">
        <v>2.0574323571797299E-3</v>
      </c>
    </row>
    <row r="975" spans="1:10">
      <c r="A975" s="2" t="s">
        <v>55947</v>
      </c>
      <c r="B975" s="2" t="s">
        <v>55040</v>
      </c>
      <c r="C975" s="2" t="s">
        <v>55041</v>
      </c>
      <c r="D975" s="2" t="s">
        <v>65</v>
      </c>
      <c r="E975" s="2" t="s">
        <v>54362</v>
      </c>
      <c r="F975" s="2">
        <v>195.89006800000001</v>
      </c>
      <c r="G975" s="2">
        <v>3.84320866666667</v>
      </c>
      <c r="H975" s="2">
        <v>5.6715891323208698</v>
      </c>
      <c r="I975" s="12">
        <v>3.8504540010156099E-20</v>
      </c>
      <c r="J975" s="12">
        <v>4.9360895066019497E-16</v>
      </c>
    </row>
    <row r="976" spans="1:10">
      <c r="A976" s="2" t="s">
        <v>55947</v>
      </c>
      <c r="B976" s="2" t="s">
        <v>55042</v>
      </c>
      <c r="C976" s="2" t="s">
        <v>55043</v>
      </c>
      <c r="D976" s="2" t="s">
        <v>65</v>
      </c>
      <c r="E976" s="2" t="s">
        <v>54362</v>
      </c>
      <c r="F976" s="2">
        <v>2.7377083333333299</v>
      </c>
      <c r="G976" s="2">
        <v>5.3655000000000001E-2</v>
      </c>
      <c r="H976" s="2">
        <v>5.67311232539973</v>
      </c>
      <c r="I976" s="2">
        <v>2.7011393243777401E-4</v>
      </c>
      <c r="J976" s="2">
        <v>1.2355844984428301E-2</v>
      </c>
    </row>
    <row r="977" spans="1:10">
      <c r="A977" s="2" t="s">
        <v>55947</v>
      </c>
      <c r="B977" s="2" t="s">
        <v>55044</v>
      </c>
      <c r="C977" s="2" t="s">
        <v>55045</v>
      </c>
      <c r="D977" s="2" t="s">
        <v>55046</v>
      </c>
      <c r="E977" s="2" t="s">
        <v>54362</v>
      </c>
      <c r="F977" s="2">
        <v>2.1619623333333302</v>
      </c>
      <c r="G977" s="2">
        <v>4.2264999999999997E-2</v>
      </c>
      <c r="H977" s="2">
        <v>5.6767341278772001</v>
      </c>
      <c r="I977" s="12">
        <v>1.34376239771571E-6</v>
      </c>
      <c r="J977" s="2">
        <v>2.5520536381505999E-4</v>
      </c>
    </row>
    <row r="978" spans="1:10">
      <c r="A978" s="2" t="s">
        <v>55947</v>
      </c>
      <c r="B978" s="2" t="s">
        <v>55047</v>
      </c>
      <c r="C978" s="2" t="s">
        <v>55048</v>
      </c>
      <c r="D978" s="2" t="s">
        <v>55049</v>
      </c>
      <c r="E978" s="2" t="s">
        <v>54362</v>
      </c>
      <c r="F978" s="2">
        <v>0.134875666666667</v>
      </c>
      <c r="G978" s="2">
        <v>2.6310000000000001E-3</v>
      </c>
      <c r="H978" s="2">
        <v>5.6798750319893498</v>
      </c>
      <c r="I978" s="2">
        <v>1.22496687773423E-3</v>
      </c>
      <c r="J978" s="2">
        <v>3.8184712192374397E-2</v>
      </c>
    </row>
    <row r="979" spans="1:10">
      <c r="A979" s="2" t="s">
        <v>55947</v>
      </c>
      <c r="B979" s="2" t="s">
        <v>55050</v>
      </c>
      <c r="C979" s="2" t="s">
        <v>55051</v>
      </c>
      <c r="D979" s="2" t="s">
        <v>55052</v>
      </c>
      <c r="E979" s="2" t="s">
        <v>54362</v>
      </c>
      <c r="F979" s="2">
        <v>7.9613963333333304</v>
      </c>
      <c r="G979" s="2">
        <v>0.154866333333333</v>
      </c>
      <c r="H979" s="2">
        <v>5.6839260310565098</v>
      </c>
      <c r="I979" s="12">
        <v>1.58687940041768E-6</v>
      </c>
      <c r="J979" s="2">
        <v>2.9061429248077801E-4</v>
      </c>
    </row>
    <row r="980" spans="1:10">
      <c r="A980" s="2" t="s">
        <v>57779</v>
      </c>
      <c r="B980" s="2" t="s">
        <v>54800</v>
      </c>
      <c r="C980" s="2" t="s">
        <v>54801</v>
      </c>
      <c r="D980" s="2" t="s">
        <v>65</v>
      </c>
      <c r="E980" s="2" t="s">
        <v>54362</v>
      </c>
      <c r="F980" s="2">
        <v>2.0502653333333298</v>
      </c>
      <c r="G980" s="2">
        <v>3.9646666666666698E-2</v>
      </c>
      <c r="H980" s="2">
        <v>5.6924672417386102</v>
      </c>
      <c r="I980" s="12">
        <v>3.13104769510054E-5</v>
      </c>
      <c r="J980" s="2">
        <v>1.41706852347189E-3</v>
      </c>
    </row>
    <row r="981" spans="1:10">
      <c r="A981" s="2" t="s">
        <v>55947</v>
      </c>
      <c r="B981" s="2" t="s">
        <v>55053</v>
      </c>
      <c r="C981" s="2" t="s">
        <v>55054</v>
      </c>
      <c r="D981" s="2" t="s">
        <v>65</v>
      </c>
      <c r="E981" s="2" t="s">
        <v>54362</v>
      </c>
      <c r="F981" s="2">
        <v>20.728517333333301</v>
      </c>
      <c r="G981" s="2">
        <v>0.400635666666667</v>
      </c>
      <c r="H981" s="2">
        <v>5.6931822539416901</v>
      </c>
      <c r="I981" s="12">
        <v>3.01397430847035E-6</v>
      </c>
      <c r="J981" s="2">
        <v>4.6411583960883702E-4</v>
      </c>
    </row>
    <row r="982" spans="1:10">
      <c r="A982" s="2" t="s">
        <v>55947</v>
      </c>
      <c r="B982" s="2" t="s">
        <v>55055</v>
      </c>
      <c r="C982" s="2" t="s">
        <v>55056</v>
      </c>
      <c r="D982" s="2" t="s">
        <v>10147</v>
      </c>
      <c r="E982" s="2" t="s">
        <v>54362</v>
      </c>
      <c r="F982" s="2">
        <v>1.0407519999999999</v>
      </c>
      <c r="G982" s="2">
        <v>2.0045E-2</v>
      </c>
      <c r="H982" s="2">
        <v>5.6982401031757099</v>
      </c>
      <c r="I982" s="12">
        <v>9.9611114226476794E-7</v>
      </c>
      <c r="J982" s="2">
        <v>1.9952573106661199E-4</v>
      </c>
    </row>
    <row r="983" spans="1:10">
      <c r="A983" s="2" t="s">
        <v>55947</v>
      </c>
      <c r="B983" s="2" t="s">
        <v>55057</v>
      </c>
      <c r="C983" s="2" t="s">
        <v>55058</v>
      </c>
      <c r="D983" s="2" t="s">
        <v>55059</v>
      </c>
      <c r="E983" s="2" t="s">
        <v>54362</v>
      </c>
      <c r="F983" s="2">
        <v>1.4235960000000001</v>
      </c>
      <c r="G983" s="2">
        <v>2.7349333333333298E-2</v>
      </c>
      <c r="H983" s="2">
        <v>5.7018903077284104</v>
      </c>
      <c r="I983" s="2">
        <v>2.8126940835871702E-4</v>
      </c>
      <c r="J983" s="2">
        <v>1.27411066447158E-2</v>
      </c>
    </row>
    <row r="984" spans="1:10">
      <c r="A984" s="2" t="s">
        <v>55947</v>
      </c>
      <c r="B984" s="2" t="s">
        <v>55060</v>
      </c>
      <c r="C984" s="2" t="s">
        <v>55061</v>
      </c>
      <c r="D984" s="2" t="s">
        <v>55062</v>
      </c>
      <c r="E984" s="2" t="s">
        <v>54362</v>
      </c>
      <c r="F984" s="2">
        <v>1.1449766666666701</v>
      </c>
      <c r="G984" s="2">
        <v>2.1984E-2</v>
      </c>
      <c r="H984" s="2">
        <v>5.7027204786297903</v>
      </c>
      <c r="I984" s="12">
        <v>8.9972280102201597E-6</v>
      </c>
      <c r="J984" s="2">
        <v>1.0542965125051899E-3</v>
      </c>
    </row>
    <row r="985" spans="1:10">
      <c r="A985" s="2" t="s">
        <v>57779</v>
      </c>
      <c r="B985" s="2" t="s">
        <v>57244</v>
      </c>
      <c r="C985" s="2" t="s">
        <v>55734</v>
      </c>
      <c r="D985" s="2" t="s">
        <v>55735</v>
      </c>
      <c r="E985" s="2" t="s">
        <v>54362</v>
      </c>
      <c r="F985" s="2">
        <v>3.227773</v>
      </c>
      <c r="G985" s="2">
        <v>6.1780666666666699E-2</v>
      </c>
      <c r="H985" s="2">
        <v>5.70723987238829</v>
      </c>
      <c r="I985" s="2">
        <v>2.7486400530955801E-4</v>
      </c>
      <c r="J985" s="2">
        <v>7.9093582852208192E-3</v>
      </c>
    </row>
    <row r="986" spans="1:10">
      <c r="A986" s="2" t="s">
        <v>55947</v>
      </c>
      <c r="B986" s="2" t="s">
        <v>55063</v>
      </c>
      <c r="C986" s="2" t="s">
        <v>55064</v>
      </c>
      <c r="D986" s="2" t="s">
        <v>25240</v>
      </c>
      <c r="E986" s="2" t="s">
        <v>54362</v>
      </c>
      <c r="F986" s="2">
        <v>2.4554656666666701</v>
      </c>
      <c r="G986" s="2">
        <v>4.6884333333333299E-2</v>
      </c>
      <c r="H986" s="2">
        <v>5.7107469215778304</v>
      </c>
      <c r="I986" s="12">
        <v>5.8452667994124298E-6</v>
      </c>
      <c r="J986" s="2">
        <v>7.6462650750069102E-4</v>
      </c>
    </row>
    <row r="987" spans="1:10">
      <c r="A987" s="2" t="s">
        <v>55947</v>
      </c>
      <c r="B987" s="2" t="s">
        <v>55065</v>
      </c>
      <c r="C987" s="2" t="s">
        <v>55066</v>
      </c>
      <c r="D987" s="13" t="s">
        <v>55067</v>
      </c>
      <c r="E987" s="2" t="s">
        <v>54362</v>
      </c>
      <c r="F987" s="2">
        <v>13.823387333333301</v>
      </c>
      <c r="G987" s="2">
        <v>0.26349</v>
      </c>
      <c r="H987" s="2">
        <v>5.71321916249713</v>
      </c>
      <c r="I987" s="2">
        <v>3.6293802956703701E-4</v>
      </c>
      <c r="J987" s="2">
        <v>1.5348891595407E-2</v>
      </c>
    </row>
    <row r="988" spans="1:10">
      <c r="A988" s="2" t="s">
        <v>57779</v>
      </c>
      <c r="B988" s="2" t="s">
        <v>57245</v>
      </c>
      <c r="C988" s="2" t="s">
        <v>57246</v>
      </c>
      <c r="D988" s="2" t="s">
        <v>65</v>
      </c>
      <c r="E988" s="2" t="s">
        <v>54362</v>
      </c>
      <c r="F988" s="2">
        <v>0.60079300000000002</v>
      </c>
      <c r="G988" s="2">
        <v>1.1372E-2</v>
      </c>
      <c r="H988" s="2">
        <v>5.7233100944834403</v>
      </c>
      <c r="I988" s="12">
        <v>3.1198366455116498E-5</v>
      </c>
      <c r="J988" s="2">
        <v>1.4157432168897901E-3</v>
      </c>
    </row>
    <row r="989" spans="1:10">
      <c r="A989" s="2" t="s">
        <v>55947</v>
      </c>
      <c r="B989" s="2" t="s">
        <v>55068</v>
      </c>
      <c r="C989" s="2" t="s">
        <v>55069</v>
      </c>
      <c r="D989" s="2" t="s">
        <v>42219</v>
      </c>
      <c r="E989" s="2" t="s">
        <v>54362</v>
      </c>
      <c r="F989" s="2">
        <v>1.20200166666667</v>
      </c>
      <c r="G989" s="2">
        <v>2.27086666666667E-2</v>
      </c>
      <c r="H989" s="2">
        <v>5.7260520851562804</v>
      </c>
      <c r="I989" s="2">
        <v>8.5592197124646405E-4</v>
      </c>
      <c r="J989" s="2">
        <v>2.9299043285431401E-2</v>
      </c>
    </row>
    <row r="990" spans="1:10">
      <c r="A990" s="2" t="s">
        <v>57779</v>
      </c>
      <c r="B990" s="2" t="s">
        <v>54912</v>
      </c>
      <c r="C990" s="2" t="s">
        <v>54913</v>
      </c>
      <c r="D990" s="2" t="s">
        <v>54914</v>
      </c>
      <c r="E990" s="2" t="s">
        <v>54362</v>
      </c>
      <c r="F990" s="2">
        <v>8.4214816666666703</v>
      </c>
      <c r="G990" s="2">
        <v>0.15864300000000001</v>
      </c>
      <c r="H990" s="2">
        <v>5.7302183119113996</v>
      </c>
      <c r="I990" s="12">
        <v>5.9567358662893801E-9</v>
      </c>
      <c r="J990" s="12">
        <v>1.2727062572982799E-6</v>
      </c>
    </row>
    <row r="991" spans="1:10">
      <c r="A991" s="2" t="s">
        <v>55947</v>
      </c>
      <c r="B991" s="2" t="s">
        <v>55070</v>
      </c>
      <c r="C991" s="2" t="s">
        <v>55071</v>
      </c>
      <c r="D991" s="2" t="s">
        <v>55072</v>
      </c>
      <c r="E991" s="2" t="s">
        <v>54362</v>
      </c>
      <c r="F991" s="2">
        <v>0.66176833333333296</v>
      </c>
      <c r="G991" s="2">
        <v>1.2422000000000001E-2</v>
      </c>
      <c r="H991" s="2">
        <v>5.7353568800412802</v>
      </c>
      <c r="I991" s="2">
        <v>3.4019988137481201E-4</v>
      </c>
      <c r="J991" s="2">
        <v>1.4659024181884001E-2</v>
      </c>
    </row>
    <row r="992" spans="1:10">
      <c r="A992" s="2" t="s">
        <v>55947</v>
      </c>
      <c r="B992" s="2" t="s">
        <v>55073</v>
      </c>
      <c r="C992" s="2" t="s">
        <v>55074</v>
      </c>
      <c r="D992" s="2" t="s">
        <v>55075</v>
      </c>
      <c r="E992" s="2" t="s">
        <v>54362</v>
      </c>
      <c r="F992" s="2">
        <v>11.194811</v>
      </c>
      <c r="G992" s="2">
        <v>0.209272666666667</v>
      </c>
      <c r="H992" s="2">
        <v>5.7413024694964596</v>
      </c>
      <c r="I992" s="12">
        <v>2.2455523818799499E-10</v>
      </c>
      <c r="J992" s="12">
        <v>2.4648538107187499E-7</v>
      </c>
    </row>
    <row r="993" spans="1:10">
      <c r="A993" s="2" t="s">
        <v>57779</v>
      </c>
      <c r="B993" s="2" t="s">
        <v>57247</v>
      </c>
      <c r="C993" s="2" t="s">
        <v>57248</v>
      </c>
      <c r="D993" s="2" t="s">
        <v>65</v>
      </c>
      <c r="E993" s="2" t="s">
        <v>54362</v>
      </c>
      <c r="F993" s="2">
        <v>1.4068956666666701</v>
      </c>
      <c r="G993" s="2">
        <v>2.6218999999999999E-2</v>
      </c>
      <c r="H993" s="2">
        <v>5.7457588723370101</v>
      </c>
      <c r="I993" s="12">
        <v>6.2338454142996604E-5</v>
      </c>
      <c r="J993" s="2">
        <v>2.47990011756756E-3</v>
      </c>
    </row>
    <row r="994" spans="1:10">
      <c r="A994" s="2" t="s">
        <v>55947</v>
      </c>
      <c r="B994" s="2" t="s">
        <v>55076</v>
      </c>
      <c r="C994" s="2" t="s">
        <v>55077</v>
      </c>
      <c r="D994" s="2" t="s">
        <v>55078</v>
      </c>
      <c r="E994" s="2" t="s">
        <v>54362</v>
      </c>
      <c r="F994" s="2">
        <v>2.0479416666666701</v>
      </c>
      <c r="G994" s="2">
        <v>3.7793E-2</v>
      </c>
      <c r="H994" s="2">
        <v>5.7599117681819498</v>
      </c>
      <c r="I994" s="2">
        <v>2.14977069347047E-4</v>
      </c>
      <c r="J994" s="2">
        <v>1.04754648441601E-2</v>
      </c>
    </row>
    <row r="995" spans="1:10">
      <c r="A995" s="2" t="s">
        <v>57779</v>
      </c>
      <c r="B995" s="2" t="s">
        <v>54987</v>
      </c>
      <c r="C995" s="2" t="s">
        <v>54988</v>
      </c>
      <c r="D995" s="2" t="s">
        <v>65</v>
      </c>
      <c r="E995" s="2" t="s">
        <v>54362</v>
      </c>
      <c r="F995" s="2">
        <v>1.7261649999999999</v>
      </c>
      <c r="G995" s="2">
        <v>3.1707666666666703E-2</v>
      </c>
      <c r="H995" s="2">
        <v>5.76659484970458</v>
      </c>
      <c r="I995" s="12">
        <v>2.5645192573537899E-5</v>
      </c>
      <c r="J995" s="2">
        <v>1.20424375896142E-3</v>
      </c>
    </row>
    <row r="996" spans="1:10">
      <c r="A996" s="2" t="s">
        <v>57779</v>
      </c>
      <c r="B996" s="2" t="s">
        <v>57249</v>
      </c>
      <c r="C996" s="2" t="s">
        <v>57250</v>
      </c>
      <c r="D996" s="2" t="s">
        <v>65</v>
      </c>
      <c r="E996" s="2" t="s">
        <v>54362</v>
      </c>
      <c r="F996" s="2">
        <v>8.7844086666666694</v>
      </c>
      <c r="G996" s="2">
        <v>0.160988666666667</v>
      </c>
      <c r="H996" s="2">
        <v>5.7699141389961</v>
      </c>
      <c r="I996" s="2">
        <v>2.4740406491502798E-3</v>
      </c>
      <c r="J996" s="2">
        <v>4.4048462255024498E-2</v>
      </c>
    </row>
    <row r="997" spans="1:10">
      <c r="A997" s="2" t="s">
        <v>55947</v>
      </c>
      <c r="B997" s="2" t="s">
        <v>55079</v>
      </c>
      <c r="C997" s="2" t="s">
        <v>55080</v>
      </c>
      <c r="D997" s="2" t="s">
        <v>55081</v>
      </c>
      <c r="E997" s="2" t="s">
        <v>54362</v>
      </c>
      <c r="F997" s="2">
        <v>0.300974666666667</v>
      </c>
      <c r="G997" s="2">
        <v>5.4749999999999998E-3</v>
      </c>
      <c r="H997" s="2">
        <v>5.7806392840974601</v>
      </c>
      <c r="I997" s="2">
        <v>1.07935481303862E-3</v>
      </c>
      <c r="J997" s="2">
        <v>3.4787653113132998E-2</v>
      </c>
    </row>
    <row r="998" spans="1:10">
      <c r="A998" s="2" t="s">
        <v>55947</v>
      </c>
      <c r="B998" s="2" t="s">
        <v>55082</v>
      </c>
      <c r="C998" s="2" t="s">
        <v>55083</v>
      </c>
      <c r="D998" s="2" t="s">
        <v>65</v>
      </c>
      <c r="E998" s="2" t="s">
        <v>54362</v>
      </c>
      <c r="F998" s="2">
        <v>24.390076666666701</v>
      </c>
      <c r="G998" s="2">
        <v>0.44301566666666697</v>
      </c>
      <c r="H998" s="2">
        <v>5.7827927641224699</v>
      </c>
      <c r="I998" s="12">
        <v>2.38564508466668E-5</v>
      </c>
      <c r="J998" s="2">
        <v>2.07692883958468E-3</v>
      </c>
    </row>
    <row r="999" spans="1:10">
      <c r="A999" s="2" t="s">
        <v>55947</v>
      </c>
      <c r="B999" s="2" t="s">
        <v>55084</v>
      </c>
      <c r="C999" s="2" t="s">
        <v>55085</v>
      </c>
      <c r="D999" s="2" t="s">
        <v>55086</v>
      </c>
      <c r="E999" s="2" t="s">
        <v>54362</v>
      </c>
      <c r="F999" s="2">
        <v>4.4271149999999997</v>
      </c>
      <c r="G999" s="2">
        <v>7.9740666666666696E-2</v>
      </c>
      <c r="H999" s="2">
        <v>5.7949073726106004</v>
      </c>
      <c r="I999" s="12">
        <v>3.2818755023893902E-8</v>
      </c>
      <c r="J999" s="12">
        <v>1.3888126507627001E-5</v>
      </c>
    </row>
    <row r="1000" spans="1:10">
      <c r="A1000" s="2" t="s">
        <v>55947</v>
      </c>
      <c r="B1000" s="2" t="s">
        <v>55087</v>
      </c>
      <c r="C1000" s="2" t="s">
        <v>55088</v>
      </c>
      <c r="D1000" s="2" t="s">
        <v>55089</v>
      </c>
      <c r="E1000" s="2" t="s">
        <v>54362</v>
      </c>
      <c r="F1000" s="2">
        <v>23.033246999999999</v>
      </c>
      <c r="G1000" s="2">
        <v>0.41424100000000003</v>
      </c>
      <c r="H1000" s="2">
        <v>5.7971036390622599</v>
      </c>
      <c r="I1000" s="2">
        <v>7.4656663782357699E-4</v>
      </c>
      <c r="J1000" s="2">
        <v>2.6419906179653101E-2</v>
      </c>
    </row>
    <row r="1001" spans="1:10">
      <c r="A1001" s="2" t="s">
        <v>57779</v>
      </c>
      <c r="B1001" s="2" t="s">
        <v>55026</v>
      </c>
      <c r="C1001" s="2" t="s">
        <v>55027</v>
      </c>
      <c r="D1001" s="2" t="s">
        <v>49021</v>
      </c>
      <c r="E1001" s="2" t="s">
        <v>54362</v>
      </c>
      <c r="F1001" s="2">
        <v>6.2584270000000002</v>
      </c>
      <c r="G1001" s="2">
        <v>0.11173533333333301</v>
      </c>
      <c r="H1001" s="2">
        <v>5.8076427170494496</v>
      </c>
      <c r="I1001" s="2">
        <v>3.9627612708359401E-4</v>
      </c>
      <c r="J1001" s="2">
        <v>1.0650024761316801E-2</v>
      </c>
    </row>
    <row r="1002" spans="1:10">
      <c r="A1002" s="2" t="s">
        <v>55947</v>
      </c>
      <c r="B1002" s="2" t="s">
        <v>55090</v>
      </c>
      <c r="C1002" s="2" t="s">
        <v>55091</v>
      </c>
      <c r="D1002" s="2" t="s">
        <v>65</v>
      </c>
      <c r="E1002" s="2" t="s">
        <v>54362</v>
      </c>
      <c r="F1002" s="2">
        <v>3.8097453333333302</v>
      </c>
      <c r="G1002" s="2">
        <v>6.7890333333333303E-2</v>
      </c>
      <c r="H1002" s="2">
        <v>5.81034458335919</v>
      </c>
      <c r="I1002" s="12">
        <v>1.84158215891292E-6</v>
      </c>
      <c r="J1002" s="2">
        <v>3.2439238934831E-4</v>
      </c>
    </row>
    <row r="1003" spans="1:10">
      <c r="A1003" s="2" t="s">
        <v>55947</v>
      </c>
      <c r="B1003" s="2" t="s">
        <v>55092</v>
      </c>
      <c r="C1003" s="2" t="s">
        <v>55093</v>
      </c>
      <c r="D1003" s="2" t="s">
        <v>65</v>
      </c>
      <c r="E1003" s="2" t="s">
        <v>54362</v>
      </c>
      <c r="F1003" s="2">
        <v>3.6279296666666698</v>
      </c>
      <c r="G1003" s="2">
        <v>6.4467666666666701E-2</v>
      </c>
      <c r="H1003" s="2">
        <v>5.8144269091783203</v>
      </c>
      <c r="I1003" s="2">
        <v>2.27818581404544E-4</v>
      </c>
      <c r="J1003" s="2">
        <v>1.0958800391428001E-2</v>
      </c>
    </row>
    <row r="1004" spans="1:10">
      <c r="A1004" s="2" t="s">
        <v>55947</v>
      </c>
      <c r="B1004" s="2" t="s">
        <v>55094</v>
      </c>
      <c r="C1004" s="2" t="s">
        <v>55095</v>
      </c>
      <c r="D1004" s="2" t="s">
        <v>55096</v>
      </c>
      <c r="E1004" s="2" t="s">
        <v>54362</v>
      </c>
      <c r="F1004" s="2">
        <v>3.8027916666666699</v>
      </c>
      <c r="G1004" s="2">
        <v>6.7543666666666696E-2</v>
      </c>
      <c r="H1004" s="2">
        <v>5.8150945944239902</v>
      </c>
      <c r="I1004" s="12">
        <v>5.2992467311391203E-6</v>
      </c>
      <c r="J1004" s="2">
        <v>7.1321462960459903E-4</v>
      </c>
    </row>
    <row r="1005" spans="1:10">
      <c r="A1005" s="2" t="s">
        <v>57779</v>
      </c>
      <c r="B1005" s="2" t="s">
        <v>57251</v>
      </c>
      <c r="C1005" s="2" t="s">
        <v>57252</v>
      </c>
      <c r="D1005" s="2" t="s">
        <v>65</v>
      </c>
      <c r="E1005" s="2" t="s">
        <v>54362</v>
      </c>
      <c r="F1005" s="2">
        <v>0.92838533333333295</v>
      </c>
      <c r="G1005" s="2">
        <v>1.6479666666666701E-2</v>
      </c>
      <c r="H1005" s="2">
        <v>5.8159647644978003</v>
      </c>
      <c r="I1005" s="2">
        <v>8.4495172450043603E-4</v>
      </c>
      <c r="J1005" s="2">
        <v>1.9351243648474001E-2</v>
      </c>
    </row>
    <row r="1006" spans="1:10">
      <c r="A1006" s="2" t="s">
        <v>55947</v>
      </c>
      <c r="B1006" s="2" t="s">
        <v>55097</v>
      </c>
      <c r="C1006" s="2" t="s">
        <v>55098</v>
      </c>
      <c r="D1006" s="2" t="s">
        <v>65</v>
      </c>
      <c r="E1006" s="2" t="s">
        <v>54362</v>
      </c>
      <c r="F1006" s="2">
        <v>2.3788943333333301</v>
      </c>
      <c r="G1006" s="2">
        <v>4.2224333333333301E-2</v>
      </c>
      <c r="H1006" s="2">
        <v>5.8160727358136501</v>
      </c>
      <c r="I1006" s="2">
        <v>3.61043527668424E-4</v>
      </c>
      <c r="J1006" s="2">
        <v>1.53258195461767E-2</v>
      </c>
    </row>
    <row r="1007" spans="1:10">
      <c r="A1007" s="2" t="s">
        <v>55947</v>
      </c>
      <c r="B1007" s="2" t="s">
        <v>55099</v>
      </c>
      <c r="C1007" s="2" t="s">
        <v>55100</v>
      </c>
      <c r="D1007" s="2" t="s">
        <v>55101</v>
      </c>
      <c r="E1007" s="2" t="s">
        <v>54362</v>
      </c>
      <c r="F1007" s="2">
        <v>0.57922166666666697</v>
      </c>
      <c r="G1007" s="2">
        <v>1.0267E-2</v>
      </c>
      <c r="H1007" s="2">
        <v>5.8180289743315603</v>
      </c>
      <c r="I1007" s="12">
        <v>3.43528966847894E-5</v>
      </c>
      <c r="J1007" s="2">
        <v>2.68528633567474E-3</v>
      </c>
    </row>
    <row r="1008" spans="1:10">
      <c r="A1008" s="2" t="s">
        <v>55947</v>
      </c>
      <c r="B1008" s="2" t="s">
        <v>55102</v>
      </c>
      <c r="C1008" s="2" t="s">
        <v>54387</v>
      </c>
      <c r="D1008" s="2" t="s">
        <v>25070</v>
      </c>
      <c r="E1008" s="2" t="s">
        <v>54362</v>
      </c>
      <c r="F1008" s="2">
        <v>0.25593433333333299</v>
      </c>
      <c r="G1008" s="2">
        <v>4.5129999999999997E-3</v>
      </c>
      <c r="H1008" s="2">
        <v>5.8255431076724902</v>
      </c>
      <c r="I1008" s="2">
        <v>1.0807595868228799E-3</v>
      </c>
      <c r="J1008" s="2">
        <v>3.4811049053457201E-2</v>
      </c>
    </row>
    <row r="1009" spans="1:10">
      <c r="A1009" s="2" t="s">
        <v>55947</v>
      </c>
      <c r="B1009" s="2" t="s">
        <v>55103</v>
      </c>
      <c r="C1009" s="2" t="s">
        <v>55104</v>
      </c>
      <c r="D1009" s="2" t="s">
        <v>65</v>
      </c>
      <c r="E1009" s="2" t="s">
        <v>54362</v>
      </c>
      <c r="F1009" s="2">
        <v>7.1255613333333301</v>
      </c>
      <c r="G1009" s="2">
        <v>0.12532933333333299</v>
      </c>
      <c r="H1009" s="2">
        <v>5.8292076483329298</v>
      </c>
      <c r="I1009" s="12">
        <v>1.1813413933896999E-5</v>
      </c>
      <c r="J1009" s="2">
        <v>1.2672975725991E-3</v>
      </c>
    </row>
    <row r="1010" spans="1:10">
      <c r="A1010" s="2" t="s">
        <v>55947</v>
      </c>
      <c r="B1010" s="2" t="s">
        <v>55105</v>
      </c>
      <c r="C1010" s="2" t="s">
        <v>55106</v>
      </c>
      <c r="D1010" s="2" t="s">
        <v>65</v>
      </c>
      <c r="E1010" s="2" t="s">
        <v>54362</v>
      </c>
      <c r="F1010" s="2">
        <v>3.4728443333333301</v>
      </c>
      <c r="G1010" s="2">
        <v>6.0927666666666699E-2</v>
      </c>
      <c r="H1010" s="2">
        <v>5.8328764437850102</v>
      </c>
      <c r="I1010" s="12">
        <v>4.0644766442627097E-5</v>
      </c>
      <c r="J1010" s="2">
        <v>3.0764383653888298E-3</v>
      </c>
    </row>
    <row r="1011" spans="1:10">
      <c r="A1011" s="2" t="s">
        <v>57779</v>
      </c>
      <c r="B1011" s="2" t="s">
        <v>57253</v>
      </c>
      <c r="C1011" s="2" t="s">
        <v>57254</v>
      </c>
      <c r="D1011" s="2" t="s">
        <v>57255</v>
      </c>
      <c r="E1011" s="2" t="s">
        <v>54362</v>
      </c>
      <c r="F1011" s="2">
        <v>1.52382633333333</v>
      </c>
      <c r="G1011" s="2">
        <v>2.66743333333333E-2</v>
      </c>
      <c r="H1011" s="2">
        <v>5.8361024671472101</v>
      </c>
      <c r="I1011" s="12">
        <v>4.84773804786162E-5</v>
      </c>
      <c r="J1011" s="2">
        <v>2.0358911680446201E-3</v>
      </c>
    </row>
    <row r="1012" spans="1:10">
      <c r="A1012" s="2" t="s">
        <v>57779</v>
      </c>
      <c r="B1012" s="2" t="s">
        <v>55267</v>
      </c>
      <c r="C1012" s="2" t="s">
        <v>55268</v>
      </c>
      <c r="D1012" s="2" t="s">
        <v>55269</v>
      </c>
      <c r="E1012" s="2" t="s">
        <v>54362</v>
      </c>
      <c r="F1012" s="2">
        <v>8.1266510000000007</v>
      </c>
      <c r="G1012" s="2">
        <v>0.13900066666666699</v>
      </c>
      <c r="H1012" s="2">
        <v>5.8694972314346803</v>
      </c>
      <c r="I1012" s="12">
        <v>3.17037551167362E-5</v>
      </c>
      <c r="J1012" s="2">
        <v>1.4310784814049299E-3</v>
      </c>
    </row>
    <row r="1013" spans="1:10">
      <c r="A1013" s="2" t="s">
        <v>57779</v>
      </c>
      <c r="B1013" s="2" t="s">
        <v>57256</v>
      </c>
      <c r="C1013" s="2" t="s">
        <v>57093</v>
      </c>
      <c r="D1013" s="2" t="s">
        <v>57094</v>
      </c>
      <c r="E1013" s="2" t="s">
        <v>54362</v>
      </c>
      <c r="F1013" s="2">
        <v>1.0716203333333301</v>
      </c>
      <c r="G1013" s="2">
        <v>1.8293E-2</v>
      </c>
      <c r="H1013" s="2">
        <v>5.87235835819875</v>
      </c>
      <c r="I1013" s="12">
        <v>6.1313845251095298E-6</v>
      </c>
      <c r="J1013" s="2">
        <v>3.8022974311073299E-4</v>
      </c>
    </row>
    <row r="1014" spans="1:10">
      <c r="A1014" s="2" t="s">
        <v>55947</v>
      </c>
      <c r="B1014" s="2" t="s">
        <v>55107</v>
      </c>
      <c r="C1014" s="2" t="s">
        <v>55108</v>
      </c>
      <c r="D1014" s="2" t="s">
        <v>55109</v>
      </c>
      <c r="E1014" s="2" t="s">
        <v>54362</v>
      </c>
      <c r="F1014" s="2">
        <v>2.914393</v>
      </c>
      <c r="G1014" s="2">
        <v>4.9748333333333297E-2</v>
      </c>
      <c r="H1014" s="2">
        <v>5.8724034314483404</v>
      </c>
      <c r="I1014" s="12">
        <v>9.7413718918664904E-7</v>
      </c>
      <c r="J1014" s="2">
        <v>1.96660656642177E-4</v>
      </c>
    </row>
    <row r="1015" spans="1:10">
      <c r="A1015" s="2" t="s">
        <v>55947</v>
      </c>
      <c r="B1015" s="2" t="s">
        <v>55110</v>
      </c>
      <c r="C1015" s="2" t="s">
        <v>55111</v>
      </c>
      <c r="D1015" s="2" t="s">
        <v>55112</v>
      </c>
      <c r="E1015" s="2" t="s">
        <v>54362</v>
      </c>
      <c r="F1015" s="2">
        <v>1.9086160000000001</v>
      </c>
      <c r="G1015" s="2">
        <v>3.2557999999999997E-2</v>
      </c>
      <c r="H1015" s="2">
        <v>5.8733709824527702</v>
      </c>
      <c r="I1015" s="12">
        <v>3.4087990178805398E-5</v>
      </c>
      <c r="J1015" s="2">
        <v>2.6809263196146999E-3</v>
      </c>
    </row>
    <row r="1016" spans="1:10">
      <c r="A1016" s="2" t="s">
        <v>55947</v>
      </c>
      <c r="B1016" s="2" t="s">
        <v>55113</v>
      </c>
      <c r="C1016" s="2" t="s">
        <v>55114</v>
      </c>
      <c r="D1016" s="2" t="s">
        <v>43859</v>
      </c>
      <c r="E1016" s="2" t="s">
        <v>54362</v>
      </c>
      <c r="F1016" s="2">
        <v>2.1416443333333302</v>
      </c>
      <c r="G1016" s="2">
        <v>3.6472333333333301E-2</v>
      </c>
      <c r="H1016" s="2">
        <v>5.8757725991682204</v>
      </c>
      <c r="I1016" s="2">
        <v>9.0835672357886797E-4</v>
      </c>
      <c r="J1016" s="2">
        <v>3.07247467491274E-2</v>
      </c>
    </row>
    <row r="1017" spans="1:10">
      <c r="A1017" s="2" t="s">
        <v>55947</v>
      </c>
      <c r="B1017" s="2" t="s">
        <v>55115</v>
      </c>
      <c r="C1017" s="2" t="s">
        <v>55116</v>
      </c>
      <c r="D1017" s="2" t="s">
        <v>65</v>
      </c>
      <c r="E1017" s="2" t="s">
        <v>54362</v>
      </c>
      <c r="F1017" s="2">
        <v>15.931229</v>
      </c>
      <c r="G1017" s="2">
        <v>0.27013233333333297</v>
      </c>
      <c r="H1017" s="2">
        <v>5.8820474235818896</v>
      </c>
      <c r="I1017" s="12">
        <v>2.60798404902627E-5</v>
      </c>
      <c r="J1017" s="2">
        <v>2.2104496870408098E-3</v>
      </c>
    </row>
    <row r="1018" spans="1:10">
      <c r="A1018" s="2" t="s">
        <v>55947</v>
      </c>
      <c r="B1018" s="2" t="s">
        <v>55117</v>
      </c>
      <c r="C1018" s="2" t="s">
        <v>55118</v>
      </c>
      <c r="D1018" s="2" t="s">
        <v>55119</v>
      </c>
      <c r="E1018" s="2" t="s">
        <v>54362</v>
      </c>
      <c r="F1018" s="2">
        <v>0.28012399999999998</v>
      </c>
      <c r="G1018" s="2">
        <v>4.7429999999999998E-3</v>
      </c>
      <c r="H1018" s="2">
        <v>5.8841219149006596</v>
      </c>
      <c r="I1018" s="2">
        <v>4.85737010103804E-4</v>
      </c>
      <c r="J1018" s="2">
        <v>1.9130278344164999E-2</v>
      </c>
    </row>
    <row r="1019" spans="1:10">
      <c r="A1019" s="2" t="s">
        <v>55947</v>
      </c>
      <c r="B1019" s="2" t="s">
        <v>55120</v>
      </c>
      <c r="C1019" s="2" t="s">
        <v>55121</v>
      </c>
      <c r="D1019" s="2" t="s">
        <v>55122</v>
      </c>
      <c r="E1019" s="2" t="s">
        <v>54362</v>
      </c>
      <c r="F1019" s="2">
        <v>5.4872550000000002</v>
      </c>
      <c r="G1019" s="2">
        <v>9.2735333333333295E-2</v>
      </c>
      <c r="H1019" s="2">
        <v>5.8868216824586996</v>
      </c>
      <c r="I1019" s="12">
        <v>4.7632282472585499E-9</v>
      </c>
      <c r="J1019" s="12">
        <v>3.1313951033708199E-6</v>
      </c>
    </row>
    <row r="1020" spans="1:10">
      <c r="A1020" s="2" t="s">
        <v>55947</v>
      </c>
      <c r="B1020" s="2" t="s">
        <v>55123</v>
      </c>
      <c r="C1020" s="2" t="s">
        <v>55124</v>
      </c>
      <c r="D1020" s="2" t="s">
        <v>55125</v>
      </c>
      <c r="E1020" s="2" t="s">
        <v>54362</v>
      </c>
      <c r="F1020" s="2">
        <v>4.19993033333333</v>
      </c>
      <c r="G1020" s="2">
        <v>7.0918333333333305E-2</v>
      </c>
      <c r="H1020" s="2">
        <v>5.8880629554944797</v>
      </c>
      <c r="I1020" s="12">
        <v>2.8433923711737999E-6</v>
      </c>
      <c r="J1020" s="2">
        <v>4.4739124498461099E-4</v>
      </c>
    </row>
    <row r="1021" spans="1:10">
      <c r="A1021" s="2" t="s">
        <v>55947</v>
      </c>
      <c r="B1021" s="2" t="s">
        <v>55126</v>
      </c>
      <c r="C1021" s="2" t="s">
        <v>55127</v>
      </c>
      <c r="D1021" s="2" t="s">
        <v>20202</v>
      </c>
      <c r="E1021" s="2" t="s">
        <v>54362</v>
      </c>
      <c r="F1021" s="2">
        <v>12.4884463333333</v>
      </c>
      <c r="G1021" s="2">
        <v>0.209208333333333</v>
      </c>
      <c r="H1021" s="2">
        <v>5.8995098754414803</v>
      </c>
      <c r="I1021" s="12">
        <v>7.2099184652209903E-10</v>
      </c>
      <c r="J1021" s="12">
        <v>6.8464851677704102E-7</v>
      </c>
    </row>
    <row r="1022" spans="1:10">
      <c r="A1022" s="2" t="s">
        <v>55947</v>
      </c>
      <c r="B1022" s="2" t="s">
        <v>55128</v>
      </c>
      <c r="C1022" s="2" t="s">
        <v>55129</v>
      </c>
      <c r="D1022" s="2" t="s">
        <v>55130</v>
      </c>
      <c r="E1022" s="2" t="s">
        <v>54362</v>
      </c>
      <c r="F1022" s="2">
        <v>1.0670219999999999</v>
      </c>
      <c r="G1022" s="2">
        <v>1.7846000000000001E-2</v>
      </c>
      <c r="H1022" s="2">
        <v>5.9018453669006101</v>
      </c>
      <c r="I1022" s="2">
        <v>1.00067336894211E-3</v>
      </c>
      <c r="J1022" s="2">
        <v>3.3040907284361702E-2</v>
      </c>
    </row>
    <row r="1023" spans="1:10">
      <c r="A1023" s="2" t="s">
        <v>55947</v>
      </c>
      <c r="B1023" s="2" t="s">
        <v>55131</v>
      </c>
      <c r="C1023" s="2" t="s">
        <v>55132</v>
      </c>
      <c r="D1023" s="2" t="s">
        <v>65</v>
      </c>
      <c r="E1023" s="2" t="s">
        <v>54362</v>
      </c>
      <c r="F1023" s="2">
        <v>241.532847</v>
      </c>
      <c r="G1023" s="2">
        <v>4.0057016666666696</v>
      </c>
      <c r="H1023" s="2">
        <v>5.9140206126352899</v>
      </c>
      <c r="I1023" s="12">
        <v>3.0017505305055699E-5</v>
      </c>
      <c r="J1023" s="2">
        <v>2.43936234078074E-3</v>
      </c>
    </row>
    <row r="1024" spans="1:10">
      <c r="A1024" s="2" t="s">
        <v>57779</v>
      </c>
      <c r="B1024" s="2" t="s">
        <v>55068</v>
      </c>
      <c r="C1024" s="2" t="s">
        <v>55069</v>
      </c>
      <c r="D1024" s="2" t="s">
        <v>42219</v>
      </c>
      <c r="E1024" s="2" t="s">
        <v>54362</v>
      </c>
      <c r="F1024" s="2">
        <v>1.20200166666667</v>
      </c>
      <c r="G1024" s="2">
        <v>1.9813999999999998E-2</v>
      </c>
      <c r="H1024" s="2">
        <v>5.9227749289910596</v>
      </c>
      <c r="I1024" s="2">
        <v>6.74116497655452E-4</v>
      </c>
      <c r="J1024" s="2">
        <v>1.61078032464009E-2</v>
      </c>
    </row>
    <row r="1025" spans="1:10">
      <c r="A1025" s="2" t="s">
        <v>55947</v>
      </c>
      <c r="B1025" s="2" t="s">
        <v>55133</v>
      </c>
      <c r="C1025" s="2" t="s">
        <v>55134</v>
      </c>
      <c r="D1025" s="2" t="s">
        <v>65</v>
      </c>
      <c r="E1025" s="2" t="s">
        <v>54362</v>
      </c>
      <c r="F1025" s="2">
        <v>15.691990000000001</v>
      </c>
      <c r="G1025" s="2">
        <v>0.25855699999999998</v>
      </c>
      <c r="H1025" s="2">
        <v>5.9234021470049303</v>
      </c>
      <c r="I1025" s="12">
        <v>9.1981263379459802E-6</v>
      </c>
      <c r="J1025" s="2">
        <v>1.06230072602972E-3</v>
      </c>
    </row>
    <row r="1026" spans="1:10">
      <c r="A1026" s="2" t="s">
        <v>55947</v>
      </c>
      <c r="B1026" s="2" t="s">
        <v>55135</v>
      </c>
      <c r="C1026" s="2" t="s">
        <v>55136</v>
      </c>
      <c r="D1026" s="2" t="s">
        <v>55137</v>
      </c>
      <c r="E1026" s="2" t="s">
        <v>54362</v>
      </c>
      <c r="F1026" s="2">
        <v>4.8360630000000002</v>
      </c>
      <c r="G1026" s="2">
        <v>7.9178999999999999E-2</v>
      </c>
      <c r="H1026" s="2">
        <v>5.9325713818482901</v>
      </c>
      <c r="I1026" s="12">
        <v>4.0908836654576498E-6</v>
      </c>
      <c r="J1026" s="2">
        <v>5.8432404623213802E-4</v>
      </c>
    </row>
    <row r="1027" spans="1:10">
      <c r="A1027" s="2" t="s">
        <v>55947</v>
      </c>
      <c r="B1027" s="2" t="s">
        <v>55138</v>
      </c>
      <c r="C1027" s="2" t="s">
        <v>55139</v>
      </c>
      <c r="D1027" s="2" t="s">
        <v>65</v>
      </c>
      <c r="E1027" s="2" t="s">
        <v>54362</v>
      </c>
      <c r="F1027" s="2">
        <v>30.399536000000001</v>
      </c>
      <c r="G1027" s="2">
        <v>0.49636466666666701</v>
      </c>
      <c r="H1027" s="2">
        <v>5.9365050711961604</v>
      </c>
      <c r="I1027" s="2">
        <v>1.31630182284018E-4</v>
      </c>
      <c r="J1027" s="2">
        <v>7.3526497681480002E-3</v>
      </c>
    </row>
    <row r="1028" spans="1:10">
      <c r="A1028" s="2" t="s">
        <v>57779</v>
      </c>
      <c r="B1028" s="2" t="s">
        <v>55174</v>
      </c>
      <c r="C1028" s="2" t="s">
        <v>55175</v>
      </c>
      <c r="D1028" s="2" t="s">
        <v>65</v>
      </c>
      <c r="E1028" s="2" t="s">
        <v>54362</v>
      </c>
      <c r="F1028" s="2">
        <v>1.59677966666667</v>
      </c>
      <c r="G1028" s="2">
        <v>2.6023333333333301E-2</v>
      </c>
      <c r="H1028" s="2">
        <v>5.9392156755012202</v>
      </c>
      <c r="I1028" s="2">
        <v>1.2217729835933299E-4</v>
      </c>
      <c r="J1028" s="2">
        <v>4.2881639324229004E-3</v>
      </c>
    </row>
    <row r="1029" spans="1:10">
      <c r="A1029" s="2" t="s">
        <v>57779</v>
      </c>
      <c r="B1029" s="2" t="s">
        <v>54733</v>
      </c>
      <c r="C1029" s="2" t="s">
        <v>54734</v>
      </c>
      <c r="D1029" s="2" t="s">
        <v>54735</v>
      </c>
      <c r="E1029" s="2" t="s">
        <v>54362</v>
      </c>
      <c r="F1029" s="2">
        <v>2.3184466666666701</v>
      </c>
      <c r="G1029" s="2">
        <v>3.77343333333333E-2</v>
      </c>
      <c r="H1029" s="2">
        <v>5.9411369434483001</v>
      </c>
      <c r="I1029" s="12">
        <v>5.56635850676695E-8</v>
      </c>
      <c r="J1029" s="12">
        <v>7.9729533941339607E-6</v>
      </c>
    </row>
    <row r="1030" spans="1:10">
      <c r="A1030" s="2" t="s">
        <v>55947</v>
      </c>
      <c r="B1030" s="2" t="s">
        <v>55140</v>
      </c>
      <c r="C1030" s="2" t="s">
        <v>55141</v>
      </c>
      <c r="D1030" s="2" t="s">
        <v>55142</v>
      </c>
      <c r="E1030" s="2" t="s">
        <v>54362</v>
      </c>
      <c r="F1030" s="2">
        <v>4.4318803333333303</v>
      </c>
      <c r="G1030" s="2">
        <v>7.1963333333333296E-2</v>
      </c>
      <c r="H1030" s="2">
        <v>5.9445131033960896</v>
      </c>
      <c r="I1030" s="12">
        <v>1.36624028843069E-5</v>
      </c>
      <c r="J1030" s="2">
        <v>1.39836466088121E-3</v>
      </c>
    </row>
    <row r="1031" spans="1:10">
      <c r="A1031" s="2" t="s">
        <v>57779</v>
      </c>
      <c r="B1031" s="2" t="s">
        <v>57257</v>
      </c>
      <c r="C1031" s="2" t="s">
        <v>57258</v>
      </c>
      <c r="D1031" s="2" t="s">
        <v>57259</v>
      </c>
      <c r="E1031" s="2" t="s">
        <v>54362</v>
      </c>
      <c r="F1031" s="2">
        <v>0.38886833333333298</v>
      </c>
      <c r="G1031" s="2">
        <v>6.2733333333333304E-3</v>
      </c>
      <c r="H1031" s="2">
        <v>5.9539057242914204</v>
      </c>
      <c r="I1031" s="2">
        <v>5.7837410137175798E-4</v>
      </c>
      <c r="J1031" s="2">
        <v>1.4300849509687999E-2</v>
      </c>
    </row>
    <row r="1032" spans="1:10">
      <c r="A1032" s="2" t="s">
        <v>55947</v>
      </c>
      <c r="B1032" s="2" t="s">
        <v>55143</v>
      </c>
      <c r="C1032" s="2" t="s">
        <v>55144</v>
      </c>
      <c r="D1032" s="2" t="s">
        <v>49349</v>
      </c>
      <c r="E1032" s="2" t="s">
        <v>54362</v>
      </c>
      <c r="F1032" s="2">
        <v>3.5311093333333301</v>
      </c>
      <c r="G1032" s="2">
        <v>5.6770000000000001E-2</v>
      </c>
      <c r="H1032" s="2">
        <v>5.9588489399521203</v>
      </c>
      <c r="I1032" s="12">
        <v>7.6593144589624201E-10</v>
      </c>
      <c r="J1032" s="12">
        <v>6.9354347576337898E-7</v>
      </c>
    </row>
    <row r="1033" spans="1:10">
      <c r="A1033" s="2" t="s">
        <v>57779</v>
      </c>
      <c r="B1033" s="2" t="s">
        <v>54970</v>
      </c>
      <c r="C1033" s="2" t="s">
        <v>54506</v>
      </c>
      <c r="D1033" s="2" t="s">
        <v>15293</v>
      </c>
      <c r="E1033" s="2" t="s">
        <v>54362</v>
      </c>
      <c r="F1033" s="2">
        <v>2.68225933333333</v>
      </c>
      <c r="G1033" s="2">
        <v>4.2939333333333302E-2</v>
      </c>
      <c r="H1033" s="2">
        <v>5.9650051278370997</v>
      </c>
      <c r="I1033" s="2">
        <v>1.5513039237635901E-4</v>
      </c>
      <c r="J1033" s="2">
        <v>5.0959489175368003E-3</v>
      </c>
    </row>
    <row r="1034" spans="1:10">
      <c r="A1034" s="2" t="s">
        <v>55947</v>
      </c>
      <c r="B1034" s="2" t="s">
        <v>55145</v>
      </c>
      <c r="C1034" s="2" t="s">
        <v>55146</v>
      </c>
      <c r="D1034" s="2" t="s">
        <v>55147</v>
      </c>
      <c r="E1034" s="2" t="s">
        <v>54362</v>
      </c>
      <c r="F1034" s="2">
        <v>6.1095629999999996</v>
      </c>
      <c r="G1034" s="2">
        <v>9.75896666666667E-2</v>
      </c>
      <c r="H1034" s="2">
        <v>5.96819698620717</v>
      </c>
      <c r="I1034" s="12">
        <v>3.0550391678419903E-8</v>
      </c>
      <c r="J1034" s="12">
        <v>1.31643948276136E-5</v>
      </c>
    </row>
    <row r="1035" spans="1:10">
      <c r="A1035" s="2" t="s">
        <v>57779</v>
      </c>
      <c r="B1035" s="2" t="s">
        <v>54687</v>
      </c>
      <c r="C1035" s="2" t="s">
        <v>54688</v>
      </c>
      <c r="D1035" s="2" t="s">
        <v>65</v>
      </c>
      <c r="E1035" s="2" t="s">
        <v>54362</v>
      </c>
      <c r="F1035" s="2">
        <v>5.6170660000000003</v>
      </c>
      <c r="G1035" s="2">
        <v>8.8442000000000007E-2</v>
      </c>
      <c r="H1035" s="2">
        <v>5.9889412941406803</v>
      </c>
      <c r="I1035" s="12">
        <v>4.5158029298131804E-6</v>
      </c>
      <c r="J1035" s="2">
        <v>2.9535885540173497E-4</v>
      </c>
    </row>
    <row r="1036" spans="1:10">
      <c r="A1036" s="2" t="s">
        <v>55947</v>
      </c>
      <c r="B1036" s="2" t="s">
        <v>55148</v>
      </c>
      <c r="C1036" s="2" t="s">
        <v>55149</v>
      </c>
      <c r="D1036" s="2" t="s">
        <v>55150</v>
      </c>
      <c r="E1036" s="2" t="s">
        <v>54362</v>
      </c>
      <c r="F1036" s="2">
        <v>11.091117333333299</v>
      </c>
      <c r="G1036" s="2">
        <v>0.174095</v>
      </c>
      <c r="H1036" s="2">
        <v>5.9933861320856403</v>
      </c>
      <c r="I1036" s="12">
        <v>1.4629054667276501E-8</v>
      </c>
      <c r="J1036" s="12">
        <v>7.5317086648322602E-6</v>
      </c>
    </row>
    <row r="1037" spans="1:10">
      <c r="A1037" s="2" t="s">
        <v>55947</v>
      </c>
      <c r="B1037" s="2" t="s">
        <v>55151</v>
      </c>
      <c r="C1037" s="2" t="s">
        <v>55152</v>
      </c>
      <c r="D1037" s="2" t="s">
        <v>65</v>
      </c>
      <c r="E1037" s="2" t="s">
        <v>54362</v>
      </c>
      <c r="F1037" s="2">
        <v>16.810006999999999</v>
      </c>
      <c r="G1037" s="2">
        <v>0.26328200000000002</v>
      </c>
      <c r="H1037" s="2">
        <v>5.9965676241835899</v>
      </c>
      <c r="I1037" s="12">
        <v>1.34600785237788E-7</v>
      </c>
      <c r="J1037" s="12">
        <v>4.13296950025347E-5</v>
      </c>
    </row>
    <row r="1038" spans="1:10">
      <c r="A1038" s="2" t="s">
        <v>57779</v>
      </c>
      <c r="B1038" s="2" t="s">
        <v>55162</v>
      </c>
      <c r="C1038" s="2" t="s">
        <v>55163</v>
      </c>
      <c r="D1038" s="2" t="s">
        <v>55164</v>
      </c>
      <c r="E1038" s="2" t="s">
        <v>54362</v>
      </c>
      <c r="F1038" s="2">
        <v>3.4204386666666702</v>
      </c>
      <c r="G1038" s="2">
        <v>5.2868666666666703E-2</v>
      </c>
      <c r="H1038" s="2">
        <v>6.0156246076506799</v>
      </c>
      <c r="I1038" s="12">
        <v>3.38873068041205E-7</v>
      </c>
      <c r="J1038" s="12">
        <v>3.5860326909328498E-5</v>
      </c>
    </row>
    <row r="1039" spans="1:10">
      <c r="A1039" s="2" t="s">
        <v>55947</v>
      </c>
      <c r="B1039" s="2" t="s">
        <v>55153</v>
      </c>
      <c r="C1039" s="2" t="s">
        <v>55154</v>
      </c>
      <c r="D1039" s="2" t="s">
        <v>65</v>
      </c>
      <c r="E1039" s="2" t="s">
        <v>54362</v>
      </c>
      <c r="F1039" s="2">
        <v>3.9743750000000002</v>
      </c>
      <c r="G1039" s="2">
        <v>6.0732666666666699E-2</v>
      </c>
      <c r="H1039" s="2">
        <v>6.0321114766634798</v>
      </c>
      <c r="I1039" s="12">
        <v>2.9404788907164801E-6</v>
      </c>
      <c r="J1039" s="2">
        <v>4.6110665614116199E-4</v>
      </c>
    </row>
    <row r="1040" spans="1:10">
      <c r="A1040" s="2" t="s">
        <v>57779</v>
      </c>
      <c r="B1040" s="2" t="s">
        <v>55303</v>
      </c>
      <c r="C1040" s="2" t="s">
        <v>55304</v>
      </c>
      <c r="D1040" s="2" t="s">
        <v>55305</v>
      </c>
      <c r="E1040" s="2" t="s">
        <v>54362</v>
      </c>
      <c r="F1040" s="2">
        <v>0.93830433333333296</v>
      </c>
      <c r="G1040" s="2">
        <v>1.42673333333333E-2</v>
      </c>
      <c r="H1040" s="2">
        <v>6.0392683129506901</v>
      </c>
      <c r="I1040" s="2">
        <v>2.6214579321761201E-4</v>
      </c>
      <c r="J1040" s="2">
        <v>7.64498314328652E-3</v>
      </c>
    </row>
    <row r="1041" spans="1:10">
      <c r="A1041" s="2" t="s">
        <v>57779</v>
      </c>
      <c r="B1041" s="2" t="s">
        <v>55084</v>
      </c>
      <c r="C1041" s="2" t="s">
        <v>55085</v>
      </c>
      <c r="D1041" s="2" t="s">
        <v>55086</v>
      </c>
      <c r="E1041" s="2" t="s">
        <v>54362</v>
      </c>
      <c r="F1041" s="2">
        <v>4.4271149999999997</v>
      </c>
      <c r="G1041" s="2">
        <v>6.6975999999999994E-2</v>
      </c>
      <c r="H1041" s="2">
        <v>6.0465788228482298</v>
      </c>
      <c r="I1041" s="12">
        <v>2.16055266328485E-8</v>
      </c>
      <c r="J1041" s="12">
        <v>3.7177456197288799E-6</v>
      </c>
    </row>
    <row r="1042" spans="1:10">
      <c r="A1042" s="2" t="s">
        <v>55947</v>
      </c>
      <c r="B1042" s="2" t="s">
        <v>55155</v>
      </c>
      <c r="C1042" s="2" t="s">
        <v>54851</v>
      </c>
      <c r="D1042" s="2" t="s">
        <v>54852</v>
      </c>
      <c r="E1042" s="2" t="s">
        <v>54362</v>
      </c>
      <c r="F1042" s="2">
        <v>5.85322866666667</v>
      </c>
      <c r="G1042" s="2">
        <v>8.7472333333333305E-2</v>
      </c>
      <c r="H1042" s="2">
        <v>6.0642620525814799</v>
      </c>
      <c r="I1042" s="12">
        <v>5.53644722961902E-8</v>
      </c>
      <c r="J1042" s="12">
        <v>2.1345709852661999E-5</v>
      </c>
    </row>
    <row r="1043" spans="1:10">
      <c r="A1043" s="2" t="s">
        <v>57779</v>
      </c>
      <c r="B1043" s="2" t="s">
        <v>55090</v>
      </c>
      <c r="C1043" s="2" t="s">
        <v>55091</v>
      </c>
      <c r="D1043" s="2" t="s">
        <v>65</v>
      </c>
      <c r="E1043" s="2" t="s">
        <v>54362</v>
      </c>
      <c r="F1043" s="2">
        <v>3.8097453333333302</v>
      </c>
      <c r="G1043" s="2">
        <v>5.6725333333333301E-2</v>
      </c>
      <c r="H1043" s="2">
        <v>6.0695575705738101</v>
      </c>
      <c r="I1043" s="12">
        <v>9.1985623205327996E-8</v>
      </c>
      <c r="J1043" s="12">
        <v>1.21255495802643E-5</v>
      </c>
    </row>
    <row r="1044" spans="1:10">
      <c r="A1044" s="2" t="s">
        <v>55947</v>
      </c>
      <c r="B1044" s="2" t="s">
        <v>55156</v>
      </c>
      <c r="C1044" s="2" t="s">
        <v>55157</v>
      </c>
      <c r="D1044" s="2" t="s">
        <v>65</v>
      </c>
      <c r="E1044" s="2" t="s">
        <v>54362</v>
      </c>
      <c r="F1044" s="2">
        <v>0.95188133333333302</v>
      </c>
      <c r="G1044" s="2">
        <v>1.4168666666666699E-2</v>
      </c>
      <c r="H1044" s="2">
        <v>6.07000582472934</v>
      </c>
      <c r="I1044" s="2">
        <v>2.8278397788590999E-4</v>
      </c>
      <c r="J1044" s="2">
        <v>1.27748353013471E-2</v>
      </c>
    </row>
    <row r="1045" spans="1:10">
      <c r="A1045" s="2" t="s">
        <v>57779</v>
      </c>
      <c r="B1045" s="2" t="s">
        <v>57260</v>
      </c>
      <c r="C1045" s="2" t="s">
        <v>56624</v>
      </c>
      <c r="D1045" s="2" t="s">
        <v>20421</v>
      </c>
      <c r="E1045" s="2" t="s">
        <v>54362</v>
      </c>
      <c r="F1045" s="2">
        <v>1.20211766666667</v>
      </c>
      <c r="G1045" s="2">
        <v>1.7815666666666698E-2</v>
      </c>
      <c r="H1045" s="2">
        <v>6.0762878373062401</v>
      </c>
      <c r="I1045" s="2">
        <v>2.9767448288012998E-4</v>
      </c>
      <c r="J1045" s="2">
        <v>8.4285765505948598E-3</v>
      </c>
    </row>
    <row r="1046" spans="1:10">
      <c r="A1046" s="2" t="s">
        <v>55947</v>
      </c>
      <c r="B1046" s="2" t="s">
        <v>55158</v>
      </c>
      <c r="C1046" s="2" t="s">
        <v>55159</v>
      </c>
      <c r="D1046" s="2" t="s">
        <v>55160</v>
      </c>
      <c r="E1046" s="2" t="s">
        <v>54362</v>
      </c>
      <c r="F1046" s="2">
        <v>0.40407799999999999</v>
      </c>
      <c r="G1046" s="2">
        <v>5.9666666666666696E-3</v>
      </c>
      <c r="H1046" s="2">
        <v>6.0815648143423999</v>
      </c>
      <c r="I1046" s="2">
        <v>1.3460337339790901E-4</v>
      </c>
      <c r="J1046" s="2">
        <v>7.4779975959891202E-3</v>
      </c>
    </row>
    <row r="1047" spans="1:10">
      <c r="A1047" s="2" t="s">
        <v>55947</v>
      </c>
      <c r="B1047" s="2" t="s">
        <v>55161</v>
      </c>
      <c r="C1047" s="2" t="s">
        <v>54635</v>
      </c>
      <c r="D1047" s="2" t="s">
        <v>7273</v>
      </c>
      <c r="E1047" s="2" t="s">
        <v>54362</v>
      </c>
      <c r="F1047" s="2">
        <v>1.722952</v>
      </c>
      <c r="G1047" s="2">
        <v>2.52593333333333E-2</v>
      </c>
      <c r="H1047" s="2">
        <v>6.09192213687726</v>
      </c>
      <c r="I1047" s="2">
        <v>3.87921424663715E-4</v>
      </c>
      <c r="J1047" s="2">
        <v>1.6111237813306999E-2</v>
      </c>
    </row>
    <row r="1048" spans="1:10">
      <c r="A1048" s="2" t="s">
        <v>57779</v>
      </c>
      <c r="B1048" s="2" t="s">
        <v>57261</v>
      </c>
      <c r="C1048" s="2" t="s">
        <v>57262</v>
      </c>
      <c r="D1048" s="2" t="s">
        <v>65</v>
      </c>
      <c r="E1048" s="2" t="s">
        <v>54362</v>
      </c>
      <c r="F1048" s="2">
        <v>0.63425866666666697</v>
      </c>
      <c r="G1048" s="2">
        <v>9.1363333333333296E-3</v>
      </c>
      <c r="H1048" s="2">
        <v>6.1173122300635496</v>
      </c>
      <c r="I1048" s="12">
        <v>9.3397423733234197E-5</v>
      </c>
      <c r="J1048" s="2">
        <v>3.4192073595651902E-3</v>
      </c>
    </row>
    <row r="1049" spans="1:10">
      <c r="A1049" s="2" t="s">
        <v>57779</v>
      </c>
      <c r="B1049" s="2" t="s">
        <v>57263</v>
      </c>
      <c r="C1049" s="2" t="s">
        <v>57122</v>
      </c>
      <c r="D1049" s="2" t="s">
        <v>47020</v>
      </c>
      <c r="E1049" s="2" t="s">
        <v>54362</v>
      </c>
      <c r="F1049" s="2">
        <v>0.39535799999999999</v>
      </c>
      <c r="G1049" s="2">
        <v>5.5786666666666701E-3</v>
      </c>
      <c r="H1049" s="2">
        <v>6.1470954565383504</v>
      </c>
      <c r="I1049" s="12">
        <v>1.47999532035426E-5</v>
      </c>
      <c r="J1049" s="2">
        <v>7.6812955503163902E-4</v>
      </c>
    </row>
    <row r="1050" spans="1:10">
      <c r="A1050" s="2" t="s">
        <v>57779</v>
      </c>
      <c r="B1050" s="2" t="s">
        <v>54953</v>
      </c>
      <c r="C1050" s="2" t="s">
        <v>54954</v>
      </c>
      <c r="D1050" s="2" t="s">
        <v>65</v>
      </c>
      <c r="E1050" s="2" t="s">
        <v>54362</v>
      </c>
      <c r="F1050" s="2">
        <v>1.28285433333333</v>
      </c>
      <c r="G1050" s="2">
        <v>1.8030999999999998E-2</v>
      </c>
      <c r="H1050" s="2">
        <v>6.15273414218772</v>
      </c>
      <c r="I1050" s="2">
        <v>1.5090472484239901E-4</v>
      </c>
      <c r="J1050" s="2">
        <v>5.0052344634337097E-3</v>
      </c>
    </row>
    <row r="1051" spans="1:10">
      <c r="A1051" s="2" t="s">
        <v>55947</v>
      </c>
      <c r="B1051" s="2" t="s">
        <v>55162</v>
      </c>
      <c r="C1051" s="2" t="s">
        <v>55163</v>
      </c>
      <c r="D1051" s="2" t="s">
        <v>55164</v>
      </c>
      <c r="E1051" s="2" t="s">
        <v>54362</v>
      </c>
      <c r="F1051" s="2">
        <v>3.4204386666666702</v>
      </c>
      <c r="G1051" s="2">
        <v>4.7852666666666703E-2</v>
      </c>
      <c r="H1051" s="2">
        <v>6.1594382270048698</v>
      </c>
      <c r="I1051" s="12">
        <v>2.6255811403101598E-6</v>
      </c>
      <c r="J1051" s="2">
        <v>4.1942227324867398E-4</v>
      </c>
    </row>
    <row r="1052" spans="1:10">
      <c r="A1052" s="2" t="s">
        <v>55947</v>
      </c>
      <c r="B1052" s="2" t="s">
        <v>55165</v>
      </c>
      <c r="C1052" s="2" t="s">
        <v>55166</v>
      </c>
      <c r="D1052" s="2" t="s">
        <v>65</v>
      </c>
      <c r="E1052" s="2" t="s">
        <v>54362</v>
      </c>
      <c r="F1052" s="2">
        <v>0.464777</v>
      </c>
      <c r="G1052" s="2">
        <v>6.4946666666666703E-3</v>
      </c>
      <c r="H1052" s="2">
        <v>6.1611393844787399</v>
      </c>
      <c r="I1052" s="2">
        <v>1.22562914086497E-4</v>
      </c>
      <c r="J1052" s="2">
        <v>7.0064449370427799E-3</v>
      </c>
    </row>
    <row r="1053" spans="1:10">
      <c r="A1053" s="2" t="s">
        <v>57779</v>
      </c>
      <c r="B1053" s="2" t="s">
        <v>57264</v>
      </c>
      <c r="C1053" s="2" t="s">
        <v>57265</v>
      </c>
      <c r="D1053" s="2" t="s">
        <v>57266</v>
      </c>
      <c r="E1053" s="2" t="s">
        <v>54362</v>
      </c>
      <c r="F1053" s="2">
        <v>0.82920066666666703</v>
      </c>
      <c r="G1053" s="2">
        <v>1.1520333333333301E-2</v>
      </c>
      <c r="H1053" s="2">
        <v>6.1694669104189401</v>
      </c>
      <c r="I1053" s="2">
        <v>9.8203101391872508E-4</v>
      </c>
      <c r="J1053" s="2">
        <v>2.1819287470478999E-2</v>
      </c>
    </row>
    <row r="1054" spans="1:10">
      <c r="A1054" s="2" t="s">
        <v>57779</v>
      </c>
      <c r="B1054" s="2" t="s">
        <v>54829</v>
      </c>
      <c r="C1054" s="2" t="s">
        <v>54830</v>
      </c>
      <c r="D1054" s="2" t="s">
        <v>65</v>
      </c>
      <c r="E1054" s="2" t="s">
        <v>54362</v>
      </c>
      <c r="F1054" s="2">
        <v>0.66299366666666704</v>
      </c>
      <c r="G1054" s="2">
        <v>9.2110000000000004E-3</v>
      </c>
      <c r="H1054" s="2">
        <v>6.1694934864202899</v>
      </c>
      <c r="I1054" s="2">
        <v>1.04368726306707E-4</v>
      </c>
      <c r="J1054" s="2">
        <v>3.7447320230697E-3</v>
      </c>
    </row>
    <row r="1055" spans="1:10">
      <c r="A1055" s="2" t="s">
        <v>57779</v>
      </c>
      <c r="B1055" s="2" t="s">
        <v>55279</v>
      </c>
      <c r="C1055" s="2" t="s">
        <v>55280</v>
      </c>
      <c r="D1055" s="2" t="s">
        <v>55281</v>
      </c>
      <c r="E1055" s="2" t="s">
        <v>54362</v>
      </c>
      <c r="F1055" s="2">
        <v>0.51899899999999999</v>
      </c>
      <c r="G1055" s="2">
        <v>7.1893333333333297E-3</v>
      </c>
      <c r="H1055" s="2">
        <v>6.1737299527973599</v>
      </c>
      <c r="I1055" s="12">
        <v>5.0354107034561003E-5</v>
      </c>
      <c r="J1055" s="2">
        <v>2.0992340654619598E-3</v>
      </c>
    </row>
    <row r="1056" spans="1:10">
      <c r="A1056" s="2" t="s">
        <v>57779</v>
      </c>
      <c r="B1056" s="2" t="s">
        <v>57267</v>
      </c>
      <c r="C1056" s="2" t="s">
        <v>57268</v>
      </c>
      <c r="D1056" s="2" t="s">
        <v>57269</v>
      </c>
      <c r="E1056" s="2" t="s">
        <v>54362</v>
      </c>
      <c r="F1056" s="2">
        <v>1.09093333333333</v>
      </c>
      <c r="G1056" s="2">
        <v>1.50213333333333E-2</v>
      </c>
      <c r="H1056" s="2">
        <v>6.1824062554232198</v>
      </c>
      <c r="I1056" s="2">
        <v>8.4855345648732997E-4</v>
      </c>
      <c r="J1056" s="2">
        <v>1.9407727092665999E-2</v>
      </c>
    </row>
    <row r="1057" spans="1:10">
      <c r="A1057" s="2" t="s">
        <v>55947</v>
      </c>
      <c r="B1057" s="2" t="s">
        <v>55167</v>
      </c>
      <c r="C1057" s="2" t="s">
        <v>55168</v>
      </c>
      <c r="D1057" s="2" t="s">
        <v>65</v>
      </c>
      <c r="E1057" s="2" t="s">
        <v>54362</v>
      </c>
      <c r="F1057" s="2">
        <v>5.6630976666666699</v>
      </c>
      <c r="G1057" s="2">
        <v>7.7247666666666701E-2</v>
      </c>
      <c r="H1057" s="2">
        <v>6.1959562449490804</v>
      </c>
      <c r="I1057" s="12">
        <v>6.3751957805863602E-6</v>
      </c>
      <c r="J1057" s="2">
        <v>8.2137509858519399E-4</v>
      </c>
    </row>
    <row r="1058" spans="1:10">
      <c r="A1058" s="2" t="s">
        <v>55947</v>
      </c>
      <c r="B1058" s="2" t="s">
        <v>55169</v>
      </c>
      <c r="C1058" s="2" t="s">
        <v>55170</v>
      </c>
      <c r="D1058" s="2" t="s">
        <v>65</v>
      </c>
      <c r="E1058" s="2" t="s">
        <v>54362</v>
      </c>
      <c r="F1058" s="2">
        <v>1.168342</v>
      </c>
      <c r="G1058" s="2">
        <v>1.5845333333333302E-2</v>
      </c>
      <c r="H1058" s="2">
        <v>6.2042608255597402</v>
      </c>
      <c r="I1058" s="12">
        <v>2.8754553388184099E-5</v>
      </c>
      <c r="J1058" s="2">
        <v>2.3705401746612598E-3</v>
      </c>
    </row>
    <row r="1059" spans="1:10">
      <c r="A1059" s="2" t="s">
        <v>55947</v>
      </c>
      <c r="B1059" s="2" t="s">
        <v>55171</v>
      </c>
      <c r="C1059" s="2" t="s">
        <v>55172</v>
      </c>
      <c r="D1059" s="2" t="s">
        <v>55173</v>
      </c>
      <c r="E1059" s="2" t="s">
        <v>54362</v>
      </c>
      <c r="F1059" s="2">
        <v>13.780817666666699</v>
      </c>
      <c r="G1059" s="2">
        <v>0.18595866666666699</v>
      </c>
      <c r="H1059" s="2">
        <v>6.21153569395877</v>
      </c>
      <c r="I1059" s="12">
        <v>8.7499997779803898E-9</v>
      </c>
      <c r="J1059" s="12">
        <v>4.9855907174097203E-6</v>
      </c>
    </row>
    <row r="1060" spans="1:10">
      <c r="A1060" s="2" t="s">
        <v>57779</v>
      </c>
      <c r="B1060" s="2" t="s">
        <v>57270</v>
      </c>
      <c r="C1060" s="2" t="s">
        <v>54935</v>
      </c>
      <c r="D1060" s="13" t="s">
        <v>54936</v>
      </c>
      <c r="E1060" s="2" t="s">
        <v>54362</v>
      </c>
      <c r="F1060" s="2">
        <v>0.422547333333333</v>
      </c>
      <c r="G1060" s="2">
        <v>5.6863333333333297E-3</v>
      </c>
      <c r="H1060" s="2">
        <v>6.21547047709225</v>
      </c>
      <c r="I1060" s="2">
        <v>7.5425399836041005E-4</v>
      </c>
      <c r="J1060" s="2">
        <v>1.7652504120458701E-2</v>
      </c>
    </row>
    <row r="1061" spans="1:10">
      <c r="A1061" s="2" t="s">
        <v>57779</v>
      </c>
      <c r="B1061" s="2" t="s">
        <v>54961</v>
      </c>
      <c r="C1061" s="2" t="s">
        <v>54962</v>
      </c>
      <c r="D1061" s="2" t="s">
        <v>65</v>
      </c>
      <c r="E1061" s="2" t="s">
        <v>54362</v>
      </c>
      <c r="F1061" s="2">
        <v>5.2747626666666703</v>
      </c>
      <c r="G1061" s="2">
        <v>6.9270666666666703E-2</v>
      </c>
      <c r="H1061" s="2">
        <v>6.2507178137358901</v>
      </c>
      <c r="I1061" s="12">
        <v>5.0333284173966403E-5</v>
      </c>
      <c r="J1061" s="2">
        <v>2.0992340654619598E-3</v>
      </c>
    </row>
    <row r="1062" spans="1:10">
      <c r="A1062" s="2" t="s">
        <v>55947</v>
      </c>
      <c r="B1062" s="2" t="s">
        <v>55174</v>
      </c>
      <c r="C1062" s="2" t="s">
        <v>55175</v>
      </c>
      <c r="D1062" s="2" t="s">
        <v>65</v>
      </c>
      <c r="E1062" s="2" t="s">
        <v>54362</v>
      </c>
      <c r="F1062" s="2">
        <v>1.59677966666667</v>
      </c>
      <c r="G1062" s="2">
        <v>2.08736666666667E-2</v>
      </c>
      <c r="H1062" s="2">
        <v>6.2573373979966398</v>
      </c>
      <c r="I1062" s="2">
        <v>1.08536207017009E-4</v>
      </c>
      <c r="J1062" s="2">
        <v>6.4307804011211403E-3</v>
      </c>
    </row>
    <row r="1063" spans="1:10">
      <c r="A1063" s="2" t="s">
        <v>57779</v>
      </c>
      <c r="B1063" s="2" t="s">
        <v>55060</v>
      </c>
      <c r="C1063" s="2" t="s">
        <v>55061</v>
      </c>
      <c r="D1063" s="2" t="s">
        <v>55062</v>
      </c>
      <c r="E1063" s="2" t="s">
        <v>54362</v>
      </c>
      <c r="F1063" s="2">
        <v>1.1449766666666701</v>
      </c>
      <c r="G1063" s="2">
        <v>1.4904333333333301E-2</v>
      </c>
      <c r="H1063" s="2">
        <v>6.2634425424723501</v>
      </c>
      <c r="I1063" s="12">
        <v>1.67680633563415E-6</v>
      </c>
      <c r="J1063" s="2">
        <v>1.30673670636243E-4</v>
      </c>
    </row>
    <row r="1064" spans="1:10">
      <c r="A1064" s="2" t="s">
        <v>55947</v>
      </c>
      <c r="B1064" s="2" t="s">
        <v>55176</v>
      </c>
      <c r="C1064" s="2" t="s">
        <v>55177</v>
      </c>
      <c r="D1064" s="2" t="s">
        <v>32743</v>
      </c>
      <c r="E1064" s="2" t="s">
        <v>54362</v>
      </c>
      <c r="F1064" s="2">
        <v>3.2122093333333299</v>
      </c>
      <c r="G1064" s="2">
        <v>4.1549333333333299E-2</v>
      </c>
      <c r="H1064" s="2">
        <v>6.2725967744028504</v>
      </c>
      <c r="I1064" s="2">
        <v>4.0684605922109899E-4</v>
      </c>
      <c r="J1064" s="2">
        <v>1.66898017797916E-2</v>
      </c>
    </row>
    <row r="1065" spans="1:10">
      <c r="A1065" s="2" t="s">
        <v>57779</v>
      </c>
      <c r="B1065" s="2" t="s">
        <v>57271</v>
      </c>
      <c r="C1065" s="2" t="s">
        <v>57272</v>
      </c>
      <c r="D1065" s="2" t="s">
        <v>57273</v>
      </c>
      <c r="E1065" s="2" t="s">
        <v>54362</v>
      </c>
      <c r="F1065" s="2">
        <v>0.55551533333333303</v>
      </c>
      <c r="G1065" s="2">
        <v>7.1566666666666697E-3</v>
      </c>
      <c r="H1065" s="2">
        <v>6.2783951378419696</v>
      </c>
      <c r="I1065" s="2">
        <v>1.23884319668526E-3</v>
      </c>
      <c r="J1065" s="2">
        <v>2.6164850026483801E-2</v>
      </c>
    </row>
    <row r="1066" spans="1:10">
      <c r="A1066" s="2" t="s">
        <v>55947</v>
      </c>
      <c r="B1066" s="2" t="s">
        <v>55178</v>
      </c>
      <c r="C1066" s="2" t="s">
        <v>55179</v>
      </c>
      <c r="D1066" s="2" t="s">
        <v>15676</v>
      </c>
      <c r="E1066" s="2" t="s">
        <v>54362</v>
      </c>
      <c r="F1066" s="2">
        <v>0.52921433333333301</v>
      </c>
      <c r="G1066" s="2">
        <v>6.7643333333333297E-3</v>
      </c>
      <c r="H1066" s="2">
        <v>6.2897605713889</v>
      </c>
      <c r="I1066" s="2">
        <v>4.4302351967249402E-4</v>
      </c>
      <c r="J1066" s="2">
        <v>1.78736113625226E-2</v>
      </c>
    </row>
    <row r="1067" spans="1:10">
      <c r="A1067" s="2" t="s">
        <v>55947</v>
      </c>
      <c r="B1067" s="2" t="s">
        <v>55180</v>
      </c>
      <c r="C1067" s="2" t="s">
        <v>55181</v>
      </c>
      <c r="D1067" s="2" t="s">
        <v>65</v>
      </c>
      <c r="E1067" s="2" t="s">
        <v>54362</v>
      </c>
      <c r="F1067" s="2">
        <v>4.1096436666666696</v>
      </c>
      <c r="G1067" s="2">
        <v>5.2369666666666703E-2</v>
      </c>
      <c r="H1067" s="2">
        <v>6.2941380758348302</v>
      </c>
      <c r="I1067" s="12">
        <v>3.0787695666234398E-5</v>
      </c>
      <c r="J1067" s="2">
        <v>2.4940465377143199E-3</v>
      </c>
    </row>
    <row r="1068" spans="1:10">
      <c r="A1068" s="2" t="s">
        <v>55947</v>
      </c>
      <c r="B1068" s="2" t="s">
        <v>55182</v>
      </c>
      <c r="C1068" s="2" t="s">
        <v>55183</v>
      </c>
      <c r="D1068" s="2" t="s">
        <v>36150</v>
      </c>
      <c r="E1068" s="2" t="s">
        <v>54362</v>
      </c>
      <c r="F1068" s="2">
        <v>6.520632</v>
      </c>
      <c r="G1068" s="2">
        <v>8.2993999999999998E-2</v>
      </c>
      <c r="H1068" s="2">
        <v>6.2958609500309297</v>
      </c>
      <c r="I1068" s="12">
        <v>2.07537351462247E-5</v>
      </c>
      <c r="J1068" s="2">
        <v>1.89240534723333E-3</v>
      </c>
    </row>
    <row r="1069" spans="1:10">
      <c r="A1069" s="2" t="s">
        <v>57779</v>
      </c>
      <c r="B1069" s="2" t="s">
        <v>54856</v>
      </c>
      <c r="C1069" s="2" t="s">
        <v>54857</v>
      </c>
      <c r="D1069" s="2" t="s">
        <v>54858</v>
      </c>
      <c r="E1069" s="2" t="s">
        <v>54362</v>
      </c>
      <c r="F1069" s="2">
        <v>2.41866766666667</v>
      </c>
      <c r="G1069" s="2">
        <v>3.06526666666667E-2</v>
      </c>
      <c r="H1069" s="2">
        <v>6.3020561529874302</v>
      </c>
      <c r="I1069" s="12">
        <v>2.69926226469011E-6</v>
      </c>
      <c r="J1069" s="2">
        <v>1.95548058278358E-4</v>
      </c>
    </row>
    <row r="1070" spans="1:10">
      <c r="A1070" s="2" t="s">
        <v>55947</v>
      </c>
      <c r="B1070" s="2" t="s">
        <v>55184</v>
      </c>
      <c r="C1070" s="2" t="s">
        <v>55185</v>
      </c>
      <c r="D1070" s="2" t="s">
        <v>55186</v>
      </c>
      <c r="E1070" s="2" t="s">
        <v>54362</v>
      </c>
      <c r="F1070" s="2">
        <v>10.2358026666667</v>
      </c>
      <c r="G1070" s="2">
        <v>0.12898066666666699</v>
      </c>
      <c r="H1070" s="2">
        <v>6.31032559761345</v>
      </c>
      <c r="I1070" s="12">
        <v>3.8648756819177099E-7</v>
      </c>
      <c r="J1070" s="12">
        <v>9.4824447472428806E-5</v>
      </c>
    </row>
    <row r="1071" spans="1:10">
      <c r="A1071" s="2" t="s">
        <v>57779</v>
      </c>
      <c r="B1071" s="2" t="s">
        <v>55327</v>
      </c>
      <c r="C1071" s="2" t="s">
        <v>55328</v>
      </c>
      <c r="D1071" s="2" t="s">
        <v>55329</v>
      </c>
      <c r="E1071" s="2" t="s">
        <v>54362</v>
      </c>
      <c r="F1071" s="2">
        <v>0.956127333333333</v>
      </c>
      <c r="G1071" s="2">
        <v>1.2024999999999999E-2</v>
      </c>
      <c r="H1071" s="2">
        <v>6.3130939644281501</v>
      </c>
      <c r="I1071" s="12">
        <v>6.9965189879817402E-7</v>
      </c>
      <c r="J1071" s="12">
        <v>6.4410682345732002E-5</v>
      </c>
    </row>
    <row r="1072" spans="1:10">
      <c r="A1072" s="2" t="s">
        <v>57779</v>
      </c>
      <c r="B1072" s="2" t="s">
        <v>55120</v>
      </c>
      <c r="C1072" s="2" t="s">
        <v>55121</v>
      </c>
      <c r="D1072" s="2" t="s">
        <v>55122</v>
      </c>
      <c r="E1072" s="2" t="s">
        <v>54362</v>
      </c>
      <c r="F1072" s="2">
        <v>5.4872550000000002</v>
      </c>
      <c r="G1072" s="2">
        <v>6.8786333333333297E-2</v>
      </c>
      <c r="H1072" s="2">
        <v>6.3178188564916802</v>
      </c>
      <c r="I1072" s="12">
        <v>8.2559510894123905E-8</v>
      </c>
      <c r="J1072" s="12">
        <v>1.11115133848527E-5</v>
      </c>
    </row>
    <row r="1073" spans="1:10">
      <c r="A1073" s="2" t="s">
        <v>55947</v>
      </c>
      <c r="B1073" s="2" t="s">
        <v>55187</v>
      </c>
      <c r="C1073" s="2" t="s">
        <v>55188</v>
      </c>
      <c r="D1073" s="2" t="s">
        <v>65</v>
      </c>
      <c r="E1073" s="2" t="s">
        <v>54362</v>
      </c>
      <c r="F1073" s="2">
        <v>3.3017396666666698</v>
      </c>
      <c r="G1073" s="2">
        <v>4.10496666666667E-2</v>
      </c>
      <c r="H1073" s="2">
        <v>6.3297120548545402</v>
      </c>
      <c r="I1073" s="12">
        <v>4.7663884401940301E-5</v>
      </c>
      <c r="J1073" s="2">
        <v>3.4684194506582099E-3</v>
      </c>
    </row>
    <row r="1074" spans="1:10">
      <c r="A1074" s="2" t="s">
        <v>55947</v>
      </c>
      <c r="B1074" s="2" t="s">
        <v>55189</v>
      </c>
      <c r="C1074" s="2" t="s">
        <v>55190</v>
      </c>
      <c r="D1074" s="2" t="s">
        <v>55191</v>
      </c>
      <c r="E1074" s="2" t="s">
        <v>54362</v>
      </c>
      <c r="F1074" s="2">
        <v>10.157372333333299</v>
      </c>
      <c r="G1074" s="2">
        <v>0.12588533333333299</v>
      </c>
      <c r="H1074" s="2">
        <v>6.3342732142900502</v>
      </c>
      <c r="I1074" s="12">
        <v>2.24421854758939E-5</v>
      </c>
      <c r="J1074" s="2">
        <v>1.98483999073484E-3</v>
      </c>
    </row>
    <row r="1075" spans="1:10">
      <c r="A1075" s="2" t="s">
        <v>55947</v>
      </c>
      <c r="B1075" s="2" t="s">
        <v>55192</v>
      </c>
      <c r="C1075" s="2" t="s">
        <v>55193</v>
      </c>
      <c r="D1075" s="2" t="s">
        <v>65</v>
      </c>
      <c r="E1075" s="2" t="s">
        <v>54362</v>
      </c>
      <c r="F1075" s="2">
        <v>6.7897633333333296</v>
      </c>
      <c r="G1075" s="2">
        <v>8.3881999999999998E-2</v>
      </c>
      <c r="H1075" s="2">
        <v>6.3388562179264003</v>
      </c>
      <c r="I1075" s="2">
        <v>3.7673427812132902E-4</v>
      </c>
      <c r="J1075" s="2">
        <v>1.5757080190461299E-2</v>
      </c>
    </row>
    <row r="1076" spans="1:10">
      <c r="A1076" s="2" t="s">
        <v>57779</v>
      </c>
      <c r="B1076" s="2" t="s">
        <v>55586</v>
      </c>
      <c r="C1076" s="2" t="s">
        <v>55587</v>
      </c>
      <c r="D1076" s="2" t="s">
        <v>65</v>
      </c>
      <c r="E1076" s="2" t="s">
        <v>54362</v>
      </c>
      <c r="F1076" s="2">
        <v>2.4920003333333298</v>
      </c>
      <c r="G1076" s="2">
        <v>3.06083333333333E-2</v>
      </c>
      <c r="H1076" s="2">
        <v>6.3472359608777102</v>
      </c>
      <c r="I1076" s="2">
        <v>6.61201891004184E-4</v>
      </c>
      <c r="J1076" s="2">
        <v>1.5888055560877499E-2</v>
      </c>
    </row>
    <row r="1077" spans="1:10">
      <c r="A1077" s="2" t="s">
        <v>55947</v>
      </c>
      <c r="B1077" s="2" t="s">
        <v>55194</v>
      </c>
      <c r="C1077" s="2" t="s">
        <v>55195</v>
      </c>
      <c r="D1077" s="2" t="s">
        <v>55196</v>
      </c>
      <c r="E1077" s="2" t="s">
        <v>54362</v>
      </c>
      <c r="F1077" s="2">
        <v>3.0072420000000002</v>
      </c>
      <c r="G1077" s="2">
        <v>3.6684333333333298E-2</v>
      </c>
      <c r="H1077" s="2">
        <v>6.3571330922881701</v>
      </c>
      <c r="I1077" s="12">
        <v>1.21806426039445E-5</v>
      </c>
      <c r="J1077" s="2">
        <v>1.28783297205169E-3</v>
      </c>
    </row>
    <row r="1078" spans="1:10">
      <c r="A1078" s="2" t="s">
        <v>57779</v>
      </c>
      <c r="B1078" s="2" t="s">
        <v>54809</v>
      </c>
      <c r="C1078" s="2" t="s">
        <v>54810</v>
      </c>
      <c r="D1078" s="2" t="s">
        <v>65</v>
      </c>
      <c r="E1078" s="2" t="s">
        <v>54362</v>
      </c>
      <c r="F1078" s="2">
        <v>2.9984253333333299</v>
      </c>
      <c r="G1078" s="2">
        <v>3.6242999999999997E-2</v>
      </c>
      <c r="H1078" s="2">
        <v>6.3703588582534101</v>
      </c>
      <c r="I1078" s="12">
        <v>4.3058403962326101E-5</v>
      </c>
      <c r="J1078" s="2">
        <v>1.83842534419664E-3</v>
      </c>
    </row>
    <row r="1079" spans="1:10">
      <c r="A1079" s="2" t="s">
        <v>55947</v>
      </c>
      <c r="B1079" s="2" t="s">
        <v>55197</v>
      </c>
      <c r="C1079" s="2" t="s">
        <v>55198</v>
      </c>
      <c r="D1079" s="2" t="s">
        <v>55199</v>
      </c>
      <c r="E1079" s="2" t="s">
        <v>54362</v>
      </c>
      <c r="F1079" s="2">
        <v>1.233066</v>
      </c>
      <c r="G1079" s="2">
        <v>1.4791E-2</v>
      </c>
      <c r="H1079" s="2">
        <v>6.3813866175576797</v>
      </c>
      <c r="I1079" s="12">
        <v>5.8303730859442703E-5</v>
      </c>
      <c r="J1079" s="2">
        <v>3.9598658423980202E-3</v>
      </c>
    </row>
    <row r="1080" spans="1:10">
      <c r="A1080" s="2" t="s">
        <v>55947</v>
      </c>
      <c r="B1080" s="2" t="s">
        <v>55200</v>
      </c>
      <c r="C1080" s="2" t="s">
        <v>55201</v>
      </c>
      <c r="D1080" s="2" t="s">
        <v>65</v>
      </c>
      <c r="E1080" s="2" t="s">
        <v>54362</v>
      </c>
      <c r="F1080" s="2">
        <v>0.20764233333333301</v>
      </c>
      <c r="G1080" s="2">
        <v>2.4743333333333301E-3</v>
      </c>
      <c r="H1080" s="2">
        <v>6.3909169265437802</v>
      </c>
      <c r="I1080" s="2">
        <v>1.4831718210637899E-4</v>
      </c>
      <c r="J1080" s="2">
        <v>8.0822619171635399E-3</v>
      </c>
    </row>
    <row r="1081" spans="1:10">
      <c r="A1081" s="2" t="s">
        <v>57779</v>
      </c>
      <c r="B1081" s="2" t="s">
        <v>55099</v>
      </c>
      <c r="C1081" s="2" t="s">
        <v>55100</v>
      </c>
      <c r="D1081" s="2" t="s">
        <v>55101</v>
      </c>
      <c r="E1081" s="2" t="s">
        <v>54362</v>
      </c>
      <c r="F1081" s="2">
        <v>0.57922166666666697</v>
      </c>
      <c r="G1081" s="2">
        <v>6.8896666666666698E-3</v>
      </c>
      <c r="H1081" s="2">
        <v>6.3935375747315302</v>
      </c>
      <c r="I1081" s="12">
        <v>2.6364679059342801E-5</v>
      </c>
      <c r="J1081" s="2">
        <v>1.23351096058848E-3</v>
      </c>
    </row>
    <row r="1082" spans="1:10">
      <c r="A1082" s="2" t="s">
        <v>55947</v>
      </c>
      <c r="B1082" s="2" t="s">
        <v>55202</v>
      </c>
      <c r="C1082" s="2" t="s">
        <v>55203</v>
      </c>
      <c r="D1082" s="2" t="s">
        <v>55204</v>
      </c>
      <c r="E1082" s="2" t="s">
        <v>54362</v>
      </c>
      <c r="F1082" s="2">
        <v>2.62279333333333</v>
      </c>
      <c r="G1082" s="2">
        <v>3.1154000000000001E-2</v>
      </c>
      <c r="H1082" s="2">
        <v>6.39554291353799</v>
      </c>
      <c r="I1082" s="12">
        <v>2.8442908433437899E-6</v>
      </c>
      <c r="J1082" s="2">
        <v>4.4739124498461099E-4</v>
      </c>
    </row>
    <row r="1083" spans="1:10">
      <c r="A1083" s="2" t="s">
        <v>55947</v>
      </c>
      <c r="B1083" s="2" t="s">
        <v>55205</v>
      </c>
      <c r="C1083" s="2" t="s">
        <v>55206</v>
      </c>
      <c r="D1083" s="2" t="s">
        <v>55207</v>
      </c>
      <c r="E1083" s="2" t="s">
        <v>54362</v>
      </c>
      <c r="F1083" s="2">
        <v>16.430088333333298</v>
      </c>
      <c r="G1083" s="2">
        <v>0.19283</v>
      </c>
      <c r="H1083" s="2">
        <v>6.4128669066194197</v>
      </c>
      <c r="I1083" s="12">
        <v>3.3273294681394999E-5</v>
      </c>
      <c r="J1083" s="2">
        <v>2.6438892408841702E-3</v>
      </c>
    </row>
    <row r="1084" spans="1:10">
      <c r="A1084" s="2" t="s">
        <v>55947</v>
      </c>
      <c r="B1084" s="2" t="s">
        <v>55208</v>
      </c>
      <c r="C1084" s="2" t="s">
        <v>55209</v>
      </c>
      <c r="D1084" s="2" t="s">
        <v>55210</v>
      </c>
      <c r="E1084" s="2" t="s">
        <v>54362</v>
      </c>
      <c r="F1084" s="2">
        <v>2.1685046666666699</v>
      </c>
      <c r="G1084" s="2">
        <v>2.5262666666666701E-2</v>
      </c>
      <c r="H1084" s="2">
        <v>6.4235498030872398</v>
      </c>
      <c r="I1084" s="12">
        <v>1.7631587011366E-5</v>
      </c>
      <c r="J1084" s="2">
        <v>1.6742824421644899E-3</v>
      </c>
    </row>
    <row r="1085" spans="1:10">
      <c r="A1085" s="2" t="s">
        <v>55947</v>
      </c>
      <c r="B1085" s="2" t="s">
        <v>55211</v>
      </c>
      <c r="C1085" s="2" t="s">
        <v>55212</v>
      </c>
      <c r="D1085" s="2" t="s">
        <v>55213</v>
      </c>
      <c r="E1085" s="2" t="s">
        <v>54362</v>
      </c>
      <c r="F1085" s="2">
        <v>0.45228233333333301</v>
      </c>
      <c r="G1085" s="2">
        <v>5.2436666666666699E-3</v>
      </c>
      <c r="H1085" s="2">
        <v>6.4305038553670002</v>
      </c>
      <c r="I1085" s="12">
        <v>2.6591765794866302E-5</v>
      </c>
      <c r="J1085" s="2">
        <v>2.2433983114391398E-3</v>
      </c>
    </row>
    <row r="1086" spans="1:10">
      <c r="A1086" s="2" t="s">
        <v>55947</v>
      </c>
      <c r="B1086" s="2" t="s">
        <v>55214</v>
      </c>
      <c r="C1086" s="2" t="s">
        <v>55215</v>
      </c>
      <c r="D1086" s="2" t="s">
        <v>55216</v>
      </c>
      <c r="E1086" s="2" t="s">
        <v>54362</v>
      </c>
      <c r="F1086" s="2">
        <v>20.913267333333302</v>
      </c>
      <c r="G1086" s="2">
        <v>0.24242233333333299</v>
      </c>
      <c r="H1086" s="2">
        <v>6.4307520509927096</v>
      </c>
      <c r="I1086" s="12">
        <v>2.84044766073076E-5</v>
      </c>
      <c r="J1086" s="2">
        <v>2.3530286776567298E-3</v>
      </c>
    </row>
    <row r="1087" spans="1:10">
      <c r="A1087" s="2" t="s">
        <v>57779</v>
      </c>
      <c r="B1087" s="2" t="s">
        <v>55520</v>
      </c>
      <c r="C1087" s="2" t="s">
        <v>55521</v>
      </c>
      <c r="D1087" s="2" t="s">
        <v>65</v>
      </c>
      <c r="E1087" s="2" t="s">
        <v>54362</v>
      </c>
      <c r="F1087" s="2">
        <v>1.8451553333333299</v>
      </c>
      <c r="G1087" s="2">
        <v>2.1367000000000001E-2</v>
      </c>
      <c r="H1087" s="2">
        <v>6.4322141007293201</v>
      </c>
      <c r="I1087" s="2">
        <v>2.8123154895380202E-4</v>
      </c>
      <c r="J1087" s="2">
        <v>8.0699448054018207E-3</v>
      </c>
    </row>
    <row r="1088" spans="1:10">
      <c r="A1088" s="2" t="s">
        <v>55947</v>
      </c>
      <c r="B1088" s="2" t="s">
        <v>55217</v>
      </c>
      <c r="C1088" s="2" t="s">
        <v>55218</v>
      </c>
      <c r="D1088" s="2" t="s">
        <v>65</v>
      </c>
      <c r="E1088" s="2" t="s">
        <v>54362</v>
      </c>
      <c r="F1088" s="2">
        <v>2.4798246666666701</v>
      </c>
      <c r="G1088" s="2">
        <v>2.8375000000000001E-2</v>
      </c>
      <c r="H1088" s="2">
        <v>6.4494739173895104</v>
      </c>
      <c r="I1088" s="12">
        <v>4.5685084422880301E-5</v>
      </c>
      <c r="J1088" s="2">
        <v>3.3610326528500101E-3</v>
      </c>
    </row>
    <row r="1089" spans="1:10">
      <c r="A1089" s="2" t="s">
        <v>57779</v>
      </c>
      <c r="B1089" s="2" t="s">
        <v>57274</v>
      </c>
      <c r="C1089" s="2" t="s">
        <v>57275</v>
      </c>
      <c r="D1089" s="2" t="s">
        <v>57276</v>
      </c>
      <c r="E1089" s="2" t="s">
        <v>54362</v>
      </c>
      <c r="F1089" s="2">
        <v>19.8039466666667</v>
      </c>
      <c r="G1089" s="2">
        <v>0.22467500000000001</v>
      </c>
      <c r="H1089" s="2">
        <v>6.4618045567989704</v>
      </c>
      <c r="I1089" s="12">
        <v>4.0687105405591799E-12</v>
      </c>
      <c r="J1089" s="12">
        <v>2.1961614641978298E-9</v>
      </c>
    </row>
    <row r="1090" spans="1:10">
      <c r="A1090" s="2" t="s">
        <v>55947</v>
      </c>
      <c r="B1090" s="2" t="s">
        <v>55219</v>
      </c>
      <c r="C1090" s="2" t="s">
        <v>55220</v>
      </c>
      <c r="D1090" s="2" t="s">
        <v>55221</v>
      </c>
      <c r="E1090" s="2" t="s">
        <v>54362</v>
      </c>
      <c r="F1090" s="2">
        <v>2.5382920000000002</v>
      </c>
      <c r="G1090" s="2">
        <v>2.8775999999999999E-2</v>
      </c>
      <c r="H1090" s="2">
        <v>6.4628481686468398</v>
      </c>
      <c r="I1090" s="12">
        <v>3.4757249504496001E-6</v>
      </c>
      <c r="J1090" s="2">
        <v>5.2113515792150404E-4</v>
      </c>
    </row>
    <row r="1091" spans="1:10">
      <c r="A1091" s="2" t="s">
        <v>55947</v>
      </c>
      <c r="B1091" s="2" t="s">
        <v>55222</v>
      </c>
      <c r="C1091" s="2" t="s">
        <v>55223</v>
      </c>
      <c r="D1091" s="2" t="s">
        <v>55224</v>
      </c>
      <c r="E1091" s="2" t="s">
        <v>54362</v>
      </c>
      <c r="F1091" s="2">
        <v>5.2637506666666702</v>
      </c>
      <c r="G1091" s="2">
        <v>5.9496E-2</v>
      </c>
      <c r="H1091" s="2">
        <v>6.4671546656314698</v>
      </c>
      <c r="I1091" s="12">
        <v>1.8272878857435399E-5</v>
      </c>
      <c r="J1091" s="2">
        <v>1.72242037141834E-3</v>
      </c>
    </row>
    <row r="1092" spans="1:10">
      <c r="A1092" s="2" t="s">
        <v>57779</v>
      </c>
      <c r="B1092" s="2" t="s">
        <v>55605</v>
      </c>
      <c r="C1092" s="2" t="s">
        <v>55606</v>
      </c>
      <c r="D1092" s="2" t="s">
        <v>55607</v>
      </c>
      <c r="E1092" s="2" t="s">
        <v>54362</v>
      </c>
      <c r="F1092" s="2">
        <v>0.55657699999999999</v>
      </c>
      <c r="G1092" s="2">
        <v>6.1830000000000001E-3</v>
      </c>
      <c r="H1092" s="2">
        <v>6.4921304761165999</v>
      </c>
      <c r="I1092" s="2">
        <v>1.01079225178224E-3</v>
      </c>
      <c r="J1092" s="2">
        <v>2.2344046498415E-2</v>
      </c>
    </row>
    <row r="1093" spans="1:10">
      <c r="A1093" s="2" t="s">
        <v>57779</v>
      </c>
      <c r="B1093" s="2" t="s">
        <v>55155</v>
      </c>
      <c r="C1093" s="2" t="s">
        <v>54851</v>
      </c>
      <c r="D1093" s="2" t="s">
        <v>54852</v>
      </c>
      <c r="E1093" s="2" t="s">
        <v>54362</v>
      </c>
      <c r="F1093" s="2">
        <v>5.85322866666667</v>
      </c>
      <c r="G1093" s="2">
        <v>6.4826666666666699E-2</v>
      </c>
      <c r="H1093" s="2">
        <v>6.49650143831603</v>
      </c>
      <c r="I1093" s="12">
        <v>5.1838924401536001E-9</v>
      </c>
      <c r="J1093" s="12">
        <v>1.1263543921449001E-6</v>
      </c>
    </row>
    <row r="1094" spans="1:10">
      <c r="A1094" s="2" t="s">
        <v>55947</v>
      </c>
      <c r="B1094" s="2" t="s">
        <v>55225</v>
      </c>
      <c r="C1094" s="2" t="s">
        <v>55226</v>
      </c>
      <c r="D1094" s="2" t="s">
        <v>55227</v>
      </c>
      <c r="E1094" s="2" t="s">
        <v>54362</v>
      </c>
      <c r="F1094" s="2">
        <v>1.65582766666667</v>
      </c>
      <c r="G1094" s="2">
        <v>1.8330333333333299E-2</v>
      </c>
      <c r="H1094" s="2">
        <v>6.4971756980364903</v>
      </c>
      <c r="I1094" s="2">
        <v>3.7735995984837598E-4</v>
      </c>
      <c r="J1094" s="2">
        <v>1.5770386325268899E-2</v>
      </c>
    </row>
    <row r="1095" spans="1:10">
      <c r="A1095" s="2" t="s">
        <v>55947</v>
      </c>
      <c r="B1095" s="2" t="s">
        <v>55228</v>
      </c>
      <c r="C1095" s="2" t="s">
        <v>55229</v>
      </c>
      <c r="D1095" s="2" t="s">
        <v>65</v>
      </c>
      <c r="E1095" s="2" t="s">
        <v>54362</v>
      </c>
      <c r="F1095" s="2">
        <v>7.7343683333333297</v>
      </c>
      <c r="G1095" s="2">
        <v>8.5349333333333305E-2</v>
      </c>
      <c r="H1095" s="2">
        <v>6.5017597768510997</v>
      </c>
      <c r="I1095" s="12">
        <v>2.9757401046091099E-7</v>
      </c>
      <c r="J1095" s="12">
        <v>7.7065657113204895E-5</v>
      </c>
    </row>
    <row r="1096" spans="1:10">
      <c r="A1096" s="2" t="s">
        <v>55947</v>
      </c>
      <c r="B1096" s="2" t="s">
        <v>55230</v>
      </c>
      <c r="C1096" s="2" t="s">
        <v>55231</v>
      </c>
      <c r="D1096" s="2" t="s">
        <v>65</v>
      </c>
      <c r="E1096" s="2" t="s">
        <v>54362</v>
      </c>
      <c r="F1096" s="2">
        <v>8.4076506666666706</v>
      </c>
      <c r="G1096" s="2">
        <v>9.2272999999999994E-2</v>
      </c>
      <c r="H1096" s="2">
        <v>6.5096503544573601</v>
      </c>
      <c r="I1096" s="12">
        <v>1.7437492061313701E-5</v>
      </c>
      <c r="J1096" s="2">
        <v>1.66200691063205E-3</v>
      </c>
    </row>
    <row r="1097" spans="1:10">
      <c r="A1097" s="2" t="s">
        <v>55947</v>
      </c>
      <c r="B1097" s="2" t="s">
        <v>55232</v>
      </c>
      <c r="C1097" s="2" t="s">
        <v>55233</v>
      </c>
      <c r="D1097" s="2" t="s">
        <v>65</v>
      </c>
      <c r="E1097" s="2" t="s">
        <v>54362</v>
      </c>
      <c r="F1097" s="2">
        <v>23.7148723333333</v>
      </c>
      <c r="G1097" s="2">
        <v>0.25959866666666698</v>
      </c>
      <c r="H1097" s="2">
        <v>6.51336531812502</v>
      </c>
      <c r="I1097" s="12">
        <v>5.2696244997243696E-7</v>
      </c>
      <c r="J1097" s="2">
        <v>1.2171883112471501E-4</v>
      </c>
    </row>
    <row r="1098" spans="1:10">
      <c r="A1098" s="2" t="s">
        <v>55947</v>
      </c>
      <c r="B1098" s="2" t="s">
        <v>55234</v>
      </c>
      <c r="C1098" s="2" t="s">
        <v>55235</v>
      </c>
      <c r="D1098" s="2" t="s">
        <v>55236</v>
      </c>
      <c r="E1098" s="2" t="s">
        <v>54362</v>
      </c>
      <c r="F1098" s="2">
        <v>0.89095966666666704</v>
      </c>
      <c r="G1098" s="2">
        <v>9.7339999999999996E-3</v>
      </c>
      <c r="H1098" s="2">
        <v>6.5161835382444</v>
      </c>
      <c r="I1098" s="12">
        <v>6.3265262999970406E-5</v>
      </c>
      <c r="J1098" s="2">
        <v>4.24067471387252E-3</v>
      </c>
    </row>
    <row r="1099" spans="1:10">
      <c r="A1099" s="2" t="s">
        <v>55947</v>
      </c>
      <c r="B1099" s="2" t="s">
        <v>55237</v>
      </c>
      <c r="C1099" s="2" t="s">
        <v>55238</v>
      </c>
      <c r="D1099" s="2" t="s">
        <v>65</v>
      </c>
      <c r="E1099" s="2" t="s">
        <v>54362</v>
      </c>
      <c r="F1099" s="2">
        <v>6.8209689999999998</v>
      </c>
      <c r="G1099" s="2">
        <v>7.4399666666666697E-2</v>
      </c>
      <c r="H1099" s="2">
        <v>6.5185367379896704</v>
      </c>
      <c r="I1099" s="12">
        <v>3.3292664363133299E-5</v>
      </c>
      <c r="J1099" s="2">
        <v>2.6438892408841702E-3</v>
      </c>
    </row>
    <row r="1100" spans="1:10">
      <c r="A1100" s="2" t="s">
        <v>55947</v>
      </c>
      <c r="B1100" s="2" t="s">
        <v>55239</v>
      </c>
      <c r="C1100" s="2" t="s">
        <v>55240</v>
      </c>
      <c r="D1100" s="2" t="s">
        <v>55241</v>
      </c>
      <c r="E1100" s="2" t="s">
        <v>54362</v>
      </c>
      <c r="F1100" s="2">
        <v>5.8846783333333299</v>
      </c>
      <c r="G1100" s="2">
        <v>6.3514333333333298E-2</v>
      </c>
      <c r="H1100" s="2">
        <v>6.53373754415765</v>
      </c>
      <c r="I1100" s="12">
        <v>3.3477998798395802E-5</v>
      </c>
      <c r="J1100" s="2">
        <v>2.6453983512933301E-3</v>
      </c>
    </row>
    <row r="1101" spans="1:10">
      <c r="A1101" s="2" t="s">
        <v>55947</v>
      </c>
      <c r="B1101" s="2" t="s">
        <v>55242</v>
      </c>
      <c r="C1101" s="2" t="s">
        <v>55243</v>
      </c>
      <c r="D1101" s="2" t="s">
        <v>65</v>
      </c>
      <c r="E1101" s="2" t="s">
        <v>54362</v>
      </c>
      <c r="F1101" s="2">
        <v>3.55803466666667</v>
      </c>
      <c r="G1101" s="2">
        <v>3.8247000000000003E-2</v>
      </c>
      <c r="H1101" s="2">
        <v>6.53959016610857</v>
      </c>
      <c r="I1101" s="12">
        <v>5.3005319034089198E-5</v>
      </c>
      <c r="J1101" s="2">
        <v>3.6929439530299199E-3</v>
      </c>
    </row>
    <row r="1102" spans="1:10">
      <c r="A1102" s="2" t="s">
        <v>55947</v>
      </c>
      <c r="B1102" s="2" t="s">
        <v>55244</v>
      </c>
      <c r="C1102" s="2" t="s">
        <v>55245</v>
      </c>
      <c r="D1102" s="2" t="s">
        <v>55246</v>
      </c>
      <c r="E1102" s="2" t="s">
        <v>54362</v>
      </c>
      <c r="F1102" s="2">
        <v>1.1796739999999999</v>
      </c>
      <c r="G1102" s="2">
        <v>1.2664999999999999E-2</v>
      </c>
      <c r="H1102" s="2">
        <v>6.5413973421732603</v>
      </c>
      <c r="I1102" s="12">
        <v>1.05541833264959E-5</v>
      </c>
      <c r="J1102" s="2">
        <v>1.17396401868993E-3</v>
      </c>
    </row>
    <row r="1103" spans="1:10">
      <c r="A1103" s="2" t="s">
        <v>57779</v>
      </c>
      <c r="B1103" s="2" t="s">
        <v>57277</v>
      </c>
      <c r="C1103" s="2" t="s">
        <v>57278</v>
      </c>
      <c r="D1103" s="2" t="s">
        <v>12738</v>
      </c>
      <c r="E1103" s="2" t="s">
        <v>54362</v>
      </c>
      <c r="F1103" s="2">
        <v>1.3786259999999999</v>
      </c>
      <c r="G1103" s="2">
        <v>1.4763E-2</v>
      </c>
      <c r="H1103" s="2">
        <v>6.5451013964589899</v>
      </c>
      <c r="I1103" s="2">
        <v>2.03996216925102E-4</v>
      </c>
      <c r="J1103" s="2">
        <v>6.3129257763943096E-3</v>
      </c>
    </row>
    <row r="1104" spans="1:10">
      <c r="A1104" s="2" t="s">
        <v>57779</v>
      </c>
      <c r="B1104" s="2" t="s">
        <v>55290</v>
      </c>
      <c r="C1104" s="2" t="s">
        <v>55291</v>
      </c>
      <c r="D1104" s="2" t="s">
        <v>42578</v>
      </c>
      <c r="E1104" s="2" t="s">
        <v>54362</v>
      </c>
      <c r="F1104" s="2">
        <v>2.0111173333333299</v>
      </c>
      <c r="G1104" s="2">
        <v>2.1489333333333301E-2</v>
      </c>
      <c r="H1104" s="2">
        <v>6.5482327175832298</v>
      </c>
      <c r="I1104" s="12">
        <v>5.2602253881813802E-5</v>
      </c>
      <c r="J1104" s="2">
        <v>2.1806493081126602E-3</v>
      </c>
    </row>
    <row r="1105" spans="1:10">
      <c r="A1105" s="2" t="s">
        <v>57779</v>
      </c>
      <c r="B1105" s="2" t="s">
        <v>54864</v>
      </c>
      <c r="C1105" s="2" t="s">
        <v>54865</v>
      </c>
      <c r="D1105" s="2" t="s">
        <v>65</v>
      </c>
      <c r="E1105" s="2" t="s">
        <v>54362</v>
      </c>
      <c r="F1105" s="2">
        <v>2.9702176666666702</v>
      </c>
      <c r="G1105" s="2">
        <v>3.1462333333333301E-2</v>
      </c>
      <c r="H1105" s="2">
        <v>6.5607991808345201</v>
      </c>
      <c r="I1105" s="12">
        <v>8.62260704903386E-7</v>
      </c>
      <c r="J1105" s="12">
        <v>7.6392244211165596E-5</v>
      </c>
    </row>
    <row r="1106" spans="1:10">
      <c r="A1106" s="2" t="s">
        <v>57779</v>
      </c>
      <c r="B1106" s="2" t="s">
        <v>54981</v>
      </c>
      <c r="C1106" s="2" t="s">
        <v>54982</v>
      </c>
      <c r="D1106" s="2" t="s">
        <v>54983</v>
      </c>
      <c r="E1106" s="2" t="s">
        <v>54362</v>
      </c>
      <c r="F1106" s="2">
        <v>3.8073433333333302</v>
      </c>
      <c r="G1106" s="2">
        <v>4.0317666666666703E-2</v>
      </c>
      <c r="H1106" s="2">
        <v>6.5612287157705396</v>
      </c>
      <c r="I1106" s="12">
        <v>1.47489824266383E-7</v>
      </c>
      <c r="J1106" s="12">
        <v>1.7837224548895298E-5</v>
      </c>
    </row>
    <row r="1107" spans="1:10">
      <c r="A1107" s="2" t="s">
        <v>57779</v>
      </c>
      <c r="B1107" s="2" t="s">
        <v>54846</v>
      </c>
      <c r="C1107" s="2" t="s">
        <v>54847</v>
      </c>
      <c r="D1107" s="2" t="s">
        <v>65</v>
      </c>
      <c r="E1107" s="2" t="s">
        <v>54362</v>
      </c>
      <c r="F1107" s="2">
        <v>5.67077733333333</v>
      </c>
      <c r="G1107" s="2">
        <v>6.00056666666667E-2</v>
      </c>
      <c r="H1107" s="2">
        <v>6.5623039500348597</v>
      </c>
      <c r="I1107" s="12">
        <v>8.6252861394443002E-7</v>
      </c>
      <c r="J1107" s="12">
        <v>7.6392244211165596E-5</v>
      </c>
    </row>
    <row r="1108" spans="1:10">
      <c r="A1108" s="2" t="s">
        <v>57779</v>
      </c>
      <c r="B1108" s="2" t="s">
        <v>55197</v>
      </c>
      <c r="C1108" s="2" t="s">
        <v>55198</v>
      </c>
      <c r="D1108" s="2" t="s">
        <v>55199</v>
      </c>
      <c r="E1108" s="2" t="s">
        <v>54362</v>
      </c>
      <c r="F1108" s="2">
        <v>1.233066</v>
      </c>
      <c r="G1108" s="2">
        <v>1.30436666666667E-2</v>
      </c>
      <c r="H1108" s="2">
        <v>6.5627567336714003</v>
      </c>
      <c r="I1108" s="12">
        <v>1.6347416275446999E-5</v>
      </c>
      <c r="J1108" s="2">
        <v>8.3575554513696095E-4</v>
      </c>
    </row>
    <row r="1109" spans="1:10">
      <c r="A1109" s="2" t="s">
        <v>55947</v>
      </c>
      <c r="B1109" s="2" t="s">
        <v>55247</v>
      </c>
      <c r="C1109" s="2" t="s">
        <v>55248</v>
      </c>
      <c r="D1109" s="2" t="s">
        <v>65</v>
      </c>
      <c r="E1109" s="2" t="s">
        <v>54362</v>
      </c>
      <c r="F1109" s="2">
        <v>3.2618183333333302</v>
      </c>
      <c r="G1109" s="2">
        <v>3.4471666666666699E-2</v>
      </c>
      <c r="H1109" s="2">
        <v>6.5641215702078801</v>
      </c>
      <c r="I1109" s="2">
        <v>1.0520308806704501E-4</v>
      </c>
      <c r="J1109" s="2">
        <v>6.3094783039788797E-3</v>
      </c>
    </row>
    <row r="1110" spans="1:10">
      <c r="A1110" s="2" t="s">
        <v>55947</v>
      </c>
      <c r="B1110" s="2" t="s">
        <v>55249</v>
      </c>
      <c r="C1110" s="2" t="s">
        <v>55250</v>
      </c>
      <c r="D1110" s="2" t="s">
        <v>23550</v>
      </c>
      <c r="E1110" s="2" t="s">
        <v>54362</v>
      </c>
      <c r="F1110" s="2">
        <v>0.50284966666666697</v>
      </c>
      <c r="G1110" s="2">
        <v>5.2936666666666696E-3</v>
      </c>
      <c r="H1110" s="2">
        <v>6.5697159885480403</v>
      </c>
      <c r="I1110" s="2">
        <v>7.4759427049840696E-4</v>
      </c>
      <c r="J1110" s="2">
        <v>2.6438026898356799E-2</v>
      </c>
    </row>
    <row r="1111" spans="1:10">
      <c r="A1111" s="2" t="s">
        <v>57779</v>
      </c>
      <c r="B1111" s="2" t="s">
        <v>54890</v>
      </c>
      <c r="C1111" s="2" t="s">
        <v>54891</v>
      </c>
      <c r="D1111" s="2" t="s">
        <v>65</v>
      </c>
      <c r="E1111" s="2" t="s">
        <v>54362</v>
      </c>
      <c r="F1111" s="2">
        <v>2.6581096666666699</v>
      </c>
      <c r="G1111" s="2">
        <v>2.7845000000000002E-2</v>
      </c>
      <c r="H1111" s="2">
        <v>6.57683852481345</v>
      </c>
      <c r="I1111" s="12">
        <v>6.72342151324911E-5</v>
      </c>
      <c r="J1111" s="2">
        <v>2.6418667307002899E-3</v>
      </c>
    </row>
    <row r="1112" spans="1:10">
      <c r="A1112" s="2" t="s">
        <v>55947</v>
      </c>
      <c r="B1112" s="2" t="s">
        <v>55251</v>
      </c>
      <c r="C1112" s="2" t="s">
        <v>55252</v>
      </c>
      <c r="D1112" s="2" t="s">
        <v>55253</v>
      </c>
      <c r="E1112" s="2" t="s">
        <v>54362</v>
      </c>
      <c r="F1112" s="2">
        <v>6.2942470000000004</v>
      </c>
      <c r="G1112" s="2">
        <v>6.5770666666666699E-2</v>
      </c>
      <c r="H1112" s="2">
        <v>6.58044569018986</v>
      </c>
      <c r="I1112" s="12">
        <v>1.5520683706848901E-7</v>
      </c>
      <c r="J1112" s="12">
        <v>4.5739633282746999E-5</v>
      </c>
    </row>
    <row r="1113" spans="1:10">
      <c r="A1113" s="2" t="s">
        <v>55947</v>
      </c>
      <c r="B1113" s="2" t="s">
        <v>55254</v>
      </c>
      <c r="C1113" s="2" t="s">
        <v>55255</v>
      </c>
      <c r="D1113" s="2" t="s">
        <v>55256</v>
      </c>
      <c r="E1113" s="2" t="s">
        <v>54362</v>
      </c>
      <c r="F1113" s="2">
        <v>0.22799466666666701</v>
      </c>
      <c r="G1113" s="2">
        <v>2.3500000000000001E-3</v>
      </c>
      <c r="H1113" s="2">
        <v>6.6001955097273397</v>
      </c>
      <c r="I1113" s="2">
        <v>3.4047540466913302E-4</v>
      </c>
      <c r="J1113" s="2">
        <v>1.4659024181884001E-2</v>
      </c>
    </row>
    <row r="1114" spans="1:10">
      <c r="A1114" s="2" t="s">
        <v>57779</v>
      </c>
      <c r="B1114" s="2" t="s">
        <v>57279</v>
      </c>
      <c r="C1114" s="2" t="s">
        <v>57280</v>
      </c>
      <c r="D1114" s="2" t="s">
        <v>57281</v>
      </c>
      <c r="E1114" s="2" t="s">
        <v>54362</v>
      </c>
      <c r="F1114" s="2">
        <v>4.2797726666666698</v>
      </c>
      <c r="G1114" s="2">
        <v>4.4007999999999999E-2</v>
      </c>
      <c r="H1114" s="2">
        <v>6.6036245471409902</v>
      </c>
      <c r="I1114" s="12">
        <v>2.8849760949490301E-7</v>
      </c>
      <c r="J1114" s="12">
        <v>3.11443798309045E-5</v>
      </c>
    </row>
    <row r="1115" spans="1:10">
      <c r="A1115" s="2" t="s">
        <v>55947</v>
      </c>
      <c r="B1115" s="2" t="s">
        <v>55257</v>
      </c>
      <c r="C1115" s="2" t="s">
        <v>55258</v>
      </c>
      <c r="D1115" s="2" t="s">
        <v>55259</v>
      </c>
      <c r="E1115" s="2" t="s">
        <v>54362</v>
      </c>
      <c r="F1115" s="2">
        <v>5.3631983333333304</v>
      </c>
      <c r="G1115" s="2">
        <v>5.5046333333333301E-2</v>
      </c>
      <c r="H1115" s="2">
        <v>6.6063033273164198</v>
      </c>
      <c r="I1115" s="12">
        <v>2.0961597121859398E-9</v>
      </c>
      <c r="J1115" s="12">
        <v>1.6285890563859199E-6</v>
      </c>
    </row>
    <row r="1116" spans="1:10">
      <c r="A1116" s="2" t="s">
        <v>57779</v>
      </c>
      <c r="B1116" s="2" t="s">
        <v>57282</v>
      </c>
      <c r="C1116" s="2" t="s">
        <v>57283</v>
      </c>
      <c r="D1116" s="2" t="s">
        <v>65</v>
      </c>
      <c r="E1116" s="2" t="s">
        <v>54362</v>
      </c>
      <c r="F1116" s="2">
        <v>1.88870733333333</v>
      </c>
      <c r="G1116" s="2">
        <v>1.9349000000000002E-2</v>
      </c>
      <c r="H1116" s="2">
        <v>6.6089963479055198</v>
      </c>
      <c r="I1116" s="2">
        <v>2.7378502221428301E-4</v>
      </c>
      <c r="J1116" s="2">
        <v>7.8916906278491804E-3</v>
      </c>
    </row>
    <row r="1117" spans="1:10">
      <c r="A1117" s="2" t="s">
        <v>55947</v>
      </c>
      <c r="B1117" s="2" t="s">
        <v>55260</v>
      </c>
      <c r="C1117" s="2" t="s">
        <v>55261</v>
      </c>
      <c r="D1117" s="2" t="s">
        <v>55262</v>
      </c>
      <c r="E1117" s="2" t="s">
        <v>54362</v>
      </c>
      <c r="F1117" s="2">
        <v>5.3779399999999997</v>
      </c>
      <c r="G1117" s="2">
        <v>5.47116666666667E-2</v>
      </c>
      <c r="H1117" s="2">
        <v>6.6190613445587401</v>
      </c>
      <c r="I1117" s="12">
        <v>9.795612512859821E-7</v>
      </c>
      <c r="J1117" s="2">
        <v>1.9698016409193199E-4</v>
      </c>
    </row>
    <row r="1118" spans="1:10">
      <c r="A1118" s="2" t="s">
        <v>55947</v>
      </c>
      <c r="B1118" s="2" t="s">
        <v>55263</v>
      </c>
      <c r="C1118" s="2" t="s">
        <v>55264</v>
      </c>
      <c r="D1118" s="2" t="s">
        <v>65</v>
      </c>
      <c r="E1118" s="2" t="s">
        <v>54362</v>
      </c>
      <c r="F1118" s="2">
        <v>3.2636166666666702</v>
      </c>
      <c r="G1118" s="2">
        <v>3.2978E-2</v>
      </c>
      <c r="H1118" s="2">
        <v>6.6288238959379999</v>
      </c>
      <c r="I1118" s="12">
        <v>5.4481072925724903E-5</v>
      </c>
      <c r="J1118" s="2">
        <v>3.7650680020017801E-3</v>
      </c>
    </row>
    <row r="1119" spans="1:10">
      <c r="A1119" s="2" t="s">
        <v>57779</v>
      </c>
      <c r="B1119" s="2" t="s">
        <v>55491</v>
      </c>
      <c r="C1119" s="2" t="s">
        <v>55492</v>
      </c>
      <c r="D1119" s="2" t="s">
        <v>55493</v>
      </c>
      <c r="E1119" s="2" t="s">
        <v>54362</v>
      </c>
      <c r="F1119" s="2">
        <v>0.358754666666667</v>
      </c>
      <c r="G1119" s="2">
        <v>3.6126666666666698E-3</v>
      </c>
      <c r="H1119" s="2">
        <v>6.6337896418029603</v>
      </c>
      <c r="I1119" s="12">
        <v>1.48814178805352E-5</v>
      </c>
      <c r="J1119" s="2">
        <v>7.7079731927079203E-4</v>
      </c>
    </row>
    <row r="1120" spans="1:10">
      <c r="A1120" s="2" t="s">
        <v>57779</v>
      </c>
      <c r="B1120" s="2" t="s">
        <v>54892</v>
      </c>
      <c r="C1120" s="2" t="s">
        <v>54893</v>
      </c>
      <c r="D1120" s="2" t="s">
        <v>54894</v>
      </c>
      <c r="E1120" s="2" t="s">
        <v>54362</v>
      </c>
      <c r="F1120" s="2">
        <v>12.4579826666667</v>
      </c>
      <c r="G1120" s="2">
        <v>0.12500666666666699</v>
      </c>
      <c r="H1120" s="2">
        <v>6.6389216234575903</v>
      </c>
      <c r="I1120" s="12">
        <v>2.4428058272848E-11</v>
      </c>
      <c r="J1120" s="12">
        <v>1.0811460615800499E-8</v>
      </c>
    </row>
    <row r="1121" spans="1:10">
      <c r="A1121" s="2" t="s">
        <v>55947</v>
      </c>
      <c r="B1121" s="2" t="s">
        <v>55265</v>
      </c>
      <c r="C1121" s="2" t="s">
        <v>55266</v>
      </c>
      <c r="D1121" s="2" t="s">
        <v>46277</v>
      </c>
      <c r="E1121" s="2" t="s">
        <v>54362</v>
      </c>
      <c r="F1121" s="2">
        <v>4.5103929999999997</v>
      </c>
      <c r="G1121" s="2">
        <v>4.5174666666666703E-2</v>
      </c>
      <c r="H1121" s="2">
        <v>6.6415953779574997</v>
      </c>
      <c r="I1121" s="2">
        <v>2.65763887156676E-4</v>
      </c>
      <c r="J1121" s="2">
        <v>1.22143261413666E-2</v>
      </c>
    </row>
    <row r="1122" spans="1:10">
      <c r="A1122" s="2" t="s">
        <v>57779</v>
      </c>
      <c r="B1122" s="2" t="s">
        <v>54992</v>
      </c>
      <c r="C1122" s="2" t="s">
        <v>54993</v>
      </c>
      <c r="D1122" s="2" t="s">
        <v>54994</v>
      </c>
      <c r="E1122" s="2" t="s">
        <v>54362</v>
      </c>
      <c r="F1122" s="2">
        <v>3.1237996666666699</v>
      </c>
      <c r="G1122" s="2">
        <v>3.1016999999999999E-2</v>
      </c>
      <c r="H1122" s="2">
        <v>6.6540989703187998</v>
      </c>
      <c r="I1122" s="12">
        <v>6.7251186176842903E-6</v>
      </c>
      <c r="J1122" s="2">
        <v>4.08107257369959E-4</v>
      </c>
    </row>
    <row r="1123" spans="1:10">
      <c r="A1123" s="2" t="s">
        <v>57779</v>
      </c>
      <c r="B1123" s="2" t="s">
        <v>55275</v>
      </c>
      <c r="C1123" s="2" t="s">
        <v>55276</v>
      </c>
      <c r="D1123" s="2" t="s">
        <v>65</v>
      </c>
      <c r="E1123" s="2" t="s">
        <v>54362</v>
      </c>
      <c r="F1123" s="2">
        <v>1.1385573333333301</v>
      </c>
      <c r="G1123" s="2">
        <v>1.1201333333333299E-2</v>
      </c>
      <c r="H1123" s="2">
        <v>6.66739266013753</v>
      </c>
      <c r="I1123" s="2">
        <v>2.35015242189953E-4</v>
      </c>
      <c r="J1123" s="2">
        <v>7.0105361192649403E-3</v>
      </c>
    </row>
    <row r="1124" spans="1:10">
      <c r="A1124" s="2" t="s">
        <v>55947</v>
      </c>
      <c r="B1124" s="2" t="s">
        <v>55267</v>
      </c>
      <c r="C1124" s="2" t="s">
        <v>55268</v>
      </c>
      <c r="D1124" s="2" t="s">
        <v>55269</v>
      </c>
      <c r="E1124" s="2" t="s">
        <v>54362</v>
      </c>
      <c r="F1124" s="2">
        <v>8.1266510000000007</v>
      </c>
      <c r="G1124" s="2">
        <v>7.9639000000000001E-2</v>
      </c>
      <c r="H1124" s="2">
        <v>6.67304202291667</v>
      </c>
      <c r="I1124" s="12">
        <v>9.0905278546204204E-6</v>
      </c>
      <c r="J1124" s="2">
        <v>1.0546246319665701E-3</v>
      </c>
    </row>
    <row r="1125" spans="1:10">
      <c r="A1125" s="2" t="s">
        <v>57779</v>
      </c>
      <c r="B1125" s="2" t="s">
        <v>55292</v>
      </c>
      <c r="C1125" s="2" t="s">
        <v>55293</v>
      </c>
      <c r="D1125" s="2" t="s">
        <v>55294</v>
      </c>
      <c r="E1125" s="2" t="s">
        <v>54362</v>
      </c>
      <c r="F1125" s="2">
        <v>1.4285939999999999</v>
      </c>
      <c r="G1125" s="2">
        <v>1.37273333333333E-2</v>
      </c>
      <c r="H1125" s="2">
        <v>6.7014007617051696</v>
      </c>
      <c r="I1125" s="12">
        <v>2.7536353326741199E-5</v>
      </c>
      <c r="J1125" s="2">
        <v>1.2789937734498499E-3</v>
      </c>
    </row>
    <row r="1126" spans="1:10">
      <c r="A1126" s="2" t="s">
        <v>55947</v>
      </c>
      <c r="B1126" s="2" t="s">
        <v>55270</v>
      </c>
      <c r="C1126" s="2" t="s">
        <v>55271</v>
      </c>
      <c r="D1126" s="2" t="s">
        <v>55272</v>
      </c>
      <c r="E1126" s="2" t="s">
        <v>54362</v>
      </c>
      <c r="F1126" s="2">
        <v>2.9144839999999999</v>
      </c>
      <c r="G1126" s="2">
        <v>2.7921333333333302E-2</v>
      </c>
      <c r="H1126" s="2">
        <v>6.7057288347872701</v>
      </c>
      <c r="I1126" s="12">
        <v>4.0003341247434401E-6</v>
      </c>
      <c r="J1126" s="2">
        <v>5.7620543047357995E-4</v>
      </c>
    </row>
    <row r="1127" spans="1:10">
      <c r="A1127" s="2" t="s">
        <v>57779</v>
      </c>
      <c r="B1127" s="2" t="s">
        <v>57284</v>
      </c>
      <c r="C1127" s="2" t="s">
        <v>57285</v>
      </c>
      <c r="D1127" s="2" t="s">
        <v>57286</v>
      </c>
      <c r="E1127" s="2" t="s">
        <v>54362</v>
      </c>
      <c r="F1127" s="2">
        <v>0.64541833333333298</v>
      </c>
      <c r="G1127" s="2">
        <v>6.1130000000000004E-3</v>
      </c>
      <c r="H1127" s="2">
        <v>6.7222101813357202</v>
      </c>
      <c r="I1127" s="2">
        <v>6.2722545272709195E-4</v>
      </c>
      <c r="J1127" s="2">
        <v>1.52156130725243E-2</v>
      </c>
    </row>
    <row r="1128" spans="1:10">
      <c r="A1128" s="2" t="s">
        <v>55947</v>
      </c>
      <c r="B1128" s="2" t="s">
        <v>55273</v>
      </c>
      <c r="C1128" s="2" t="s">
        <v>55274</v>
      </c>
      <c r="D1128" s="2" t="s">
        <v>65</v>
      </c>
      <c r="E1128" s="2" t="s">
        <v>54362</v>
      </c>
      <c r="F1128" s="2">
        <v>13.820079</v>
      </c>
      <c r="G1128" s="2">
        <v>0.130563333333333</v>
      </c>
      <c r="H1128" s="2">
        <v>6.7258722569666602</v>
      </c>
      <c r="I1128" s="12">
        <v>1.9380811198456901E-7</v>
      </c>
      <c r="J1128" s="12">
        <v>5.4306515663085899E-5</v>
      </c>
    </row>
    <row r="1129" spans="1:10">
      <c r="A1129" s="2" t="s">
        <v>57779</v>
      </c>
      <c r="B1129" s="2" t="s">
        <v>55063</v>
      </c>
      <c r="C1129" s="2" t="s">
        <v>55064</v>
      </c>
      <c r="D1129" s="2" t="s">
        <v>25240</v>
      </c>
      <c r="E1129" s="2" t="s">
        <v>54362</v>
      </c>
      <c r="F1129" s="2">
        <v>2.4554656666666701</v>
      </c>
      <c r="G1129" s="2">
        <v>2.3146666666666701E-2</v>
      </c>
      <c r="H1129" s="2">
        <v>6.72904839303086</v>
      </c>
      <c r="I1129" s="12">
        <v>7.4057557186883796E-7</v>
      </c>
      <c r="J1129" s="12">
        <v>6.7331975486330204E-5</v>
      </c>
    </row>
    <row r="1130" spans="1:10">
      <c r="A1130" s="2" t="s">
        <v>57779</v>
      </c>
      <c r="B1130" s="2" t="s">
        <v>55044</v>
      </c>
      <c r="C1130" s="2" t="s">
        <v>55045</v>
      </c>
      <c r="D1130" s="2" t="s">
        <v>55046</v>
      </c>
      <c r="E1130" s="2" t="s">
        <v>54362</v>
      </c>
      <c r="F1130" s="2">
        <v>2.1619623333333302</v>
      </c>
      <c r="G1130" s="2">
        <v>2.0374E-2</v>
      </c>
      <c r="H1130" s="2">
        <v>6.7294683273058702</v>
      </c>
      <c r="I1130" s="12">
        <v>1.29845503889669E-8</v>
      </c>
      <c r="J1130" s="12">
        <v>2.43890760016647E-6</v>
      </c>
    </row>
    <row r="1131" spans="1:10">
      <c r="A1131" s="2" t="s">
        <v>57779</v>
      </c>
      <c r="B1131" s="2" t="s">
        <v>54925</v>
      </c>
      <c r="C1131" s="2" t="s">
        <v>54926</v>
      </c>
      <c r="D1131" s="2" t="s">
        <v>54927</v>
      </c>
      <c r="E1131" s="2" t="s">
        <v>54362</v>
      </c>
      <c r="F1131" s="2">
        <v>6.0991266666666704</v>
      </c>
      <c r="G1131" s="2">
        <v>5.61756666666667E-2</v>
      </c>
      <c r="H1131" s="2">
        <v>6.7625135271411603</v>
      </c>
      <c r="I1131" s="12">
        <v>2.8084414246693E-8</v>
      </c>
      <c r="J1131" s="12">
        <v>4.5776655426994298E-6</v>
      </c>
    </row>
    <row r="1132" spans="1:10">
      <c r="A1132" s="2" t="s">
        <v>55947</v>
      </c>
      <c r="B1132" s="2" t="s">
        <v>55275</v>
      </c>
      <c r="C1132" s="2" t="s">
        <v>55276</v>
      </c>
      <c r="D1132" s="2" t="s">
        <v>65</v>
      </c>
      <c r="E1132" s="2" t="s">
        <v>54362</v>
      </c>
      <c r="F1132" s="2">
        <v>1.1385573333333301</v>
      </c>
      <c r="G1132" s="2">
        <v>1.0403000000000001E-2</v>
      </c>
      <c r="H1132" s="2">
        <v>6.7740635012221002</v>
      </c>
      <c r="I1132" s="2">
        <v>3.0244366088875502E-4</v>
      </c>
      <c r="J1132" s="2">
        <v>1.33926649767302E-2</v>
      </c>
    </row>
    <row r="1133" spans="1:10">
      <c r="A1133" s="2" t="s">
        <v>55947</v>
      </c>
      <c r="B1133" s="2" t="s">
        <v>55277</v>
      </c>
      <c r="C1133" s="2" t="s">
        <v>55278</v>
      </c>
      <c r="D1133" s="2" t="s">
        <v>65</v>
      </c>
      <c r="E1133" s="2" t="s">
        <v>54362</v>
      </c>
      <c r="F1133" s="2">
        <v>2.7967613333333299</v>
      </c>
      <c r="G1133" s="2">
        <v>2.5490333333333299E-2</v>
      </c>
      <c r="H1133" s="2">
        <v>6.7776630944674103</v>
      </c>
      <c r="I1133" s="12">
        <v>1.5426939479719301E-6</v>
      </c>
      <c r="J1133" s="2">
        <v>2.8455489303634801E-4</v>
      </c>
    </row>
    <row r="1134" spans="1:10">
      <c r="A1134" s="2" t="s">
        <v>57779</v>
      </c>
      <c r="B1134" s="2" t="s">
        <v>55313</v>
      </c>
      <c r="C1134" s="2" t="s">
        <v>55314</v>
      </c>
      <c r="D1134" s="2" t="s">
        <v>55315</v>
      </c>
      <c r="E1134" s="2" t="s">
        <v>54362</v>
      </c>
      <c r="F1134" s="2">
        <v>2.6372456666666699</v>
      </c>
      <c r="G1134" s="2">
        <v>2.3979E-2</v>
      </c>
      <c r="H1134" s="2">
        <v>6.7811166631678299</v>
      </c>
      <c r="I1134" s="12">
        <v>6.7417247975868799E-7</v>
      </c>
      <c r="J1134" s="12">
        <v>6.2401112666184095E-5</v>
      </c>
    </row>
    <row r="1135" spans="1:10">
      <c r="A1135" s="2" t="s">
        <v>57779</v>
      </c>
      <c r="B1135" s="2" t="s">
        <v>57287</v>
      </c>
      <c r="C1135" s="2" t="s">
        <v>57288</v>
      </c>
      <c r="D1135" s="2" t="s">
        <v>57289</v>
      </c>
      <c r="E1135" s="2" t="s">
        <v>54362</v>
      </c>
      <c r="F1135" s="2">
        <v>0.72496499999999997</v>
      </c>
      <c r="G1135" s="2">
        <v>6.5896666666666699E-3</v>
      </c>
      <c r="H1135" s="2">
        <v>6.7815620464390998</v>
      </c>
      <c r="I1135" s="2">
        <v>5.7946532249157103E-4</v>
      </c>
      <c r="J1135" s="2">
        <v>1.4307671725572801E-2</v>
      </c>
    </row>
    <row r="1136" spans="1:10">
      <c r="A1136" s="2" t="s">
        <v>55947</v>
      </c>
      <c r="B1136" s="2" t="s">
        <v>55279</v>
      </c>
      <c r="C1136" s="2" t="s">
        <v>55280</v>
      </c>
      <c r="D1136" s="2" t="s">
        <v>55281</v>
      </c>
      <c r="E1136" s="2" t="s">
        <v>54362</v>
      </c>
      <c r="F1136" s="2">
        <v>0.51899899999999999</v>
      </c>
      <c r="G1136" s="2">
        <v>4.7130000000000002E-3</v>
      </c>
      <c r="H1136" s="2">
        <v>6.78294226724271</v>
      </c>
      <c r="I1136" s="12">
        <v>4.8688830276567698E-5</v>
      </c>
      <c r="J1136" s="2">
        <v>3.5114850055159501E-3</v>
      </c>
    </row>
    <row r="1137" spans="1:10">
      <c r="A1137" s="2" t="s">
        <v>57779</v>
      </c>
      <c r="B1137" s="2" t="s">
        <v>55244</v>
      </c>
      <c r="C1137" s="2" t="s">
        <v>55245</v>
      </c>
      <c r="D1137" s="2" t="s">
        <v>55246</v>
      </c>
      <c r="E1137" s="2" t="s">
        <v>54362</v>
      </c>
      <c r="F1137" s="2">
        <v>1.1796739999999999</v>
      </c>
      <c r="G1137" s="2">
        <v>1.0677333333333301E-2</v>
      </c>
      <c r="H1137" s="2">
        <v>6.78769304065829</v>
      </c>
      <c r="I1137" s="12">
        <v>1.36592155427102E-6</v>
      </c>
      <c r="J1137" s="2">
        <v>1.0978326874594E-4</v>
      </c>
    </row>
    <row r="1138" spans="1:10">
      <c r="A1138" s="2" t="s">
        <v>55947</v>
      </c>
      <c r="B1138" s="2" t="s">
        <v>55282</v>
      </c>
      <c r="C1138" s="2" t="s">
        <v>55283</v>
      </c>
      <c r="D1138" s="2" t="s">
        <v>65</v>
      </c>
      <c r="E1138" s="2" t="s">
        <v>54362</v>
      </c>
      <c r="F1138" s="2">
        <v>8.9325310000000009</v>
      </c>
      <c r="G1138" s="2">
        <v>7.9242000000000007E-2</v>
      </c>
      <c r="H1138" s="2">
        <v>6.8166599123404898</v>
      </c>
      <c r="I1138" s="12">
        <v>1.45306245203321E-9</v>
      </c>
      <c r="J1138" s="12">
        <v>1.2017763937961101E-6</v>
      </c>
    </row>
    <row r="1139" spans="1:10">
      <c r="A1139" s="2" t="s">
        <v>55947</v>
      </c>
      <c r="B1139" s="2" t="s">
        <v>55284</v>
      </c>
      <c r="C1139" s="2" t="s">
        <v>55285</v>
      </c>
      <c r="D1139" s="2" t="s">
        <v>55286</v>
      </c>
      <c r="E1139" s="2" t="s">
        <v>54362</v>
      </c>
      <c r="F1139" s="2">
        <v>26.186831000000002</v>
      </c>
      <c r="G1139" s="2">
        <v>0.231994333333333</v>
      </c>
      <c r="H1139" s="2">
        <v>6.8186081055687202</v>
      </c>
      <c r="I1139" s="12">
        <v>8.0293760283394596E-13</v>
      </c>
      <c r="J1139" s="12">
        <v>1.52492719993034E-9</v>
      </c>
    </row>
    <row r="1140" spans="1:10">
      <c r="A1140" s="2" t="s">
        <v>57779</v>
      </c>
      <c r="B1140" s="2" t="s">
        <v>55010</v>
      </c>
      <c r="C1140" s="2" t="s">
        <v>55011</v>
      </c>
      <c r="D1140" s="2" t="s">
        <v>55012</v>
      </c>
      <c r="E1140" s="2" t="s">
        <v>54362</v>
      </c>
      <c r="F1140" s="2">
        <v>5.8917013333333301</v>
      </c>
      <c r="G1140" s="2">
        <v>5.1991333333333299E-2</v>
      </c>
      <c r="H1140" s="2">
        <v>6.8242693337521496</v>
      </c>
      <c r="I1140" s="12">
        <v>1.1034659650946601E-9</v>
      </c>
      <c r="J1140" s="12">
        <v>3.06517028961434E-7</v>
      </c>
    </row>
    <row r="1141" spans="1:10">
      <c r="A1141" s="2" t="s">
        <v>57779</v>
      </c>
      <c r="B1141" s="2" t="s">
        <v>54928</v>
      </c>
      <c r="C1141" s="2" t="s">
        <v>54929</v>
      </c>
      <c r="D1141" s="2" t="s">
        <v>54930</v>
      </c>
      <c r="E1141" s="2" t="s">
        <v>54362</v>
      </c>
      <c r="F1141" s="2">
        <v>23.270692</v>
      </c>
      <c r="G1141" s="2">
        <v>0.204641666666667</v>
      </c>
      <c r="H1141" s="2">
        <v>6.82927038339687</v>
      </c>
      <c r="I1141" s="12">
        <v>3.50342698636981E-15</v>
      </c>
      <c r="J1141" s="12">
        <v>4.1778774187691002E-12</v>
      </c>
    </row>
    <row r="1142" spans="1:10">
      <c r="A1142" s="2" t="s">
        <v>55947</v>
      </c>
      <c r="B1142" s="2" t="s">
        <v>55287</v>
      </c>
      <c r="C1142" s="2" t="s">
        <v>55288</v>
      </c>
      <c r="D1142" s="2" t="s">
        <v>55289</v>
      </c>
      <c r="E1142" s="2" t="s">
        <v>54362</v>
      </c>
      <c r="F1142" s="2">
        <v>0.66222999999999999</v>
      </c>
      <c r="G1142" s="2">
        <v>5.81966666666667E-3</v>
      </c>
      <c r="H1142" s="2">
        <v>6.8302520360272601</v>
      </c>
      <c r="I1142" s="2">
        <v>1.71988292498257E-3</v>
      </c>
      <c r="J1142" s="2">
        <v>4.8510537198710901E-2</v>
      </c>
    </row>
    <row r="1143" spans="1:10">
      <c r="A1143" s="2" t="s">
        <v>57779</v>
      </c>
      <c r="B1143" s="2" t="s">
        <v>54785</v>
      </c>
      <c r="C1143" s="2" t="s">
        <v>54786</v>
      </c>
      <c r="D1143" s="2" t="s">
        <v>54787</v>
      </c>
      <c r="E1143" s="2" t="s">
        <v>54362</v>
      </c>
      <c r="F1143" s="2">
        <v>10.259639999999999</v>
      </c>
      <c r="G1143" s="2">
        <v>8.8056333333333306E-2</v>
      </c>
      <c r="H1143" s="2">
        <v>6.8643376221518198</v>
      </c>
      <c r="I1143" s="12">
        <v>1.6763145963854699E-13</v>
      </c>
      <c r="J1143" s="12">
        <v>1.36441364878498E-10</v>
      </c>
    </row>
    <row r="1144" spans="1:10">
      <c r="A1144" s="2" t="s">
        <v>55947</v>
      </c>
      <c r="B1144" s="2" t="s">
        <v>55290</v>
      </c>
      <c r="C1144" s="2" t="s">
        <v>55291</v>
      </c>
      <c r="D1144" s="2" t="s">
        <v>42578</v>
      </c>
      <c r="E1144" s="2" t="s">
        <v>54362</v>
      </c>
      <c r="F1144" s="2">
        <v>2.0111173333333299</v>
      </c>
      <c r="G1144" s="2">
        <v>1.7100000000000001E-2</v>
      </c>
      <c r="H1144" s="2">
        <v>6.8778571189970403</v>
      </c>
      <c r="I1144" s="12">
        <v>4.5415748217552102E-5</v>
      </c>
      <c r="J1144" s="2">
        <v>3.3508327152512798E-3</v>
      </c>
    </row>
    <row r="1145" spans="1:10">
      <c r="A1145" s="2" t="s">
        <v>57779</v>
      </c>
      <c r="B1145" s="2" t="s">
        <v>57290</v>
      </c>
      <c r="C1145" s="2" t="s">
        <v>57291</v>
      </c>
      <c r="D1145" s="2" t="s">
        <v>65</v>
      </c>
      <c r="E1145" s="2" t="s">
        <v>54362</v>
      </c>
      <c r="F1145" s="2">
        <v>0.31151933333333298</v>
      </c>
      <c r="G1145" s="2">
        <v>2.6313333333333301E-3</v>
      </c>
      <c r="H1145" s="2">
        <v>6.8873838730008003</v>
      </c>
      <c r="I1145" s="2">
        <v>1.23889886236403E-3</v>
      </c>
      <c r="J1145" s="2">
        <v>2.6164850026483801E-2</v>
      </c>
    </row>
    <row r="1146" spans="1:10">
      <c r="A1146" s="2" t="s">
        <v>55947</v>
      </c>
      <c r="B1146" s="2" t="s">
        <v>55292</v>
      </c>
      <c r="C1146" s="2" t="s">
        <v>55293</v>
      </c>
      <c r="D1146" s="2" t="s">
        <v>55294</v>
      </c>
      <c r="E1146" s="2" t="s">
        <v>54362</v>
      </c>
      <c r="F1146" s="2">
        <v>1.4285939999999999</v>
      </c>
      <c r="G1146" s="2">
        <v>1.20206666666667E-2</v>
      </c>
      <c r="H1146" s="2">
        <v>6.8929352468119598</v>
      </c>
      <c r="I1146" s="12">
        <v>8.7341290716109005E-6</v>
      </c>
      <c r="J1146" s="2">
        <v>1.0367330336436701E-3</v>
      </c>
    </row>
    <row r="1147" spans="1:10">
      <c r="A1147" s="2" t="s">
        <v>57779</v>
      </c>
      <c r="B1147" s="2" t="s">
        <v>55370</v>
      </c>
      <c r="C1147" s="2" t="s">
        <v>55371</v>
      </c>
      <c r="D1147" s="2" t="s">
        <v>55372</v>
      </c>
      <c r="E1147" s="2" t="s">
        <v>54362</v>
      </c>
      <c r="F1147" s="2">
        <v>6.004365</v>
      </c>
      <c r="G1147" s="2">
        <v>4.9586999999999999E-2</v>
      </c>
      <c r="H1147" s="2">
        <v>6.9199059242111396</v>
      </c>
      <c r="I1147" s="12">
        <v>1.1136121991739399E-8</v>
      </c>
      <c r="J1147" s="12">
        <v>2.1467596371895202E-6</v>
      </c>
    </row>
    <row r="1148" spans="1:10">
      <c r="A1148" s="2" t="s">
        <v>57779</v>
      </c>
      <c r="B1148" s="2" t="s">
        <v>57292</v>
      </c>
      <c r="C1148" s="2" t="s">
        <v>57293</v>
      </c>
      <c r="D1148" s="2" t="s">
        <v>65</v>
      </c>
      <c r="E1148" s="2" t="s">
        <v>54362</v>
      </c>
      <c r="F1148" s="2">
        <v>0.93955366666666695</v>
      </c>
      <c r="G1148" s="2">
        <v>7.6103333333333301E-3</v>
      </c>
      <c r="H1148" s="2">
        <v>6.9478721142389803</v>
      </c>
      <c r="I1148" s="2">
        <v>1.41897932530681E-4</v>
      </c>
      <c r="J1148" s="2">
        <v>4.7808919340657603E-3</v>
      </c>
    </row>
    <row r="1149" spans="1:10">
      <c r="A1149" s="2" t="s">
        <v>57779</v>
      </c>
      <c r="B1149" s="2" t="s">
        <v>55013</v>
      </c>
      <c r="C1149" s="2" t="s">
        <v>55014</v>
      </c>
      <c r="D1149" s="2" t="s">
        <v>55015</v>
      </c>
      <c r="E1149" s="2" t="s">
        <v>54362</v>
      </c>
      <c r="F1149" s="2">
        <v>10.477880666666699</v>
      </c>
      <c r="G1149" s="2">
        <v>8.4722666666666696E-2</v>
      </c>
      <c r="H1149" s="2">
        <v>6.9503832216937598</v>
      </c>
      <c r="I1149" s="12">
        <v>1.72835029321234E-9</v>
      </c>
      <c r="J1149" s="12">
        <v>4.4760780977445701E-7</v>
      </c>
    </row>
    <row r="1150" spans="1:10">
      <c r="A1150" s="2" t="s">
        <v>57779</v>
      </c>
      <c r="B1150" s="2" t="s">
        <v>55254</v>
      </c>
      <c r="C1150" s="2" t="s">
        <v>55255</v>
      </c>
      <c r="D1150" s="2" t="s">
        <v>55256</v>
      </c>
      <c r="E1150" s="2" t="s">
        <v>54362</v>
      </c>
      <c r="F1150" s="2">
        <v>0.22799466666666701</v>
      </c>
      <c r="G1150" s="2">
        <v>1.8383333333333301E-3</v>
      </c>
      <c r="H1150" s="2">
        <v>6.9544578814221198</v>
      </c>
      <c r="I1150" s="2">
        <v>3.0521252025471601E-4</v>
      </c>
      <c r="J1150" s="2">
        <v>8.5901818334369207E-3</v>
      </c>
    </row>
    <row r="1151" spans="1:10">
      <c r="A1151" s="2" t="s">
        <v>57779</v>
      </c>
      <c r="B1151" s="2" t="s">
        <v>57294</v>
      </c>
      <c r="C1151" s="2" t="s">
        <v>57295</v>
      </c>
      <c r="D1151" s="2" t="s">
        <v>57296</v>
      </c>
      <c r="E1151" s="2" t="s">
        <v>54362</v>
      </c>
      <c r="F1151" s="2">
        <v>0.43890766666666697</v>
      </c>
      <c r="G1151" s="2">
        <v>3.50933333333333E-3</v>
      </c>
      <c r="H1151" s="2">
        <v>6.9665766722704996</v>
      </c>
      <c r="I1151" s="2">
        <v>2.11588323695713E-3</v>
      </c>
      <c r="J1151" s="2">
        <v>3.9410919224368901E-2</v>
      </c>
    </row>
    <row r="1152" spans="1:10">
      <c r="A1152" s="2" t="s">
        <v>57779</v>
      </c>
      <c r="B1152" s="2" t="s">
        <v>54874</v>
      </c>
      <c r="C1152" s="2" t="s">
        <v>54875</v>
      </c>
      <c r="D1152" s="2" t="s">
        <v>54876</v>
      </c>
      <c r="E1152" s="2" t="s">
        <v>54362</v>
      </c>
      <c r="F1152" s="2">
        <v>4.9477279999999997</v>
      </c>
      <c r="G1152" s="2">
        <v>3.9120000000000002E-2</v>
      </c>
      <c r="H1152" s="2">
        <v>6.9827160102116901</v>
      </c>
      <c r="I1152" s="12">
        <v>2.8396922661266801E-8</v>
      </c>
      <c r="J1152" s="12">
        <v>4.6080297475456902E-6</v>
      </c>
    </row>
    <row r="1153" spans="1:10">
      <c r="A1153" s="2" t="s">
        <v>57779</v>
      </c>
      <c r="B1153" s="2" t="s">
        <v>57297</v>
      </c>
      <c r="C1153" s="2" t="s">
        <v>55280</v>
      </c>
      <c r="D1153" s="2" t="s">
        <v>55281</v>
      </c>
      <c r="E1153" s="2" t="s">
        <v>54362</v>
      </c>
      <c r="F1153" s="2">
        <v>0.47545666666666703</v>
      </c>
      <c r="G1153" s="2">
        <v>3.7230000000000002E-3</v>
      </c>
      <c r="H1153" s="2">
        <v>6.99670443279118</v>
      </c>
      <c r="I1153" s="2">
        <v>2.0002029868126299E-4</v>
      </c>
      <c r="J1153" s="2">
        <v>6.2123809059829102E-3</v>
      </c>
    </row>
    <row r="1154" spans="1:10">
      <c r="A1154" s="2" t="s">
        <v>55947</v>
      </c>
      <c r="B1154" s="2" t="s">
        <v>55295</v>
      </c>
      <c r="C1154" s="2" t="s">
        <v>55296</v>
      </c>
      <c r="D1154" s="13" t="s">
        <v>55297</v>
      </c>
      <c r="E1154" s="2" t="s">
        <v>54362</v>
      </c>
      <c r="F1154" s="2">
        <v>27.991168666666699</v>
      </c>
      <c r="G1154" s="2">
        <v>0.21887999999999999</v>
      </c>
      <c r="H1154" s="2">
        <v>6.9986877769477802</v>
      </c>
      <c r="I1154" s="12">
        <v>5.4136258518217601E-13</v>
      </c>
      <c r="J1154" s="12">
        <v>1.0676919478066E-9</v>
      </c>
    </row>
    <row r="1155" spans="1:10">
      <c r="A1155" s="2" t="s">
        <v>57779</v>
      </c>
      <c r="B1155" s="2" t="s">
        <v>55131</v>
      </c>
      <c r="C1155" s="2" t="s">
        <v>55132</v>
      </c>
      <c r="D1155" s="2" t="s">
        <v>65</v>
      </c>
      <c r="E1155" s="2" t="s">
        <v>54362</v>
      </c>
      <c r="F1155" s="2">
        <v>241.532847</v>
      </c>
      <c r="G1155" s="2">
        <v>1.8885223333333301</v>
      </c>
      <c r="H1155" s="2">
        <v>6.9988177450026798</v>
      </c>
      <c r="I1155" s="12">
        <v>6.0570469926619897E-12</v>
      </c>
      <c r="J1155" s="12">
        <v>3.13730561302749E-9</v>
      </c>
    </row>
    <row r="1156" spans="1:10">
      <c r="A1156" s="2" t="s">
        <v>55947</v>
      </c>
      <c r="B1156" s="2" t="s">
        <v>55298</v>
      </c>
      <c r="C1156" s="2" t="s">
        <v>55299</v>
      </c>
      <c r="D1156" s="2" t="s">
        <v>55300</v>
      </c>
      <c r="E1156" s="2" t="s">
        <v>54362</v>
      </c>
      <c r="F1156" s="2">
        <v>1.26135</v>
      </c>
      <c r="G1156" s="2">
        <v>9.8556666666666706E-3</v>
      </c>
      <c r="H1156" s="2">
        <v>6.9997994728256501</v>
      </c>
      <c r="I1156" s="2">
        <v>6.0516945708276597E-4</v>
      </c>
      <c r="J1156" s="2">
        <v>2.25850650802693E-2</v>
      </c>
    </row>
    <row r="1157" spans="1:10">
      <c r="A1157" s="2" t="s">
        <v>57779</v>
      </c>
      <c r="B1157" s="2" t="s">
        <v>57298</v>
      </c>
      <c r="C1157" s="2" t="s">
        <v>56530</v>
      </c>
      <c r="D1157" s="2" t="s">
        <v>51842</v>
      </c>
      <c r="E1157" s="2" t="s">
        <v>54362</v>
      </c>
      <c r="F1157" s="2">
        <v>0.79791433333333295</v>
      </c>
      <c r="G1157" s="2">
        <v>6.2143333333333304E-3</v>
      </c>
      <c r="H1157" s="2">
        <v>7.0044904232420597</v>
      </c>
      <c r="I1157" s="12">
        <v>6.2364601854140901E-6</v>
      </c>
      <c r="J1157" s="2">
        <v>3.8529301853935401E-4</v>
      </c>
    </row>
    <row r="1158" spans="1:10">
      <c r="A1158" s="2" t="s">
        <v>55947</v>
      </c>
      <c r="B1158" s="2" t="s">
        <v>55301</v>
      </c>
      <c r="C1158" s="2" t="s">
        <v>55302</v>
      </c>
      <c r="D1158" s="2" t="s">
        <v>65</v>
      </c>
      <c r="E1158" s="2" t="s">
        <v>54362</v>
      </c>
      <c r="F1158" s="2">
        <v>2.1214930000000001</v>
      </c>
      <c r="G1158" s="2">
        <v>1.6514999999999998E-2</v>
      </c>
      <c r="H1158" s="2">
        <v>7.0051591385244798</v>
      </c>
      <c r="I1158" s="2">
        <v>1.2504004085288299E-4</v>
      </c>
      <c r="J1158" s="2">
        <v>7.11631877342304E-3</v>
      </c>
    </row>
    <row r="1159" spans="1:10">
      <c r="A1159" s="2" t="s">
        <v>57779</v>
      </c>
      <c r="B1159" s="2" t="s">
        <v>55251</v>
      </c>
      <c r="C1159" s="2" t="s">
        <v>55252</v>
      </c>
      <c r="D1159" s="2" t="s">
        <v>55253</v>
      </c>
      <c r="E1159" s="2" t="s">
        <v>54362</v>
      </c>
      <c r="F1159" s="2">
        <v>6.2942470000000004</v>
      </c>
      <c r="G1159" s="2">
        <v>4.85713333333333E-2</v>
      </c>
      <c r="H1159" s="2">
        <v>7.01778489365027</v>
      </c>
      <c r="I1159" s="12">
        <v>1.5089826342288901E-8</v>
      </c>
      <c r="J1159" s="12">
        <v>2.7438869332620301E-6</v>
      </c>
    </row>
    <row r="1160" spans="1:10">
      <c r="A1160" s="2" t="s">
        <v>55947</v>
      </c>
      <c r="B1160" s="2" t="s">
        <v>55303</v>
      </c>
      <c r="C1160" s="2" t="s">
        <v>55304</v>
      </c>
      <c r="D1160" s="2" t="s">
        <v>55305</v>
      </c>
      <c r="E1160" s="2" t="s">
        <v>54362</v>
      </c>
      <c r="F1160" s="2">
        <v>0.93830433333333296</v>
      </c>
      <c r="G1160" s="2">
        <v>7.2083333333333296E-3</v>
      </c>
      <c r="H1160" s="2">
        <v>7.0242463909087798</v>
      </c>
      <c r="I1160" s="12">
        <v>4.27186300895368E-5</v>
      </c>
      <c r="J1160" s="2">
        <v>3.1978480492427302E-3</v>
      </c>
    </row>
    <row r="1161" spans="1:10">
      <c r="A1161" s="2" t="s">
        <v>57779</v>
      </c>
      <c r="B1161" s="2" t="s">
        <v>55395</v>
      </c>
      <c r="C1161" s="2" t="s">
        <v>55396</v>
      </c>
      <c r="D1161" s="2" t="s">
        <v>65</v>
      </c>
      <c r="E1161" s="2" t="s">
        <v>54362</v>
      </c>
      <c r="F1161" s="2">
        <v>7.0848216666666701</v>
      </c>
      <c r="G1161" s="2">
        <v>5.4321000000000001E-2</v>
      </c>
      <c r="H1161" s="2">
        <v>7.0270776905108301</v>
      </c>
      <c r="I1161" s="12">
        <v>1.8130937987858599E-8</v>
      </c>
      <c r="J1161" s="12">
        <v>3.1839665689774398E-6</v>
      </c>
    </row>
    <row r="1162" spans="1:10">
      <c r="A1162" s="2" t="s">
        <v>57779</v>
      </c>
      <c r="B1162" s="2" t="s">
        <v>55167</v>
      </c>
      <c r="C1162" s="2" t="s">
        <v>55168</v>
      </c>
      <c r="D1162" s="2" t="s">
        <v>65</v>
      </c>
      <c r="E1162" s="2" t="s">
        <v>54362</v>
      </c>
      <c r="F1162" s="2">
        <v>5.6630976666666699</v>
      </c>
      <c r="G1162" s="2">
        <v>4.33886666666667E-2</v>
      </c>
      <c r="H1162" s="2">
        <v>7.0281293479284201</v>
      </c>
      <c r="I1162" s="12">
        <v>4.2150458565888E-7</v>
      </c>
      <c r="J1162" s="12">
        <v>4.1968761443526303E-5</v>
      </c>
    </row>
    <row r="1163" spans="1:10">
      <c r="A1163" s="2" t="s">
        <v>57779</v>
      </c>
      <c r="B1163" s="2" t="s">
        <v>57299</v>
      </c>
      <c r="C1163" s="2" t="s">
        <v>57300</v>
      </c>
      <c r="D1163" s="2" t="s">
        <v>57301</v>
      </c>
      <c r="E1163" s="2" t="s">
        <v>54362</v>
      </c>
      <c r="F1163" s="2">
        <v>1.48875466666667</v>
      </c>
      <c r="G1163" s="2">
        <v>1.1301E-2</v>
      </c>
      <c r="H1163" s="2">
        <v>7.0415117810397696</v>
      </c>
      <c r="I1163" s="12">
        <v>4.0884175571842802E-6</v>
      </c>
      <c r="J1163" s="2">
        <v>2.7333230182176701E-4</v>
      </c>
    </row>
    <row r="1164" spans="1:10">
      <c r="A1164" s="2" t="s">
        <v>55947</v>
      </c>
      <c r="B1164" s="2" t="s">
        <v>55306</v>
      </c>
      <c r="C1164" s="2" t="s">
        <v>55307</v>
      </c>
      <c r="D1164" s="2" t="s">
        <v>26647</v>
      </c>
      <c r="E1164" s="2" t="s">
        <v>54362</v>
      </c>
      <c r="F1164" s="2">
        <v>0.56898933333333301</v>
      </c>
      <c r="G1164" s="2">
        <v>4.3010000000000001E-3</v>
      </c>
      <c r="H1164" s="2">
        <v>7.0475856655207698</v>
      </c>
      <c r="I1164" s="12">
        <v>5.0525113871676704E-6</v>
      </c>
      <c r="J1164" s="2">
        <v>6.8904967795527597E-4</v>
      </c>
    </row>
    <row r="1165" spans="1:10">
      <c r="A1165" s="2" t="s">
        <v>55947</v>
      </c>
      <c r="B1165" s="2" t="s">
        <v>55308</v>
      </c>
      <c r="C1165" s="2" t="s">
        <v>55309</v>
      </c>
      <c r="D1165" s="2" t="s">
        <v>55310</v>
      </c>
      <c r="E1165" s="2" t="s">
        <v>54362</v>
      </c>
      <c r="F1165" s="2">
        <v>5.8215816666666704</v>
      </c>
      <c r="G1165" s="2">
        <v>4.3298666666666701E-2</v>
      </c>
      <c r="H1165" s="2">
        <v>7.0709447627852402</v>
      </c>
      <c r="I1165" s="12">
        <v>1.72742534206027E-6</v>
      </c>
      <c r="J1165" s="2">
        <v>3.0990778599758603E-4</v>
      </c>
    </row>
    <row r="1166" spans="1:10">
      <c r="A1166" s="2" t="s">
        <v>55947</v>
      </c>
      <c r="B1166" s="2" t="s">
        <v>55311</v>
      </c>
      <c r="C1166" s="2" t="s">
        <v>55312</v>
      </c>
      <c r="D1166" s="2" t="s">
        <v>16830</v>
      </c>
      <c r="E1166" s="2" t="s">
        <v>54362</v>
      </c>
      <c r="F1166" s="2">
        <v>1.19758233333333</v>
      </c>
      <c r="G1166" s="2">
        <v>8.7176666666666704E-3</v>
      </c>
      <c r="H1166" s="2">
        <v>7.1019670876800003</v>
      </c>
      <c r="I1166" s="12">
        <v>2.8826919917309E-5</v>
      </c>
      <c r="J1166" s="2">
        <v>2.3726914920060601E-3</v>
      </c>
    </row>
    <row r="1167" spans="1:10">
      <c r="A1167" s="2" t="s">
        <v>55947</v>
      </c>
      <c r="B1167" s="2" t="s">
        <v>55313</v>
      </c>
      <c r="C1167" s="2" t="s">
        <v>55314</v>
      </c>
      <c r="D1167" s="2" t="s">
        <v>55315</v>
      </c>
      <c r="E1167" s="2" t="s">
        <v>54362</v>
      </c>
      <c r="F1167" s="2">
        <v>2.6372456666666699</v>
      </c>
      <c r="G1167" s="2">
        <v>1.9189000000000001E-2</v>
      </c>
      <c r="H1167" s="2">
        <v>7.1026086281850898</v>
      </c>
      <c r="I1167" s="12">
        <v>2.9708131370431802E-6</v>
      </c>
      <c r="J1167" s="2">
        <v>4.6154770234973401E-4</v>
      </c>
    </row>
    <row r="1168" spans="1:10">
      <c r="A1168" s="2" t="s">
        <v>57779</v>
      </c>
      <c r="B1168" s="2" t="s">
        <v>55021</v>
      </c>
      <c r="C1168" s="2" t="s">
        <v>55022</v>
      </c>
      <c r="D1168" s="2" t="s">
        <v>55023</v>
      </c>
      <c r="E1168" s="2" t="s">
        <v>54362</v>
      </c>
      <c r="F1168" s="2">
        <v>1.81652566666667</v>
      </c>
      <c r="G1168" s="2">
        <v>1.3191E-2</v>
      </c>
      <c r="H1168" s="2">
        <v>7.1054840019007797</v>
      </c>
      <c r="I1168" s="12">
        <v>7.0042638143743803E-6</v>
      </c>
      <c r="J1168" s="2">
        <v>4.2155474163555102E-4</v>
      </c>
    </row>
    <row r="1169" spans="1:10">
      <c r="A1169" s="2" t="s">
        <v>57779</v>
      </c>
      <c r="B1169" s="2" t="s">
        <v>57302</v>
      </c>
      <c r="C1169" s="2" t="s">
        <v>57303</v>
      </c>
      <c r="D1169" s="2" t="s">
        <v>57304</v>
      </c>
      <c r="E1169" s="2" t="s">
        <v>54362</v>
      </c>
      <c r="F1169" s="2">
        <v>1.2385740000000001</v>
      </c>
      <c r="G1169" s="2">
        <v>8.9113333333333301E-3</v>
      </c>
      <c r="H1169" s="2">
        <v>7.1188230441540004</v>
      </c>
      <c r="I1169" s="2">
        <v>2.5538347409394401E-3</v>
      </c>
      <c r="J1169" s="2">
        <v>4.4986443780794402E-2</v>
      </c>
    </row>
    <row r="1170" spans="1:10">
      <c r="A1170" s="2" t="s">
        <v>57779</v>
      </c>
      <c r="B1170" s="2" t="s">
        <v>57305</v>
      </c>
      <c r="C1170" s="2" t="s">
        <v>54367</v>
      </c>
      <c r="D1170" s="2" t="s">
        <v>13917</v>
      </c>
      <c r="E1170" s="2" t="s">
        <v>54362</v>
      </c>
      <c r="F1170" s="2">
        <v>4.97033066666667</v>
      </c>
      <c r="G1170" s="2">
        <v>3.54023333333333E-2</v>
      </c>
      <c r="H1170" s="2">
        <v>7.1333535744503296</v>
      </c>
      <c r="I1170" s="12">
        <v>1.7600904561644701E-12</v>
      </c>
      <c r="J1170" s="12">
        <v>1.05310248403284E-9</v>
      </c>
    </row>
    <row r="1171" spans="1:10">
      <c r="A1171" s="2" t="s">
        <v>55947</v>
      </c>
      <c r="B1171" s="2" t="s">
        <v>55316</v>
      </c>
      <c r="C1171" s="2" t="s">
        <v>55317</v>
      </c>
      <c r="D1171" s="2" t="s">
        <v>55318</v>
      </c>
      <c r="E1171" s="2" t="s">
        <v>54362</v>
      </c>
      <c r="F1171" s="2">
        <v>0.84257166666666705</v>
      </c>
      <c r="G1171" s="2">
        <v>5.91733333333333E-3</v>
      </c>
      <c r="H1171" s="2">
        <v>7.1537084258694801</v>
      </c>
      <c r="I1171" s="12">
        <v>8.03387567990287E-6</v>
      </c>
      <c r="J1171" s="2">
        <v>9.8117312805120409E-4</v>
      </c>
    </row>
    <row r="1172" spans="1:10">
      <c r="A1172" s="2" t="s">
        <v>55947</v>
      </c>
      <c r="B1172" s="2" t="s">
        <v>55319</v>
      </c>
      <c r="C1172" s="2" t="s">
        <v>55320</v>
      </c>
      <c r="D1172" s="2" t="s">
        <v>55321</v>
      </c>
      <c r="E1172" s="2" t="s">
        <v>54362</v>
      </c>
      <c r="F1172" s="2">
        <v>1.9538706666666701</v>
      </c>
      <c r="G1172" s="2">
        <v>1.3664333333333299E-2</v>
      </c>
      <c r="H1172" s="2">
        <v>7.1597760891655202</v>
      </c>
      <c r="I1172" s="12">
        <v>1.2697044834645899E-5</v>
      </c>
      <c r="J1172" s="2">
        <v>1.3260266090243901E-3</v>
      </c>
    </row>
    <row r="1173" spans="1:10">
      <c r="A1173" s="2" t="s">
        <v>55947</v>
      </c>
      <c r="B1173" s="2" t="s">
        <v>55322</v>
      </c>
      <c r="C1173" s="2" t="s">
        <v>55323</v>
      </c>
      <c r="D1173" s="2" t="s">
        <v>65</v>
      </c>
      <c r="E1173" s="2" t="s">
        <v>54362</v>
      </c>
      <c r="F1173" s="2">
        <v>8.4196996666666699</v>
      </c>
      <c r="G1173" s="2">
        <v>5.8879000000000001E-2</v>
      </c>
      <c r="H1173" s="2">
        <v>7.1598717937052996</v>
      </c>
      <c r="I1173" s="12">
        <v>1.32891604153387E-6</v>
      </c>
      <c r="J1173" s="2">
        <v>2.5426924170811099E-4</v>
      </c>
    </row>
    <row r="1174" spans="1:10">
      <c r="A1174" s="2" t="s">
        <v>57779</v>
      </c>
      <c r="B1174" s="2" t="s">
        <v>57306</v>
      </c>
      <c r="C1174" s="2" t="s">
        <v>57307</v>
      </c>
      <c r="D1174" s="2" t="s">
        <v>57308</v>
      </c>
      <c r="E1174" s="2" t="s">
        <v>54362</v>
      </c>
      <c r="F1174" s="2">
        <v>1.1471593333333301</v>
      </c>
      <c r="G1174" s="2">
        <v>7.8006666666666702E-3</v>
      </c>
      <c r="H1174" s="2">
        <v>7.20025264537336</v>
      </c>
      <c r="I1174" s="12">
        <v>1.19496185160949E-6</v>
      </c>
      <c r="J1174" s="12">
        <v>9.9150896159921794E-5</v>
      </c>
    </row>
    <row r="1175" spans="1:10">
      <c r="A1175" s="2" t="s">
        <v>55947</v>
      </c>
      <c r="B1175" s="2" t="s">
        <v>55324</v>
      </c>
      <c r="C1175" s="2" t="s">
        <v>55325</v>
      </c>
      <c r="D1175" s="2" t="s">
        <v>65</v>
      </c>
      <c r="E1175" s="2" t="s">
        <v>54362</v>
      </c>
      <c r="F1175" s="2">
        <v>2.6177700000000002</v>
      </c>
      <c r="G1175" s="2">
        <v>1.7469666666666699E-2</v>
      </c>
      <c r="H1175" s="2">
        <v>7.2273424550392003</v>
      </c>
      <c r="I1175" s="12">
        <v>2.8466703240677701E-5</v>
      </c>
      <c r="J1175" s="2">
        <v>2.3543800141539802E-3</v>
      </c>
    </row>
    <row r="1176" spans="1:10">
      <c r="A1176" s="2" t="s">
        <v>57779</v>
      </c>
      <c r="B1176" s="2" t="s">
        <v>54880</v>
      </c>
      <c r="C1176" s="2" t="s">
        <v>54881</v>
      </c>
      <c r="D1176" s="2" t="s">
        <v>54882</v>
      </c>
      <c r="E1176" s="2" t="s">
        <v>54362</v>
      </c>
      <c r="F1176" s="2">
        <v>18.802341999999999</v>
      </c>
      <c r="G1176" s="2">
        <v>0.12411433333333299</v>
      </c>
      <c r="H1176" s="2">
        <v>7.2430988288466898</v>
      </c>
      <c r="I1176" s="12">
        <v>2.2156996794034599E-11</v>
      </c>
      <c r="J1176" s="12">
        <v>1.00545706336682E-8</v>
      </c>
    </row>
    <row r="1177" spans="1:10">
      <c r="A1177" s="2" t="s">
        <v>57779</v>
      </c>
      <c r="B1177" s="2" t="s">
        <v>57309</v>
      </c>
      <c r="C1177" s="2" t="s">
        <v>57310</v>
      </c>
      <c r="D1177" s="2" t="s">
        <v>57311</v>
      </c>
      <c r="E1177" s="2" t="s">
        <v>54362</v>
      </c>
      <c r="F1177" s="2">
        <v>0.68477500000000002</v>
      </c>
      <c r="G1177" s="2">
        <v>4.5100000000000001E-3</v>
      </c>
      <c r="H1177" s="2">
        <v>7.2463587885903804</v>
      </c>
      <c r="I1177" s="12">
        <v>1.08093302102344E-5</v>
      </c>
      <c r="J1177" s="2">
        <v>5.9789030746399601E-4</v>
      </c>
    </row>
    <row r="1178" spans="1:10">
      <c r="A1178" s="2" t="s">
        <v>57779</v>
      </c>
      <c r="B1178" s="2" t="s">
        <v>55030</v>
      </c>
      <c r="C1178" s="2" t="s">
        <v>55031</v>
      </c>
      <c r="D1178" s="2" t="s">
        <v>55032</v>
      </c>
      <c r="E1178" s="2" t="s">
        <v>54362</v>
      </c>
      <c r="F1178" s="2">
        <v>2.0476416666666699</v>
      </c>
      <c r="G1178" s="2">
        <v>1.3473000000000001E-2</v>
      </c>
      <c r="H1178" s="2">
        <v>7.2477483304063099</v>
      </c>
      <c r="I1178" s="12">
        <v>8.5207262202399003E-6</v>
      </c>
      <c r="J1178" s="2">
        <v>4.9258827409409396E-4</v>
      </c>
    </row>
    <row r="1179" spans="1:10">
      <c r="A1179" s="2" t="s">
        <v>55947</v>
      </c>
      <c r="B1179" s="2" t="s">
        <v>55326</v>
      </c>
      <c r="C1179" s="2" t="s">
        <v>54988</v>
      </c>
      <c r="D1179" s="2" t="s">
        <v>65</v>
      </c>
      <c r="E1179" s="2" t="s">
        <v>54362</v>
      </c>
      <c r="F1179" s="2">
        <v>2.6206946666666702</v>
      </c>
      <c r="G1179" s="2">
        <v>1.69916666666667E-2</v>
      </c>
      <c r="H1179" s="2">
        <v>7.2689780974052702</v>
      </c>
      <c r="I1179" s="12">
        <v>5.4755932676834302E-6</v>
      </c>
      <c r="J1179" s="2">
        <v>7.2929213397472995E-4</v>
      </c>
    </row>
    <row r="1180" spans="1:10">
      <c r="A1180" s="2" t="s">
        <v>57779</v>
      </c>
      <c r="B1180" s="2" t="s">
        <v>55040</v>
      </c>
      <c r="C1180" s="2" t="s">
        <v>55041</v>
      </c>
      <c r="D1180" s="2" t="s">
        <v>65</v>
      </c>
      <c r="E1180" s="2" t="s">
        <v>54362</v>
      </c>
      <c r="F1180" s="2">
        <v>195.89006800000001</v>
      </c>
      <c r="G1180" s="2">
        <v>1.2641899999999999</v>
      </c>
      <c r="H1180" s="2">
        <v>7.2756871338218296</v>
      </c>
      <c r="I1180" s="12">
        <v>6.5627965531266698E-10</v>
      </c>
      <c r="J1180" s="12">
        <v>1.9679946295393501E-7</v>
      </c>
    </row>
    <row r="1181" spans="1:10">
      <c r="A1181" s="2" t="s">
        <v>55947</v>
      </c>
      <c r="B1181" s="2" t="s">
        <v>55327</v>
      </c>
      <c r="C1181" s="2" t="s">
        <v>55328</v>
      </c>
      <c r="D1181" s="13" t="s">
        <v>55329</v>
      </c>
      <c r="E1181" s="2" t="s">
        <v>54362</v>
      </c>
      <c r="F1181" s="2">
        <v>0.956127333333333</v>
      </c>
      <c r="G1181" s="2">
        <v>6.11366666666667E-3</v>
      </c>
      <c r="H1181" s="2">
        <v>7.2890210585044404</v>
      </c>
      <c r="I1181" s="12">
        <v>6.5177100952893399E-7</v>
      </c>
      <c r="J1181" s="2">
        <v>1.4282698216506299E-4</v>
      </c>
    </row>
    <row r="1182" spans="1:10">
      <c r="A1182" s="2" t="s">
        <v>55947</v>
      </c>
      <c r="B1182" s="2" t="s">
        <v>55330</v>
      </c>
      <c r="C1182" s="2" t="s">
        <v>55331</v>
      </c>
      <c r="D1182" s="2" t="s">
        <v>65</v>
      </c>
      <c r="E1182" s="2" t="s">
        <v>54362</v>
      </c>
      <c r="F1182" s="2">
        <v>13.804213666666699</v>
      </c>
      <c r="G1182" s="2">
        <v>8.7943666666666698E-2</v>
      </c>
      <c r="H1182" s="2">
        <v>7.2943133096788104</v>
      </c>
      <c r="I1182" s="12">
        <v>5.3620533245601002E-11</v>
      </c>
      <c r="J1182" s="12">
        <v>6.8738842594198099E-8</v>
      </c>
    </row>
    <row r="1183" spans="1:10">
      <c r="A1183" s="2" t="s">
        <v>57779</v>
      </c>
      <c r="B1183" s="2" t="s">
        <v>57312</v>
      </c>
      <c r="C1183" s="2" t="s">
        <v>57313</v>
      </c>
      <c r="D1183" s="2" t="s">
        <v>57314</v>
      </c>
      <c r="E1183" s="2" t="s">
        <v>54362</v>
      </c>
      <c r="F1183" s="2">
        <v>5.2814519999999998</v>
      </c>
      <c r="G1183" s="2">
        <v>3.2355666666666699E-2</v>
      </c>
      <c r="H1183" s="2">
        <v>7.3507724026697403</v>
      </c>
      <c r="I1183" s="12">
        <v>1.2389712003454499E-7</v>
      </c>
      <c r="J1183" s="12">
        <v>1.5504439019153699E-5</v>
      </c>
    </row>
    <row r="1184" spans="1:10">
      <c r="A1184" s="2" t="s">
        <v>57779</v>
      </c>
      <c r="B1184" s="2" t="s">
        <v>55180</v>
      </c>
      <c r="C1184" s="2" t="s">
        <v>55181</v>
      </c>
      <c r="D1184" s="2" t="s">
        <v>65</v>
      </c>
      <c r="E1184" s="2" t="s">
        <v>54362</v>
      </c>
      <c r="F1184" s="2">
        <v>4.1096436666666696</v>
      </c>
      <c r="G1184" s="2">
        <v>2.4605999999999999E-2</v>
      </c>
      <c r="H1184" s="2">
        <v>7.3838593483872996</v>
      </c>
      <c r="I1184" s="12">
        <v>4.6938031524534999E-7</v>
      </c>
      <c r="J1184" s="12">
        <v>4.5845492962192502E-5</v>
      </c>
    </row>
    <row r="1185" spans="1:10">
      <c r="A1185" s="2" t="s">
        <v>55947</v>
      </c>
      <c r="B1185" s="2" t="s">
        <v>55332</v>
      </c>
      <c r="C1185" s="2" t="s">
        <v>55333</v>
      </c>
      <c r="D1185" s="2" t="s">
        <v>55334</v>
      </c>
      <c r="E1185" s="2" t="s">
        <v>54362</v>
      </c>
      <c r="F1185" s="2">
        <v>2.7362600000000001</v>
      </c>
      <c r="G1185" s="2">
        <v>1.63676666666667E-2</v>
      </c>
      <c r="H1185" s="2">
        <v>7.3852128421985599</v>
      </c>
      <c r="I1185" s="12">
        <v>4.7590453705163699E-7</v>
      </c>
      <c r="J1185" s="2">
        <v>1.1194235252722E-4</v>
      </c>
    </row>
    <row r="1186" spans="1:10">
      <c r="A1186" s="2" t="s">
        <v>57779</v>
      </c>
      <c r="B1186" s="2" t="s">
        <v>57315</v>
      </c>
      <c r="C1186" s="2" t="s">
        <v>57316</v>
      </c>
      <c r="D1186" s="2" t="s">
        <v>57317</v>
      </c>
      <c r="E1186" s="2" t="s">
        <v>54362</v>
      </c>
      <c r="F1186" s="2">
        <v>2.5734303333333299</v>
      </c>
      <c r="G1186" s="2">
        <v>1.5318E-2</v>
      </c>
      <c r="H1186" s="2">
        <v>7.3923209733236197</v>
      </c>
      <c r="I1186" s="12">
        <v>1.4125011566656999E-6</v>
      </c>
      <c r="J1186" s="2">
        <v>1.13172241111724E-4</v>
      </c>
    </row>
    <row r="1187" spans="1:10">
      <c r="A1187" s="2" t="s">
        <v>57779</v>
      </c>
      <c r="B1187" s="2" t="s">
        <v>55145</v>
      </c>
      <c r="C1187" s="2" t="s">
        <v>55146</v>
      </c>
      <c r="D1187" s="2" t="s">
        <v>55147</v>
      </c>
      <c r="E1187" s="2" t="s">
        <v>54362</v>
      </c>
      <c r="F1187" s="2">
        <v>6.1095629999999996</v>
      </c>
      <c r="G1187" s="2">
        <v>3.6073333333333298E-2</v>
      </c>
      <c r="H1187" s="2">
        <v>7.4039926409576902</v>
      </c>
      <c r="I1187" s="12">
        <v>6.1087858401506404E-9</v>
      </c>
      <c r="J1187" s="12">
        <v>1.2997772627022599E-6</v>
      </c>
    </row>
    <row r="1188" spans="1:10">
      <c r="A1188" s="2" t="s">
        <v>57779</v>
      </c>
      <c r="B1188" s="2" t="s">
        <v>55298</v>
      </c>
      <c r="C1188" s="2" t="s">
        <v>55299</v>
      </c>
      <c r="D1188" s="2" t="s">
        <v>55300</v>
      </c>
      <c r="E1188" s="2" t="s">
        <v>54362</v>
      </c>
      <c r="F1188" s="2">
        <v>1.26135</v>
      </c>
      <c r="G1188" s="2">
        <v>7.3496666666666701E-3</v>
      </c>
      <c r="H1188" s="2">
        <v>7.4230741154686504</v>
      </c>
      <c r="I1188" s="2">
        <v>4.4355811116941301E-4</v>
      </c>
      <c r="J1188" s="2">
        <v>1.1604475930890401E-2</v>
      </c>
    </row>
    <row r="1189" spans="1:10">
      <c r="A1189" s="2" t="s">
        <v>57779</v>
      </c>
      <c r="B1189" s="2" t="s">
        <v>55148</v>
      </c>
      <c r="C1189" s="2" t="s">
        <v>55149</v>
      </c>
      <c r="D1189" s="2" t="s">
        <v>55150</v>
      </c>
      <c r="E1189" s="2" t="s">
        <v>54362</v>
      </c>
      <c r="F1189" s="2">
        <v>11.091117333333299</v>
      </c>
      <c r="G1189" s="2">
        <v>6.4356666666666701E-2</v>
      </c>
      <c r="H1189" s="2">
        <v>7.4290993923650301</v>
      </c>
      <c r="I1189" s="12">
        <v>5.9872427271840705E-10</v>
      </c>
      <c r="J1189" s="12">
        <v>1.8166498968316301E-7</v>
      </c>
    </row>
    <row r="1190" spans="1:10">
      <c r="A1190" s="2" t="s">
        <v>57779</v>
      </c>
      <c r="B1190" s="2" t="s">
        <v>55324</v>
      </c>
      <c r="C1190" s="2" t="s">
        <v>55325</v>
      </c>
      <c r="D1190" s="2" t="s">
        <v>65</v>
      </c>
      <c r="E1190" s="2" t="s">
        <v>54362</v>
      </c>
      <c r="F1190" s="2">
        <v>2.6177700000000002</v>
      </c>
      <c r="G1190" s="2">
        <v>1.5148999999999999E-2</v>
      </c>
      <c r="H1190" s="2">
        <v>7.4329719727765804</v>
      </c>
      <c r="I1190" s="12">
        <v>2.2651681142393801E-5</v>
      </c>
      <c r="J1190" s="2">
        <v>1.0885969124832899E-3</v>
      </c>
    </row>
    <row r="1191" spans="1:10">
      <c r="A1191" s="2" t="s">
        <v>57779</v>
      </c>
      <c r="B1191" s="2" t="s">
        <v>55348</v>
      </c>
      <c r="C1191" s="2" t="s">
        <v>55349</v>
      </c>
      <c r="D1191" s="2" t="s">
        <v>33150</v>
      </c>
      <c r="E1191" s="2" t="s">
        <v>54362</v>
      </c>
      <c r="F1191" s="2">
        <v>1.4016456666666699</v>
      </c>
      <c r="G1191" s="2">
        <v>7.8906666666666708E-3</v>
      </c>
      <c r="H1191" s="2">
        <v>7.4727587737549204</v>
      </c>
      <c r="I1191" s="2">
        <v>1.0536357658396001E-3</v>
      </c>
      <c r="J1191" s="2">
        <v>2.30989032923141E-2</v>
      </c>
    </row>
    <row r="1192" spans="1:10">
      <c r="A1192" s="2" t="s">
        <v>57779</v>
      </c>
      <c r="B1192" s="2" t="s">
        <v>55555</v>
      </c>
      <c r="C1192" s="2" t="s">
        <v>55556</v>
      </c>
      <c r="D1192" s="2" t="s">
        <v>65</v>
      </c>
      <c r="E1192" s="2" t="s">
        <v>54362</v>
      </c>
      <c r="F1192" s="2">
        <v>0.99162600000000001</v>
      </c>
      <c r="G1192" s="2">
        <v>5.56433333333333E-3</v>
      </c>
      <c r="H1192" s="2">
        <v>7.4774434409086004</v>
      </c>
      <c r="I1192" s="12">
        <v>9.5336807745052794E-5</v>
      </c>
      <c r="J1192" s="2">
        <v>3.48053416082876E-3</v>
      </c>
    </row>
    <row r="1193" spans="1:10">
      <c r="A1193" s="2" t="s">
        <v>57779</v>
      </c>
      <c r="B1193" s="2" t="s">
        <v>57318</v>
      </c>
      <c r="C1193" s="2" t="s">
        <v>57319</v>
      </c>
      <c r="D1193" s="2" t="s">
        <v>57320</v>
      </c>
      <c r="E1193" s="2" t="s">
        <v>54362</v>
      </c>
      <c r="F1193" s="2">
        <v>0.76251733333333305</v>
      </c>
      <c r="G1193" s="2">
        <v>4.1863333333333301E-3</v>
      </c>
      <c r="H1193" s="2">
        <v>7.5089391330873703</v>
      </c>
      <c r="I1193" s="12">
        <v>4.3834474175509397E-6</v>
      </c>
      <c r="J1193" s="2">
        <v>2.8891313197580601E-4</v>
      </c>
    </row>
    <row r="1194" spans="1:10">
      <c r="A1194" s="2" t="s">
        <v>55947</v>
      </c>
      <c r="B1194" s="2" t="s">
        <v>55335</v>
      </c>
      <c r="C1194" s="2" t="s">
        <v>55336</v>
      </c>
      <c r="D1194" s="2" t="s">
        <v>55337</v>
      </c>
      <c r="E1194" s="2" t="s">
        <v>54362</v>
      </c>
      <c r="F1194" s="2">
        <v>2.7997450000000002</v>
      </c>
      <c r="G1194" s="2">
        <v>1.52503333333333E-2</v>
      </c>
      <c r="H1194" s="2">
        <v>7.5203108460146497</v>
      </c>
      <c r="I1194" s="12">
        <v>4.5663120146308402E-5</v>
      </c>
      <c r="J1194" s="2">
        <v>3.3610326528500101E-3</v>
      </c>
    </row>
    <row r="1195" spans="1:10">
      <c r="A1195" s="2" t="s">
        <v>57779</v>
      </c>
      <c r="B1195" s="2" t="s">
        <v>55171</v>
      </c>
      <c r="C1195" s="2" t="s">
        <v>55172</v>
      </c>
      <c r="D1195" s="2" t="s">
        <v>55173</v>
      </c>
      <c r="E1195" s="2" t="s">
        <v>54362</v>
      </c>
      <c r="F1195" s="2">
        <v>13.780817666666699</v>
      </c>
      <c r="G1195" s="2">
        <v>7.4284333333333299E-2</v>
      </c>
      <c r="H1195" s="2">
        <v>7.5353877991507696</v>
      </c>
      <c r="I1195" s="12">
        <v>4.5750297324233301E-9</v>
      </c>
      <c r="J1195" s="12">
        <v>1.0068599769064499E-6</v>
      </c>
    </row>
    <row r="1196" spans="1:10">
      <c r="A1196" s="2" t="s">
        <v>55947</v>
      </c>
      <c r="B1196" s="2" t="s">
        <v>55338</v>
      </c>
      <c r="C1196" s="2" t="s">
        <v>55339</v>
      </c>
      <c r="D1196" s="2" t="s">
        <v>13468</v>
      </c>
      <c r="E1196" s="2" t="s">
        <v>54362</v>
      </c>
      <c r="F1196" s="2">
        <v>0.177417666666667</v>
      </c>
      <c r="G1196" s="2">
        <v>9.51333333333333E-4</v>
      </c>
      <c r="H1196" s="2">
        <v>7.5429830312927804</v>
      </c>
      <c r="I1196" s="2">
        <v>1.3685457918555901E-3</v>
      </c>
      <c r="J1196" s="2">
        <v>4.1280171243982901E-2</v>
      </c>
    </row>
    <row r="1197" spans="1:10">
      <c r="A1197" s="2" t="s">
        <v>55947</v>
      </c>
      <c r="B1197" s="2" t="s">
        <v>55340</v>
      </c>
      <c r="C1197" s="2" t="s">
        <v>55341</v>
      </c>
      <c r="D1197" s="2" t="s">
        <v>55342</v>
      </c>
      <c r="E1197" s="2" t="s">
        <v>54362</v>
      </c>
      <c r="F1197" s="2">
        <v>8.5090016666666699</v>
      </c>
      <c r="G1197" s="2">
        <v>4.4797666666666701E-2</v>
      </c>
      <c r="H1197" s="2">
        <v>7.5694224749654104</v>
      </c>
      <c r="I1197" s="2">
        <v>1.95822565173829E-4</v>
      </c>
      <c r="J1197" s="2">
        <v>9.8719101865660901E-3</v>
      </c>
    </row>
    <row r="1198" spans="1:10">
      <c r="A1198" s="2" t="s">
        <v>55947</v>
      </c>
      <c r="B1198" s="2" t="s">
        <v>55343</v>
      </c>
      <c r="C1198" s="2" t="s">
        <v>55344</v>
      </c>
      <c r="D1198" s="2" t="s">
        <v>36211</v>
      </c>
      <c r="E1198" s="2" t="s">
        <v>54362</v>
      </c>
      <c r="F1198" s="2">
        <v>0.33922366666666698</v>
      </c>
      <c r="G1198" s="2">
        <v>1.77766666666667E-3</v>
      </c>
      <c r="H1198" s="2">
        <v>7.5761081886011699</v>
      </c>
      <c r="I1198" s="2">
        <v>1.5973416044155299E-3</v>
      </c>
      <c r="J1198" s="2">
        <v>4.6119641211272301E-2</v>
      </c>
    </row>
    <row r="1199" spans="1:10">
      <c r="A1199" s="2" t="s">
        <v>55947</v>
      </c>
      <c r="B1199" s="2" t="s">
        <v>55345</v>
      </c>
      <c r="C1199" s="2" t="s">
        <v>55346</v>
      </c>
      <c r="D1199" s="2" t="s">
        <v>55347</v>
      </c>
      <c r="E1199" s="2" t="s">
        <v>54362</v>
      </c>
      <c r="F1199" s="2">
        <v>2.7882756666666699</v>
      </c>
      <c r="G1199" s="2">
        <v>1.4569E-2</v>
      </c>
      <c r="H1199" s="2">
        <v>7.5803275362267</v>
      </c>
      <c r="I1199" s="2">
        <v>7.2177227688134801E-4</v>
      </c>
      <c r="J1199" s="2">
        <v>2.5773703909416301E-2</v>
      </c>
    </row>
    <row r="1200" spans="1:10">
      <c r="A1200" s="2" t="s">
        <v>55947</v>
      </c>
      <c r="B1200" s="2" t="s">
        <v>55348</v>
      </c>
      <c r="C1200" s="2" t="s">
        <v>55349</v>
      </c>
      <c r="D1200" s="2" t="s">
        <v>33150</v>
      </c>
      <c r="E1200" s="2" t="s">
        <v>54362</v>
      </c>
      <c r="F1200" s="2">
        <v>1.4016456666666699</v>
      </c>
      <c r="G1200" s="2">
        <v>7.3229999999999996E-3</v>
      </c>
      <c r="H1200" s="2">
        <v>7.58047117372538</v>
      </c>
      <c r="I1200" s="2">
        <v>7.7865884959798799E-4</v>
      </c>
      <c r="J1200" s="2">
        <v>2.7205914594369301E-2</v>
      </c>
    </row>
    <row r="1201" spans="1:10">
      <c r="A1201" s="2" t="s">
        <v>55947</v>
      </c>
      <c r="B1201" s="2" t="s">
        <v>55350</v>
      </c>
      <c r="C1201" s="2" t="s">
        <v>55351</v>
      </c>
      <c r="D1201" s="2" t="s">
        <v>55352</v>
      </c>
      <c r="E1201" s="2" t="s">
        <v>54362</v>
      </c>
      <c r="F1201" s="2">
        <v>2.0778543333333301</v>
      </c>
      <c r="G1201" s="2">
        <v>1.07303333333333E-2</v>
      </c>
      <c r="H1201" s="2">
        <v>7.5972558148257203</v>
      </c>
      <c r="I1201" s="12">
        <v>2.1935012653898102E-9</v>
      </c>
      <c r="J1201" s="12">
        <v>1.6787814609948999E-6</v>
      </c>
    </row>
    <row r="1202" spans="1:10">
      <c r="A1202" s="2" t="s">
        <v>57779</v>
      </c>
      <c r="B1202" s="2" t="s">
        <v>57321</v>
      </c>
      <c r="C1202" s="2" t="s">
        <v>57322</v>
      </c>
      <c r="D1202" s="2" t="s">
        <v>57323</v>
      </c>
      <c r="E1202" s="2" t="s">
        <v>54362</v>
      </c>
      <c r="F1202" s="2">
        <v>1.2904310000000001</v>
      </c>
      <c r="G1202" s="2">
        <v>6.4883333333333303E-3</v>
      </c>
      <c r="H1202" s="2">
        <v>7.6357893476694096</v>
      </c>
      <c r="I1202" s="2">
        <v>2.05662035111783E-3</v>
      </c>
      <c r="J1202" s="2">
        <v>3.85310114594885E-2</v>
      </c>
    </row>
    <row r="1203" spans="1:10">
      <c r="A1203" s="2" t="s">
        <v>55947</v>
      </c>
      <c r="B1203" s="2" t="s">
        <v>55353</v>
      </c>
      <c r="C1203" s="2" t="s">
        <v>55354</v>
      </c>
      <c r="D1203" s="2" t="s">
        <v>5158</v>
      </c>
      <c r="E1203" s="2" t="s">
        <v>54362</v>
      </c>
      <c r="F1203" s="2">
        <v>2.6320033333333299</v>
      </c>
      <c r="G1203" s="2">
        <v>1.3141666666666701E-2</v>
      </c>
      <c r="H1203" s="2">
        <v>7.6458692516734699</v>
      </c>
      <c r="I1203" s="12">
        <v>3.0214402920332098E-7</v>
      </c>
      <c r="J1203" s="12">
        <v>7.7855987585366193E-5</v>
      </c>
    </row>
    <row r="1204" spans="1:10">
      <c r="A1204" s="2" t="s">
        <v>57779</v>
      </c>
      <c r="B1204" s="2" t="s">
        <v>55557</v>
      </c>
      <c r="C1204" s="2" t="s">
        <v>55558</v>
      </c>
      <c r="D1204" s="2" t="s">
        <v>65</v>
      </c>
      <c r="E1204" s="2" t="s">
        <v>54362</v>
      </c>
      <c r="F1204" s="2">
        <v>0.621481333333333</v>
      </c>
      <c r="G1204" s="2">
        <v>3.094E-3</v>
      </c>
      <c r="H1204" s="2">
        <v>7.6500940524684902</v>
      </c>
      <c r="I1204" s="2">
        <v>2.2642617903413E-4</v>
      </c>
      <c r="J1204" s="2">
        <v>6.8177813320681804E-3</v>
      </c>
    </row>
    <row r="1205" spans="1:10">
      <c r="A1205" s="2" t="s">
        <v>57779</v>
      </c>
      <c r="B1205" s="2" t="s">
        <v>54973</v>
      </c>
      <c r="C1205" s="2" t="s">
        <v>54974</v>
      </c>
      <c r="D1205" s="2" t="s">
        <v>54975</v>
      </c>
      <c r="E1205" s="2" t="s">
        <v>54362</v>
      </c>
      <c r="F1205" s="2">
        <v>6.4712856666666703</v>
      </c>
      <c r="G1205" s="2">
        <v>3.1513333333333303E-2</v>
      </c>
      <c r="H1205" s="2">
        <v>7.6819461903603301</v>
      </c>
      <c r="I1205" s="12">
        <v>1.48621094823779E-11</v>
      </c>
      <c r="J1205" s="12">
        <v>6.9917362388750099E-9</v>
      </c>
    </row>
    <row r="1206" spans="1:10">
      <c r="A1206" s="2" t="s">
        <v>57779</v>
      </c>
      <c r="B1206" s="2" t="s">
        <v>57324</v>
      </c>
      <c r="C1206" s="2" t="s">
        <v>57325</v>
      </c>
      <c r="D1206" s="2" t="s">
        <v>65</v>
      </c>
      <c r="E1206" s="2" t="s">
        <v>54362</v>
      </c>
      <c r="F1206" s="2">
        <v>0.70227266666666699</v>
      </c>
      <c r="G1206" s="2">
        <v>3.3976666666666699E-3</v>
      </c>
      <c r="H1206" s="2">
        <v>7.6913431528968799</v>
      </c>
      <c r="I1206" s="2">
        <v>1.7294193358227199E-3</v>
      </c>
      <c r="J1206" s="2">
        <v>3.3759791207494998E-2</v>
      </c>
    </row>
    <row r="1207" spans="1:10">
      <c r="A1207" s="2" t="s">
        <v>55947</v>
      </c>
      <c r="B1207" s="2" t="s">
        <v>55355</v>
      </c>
      <c r="C1207" s="2" t="s">
        <v>55266</v>
      </c>
      <c r="D1207" s="2" t="s">
        <v>46277</v>
      </c>
      <c r="E1207" s="2" t="s">
        <v>54362</v>
      </c>
      <c r="F1207" s="2">
        <v>2.6429230000000001</v>
      </c>
      <c r="G1207" s="2">
        <v>1.2786333333333301E-2</v>
      </c>
      <c r="H1207" s="2">
        <v>7.6913879735140203</v>
      </c>
      <c r="I1207" s="2">
        <v>7.2807153076206597E-4</v>
      </c>
      <c r="J1207" s="2">
        <v>2.5944441941916099E-2</v>
      </c>
    </row>
    <row r="1208" spans="1:10">
      <c r="A1208" s="2" t="s">
        <v>55947</v>
      </c>
      <c r="B1208" s="2" t="s">
        <v>55356</v>
      </c>
      <c r="C1208" s="2" t="s">
        <v>55357</v>
      </c>
      <c r="D1208" s="2" t="s">
        <v>55358</v>
      </c>
      <c r="E1208" s="2" t="s">
        <v>54362</v>
      </c>
      <c r="F1208" s="2">
        <v>0.62401566666666697</v>
      </c>
      <c r="G1208" s="2">
        <v>2.941E-3</v>
      </c>
      <c r="H1208" s="2">
        <v>7.7291316556926803</v>
      </c>
      <c r="I1208" s="2">
        <v>1.52163091209813E-4</v>
      </c>
      <c r="J1208" s="2">
        <v>8.2272207193417497E-3</v>
      </c>
    </row>
    <row r="1209" spans="1:10">
      <c r="A1209" s="2" t="s">
        <v>57779</v>
      </c>
      <c r="B1209" s="2" t="s">
        <v>57326</v>
      </c>
      <c r="C1209" s="2" t="s">
        <v>57122</v>
      </c>
      <c r="D1209" s="2" t="s">
        <v>47020</v>
      </c>
      <c r="E1209" s="2" t="s">
        <v>54362</v>
      </c>
      <c r="F1209" s="2">
        <v>2.7865073333333301</v>
      </c>
      <c r="G1209" s="2">
        <v>1.2897E-2</v>
      </c>
      <c r="H1209" s="2">
        <v>7.7552786238237204</v>
      </c>
      <c r="I1209" s="12">
        <v>2.53364238059127E-11</v>
      </c>
      <c r="J1209" s="12">
        <v>1.0984509755442E-8</v>
      </c>
    </row>
    <row r="1210" spans="1:10">
      <c r="A1210" s="2" t="s">
        <v>55947</v>
      </c>
      <c r="B1210" s="2" t="s">
        <v>55359</v>
      </c>
      <c r="C1210" s="2" t="s">
        <v>55360</v>
      </c>
      <c r="D1210" s="2" t="s">
        <v>55361</v>
      </c>
      <c r="E1210" s="2" t="s">
        <v>54362</v>
      </c>
      <c r="F1210" s="2">
        <v>0.96318233333333303</v>
      </c>
      <c r="G1210" s="2">
        <v>4.4093333333333302E-3</v>
      </c>
      <c r="H1210" s="2">
        <v>7.77110457543019</v>
      </c>
      <c r="I1210" s="12">
        <v>1.36813243531612E-6</v>
      </c>
      <c r="J1210" s="2">
        <v>2.5887488936583101E-4</v>
      </c>
    </row>
    <row r="1211" spans="1:10">
      <c r="A1211" s="2" t="s">
        <v>57779</v>
      </c>
      <c r="B1211" s="2" t="s">
        <v>55228</v>
      </c>
      <c r="C1211" s="2" t="s">
        <v>55229</v>
      </c>
      <c r="D1211" s="2" t="s">
        <v>65</v>
      </c>
      <c r="E1211" s="2" t="s">
        <v>54362</v>
      </c>
      <c r="F1211" s="2">
        <v>7.7343683333333297</v>
      </c>
      <c r="G1211" s="2">
        <v>3.4502333333333302E-2</v>
      </c>
      <c r="H1211" s="2">
        <v>7.8084457290370297</v>
      </c>
      <c r="I1211" s="12">
        <v>3.9428714500639098E-8</v>
      </c>
      <c r="J1211" s="12">
        <v>5.9291073963747001E-6</v>
      </c>
    </row>
    <row r="1212" spans="1:10">
      <c r="A1212" s="2" t="s">
        <v>57779</v>
      </c>
      <c r="B1212" s="2" t="s">
        <v>57327</v>
      </c>
      <c r="C1212" s="2" t="s">
        <v>57328</v>
      </c>
      <c r="D1212" s="2" t="s">
        <v>65</v>
      </c>
      <c r="E1212" s="2" t="s">
        <v>54362</v>
      </c>
      <c r="F1212" s="2">
        <v>3.6584910000000002</v>
      </c>
      <c r="G1212" s="2">
        <v>1.6206999999999999E-2</v>
      </c>
      <c r="H1212" s="2">
        <v>7.8184878343478896</v>
      </c>
      <c r="I1212" s="12">
        <v>1.2040344857364799E-9</v>
      </c>
      <c r="J1212" s="12">
        <v>3.2715700314218301E-7</v>
      </c>
    </row>
    <row r="1213" spans="1:10">
      <c r="A1213" s="2" t="s">
        <v>57779</v>
      </c>
      <c r="B1213" s="2" t="s">
        <v>57329</v>
      </c>
      <c r="C1213" s="2" t="s">
        <v>57330</v>
      </c>
      <c r="D1213" s="2" t="s">
        <v>57331</v>
      </c>
      <c r="E1213" s="2" t="s">
        <v>54362</v>
      </c>
      <c r="F1213" s="2">
        <v>0.72619666666666705</v>
      </c>
      <c r="G1213" s="2">
        <v>3.1949999999999999E-3</v>
      </c>
      <c r="H1213" s="2">
        <v>7.8284005666054801</v>
      </c>
      <c r="I1213" s="2">
        <v>3.1812894147741598E-4</v>
      </c>
      <c r="J1213" s="2">
        <v>8.8609537539809692E-3</v>
      </c>
    </row>
    <row r="1214" spans="1:10">
      <c r="A1214" s="2" t="s">
        <v>57779</v>
      </c>
      <c r="B1214" s="2" t="s">
        <v>55356</v>
      </c>
      <c r="C1214" s="2" t="s">
        <v>55357</v>
      </c>
      <c r="D1214" s="2" t="s">
        <v>55358</v>
      </c>
      <c r="E1214" s="2" t="s">
        <v>54362</v>
      </c>
      <c r="F1214" s="2">
        <v>0.62401566666666697</v>
      </c>
      <c r="G1214" s="2">
        <v>2.7096666666666701E-3</v>
      </c>
      <c r="H1214" s="2">
        <v>7.8473230525174502</v>
      </c>
      <c r="I1214" s="2">
        <v>1.3598771155050101E-4</v>
      </c>
      <c r="J1214" s="2">
        <v>4.6325813290320397E-3</v>
      </c>
    </row>
    <row r="1215" spans="1:10">
      <c r="A1215" s="2" t="s">
        <v>55947</v>
      </c>
      <c r="B1215" s="2" t="s">
        <v>55362</v>
      </c>
      <c r="C1215" s="2" t="s">
        <v>55363</v>
      </c>
      <c r="D1215" s="2" t="s">
        <v>30506</v>
      </c>
      <c r="E1215" s="2" t="s">
        <v>54362</v>
      </c>
      <c r="F1215" s="2">
        <v>2.0149483333333298</v>
      </c>
      <c r="G1215" s="2">
        <v>8.6719999999999992E-3</v>
      </c>
      <c r="H1215" s="2">
        <v>7.8601623740687403</v>
      </c>
      <c r="I1215" s="12">
        <v>8.8824818499486003E-8</v>
      </c>
      <c r="J1215" s="12">
        <v>3.0163967172295701E-5</v>
      </c>
    </row>
    <row r="1216" spans="1:10">
      <c r="A1216" s="2" t="s">
        <v>57779</v>
      </c>
      <c r="B1216" s="2" t="s">
        <v>55092</v>
      </c>
      <c r="C1216" s="2" t="s">
        <v>55093</v>
      </c>
      <c r="D1216" s="2" t="s">
        <v>65</v>
      </c>
      <c r="E1216" s="2" t="s">
        <v>54362</v>
      </c>
      <c r="F1216" s="2">
        <v>3.6279296666666698</v>
      </c>
      <c r="G1216" s="2">
        <v>1.5497666666666699E-2</v>
      </c>
      <c r="H1216" s="2">
        <v>7.8709516576636602</v>
      </c>
      <c r="I1216" s="12">
        <v>1.4695690316129701E-11</v>
      </c>
      <c r="J1216" s="12">
        <v>6.9774593336157402E-9</v>
      </c>
    </row>
    <row r="1217" spans="1:10">
      <c r="A1217" s="2" t="s">
        <v>57779</v>
      </c>
      <c r="B1217" s="2" t="s">
        <v>55391</v>
      </c>
      <c r="C1217" s="2" t="s">
        <v>55392</v>
      </c>
      <c r="D1217" s="2" t="s">
        <v>4057</v>
      </c>
      <c r="E1217" s="2" t="s">
        <v>54362</v>
      </c>
      <c r="F1217" s="2">
        <v>6.4652663333333296</v>
      </c>
      <c r="G1217" s="2">
        <v>2.7257666666666701E-2</v>
      </c>
      <c r="H1217" s="2">
        <v>7.8899039234630202</v>
      </c>
      <c r="I1217" s="12">
        <v>1.36345033521476E-8</v>
      </c>
      <c r="J1217" s="12">
        <v>2.5516425652971599E-6</v>
      </c>
    </row>
    <row r="1218" spans="1:10">
      <c r="A1218" s="2" t="s">
        <v>55947</v>
      </c>
      <c r="B1218" s="2" t="s">
        <v>55364</v>
      </c>
      <c r="C1218" s="2" t="s">
        <v>55365</v>
      </c>
      <c r="D1218" s="2" t="s">
        <v>65</v>
      </c>
      <c r="E1218" s="2" t="s">
        <v>54362</v>
      </c>
      <c r="F1218" s="2">
        <v>1.2696689999999999</v>
      </c>
      <c r="G1218" s="2">
        <v>5.2753333333333298E-3</v>
      </c>
      <c r="H1218" s="2">
        <v>7.9109744666535198</v>
      </c>
      <c r="I1218" s="12">
        <v>4.6657145058640503E-6</v>
      </c>
      <c r="J1218" s="2">
        <v>6.4487468579972195E-4</v>
      </c>
    </row>
    <row r="1219" spans="1:10">
      <c r="A1219" s="2" t="s">
        <v>57779</v>
      </c>
      <c r="B1219" s="2" t="s">
        <v>57332</v>
      </c>
      <c r="C1219" s="2" t="s">
        <v>57333</v>
      </c>
      <c r="D1219" s="2" t="s">
        <v>57334</v>
      </c>
      <c r="E1219" s="2" t="s">
        <v>54362</v>
      </c>
      <c r="F1219" s="2">
        <v>1.32087666666667</v>
      </c>
      <c r="G1219" s="2">
        <v>5.4843333333333298E-3</v>
      </c>
      <c r="H1219" s="2">
        <v>7.9119637901197004</v>
      </c>
      <c r="I1219" s="12">
        <v>5.8908259209228903E-6</v>
      </c>
      <c r="J1219" s="2">
        <v>3.6792907621569301E-4</v>
      </c>
    </row>
    <row r="1220" spans="1:10">
      <c r="A1220" s="2" t="s">
        <v>57779</v>
      </c>
      <c r="B1220" s="2" t="s">
        <v>54917</v>
      </c>
      <c r="C1220" s="2" t="s">
        <v>54918</v>
      </c>
      <c r="D1220" s="2" t="s">
        <v>65</v>
      </c>
      <c r="E1220" s="2" t="s">
        <v>54362</v>
      </c>
      <c r="F1220" s="2">
        <v>16.361817333333299</v>
      </c>
      <c r="G1220" s="2">
        <v>6.5425999999999998E-2</v>
      </c>
      <c r="H1220" s="2">
        <v>7.9662532140645403</v>
      </c>
      <c r="I1220" s="12">
        <v>7.3482497609581603E-11</v>
      </c>
      <c r="J1220" s="12">
        <v>2.7911374166104601E-8</v>
      </c>
    </row>
    <row r="1221" spans="1:10">
      <c r="A1221" s="2" t="s">
        <v>57779</v>
      </c>
      <c r="B1221" s="2" t="s">
        <v>54904</v>
      </c>
      <c r="C1221" s="2" t="s">
        <v>54905</v>
      </c>
      <c r="D1221" s="2" t="s">
        <v>65</v>
      </c>
      <c r="E1221" s="2" t="s">
        <v>54362</v>
      </c>
      <c r="F1221" s="2">
        <v>16.594104000000002</v>
      </c>
      <c r="G1221" s="2">
        <v>6.6179666666666706E-2</v>
      </c>
      <c r="H1221" s="2">
        <v>7.9700669926334502</v>
      </c>
      <c r="I1221" s="12">
        <v>5.73963777632985E-11</v>
      </c>
      <c r="J1221" s="12">
        <v>2.2004572721725699E-8</v>
      </c>
    </row>
    <row r="1222" spans="1:10">
      <c r="A1222" s="2" t="s">
        <v>57779</v>
      </c>
      <c r="B1222" s="2" t="s">
        <v>55311</v>
      </c>
      <c r="C1222" s="2" t="s">
        <v>55312</v>
      </c>
      <c r="D1222" s="2" t="s">
        <v>16830</v>
      </c>
      <c r="E1222" s="2" t="s">
        <v>54362</v>
      </c>
      <c r="F1222" s="2">
        <v>1.19758233333333</v>
      </c>
      <c r="G1222" s="2">
        <v>4.7219999999999996E-3</v>
      </c>
      <c r="H1222" s="2">
        <v>7.9865110872060399</v>
      </c>
      <c r="I1222" s="12">
        <v>9.6148513805919196E-6</v>
      </c>
      <c r="J1222" s="2">
        <v>5.42387622765668E-4</v>
      </c>
    </row>
    <row r="1223" spans="1:10">
      <c r="A1223" s="2" t="s">
        <v>55947</v>
      </c>
      <c r="B1223" s="2" t="s">
        <v>55366</v>
      </c>
      <c r="C1223" s="2" t="s">
        <v>55367</v>
      </c>
      <c r="D1223" s="2" t="s">
        <v>65</v>
      </c>
      <c r="E1223" s="2" t="s">
        <v>54362</v>
      </c>
      <c r="F1223" s="2">
        <v>6.402641</v>
      </c>
      <c r="G1223" s="2">
        <v>2.5092666666666701E-2</v>
      </c>
      <c r="H1223" s="2">
        <v>7.99525751114935</v>
      </c>
      <c r="I1223" s="12">
        <v>2.95610231142103E-9</v>
      </c>
      <c r="J1223" s="12">
        <v>2.1349720327471501E-6</v>
      </c>
    </row>
    <row r="1224" spans="1:10">
      <c r="A1224" s="2" t="s">
        <v>55947</v>
      </c>
      <c r="B1224" s="2" t="s">
        <v>55368</v>
      </c>
      <c r="C1224" s="2" t="s">
        <v>55369</v>
      </c>
      <c r="D1224" s="2" t="s">
        <v>65</v>
      </c>
      <c r="E1224" s="2" t="s">
        <v>54362</v>
      </c>
      <c r="F1224" s="2">
        <v>3.3801793333333299</v>
      </c>
      <c r="G1224" s="2">
        <v>1.31426666666667E-2</v>
      </c>
      <c r="H1224" s="2">
        <v>8.0066979492730397</v>
      </c>
      <c r="I1224" s="12">
        <v>1.6043843114196301E-10</v>
      </c>
      <c r="J1224" s="12">
        <v>1.88815871743876E-7</v>
      </c>
    </row>
    <row r="1225" spans="1:10">
      <c r="A1225" s="2" t="s">
        <v>57779</v>
      </c>
      <c r="B1225" s="2" t="s">
        <v>55194</v>
      </c>
      <c r="C1225" s="2" t="s">
        <v>55195</v>
      </c>
      <c r="D1225" s="2" t="s">
        <v>55196</v>
      </c>
      <c r="E1225" s="2" t="s">
        <v>54362</v>
      </c>
      <c r="F1225" s="2">
        <v>3.0072420000000002</v>
      </c>
      <c r="G1225" s="2">
        <v>1.1600333333333299E-2</v>
      </c>
      <c r="H1225" s="2">
        <v>8.0181308979883994</v>
      </c>
      <c r="I1225" s="12">
        <v>5.8138095583830798E-9</v>
      </c>
      <c r="J1225" s="12">
        <v>1.24736621981074E-6</v>
      </c>
    </row>
    <row r="1226" spans="1:10">
      <c r="A1226" s="2" t="s">
        <v>57779</v>
      </c>
      <c r="B1226" s="2" t="s">
        <v>55332</v>
      </c>
      <c r="C1226" s="2" t="s">
        <v>55333</v>
      </c>
      <c r="D1226" s="2" t="s">
        <v>55334</v>
      </c>
      <c r="E1226" s="2" t="s">
        <v>54362</v>
      </c>
      <c r="F1226" s="2">
        <v>2.7362600000000001</v>
      </c>
      <c r="G1226" s="2">
        <v>1.04486666666667E-2</v>
      </c>
      <c r="H1226" s="2">
        <v>8.0327426570581295</v>
      </c>
      <c r="I1226" s="12">
        <v>3.6392164712545901E-7</v>
      </c>
      <c r="J1226" s="12">
        <v>3.7753038518882002E-5</v>
      </c>
    </row>
    <row r="1227" spans="1:10">
      <c r="A1227" s="2" t="s">
        <v>57779</v>
      </c>
      <c r="B1227" s="2" t="s">
        <v>57335</v>
      </c>
      <c r="C1227" s="2" t="s">
        <v>57336</v>
      </c>
      <c r="D1227" s="2" t="s">
        <v>57337</v>
      </c>
      <c r="E1227" s="2" t="s">
        <v>54362</v>
      </c>
      <c r="F1227" s="2">
        <v>3.5341406666666701</v>
      </c>
      <c r="G1227" s="2">
        <v>1.3318E-2</v>
      </c>
      <c r="H1227" s="2">
        <v>8.0518382080138799</v>
      </c>
      <c r="I1227" s="2">
        <v>1.12237127604262E-3</v>
      </c>
      <c r="J1227" s="2">
        <v>2.42328228601741E-2</v>
      </c>
    </row>
    <row r="1228" spans="1:10">
      <c r="A1228" s="2" t="s">
        <v>55947</v>
      </c>
      <c r="B1228" s="2" t="s">
        <v>55370</v>
      </c>
      <c r="C1228" s="2" t="s">
        <v>55371</v>
      </c>
      <c r="D1228" s="2" t="s">
        <v>55372</v>
      </c>
      <c r="E1228" s="2" t="s">
        <v>54362</v>
      </c>
      <c r="F1228" s="2">
        <v>6.004365</v>
      </c>
      <c r="G1228" s="2">
        <v>2.2542E-2</v>
      </c>
      <c r="H1228" s="2">
        <v>8.0572523477320299</v>
      </c>
      <c r="I1228" s="12">
        <v>1.4782310044554099E-8</v>
      </c>
      <c r="J1228" s="12">
        <v>7.5317086648322602E-6</v>
      </c>
    </row>
    <row r="1229" spans="1:10">
      <c r="A1229" s="2" t="s">
        <v>55947</v>
      </c>
      <c r="B1229" s="2" t="s">
        <v>55373</v>
      </c>
      <c r="C1229" s="2" t="s">
        <v>54387</v>
      </c>
      <c r="D1229" s="2" t="s">
        <v>25070</v>
      </c>
      <c r="E1229" s="2" t="s">
        <v>54362</v>
      </c>
      <c r="F1229" s="2">
        <v>1.5084346666666699</v>
      </c>
      <c r="G1229" s="2">
        <v>5.509E-3</v>
      </c>
      <c r="H1229" s="2">
        <v>8.09704603357868</v>
      </c>
      <c r="I1229" s="2">
        <v>4.1028253835946799E-4</v>
      </c>
      <c r="J1229" s="2">
        <v>1.67770877208906E-2</v>
      </c>
    </row>
    <row r="1230" spans="1:10">
      <c r="A1230" s="2" t="s">
        <v>57779</v>
      </c>
      <c r="B1230" s="2" t="s">
        <v>55343</v>
      </c>
      <c r="C1230" s="2" t="s">
        <v>55344</v>
      </c>
      <c r="D1230" s="2" t="s">
        <v>36211</v>
      </c>
      <c r="E1230" s="2" t="s">
        <v>54362</v>
      </c>
      <c r="F1230" s="2">
        <v>0.33922366666666698</v>
      </c>
      <c r="G1230" s="2">
        <v>1.2313333333333299E-3</v>
      </c>
      <c r="H1230" s="2">
        <v>8.1058716503017294</v>
      </c>
      <c r="I1230" s="2">
        <v>4.4425800877964802E-4</v>
      </c>
      <c r="J1230" s="2">
        <v>1.16141451519948E-2</v>
      </c>
    </row>
    <row r="1231" spans="1:10">
      <c r="A1231" s="2" t="s">
        <v>57779</v>
      </c>
      <c r="B1231" s="2" t="s">
        <v>55381</v>
      </c>
      <c r="C1231" s="2" t="s">
        <v>55382</v>
      </c>
      <c r="D1231" s="2" t="s">
        <v>55383</v>
      </c>
      <c r="E1231" s="2" t="s">
        <v>54362</v>
      </c>
      <c r="F1231" s="2">
        <v>2.5443539999999998</v>
      </c>
      <c r="G1231" s="2">
        <v>9.2026666666666698E-3</v>
      </c>
      <c r="H1231" s="2">
        <v>8.1110317206419094</v>
      </c>
      <c r="I1231" s="12">
        <v>3.6766021697562997E-5</v>
      </c>
      <c r="J1231" s="2">
        <v>1.61688512916607E-3</v>
      </c>
    </row>
    <row r="1232" spans="1:10">
      <c r="A1232" s="2" t="s">
        <v>57779</v>
      </c>
      <c r="B1232" s="2" t="s">
        <v>55326</v>
      </c>
      <c r="C1232" s="2" t="s">
        <v>54988</v>
      </c>
      <c r="D1232" s="2" t="s">
        <v>65</v>
      </c>
      <c r="E1232" s="2" t="s">
        <v>54362</v>
      </c>
      <c r="F1232" s="2">
        <v>2.6206946666666702</v>
      </c>
      <c r="G1232" s="2">
        <v>9.3556666666666701E-3</v>
      </c>
      <c r="H1232" s="2">
        <v>8.1298931010329891</v>
      </c>
      <c r="I1232" s="12">
        <v>1.7479184330376399E-6</v>
      </c>
      <c r="J1232" s="2">
        <v>1.3559721847095901E-4</v>
      </c>
    </row>
    <row r="1233" spans="1:10">
      <c r="A1233" s="2" t="s">
        <v>55947</v>
      </c>
      <c r="B1233" s="2" t="s">
        <v>55374</v>
      </c>
      <c r="C1233" s="2" t="s">
        <v>55375</v>
      </c>
      <c r="D1233" s="2" t="s">
        <v>21353</v>
      </c>
      <c r="E1233" s="2" t="s">
        <v>54362</v>
      </c>
      <c r="F1233" s="2">
        <v>0.72276466666666705</v>
      </c>
      <c r="G1233" s="2">
        <v>2.5739999999999999E-3</v>
      </c>
      <c r="H1233" s="2">
        <v>8.1333701160340706</v>
      </c>
      <c r="I1233" s="12">
        <v>3.5012024345718402E-6</v>
      </c>
      <c r="J1233" s="2">
        <v>5.2224280018289902E-4</v>
      </c>
    </row>
    <row r="1234" spans="1:10">
      <c r="A1234" s="2" t="s">
        <v>57779</v>
      </c>
      <c r="B1234" s="2" t="s">
        <v>57338</v>
      </c>
      <c r="C1234" s="2" t="s">
        <v>57339</v>
      </c>
      <c r="D1234" s="2" t="s">
        <v>57340</v>
      </c>
      <c r="E1234" s="2" t="s">
        <v>54362</v>
      </c>
      <c r="F1234" s="2">
        <v>2.9190356666666699</v>
      </c>
      <c r="G1234" s="2">
        <v>1.0375000000000001E-2</v>
      </c>
      <c r="H1234" s="2">
        <v>8.1362366920446103</v>
      </c>
      <c r="I1234" s="12">
        <v>2.9852854789618899E-8</v>
      </c>
      <c r="J1234" s="12">
        <v>4.7837333996939904E-6</v>
      </c>
    </row>
    <row r="1235" spans="1:10">
      <c r="A1235" s="2" t="s">
        <v>57779</v>
      </c>
      <c r="B1235" s="2" t="s">
        <v>57341</v>
      </c>
      <c r="C1235" s="2" t="s">
        <v>57342</v>
      </c>
      <c r="D1235" s="2" t="s">
        <v>13427</v>
      </c>
      <c r="E1235" s="2" t="s">
        <v>54362</v>
      </c>
      <c r="F1235" s="2">
        <v>0.37164633333333302</v>
      </c>
      <c r="G1235" s="2">
        <v>1.29866666666667E-3</v>
      </c>
      <c r="H1235" s="2">
        <v>8.1607553875175594</v>
      </c>
      <c r="I1235" s="2">
        <v>1.93565102089292E-3</v>
      </c>
      <c r="J1235" s="2">
        <v>3.6862517022778402E-2</v>
      </c>
    </row>
    <row r="1236" spans="1:10">
      <c r="A1236" s="2" t="s">
        <v>57779</v>
      </c>
      <c r="B1236" s="2" t="s">
        <v>54811</v>
      </c>
      <c r="C1236" s="2" t="s">
        <v>54812</v>
      </c>
      <c r="D1236" s="2" t="s">
        <v>54813</v>
      </c>
      <c r="E1236" s="2" t="s">
        <v>54362</v>
      </c>
      <c r="F1236" s="2">
        <v>2.8409</v>
      </c>
      <c r="G1236" s="2">
        <v>9.8989999999999998E-3</v>
      </c>
      <c r="H1236" s="2">
        <v>8.1648495429953503</v>
      </c>
      <c r="I1236" s="12">
        <v>3.0336912906455101E-9</v>
      </c>
      <c r="J1236" s="12">
        <v>7.1358542202624096E-7</v>
      </c>
    </row>
    <row r="1237" spans="1:10">
      <c r="A1237" s="2" t="s">
        <v>57779</v>
      </c>
      <c r="B1237" s="2" t="s">
        <v>57343</v>
      </c>
      <c r="C1237" s="2" t="s">
        <v>54387</v>
      </c>
      <c r="D1237" s="2" t="s">
        <v>25070</v>
      </c>
      <c r="E1237" s="2" t="s">
        <v>54362</v>
      </c>
      <c r="F1237" s="2">
        <v>2.7749373333333298</v>
      </c>
      <c r="G1237" s="2">
        <v>9.4673333333333293E-3</v>
      </c>
      <c r="H1237" s="2">
        <v>8.1952813574158103</v>
      </c>
      <c r="I1237" s="12">
        <v>1.3519486741906401E-6</v>
      </c>
      <c r="J1237" s="2">
        <v>1.0917358128369701E-4</v>
      </c>
    </row>
    <row r="1238" spans="1:10">
      <c r="A1238" s="2" t="s">
        <v>57779</v>
      </c>
      <c r="B1238" s="2" t="s">
        <v>55105</v>
      </c>
      <c r="C1238" s="2" t="s">
        <v>55106</v>
      </c>
      <c r="D1238" s="2" t="s">
        <v>65</v>
      </c>
      <c r="E1238" s="2" t="s">
        <v>54362</v>
      </c>
      <c r="F1238" s="2">
        <v>3.4728443333333301</v>
      </c>
      <c r="G1238" s="2">
        <v>1.18456666666667E-2</v>
      </c>
      <c r="H1238" s="2">
        <v>8.1956145397940894</v>
      </c>
      <c r="I1238" s="12">
        <v>7.5149950211149404E-8</v>
      </c>
      <c r="J1238" s="12">
        <v>1.0297995798107199E-5</v>
      </c>
    </row>
    <row r="1239" spans="1:10">
      <c r="A1239" s="2" t="s">
        <v>55947</v>
      </c>
      <c r="B1239" s="2" t="s">
        <v>55376</v>
      </c>
      <c r="C1239" s="2" t="s">
        <v>55377</v>
      </c>
      <c r="D1239" s="2" t="s">
        <v>44517</v>
      </c>
      <c r="E1239" s="2" t="s">
        <v>54362</v>
      </c>
      <c r="F1239" s="2">
        <v>1.68673733333333</v>
      </c>
      <c r="G1239" s="2">
        <v>5.6186666666666702E-3</v>
      </c>
      <c r="H1239" s="2">
        <v>8.22979179909081</v>
      </c>
      <c r="I1239" s="12">
        <v>8.8107292324775695E-8</v>
      </c>
      <c r="J1239" s="12">
        <v>3.0119771572198999E-5</v>
      </c>
    </row>
    <row r="1240" spans="1:10">
      <c r="A1240" s="2" t="s">
        <v>57779</v>
      </c>
      <c r="B1240" s="2" t="s">
        <v>57344</v>
      </c>
      <c r="C1240" s="2" t="s">
        <v>57345</v>
      </c>
      <c r="D1240" s="13" t="s">
        <v>11331</v>
      </c>
      <c r="E1240" s="2" t="s">
        <v>54362</v>
      </c>
      <c r="F1240" s="2">
        <v>1880.3659256666699</v>
      </c>
      <c r="G1240" s="2">
        <v>6.0091669999999997</v>
      </c>
      <c r="H1240" s="2">
        <v>8.28963271111148</v>
      </c>
      <c r="I1240" s="12">
        <v>7.9944886125378097E-40</v>
      </c>
      <c r="J1240" s="12">
        <v>4.09941387073714E-35</v>
      </c>
    </row>
    <row r="1241" spans="1:10">
      <c r="A1241" s="2" t="s">
        <v>57779</v>
      </c>
      <c r="B1241" s="2" t="s">
        <v>55000</v>
      </c>
      <c r="C1241" s="2" t="s">
        <v>55001</v>
      </c>
      <c r="D1241" s="2" t="s">
        <v>65</v>
      </c>
      <c r="E1241" s="2" t="s">
        <v>54362</v>
      </c>
      <c r="F1241" s="2">
        <v>0.71379300000000001</v>
      </c>
      <c r="G1241" s="2">
        <v>2.215E-3</v>
      </c>
      <c r="H1241" s="2">
        <v>8.3320552442799301</v>
      </c>
      <c r="I1241" s="12">
        <v>1.93514855657947E-5</v>
      </c>
      <c r="J1241" s="2">
        <v>9.5816215521378001E-4</v>
      </c>
    </row>
    <row r="1242" spans="1:10">
      <c r="A1242" s="2" t="s">
        <v>55947</v>
      </c>
      <c r="B1242" s="2" t="s">
        <v>55378</v>
      </c>
      <c r="C1242" s="2" t="s">
        <v>55379</v>
      </c>
      <c r="D1242" s="2" t="s">
        <v>55380</v>
      </c>
      <c r="E1242" s="2" t="s">
        <v>54362</v>
      </c>
      <c r="F1242" s="2">
        <v>0.27299933333333298</v>
      </c>
      <c r="G1242" s="2">
        <v>8.25E-4</v>
      </c>
      <c r="H1242" s="2">
        <v>8.3702875933796506</v>
      </c>
      <c r="I1242" s="2">
        <v>1.31018500344551E-4</v>
      </c>
      <c r="J1242" s="2">
        <v>7.3264630977839702E-3</v>
      </c>
    </row>
    <row r="1243" spans="1:10">
      <c r="A1243" s="2" t="s">
        <v>57779</v>
      </c>
      <c r="B1243" s="2" t="s">
        <v>54871</v>
      </c>
      <c r="C1243" s="2" t="s">
        <v>54872</v>
      </c>
      <c r="D1243" s="2" t="s">
        <v>54873</v>
      </c>
      <c r="E1243" s="2" t="s">
        <v>54362</v>
      </c>
      <c r="F1243" s="2">
        <v>7.9437593333333298</v>
      </c>
      <c r="G1243" s="2">
        <v>2.3922333333333299E-2</v>
      </c>
      <c r="H1243" s="2">
        <v>8.3753199911598593</v>
      </c>
      <c r="I1243" s="12">
        <v>1.5842460957516102E-8</v>
      </c>
      <c r="J1243" s="12">
        <v>2.8504200455421401E-6</v>
      </c>
    </row>
    <row r="1244" spans="1:10">
      <c r="A1244" s="2" t="s">
        <v>57779</v>
      </c>
      <c r="B1244" s="2" t="s">
        <v>55350</v>
      </c>
      <c r="C1244" s="2" t="s">
        <v>55351</v>
      </c>
      <c r="D1244" s="2" t="s">
        <v>55352</v>
      </c>
      <c r="E1244" s="2" t="s">
        <v>54362</v>
      </c>
      <c r="F1244" s="2">
        <v>2.0778543333333301</v>
      </c>
      <c r="G1244" s="2">
        <v>6.13966666666667E-3</v>
      </c>
      <c r="H1244" s="2">
        <v>8.4027184719608403</v>
      </c>
      <c r="I1244" s="12">
        <v>1.3679991616789299E-9</v>
      </c>
      <c r="J1244" s="12">
        <v>3.6346249229311902E-7</v>
      </c>
    </row>
    <row r="1245" spans="1:10">
      <c r="A1245" s="2" t="s">
        <v>57779</v>
      </c>
      <c r="B1245" s="2" t="s">
        <v>55277</v>
      </c>
      <c r="C1245" s="2" t="s">
        <v>55278</v>
      </c>
      <c r="D1245" s="2" t="s">
        <v>65</v>
      </c>
      <c r="E1245" s="2" t="s">
        <v>54362</v>
      </c>
      <c r="F1245" s="2">
        <v>2.7967613333333299</v>
      </c>
      <c r="G1245" s="2">
        <v>8.1886666666666705E-3</v>
      </c>
      <c r="H1245" s="2">
        <v>8.4159128669905598</v>
      </c>
      <c r="I1245" s="12">
        <v>1.33075348789438E-7</v>
      </c>
      <c r="J1245" s="12">
        <v>1.6324970658432501E-5</v>
      </c>
    </row>
    <row r="1246" spans="1:10">
      <c r="A1246" s="2" t="s">
        <v>55947</v>
      </c>
      <c r="B1246" s="2" t="s">
        <v>55381</v>
      </c>
      <c r="C1246" s="2" t="s">
        <v>55382</v>
      </c>
      <c r="D1246" s="2" t="s">
        <v>55383</v>
      </c>
      <c r="E1246" s="2" t="s">
        <v>54362</v>
      </c>
      <c r="F1246" s="2">
        <v>2.5443539999999998</v>
      </c>
      <c r="G1246" s="2">
        <v>7.2810000000000001E-3</v>
      </c>
      <c r="H1246" s="2">
        <v>8.4489470844839794</v>
      </c>
      <c r="I1246" s="12">
        <v>4.1608930786689198E-5</v>
      </c>
      <c r="J1246" s="2">
        <v>3.1330730585607102E-3</v>
      </c>
    </row>
    <row r="1247" spans="1:10">
      <c r="A1247" s="2" t="s">
        <v>57779</v>
      </c>
      <c r="B1247" s="2" t="s">
        <v>55184</v>
      </c>
      <c r="C1247" s="2" t="s">
        <v>55185</v>
      </c>
      <c r="D1247" s="2" t="s">
        <v>55186</v>
      </c>
      <c r="E1247" s="2" t="s">
        <v>54362</v>
      </c>
      <c r="F1247" s="2">
        <v>10.2358026666667</v>
      </c>
      <c r="G1247" s="2">
        <v>2.87973333333333E-2</v>
      </c>
      <c r="H1247" s="2">
        <v>8.4734733014752806</v>
      </c>
      <c r="I1247" s="12">
        <v>6.7950335635401604E-13</v>
      </c>
      <c r="J1247" s="12">
        <v>4.7085909604217795E-10</v>
      </c>
    </row>
    <row r="1248" spans="1:10">
      <c r="A1248" s="2" t="s">
        <v>57779</v>
      </c>
      <c r="B1248" s="2" t="s">
        <v>55242</v>
      </c>
      <c r="C1248" s="2" t="s">
        <v>55243</v>
      </c>
      <c r="D1248" s="2" t="s">
        <v>65</v>
      </c>
      <c r="E1248" s="2" t="s">
        <v>54362</v>
      </c>
      <c r="F1248" s="2">
        <v>3.55803466666667</v>
      </c>
      <c r="G1248" s="2">
        <v>9.9826666666666692E-3</v>
      </c>
      <c r="H1248" s="2">
        <v>8.4774395980844393</v>
      </c>
      <c r="I1248" s="12">
        <v>3.9279608301495299E-7</v>
      </c>
      <c r="J1248" s="12">
        <v>4.0123102678965701E-5</v>
      </c>
    </row>
    <row r="1249" spans="1:10">
      <c r="A1249" s="2" t="s">
        <v>57779</v>
      </c>
      <c r="B1249" s="2" t="s">
        <v>54747</v>
      </c>
      <c r="C1249" s="2" t="s">
        <v>54748</v>
      </c>
      <c r="D1249" s="2" t="s">
        <v>54749</v>
      </c>
      <c r="E1249" s="2" t="s">
        <v>54362</v>
      </c>
      <c r="F1249" s="2">
        <v>2.98793</v>
      </c>
      <c r="G1249" s="2">
        <v>8.1303333333333297E-3</v>
      </c>
      <c r="H1249" s="2">
        <v>8.5216161321408297</v>
      </c>
      <c r="I1249" s="12">
        <v>1.44848282227307E-8</v>
      </c>
      <c r="J1249" s="12">
        <v>2.6526893628756701E-6</v>
      </c>
    </row>
    <row r="1250" spans="1:10">
      <c r="A1250" s="2" t="s">
        <v>55947</v>
      </c>
      <c r="B1250" s="2" t="s">
        <v>55384</v>
      </c>
      <c r="C1250" s="2" t="s">
        <v>55385</v>
      </c>
      <c r="D1250" s="2" t="s">
        <v>65</v>
      </c>
      <c r="E1250" s="2" t="s">
        <v>54362</v>
      </c>
      <c r="F1250" s="2">
        <v>2.2171219999999998</v>
      </c>
      <c r="G1250" s="2">
        <v>5.9943333333333298E-3</v>
      </c>
      <c r="H1250" s="2">
        <v>8.5308731316332906</v>
      </c>
      <c r="I1250" s="12">
        <v>1.7740619565556399E-8</v>
      </c>
      <c r="J1250" s="12">
        <v>8.6638427626914608E-6</v>
      </c>
    </row>
    <row r="1251" spans="1:10">
      <c r="A1251" s="2" t="s">
        <v>55947</v>
      </c>
      <c r="B1251" s="2" t="s">
        <v>55386</v>
      </c>
      <c r="C1251" s="2" t="s">
        <v>55387</v>
      </c>
      <c r="D1251" s="2" t="s">
        <v>65</v>
      </c>
      <c r="E1251" s="2" t="s">
        <v>54362</v>
      </c>
      <c r="F1251" s="2">
        <v>5.7763840000000002</v>
      </c>
      <c r="G1251" s="2">
        <v>1.5082999999999999E-2</v>
      </c>
      <c r="H1251" s="2">
        <v>8.5810994336963606</v>
      </c>
      <c r="I1251" s="12">
        <v>1.09936025965312E-7</v>
      </c>
      <c r="J1251" s="12">
        <v>3.5911527604657502E-5</v>
      </c>
    </row>
    <row r="1252" spans="1:10">
      <c r="A1252" s="2" t="s">
        <v>57779</v>
      </c>
      <c r="B1252" s="2" t="s">
        <v>55082</v>
      </c>
      <c r="C1252" s="2" t="s">
        <v>55083</v>
      </c>
      <c r="D1252" s="2" t="s">
        <v>65</v>
      </c>
      <c r="E1252" s="2" t="s">
        <v>54362</v>
      </c>
      <c r="F1252" s="2">
        <v>24.390076666666701</v>
      </c>
      <c r="G1252" s="2">
        <v>6.2598666666666705E-2</v>
      </c>
      <c r="H1252" s="2">
        <v>8.6059466492040499</v>
      </c>
      <c r="I1252" s="12">
        <v>5.7439075293657499E-11</v>
      </c>
      <c r="J1252" s="12">
        <v>2.2004572721725699E-8</v>
      </c>
    </row>
    <row r="1253" spans="1:10">
      <c r="A1253" s="2" t="s">
        <v>57779</v>
      </c>
      <c r="B1253" s="2" t="s">
        <v>55412</v>
      </c>
      <c r="C1253" s="2" t="s">
        <v>55413</v>
      </c>
      <c r="D1253" s="2" t="s">
        <v>50683</v>
      </c>
      <c r="E1253" s="2" t="s">
        <v>54362</v>
      </c>
      <c r="F1253" s="2">
        <v>0.70193566666666696</v>
      </c>
      <c r="G1253" s="2">
        <v>1.755E-3</v>
      </c>
      <c r="H1253" s="2">
        <v>8.64372397092278</v>
      </c>
      <c r="I1253" s="12">
        <v>2.3139608016942299E-5</v>
      </c>
      <c r="J1253" s="2">
        <v>1.1065279097821001E-3</v>
      </c>
    </row>
    <row r="1254" spans="1:10">
      <c r="A1254" s="2" t="s">
        <v>57779</v>
      </c>
      <c r="B1254" s="2" t="s">
        <v>57346</v>
      </c>
      <c r="C1254" s="2" t="s">
        <v>57347</v>
      </c>
      <c r="D1254" s="2" t="s">
        <v>65</v>
      </c>
      <c r="E1254" s="2" t="s">
        <v>54362</v>
      </c>
      <c r="F1254" s="2">
        <v>1.502589</v>
      </c>
      <c r="G1254" s="2">
        <v>3.7463333333333298E-3</v>
      </c>
      <c r="H1254" s="2">
        <v>8.6477554601805604</v>
      </c>
      <c r="I1254" s="12">
        <v>8.51985220022641E-7</v>
      </c>
      <c r="J1254" s="12">
        <v>7.5847392556112895E-5</v>
      </c>
    </row>
    <row r="1255" spans="1:10">
      <c r="A1255" s="2" t="s">
        <v>55947</v>
      </c>
      <c r="B1255" s="2" t="s">
        <v>55388</v>
      </c>
      <c r="C1255" s="2" t="s">
        <v>55389</v>
      </c>
      <c r="D1255" s="2" t="s">
        <v>55390</v>
      </c>
      <c r="E1255" s="2" t="s">
        <v>54362</v>
      </c>
      <c r="F1255" s="2">
        <v>3.20764766666667</v>
      </c>
      <c r="G1255" s="2">
        <v>7.7710000000000001E-3</v>
      </c>
      <c r="H1255" s="2">
        <v>8.6891997054210393</v>
      </c>
      <c r="I1255" s="12">
        <v>2.08575468113143E-5</v>
      </c>
      <c r="J1255" s="2">
        <v>1.8935684021370101E-3</v>
      </c>
    </row>
    <row r="1256" spans="1:10">
      <c r="A1256" s="2" t="s">
        <v>57779</v>
      </c>
      <c r="B1256" s="2" t="s">
        <v>54919</v>
      </c>
      <c r="C1256" s="2" t="s">
        <v>54920</v>
      </c>
      <c r="D1256" s="2" t="s">
        <v>54921</v>
      </c>
      <c r="E1256" s="2" t="s">
        <v>54362</v>
      </c>
      <c r="F1256" s="2">
        <v>5.4684743333333303</v>
      </c>
      <c r="G1256" s="2">
        <v>1.31586666666667E-2</v>
      </c>
      <c r="H1256" s="2">
        <v>8.6989812649944902</v>
      </c>
      <c r="I1256" s="12">
        <v>1.07190129945914E-7</v>
      </c>
      <c r="J1256" s="12">
        <v>1.3775677903174401E-5</v>
      </c>
    </row>
    <row r="1257" spans="1:10">
      <c r="A1257" s="2" t="s">
        <v>57779</v>
      </c>
      <c r="B1257" s="2" t="s">
        <v>54966</v>
      </c>
      <c r="C1257" s="2" t="s">
        <v>54967</v>
      </c>
      <c r="D1257" s="2" t="s">
        <v>65</v>
      </c>
      <c r="E1257" s="2" t="s">
        <v>54362</v>
      </c>
      <c r="F1257" s="2">
        <v>21.8799833333333</v>
      </c>
      <c r="G1257" s="2">
        <v>5.2250666666666702E-2</v>
      </c>
      <c r="H1257" s="2">
        <v>8.7099464791787806</v>
      </c>
      <c r="I1257" s="12">
        <v>4.2314061835536402E-13</v>
      </c>
      <c r="J1257" s="12">
        <v>3.0135839761147699E-10</v>
      </c>
    </row>
    <row r="1258" spans="1:10">
      <c r="A1258" s="2" t="s">
        <v>57779</v>
      </c>
      <c r="B1258" s="2" t="s">
        <v>55094</v>
      </c>
      <c r="C1258" s="2" t="s">
        <v>55095</v>
      </c>
      <c r="D1258" s="2" t="s">
        <v>55096</v>
      </c>
      <c r="E1258" s="2" t="s">
        <v>54362</v>
      </c>
      <c r="F1258" s="2">
        <v>3.8027916666666699</v>
      </c>
      <c r="G1258" s="2">
        <v>9.0580000000000001E-3</v>
      </c>
      <c r="H1258" s="2">
        <v>8.7136506493491304</v>
      </c>
      <c r="I1258" s="12">
        <v>1.01450924421723E-10</v>
      </c>
      <c r="J1258" s="12">
        <v>3.7158575017836299E-8</v>
      </c>
    </row>
    <row r="1259" spans="1:10">
      <c r="A1259" s="2" t="s">
        <v>57779</v>
      </c>
      <c r="B1259" s="2" t="s">
        <v>57348</v>
      </c>
      <c r="C1259" s="2" t="s">
        <v>56742</v>
      </c>
      <c r="D1259" s="2" t="s">
        <v>12895</v>
      </c>
      <c r="E1259" s="2" t="s">
        <v>54362</v>
      </c>
      <c r="F1259" s="2">
        <v>0.71053100000000002</v>
      </c>
      <c r="G1259" s="2">
        <v>1.6473333333333301E-3</v>
      </c>
      <c r="H1259" s="2">
        <v>8.7526212745057208</v>
      </c>
      <c r="I1259" s="2">
        <v>1.0435809224575E-3</v>
      </c>
      <c r="J1259" s="2">
        <v>2.2917662758790501E-2</v>
      </c>
    </row>
    <row r="1260" spans="1:10">
      <c r="A1260" s="2" t="s">
        <v>57779</v>
      </c>
      <c r="B1260" s="2" t="s">
        <v>55308</v>
      </c>
      <c r="C1260" s="2" t="s">
        <v>55309</v>
      </c>
      <c r="D1260" s="2" t="s">
        <v>55310</v>
      </c>
      <c r="E1260" s="2" t="s">
        <v>54362</v>
      </c>
      <c r="F1260" s="2">
        <v>5.8215816666666704</v>
      </c>
      <c r="G1260" s="2">
        <v>1.33943333333333E-2</v>
      </c>
      <c r="H1260" s="2">
        <v>8.7636445855349692</v>
      </c>
      <c r="I1260" s="12">
        <v>9.2315399164887299E-11</v>
      </c>
      <c r="J1260" s="12">
        <v>3.4055748477532999E-8</v>
      </c>
    </row>
    <row r="1261" spans="1:10">
      <c r="A1261" s="2" t="s">
        <v>57779</v>
      </c>
      <c r="B1261" s="2" t="s">
        <v>57349</v>
      </c>
      <c r="C1261" s="2" t="s">
        <v>57350</v>
      </c>
      <c r="D1261" s="2" t="s">
        <v>35181</v>
      </c>
      <c r="E1261" s="2" t="s">
        <v>54362</v>
      </c>
      <c r="F1261" s="2">
        <v>0.45544600000000002</v>
      </c>
      <c r="G1261" s="2">
        <v>1.0256666666666699E-3</v>
      </c>
      <c r="H1261" s="2">
        <v>8.7945742577113197</v>
      </c>
      <c r="I1261" s="2">
        <v>6.32551354553868E-4</v>
      </c>
      <c r="J1261" s="2">
        <v>1.5292771503448E-2</v>
      </c>
    </row>
    <row r="1262" spans="1:10">
      <c r="A1262" s="2" t="s">
        <v>57779</v>
      </c>
      <c r="B1262" s="2" t="s">
        <v>55282</v>
      </c>
      <c r="C1262" s="2" t="s">
        <v>55283</v>
      </c>
      <c r="D1262" s="2" t="s">
        <v>65</v>
      </c>
      <c r="E1262" s="2" t="s">
        <v>54362</v>
      </c>
      <c r="F1262" s="2">
        <v>8.9325310000000009</v>
      </c>
      <c r="G1262" s="2">
        <v>1.9889666666666701E-2</v>
      </c>
      <c r="H1262" s="2">
        <v>8.8109061073374697</v>
      </c>
      <c r="I1262" s="12">
        <v>2.61170330699405E-14</v>
      </c>
      <c r="J1262" s="12">
        <v>2.67845844352082E-11</v>
      </c>
    </row>
    <row r="1263" spans="1:10">
      <c r="A1263" s="2" t="s">
        <v>57779</v>
      </c>
      <c r="B1263" s="2" t="s">
        <v>57351</v>
      </c>
      <c r="C1263" s="2" t="s">
        <v>54476</v>
      </c>
      <c r="D1263" s="2" t="s">
        <v>54477</v>
      </c>
      <c r="E1263" s="2" t="s">
        <v>54362</v>
      </c>
      <c r="F1263" s="2">
        <v>0.34162500000000001</v>
      </c>
      <c r="G1263" s="2">
        <v>7.5799999999999999E-4</v>
      </c>
      <c r="H1263" s="2">
        <v>8.8159999910142002</v>
      </c>
      <c r="I1263" s="2">
        <v>2.6712886469520102E-3</v>
      </c>
      <c r="J1263" s="2">
        <v>4.6591271849797701E-2</v>
      </c>
    </row>
    <row r="1264" spans="1:10">
      <c r="A1264" s="2" t="s">
        <v>55947</v>
      </c>
      <c r="B1264" s="2" t="s">
        <v>55391</v>
      </c>
      <c r="C1264" s="2" t="s">
        <v>55392</v>
      </c>
      <c r="D1264" s="2" t="s">
        <v>4057</v>
      </c>
      <c r="E1264" s="2" t="s">
        <v>54362</v>
      </c>
      <c r="F1264" s="2">
        <v>6.4652663333333296</v>
      </c>
      <c r="G1264" s="2">
        <v>1.3741666666666701E-2</v>
      </c>
      <c r="H1264" s="2">
        <v>8.8780089991756803</v>
      </c>
      <c r="I1264" s="12">
        <v>3.4188773005301801E-12</v>
      </c>
      <c r="J1264" s="12">
        <v>5.3125209156541297E-9</v>
      </c>
    </row>
    <row r="1265" spans="1:10">
      <c r="A1265" s="2" t="s">
        <v>57779</v>
      </c>
      <c r="B1265" s="2" t="s">
        <v>57352</v>
      </c>
      <c r="C1265" s="2" t="s">
        <v>55889</v>
      </c>
      <c r="D1265" s="2" t="s">
        <v>10459</v>
      </c>
      <c r="E1265" s="2" t="s">
        <v>54362</v>
      </c>
      <c r="F1265" s="2">
        <v>4.6036659999999996</v>
      </c>
      <c r="G1265" s="2">
        <v>9.6699999999999998E-3</v>
      </c>
      <c r="H1265" s="2">
        <v>8.8950515634381695</v>
      </c>
      <c r="I1265" s="12">
        <v>4.6334934977710502E-5</v>
      </c>
      <c r="J1265" s="2">
        <v>1.9591115452779599E-3</v>
      </c>
    </row>
    <row r="1266" spans="1:10">
      <c r="A1266" s="2" t="s">
        <v>57779</v>
      </c>
      <c r="B1266" s="2" t="s">
        <v>55103</v>
      </c>
      <c r="C1266" s="2" t="s">
        <v>55104</v>
      </c>
      <c r="D1266" s="2" t="s">
        <v>65</v>
      </c>
      <c r="E1266" s="2" t="s">
        <v>54362</v>
      </c>
      <c r="F1266" s="2">
        <v>7.1255613333333301</v>
      </c>
      <c r="G1266" s="2">
        <v>1.47136666666667E-2</v>
      </c>
      <c r="H1266" s="2">
        <v>8.9197030471549699</v>
      </c>
      <c r="I1266" s="12">
        <v>9.6235678058504502E-9</v>
      </c>
      <c r="J1266" s="12">
        <v>1.92764574198593E-6</v>
      </c>
    </row>
    <row r="1267" spans="1:10">
      <c r="A1267" s="2" t="s">
        <v>57779</v>
      </c>
      <c r="B1267" s="2" t="s">
        <v>55384</v>
      </c>
      <c r="C1267" s="2" t="s">
        <v>55385</v>
      </c>
      <c r="D1267" s="2" t="s">
        <v>65</v>
      </c>
      <c r="E1267" s="2" t="s">
        <v>54362</v>
      </c>
      <c r="F1267" s="2">
        <v>2.2171219999999998</v>
      </c>
      <c r="G1267" s="2">
        <v>4.5066666666666701E-3</v>
      </c>
      <c r="H1267" s="2">
        <v>8.9424116974221608</v>
      </c>
      <c r="I1267" s="12">
        <v>1.42283925078338E-8</v>
      </c>
      <c r="J1267" s="12">
        <v>2.6150663477301201E-6</v>
      </c>
    </row>
    <row r="1268" spans="1:10">
      <c r="A1268" s="2" t="s">
        <v>55947</v>
      </c>
      <c r="B1268" s="2" t="s">
        <v>55393</v>
      </c>
      <c r="C1268" s="2" t="s">
        <v>55394</v>
      </c>
      <c r="D1268" s="2" t="s">
        <v>12600</v>
      </c>
      <c r="E1268" s="2" t="s">
        <v>54362</v>
      </c>
      <c r="F1268" s="2">
        <v>3.78049533333333</v>
      </c>
      <c r="G1268" s="2">
        <v>7.6316666666666703E-3</v>
      </c>
      <c r="H1268" s="2">
        <v>8.9523613991175104</v>
      </c>
      <c r="I1268" s="12">
        <v>8.7195254505387001E-6</v>
      </c>
      <c r="J1268" s="2">
        <v>1.0367330336436701E-3</v>
      </c>
    </row>
    <row r="1269" spans="1:10">
      <c r="A1269" s="2" t="s">
        <v>55947</v>
      </c>
      <c r="B1269" s="2" t="s">
        <v>55395</v>
      </c>
      <c r="C1269" s="2" t="s">
        <v>55396</v>
      </c>
      <c r="D1269" s="2" t="s">
        <v>65</v>
      </c>
      <c r="E1269" s="2" t="s">
        <v>54362</v>
      </c>
      <c r="F1269" s="2">
        <v>7.0848216666666701</v>
      </c>
      <c r="G1269" s="2">
        <v>1.3738E-2</v>
      </c>
      <c r="H1269" s="2">
        <v>9.0104157394434807</v>
      </c>
      <c r="I1269" s="12">
        <v>3.6088607284450001E-10</v>
      </c>
      <c r="J1269" s="12">
        <v>3.7766359272082198E-7</v>
      </c>
    </row>
    <row r="1270" spans="1:10">
      <c r="A1270" s="2" t="s">
        <v>57779</v>
      </c>
      <c r="B1270" s="2" t="s">
        <v>57353</v>
      </c>
      <c r="C1270" s="2" t="s">
        <v>57354</v>
      </c>
      <c r="D1270" s="2" t="s">
        <v>6507</v>
      </c>
      <c r="E1270" s="2" t="s">
        <v>54362</v>
      </c>
      <c r="F1270" s="2">
        <v>14.935465666666699</v>
      </c>
      <c r="G1270" s="2">
        <v>2.86136666666667E-2</v>
      </c>
      <c r="H1270" s="2">
        <v>9.0278221221325801</v>
      </c>
      <c r="I1270" s="12">
        <v>7.6136565887652605E-5</v>
      </c>
      <c r="J1270" s="2">
        <v>2.88127736205686E-3</v>
      </c>
    </row>
    <row r="1271" spans="1:10">
      <c r="A1271" s="2" t="s">
        <v>55947</v>
      </c>
      <c r="B1271" s="2" t="s">
        <v>55397</v>
      </c>
      <c r="C1271" s="2" t="s">
        <v>55398</v>
      </c>
      <c r="D1271" s="2" t="s">
        <v>55399</v>
      </c>
      <c r="E1271" s="2" t="s">
        <v>54362</v>
      </c>
      <c r="F1271" s="2">
        <v>0.87406633333333295</v>
      </c>
      <c r="G1271" s="2">
        <v>1.6360000000000001E-3</v>
      </c>
      <c r="H1271" s="2">
        <v>9.0614262122273903</v>
      </c>
      <c r="I1271" s="12">
        <v>1.3987290727827E-5</v>
      </c>
      <c r="J1271" s="2">
        <v>1.4259250376570799E-3</v>
      </c>
    </row>
    <row r="1272" spans="1:10">
      <c r="A1272" s="2" t="s">
        <v>55947</v>
      </c>
      <c r="B1272" s="2" t="s">
        <v>55400</v>
      </c>
      <c r="C1272" s="2" t="s">
        <v>55401</v>
      </c>
      <c r="D1272" s="2" t="s">
        <v>25256</v>
      </c>
      <c r="E1272" s="2" t="s">
        <v>54362</v>
      </c>
      <c r="F1272" s="2">
        <v>0.41544366666666699</v>
      </c>
      <c r="G1272" s="2">
        <v>7.7333333333333301E-4</v>
      </c>
      <c r="H1272" s="2">
        <v>9.0693467488280994</v>
      </c>
      <c r="I1272" s="2">
        <v>1.0284655388645E-3</v>
      </c>
      <c r="J1272" s="2">
        <v>3.36981826849162E-2</v>
      </c>
    </row>
    <row r="1273" spans="1:10">
      <c r="A1273" s="2" t="s">
        <v>57779</v>
      </c>
      <c r="B1273" s="2" t="s">
        <v>55018</v>
      </c>
      <c r="C1273" s="2" t="s">
        <v>55019</v>
      </c>
      <c r="D1273" s="2" t="s">
        <v>55020</v>
      </c>
      <c r="E1273" s="2" t="s">
        <v>54362</v>
      </c>
      <c r="F1273" s="2">
        <v>4.3789166666666697</v>
      </c>
      <c r="G1273" s="2">
        <v>8.0219999999999996E-3</v>
      </c>
      <c r="H1273" s="2">
        <v>9.0923963132349908</v>
      </c>
      <c r="I1273" s="12">
        <v>1.40046239549524E-8</v>
      </c>
      <c r="J1273" s="12">
        <v>2.6113785714983501E-6</v>
      </c>
    </row>
    <row r="1274" spans="1:10">
      <c r="A1274" s="2" t="s">
        <v>57779</v>
      </c>
      <c r="B1274" s="2" t="s">
        <v>55065</v>
      </c>
      <c r="C1274" s="2" t="s">
        <v>55066</v>
      </c>
      <c r="D1274" s="13" t="s">
        <v>55067</v>
      </c>
      <c r="E1274" s="2" t="s">
        <v>54362</v>
      </c>
      <c r="F1274" s="2">
        <v>13.823387333333301</v>
      </c>
      <c r="G1274" s="2">
        <v>2.4313000000000001E-2</v>
      </c>
      <c r="H1274" s="2">
        <v>9.1511675473584493</v>
      </c>
      <c r="I1274" s="12">
        <v>1.6900317227547799E-16</v>
      </c>
      <c r="J1274" s="12">
        <v>3.09505166712214E-13</v>
      </c>
    </row>
    <row r="1275" spans="1:10">
      <c r="A1275" s="2" t="s">
        <v>57779</v>
      </c>
      <c r="B1275" s="2" t="s">
        <v>55417</v>
      </c>
      <c r="C1275" s="2" t="s">
        <v>55418</v>
      </c>
      <c r="D1275" s="2" t="s">
        <v>35210</v>
      </c>
      <c r="E1275" s="2" t="s">
        <v>54362</v>
      </c>
      <c r="F1275" s="2">
        <v>10.464326</v>
      </c>
      <c r="G1275" s="2">
        <v>1.7732999999999999E-2</v>
      </c>
      <c r="H1275" s="2">
        <v>9.2048270498357905</v>
      </c>
      <c r="I1275" s="2">
        <v>1.47258401017335E-4</v>
      </c>
      <c r="J1275" s="2">
        <v>4.9096984963373901E-3</v>
      </c>
    </row>
    <row r="1276" spans="1:10">
      <c r="A1276" s="2" t="s">
        <v>57779</v>
      </c>
      <c r="B1276" s="2" t="s">
        <v>55205</v>
      </c>
      <c r="C1276" s="2" t="s">
        <v>55206</v>
      </c>
      <c r="D1276" s="2" t="s">
        <v>55207</v>
      </c>
      <c r="E1276" s="2" t="s">
        <v>54362</v>
      </c>
      <c r="F1276" s="2">
        <v>16.430088333333298</v>
      </c>
      <c r="G1276" s="2">
        <v>2.7182666666666699E-2</v>
      </c>
      <c r="H1276" s="2">
        <v>9.2394375274246698</v>
      </c>
      <c r="I1276" s="12">
        <v>9.7920124808873904E-13</v>
      </c>
      <c r="J1276" s="12">
        <v>6.6067738946703098E-10</v>
      </c>
    </row>
    <row r="1277" spans="1:10">
      <c r="A1277" s="2" t="s">
        <v>57779</v>
      </c>
      <c r="B1277" s="2" t="s">
        <v>54711</v>
      </c>
      <c r="C1277" s="2" t="s">
        <v>54712</v>
      </c>
      <c r="D1277" s="2" t="s">
        <v>54713</v>
      </c>
      <c r="E1277" s="2" t="s">
        <v>54362</v>
      </c>
      <c r="F1277" s="2">
        <v>3.7626866666666698</v>
      </c>
      <c r="G1277" s="2">
        <v>5.9789999999999999E-3</v>
      </c>
      <c r="H1277" s="2">
        <v>9.2976432294287594</v>
      </c>
      <c r="I1277" s="12">
        <v>2.5276568685435801E-11</v>
      </c>
      <c r="J1277" s="12">
        <v>1.0984509755442E-8</v>
      </c>
    </row>
    <row r="1278" spans="1:10">
      <c r="A1278" s="2" t="s">
        <v>57779</v>
      </c>
      <c r="B1278" s="2" t="s">
        <v>55368</v>
      </c>
      <c r="C1278" s="2" t="s">
        <v>55369</v>
      </c>
      <c r="D1278" s="2" t="s">
        <v>65</v>
      </c>
      <c r="E1278" s="2" t="s">
        <v>54362</v>
      </c>
      <c r="F1278" s="2">
        <v>3.3801793333333299</v>
      </c>
      <c r="G1278" s="2">
        <v>5.2550000000000001E-3</v>
      </c>
      <c r="H1278" s="2">
        <v>9.3291933103097104</v>
      </c>
      <c r="I1278" s="12">
        <v>2.8637499680845502E-14</v>
      </c>
      <c r="J1278" s="12">
        <v>2.8261771668995299E-11</v>
      </c>
    </row>
    <row r="1279" spans="1:10">
      <c r="A1279" s="2" t="s">
        <v>57779</v>
      </c>
      <c r="B1279" s="2" t="s">
        <v>54963</v>
      </c>
      <c r="C1279" s="2" t="s">
        <v>54964</v>
      </c>
      <c r="D1279" s="2" t="s">
        <v>54965</v>
      </c>
      <c r="E1279" s="2" t="s">
        <v>54362</v>
      </c>
      <c r="F1279" s="2">
        <v>14.692926999999999</v>
      </c>
      <c r="G1279" s="2">
        <v>2.1753999999999999E-2</v>
      </c>
      <c r="H1279" s="2">
        <v>9.3996254108346697</v>
      </c>
      <c r="I1279" s="12">
        <v>5.7089656388517999E-16</v>
      </c>
      <c r="J1279" s="12">
        <v>9.1482606259075803E-13</v>
      </c>
    </row>
    <row r="1280" spans="1:10">
      <c r="A1280" s="2" t="s">
        <v>55947</v>
      </c>
      <c r="B1280" s="2" t="s">
        <v>55402</v>
      </c>
      <c r="C1280" s="2" t="s">
        <v>55403</v>
      </c>
      <c r="D1280" s="2" t="s">
        <v>55404</v>
      </c>
      <c r="E1280" s="2" t="s">
        <v>54362</v>
      </c>
      <c r="F1280" s="2">
        <v>3.5393426666666699</v>
      </c>
      <c r="G1280" s="2">
        <v>5.2189999999999997E-3</v>
      </c>
      <c r="H1280" s="2">
        <v>9.4054923278713307</v>
      </c>
      <c r="I1280" s="12">
        <v>5.7381602714744502E-8</v>
      </c>
      <c r="J1280" s="12">
        <v>2.1958312119452698E-5</v>
      </c>
    </row>
    <row r="1281" spans="1:10">
      <c r="A1281" s="2" t="s">
        <v>57779</v>
      </c>
      <c r="B1281" s="2" t="s">
        <v>55189</v>
      </c>
      <c r="C1281" s="2" t="s">
        <v>55190</v>
      </c>
      <c r="D1281" s="2" t="s">
        <v>55191</v>
      </c>
      <c r="E1281" s="2" t="s">
        <v>54362</v>
      </c>
      <c r="F1281" s="2">
        <v>10.157372333333299</v>
      </c>
      <c r="G1281" s="2">
        <v>1.4947999999999999E-2</v>
      </c>
      <c r="H1281" s="2">
        <v>9.4083590474709808</v>
      </c>
      <c r="I1281" s="12">
        <v>4.1350957135885898E-11</v>
      </c>
      <c r="J1281" s="12">
        <v>1.6696018740267401E-8</v>
      </c>
    </row>
    <row r="1282" spans="1:10">
      <c r="A1282" s="2" t="s">
        <v>55947</v>
      </c>
      <c r="B1282" s="2" t="s">
        <v>55405</v>
      </c>
      <c r="C1282" s="2" t="s">
        <v>55406</v>
      </c>
      <c r="D1282" s="2" t="s">
        <v>5478</v>
      </c>
      <c r="E1282" s="2" t="s">
        <v>54362</v>
      </c>
      <c r="F1282" s="2">
        <v>1.6145640000000001</v>
      </c>
      <c r="G1282" s="2">
        <v>2.32633333333333E-3</v>
      </c>
      <c r="H1282" s="2">
        <v>9.4388710829295306</v>
      </c>
      <c r="I1282" s="2">
        <v>8.9237144344406997E-4</v>
      </c>
      <c r="J1282" s="2">
        <v>3.03643151140843E-2</v>
      </c>
    </row>
    <row r="1283" spans="1:10">
      <c r="A1283" s="2" t="s">
        <v>57779</v>
      </c>
      <c r="B1283" s="2" t="s">
        <v>55407</v>
      </c>
      <c r="C1283" s="2" t="s">
        <v>54872</v>
      </c>
      <c r="D1283" s="2" t="s">
        <v>54873</v>
      </c>
      <c r="E1283" s="2" t="s">
        <v>54362</v>
      </c>
      <c r="F1283" s="2">
        <v>26.046516666666701</v>
      </c>
      <c r="G1283" s="2">
        <v>3.4922666666666699E-2</v>
      </c>
      <c r="H1283" s="2">
        <v>9.5427110049068098</v>
      </c>
      <c r="I1283" s="12">
        <v>4.0698514151782002E-16</v>
      </c>
      <c r="J1283" s="12">
        <v>6.9564613622502595E-13</v>
      </c>
    </row>
    <row r="1284" spans="1:10">
      <c r="A1284" s="2" t="s">
        <v>57779</v>
      </c>
      <c r="B1284" s="2" t="s">
        <v>55270</v>
      </c>
      <c r="C1284" s="2" t="s">
        <v>55271</v>
      </c>
      <c r="D1284" s="2" t="s">
        <v>55272</v>
      </c>
      <c r="E1284" s="2" t="s">
        <v>54362</v>
      </c>
      <c r="F1284" s="2">
        <v>2.9144839999999999</v>
      </c>
      <c r="G1284" s="2">
        <v>3.8546666666666699E-3</v>
      </c>
      <c r="H1284" s="2">
        <v>9.5624186580946606</v>
      </c>
      <c r="I1284" s="12">
        <v>2.61884767543401E-11</v>
      </c>
      <c r="J1284" s="12">
        <v>1.1163085899004E-8</v>
      </c>
    </row>
    <row r="1285" spans="1:10">
      <c r="A1285" s="2" t="s">
        <v>57779</v>
      </c>
      <c r="B1285" s="2" t="s">
        <v>55151</v>
      </c>
      <c r="C1285" s="2" t="s">
        <v>55152</v>
      </c>
      <c r="D1285" s="2" t="s">
        <v>65</v>
      </c>
      <c r="E1285" s="2" t="s">
        <v>54362</v>
      </c>
      <c r="F1285" s="2">
        <v>16.810006999999999</v>
      </c>
      <c r="G1285" s="2">
        <v>2.21366666666667E-2</v>
      </c>
      <c r="H1285" s="2">
        <v>9.5686666121601007</v>
      </c>
      <c r="I1285" s="12">
        <v>3.6349574887169096E-18</v>
      </c>
      <c r="J1285" s="12">
        <v>1.28163520017025E-14</v>
      </c>
    </row>
    <row r="1286" spans="1:10">
      <c r="A1286" s="2" t="s">
        <v>55947</v>
      </c>
      <c r="B1286" s="2" t="s">
        <v>55407</v>
      </c>
      <c r="C1286" s="2" t="s">
        <v>54872</v>
      </c>
      <c r="D1286" s="2" t="s">
        <v>54873</v>
      </c>
      <c r="E1286" s="2" t="s">
        <v>54362</v>
      </c>
      <c r="F1286" s="2">
        <v>26.046516666666701</v>
      </c>
      <c r="G1286" s="2">
        <v>3.3620999999999998E-2</v>
      </c>
      <c r="H1286" s="2">
        <v>9.5975120953647899</v>
      </c>
      <c r="I1286" s="12">
        <v>8.5335023582832997E-15</v>
      </c>
      <c r="J1286" s="12">
        <v>2.9172062261870101E-11</v>
      </c>
    </row>
    <row r="1287" spans="1:10">
      <c r="A1287" s="2" t="s">
        <v>57779</v>
      </c>
      <c r="B1287" s="2" t="s">
        <v>55042</v>
      </c>
      <c r="C1287" s="2" t="s">
        <v>55043</v>
      </c>
      <c r="D1287" s="2" t="s">
        <v>65</v>
      </c>
      <c r="E1287" s="2" t="s">
        <v>54362</v>
      </c>
      <c r="F1287" s="2">
        <v>2.7377083333333299</v>
      </c>
      <c r="G1287" s="2">
        <v>3.5306666666666698E-3</v>
      </c>
      <c r="H1287" s="2">
        <v>9.5988124179174203</v>
      </c>
      <c r="I1287" s="12">
        <v>6.7657943217046003E-9</v>
      </c>
      <c r="J1287" s="12">
        <v>1.3989371017272901E-6</v>
      </c>
    </row>
    <row r="1288" spans="1:10">
      <c r="A1288" s="2" t="s">
        <v>55947</v>
      </c>
      <c r="B1288" s="2" t="s">
        <v>55408</v>
      </c>
      <c r="C1288" s="2" t="s">
        <v>55409</v>
      </c>
      <c r="D1288" s="2" t="s">
        <v>65</v>
      </c>
      <c r="E1288" s="2" t="s">
        <v>54362</v>
      </c>
      <c r="F1288" s="2">
        <v>1.72150466666667</v>
      </c>
      <c r="G1288" s="2">
        <v>2.2126666666666701E-3</v>
      </c>
      <c r="H1288" s="2">
        <v>9.6036682477477804</v>
      </c>
      <c r="I1288" s="12">
        <v>5.9763005333552001E-8</v>
      </c>
      <c r="J1288" s="12">
        <v>2.2533289613925601E-5</v>
      </c>
    </row>
    <row r="1289" spans="1:10">
      <c r="A1289" s="2" t="s">
        <v>57779</v>
      </c>
      <c r="B1289" s="2" t="s">
        <v>57355</v>
      </c>
      <c r="C1289" s="2" t="s">
        <v>57356</v>
      </c>
      <c r="D1289" s="2" t="s">
        <v>65</v>
      </c>
      <c r="E1289" s="2" t="s">
        <v>54362</v>
      </c>
      <c r="F1289" s="2">
        <v>9.3824876666666697</v>
      </c>
      <c r="G1289" s="2">
        <v>1.1492333333333301E-2</v>
      </c>
      <c r="H1289" s="2">
        <v>9.6731549347231294</v>
      </c>
      <c r="I1289" s="12">
        <v>3.4477009766511101E-11</v>
      </c>
      <c r="J1289" s="12">
        <v>1.42573557000577E-8</v>
      </c>
    </row>
    <row r="1290" spans="1:10">
      <c r="A1290" s="2" t="s">
        <v>55947</v>
      </c>
      <c r="B1290" s="2" t="s">
        <v>55410</v>
      </c>
      <c r="C1290" s="2" t="s">
        <v>55411</v>
      </c>
      <c r="D1290" s="2" t="s">
        <v>35853</v>
      </c>
      <c r="E1290" s="2" t="s">
        <v>54362</v>
      </c>
      <c r="F1290" s="2">
        <v>0.54174966666666702</v>
      </c>
      <c r="G1290" s="2">
        <v>5.5533333333333303E-4</v>
      </c>
      <c r="H1290" s="2">
        <v>9.9300566504353291</v>
      </c>
      <c r="I1290" s="2">
        <v>6.9136111023969295E-4</v>
      </c>
      <c r="J1290" s="2">
        <v>2.4877774262828601E-2</v>
      </c>
    </row>
    <row r="1291" spans="1:10">
      <c r="A1291" s="2" t="s">
        <v>57779</v>
      </c>
      <c r="B1291" s="2" t="s">
        <v>57357</v>
      </c>
      <c r="C1291" s="2" t="s">
        <v>57358</v>
      </c>
      <c r="D1291" s="2" t="s">
        <v>48776</v>
      </c>
      <c r="E1291" s="2" t="s">
        <v>54362</v>
      </c>
      <c r="F1291" s="2">
        <v>1.56475733333333</v>
      </c>
      <c r="G1291" s="2">
        <v>1.5139999999999999E-3</v>
      </c>
      <c r="H1291" s="2">
        <v>10.013358016916801</v>
      </c>
      <c r="I1291" s="12">
        <v>5.7877824571357303E-6</v>
      </c>
      <c r="J1291" s="2">
        <v>3.6237595706594203E-4</v>
      </c>
    </row>
    <row r="1292" spans="1:10">
      <c r="A1292" s="2" t="s">
        <v>57779</v>
      </c>
      <c r="B1292" s="2" t="s">
        <v>55053</v>
      </c>
      <c r="C1292" s="2" t="s">
        <v>55054</v>
      </c>
      <c r="D1292" s="2" t="s">
        <v>65</v>
      </c>
      <c r="E1292" s="2" t="s">
        <v>54362</v>
      </c>
      <c r="F1292" s="2">
        <v>20.728517333333301</v>
      </c>
      <c r="G1292" s="2">
        <v>1.9557333333333302E-2</v>
      </c>
      <c r="H1292" s="2">
        <v>10.0496915414573</v>
      </c>
      <c r="I1292" s="12">
        <v>3.2398033102033701E-18</v>
      </c>
      <c r="J1292" s="12">
        <v>1.27792795492776E-14</v>
      </c>
    </row>
    <row r="1293" spans="1:10">
      <c r="A1293" s="2" t="s">
        <v>57779</v>
      </c>
      <c r="B1293" s="2" t="s">
        <v>55408</v>
      </c>
      <c r="C1293" s="2" t="s">
        <v>55409</v>
      </c>
      <c r="D1293" s="2" t="s">
        <v>65</v>
      </c>
      <c r="E1293" s="2" t="s">
        <v>54362</v>
      </c>
      <c r="F1293" s="2">
        <v>1.72150466666667</v>
      </c>
      <c r="G1293" s="2">
        <v>1.562E-3</v>
      </c>
      <c r="H1293" s="2">
        <v>10.106059922962899</v>
      </c>
      <c r="I1293" s="12">
        <v>4.9018236587815003E-8</v>
      </c>
      <c r="J1293" s="12">
        <v>7.1611314408831204E-6</v>
      </c>
    </row>
    <row r="1294" spans="1:10">
      <c r="A1294" s="2" t="s">
        <v>57779</v>
      </c>
      <c r="B1294" s="2" t="s">
        <v>55260</v>
      </c>
      <c r="C1294" s="2" t="s">
        <v>55261</v>
      </c>
      <c r="D1294" s="2" t="s">
        <v>55262</v>
      </c>
      <c r="E1294" s="2" t="s">
        <v>54362</v>
      </c>
      <c r="F1294" s="2">
        <v>5.3779399999999997</v>
      </c>
      <c r="G1294" s="2">
        <v>4.8013333333333302E-3</v>
      </c>
      <c r="H1294" s="2">
        <v>10.1294028454568</v>
      </c>
      <c r="I1294" s="12">
        <v>9.1826514036257696E-17</v>
      </c>
      <c r="J1294" s="12">
        <v>1.9619499944796799E-13</v>
      </c>
    </row>
    <row r="1295" spans="1:10">
      <c r="A1295" s="2" t="s">
        <v>57779</v>
      </c>
      <c r="B1295" s="2" t="s">
        <v>55366</v>
      </c>
      <c r="C1295" s="2" t="s">
        <v>55367</v>
      </c>
      <c r="D1295" s="2" t="s">
        <v>65</v>
      </c>
      <c r="E1295" s="2" t="s">
        <v>54362</v>
      </c>
      <c r="F1295" s="2">
        <v>6.402641</v>
      </c>
      <c r="G1295" s="2">
        <v>5.6403333333333297E-3</v>
      </c>
      <c r="H1295" s="2">
        <v>10.1486709783303</v>
      </c>
      <c r="I1295" s="12">
        <v>8.3225247287040496E-13</v>
      </c>
      <c r="J1295" s="12">
        <v>5.69016564051315E-10</v>
      </c>
    </row>
    <row r="1296" spans="1:10">
      <c r="A1296" s="2" t="s">
        <v>57779</v>
      </c>
      <c r="B1296" s="2" t="s">
        <v>55284</v>
      </c>
      <c r="C1296" s="2" t="s">
        <v>55285</v>
      </c>
      <c r="D1296" s="2" t="s">
        <v>55286</v>
      </c>
      <c r="E1296" s="2" t="s">
        <v>54362</v>
      </c>
      <c r="F1296" s="2">
        <v>26.186831000000002</v>
      </c>
      <c r="G1296" s="2">
        <v>2.2503333333333299E-2</v>
      </c>
      <c r="H1296" s="2">
        <v>10.1844870489271</v>
      </c>
      <c r="I1296" s="12">
        <v>9.7442622299511502E-20</v>
      </c>
      <c r="J1296" s="12">
        <v>5.3831904646023598E-16</v>
      </c>
    </row>
    <row r="1297" spans="1:10">
      <c r="A1297" s="2" t="s">
        <v>55947</v>
      </c>
      <c r="B1297" s="2" t="s">
        <v>55412</v>
      </c>
      <c r="C1297" s="2" t="s">
        <v>55413</v>
      </c>
      <c r="D1297" s="2" t="s">
        <v>50683</v>
      </c>
      <c r="E1297" s="2" t="s">
        <v>54362</v>
      </c>
      <c r="F1297" s="2">
        <v>0.70193566666666696</v>
      </c>
      <c r="G1297" s="2">
        <v>5.9966666666666697E-4</v>
      </c>
      <c r="H1297" s="2">
        <v>10.192962315584399</v>
      </c>
      <c r="I1297" s="12">
        <v>1.49342919566514E-5</v>
      </c>
      <c r="J1297" s="2">
        <v>1.49268979462109E-3</v>
      </c>
    </row>
    <row r="1298" spans="1:10">
      <c r="A1298" s="2" t="s">
        <v>55947</v>
      </c>
      <c r="B1298" s="2" t="s">
        <v>55414</v>
      </c>
      <c r="C1298" s="2" t="s">
        <v>55415</v>
      </c>
      <c r="D1298" s="2" t="s">
        <v>55416</v>
      </c>
      <c r="E1298" s="2" t="s">
        <v>54362</v>
      </c>
      <c r="F1298" s="2">
        <v>1.2591330000000001</v>
      </c>
      <c r="G1298" s="2">
        <v>1.042E-3</v>
      </c>
      <c r="H1298" s="2">
        <v>10.2388596874864</v>
      </c>
      <c r="I1298" s="2">
        <v>1.8019341354937499E-4</v>
      </c>
      <c r="J1298" s="2">
        <v>9.3144736491782495E-3</v>
      </c>
    </row>
    <row r="1299" spans="1:10">
      <c r="A1299" s="2" t="s">
        <v>57779</v>
      </c>
      <c r="B1299" s="2" t="s">
        <v>55230</v>
      </c>
      <c r="C1299" s="2" t="s">
        <v>55231</v>
      </c>
      <c r="D1299" s="2" t="s">
        <v>65</v>
      </c>
      <c r="E1299" s="2" t="s">
        <v>54362</v>
      </c>
      <c r="F1299" s="2">
        <v>8.4076506666666706</v>
      </c>
      <c r="G1299" s="2">
        <v>6.8616666666666704E-3</v>
      </c>
      <c r="H1299" s="2">
        <v>10.258927969184199</v>
      </c>
      <c r="I1299" s="12">
        <v>1.19637475805655E-13</v>
      </c>
      <c r="J1299" s="12">
        <v>1.00570007940367E-10</v>
      </c>
    </row>
    <row r="1300" spans="1:10">
      <c r="A1300" s="2" t="s">
        <v>57779</v>
      </c>
      <c r="B1300" s="2" t="s">
        <v>55295</v>
      </c>
      <c r="C1300" s="2" t="s">
        <v>55296</v>
      </c>
      <c r="D1300" s="2" t="s">
        <v>55297</v>
      </c>
      <c r="E1300" s="2" t="s">
        <v>54362</v>
      </c>
      <c r="F1300" s="2">
        <v>27.991168666666699</v>
      </c>
      <c r="G1300" s="2">
        <v>2.06756666666667E-2</v>
      </c>
      <c r="H1300" s="2">
        <v>10.402822158733301</v>
      </c>
      <c r="I1300" s="12">
        <v>2.5611794909543699E-22</v>
      </c>
      <c r="J1300" s="12">
        <v>1.8761737419593998E-18</v>
      </c>
    </row>
    <row r="1301" spans="1:10">
      <c r="A1301" s="2" t="s">
        <v>57779</v>
      </c>
      <c r="B1301" s="2" t="s">
        <v>57359</v>
      </c>
      <c r="C1301" s="2" t="s">
        <v>57360</v>
      </c>
      <c r="D1301" s="2" t="s">
        <v>57361</v>
      </c>
      <c r="E1301" s="2" t="s">
        <v>54362</v>
      </c>
      <c r="F1301" s="2">
        <v>5.7685213333333296</v>
      </c>
      <c r="G1301" s="2">
        <v>4.2156666666666696E-3</v>
      </c>
      <c r="H1301" s="2">
        <v>10.418225042109199</v>
      </c>
      <c r="I1301" s="2">
        <v>3.4185861174968602E-4</v>
      </c>
      <c r="J1301" s="2">
        <v>9.4001934199550996E-3</v>
      </c>
    </row>
    <row r="1302" spans="1:10">
      <c r="A1302" s="2" t="s">
        <v>57779</v>
      </c>
      <c r="B1302" s="2" t="s">
        <v>55237</v>
      </c>
      <c r="C1302" s="2" t="s">
        <v>55238</v>
      </c>
      <c r="D1302" s="2" t="s">
        <v>65</v>
      </c>
      <c r="E1302" s="2" t="s">
        <v>54362</v>
      </c>
      <c r="F1302" s="2">
        <v>6.8209689999999998</v>
      </c>
      <c r="G1302" s="2">
        <v>4.9543333333333297E-3</v>
      </c>
      <c r="H1302" s="2">
        <v>10.427070052451199</v>
      </c>
      <c r="I1302" s="12">
        <v>3.6816015140700202E-13</v>
      </c>
      <c r="J1302" s="12">
        <v>2.65894594983778E-10</v>
      </c>
    </row>
    <row r="1303" spans="1:10">
      <c r="A1303" s="2" t="s">
        <v>55947</v>
      </c>
      <c r="B1303" s="2" t="s">
        <v>55417</v>
      </c>
      <c r="C1303" s="2" t="s">
        <v>55418</v>
      </c>
      <c r="D1303" s="2" t="s">
        <v>35210</v>
      </c>
      <c r="E1303" s="2" t="s">
        <v>54362</v>
      </c>
      <c r="F1303" s="2">
        <v>10.464326</v>
      </c>
      <c r="G1303" s="2">
        <v>7.5630000000000003E-3</v>
      </c>
      <c r="H1303" s="2">
        <v>10.434233152228099</v>
      </c>
      <c r="I1303" s="12">
        <v>5.2460174133769398E-5</v>
      </c>
      <c r="J1303" s="2">
        <v>3.6809094844212501E-3</v>
      </c>
    </row>
    <row r="1304" spans="1:10">
      <c r="A1304" s="2" t="s">
        <v>57779</v>
      </c>
      <c r="B1304" s="2" t="s">
        <v>55138</v>
      </c>
      <c r="C1304" s="2" t="s">
        <v>55139</v>
      </c>
      <c r="D1304" s="2" t="s">
        <v>65</v>
      </c>
      <c r="E1304" s="2" t="s">
        <v>54362</v>
      </c>
      <c r="F1304" s="2">
        <v>30.399536000000001</v>
      </c>
      <c r="G1304" s="2">
        <v>1.99023333333333E-2</v>
      </c>
      <c r="H1304" s="2">
        <v>10.576896007005701</v>
      </c>
      <c r="I1304" s="12">
        <v>2.15319322288452E-16</v>
      </c>
      <c r="J1304" s="12">
        <v>3.8072911063128401E-13</v>
      </c>
    </row>
    <row r="1305" spans="1:10">
      <c r="A1305" s="2" t="s">
        <v>57779</v>
      </c>
      <c r="B1305" s="2" t="s">
        <v>57362</v>
      </c>
      <c r="C1305" s="2" t="s">
        <v>57363</v>
      </c>
      <c r="D1305" s="2" t="s">
        <v>57364</v>
      </c>
      <c r="E1305" s="2" t="s">
        <v>54362</v>
      </c>
      <c r="F1305" s="2">
        <v>2.4503956666666702</v>
      </c>
      <c r="G1305" s="2">
        <v>1.29566666666667E-3</v>
      </c>
      <c r="H1305" s="2">
        <v>10.885104398464399</v>
      </c>
      <c r="I1305" s="2">
        <v>2.1760975676762698E-3</v>
      </c>
      <c r="J1305" s="2">
        <v>4.0268594480154497E-2</v>
      </c>
    </row>
    <row r="1306" spans="1:10">
      <c r="A1306" s="2" t="s">
        <v>57779</v>
      </c>
      <c r="B1306" s="2" t="s">
        <v>57365</v>
      </c>
      <c r="C1306" s="2" t="s">
        <v>57366</v>
      </c>
      <c r="D1306" s="2" t="s">
        <v>25510</v>
      </c>
      <c r="E1306" s="2" t="s">
        <v>54362</v>
      </c>
      <c r="F1306" s="2">
        <v>3.2497453333333302</v>
      </c>
      <c r="G1306" s="2">
        <v>1.70566666666667E-3</v>
      </c>
      <c r="H1306" s="2">
        <v>10.895775217643299</v>
      </c>
      <c r="I1306" s="12">
        <v>7.6176263084669E-17</v>
      </c>
      <c r="J1306" s="12">
        <v>1.9396247648890501E-13</v>
      </c>
    </row>
    <row r="1307" spans="1:10">
      <c r="A1307" s="2" t="s">
        <v>57779</v>
      </c>
      <c r="B1307" s="2" t="s">
        <v>55214</v>
      </c>
      <c r="C1307" s="2" t="s">
        <v>55215</v>
      </c>
      <c r="D1307" s="2" t="s">
        <v>55216</v>
      </c>
      <c r="E1307" s="2" t="s">
        <v>54362</v>
      </c>
      <c r="F1307" s="2">
        <v>20.913267333333302</v>
      </c>
      <c r="G1307" s="2">
        <v>1.0555E-2</v>
      </c>
      <c r="H1307" s="2">
        <v>10.9522761814557</v>
      </c>
      <c r="I1307" s="12">
        <v>1.0652464214970599E-17</v>
      </c>
      <c r="J1307" s="12">
        <v>3.0346503334181299E-14</v>
      </c>
    </row>
    <row r="1308" spans="1:10">
      <c r="A1308" s="2" t="s">
        <v>57779</v>
      </c>
      <c r="B1308" s="2" t="s">
        <v>55113</v>
      </c>
      <c r="C1308" s="2" t="s">
        <v>55114</v>
      </c>
      <c r="D1308" s="2" t="s">
        <v>43859</v>
      </c>
      <c r="E1308" s="2" t="s">
        <v>54362</v>
      </c>
      <c r="F1308" s="2">
        <v>2.1416443333333302</v>
      </c>
      <c r="G1308" s="2">
        <v>1.04066666666667E-3</v>
      </c>
      <c r="H1308" s="2">
        <v>11.006995157127999</v>
      </c>
      <c r="I1308" s="12">
        <v>1.85021694181416E-9</v>
      </c>
      <c r="J1308" s="12">
        <v>4.7329847249848598E-7</v>
      </c>
    </row>
    <row r="1309" spans="1:10">
      <c r="A1309" s="2" t="s">
        <v>57779</v>
      </c>
      <c r="B1309" s="2" t="s">
        <v>55222</v>
      </c>
      <c r="C1309" s="2" t="s">
        <v>55223</v>
      </c>
      <c r="D1309" s="2" t="s">
        <v>55224</v>
      </c>
      <c r="E1309" s="2" t="s">
        <v>54362</v>
      </c>
      <c r="F1309" s="2">
        <v>5.2637506666666702</v>
      </c>
      <c r="G1309" s="2">
        <v>2.0793333333333302E-3</v>
      </c>
      <c r="H1309" s="2">
        <v>11.3057543857864</v>
      </c>
      <c r="I1309" s="12">
        <v>3.79008596298713E-12</v>
      </c>
      <c r="J1309" s="12">
        <v>2.0675322128729098E-9</v>
      </c>
    </row>
    <row r="1310" spans="1:10">
      <c r="A1310" s="2" t="s">
        <v>55947</v>
      </c>
      <c r="B1310" s="2" t="s">
        <v>55419</v>
      </c>
      <c r="C1310" s="2" t="s">
        <v>55420</v>
      </c>
      <c r="D1310" s="2" t="s">
        <v>44855</v>
      </c>
      <c r="E1310" s="2" t="s">
        <v>54362</v>
      </c>
      <c r="F1310" s="2">
        <v>3.2193879999999999</v>
      </c>
      <c r="G1310" s="2">
        <v>1.2116666666666699E-3</v>
      </c>
      <c r="H1310" s="2">
        <v>11.3755778818511</v>
      </c>
      <c r="I1310" s="2">
        <v>1.7630067472550101E-4</v>
      </c>
      <c r="J1310" s="2">
        <v>9.1594184382717894E-3</v>
      </c>
    </row>
    <row r="1311" spans="1:10">
      <c r="A1311" s="2" t="s">
        <v>55947</v>
      </c>
      <c r="B1311" s="2" t="s">
        <v>55421</v>
      </c>
      <c r="C1311" s="2" t="s">
        <v>55422</v>
      </c>
      <c r="D1311" s="2" t="s">
        <v>55423</v>
      </c>
      <c r="E1311" s="2" t="s">
        <v>54362</v>
      </c>
      <c r="F1311" s="2">
        <v>6.639945</v>
      </c>
      <c r="G1311" s="2">
        <v>1.3810000000000001E-3</v>
      </c>
      <c r="H1311" s="2">
        <v>12.2312422565546</v>
      </c>
      <c r="I1311" s="2">
        <v>2.8363392512549898E-4</v>
      </c>
      <c r="J1311" s="2">
        <v>1.2779675391378101E-2</v>
      </c>
    </row>
    <row r="1312" spans="1:10">
      <c r="A1312" s="2" t="s">
        <v>57779</v>
      </c>
      <c r="B1312" s="2" t="s">
        <v>57367</v>
      </c>
      <c r="C1312" s="2" t="s">
        <v>54364</v>
      </c>
      <c r="D1312" s="2" t="s">
        <v>54365</v>
      </c>
      <c r="E1312" s="2" t="s">
        <v>54362</v>
      </c>
      <c r="F1312" s="2">
        <v>13.5764486666667</v>
      </c>
      <c r="G1312" s="2">
        <v>2.06866666666667E-3</v>
      </c>
      <c r="H1312" s="2">
        <v>12.680117331540901</v>
      </c>
      <c r="I1312" s="12">
        <v>7.8679581997308701E-5</v>
      </c>
      <c r="J1312" s="2">
        <v>2.9600378618180401E-3</v>
      </c>
    </row>
    <row r="1313" spans="1:10">
      <c r="A1313" s="2" t="s">
        <v>55947</v>
      </c>
      <c r="B1313" s="2" t="s">
        <v>55424</v>
      </c>
      <c r="C1313" s="2" t="s">
        <v>55425</v>
      </c>
      <c r="D1313" s="2" t="s">
        <v>18362</v>
      </c>
      <c r="E1313" s="2" t="s">
        <v>54362</v>
      </c>
      <c r="F1313" s="2">
        <v>2.3217076666666698</v>
      </c>
      <c r="G1313" s="2">
        <v>3.2000000000000003E-4</v>
      </c>
      <c r="H1313" s="2">
        <v>12.8248268039181</v>
      </c>
      <c r="I1313" s="2">
        <v>1.39380789409571E-3</v>
      </c>
      <c r="J1313" s="2">
        <v>4.1796304791485203E-2</v>
      </c>
    </row>
    <row r="1314" spans="1:10">
      <c r="A1314" s="2" t="s">
        <v>55947</v>
      </c>
      <c r="B1314" s="2" t="s">
        <v>55426</v>
      </c>
      <c r="C1314" s="2" t="s">
        <v>55427</v>
      </c>
      <c r="D1314" s="2" t="s">
        <v>55428</v>
      </c>
      <c r="E1314" s="2" t="s">
        <v>54362</v>
      </c>
      <c r="F1314" s="2">
        <v>4.5321740000000004</v>
      </c>
      <c r="G1314" s="2">
        <v>5.7733333333333302E-4</v>
      </c>
      <c r="H1314" s="2">
        <v>12.9385111057353</v>
      </c>
      <c r="I1314" s="2">
        <v>1.52301579534317E-3</v>
      </c>
      <c r="J1314" s="2">
        <v>4.4550601228526499E-2</v>
      </c>
    </row>
    <row r="1315" spans="1:10">
      <c r="A1315" s="2" t="s">
        <v>55947</v>
      </c>
      <c r="B1315" s="2" t="s">
        <v>55429</v>
      </c>
      <c r="C1315" s="2" t="s">
        <v>55430</v>
      </c>
      <c r="D1315" s="2" t="s">
        <v>55431</v>
      </c>
      <c r="E1315" s="2" t="s">
        <v>54362</v>
      </c>
      <c r="F1315" s="2">
        <v>8.2842476666666691</v>
      </c>
      <c r="G1315" s="2">
        <v>7.61666666666667E-4</v>
      </c>
      <c r="H1315" s="2">
        <v>13.408923305252999</v>
      </c>
      <c r="I1315" s="12">
        <v>2.9709843084124998E-6</v>
      </c>
      <c r="J1315" s="2">
        <v>4.6154770234973401E-4</v>
      </c>
    </row>
    <row r="1316" spans="1:10">
      <c r="A1316" s="2" t="s">
        <v>57779</v>
      </c>
      <c r="B1316" s="2" t="s">
        <v>55414</v>
      </c>
      <c r="C1316" s="2" t="s">
        <v>55415</v>
      </c>
      <c r="D1316" s="2" t="s">
        <v>55416</v>
      </c>
      <c r="E1316" s="2" t="s">
        <v>54362</v>
      </c>
      <c r="F1316" s="2">
        <v>1.2591330000000001</v>
      </c>
      <c r="G1316" s="12">
        <v>7.3333333333333304E-5</v>
      </c>
      <c r="H1316" s="2">
        <v>14.0676020369614</v>
      </c>
      <c r="I1316" s="2">
        <v>1.2764865523066799E-4</v>
      </c>
      <c r="J1316" s="2">
        <v>4.4219117840645699E-3</v>
      </c>
    </row>
    <row r="1317" spans="1:10">
      <c r="A1317" s="2" t="s">
        <v>55947</v>
      </c>
      <c r="B1317" s="2" t="s">
        <v>55432</v>
      </c>
      <c r="C1317" s="2" t="s">
        <v>55433</v>
      </c>
      <c r="D1317" s="2" t="s">
        <v>65</v>
      </c>
      <c r="E1317" s="2" t="s">
        <v>54362</v>
      </c>
      <c r="F1317" s="2">
        <v>27.043934666666701</v>
      </c>
      <c r="G1317" s="2">
        <v>2.6766666666666697E-4</v>
      </c>
      <c r="H1317" s="2">
        <v>16.6245080543877</v>
      </c>
      <c r="I1317" s="12">
        <v>2.6814665226015401E-5</v>
      </c>
      <c r="J1317" s="2">
        <v>2.2516087903287898E-3</v>
      </c>
    </row>
    <row r="1318" spans="1:10">
      <c r="A1318" s="2" t="s">
        <v>57779</v>
      </c>
      <c r="B1318" s="2" t="s">
        <v>55432</v>
      </c>
      <c r="C1318" s="2" t="s">
        <v>55433</v>
      </c>
      <c r="D1318" s="2" t="s">
        <v>65</v>
      </c>
      <c r="E1318" s="2" t="s">
        <v>54362</v>
      </c>
      <c r="F1318" s="2">
        <v>27.043934666666701</v>
      </c>
      <c r="G1318" s="2">
        <v>2.3666666666666701E-4</v>
      </c>
      <c r="H1318" s="2">
        <v>16.802089017513001</v>
      </c>
      <c r="I1318" s="12">
        <v>2.6270432779841899E-5</v>
      </c>
      <c r="J1318" s="2">
        <v>1.23134849367891E-3</v>
      </c>
    </row>
    <row r="1319" spans="1:10">
      <c r="A1319" s="2" t="s">
        <v>55947</v>
      </c>
      <c r="B1319" s="2" t="s">
        <v>55784</v>
      </c>
      <c r="C1319" s="2" t="s">
        <v>55723</v>
      </c>
      <c r="D1319" s="2" t="s">
        <v>65</v>
      </c>
      <c r="E1319" s="2" t="s">
        <v>54362</v>
      </c>
      <c r="F1319" s="2">
        <v>0</v>
      </c>
      <c r="G1319" s="2">
        <v>2.55276066666667</v>
      </c>
      <c r="H1319" s="2" t="s">
        <v>57798</v>
      </c>
      <c r="I1319" s="12">
        <v>2.7163646835081999E-19</v>
      </c>
      <c r="J1319" s="12">
        <v>2.7857949648186698E-15</v>
      </c>
    </row>
    <row r="1320" spans="1:10">
      <c r="A1320" s="2" t="s">
        <v>55947</v>
      </c>
      <c r="B1320" s="2" t="s">
        <v>55785</v>
      </c>
      <c r="C1320" s="2" t="s">
        <v>55786</v>
      </c>
      <c r="D1320" s="2" t="s">
        <v>55787</v>
      </c>
      <c r="E1320" s="2" t="s">
        <v>54362</v>
      </c>
      <c r="F1320" s="2">
        <v>0</v>
      </c>
      <c r="G1320" s="2">
        <v>8.1971856666666696</v>
      </c>
      <c r="H1320" s="2" t="s">
        <v>57798</v>
      </c>
      <c r="I1320" s="12">
        <v>1.0932614960957699E-18</v>
      </c>
      <c r="J1320" s="12">
        <v>8.0086089995427099E-15</v>
      </c>
    </row>
    <row r="1321" spans="1:10">
      <c r="A1321" s="2" t="s">
        <v>55947</v>
      </c>
      <c r="B1321" s="2" t="s">
        <v>55788</v>
      </c>
      <c r="C1321" s="2" t="s">
        <v>55789</v>
      </c>
      <c r="D1321" s="2" t="s">
        <v>55790</v>
      </c>
      <c r="E1321" s="2" t="s">
        <v>54362</v>
      </c>
      <c r="F1321" s="2">
        <v>0</v>
      </c>
      <c r="G1321" s="2">
        <v>2.5622129999999999</v>
      </c>
      <c r="H1321" s="2" t="s">
        <v>57798</v>
      </c>
      <c r="I1321" s="12">
        <v>1.2919974554889999E-18</v>
      </c>
      <c r="J1321" s="12">
        <v>8.28138069032061E-15</v>
      </c>
    </row>
    <row r="1322" spans="1:10">
      <c r="A1322" s="2" t="s">
        <v>55947</v>
      </c>
      <c r="B1322" s="2" t="s">
        <v>55791</v>
      </c>
      <c r="C1322" s="2" t="s">
        <v>55675</v>
      </c>
      <c r="D1322" s="2" t="s">
        <v>65</v>
      </c>
      <c r="E1322" s="2" t="s">
        <v>54362</v>
      </c>
      <c r="F1322" s="2">
        <v>0</v>
      </c>
      <c r="G1322" s="2">
        <v>11.215605333333301</v>
      </c>
      <c r="H1322" s="2" t="s">
        <v>57798</v>
      </c>
      <c r="I1322" s="12">
        <v>6.7982659791966605E-14</v>
      </c>
      <c r="J1322" s="12">
        <v>1.9366749048958101E-10</v>
      </c>
    </row>
    <row r="1323" spans="1:10">
      <c r="A1323" s="2" t="s">
        <v>55947</v>
      </c>
      <c r="B1323" s="2" t="s">
        <v>55792</v>
      </c>
      <c r="C1323" s="2" t="s">
        <v>55793</v>
      </c>
      <c r="D1323" s="2" t="s">
        <v>65</v>
      </c>
      <c r="E1323" s="2" t="s">
        <v>54362</v>
      </c>
      <c r="F1323" s="2">
        <v>0</v>
      </c>
      <c r="G1323" s="2">
        <v>2.8144913333333301</v>
      </c>
      <c r="H1323" s="2" t="s">
        <v>57798</v>
      </c>
      <c r="I1323" s="12">
        <v>6.0255120050352999E-11</v>
      </c>
      <c r="J1323" s="12">
        <v>7.5360049901024402E-8</v>
      </c>
    </row>
    <row r="1324" spans="1:10">
      <c r="A1324" s="2" t="s">
        <v>55947</v>
      </c>
      <c r="B1324" s="2" t="s">
        <v>55794</v>
      </c>
      <c r="C1324" s="2" t="s">
        <v>55795</v>
      </c>
      <c r="D1324" s="2" t="s">
        <v>55796</v>
      </c>
      <c r="E1324" s="2" t="s">
        <v>54362</v>
      </c>
      <c r="F1324" s="2">
        <v>0</v>
      </c>
      <c r="G1324" s="2">
        <v>1.3990513333333301</v>
      </c>
      <c r="H1324" s="2" t="s">
        <v>57798</v>
      </c>
      <c r="I1324" s="12">
        <v>1.6020499774266601E-8</v>
      </c>
      <c r="J1324" s="12">
        <v>8.0539136022043502E-6</v>
      </c>
    </row>
    <row r="1325" spans="1:10">
      <c r="A1325" s="2" t="s">
        <v>55947</v>
      </c>
      <c r="B1325" s="2" t="s">
        <v>55797</v>
      </c>
      <c r="C1325" s="2" t="s">
        <v>54503</v>
      </c>
      <c r="D1325" s="2" t="s">
        <v>54504</v>
      </c>
      <c r="E1325" s="2" t="s">
        <v>54362</v>
      </c>
      <c r="F1325" s="2">
        <v>0</v>
      </c>
      <c r="G1325" s="2">
        <v>1.7290813333333299</v>
      </c>
      <c r="H1325" s="2" t="s">
        <v>57798</v>
      </c>
      <c r="I1325" s="12">
        <v>1.6499688701143799E-8</v>
      </c>
      <c r="J1325" s="12">
        <v>8.2142819147306105E-6</v>
      </c>
    </row>
    <row r="1326" spans="1:10">
      <c r="A1326" s="2" t="s">
        <v>55947</v>
      </c>
      <c r="B1326" s="2" t="s">
        <v>55798</v>
      </c>
      <c r="C1326" s="2" t="s">
        <v>55344</v>
      </c>
      <c r="D1326" s="2" t="s">
        <v>36211</v>
      </c>
      <c r="E1326" s="2" t="s">
        <v>54362</v>
      </c>
      <c r="F1326" s="2">
        <v>0</v>
      </c>
      <c r="G1326" s="2">
        <v>5.9136756666666699</v>
      </c>
      <c r="H1326" s="2" t="s">
        <v>57798</v>
      </c>
      <c r="I1326" s="12">
        <v>1.7088101594086899E-8</v>
      </c>
      <c r="J1326" s="12">
        <v>8.4254199378999001E-6</v>
      </c>
    </row>
    <row r="1327" spans="1:10">
      <c r="A1327" s="2" t="s">
        <v>55947</v>
      </c>
      <c r="B1327" s="2" t="s">
        <v>55799</v>
      </c>
      <c r="C1327" s="2" t="s">
        <v>55661</v>
      </c>
      <c r="D1327" s="2" t="s">
        <v>42788</v>
      </c>
      <c r="E1327" s="2" t="s">
        <v>54362</v>
      </c>
      <c r="F1327" s="2">
        <v>0</v>
      </c>
      <c r="G1327" s="2">
        <v>6.8869236666666698</v>
      </c>
      <c r="H1327" s="2" t="s">
        <v>57798</v>
      </c>
      <c r="I1327" s="12">
        <v>2.7165770666344001E-8</v>
      </c>
      <c r="J1327" s="12">
        <v>1.2384143097908599E-5</v>
      </c>
    </row>
    <row r="1328" spans="1:10">
      <c r="A1328" s="2" t="s">
        <v>55947</v>
      </c>
      <c r="B1328" s="2" t="s">
        <v>55800</v>
      </c>
      <c r="C1328" s="2" t="s">
        <v>55801</v>
      </c>
      <c r="D1328" s="2" t="s">
        <v>65</v>
      </c>
      <c r="E1328" s="2" t="s">
        <v>54362</v>
      </c>
      <c r="F1328" s="2">
        <v>0</v>
      </c>
      <c r="G1328" s="2">
        <v>11.9894726666667</v>
      </c>
      <c r="H1328" s="2" t="s">
        <v>57798</v>
      </c>
      <c r="I1328" s="12">
        <v>2.4388325136087899E-7</v>
      </c>
      <c r="J1328" s="12">
        <v>6.5820238754121701E-5</v>
      </c>
    </row>
    <row r="1329" spans="1:10">
      <c r="A1329" s="2" t="s">
        <v>55947</v>
      </c>
      <c r="B1329" s="2" t="s">
        <v>55802</v>
      </c>
      <c r="C1329" s="2" t="s">
        <v>55803</v>
      </c>
      <c r="D1329" s="2" t="s">
        <v>55804</v>
      </c>
      <c r="E1329" s="2" t="s">
        <v>54362</v>
      </c>
      <c r="F1329" s="2">
        <v>0</v>
      </c>
      <c r="G1329" s="2">
        <v>6.2075009999999997</v>
      </c>
      <c r="H1329" s="2" t="s">
        <v>57798</v>
      </c>
      <c r="I1329" s="12">
        <v>7.3720480041834804E-7</v>
      </c>
      <c r="J1329" s="2">
        <v>1.56208213867157E-4</v>
      </c>
    </row>
    <row r="1330" spans="1:10">
      <c r="A1330" s="2" t="s">
        <v>55947</v>
      </c>
      <c r="B1330" s="2" t="s">
        <v>55805</v>
      </c>
      <c r="C1330" s="2" t="s">
        <v>55806</v>
      </c>
      <c r="D1330" s="2" t="s">
        <v>27778</v>
      </c>
      <c r="E1330" s="2" t="s">
        <v>54362</v>
      </c>
      <c r="F1330" s="2">
        <v>0</v>
      </c>
      <c r="G1330" s="2">
        <v>1.5392250000000001</v>
      </c>
      <c r="H1330" s="2" t="s">
        <v>57798</v>
      </c>
      <c r="I1330" s="12">
        <v>2.0252478109788102E-6</v>
      </c>
      <c r="J1330" s="2">
        <v>3.4303155350599298E-4</v>
      </c>
    </row>
    <row r="1331" spans="1:10">
      <c r="A1331" s="2" t="s">
        <v>55947</v>
      </c>
      <c r="B1331" s="2" t="s">
        <v>55807</v>
      </c>
      <c r="C1331" s="2" t="s">
        <v>55808</v>
      </c>
      <c r="D1331" s="2" t="s">
        <v>55809</v>
      </c>
      <c r="E1331" s="2" t="s">
        <v>54362</v>
      </c>
      <c r="F1331" s="2">
        <v>0</v>
      </c>
      <c r="G1331" s="2">
        <v>3.2923053333333301</v>
      </c>
      <c r="H1331" s="2" t="s">
        <v>57798</v>
      </c>
      <c r="I1331" s="12">
        <v>2.0870464027122599E-6</v>
      </c>
      <c r="J1331" s="2">
        <v>3.4522440463961098E-4</v>
      </c>
    </row>
    <row r="1332" spans="1:10">
      <c r="A1332" s="2" t="s">
        <v>55947</v>
      </c>
      <c r="B1332" s="2" t="s">
        <v>55810</v>
      </c>
      <c r="C1332" s="2" t="s">
        <v>55811</v>
      </c>
      <c r="D1332" s="2" t="s">
        <v>55812</v>
      </c>
      <c r="E1332" s="2" t="s">
        <v>54362</v>
      </c>
      <c r="F1332" s="2">
        <v>0</v>
      </c>
      <c r="G1332" s="2">
        <v>5.3369989999999996</v>
      </c>
      <c r="H1332" s="2" t="s">
        <v>57798</v>
      </c>
      <c r="I1332" s="12">
        <v>2.3626105992349801E-6</v>
      </c>
      <c r="J1332" s="2">
        <v>3.8460300415101999E-4</v>
      </c>
    </row>
    <row r="1333" spans="1:10">
      <c r="A1333" s="2" t="s">
        <v>55947</v>
      </c>
      <c r="B1333" s="2" t="s">
        <v>55813</v>
      </c>
      <c r="C1333" s="2" t="s">
        <v>54465</v>
      </c>
      <c r="D1333" s="2" t="s">
        <v>65</v>
      </c>
      <c r="E1333" s="2" t="s">
        <v>54362</v>
      </c>
      <c r="F1333" s="2">
        <v>0</v>
      </c>
      <c r="G1333" s="2">
        <v>10.584422333333301</v>
      </c>
      <c r="H1333" s="2" t="s">
        <v>57798</v>
      </c>
      <c r="I1333" s="12">
        <v>4.2189132219853602E-6</v>
      </c>
      <c r="J1333" s="2">
        <v>5.9927266536555495E-4</v>
      </c>
    </row>
    <row r="1334" spans="1:10">
      <c r="A1334" s="2" t="s">
        <v>55947</v>
      </c>
      <c r="B1334" s="2" t="s">
        <v>55814</v>
      </c>
      <c r="C1334" s="2" t="s">
        <v>55815</v>
      </c>
      <c r="D1334" s="2" t="s">
        <v>55816</v>
      </c>
      <c r="E1334" s="2" t="s">
        <v>54362</v>
      </c>
      <c r="F1334" s="2">
        <v>0</v>
      </c>
      <c r="G1334" s="2">
        <v>0.653532</v>
      </c>
      <c r="H1334" s="2" t="s">
        <v>57798</v>
      </c>
      <c r="I1334" s="12">
        <v>6.7588238344188801E-6</v>
      </c>
      <c r="J1334" s="2">
        <v>8.6644742145332895E-4</v>
      </c>
    </row>
    <row r="1335" spans="1:10">
      <c r="A1335" s="2" t="s">
        <v>55947</v>
      </c>
      <c r="B1335" s="2" t="s">
        <v>55817</v>
      </c>
      <c r="C1335" s="2" t="s">
        <v>55818</v>
      </c>
      <c r="D1335" s="2" t="s">
        <v>55819</v>
      </c>
      <c r="E1335" s="2" t="s">
        <v>54362</v>
      </c>
      <c r="F1335" s="2">
        <v>0</v>
      </c>
      <c r="G1335" s="2">
        <v>0.78227199999999997</v>
      </c>
      <c r="H1335" s="2" t="s">
        <v>57798</v>
      </c>
      <c r="I1335" s="12">
        <v>7.7898219953873598E-6</v>
      </c>
      <c r="J1335" s="2">
        <v>9.5948065073943995E-4</v>
      </c>
    </row>
    <row r="1336" spans="1:10">
      <c r="A1336" s="2" t="s">
        <v>55947</v>
      </c>
      <c r="B1336" s="2" t="s">
        <v>55820</v>
      </c>
      <c r="C1336" s="2" t="s">
        <v>55821</v>
      </c>
      <c r="D1336" s="2" t="s">
        <v>55822</v>
      </c>
      <c r="E1336" s="2" t="s">
        <v>54362</v>
      </c>
      <c r="F1336" s="2">
        <v>0</v>
      </c>
      <c r="G1336" s="2">
        <v>1.54341833333333</v>
      </c>
      <c r="H1336" s="2" t="s">
        <v>57798</v>
      </c>
      <c r="I1336" s="12">
        <v>1.3778370222523E-5</v>
      </c>
      <c r="J1336" s="2">
        <v>1.4074248371923001E-3</v>
      </c>
    </row>
    <row r="1337" spans="1:10">
      <c r="A1337" s="2" t="s">
        <v>55947</v>
      </c>
      <c r="B1337" s="2" t="s">
        <v>55823</v>
      </c>
      <c r="C1337" s="2" t="s">
        <v>55824</v>
      </c>
      <c r="D1337" s="2" t="s">
        <v>16278</v>
      </c>
      <c r="E1337" s="2" t="s">
        <v>54362</v>
      </c>
      <c r="F1337" s="2">
        <v>0</v>
      </c>
      <c r="G1337" s="2">
        <v>2.01718366666667</v>
      </c>
      <c r="H1337" s="2" t="s">
        <v>57798</v>
      </c>
      <c r="I1337" s="12">
        <v>1.5331172614770099E-5</v>
      </c>
      <c r="J1337" s="2">
        <v>1.5265084841556899E-3</v>
      </c>
    </row>
    <row r="1338" spans="1:10">
      <c r="A1338" s="2" t="s">
        <v>55947</v>
      </c>
      <c r="B1338" s="2" t="s">
        <v>55825</v>
      </c>
      <c r="C1338" s="2" t="s">
        <v>55487</v>
      </c>
      <c r="D1338" s="2" t="s">
        <v>55488</v>
      </c>
      <c r="E1338" s="2" t="s">
        <v>54362</v>
      </c>
      <c r="F1338" s="2">
        <v>0</v>
      </c>
      <c r="G1338" s="2">
        <v>0.68116933333333296</v>
      </c>
      <c r="H1338" s="2" t="s">
        <v>57798</v>
      </c>
      <c r="I1338" s="12">
        <v>1.6378483279794999E-5</v>
      </c>
      <c r="J1338" s="2">
        <v>1.59365439396837E-3</v>
      </c>
    </row>
    <row r="1339" spans="1:10">
      <c r="A1339" s="2" t="s">
        <v>55947</v>
      </c>
      <c r="B1339" s="2" t="s">
        <v>55826</v>
      </c>
      <c r="C1339" s="2" t="s">
        <v>55827</v>
      </c>
      <c r="D1339" s="2" t="s">
        <v>55828</v>
      </c>
      <c r="E1339" s="2" t="s">
        <v>54362</v>
      </c>
      <c r="F1339" s="2">
        <v>0</v>
      </c>
      <c r="G1339" s="2">
        <v>0.302080666666667</v>
      </c>
      <c r="H1339" s="2" t="s">
        <v>57798</v>
      </c>
      <c r="I1339" s="12">
        <v>2.0965979941229999E-5</v>
      </c>
      <c r="J1339" s="2">
        <v>1.8969832202788801E-3</v>
      </c>
    </row>
    <row r="1340" spans="1:10">
      <c r="A1340" s="2" t="s">
        <v>55947</v>
      </c>
      <c r="B1340" s="2" t="s">
        <v>55829</v>
      </c>
      <c r="C1340" s="2" t="s">
        <v>55487</v>
      </c>
      <c r="D1340" s="2" t="s">
        <v>55488</v>
      </c>
      <c r="E1340" s="2" t="s">
        <v>54362</v>
      </c>
      <c r="F1340" s="2">
        <v>0</v>
      </c>
      <c r="G1340" s="2">
        <v>2.2417496666666699</v>
      </c>
      <c r="H1340" s="2" t="s">
        <v>57798</v>
      </c>
      <c r="I1340" s="12">
        <v>2.1012646146854498E-5</v>
      </c>
      <c r="J1340" s="2">
        <v>1.8969832202788801E-3</v>
      </c>
    </row>
    <row r="1341" spans="1:10">
      <c r="A1341" s="2" t="s">
        <v>55947</v>
      </c>
      <c r="B1341" s="2" t="s">
        <v>55830</v>
      </c>
      <c r="C1341" s="2" t="s">
        <v>55831</v>
      </c>
      <c r="D1341" s="2" t="s">
        <v>65</v>
      </c>
      <c r="E1341" s="2" t="s">
        <v>54362</v>
      </c>
      <c r="F1341" s="2">
        <v>0</v>
      </c>
      <c r="G1341" s="2">
        <v>2.1596523333333302</v>
      </c>
      <c r="H1341" s="2" t="s">
        <v>57798</v>
      </c>
      <c r="I1341" s="12">
        <v>2.1641136173529899E-5</v>
      </c>
      <c r="J1341" s="2">
        <v>1.9430570577253399E-3</v>
      </c>
    </row>
    <row r="1342" spans="1:10">
      <c r="A1342" s="2" t="s">
        <v>55947</v>
      </c>
      <c r="B1342" s="2" t="s">
        <v>55832</v>
      </c>
      <c r="C1342" s="2" t="s">
        <v>55833</v>
      </c>
      <c r="D1342" s="2" t="s">
        <v>55834</v>
      </c>
      <c r="E1342" s="2" t="s">
        <v>54362</v>
      </c>
      <c r="F1342" s="2">
        <v>0</v>
      </c>
      <c r="G1342" s="2">
        <v>3.2277786666666701</v>
      </c>
      <c r="H1342" s="2" t="s">
        <v>57798</v>
      </c>
      <c r="I1342" s="12">
        <v>2.4340722237881599E-5</v>
      </c>
      <c r="J1342" s="2">
        <v>2.1083505995170399E-3</v>
      </c>
    </row>
    <row r="1343" spans="1:10">
      <c r="A1343" s="2" t="s">
        <v>55947</v>
      </c>
      <c r="B1343" s="2" t="s">
        <v>55835</v>
      </c>
      <c r="C1343" s="2" t="s">
        <v>54938</v>
      </c>
      <c r="D1343" s="2" t="s">
        <v>14520</v>
      </c>
      <c r="E1343" s="2" t="s">
        <v>54362</v>
      </c>
      <c r="F1343" s="2">
        <v>0</v>
      </c>
      <c r="G1343" s="2">
        <v>1.363991</v>
      </c>
      <c r="H1343" s="2" t="s">
        <v>57798</v>
      </c>
      <c r="I1343" s="12">
        <v>3.0284997256522801E-5</v>
      </c>
      <c r="J1343" s="2">
        <v>2.4572058375316101E-3</v>
      </c>
    </row>
    <row r="1344" spans="1:10">
      <c r="A1344" s="2" t="s">
        <v>55947</v>
      </c>
      <c r="B1344" s="2" t="s">
        <v>55836</v>
      </c>
      <c r="C1344" s="2" t="s">
        <v>55837</v>
      </c>
      <c r="D1344" s="2" t="s">
        <v>55838</v>
      </c>
      <c r="E1344" s="2" t="s">
        <v>54362</v>
      </c>
      <c r="F1344" s="2">
        <v>0</v>
      </c>
      <c r="G1344" s="2">
        <v>2.7385563333333298</v>
      </c>
      <c r="H1344" s="2" t="s">
        <v>57798</v>
      </c>
      <c r="I1344" s="12">
        <v>4.7792242315362199E-5</v>
      </c>
      <c r="J1344" s="2">
        <v>3.4684194506582099E-3</v>
      </c>
    </row>
    <row r="1345" spans="1:10">
      <c r="A1345" s="2" t="s">
        <v>55947</v>
      </c>
      <c r="B1345" s="2" t="s">
        <v>55839</v>
      </c>
      <c r="C1345" s="2" t="s">
        <v>55840</v>
      </c>
      <c r="D1345" s="2" t="s">
        <v>65</v>
      </c>
      <c r="E1345" s="2" t="s">
        <v>54362</v>
      </c>
      <c r="F1345" s="2">
        <v>0</v>
      </c>
      <c r="G1345" s="2">
        <v>8.4829513333333306</v>
      </c>
      <c r="H1345" s="2" t="s">
        <v>57798</v>
      </c>
      <c r="I1345" s="12">
        <v>5.1994523604820401E-5</v>
      </c>
      <c r="J1345" s="2">
        <v>3.67054303461797E-3</v>
      </c>
    </row>
    <row r="1346" spans="1:10">
      <c r="A1346" s="2" t="s">
        <v>55947</v>
      </c>
      <c r="B1346" s="2" t="s">
        <v>55841</v>
      </c>
      <c r="C1346" s="2" t="s">
        <v>55842</v>
      </c>
      <c r="D1346" s="2" t="s">
        <v>55843</v>
      </c>
      <c r="E1346" s="2" t="s">
        <v>54362</v>
      </c>
      <c r="F1346" s="2">
        <v>0</v>
      </c>
      <c r="G1346" s="2">
        <v>4.1232889999999998</v>
      </c>
      <c r="H1346" s="2" t="s">
        <v>57798</v>
      </c>
      <c r="I1346" s="12">
        <v>9.60122639827639E-5</v>
      </c>
      <c r="J1346" s="2">
        <v>5.8333138299859798E-3</v>
      </c>
    </row>
    <row r="1347" spans="1:10">
      <c r="A1347" s="2" t="s">
        <v>55947</v>
      </c>
      <c r="B1347" s="2" t="s">
        <v>55844</v>
      </c>
      <c r="C1347" s="2" t="s">
        <v>55845</v>
      </c>
      <c r="D1347" s="2" t="s">
        <v>55846</v>
      </c>
      <c r="E1347" s="2" t="s">
        <v>54362</v>
      </c>
      <c r="F1347" s="2">
        <v>0</v>
      </c>
      <c r="G1347" s="2">
        <v>1.1954273333333301</v>
      </c>
      <c r="H1347" s="2" t="s">
        <v>57798</v>
      </c>
      <c r="I1347" s="2">
        <v>1.07068322705287E-4</v>
      </c>
      <c r="J1347" s="2">
        <v>6.3916511381035398E-3</v>
      </c>
    </row>
    <row r="1348" spans="1:10">
      <c r="A1348" s="2" t="s">
        <v>55947</v>
      </c>
      <c r="B1348" s="2" t="s">
        <v>55847</v>
      </c>
      <c r="C1348" s="2" t="s">
        <v>55848</v>
      </c>
      <c r="D1348" s="2" t="s">
        <v>55849</v>
      </c>
      <c r="E1348" s="2" t="s">
        <v>54362</v>
      </c>
      <c r="F1348" s="2">
        <v>0</v>
      </c>
      <c r="G1348" s="2">
        <v>0.35831200000000002</v>
      </c>
      <c r="H1348" s="2" t="s">
        <v>57798</v>
      </c>
      <c r="I1348" s="2">
        <v>1.13486914522731E-4</v>
      </c>
      <c r="J1348" s="2">
        <v>6.6583318110945101E-3</v>
      </c>
    </row>
    <row r="1349" spans="1:10">
      <c r="A1349" s="2" t="s">
        <v>55947</v>
      </c>
      <c r="B1349" s="2" t="s">
        <v>55850</v>
      </c>
      <c r="C1349" s="2" t="s">
        <v>55413</v>
      </c>
      <c r="D1349" s="2" t="s">
        <v>50683</v>
      </c>
      <c r="E1349" s="2" t="s">
        <v>54362</v>
      </c>
      <c r="F1349" s="2">
        <v>0</v>
      </c>
      <c r="G1349" s="2">
        <v>0.425047333333333</v>
      </c>
      <c r="H1349" s="2" t="s">
        <v>57798</v>
      </c>
      <c r="I1349" s="2">
        <v>1.14296818135208E-4</v>
      </c>
      <c r="J1349" s="2">
        <v>6.6829101942271103E-3</v>
      </c>
    </row>
    <row r="1350" spans="1:10">
      <c r="A1350" s="2" t="s">
        <v>55947</v>
      </c>
      <c r="B1350" s="2" t="s">
        <v>55851</v>
      </c>
      <c r="C1350" s="2" t="s">
        <v>55852</v>
      </c>
      <c r="D1350" s="2" t="s">
        <v>55853</v>
      </c>
      <c r="E1350" s="2" t="s">
        <v>54362</v>
      </c>
      <c r="F1350" s="2">
        <v>0</v>
      </c>
      <c r="G1350" s="2">
        <v>1.23621266666667</v>
      </c>
      <c r="H1350" s="2" t="s">
        <v>57798</v>
      </c>
      <c r="I1350" s="2">
        <v>1.2230912138364399E-4</v>
      </c>
      <c r="J1350" s="2">
        <v>6.9997400963286898E-3</v>
      </c>
    </row>
    <row r="1351" spans="1:10">
      <c r="A1351" s="2" t="s">
        <v>55947</v>
      </c>
      <c r="B1351" s="2" t="s">
        <v>55854</v>
      </c>
      <c r="C1351" s="2" t="s">
        <v>54442</v>
      </c>
      <c r="D1351" s="2" t="s">
        <v>54443</v>
      </c>
      <c r="E1351" s="2" t="s">
        <v>54362</v>
      </c>
      <c r="F1351" s="2">
        <v>0</v>
      </c>
      <c r="G1351" s="2">
        <v>0.217155666666667</v>
      </c>
      <c r="H1351" s="2" t="s">
        <v>57798</v>
      </c>
      <c r="I1351" s="2">
        <v>1.55320323769019E-4</v>
      </c>
      <c r="J1351" s="2">
        <v>8.3485488073665997E-3</v>
      </c>
    </row>
    <row r="1352" spans="1:10">
      <c r="A1352" s="2" t="s">
        <v>55947</v>
      </c>
      <c r="B1352" s="2" t="s">
        <v>55855</v>
      </c>
      <c r="C1352" s="2" t="s">
        <v>55856</v>
      </c>
      <c r="D1352" s="2" t="s">
        <v>65</v>
      </c>
      <c r="E1352" s="2" t="s">
        <v>54362</v>
      </c>
      <c r="F1352" s="2">
        <v>0</v>
      </c>
      <c r="G1352" s="2">
        <v>1.58859666666667</v>
      </c>
      <c r="H1352" s="2" t="s">
        <v>57798</v>
      </c>
      <c r="I1352" s="2">
        <v>1.7296010315689801E-4</v>
      </c>
      <c r="J1352" s="2">
        <v>9.0408238223031907E-3</v>
      </c>
    </row>
    <row r="1353" spans="1:10">
      <c r="A1353" s="2" t="s">
        <v>55947</v>
      </c>
      <c r="B1353" s="2" t="s">
        <v>55857</v>
      </c>
      <c r="C1353" s="2" t="s">
        <v>55858</v>
      </c>
      <c r="D1353" s="2" t="s">
        <v>65</v>
      </c>
      <c r="E1353" s="2" t="s">
        <v>54362</v>
      </c>
      <c r="F1353" s="2">
        <v>0</v>
      </c>
      <c r="G1353" s="2">
        <v>2.6710753333333299</v>
      </c>
      <c r="H1353" s="2" t="s">
        <v>57798</v>
      </c>
      <c r="I1353" s="2">
        <v>1.9428901847006599E-4</v>
      </c>
      <c r="J1353" s="2">
        <v>9.8415203852570896E-3</v>
      </c>
    </row>
    <row r="1354" spans="1:10">
      <c r="A1354" s="2" t="s">
        <v>55947</v>
      </c>
      <c r="B1354" s="2" t="s">
        <v>55859</v>
      </c>
      <c r="C1354" s="2" t="s">
        <v>55860</v>
      </c>
      <c r="D1354" s="2" t="s">
        <v>34272</v>
      </c>
      <c r="E1354" s="2" t="s">
        <v>54362</v>
      </c>
      <c r="F1354" s="2">
        <v>0</v>
      </c>
      <c r="G1354" s="2">
        <v>0.74745099999999998</v>
      </c>
      <c r="H1354" s="2" t="s">
        <v>57798</v>
      </c>
      <c r="I1354" s="2">
        <v>2.1030506900626301E-4</v>
      </c>
      <c r="J1354" s="2">
        <v>1.03480065977575E-2</v>
      </c>
    </row>
    <row r="1355" spans="1:10">
      <c r="A1355" s="2" t="s">
        <v>55947</v>
      </c>
      <c r="B1355" s="2" t="s">
        <v>55861</v>
      </c>
      <c r="C1355" s="2" t="s">
        <v>55862</v>
      </c>
      <c r="D1355" s="2" t="s">
        <v>6315</v>
      </c>
      <c r="E1355" s="2" t="s">
        <v>54362</v>
      </c>
      <c r="F1355" s="2">
        <v>0</v>
      </c>
      <c r="G1355" s="2">
        <v>3.0872813333333302</v>
      </c>
      <c r="H1355" s="2" t="s">
        <v>57798</v>
      </c>
      <c r="I1355" s="2">
        <v>2.1419966964473201E-4</v>
      </c>
      <c r="J1355" s="2">
        <v>1.04606958667072E-2</v>
      </c>
    </row>
    <row r="1356" spans="1:10">
      <c r="A1356" s="2" t="s">
        <v>55947</v>
      </c>
      <c r="B1356" s="2" t="s">
        <v>55863</v>
      </c>
      <c r="C1356" s="2" t="s">
        <v>55864</v>
      </c>
      <c r="D1356" s="2" t="s">
        <v>55865</v>
      </c>
      <c r="E1356" s="2" t="s">
        <v>54362</v>
      </c>
      <c r="F1356" s="2">
        <v>0</v>
      </c>
      <c r="G1356" s="2">
        <v>0.32730633333333298</v>
      </c>
      <c r="H1356" s="2" t="s">
        <v>57798</v>
      </c>
      <c r="I1356" s="2">
        <v>2.1511495145872599E-4</v>
      </c>
      <c r="J1356" s="2">
        <v>1.04754648441601E-2</v>
      </c>
    </row>
    <row r="1357" spans="1:10">
      <c r="A1357" s="2" t="s">
        <v>55947</v>
      </c>
      <c r="B1357" s="2" t="s">
        <v>55866</v>
      </c>
      <c r="C1357" s="2" t="s">
        <v>55867</v>
      </c>
      <c r="D1357" s="2" t="s">
        <v>55868</v>
      </c>
      <c r="E1357" s="2" t="s">
        <v>54362</v>
      </c>
      <c r="F1357" s="2">
        <v>0</v>
      </c>
      <c r="G1357" s="2">
        <v>0.79523766666666695</v>
      </c>
      <c r="H1357" s="2" t="s">
        <v>57798</v>
      </c>
      <c r="I1357" s="2">
        <v>2.2824310399797E-4</v>
      </c>
      <c r="J1357" s="2">
        <v>1.0968931477795599E-2</v>
      </c>
    </row>
    <row r="1358" spans="1:10">
      <c r="A1358" s="2" t="s">
        <v>55947</v>
      </c>
      <c r="B1358" s="2" t="s">
        <v>55869</v>
      </c>
      <c r="C1358" s="2" t="s">
        <v>55870</v>
      </c>
      <c r="D1358" s="2" t="s">
        <v>55871</v>
      </c>
      <c r="E1358" s="2" t="s">
        <v>54362</v>
      </c>
      <c r="F1358" s="2">
        <v>0</v>
      </c>
      <c r="G1358" s="2">
        <v>5.981636</v>
      </c>
      <c r="H1358" s="2" t="s">
        <v>57798</v>
      </c>
      <c r="I1358" s="2">
        <v>2.6555863729359999E-4</v>
      </c>
      <c r="J1358" s="2">
        <v>1.22143261413666E-2</v>
      </c>
    </row>
    <row r="1359" spans="1:10">
      <c r="A1359" s="2" t="s">
        <v>55947</v>
      </c>
      <c r="B1359" s="2" t="s">
        <v>55872</v>
      </c>
      <c r="C1359" s="2" t="s">
        <v>55873</v>
      </c>
      <c r="D1359" s="2" t="s">
        <v>55874</v>
      </c>
      <c r="E1359" s="2" t="s">
        <v>54362</v>
      </c>
      <c r="F1359" s="2">
        <v>0</v>
      </c>
      <c r="G1359" s="2">
        <v>0.16433800000000001</v>
      </c>
      <c r="H1359" s="2" t="s">
        <v>57798</v>
      </c>
      <c r="I1359" s="2">
        <v>2.7919281993937198E-4</v>
      </c>
      <c r="J1359" s="2">
        <v>1.2680646076927499E-2</v>
      </c>
    </row>
    <row r="1360" spans="1:10">
      <c r="A1360" s="2" t="s">
        <v>55947</v>
      </c>
      <c r="B1360" s="2" t="s">
        <v>55875</v>
      </c>
      <c r="C1360" s="2" t="s">
        <v>55876</v>
      </c>
      <c r="D1360" s="2" t="s">
        <v>1601</v>
      </c>
      <c r="E1360" s="2" t="s">
        <v>54362</v>
      </c>
      <c r="F1360" s="2">
        <v>0</v>
      </c>
      <c r="G1360" s="2">
        <v>6.8998026666666696</v>
      </c>
      <c r="H1360" s="2" t="s">
        <v>57798</v>
      </c>
      <c r="I1360" s="2">
        <v>2.9410287571726999E-4</v>
      </c>
      <c r="J1360" s="2">
        <v>1.31253326901916E-2</v>
      </c>
    </row>
    <row r="1361" spans="1:10">
      <c r="A1361" s="2" t="s">
        <v>55947</v>
      </c>
      <c r="B1361" s="2" t="s">
        <v>55877</v>
      </c>
      <c r="C1361" s="2" t="s">
        <v>55878</v>
      </c>
      <c r="D1361" s="2" t="s">
        <v>55879</v>
      </c>
      <c r="E1361" s="2" t="s">
        <v>54362</v>
      </c>
      <c r="F1361" s="2">
        <v>0</v>
      </c>
      <c r="G1361" s="2">
        <v>0.915126</v>
      </c>
      <c r="H1361" s="2" t="s">
        <v>57798</v>
      </c>
      <c r="I1361" s="2">
        <v>3.04013335766469E-4</v>
      </c>
      <c r="J1361" s="2">
        <v>1.3438961923649099E-2</v>
      </c>
    </row>
    <row r="1362" spans="1:10">
      <c r="A1362" s="2" t="s">
        <v>55947</v>
      </c>
      <c r="B1362" s="2" t="s">
        <v>55880</v>
      </c>
      <c r="C1362" s="2" t="s">
        <v>55881</v>
      </c>
      <c r="D1362" s="2" t="s">
        <v>16219</v>
      </c>
      <c r="E1362" s="2" t="s">
        <v>54362</v>
      </c>
      <c r="F1362" s="2">
        <v>0</v>
      </c>
      <c r="G1362" s="2">
        <v>0.59950266666666696</v>
      </c>
      <c r="H1362" s="2" t="s">
        <v>57798</v>
      </c>
      <c r="I1362" s="2">
        <v>3.7829722534006501E-4</v>
      </c>
      <c r="J1362" s="2">
        <v>1.57966816946155E-2</v>
      </c>
    </row>
    <row r="1363" spans="1:10">
      <c r="A1363" s="2" t="s">
        <v>55947</v>
      </c>
      <c r="B1363" s="2" t="s">
        <v>55882</v>
      </c>
      <c r="C1363" s="2" t="s">
        <v>55883</v>
      </c>
      <c r="D1363" s="2" t="s">
        <v>35662</v>
      </c>
      <c r="E1363" s="2" t="s">
        <v>54362</v>
      </c>
      <c r="F1363" s="2">
        <v>0</v>
      </c>
      <c r="G1363" s="2">
        <v>0.70327533333333303</v>
      </c>
      <c r="H1363" s="2" t="s">
        <v>57798</v>
      </c>
      <c r="I1363" s="2">
        <v>3.9440577446697299E-4</v>
      </c>
      <c r="J1363" s="2">
        <v>1.63099510509012E-2</v>
      </c>
    </row>
    <row r="1364" spans="1:10">
      <c r="A1364" s="2" t="s">
        <v>55947</v>
      </c>
      <c r="B1364" s="2" t="s">
        <v>55884</v>
      </c>
      <c r="C1364" s="2" t="s">
        <v>55885</v>
      </c>
      <c r="D1364" s="2" t="s">
        <v>18725</v>
      </c>
      <c r="E1364" s="2" t="s">
        <v>54362</v>
      </c>
      <c r="F1364" s="2">
        <v>0</v>
      </c>
      <c r="G1364" s="2">
        <v>5.2326403333333298</v>
      </c>
      <c r="H1364" s="2" t="s">
        <v>57798</v>
      </c>
      <c r="I1364" s="2">
        <v>4.0516603140083998E-4</v>
      </c>
      <c r="J1364" s="2">
        <v>1.66341903588249E-2</v>
      </c>
    </row>
    <row r="1365" spans="1:10">
      <c r="A1365" s="2" t="s">
        <v>55947</v>
      </c>
      <c r="B1365" s="2" t="s">
        <v>55886</v>
      </c>
      <c r="C1365" s="2" t="s">
        <v>55887</v>
      </c>
      <c r="D1365" s="2" t="s">
        <v>26052</v>
      </c>
      <c r="E1365" s="2" t="s">
        <v>54362</v>
      </c>
      <c r="F1365" s="2">
        <v>0</v>
      </c>
      <c r="G1365" s="2">
        <v>1.19960766666667</v>
      </c>
      <c r="H1365" s="2" t="s">
        <v>57798</v>
      </c>
      <c r="I1365" s="2">
        <v>4.5729555474384898E-4</v>
      </c>
      <c r="J1365" s="2">
        <v>1.82911087801522E-2</v>
      </c>
    </row>
    <row r="1366" spans="1:10">
      <c r="A1366" s="2" t="s">
        <v>55947</v>
      </c>
      <c r="B1366" s="2" t="s">
        <v>55888</v>
      </c>
      <c r="C1366" s="2" t="s">
        <v>55889</v>
      </c>
      <c r="D1366" s="2" t="s">
        <v>10459</v>
      </c>
      <c r="E1366" s="2" t="s">
        <v>54362</v>
      </c>
      <c r="F1366" s="2">
        <v>0</v>
      </c>
      <c r="G1366" s="2">
        <v>1.17281233333333</v>
      </c>
      <c r="H1366" s="2" t="s">
        <v>57798</v>
      </c>
      <c r="I1366" s="2">
        <v>5.6013550944512304E-4</v>
      </c>
      <c r="J1366" s="2">
        <v>2.1339248628028998E-2</v>
      </c>
    </row>
    <row r="1367" spans="1:10">
      <c r="A1367" s="2" t="s">
        <v>55947</v>
      </c>
      <c r="B1367" s="2" t="s">
        <v>55890</v>
      </c>
      <c r="C1367" s="2" t="s">
        <v>55891</v>
      </c>
      <c r="D1367" s="2" t="s">
        <v>33988</v>
      </c>
      <c r="E1367" s="2" t="s">
        <v>54362</v>
      </c>
      <c r="F1367" s="2">
        <v>0</v>
      </c>
      <c r="G1367" s="2">
        <v>1.6776743333333299</v>
      </c>
      <c r="H1367" s="2" t="s">
        <v>57798</v>
      </c>
      <c r="I1367" s="2">
        <v>5.64029544049633E-4</v>
      </c>
      <c r="J1367" s="2">
        <v>2.1439812423852601E-2</v>
      </c>
    </row>
    <row r="1368" spans="1:10">
      <c r="A1368" s="2" t="s">
        <v>55947</v>
      </c>
      <c r="B1368" s="2" t="s">
        <v>55892</v>
      </c>
      <c r="C1368" s="2" t="s">
        <v>55893</v>
      </c>
      <c r="D1368" s="2" t="s">
        <v>55894</v>
      </c>
      <c r="E1368" s="2" t="s">
        <v>54362</v>
      </c>
      <c r="F1368" s="2">
        <v>0</v>
      </c>
      <c r="G1368" s="2">
        <v>0.61787633333333303</v>
      </c>
      <c r="H1368" s="2" t="s">
        <v>57798</v>
      </c>
      <c r="I1368" s="2">
        <v>5.7746468482160098E-4</v>
      </c>
      <c r="J1368" s="2">
        <v>2.18050324803255E-2</v>
      </c>
    </row>
    <row r="1369" spans="1:10">
      <c r="A1369" s="2" t="s">
        <v>55947</v>
      </c>
      <c r="B1369" s="2" t="s">
        <v>55895</v>
      </c>
      <c r="C1369" s="2" t="s">
        <v>55896</v>
      </c>
      <c r="D1369" s="2" t="s">
        <v>65</v>
      </c>
      <c r="E1369" s="2" t="s">
        <v>54362</v>
      </c>
      <c r="F1369" s="2">
        <v>0</v>
      </c>
      <c r="G1369" s="2">
        <v>2.3508123333333302</v>
      </c>
      <c r="H1369" s="2" t="s">
        <v>57798</v>
      </c>
      <c r="I1369" s="2">
        <v>6.0571993284528702E-4</v>
      </c>
      <c r="J1369" s="2">
        <v>2.2589168521047701E-2</v>
      </c>
    </row>
    <row r="1370" spans="1:10">
      <c r="A1370" s="2" t="s">
        <v>55947</v>
      </c>
      <c r="B1370" s="2" t="s">
        <v>55897</v>
      </c>
      <c r="C1370" s="2" t="s">
        <v>55898</v>
      </c>
      <c r="D1370" s="2" t="s">
        <v>17465</v>
      </c>
      <c r="E1370" s="2" t="s">
        <v>54362</v>
      </c>
      <c r="F1370" s="2">
        <v>0</v>
      </c>
      <c r="G1370" s="2">
        <v>0.60672899999999996</v>
      </c>
      <c r="H1370" s="2" t="s">
        <v>57798</v>
      </c>
      <c r="I1370" s="2">
        <v>6.4739246701435004E-4</v>
      </c>
      <c r="J1370" s="2">
        <v>2.3780079458138901E-2</v>
      </c>
    </row>
    <row r="1371" spans="1:10">
      <c r="A1371" s="2" t="s">
        <v>55947</v>
      </c>
      <c r="B1371" s="2" t="s">
        <v>55899</v>
      </c>
      <c r="C1371" s="2" t="s">
        <v>55900</v>
      </c>
      <c r="D1371" s="2" t="s">
        <v>55901</v>
      </c>
      <c r="E1371" s="2" t="s">
        <v>54362</v>
      </c>
      <c r="F1371" s="2">
        <v>0</v>
      </c>
      <c r="G1371" s="2">
        <v>1.798502</v>
      </c>
      <c r="H1371" s="2" t="s">
        <v>57798</v>
      </c>
      <c r="I1371" s="2">
        <v>6.9152528927274195E-4</v>
      </c>
      <c r="J1371" s="2">
        <v>2.4877774262828601E-2</v>
      </c>
    </row>
    <row r="1372" spans="1:10">
      <c r="A1372" s="2" t="s">
        <v>55947</v>
      </c>
      <c r="B1372" s="2" t="s">
        <v>55902</v>
      </c>
      <c r="C1372" s="2" t="s">
        <v>55903</v>
      </c>
      <c r="D1372" s="2" t="s">
        <v>65</v>
      </c>
      <c r="E1372" s="2" t="s">
        <v>54362</v>
      </c>
      <c r="F1372" s="2">
        <v>0</v>
      </c>
      <c r="G1372" s="2">
        <v>1.258041</v>
      </c>
      <c r="H1372" s="2" t="s">
        <v>57798</v>
      </c>
      <c r="I1372" s="2">
        <v>7.1019450261991795E-4</v>
      </c>
      <c r="J1372" s="2">
        <v>2.5448884490107699E-2</v>
      </c>
    </row>
    <row r="1373" spans="1:10">
      <c r="A1373" s="2" t="s">
        <v>55947</v>
      </c>
      <c r="B1373" s="2" t="s">
        <v>55904</v>
      </c>
      <c r="C1373" s="2" t="s">
        <v>55905</v>
      </c>
      <c r="D1373" s="2" t="s">
        <v>55906</v>
      </c>
      <c r="E1373" s="2" t="s">
        <v>54362</v>
      </c>
      <c r="F1373" s="2">
        <v>0</v>
      </c>
      <c r="G1373" s="2">
        <v>4.7123443333333297</v>
      </c>
      <c r="H1373" s="2" t="s">
        <v>57798</v>
      </c>
      <c r="I1373" s="2">
        <v>7.2097936015412404E-4</v>
      </c>
      <c r="J1373" s="2">
        <v>2.5766735617875399E-2</v>
      </c>
    </row>
    <row r="1374" spans="1:10">
      <c r="A1374" s="2" t="s">
        <v>55947</v>
      </c>
      <c r="B1374" s="2" t="s">
        <v>55907</v>
      </c>
      <c r="C1374" s="2" t="s">
        <v>55908</v>
      </c>
      <c r="D1374" s="2" t="s">
        <v>51320</v>
      </c>
      <c r="E1374" s="2" t="s">
        <v>54362</v>
      </c>
      <c r="F1374" s="2">
        <v>0</v>
      </c>
      <c r="G1374" s="2">
        <v>1.3975426666666699</v>
      </c>
      <c r="H1374" s="2" t="s">
        <v>57798</v>
      </c>
      <c r="I1374" s="2">
        <v>7.8744450108605296E-4</v>
      </c>
      <c r="J1374" s="2">
        <v>2.7393880004539101E-2</v>
      </c>
    </row>
    <row r="1375" spans="1:10">
      <c r="A1375" s="2" t="s">
        <v>55947</v>
      </c>
      <c r="B1375" s="2" t="s">
        <v>55909</v>
      </c>
      <c r="C1375" s="2" t="s">
        <v>55910</v>
      </c>
      <c r="D1375" s="2" t="s">
        <v>55911</v>
      </c>
      <c r="E1375" s="2" t="s">
        <v>54362</v>
      </c>
      <c r="F1375" s="2">
        <v>0</v>
      </c>
      <c r="G1375" s="2">
        <v>3.180402</v>
      </c>
      <c r="H1375" s="2" t="s">
        <v>57798</v>
      </c>
      <c r="I1375" s="2">
        <v>9.0703812274198605E-4</v>
      </c>
      <c r="J1375" s="2">
        <v>3.0700396605916499E-2</v>
      </c>
    </row>
    <row r="1376" spans="1:10">
      <c r="A1376" s="2" t="s">
        <v>55947</v>
      </c>
      <c r="B1376" s="2" t="s">
        <v>55912</v>
      </c>
      <c r="C1376" s="2" t="s">
        <v>55913</v>
      </c>
      <c r="D1376" s="2" t="s">
        <v>65</v>
      </c>
      <c r="E1376" s="2" t="s">
        <v>54362</v>
      </c>
      <c r="F1376" s="2">
        <v>0</v>
      </c>
      <c r="G1376" s="2">
        <v>0.85548833333333296</v>
      </c>
      <c r="H1376" s="2" t="s">
        <v>57798</v>
      </c>
      <c r="I1376" s="2">
        <v>9.958118056551191E-4</v>
      </c>
      <c r="J1376" s="2">
        <v>3.2944024367989197E-2</v>
      </c>
    </row>
    <row r="1377" spans="1:10">
      <c r="A1377" s="2" t="s">
        <v>55947</v>
      </c>
      <c r="B1377" s="2" t="s">
        <v>55914</v>
      </c>
      <c r="C1377" s="2" t="s">
        <v>55915</v>
      </c>
      <c r="D1377" s="2" t="s">
        <v>27794</v>
      </c>
      <c r="E1377" s="2" t="s">
        <v>54362</v>
      </c>
      <c r="F1377" s="2">
        <v>0</v>
      </c>
      <c r="G1377" s="2">
        <v>1.431114</v>
      </c>
      <c r="H1377" s="2" t="s">
        <v>57798</v>
      </c>
      <c r="I1377" s="2">
        <v>9.9507672297631392E-4</v>
      </c>
      <c r="J1377" s="2">
        <v>3.2944024367989197E-2</v>
      </c>
    </row>
    <row r="1378" spans="1:10">
      <c r="A1378" s="2" t="s">
        <v>55947</v>
      </c>
      <c r="B1378" s="2" t="s">
        <v>55916</v>
      </c>
      <c r="C1378" s="2" t="s">
        <v>55917</v>
      </c>
      <c r="D1378" s="2" t="s">
        <v>22181</v>
      </c>
      <c r="E1378" s="2" t="s">
        <v>54362</v>
      </c>
      <c r="F1378" s="2">
        <v>0</v>
      </c>
      <c r="G1378" s="2">
        <v>0.40878266666666702</v>
      </c>
      <c r="H1378" s="2" t="s">
        <v>57798</v>
      </c>
      <c r="I1378" s="2">
        <v>1.0671316842282999E-3</v>
      </c>
      <c r="J1378" s="2">
        <v>3.4567516426948101E-2</v>
      </c>
    </row>
    <row r="1379" spans="1:10">
      <c r="A1379" s="2" t="s">
        <v>55947</v>
      </c>
      <c r="B1379" s="2" t="s">
        <v>55918</v>
      </c>
      <c r="C1379" s="2" t="s">
        <v>55919</v>
      </c>
      <c r="D1379" s="2" t="s">
        <v>5911</v>
      </c>
      <c r="E1379" s="2" t="s">
        <v>54362</v>
      </c>
      <c r="F1379" s="2">
        <v>0</v>
      </c>
      <c r="G1379" s="2">
        <v>0.61401166666666696</v>
      </c>
      <c r="H1379" s="2" t="s">
        <v>57798</v>
      </c>
      <c r="I1379" s="2">
        <v>1.1883310704069001E-3</v>
      </c>
      <c r="J1379" s="2">
        <v>3.7269260323134497E-2</v>
      </c>
    </row>
    <row r="1380" spans="1:10">
      <c r="A1380" s="2" t="s">
        <v>55947</v>
      </c>
      <c r="B1380" s="2" t="s">
        <v>55920</v>
      </c>
      <c r="C1380" s="2" t="s">
        <v>55921</v>
      </c>
      <c r="D1380" s="2" t="s">
        <v>65</v>
      </c>
      <c r="E1380" s="2" t="s">
        <v>54362</v>
      </c>
      <c r="F1380" s="2">
        <v>0</v>
      </c>
      <c r="G1380" s="2">
        <v>0.18076300000000001</v>
      </c>
      <c r="H1380" s="2" t="s">
        <v>57798</v>
      </c>
      <c r="I1380" s="2">
        <v>1.2362513044023699E-3</v>
      </c>
      <c r="J1380" s="2">
        <v>3.8419693567966602E-2</v>
      </c>
    </row>
    <row r="1381" spans="1:10">
      <c r="A1381" s="2" t="s">
        <v>55947</v>
      </c>
      <c r="B1381" s="2" t="s">
        <v>55922</v>
      </c>
      <c r="C1381" s="2" t="s">
        <v>55923</v>
      </c>
      <c r="D1381" s="2" t="s">
        <v>27335</v>
      </c>
      <c r="E1381" s="2" t="s">
        <v>54362</v>
      </c>
      <c r="F1381" s="2">
        <v>0</v>
      </c>
      <c r="G1381" s="2">
        <v>3.1064940000000001</v>
      </c>
      <c r="H1381" s="2" t="s">
        <v>57798</v>
      </c>
      <c r="I1381" s="2">
        <v>1.25473572339491E-3</v>
      </c>
      <c r="J1381" s="2">
        <v>3.8735905131995201E-2</v>
      </c>
    </row>
    <row r="1382" spans="1:10">
      <c r="A1382" s="2" t="s">
        <v>55947</v>
      </c>
      <c r="B1382" s="2" t="s">
        <v>55924</v>
      </c>
      <c r="C1382" s="2" t="s">
        <v>54506</v>
      </c>
      <c r="D1382" s="2" t="s">
        <v>15293</v>
      </c>
      <c r="E1382" s="2" t="s">
        <v>54362</v>
      </c>
      <c r="F1382" s="2">
        <v>0</v>
      </c>
      <c r="G1382" s="2">
        <v>0.56415733333333296</v>
      </c>
      <c r="H1382" s="2" t="s">
        <v>57798</v>
      </c>
      <c r="I1382" s="2">
        <v>1.36560750150682E-3</v>
      </c>
      <c r="J1382" s="2">
        <v>4.1270610491819501E-2</v>
      </c>
    </row>
    <row r="1383" spans="1:10">
      <c r="A1383" s="2" t="s">
        <v>55947</v>
      </c>
      <c r="B1383" s="2" t="s">
        <v>55925</v>
      </c>
      <c r="C1383" s="2" t="s">
        <v>55926</v>
      </c>
      <c r="D1383" s="2" t="s">
        <v>65</v>
      </c>
      <c r="E1383" s="2" t="s">
        <v>54362</v>
      </c>
      <c r="F1383" s="2">
        <v>0</v>
      </c>
      <c r="G1383" s="2">
        <v>5.2869403333333302</v>
      </c>
      <c r="H1383" s="2" t="s">
        <v>57798</v>
      </c>
      <c r="I1383" s="2">
        <v>1.4312177112303099E-3</v>
      </c>
      <c r="J1383" s="2">
        <v>4.2703757655191001E-2</v>
      </c>
    </row>
    <row r="1384" spans="1:10">
      <c r="A1384" s="2" t="s">
        <v>55947</v>
      </c>
      <c r="B1384" s="2" t="s">
        <v>55927</v>
      </c>
      <c r="C1384" s="2" t="s">
        <v>55928</v>
      </c>
      <c r="D1384" s="2" t="s">
        <v>55929</v>
      </c>
      <c r="E1384" s="2" t="s">
        <v>54362</v>
      </c>
      <c r="F1384" s="2">
        <v>0</v>
      </c>
      <c r="G1384" s="2">
        <v>1.84780533333333</v>
      </c>
      <c r="H1384" s="2" t="s">
        <v>57798</v>
      </c>
      <c r="I1384" s="2">
        <v>1.4807647128725599E-3</v>
      </c>
      <c r="J1384" s="2">
        <v>4.3764065098950401E-2</v>
      </c>
    </row>
    <row r="1385" spans="1:10">
      <c r="A1385" s="2" t="s">
        <v>55947</v>
      </c>
      <c r="B1385" s="2" t="s">
        <v>55930</v>
      </c>
      <c r="C1385" s="2" t="s">
        <v>54465</v>
      </c>
      <c r="D1385" s="2" t="s">
        <v>65</v>
      </c>
      <c r="E1385" s="2" t="s">
        <v>54362</v>
      </c>
      <c r="F1385" s="2">
        <v>0</v>
      </c>
      <c r="G1385" s="2">
        <v>1.9904396666666699</v>
      </c>
      <c r="H1385" s="2" t="s">
        <v>57798</v>
      </c>
      <c r="I1385" s="2">
        <v>1.5106076860761199E-3</v>
      </c>
      <c r="J1385" s="2">
        <v>4.4339405224162298E-2</v>
      </c>
    </row>
    <row r="1386" spans="1:10">
      <c r="A1386" s="2" t="s">
        <v>55947</v>
      </c>
      <c r="B1386" s="2" t="s">
        <v>55931</v>
      </c>
      <c r="C1386" s="2" t="s">
        <v>55932</v>
      </c>
      <c r="D1386" s="2" t="s">
        <v>55933</v>
      </c>
      <c r="E1386" s="2" t="s">
        <v>54362</v>
      </c>
      <c r="F1386" s="2">
        <v>0</v>
      </c>
      <c r="G1386" s="2">
        <v>0.35557933333333303</v>
      </c>
      <c r="H1386" s="2" t="s">
        <v>57798</v>
      </c>
      <c r="I1386" s="2">
        <v>1.5538712770107701E-3</v>
      </c>
      <c r="J1386" s="2">
        <v>4.5266490756007499E-2</v>
      </c>
    </row>
    <row r="1387" spans="1:10">
      <c r="A1387" s="2" t="s">
        <v>55947</v>
      </c>
      <c r="B1387" s="2" t="s">
        <v>55934</v>
      </c>
      <c r="C1387" s="2" t="s">
        <v>55935</v>
      </c>
      <c r="D1387" s="2" t="s">
        <v>8467</v>
      </c>
      <c r="E1387" s="2" t="s">
        <v>54362</v>
      </c>
      <c r="F1387" s="2">
        <v>0</v>
      </c>
      <c r="G1387" s="2">
        <v>1.3503476666666701</v>
      </c>
      <c r="H1387" s="2" t="s">
        <v>57798</v>
      </c>
      <c r="I1387" s="2">
        <v>1.5934338962110199E-3</v>
      </c>
      <c r="J1387" s="2">
        <v>4.6084660648566499E-2</v>
      </c>
    </row>
    <row r="1388" spans="1:10">
      <c r="A1388" s="2" t="s">
        <v>55947</v>
      </c>
      <c r="B1388" s="2" t="s">
        <v>55936</v>
      </c>
      <c r="C1388" s="2" t="s">
        <v>55937</v>
      </c>
      <c r="D1388" s="2" t="s">
        <v>55938</v>
      </c>
      <c r="E1388" s="2" t="s">
        <v>54362</v>
      </c>
      <c r="F1388" s="2">
        <v>0</v>
      </c>
      <c r="G1388" s="2">
        <v>1.84653133333333</v>
      </c>
      <c r="H1388" s="2" t="s">
        <v>57798</v>
      </c>
      <c r="I1388" s="2">
        <v>1.6549752028188101E-3</v>
      </c>
      <c r="J1388" s="2">
        <v>4.7367460711485697E-2</v>
      </c>
    </row>
    <row r="1389" spans="1:10">
      <c r="A1389" s="2" t="s">
        <v>55947</v>
      </c>
      <c r="B1389" s="2" t="s">
        <v>55939</v>
      </c>
      <c r="C1389" s="2" t="s">
        <v>55940</v>
      </c>
      <c r="D1389" s="2" t="s">
        <v>17926</v>
      </c>
      <c r="E1389" s="2" t="s">
        <v>54362</v>
      </c>
      <c r="F1389" s="2">
        <v>0</v>
      </c>
      <c r="G1389" s="2">
        <v>0.52449533333333298</v>
      </c>
      <c r="H1389" s="2" t="s">
        <v>57798</v>
      </c>
      <c r="I1389" s="2">
        <v>1.68154983216412E-3</v>
      </c>
      <c r="J1389" s="2">
        <v>4.7797401493188299E-2</v>
      </c>
    </row>
    <row r="1390" spans="1:10">
      <c r="A1390" s="2" t="s">
        <v>55947</v>
      </c>
      <c r="B1390" s="2" t="s">
        <v>55941</v>
      </c>
      <c r="C1390" s="2" t="s">
        <v>55942</v>
      </c>
      <c r="D1390" s="2" t="s">
        <v>65</v>
      </c>
      <c r="E1390" s="2" t="s">
        <v>54362</v>
      </c>
      <c r="F1390" s="2">
        <v>0</v>
      </c>
      <c r="G1390" s="2">
        <v>4.8697236666666699</v>
      </c>
      <c r="H1390" s="2" t="s">
        <v>57798</v>
      </c>
      <c r="I1390" s="2">
        <v>1.6959611400026401E-3</v>
      </c>
      <c r="J1390" s="2">
        <v>4.8058579753883501E-2</v>
      </c>
    </row>
    <row r="1391" spans="1:10">
      <c r="A1391" s="2" t="s">
        <v>55947</v>
      </c>
      <c r="B1391" s="2" t="s">
        <v>55943</v>
      </c>
      <c r="C1391" s="2" t="s">
        <v>55944</v>
      </c>
      <c r="D1391" s="2" t="s">
        <v>55945</v>
      </c>
      <c r="E1391" s="2" t="s">
        <v>54362</v>
      </c>
      <c r="F1391" s="2">
        <v>0</v>
      </c>
      <c r="G1391" s="2">
        <v>0.35360166666666698</v>
      </c>
      <c r="H1391" s="2" t="s">
        <v>57798</v>
      </c>
      <c r="I1391" s="2">
        <v>1.70790709762795E-3</v>
      </c>
      <c r="J1391" s="2">
        <v>4.8305604055248703E-2</v>
      </c>
    </row>
    <row r="1392" spans="1:10">
      <c r="A1392" s="2" t="s">
        <v>55947</v>
      </c>
      <c r="B1392" s="2" t="s">
        <v>55946</v>
      </c>
      <c r="C1392" s="2" t="s">
        <v>55445</v>
      </c>
      <c r="D1392" s="2" t="s">
        <v>65</v>
      </c>
      <c r="E1392" s="2" t="s">
        <v>54362</v>
      </c>
      <c r="F1392" s="2">
        <v>0</v>
      </c>
      <c r="G1392" s="2">
        <v>0.741906333333333</v>
      </c>
      <c r="H1392" s="2" t="s">
        <v>57798</v>
      </c>
      <c r="I1392" s="2">
        <v>1.7211236556026301E-3</v>
      </c>
      <c r="J1392" s="2">
        <v>4.8518844866405703E-2</v>
      </c>
    </row>
    <row r="1393" spans="1:10">
      <c r="A1393" s="2" t="s">
        <v>55947</v>
      </c>
      <c r="B1393" s="2" t="s">
        <v>55434</v>
      </c>
      <c r="C1393" s="2" t="s">
        <v>54503</v>
      </c>
      <c r="D1393" s="2" t="s">
        <v>54504</v>
      </c>
      <c r="E1393" s="2" t="s">
        <v>54362</v>
      </c>
      <c r="F1393" s="2">
        <v>33.966598666666698</v>
      </c>
      <c r="G1393" s="2">
        <v>0</v>
      </c>
      <c r="H1393" s="2" t="s">
        <v>55435</v>
      </c>
      <c r="I1393" s="12">
        <v>1.3865714278619199E-38</v>
      </c>
      <c r="J1393" s="12">
        <v>7.1100609677903298E-34</v>
      </c>
    </row>
    <row r="1394" spans="1:10">
      <c r="A1394" s="2" t="s">
        <v>55947</v>
      </c>
      <c r="B1394" s="2" t="s">
        <v>55436</v>
      </c>
      <c r="C1394" s="2" t="s">
        <v>55437</v>
      </c>
      <c r="D1394" s="2" t="s">
        <v>12364</v>
      </c>
      <c r="E1394" s="2" t="s">
        <v>54362</v>
      </c>
      <c r="F1394" s="2">
        <v>46.906838999999998</v>
      </c>
      <c r="G1394" s="2">
        <v>0</v>
      </c>
      <c r="H1394" s="2" t="s">
        <v>55435</v>
      </c>
      <c r="I1394" s="12">
        <v>2.0935514290352302E-33</v>
      </c>
      <c r="J1394" s="12">
        <v>5.3676565089034204E-29</v>
      </c>
    </row>
    <row r="1395" spans="1:10">
      <c r="A1395" s="2" t="s">
        <v>55947</v>
      </c>
      <c r="B1395" s="2" t="s">
        <v>55438</v>
      </c>
      <c r="C1395" s="2" t="s">
        <v>55439</v>
      </c>
      <c r="D1395" s="2" t="s">
        <v>39231</v>
      </c>
      <c r="E1395" s="2" t="s">
        <v>54362</v>
      </c>
      <c r="F1395" s="2">
        <v>10.537982</v>
      </c>
      <c r="G1395" s="2">
        <v>0</v>
      </c>
      <c r="H1395" s="2" t="s">
        <v>55435</v>
      </c>
      <c r="I1395" s="12">
        <v>2.43498265868635E-28</v>
      </c>
      <c r="J1395" s="12">
        <v>4.1620346924039598E-24</v>
      </c>
    </row>
    <row r="1396" spans="1:10">
      <c r="A1396" s="2" t="s">
        <v>55947</v>
      </c>
      <c r="B1396" s="2" t="s">
        <v>55440</v>
      </c>
      <c r="C1396" s="2" t="s">
        <v>55441</v>
      </c>
      <c r="D1396" s="2" t="s">
        <v>65</v>
      </c>
      <c r="E1396" s="2" t="s">
        <v>54362</v>
      </c>
      <c r="F1396" s="2">
        <v>3.52407166666667</v>
      </c>
      <c r="G1396" s="2">
        <v>0</v>
      </c>
      <c r="H1396" s="2" t="s">
        <v>55435</v>
      </c>
      <c r="I1396" s="12">
        <v>4.7758919669948898E-19</v>
      </c>
      <c r="J1396" s="12">
        <v>4.0816364713927399E-15</v>
      </c>
    </row>
    <row r="1397" spans="1:10">
      <c r="A1397" s="2" t="s">
        <v>55947</v>
      </c>
      <c r="B1397" s="2" t="s">
        <v>55442</v>
      </c>
      <c r="C1397" s="2" t="s">
        <v>55443</v>
      </c>
      <c r="D1397" s="2" t="s">
        <v>65</v>
      </c>
      <c r="E1397" s="2" t="s">
        <v>54362</v>
      </c>
      <c r="F1397" s="2">
        <v>3.6145253333333298</v>
      </c>
      <c r="G1397" s="2">
        <v>0</v>
      </c>
      <c r="H1397" s="2" t="s">
        <v>55435</v>
      </c>
      <c r="I1397" s="12">
        <v>1.0097836020667999E-16</v>
      </c>
      <c r="J1397" s="12">
        <v>5.1779683546781097E-13</v>
      </c>
    </row>
    <row r="1398" spans="1:10">
      <c r="A1398" s="2" t="s">
        <v>55947</v>
      </c>
      <c r="B1398" s="2" t="s">
        <v>55444</v>
      </c>
      <c r="C1398" s="2" t="s">
        <v>55445</v>
      </c>
      <c r="D1398" s="2" t="s">
        <v>65</v>
      </c>
      <c r="E1398" s="2" t="s">
        <v>54362</v>
      </c>
      <c r="F1398" s="2">
        <v>2.8939216666666701</v>
      </c>
      <c r="G1398" s="2">
        <v>0</v>
      </c>
      <c r="H1398" s="2" t="s">
        <v>55435</v>
      </c>
      <c r="I1398" s="12">
        <v>5.2232444489637303E-16</v>
      </c>
      <c r="J1398" s="12">
        <v>2.43488662594511E-12</v>
      </c>
    </row>
    <row r="1399" spans="1:10">
      <c r="A1399" s="2" t="s">
        <v>55947</v>
      </c>
      <c r="B1399" s="2" t="s">
        <v>55446</v>
      </c>
      <c r="C1399" s="2" t="s">
        <v>55447</v>
      </c>
      <c r="D1399" s="2" t="s">
        <v>4592</v>
      </c>
      <c r="E1399" s="2" t="s">
        <v>54362</v>
      </c>
      <c r="F1399" s="2">
        <v>8.8421509999999994</v>
      </c>
      <c r="G1399" s="2">
        <v>0</v>
      </c>
      <c r="H1399" s="2" t="s">
        <v>55435</v>
      </c>
      <c r="I1399" s="12">
        <v>5.1991008663283403E-15</v>
      </c>
      <c r="J1399" s="12">
        <v>2.0507653401814199E-11</v>
      </c>
    </row>
    <row r="1400" spans="1:10">
      <c r="A1400" s="2" t="s">
        <v>55947</v>
      </c>
      <c r="B1400" s="2" t="s">
        <v>55448</v>
      </c>
      <c r="C1400" s="2" t="s">
        <v>55449</v>
      </c>
      <c r="D1400" s="2" t="s">
        <v>47508</v>
      </c>
      <c r="E1400" s="2" t="s">
        <v>54362</v>
      </c>
      <c r="F1400" s="2">
        <v>7.3864406666666698</v>
      </c>
      <c r="G1400" s="2">
        <v>0</v>
      </c>
      <c r="H1400" s="2" t="s">
        <v>55435</v>
      </c>
      <c r="I1400" s="12">
        <v>2.2037928601617799E-13</v>
      </c>
      <c r="J1400" s="12">
        <v>5.3680634443115398E-10</v>
      </c>
    </row>
    <row r="1401" spans="1:10">
      <c r="A1401" s="2" t="s">
        <v>55947</v>
      </c>
      <c r="B1401" s="2" t="s">
        <v>55450</v>
      </c>
      <c r="C1401" s="2" t="s">
        <v>54426</v>
      </c>
      <c r="D1401" s="2" t="s">
        <v>46900</v>
      </c>
      <c r="E1401" s="2" t="s">
        <v>54362</v>
      </c>
      <c r="F1401" s="2">
        <v>8.3777493333333304</v>
      </c>
      <c r="G1401" s="2">
        <v>0</v>
      </c>
      <c r="H1401" s="2" t="s">
        <v>55435</v>
      </c>
      <c r="I1401" s="12">
        <v>1.62912767381659E-11</v>
      </c>
      <c r="J1401" s="12">
        <v>2.3205113571657601E-8</v>
      </c>
    </row>
    <row r="1402" spans="1:10">
      <c r="A1402" s="2" t="s">
        <v>55947</v>
      </c>
      <c r="B1402" s="2" t="s">
        <v>55451</v>
      </c>
      <c r="C1402" s="2" t="s">
        <v>55375</v>
      </c>
      <c r="D1402" s="2" t="s">
        <v>21353</v>
      </c>
      <c r="E1402" s="2" t="s">
        <v>54362</v>
      </c>
      <c r="F1402" s="2">
        <v>2.658442</v>
      </c>
      <c r="G1402" s="2">
        <v>0</v>
      </c>
      <c r="H1402" s="2" t="s">
        <v>55435</v>
      </c>
      <c r="I1402" s="12">
        <v>1.27133468689474E-10</v>
      </c>
      <c r="J1402" s="12">
        <v>1.5521785732044899E-7</v>
      </c>
    </row>
    <row r="1403" spans="1:10">
      <c r="A1403" s="2" t="s">
        <v>55947</v>
      </c>
      <c r="B1403" s="2" t="s">
        <v>55452</v>
      </c>
      <c r="C1403" s="2" t="s">
        <v>55453</v>
      </c>
      <c r="D1403" s="2" t="s">
        <v>55454</v>
      </c>
      <c r="E1403" s="2" t="s">
        <v>54362</v>
      </c>
      <c r="F1403" s="2">
        <v>2.2865356666666701</v>
      </c>
      <c r="G1403" s="2">
        <v>0</v>
      </c>
      <c r="H1403" s="2" t="s">
        <v>55435</v>
      </c>
      <c r="I1403" s="12">
        <v>2.7575755101894701E-10</v>
      </c>
      <c r="J1403" s="12">
        <v>2.9458949377394899E-7</v>
      </c>
    </row>
    <row r="1404" spans="1:10">
      <c r="A1404" s="2" t="s">
        <v>55947</v>
      </c>
      <c r="B1404" s="2" t="s">
        <v>55455</v>
      </c>
      <c r="C1404" s="2" t="s">
        <v>55456</v>
      </c>
      <c r="D1404" s="2" t="s">
        <v>22144</v>
      </c>
      <c r="E1404" s="2" t="s">
        <v>54362</v>
      </c>
      <c r="F1404" s="2">
        <v>2.4968903333333299</v>
      </c>
      <c r="G1404" s="2">
        <v>0</v>
      </c>
      <c r="H1404" s="2" t="s">
        <v>55435</v>
      </c>
      <c r="I1404" s="12">
        <v>2.5056280229892798E-9</v>
      </c>
      <c r="J1404" s="12">
        <v>1.86208106902673E-6</v>
      </c>
    </row>
    <row r="1405" spans="1:10">
      <c r="A1405" s="2" t="s">
        <v>55947</v>
      </c>
      <c r="B1405" s="2" t="s">
        <v>55457</v>
      </c>
      <c r="C1405" s="2" t="s">
        <v>55458</v>
      </c>
      <c r="D1405" s="2" t="s">
        <v>36488</v>
      </c>
      <c r="E1405" s="2" t="s">
        <v>54362</v>
      </c>
      <c r="F1405" s="2">
        <v>0.37521233333333298</v>
      </c>
      <c r="G1405" s="2">
        <v>0</v>
      </c>
      <c r="H1405" s="2" t="s">
        <v>55435</v>
      </c>
      <c r="I1405" s="12">
        <v>3.20570135419242E-9</v>
      </c>
      <c r="J1405" s="12">
        <v>2.2830826950038699E-6</v>
      </c>
    </row>
    <row r="1406" spans="1:10">
      <c r="A1406" s="2" t="s">
        <v>55947</v>
      </c>
      <c r="B1406" s="2" t="s">
        <v>55459</v>
      </c>
      <c r="C1406" s="2" t="s">
        <v>55460</v>
      </c>
      <c r="D1406" s="2" t="s">
        <v>55461</v>
      </c>
      <c r="E1406" s="2" t="s">
        <v>54362</v>
      </c>
      <c r="F1406" s="2">
        <v>2.3294526666666702</v>
      </c>
      <c r="G1406" s="2">
        <v>0</v>
      </c>
      <c r="H1406" s="2" t="s">
        <v>55435</v>
      </c>
      <c r="I1406" s="12">
        <v>3.4319965496553501E-9</v>
      </c>
      <c r="J1406" s="12">
        <v>2.37818809558415E-6</v>
      </c>
    </row>
    <row r="1407" spans="1:10">
      <c r="A1407" s="2" t="s">
        <v>55947</v>
      </c>
      <c r="B1407" s="2" t="s">
        <v>55462</v>
      </c>
      <c r="C1407" s="2" t="s">
        <v>55463</v>
      </c>
      <c r="D1407" s="2" t="s">
        <v>65</v>
      </c>
      <c r="E1407" s="2" t="s">
        <v>54362</v>
      </c>
      <c r="F1407" s="2">
        <v>1.6203320000000001</v>
      </c>
      <c r="G1407" s="2">
        <v>0</v>
      </c>
      <c r="H1407" s="2" t="s">
        <v>55435</v>
      </c>
      <c r="I1407" s="12">
        <v>5.9884973535720299E-9</v>
      </c>
      <c r="J1407" s="12">
        <v>3.7448556987374001E-6</v>
      </c>
    </row>
    <row r="1408" spans="1:10">
      <c r="A1408" s="2" t="s">
        <v>55947</v>
      </c>
      <c r="B1408" s="2" t="s">
        <v>55464</v>
      </c>
      <c r="C1408" s="2" t="s">
        <v>55465</v>
      </c>
      <c r="D1408" s="2" t="s">
        <v>34117</v>
      </c>
      <c r="E1408" s="2" t="s">
        <v>54362</v>
      </c>
      <c r="F1408" s="2">
        <v>1.935999</v>
      </c>
      <c r="G1408" s="2">
        <v>0</v>
      </c>
      <c r="H1408" s="2" t="s">
        <v>55435</v>
      </c>
      <c r="I1408" s="12">
        <v>8.7504029908903294E-9</v>
      </c>
      <c r="J1408" s="12">
        <v>4.9855907174097203E-6</v>
      </c>
    </row>
    <row r="1409" spans="1:10">
      <c r="A1409" s="2" t="s">
        <v>55947</v>
      </c>
      <c r="B1409" s="2" t="s">
        <v>55466</v>
      </c>
      <c r="C1409" s="2" t="s">
        <v>55467</v>
      </c>
      <c r="D1409" s="2" t="s">
        <v>65</v>
      </c>
      <c r="E1409" s="2" t="s">
        <v>54362</v>
      </c>
      <c r="F1409" s="2">
        <v>2.6475740000000001</v>
      </c>
      <c r="G1409" s="2">
        <v>0</v>
      </c>
      <c r="H1409" s="2" t="s">
        <v>55435</v>
      </c>
      <c r="I1409" s="12">
        <v>9.3767230432640305E-9</v>
      </c>
      <c r="J1409" s="12">
        <v>5.2837319144230001E-6</v>
      </c>
    </row>
    <row r="1410" spans="1:10">
      <c r="A1410" s="2" t="s">
        <v>55947</v>
      </c>
      <c r="B1410" s="2" t="s">
        <v>55468</v>
      </c>
      <c r="C1410" s="2" t="s">
        <v>55469</v>
      </c>
      <c r="D1410" s="2" t="s">
        <v>65</v>
      </c>
      <c r="E1410" s="2" t="s">
        <v>54362</v>
      </c>
      <c r="F1410" s="2">
        <v>2.7768213333333298</v>
      </c>
      <c r="G1410" s="2">
        <v>0</v>
      </c>
      <c r="H1410" s="2" t="s">
        <v>55435</v>
      </c>
      <c r="I1410" s="12">
        <v>1.8763171101497102E-8</v>
      </c>
      <c r="J1410" s="12">
        <v>9.0767725258732895E-6</v>
      </c>
    </row>
    <row r="1411" spans="1:10">
      <c r="A1411" s="2" t="s">
        <v>55947</v>
      </c>
      <c r="B1411" s="2" t="s">
        <v>55470</v>
      </c>
      <c r="C1411" s="2" t="s">
        <v>55471</v>
      </c>
      <c r="D1411" s="2" t="s">
        <v>65</v>
      </c>
      <c r="E1411" s="2" t="s">
        <v>54362</v>
      </c>
      <c r="F1411" s="2">
        <v>3.0506863333333301</v>
      </c>
      <c r="G1411" s="2">
        <v>0</v>
      </c>
      <c r="H1411" s="2" t="s">
        <v>55435</v>
      </c>
      <c r="I1411" s="12">
        <v>3.0072276534489901E-8</v>
      </c>
      <c r="J1411" s="12">
        <v>1.3122737900074E-5</v>
      </c>
    </row>
    <row r="1412" spans="1:10">
      <c r="A1412" s="2" t="s">
        <v>55947</v>
      </c>
      <c r="B1412" s="2" t="s">
        <v>55472</v>
      </c>
      <c r="C1412" s="2" t="s">
        <v>55473</v>
      </c>
      <c r="D1412" s="2" t="s">
        <v>55474</v>
      </c>
      <c r="E1412" s="2" t="s">
        <v>54362</v>
      </c>
      <c r="F1412" s="2">
        <v>1.1633356666666701</v>
      </c>
      <c r="G1412" s="2">
        <v>0</v>
      </c>
      <c r="H1412" s="2" t="s">
        <v>55435</v>
      </c>
      <c r="I1412" s="12">
        <v>6.8898559360337506E-8</v>
      </c>
      <c r="J1412" s="12">
        <v>2.50565980629744E-5</v>
      </c>
    </row>
    <row r="1413" spans="1:10">
      <c r="A1413" s="2" t="s">
        <v>55947</v>
      </c>
      <c r="B1413" s="2" t="s">
        <v>55475</v>
      </c>
      <c r="C1413" s="2" t="s">
        <v>55476</v>
      </c>
      <c r="D1413" s="2" t="s">
        <v>55477</v>
      </c>
      <c r="E1413" s="2" t="s">
        <v>54362</v>
      </c>
      <c r="F1413" s="2">
        <v>2.0033660000000002</v>
      </c>
      <c r="G1413" s="2">
        <v>0</v>
      </c>
      <c r="H1413" s="2" t="s">
        <v>55435</v>
      </c>
      <c r="I1413" s="12">
        <v>1.2817458993515599E-7</v>
      </c>
      <c r="J1413" s="12">
        <v>3.9833555289060098E-5</v>
      </c>
    </row>
    <row r="1414" spans="1:10">
      <c r="A1414" s="2" t="s">
        <v>55947</v>
      </c>
      <c r="B1414" s="2" t="s">
        <v>55478</v>
      </c>
      <c r="C1414" s="2" t="s">
        <v>55479</v>
      </c>
      <c r="D1414" s="2" t="s">
        <v>55480</v>
      </c>
      <c r="E1414" s="2" t="s">
        <v>54362</v>
      </c>
      <c r="F1414" s="2">
        <v>3.38997533333333</v>
      </c>
      <c r="G1414" s="2">
        <v>0</v>
      </c>
      <c r="H1414" s="2" t="s">
        <v>55435</v>
      </c>
      <c r="I1414" s="12">
        <v>1.30968056953827E-7</v>
      </c>
      <c r="J1414" s="12">
        <v>4.0456506171556397E-5</v>
      </c>
    </row>
    <row r="1415" spans="1:10">
      <c r="A1415" s="2" t="s">
        <v>55947</v>
      </c>
      <c r="B1415" s="2" t="s">
        <v>55481</v>
      </c>
      <c r="C1415" s="2" t="s">
        <v>55482</v>
      </c>
      <c r="D1415" s="2" t="s">
        <v>55483</v>
      </c>
      <c r="E1415" s="2" t="s">
        <v>54362</v>
      </c>
      <c r="F1415" s="2">
        <v>0.60131733333333304</v>
      </c>
      <c r="G1415" s="2">
        <v>0</v>
      </c>
      <c r="H1415" s="2" t="s">
        <v>55435</v>
      </c>
      <c r="I1415" s="12">
        <v>1.6065774608923599E-7</v>
      </c>
      <c r="J1415" s="12">
        <v>4.6807999454340003E-5</v>
      </c>
    </row>
    <row r="1416" spans="1:10">
      <c r="A1416" s="2" t="s">
        <v>55947</v>
      </c>
      <c r="B1416" s="2" t="s">
        <v>55484</v>
      </c>
      <c r="C1416" s="2" t="s">
        <v>55485</v>
      </c>
      <c r="D1416" s="2" t="s">
        <v>65</v>
      </c>
      <c r="E1416" s="2" t="s">
        <v>54362</v>
      </c>
      <c r="F1416" s="2">
        <v>2.8817486666666698</v>
      </c>
      <c r="G1416" s="2">
        <v>0</v>
      </c>
      <c r="H1416" s="2" t="s">
        <v>55435</v>
      </c>
      <c r="I1416" s="12">
        <v>1.6819607406059799E-7</v>
      </c>
      <c r="J1416" s="12">
        <v>4.8727447941691202E-5</v>
      </c>
    </row>
    <row r="1417" spans="1:10">
      <c r="A1417" s="2" t="s">
        <v>55947</v>
      </c>
      <c r="B1417" s="2" t="s">
        <v>55486</v>
      </c>
      <c r="C1417" s="2" t="s">
        <v>55487</v>
      </c>
      <c r="D1417" s="2" t="s">
        <v>55488</v>
      </c>
      <c r="E1417" s="2" t="s">
        <v>54362</v>
      </c>
      <c r="F1417" s="2">
        <v>1.1390466666666701</v>
      </c>
      <c r="G1417" s="2">
        <v>0</v>
      </c>
      <c r="H1417" s="2" t="s">
        <v>55435</v>
      </c>
      <c r="I1417" s="12">
        <v>7.6311807167698998E-7</v>
      </c>
      <c r="J1417" s="2">
        <v>1.6037364130923199E-4</v>
      </c>
    </row>
    <row r="1418" spans="1:10">
      <c r="A1418" s="2" t="s">
        <v>55947</v>
      </c>
      <c r="B1418" s="2" t="s">
        <v>55489</v>
      </c>
      <c r="C1418" s="2" t="s">
        <v>55490</v>
      </c>
      <c r="D1418" s="2" t="s">
        <v>35404</v>
      </c>
      <c r="E1418" s="2" t="s">
        <v>54362</v>
      </c>
      <c r="F1418" s="2">
        <v>8.1168516666666708</v>
      </c>
      <c r="G1418" s="2">
        <v>0</v>
      </c>
      <c r="H1418" s="2" t="s">
        <v>55435</v>
      </c>
      <c r="I1418" s="12">
        <v>9.03453619621971E-7</v>
      </c>
      <c r="J1418" s="2">
        <v>1.86803607689417E-4</v>
      </c>
    </row>
    <row r="1419" spans="1:10">
      <c r="A1419" s="2" t="s">
        <v>55947</v>
      </c>
      <c r="B1419" s="2" t="s">
        <v>55491</v>
      </c>
      <c r="C1419" s="2" t="s">
        <v>55492</v>
      </c>
      <c r="D1419" s="2" t="s">
        <v>55493</v>
      </c>
      <c r="E1419" s="2" t="s">
        <v>54362</v>
      </c>
      <c r="F1419" s="2">
        <v>0.358754666666667</v>
      </c>
      <c r="G1419" s="2">
        <v>0</v>
      </c>
      <c r="H1419" s="2" t="s">
        <v>55435</v>
      </c>
      <c r="I1419" s="12">
        <v>9.2853744616011302E-7</v>
      </c>
      <c r="J1419" s="2">
        <v>1.8969539109242299E-4</v>
      </c>
    </row>
    <row r="1420" spans="1:10">
      <c r="A1420" s="2" t="s">
        <v>55947</v>
      </c>
      <c r="B1420" s="2" t="s">
        <v>55494</v>
      </c>
      <c r="C1420" s="2" t="s">
        <v>55495</v>
      </c>
      <c r="D1420" s="2" t="s">
        <v>65</v>
      </c>
      <c r="E1420" s="2" t="s">
        <v>54362</v>
      </c>
      <c r="F1420" s="2">
        <v>1.9867253333333299</v>
      </c>
      <c r="G1420" s="2">
        <v>0</v>
      </c>
      <c r="H1420" s="2" t="s">
        <v>55435</v>
      </c>
      <c r="I1420" s="12">
        <v>1.01053679780711E-6</v>
      </c>
      <c r="J1420" s="2">
        <v>2.0162764948619799E-4</v>
      </c>
    </row>
    <row r="1421" spans="1:10">
      <c r="A1421" s="2" t="s">
        <v>55947</v>
      </c>
      <c r="B1421" s="2" t="s">
        <v>55496</v>
      </c>
      <c r="C1421" s="2" t="s">
        <v>55497</v>
      </c>
      <c r="D1421" s="2" t="s">
        <v>65</v>
      </c>
      <c r="E1421" s="2" t="s">
        <v>54362</v>
      </c>
      <c r="F1421" s="2">
        <v>3.3971306666666701</v>
      </c>
      <c r="G1421" s="2">
        <v>0</v>
      </c>
      <c r="H1421" s="2" t="s">
        <v>55435</v>
      </c>
      <c r="I1421" s="12">
        <v>1.45870087079036E-6</v>
      </c>
      <c r="J1421" s="2">
        <v>2.7199732091777597E-4</v>
      </c>
    </row>
    <row r="1422" spans="1:10">
      <c r="A1422" s="2" t="s">
        <v>55947</v>
      </c>
      <c r="B1422" s="2" t="s">
        <v>55498</v>
      </c>
      <c r="C1422" s="2" t="s">
        <v>55499</v>
      </c>
      <c r="D1422" s="2" t="s">
        <v>55500</v>
      </c>
      <c r="E1422" s="2" t="s">
        <v>54362</v>
      </c>
      <c r="F1422" s="2">
        <v>0.57931600000000005</v>
      </c>
      <c r="G1422" s="2">
        <v>0</v>
      </c>
      <c r="H1422" s="2" t="s">
        <v>55435</v>
      </c>
      <c r="I1422" s="12">
        <v>1.63053057339218E-6</v>
      </c>
      <c r="J1422" s="2">
        <v>2.95442921351252E-4</v>
      </c>
    </row>
    <row r="1423" spans="1:10">
      <c r="A1423" s="2" t="s">
        <v>55947</v>
      </c>
      <c r="B1423" s="2" t="s">
        <v>55501</v>
      </c>
      <c r="C1423" s="2" t="s">
        <v>55502</v>
      </c>
      <c r="D1423" s="2" t="s">
        <v>65</v>
      </c>
      <c r="E1423" s="2" t="s">
        <v>54362</v>
      </c>
      <c r="F1423" s="2">
        <v>1.0198243333333299</v>
      </c>
      <c r="G1423" s="2">
        <v>0</v>
      </c>
      <c r="H1423" s="2" t="s">
        <v>55435</v>
      </c>
      <c r="I1423" s="12">
        <v>2.0336517076684301E-6</v>
      </c>
      <c r="J1423" s="2">
        <v>3.4303155350599298E-4</v>
      </c>
    </row>
    <row r="1424" spans="1:10">
      <c r="A1424" s="2" t="s">
        <v>55947</v>
      </c>
      <c r="B1424" s="2" t="s">
        <v>55503</v>
      </c>
      <c r="C1424" s="2" t="s">
        <v>55504</v>
      </c>
      <c r="D1424" s="2" t="s">
        <v>55505</v>
      </c>
      <c r="E1424" s="2" t="s">
        <v>54362</v>
      </c>
      <c r="F1424" s="2">
        <v>1.06416466666667</v>
      </c>
      <c r="G1424" s="2">
        <v>0</v>
      </c>
      <c r="H1424" s="2" t="s">
        <v>55435</v>
      </c>
      <c r="I1424" s="12">
        <v>2.1824313854473002E-6</v>
      </c>
      <c r="J1424" s="2">
        <v>3.5868819417617603E-4</v>
      </c>
    </row>
    <row r="1425" spans="1:10">
      <c r="A1425" s="2" t="s">
        <v>55947</v>
      </c>
      <c r="B1425" s="2" t="s">
        <v>55506</v>
      </c>
      <c r="C1425" s="2" t="s">
        <v>55507</v>
      </c>
      <c r="D1425" s="2" t="s">
        <v>1212</v>
      </c>
      <c r="E1425" s="2" t="s">
        <v>54362</v>
      </c>
      <c r="F1425" s="2">
        <v>0.56133200000000005</v>
      </c>
      <c r="G1425" s="2">
        <v>0</v>
      </c>
      <c r="H1425" s="2" t="s">
        <v>55435</v>
      </c>
      <c r="I1425" s="12">
        <v>2.6075022546029599E-6</v>
      </c>
      <c r="J1425" s="2">
        <v>4.1783593941103402E-4</v>
      </c>
    </row>
    <row r="1426" spans="1:10">
      <c r="A1426" s="2" t="s">
        <v>55947</v>
      </c>
      <c r="B1426" s="2" t="s">
        <v>55508</v>
      </c>
      <c r="C1426" s="2" t="s">
        <v>54907</v>
      </c>
      <c r="D1426" s="2" t="s">
        <v>54908</v>
      </c>
      <c r="E1426" s="2" t="s">
        <v>54362</v>
      </c>
      <c r="F1426" s="2">
        <v>6.9617356666666703</v>
      </c>
      <c r="G1426" s="2">
        <v>0</v>
      </c>
      <c r="H1426" s="2" t="s">
        <v>55435</v>
      </c>
      <c r="I1426" s="12">
        <v>2.96995137095964E-6</v>
      </c>
      <c r="J1426" s="2">
        <v>4.6154770234973401E-4</v>
      </c>
    </row>
    <row r="1427" spans="1:10">
      <c r="A1427" s="2" t="s">
        <v>55947</v>
      </c>
      <c r="B1427" s="2" t="s">
        <v>55509</v>
      </c>
      <c r="C1427" s="2" t="s">
        <v>55510</v>
      </c>
      <c r="D1427" s="2" t="s">
        <v>53004</v>
      </c>
      <c r="E1427" s="2" t="s">
        <v>54362</v>
      </c>
      <c r="F1427" s="2">
        <v>6.2154040000000004</v>
      </c>
      <c r="G1427" s="2">
        <v>0</v>
      </c>
      <c r="H1427" s="2" t="s">
        <v>55435</v>
      </c>
      <c r="I1427" s="12">
        <v>3.4580975626809902E-6</v>
      </c>
      <c r="J1427" s="2">
        <v>5.2001268861922505E-4</v>
      </c>
    </row>
    <row r="1428" spans="1:10">
      <c r="A1428" s="2" t="s">
        <v>55947</v>
      </c>
      <c r="B1428" s="2" t="s">
        <v>55511</v>
      </c>
      <c r="C1428" s="2" t="s">
        <v>55512</v>
      </c>
      <c r="D1428" s="2" t="s">
        <v>55513</v>
      </c>
      <c r="E1428" s="2" t="s">
        <v>54362</v>
      </c>
      <c r="F1428" s="2">
        <v>1.04166133333333</v>
      </c>
      <c r="G1428" s="2">
        <v>0</v>
      </c>
      <c r="H1428" s="2" t="s">
        <v>55435</v>
      </c>
      <c r="I1428" s="12">
        <v>3.9056088926438399E-6</v>
      </c>
      <c r="J1428" s="2">
        <v>5.6734224588382695E-4</v>
      </c>
    </row>
    <row r="1429" spans="1:10">
      <c r="A1429" s="2" t="s">
        <v>55947</v>
      </c>
      <c r="B1429" s="2" t="s">
        <v>55514</v>
      </c>
      <c r="C1429" s="2" t="s">
        <v>55515</v>
      </c>
      <c r="D1429" s="2" t="s">
        <v>55516</v>
      </c>
      <c r="E1429" s="2" t="s">
        <v>54362</v>
      </c>
      <c r="F1429" s="2">
        <v>0.80567333333333302</v>
      </c>
      <c r="G1429" s="2">
        <v>0</v>
      </c>
      <c r="H1429" s="2" t="s">
        <v>55435</v>
      </c>
      <c r="I1429" s="12">
        <v>5.8065760840790998E-6</v>
      </c>
      <c r="J1429" s="2">
        <v>7.6150794997291102E-4</v>
      </c>
    </row>
    <row r="1430" spans="1:10">
      <c r="A1430" s="2" t="s">
        <v>55947</v>
      </c>
      <c r="B1430" s="2" t="s">
        <v>55517</v>
      </c>
      <c r="C1430" s="2" t="s">
        <v>55518</v>
      </c>
      <c r="D1430" s="2" t="s">
        <v>55519</v>
      </c>
      <c r="E1430" s="2" t="s">
        <v>54362</v>
      </c>
      <c r="F1430" s="2">
        <v>0.47325600000000001</v>
      </c>
      <c r="G1430" s="2">
        <v>0</v>
      </c>
      <c r="H1430" s="2" t="s">
        <v>55435</v>
      </c>
      <c r="I1430" s="12">
        <v>6.1045601975317202E-6</v>
      </c>
      <c r="J1430" s="2">
        <v>7.9449146652038399E-4</v>
      </c>
    </row>
    <row r="1431" spans="1:10">
      <c r="A1431" s="2" t="s">
        <v>55947</v>
      </c>
      <c r="B1431" s="2" t="s">
        <v>55520</v>
      </c>
      <c r="C1431" s="2" t="s">
        <v>55521</v>
      </c>
      <c r="D1431" s="2" t="s">
        <v>65</v>
      </c>
      <c r="E1431" s="2" t="s">
        <v>54362</v>
      </c>
      <c r="F1431" s="2">
        <v>1.8451553333333299</v>
      </c>
      <c r="G1431" s="2">
        <v>0</v>
      </c>
      <c r="H1431" s="2" t="s">
        <v>55435</v>
      </c>
      <c r="I1431" s="12">
        <v>7.7689688986375796E-6</v>
      </c>
      <c r="J1431" s="2">
        <v>9.5948065073943995E-4</v>
      </c>
    </row>
    <row r="1432" spans="1:10">
      <c r="A1432" s="2" t="s">
        <v>55947</v>
      </c>
      <c r="B1432" s="2" t="s">
        <v>55522</v>
      </c>
      <c r="C1432" s="2" t="s">
        <v>55523</v>
      </c>
      <c r="D1432" s="2" t="s">
        <v>55524</v>
      </c>
      <c r="E1432" s="2" t="s">
        <v>54362</v>
      </c>
      <c r="F1432" s="2">
        <v>1.1647006666666699</v>
      </c>
      <c r="G1432" s="2">
        <v>0</v>
      </c>
      <c r="H1432" s="2" t="s">
        <v>55435</v>
      </c>
      <c r="I1432" s="12">
        <v>9.0129818728216307E-6</v>
      </c>
      <c r="J1432" s="2">
        <v>1.0542965125051899E-3</v>
      </c>
    </row>
    <row r="1433" spans="1:10">
      <c r="A1433" s="2" t="s">
        <v>55947</v>
      </c>
      <c r="B1433" s="2" t="s">
        <v>55525</v>
      </c>
      <c r="C1433" s="2" t="s">
        <v>55526</v>
      </c>
      <c r="D1433" s="2" t="s">
        <v>65</v>
      </c>
      <c r="E1433" s="2" t="s">
        <v>54362</v>
      </c>
      <c r="F1433" s="2">
        <v>0.97888866666666696</v>
      </c>
      <c r="G1433" s="2">
        <v>0</v>
      </c>
      <c r="H1433" s="2" t="s">
        <v>55435</v>
      </c>
      <c r="I1433" s="12">
        <v>1.0967487673292599E-5</v>
      </c>
      <c r="J1433" s="2">
        <v>1.20426302550556E-3</v>
      </c>
    </row>
    <row r="1434" spans="1:10">
      <c r="A1434" s="2" t="s">
        <v>55947</v>
      </c>
      <c r="B1434" s="2" t="s">
        <v>55527</v>
      </c>
      <c r="C1434" s="2" t="s">
        <v>55528</v>
      </c>
      <c r="D1434" s="2" t="s">
        <v>55529</v>
      </c>
      <c r="E1434" s="2" t="s">
        <v>54362</v>
      </c>
      <c r="F1434" s="2">
        <v>2.807401</v>
      </c>
      <c r="G1434" s="2">
        <v>0</v>
      </c>
      <c r="H1434" s="2" t="s">
        <v>55435</v>
      </c>
      <c r="I1434" s="12">
        <v>1.1348470033704801E-5</v>
      </c>
      <c r="J1434" s="2">
        <v>1.2355134742851701E-3</v>
      </c>
    </row>
    <row r="1435" spans="1:10">
      <c r="A1435" s="2" t="s">
        <v>55947</v>
      </c>
      <c r="B1435" s="2" t="s">
        <v>55530</v>
      </c>
      <c r="C1435" s="2" t="s">
        <v>55531</v>
      </c>
      <c r="D1435" s="2" t="s">
        <v>55532</v>
      </c>
      <c r="E1435" s="2" t="s">
        <v>54362</v>
      </c>
      <c r="F1435" s="2">
        <v>0.347831</v>
      </c>
      <c r="G1435" s="2">
        <v>0</v>
      </c>
      <c r="H1435" s="2" t="s">
        <v>55435</v>
      </c>
      <c r="I1435" s="12">
        <v>1.1965832338586E-5</v>
      </c>
      <c r="J1435" s="2">
        <v>1.27829989720419E-3</v>
      </c>
    </row>
    <row r="1436" spans="1:10">
      <c r="A1436" s="2" t="s">
        <v>55947</v>
      </c>
      <c r="B1436" s="2" t="s">
        <v>55533</v>
      </c>
      <c r="C1436" s="2" t="s">
        <v>55534</v>
      </c>
      <c r="D1436" s="2" t="s">
        <v>65</v>
      </c>
      <c r="E1436" s="2" t="s">
        <v>54362</v>
      </c>
      <c r="F1436" s="2">
        <v>1.15066966666667</v>
      </c>
      <c r="G1436" s="2">
        <v>0</v>
      </c>
      <c r="H1436" s="2" t="s">
        <v>55435</v>
      </c>
      <c r="I1436" s="12">
        <v>1.2484586854524001E-5</v>
      </c>
      <c r="J1436" s="2">
        <v>1.3140882844269099E-3</v>
      </c>
    </row>
    <row r="1437" spans="1:10">
      <c r="A1437" s="2" t="s">
        <v>55947</v>
      </c>
      <c r="B1437" s="2" t="s">
        <v>55535</v>
      </c>
      <c r="C1437" s="2" t="s">
        <v>55536</v>
      </c>
      <c r="D1437" s="2" t="s">
        <v>55537</v>
      </c>
      <c r="E1437" s="2" t="s">
        <v>54362</v>
      </c>
      <c r="F1437" s="2">
        <v>0.29874966666666702</v>
      </c>
      <c r="G1437" s="2">
        <v>0</v>
      </c>
      <c r="H1437" s="2" t="s">
        <v>55435</v>
      </c>
      <c r="I1437" s="12">
        <v>1.3506120893761399E-5</v>
      </c>
      <c r="J1437" s="2">
        <v>1.3906965204624399E-3</v>
      </c>
    </row>
    <row r="1438" spans="1:10">
      <c r="A1438" s="2" t="s">
        <v>55947</v>
      </c>
      <c r="B1438" s="2" t="s">
        <v>55538</v>
      </c>
      <c r="C1438" s="2" t="s">
        <v>55539</v>
      </c>
      <c r="D1438" s="2" t="s">
        <v>8986</v>
      </c>
      <c r="E1438" s="2" t="s">
        <v>54362</v>
      </c>
      <c r="F1438" s="2">
        <v>1.3135779999999999</v>
      </c>
      <c r="G1438" s="2">
        <v>0</v>
      </c>
      <c r="H1438" s="2" t="s">
        <v>55435</v>
      </c>
      <c r="I1438" s="12">
        <v>1.4431605593725801E-5</v>
      </c>
      <c r="J1438" s="2">
        <v>1.4538779403439599E-3</v>
      </c>
    </row>
    <row r="1439" spans="1:10">
      <c r="A1439" s="2" t="s">
        <v>55947</v>
      </c>
      <c r="B1439" s="2" t="s">
        <v>55540</v>
      </c>
      <c r="C1439" s="2" t="s">
        <v>55541</v>
      </c>
      <c r="D1439" s="2" t="s">
        <v>65</v>
      </c>
      <c r="E1439" s="2" t="s">
        <v>54362</v>
      </c>
      <c r="F1439" s="2">
        <v>2.1208736666666699</v>
      </c>
      <c r="G1439" s="2">
        <v>0</v>
      </c>
      <c r="H1439" s="2" t="s">
        <v>55435</v>
      </c>
      <c r="I1439" s="12">
        <v>1.5628541340491598E-5</v>
      </c>
      <c r="J1439" s="2">
        <v>1.53524969896117E-3</v>
      </c>
    </row>
    <row r="1440" spans="1:10">
      <c r="A1440" s="2" t="s">
        <v>55947</v>
      </c>
      <c r="B1440" s="2" t="s">
        <v>55542</v>
      </c>
      <c r="C1440" s="2" t="s">
        <v>55543</v>
      </c>
      <c r="D1440" s="2" t="s">
        <v>55544</v>
      </c>
      <c r="E1440" s="2" t="s">
        <v>54362</v>
      </c>
      <c r="F1440" s="2">
        <v>0.53366333333333305</v>
      </c>
      <c r="G1440" s="2">
        <v>0</v>
      </c>
      <c r="H1440" s="2" t="s">
        <v>55435</v>
      </c>
      <c r="I1440" s="12">
        <v>1.6759492302339001E-5</v>
      </c>
      <c r="J1440" s="2">
        <v>1.61844302500817E-3</v>
      </c>
    </row>
    <row r="1441" spans="1:10">
      <c r="A1441" s="2" t="s">
        <v>55947</v>
      </c>
      <c r="B1441" s="2" t="s">
        <v>55545</v>
      </c>
      <c r="C1441" s="2" t="s">
        <v>55546</v>
      </c>
      <c r="D1441" s="2" t="s">
        <v>65</v>
      </c>
      <c r="E1441" s="2" t="s">
        <v>54362</v>
      </c>
      <c r="F1441" s="2">
        <v>0.92700966666666695</v>
      </c>
      <c r="G1441" s="2">
        <v>0</v>
      </c>
      <c r="H1441" s="2" t="s">
        <v>55435</v>
      </c>
      <c r="I1441" s="12">
        <v>1.90859715480676E-5</v>
      </c>
      <c r="J1441" s="2">
        <v>1.7858140817915201E-3</v>
      </c>
    </row>
    <row r="1442" spans="1:10">
      <c r="A1442" s="2" t="s">
        <v>55947</v>
      </c>
      <c r="B1442" s="2" t="s">
        <v>55547</v>
      </c>
      <c r="C1442" s="2" t="s">
        <v>55548</v>
      </c>
      <c r="D1442" s="2" t="s">
        <v>55549</v>
      </c>
      <c r="E1442" s="2" t="s">
        <v>54362</v>
      </c>
      <c r="F1442" s="2">
        <v>0.91416166666666698</v>
      </c>
      <c r="G1442" s="2">
        <v>0</v>
      </c>
      <c r="H1442" s="2" t="s">
        <v>55435</v>
      </c>
      <c r="I1442" s="12">
        <v>1.9324473277795999E-5</v>
      </c>
      <c r="J1442" s="2">
        <v>1.7951455448166999E-3</v>
      </c>
    </row>
    <row r="1443" spans="1:10">
      <c r="A1443" s="2" t="s">
        <v>55947</v>
      </c>
      <c r="B1443" s="2" t="s">
        <v>55550</v>
      </c>
      <c r="C1443" s="2" t="s">
        <v>55551</v>
      </c>
      <c r="D1443" s="2" t="s">
        <v>55552</v>
      </c>
      <c r="E1443" s="2" t="s">
        <v>54362</v>
      </c>
      <c r="F1443" s="2">
        <v>0.88640200000000002</v>
      </c>
      <c r="G1443" s="2">
        <v>0</v>
      </c>
      <c r="H1443" s="2" t="s">
        <v>55435</v>
      </c>
      <c r="I1443" s="12">
        <v>1.9494205904907399E-5</v>
      </c>
      <c r="J1443" s="2">
        <v>1.80763813814076E-3</v>
      </c>
    </row>
    <row r="1444" spans="1:10">
      <c r="A1444" s="2" t="s">
        <v>55947</v>
      </c>
      <c r="B1444" s="2" t="s">
        <v>55553</v>
      </c>
      <c r="C1444" s="2" t="s">
        <v>55554</v>
      </c>
      <c r="D1444" s="2" t="s">
        <v>47181</v>
      </c>
      <c r="E1444" s="2" t="s">
        <v>54362</v>
      </c>
      <c r="F1444" s="2">
        <v>0.58300066666666694</v>
      </c>
      <c r="G1444" s="2">
        <v>0</v>
      </c>
      <c r="H1444" s="2" t="s">
        <v>55435</v>
      </c>
      <c r="I1444" s="12">
        <v>2.0394141563428499E-5</v>
      </c>
      <c r="J1444" s="2">
        <v>1.8741412026693301E-3</v>
      </c>
    </row>
    <row r="1445" spans="1:10">
      <c r="A1445" s="2" t="s">
        <v>55947</v>
      </c>
      <c r="B1445" s="2" t="s">
        <v>55555</v>
      </c>
      <c r="C1445" s="2" t="s">
        <v>55556</v>
      </c>
      <c r="D1445" s="2" t="s">
        <v>65</v>
      </c>
      <c r="E1445" s="2" t="s">
        <v>54362</v>
      </c>
      <c r="F1445" s="2">
        <v>0.99162600000000001</v>
      </c>
      <c r="G1445" s="2">
        <v>0</v>
      </c>
      <c r="H1445" s="2" t="s">
        <v>55435</v>
      </c>
      <c r="I1445" s="12">
        <v>2.5039235643706999E-5</v>
      </c>
      <c r="J1445" s="2">
        <v>2.1435090573255601E-3</v>
      </c>
    </row>
    <row r="1446" spans="1:10">
      <c r="A1446" s="2" t="s">
        <v>55947</v>
      </c>
      <c r="B1446" s="2" t="s">
        <v>55557</v>
      </c>
      <c r="C1446" s="2" t="s">
        <v>55558</v>
      </c>
      <c r="D1446" s="2" t="s">
        <v>65</v>
      </c>
      <c r="E1446" s="2" t="s">
        <v>54362</v>
      </c>
      <c r="F1446" s="2">
        <v>0.621481333333333</v>
      </c>
      <c r="G1446" s="2">
        <v>0</v>
      </c>
      <c r="H1446" s="2" t="s">
        <v>55435</v>
      </c>
      <c r="I1446" s="12">
        <v>2.5337766441051401E-5</v>
      </c>
      <c r="J1446" s="2">
        <v>2.1654499792737201E-3</v>
      </c>
    </row>
    <row r="1447" spans="1:10">
      <c r="A1447" s="2" t="s">
        <v>55947</v>
      </c>
      <c r="B1447" s="2" t="s">
        <v>55559</v>
      </c>
      <c r="C1447" s="2" t="s">
        <v>55560</v>
      </c>
      <c r="D1447" s="2" t="s">
        <v>65</v>
      </c>
      <c r="E1447" s="2" t="s">
        <v>54362</v>
      </c>
      <c r="F1447" s="2">
        <v>1.513339</v>
      </c>
      <c r="G1447" s="2">
        <v>0</v>
      </c>
      <c r="H1447" s="2" t="s">
        <v>55435</v>
      </c>
      <c r="I1447" s="12">
        <v>2.5746525298065598E-5</v>
      </c>
      <c r="J1447" s="2">
        <v>2.19307362829603E-3</v>
      </c>
    </row>
    <row r="1448" spans="1:10">
      <c r="A1448" s="2" t="s">
        <v>55947</v>
      </c>
      <c r="B1448" s="2" t="s">
        <v>55561</v>
      </c>
      <c r="C1448" s="2" t="s">
        <v>55562</v>
      </c>
      <c r="D1448" s="2" t="s">
        <v>13388</v>
      </c>
      <c r="E1448" s="2" t="s">
        <v>54362</v>
      </c>
      <c r="F1448" s="2">
        <v>1.1766956666666699</v>
      </c>
      <c r="G1448" s="2">
        <v>0</v>
      </c>
      <c r="H1448" s="2" t="s">
        <v>55435</v>
      </c>
      <c r="I1448" s="12">
        <v>2.8631619940056099E-5</v>
      </c>
      <c r="J1448" s="2">
        <v>2.3642064529568402E-3</v>
      </c>
    </row>
    <row r="1449" spans="1:10">
      <c r="A1449" s="2" t="s">
        <v>55947</v>
      </c>
      <c r="B1449" s="2" t="s">
        <v>55563</v>
      </c>
      <c r="C1449" s="2" t="s">
        <v>55564</v>
      </c>
      <c r="D1449" s="2" t="s">
        <v>65</v>
      </c>
      <c r="E1449" s="2" t="s">
        <v>54362</v>
      </c>
      <c r="F1449" s="2">
        <v>31.18872</v>
      </c>
      <c r="G1449" s="2">
        <v>0</v>
      </c>
      <c r="H1449" s="2" t="s">
        <v>55435</v>
      </c>
      <c r="I1449" s="12">
        <v>3.1069669046389901E-5</v>
      </c>
      <c r="J1449" s="2">
        <v>2.5129187529349898E-3</v>
      </c>
    </row>
    <row r="1450" spans="1:10">
      <c r="A1450" s="2" t="s">
        <v>55947</v>
      </c>
      <c r="B1450" s="2" t="s">
        <v>55565</v>
      </c>
      <c r="C1450" s="2" t="s">
        <v>55566</v>
      </c>
      <c r="D1450" s="2" t="s">
        <v>55567</v>
      </c>
      <c r="E1450" s="2" t="s">
        <v>54362</v>
      </c>
      <c r="F1450" s="2">
        <v>0.312944</v>
      </c>
      <c r="G1450" s="2">
        <v>0</v>
      </c>
      <c r="H1450" s="2" t="s">
        <v>55435</v>
      </c>
      <c r="I1450" s="12">
        <v>3.5199301551778298E-5</v>
      </c>
      <c r="J1450" s="2">
        <v>2.7265102492025498E-3</v>
      </c>
    </row>
    <row r="1451" spans="1:10">
      <c r="A1451" s="2" t="s">
        <v>55947</v>
      </c>
      <c r="B1451" s="2" t="s">
        <v>55568</v>
      </c>
      <c r="C1451" s="2" t="s">
        <v>55569</v>
      </c>
      <c r="D1451" s="2" t="s">
        <v>17076</v>
      </c>
      <c r="E1451" s="2" t="s">
        <v>54362</v>
      </c>
      <c r="F1451" s="2">
        <v>272.60251866666698</v>
      </c>
      <c r="G1451" s="2">
        <v>0</v>
      </c>
      <c r="H1451" s="2" t="s">
        <v>55435</v>
      </c>
      <c r="I1451" s="12">
        <v>3.5180570695179297E-5</v>
      </c>
      <c r="J1451" s="2">
        <v>2.7265102492025498E-3</v>
      </c>
    </row>
    <row r="1452" spans="1:10">
      <c r="A1452" s="2" t="s">
        <v>55947</v>
      </c>
      <c r="B1452" s="2" t="s">
        <v>55570</v>
      </c>
      <c r="C1452" s="2" t="s">
        <v>55571</v>
      </c>
      <c r="D1452" s="2" t="s">
        <v>41038</v>
      </c>
      <c r="E1452" s="2" t="s">
        <v>54362</v>
      </c>
      <c r="F1452" s="2">
        <v>0.80753233333333296</v>
      </c>
      <c r="G1452" s="2">
        <v>0</v>
      </c>
      <c r="H1452" s="2" t="s">
        <v>55435</v>
      </c>
      <c r="I1452" s="12">
        <v>3.9028497510260602E-5</v>
      </c>
      <c r="J1452" s="2">
        <v>2.97370474789174E-3</v>
      </c>
    </row>
    <row r="1453" spans="1:10">
      <c r="A1453" s="2" t="s">
        <v>55947</v>
      </c>
      <c r="B1453" s="2" t="s">
        <v>55572</v>
      </c>
      <c r="C1453" s="2" t="s">
        <v>55573</v>
      </c>
      <c r="D1453" s="2" t="s">
        <v>17632</v>
      </c>
      <c r="E1453" s="2" t="s">
        <v>54362</v>
      </c>
      <c r="F1453" s="2">
        <v>0.52192833333333299</v>
      </c>
      <c r="G1453" s="2">
        <v>0</v>
      </c>
      <c r="H1453" s="2" t="s">
        <v>55435</v>
      </c>
      <c r="I1453" s="12">
        <v>3.9200784276574698E-5</v>
      </c>
      <c r="J1453" s="2">
        <v>2.9779819498284401E-3</v>
      </c>
    </row>
    <row r="1454" spans="1:10">
      <c r="A1454" s="2" t="s">
        <v>55947</v>
      </c>
      <c r="B1454" s="2" t="s">
        <v>55574</v>
      </c>
      <c r="C1454" s="2" t="s">
        <v>55575</v>
      </c>
      <c r="D1454" s="2" t="s">
        <v>65</v>
      </c>
      <c r="E1454" s="2" t="s">
        <v>54362</v>
      </c>
      <c r="F1454" s="2">
        <v>1.7031386666666699</v>
      </c>
      <c r="G1454" s="2">
        <v>0</v>
      </c>
      <c r="H1454" s="2" t="s">
        <v>55435</v>
      </c>
      <c r="I1454" s="12">
        <v>4.0702207169240399E-5</v>
      </c>
      <c r="J1454" s="2">
        <v>3.0764383653888298E-3</v>
      </c>
    </row>
    <row r="1455" spans="1:10">
      <c r="A1455" s="2" t="s">
        <v>55947</v>
      </c>
      <c r="B1455" s="2" t="s">
        <v>55576</v>
      </c>
      <c r="C1455" s="2" t="s">
        <v>55577</v>
      </c>
      <c r="D1455" s="2" t="s">
        <v>65</v>
      </c>
      <c r="E1455" s="2" t="s">
        <v>54362</v>
      </c>
      <c r="F1455" s="2">
        <v>0.60209699999999999</v>
      </c>
      <c r="G1455" s="2">
        <v>0</v>
      </c>
      <c r="H1455" s="2" t="s">
        <v>55435</v>
      </c>
      <c r="I1455" s="12">
        <v>4.4081840929299997E-5</v>
      </c>
      <c r="J1455" s="2">
        <v>3.2855067429834999E-3</v>
      </c>
    </row>
    <row r="1456" spans="1:10">
      <c r="A1456" s="2" t="s">
        <v>55947</v>
      </c>
      <c r="B1456" s="2" t="s">
        <v>55578</v>
      </c>
      <c r="C1456" s="2" t="s">
        <v>55579</v>
      </c>
      <c r="D1456" s="2" t="s">
        <v>55580</v>
      </c>
      <c r="E1456" s="2" t="s">
        <v>54362</v>
      </c>
      <c r="F1456" s="2">
        <v>0.321415333333333</v>
      </c>
      <c r="G1456" s="2">
        <v>0</v>
      </c>
      <c r="H1456" s="2" t="s">
        <v>55435</v>
      </c>
      <c r="I1456" s="12">
        <v>4.47713505533359E-5</v>
      </c>
      <c r="J1456" s="2">
        <v>3.3224100053168698E-3</v>
      </c>
    </row>
    <row r="1457" spans="1:10">
      <c r="A1457" s="2" t="s">
        <v>55947</v>
      </c>
      <c r="B1457" s="2" t="s">
        <v>55581</v>
      </c>
      <c r="C1457" s="2" t="s">
        <v>55582</v>
      </c>
      <c r="D1457" s="2" t="s">
        <v>40490</v>
      </c>
      <c r="E1457" s="2" t="s">
        <v>54362</v>
      </c>
      <c r="F1457" s="2">
        <v>1.22112166666667</v>
      </c>
      <c r="G1457" s="2">
        <v>0</v>
      </c>
      <c r="H1457" s="2" t="s">
        <v>55435</v>
      </c>
      <c r="I1457" s="12">
        <v>4.5380361750089E-5</v>
      </c>
      <c r="J1457" s="2">
        <v>3.3508327152512798E-3</v>
      </c>
    </row>
    <row r="1458" spans="1:10">
      <c r="A1458" s="2" t="s">
        <v>55947</v>
      </c>
      <c r="B1458" s="2" t="s">
        <v>55583</v>
      </c>
      <c r="C1458" s="2" t="s">
        <v>55584</v>
      </c>
      <c r="D1458" s="2" t="s">
        <v>55585</v>
      </c>
      <c r="E1458" s="2" t="s">
        <v>54362</v>
      </c>
      <c r="F1458" s="2">
        <v>8.6624333333333303E-2</v>
      </c>
      <c r="G1458" s="2">
        <v>0</v>
      </c>
      <c r="H1458" s="2" t="s">
        <v>55435</v>
      </c>
      <c r="I1458" s="12">
        <v>5.0966685395408302E-5</v>
      </c>
      <c r="J1458" s="2">
        <v>3.6298190190357598E-3</v>
      </c>
    </row>
    <row r="1459" spans="1:10">
      <c r="A1459" s="2" t="s">
        <v>55947</v>
      </c>
      <c r="B1459" s="2" t="s">
        <v>55586</v>
      </c>
      <c r="C1459" s="2" t="s">
        <v>55587</v>
      </c>
      <c r="D1459" s="2" t="s">
        <v>65</v>
      </c>
      <c r="E1459" s="2" t="s">
        <v>54362</v>
      </c>
      <c r="F1459" s="2">
        <v>2.4920003333333298</v>
      </c>
      <c r="G1459" s="2">
        <v>0</v>
      </c>
      <c r="H1459" s="2" t="s">
        <v>55435</v>
      </c>
      <c r="I1459" s="12">
        <v>5.1663922590281403E-5</v>
      </c>
      <c r="J1459" s="2">
        <v>3.6642083299923199E-3</v>
      </c>
    </row>
    <row r="1460" spans="1:10">
      <c r="A1460" s="2" t="s">
        <v>55947</v>
      </c>
      <c r="B1460" s="2" t="s">
        <v>55588</v>
      </c>
      <c r="C1460" s="2" t="s">
        <v>55589</v>
      </c>
      <c r="D1460" s="2" t="s">
        <v>65</v>
      </c>
      <c r="E1460" s="2" t="s">
        <v>54362</v>
      </c>
      <c r="F1460" s="2">
        <v>0.183453333333333</v>
      </c>
      <c r="G1460" s="2">
        <v>0</v>
      </c>
      <c r="H1460" s="2" t="s">
        <v>55435</v>
      </c>
      <c r="I1460" s="12">
        <v>5.2215445037502402E-5</v>
      </c>
      <c r="J1460" s="2">
        <v>3.67788954757287E-3</v>
      </c>
    </row>
    <row r="1461" spans="1:10">
      <c r="A1461" s="2" t="s">
        <v>55947</v>
      </c>
      <c r="B1461" s="2" t="s">
        <v>55590</v>
      </c>
      <c r="C1461" s="2" t="s">
        <v>55591</v>
      </c>
      <c r="D1461" s="2" t="s">
        <v>65</v>
      </c>
      <c r="E1461" s="2" t="s">
        <v>54362</v>
      </c>
      <c r="F1461" s="2">
        <v>0.34491766666666701</v>
      </c>
      <c r="G1461" s="2">
        <v>0</v>
      </c>
      <c r="H1461" s="2" t="s">
        <v>55435</v>
      </c>
      <c r="I1461" s="12">
        <v>5.3494228769856099E-5</v>
      </c>
      <c r="J1461" s="2">
        <v>3.72194988176483E-3</v>
      </c>
    </row>
    <row r="1462" spans="1:10">
      <c r="A1462" s="2" t="s">
        <v>55947</v>
      </c>
      <c r="B1462" s="2" t="s">
        <v>55592</v>
      </c>
      <c r="C1462" s="2" t="s">
        <v>55593</v>
      </c>
      <c r="D1462" s="2" t="s">
        <v>65</v>
      </c>
      <c r="E1462" s="2" t="s">
        <v>54362</v>
      </c>
      <c r="F1462" s="2">
        <v>2.6734740000000001</v>
      </c>
      <c r="G1462" s="2">
        <v>0</v>
      </c>
      <c r="H1462" s="2" t="s">
        <v>55435</v>
      </c>
      <c r="I1462" s="12">
        <v>5.6440832756300199E-5</v>
      </c>
      <c r="J1462" s="2">
        <v>3.8588973627700801E-3</v>
      </c>
    </row>
    <row r="1463" spans="1:10">
      <c r="A1463" s="2" t="s">
        <v>55947</v>
      </c>
      <c r="B1463" s="2" t="s">
        <v>55594</v>
      </c>
      <c r="C1463" s="2" t="s">
        <v>55595</v>
      </c>
      <c r="D1463" s="2" t="s">
        <v>65</v>
      </c>
      <c r="E1463" s="2" t="s">
        <v>54362</v>
      </c>
      <c r="F1463" s="2">
        <v>0.76641333333333295</v>
      </c>
      <c r="G1463" s="2">
        <v>0</v>
      </c>
      <c r="H1463" s="2" t="s">
        <v>55435</v>
      </c>
      <c r="I1463" s="12">
        <v>6.27481723416656E-5</v>
      </c>
      <c r="J1463" s="2">
        <v>4.2115193472983302E-3</v>
      </c>
    </row>
    <row r="1464" spans="1:10">
      <c r="A1464" s="2" t="s">
        <v>55947</v>
      </c>
      <c r="B1464" s="2" t="s">
        <v>55596</v>
      </c>
      <c r="C1464" s="2" t="s">
        <v>55597</v>
      </c>
      <c r="D1464" s="2" t="s">
        <v>65</v>
      </c>
      <c r="E1464" s="2" t="s">
        <v>54362</v>
      </c>
      <c r="F1464" s="2">
        <v>0.366190666666667</v>
      </c>
      <c r="G1464" s="2">
        <v>0</v>
      </c>
      <c r="H1464" s="2" t="s">
        <v>55435</v>
      </c>
      <c r="I1464" s="12">
        <v>6.6183041976336699E-5</v>
      </c>
      <c r="J1464" s="2">
        <v>4.3903415607536803E-3</v>
      </c>
    </row>
    <row r="1465" spans="1:10">
      <c r="A1465" s="2" t="s">
        <v>55947</v>
      </c>
      <c r="B1465" s="2" t="s">
        <v>55598</v>
      </c>
      <c r="C1465" s="2" t="s">
        <v>55599</v>
      </c>
      <c r="D1465" s="2" t="s">
        <v>65</v>
      </c>
      <c r="E1465" s="2" t="s">
        <v>54362</v>
      </c>
      <c r="F1465" s="2">
        <v>1.4544033333333299</v>
      </c>
      <c r="G1465" s="2">
        <v>0</v>
      </c>
      <c r="H1465" s="2" t="s">
        <v>55435</v>
      </c>
      <c r="I1465" s="12">
        <v>6.8144363415952798E-5</v>
      </c>
      <c r="J1465" s="2">
        <v>4.4969618185816702E-3</v>
      </c>
    </row>
    <row r="1466" spans="1:10">
      <c r="A1466" s="2" t="s">
        <v>55947</v>
      </c>
      <c r="B1466" s="2" t="s">
        <v>55600</v>
      </c>
      <c r="C1466" s="2" t="s">
        <v>55601</v>
      </c>
      <c r="D1466" s="2" t="s">
        <v>55602</v>
      </c>
      <c r="E1466" s="2" t="s">
        <v>54362</v>
      </c>
      <c r="F1466" s="2">
        <v>8.7447999999999998E-2</v>
      </c>
      <c r="G1466" s="2">
        <v>0</v>
      </c>
      <c r="H1466" s="2" t="s">
        <v>55435</v>
      </c>
      <c r="I1466" s="12">
        <v>7.3662663274656797E-5</v>
      </c>
      <c r="J1466" s="2">
        <v>4.7512881099344003E-3</v>
      </c>
    </row>
    <row r="1467" spans="1:10">
      <c r="A1467" s="2" t="s">
        <v>55947</v>
      </c>
      <c r="B1467" s="2" t="s">
        <v>55603</v>
      </c>
      <c r="C1467" s="2" t="s">
        <v>55604</v>
      </c>
      <c r="D1467" s="2" t="s">
        <v>65</v>
      </c>
      <c r="E1467" s="2" t="s">
        <v>54362</v>
      </c>
      <c r="F1467" s="2">
        <v>34.930694666666703</v>
      </c>
      <c r="G1467" s="2">
        <v>0</v>
      </c>
      <c r="H1467" s="2" t="s">
        <v>55435</v>
      </c>
      <c r="I1467" s="12">
        <v>7.5679316445121997E-5</v>
      </c>
      <c r="J1467" s="2">
        <v>4.8630125171340403E-3</v>
      </c>
    </row>
    <row r="1468" spans="1:10">
      <c r="A1468" s="2" t="s">
        <v>55947</v>
      </c>
      <c r="B1468" s="2" t="s">
        <v>55605</v>
      </c>
      <c r="C1468" s="2" t="s">
        <v>55606</v>
      </c>
      <c r="D1468" s="2" t="s">
        <v>55607</v>
      </c>
      <c r="E1468" s="2" t="s">
        <v>54362</v>
      </c>
      <c r="F1468" s="2">
        <v>0.55657699999999999</v>
      </c>
      <c r="G1468" s="2">
        <v>0</v>
      </c>
      <c r="H1468" s="2" t="s">
        <v>55435</v>
      </c>
      <c r="I1468" s="12">
        <v>9.2937736223550299E-5</v>
      </c>
      <c r="J1468" s="2">
        <v>5.69374102517469E-3</v>
      </c>
    </row>
    <row r="1469" spans="1:10">
      <c r="A1469" s="2" t="s">
        <v>55947</v>
      </c>
      <c r="B1469" s="2" t="s">
        <v>55608</v>
      </c>
      <c r="C1469" s="2" t="s">
        <v>55609</v>
      </c>
      <c r="D1469" s="2" t="s">
        <v>65</v>
      </c>
      <c r="E1469" s="2" t="s">
        <v>54362</v>
      </c>
      <c r="F1469" s="2">
        <v>0.80168133333333302</v>
      </c>
      <c r="G1469" s="2">
        <v>0</v>
      </c>
      <c r="H1469" s="2" t="s">
        <v>55435</v>
      </c>
      <c r="I1469" s="2">
        <v>1.07179503243432E-4</v>
      </c>
      <c r="J1469" s="2">
        <v>6.3916511381035398E-3</v>
      </c>
    </row>
    <row r="1470" spans="1:10">
      <c r="A1470" s="2" t="s">
        <v>55947</v>
      </c>
      <c r="B1470" s="2" t="s">
        <v>55610</v>
      </c>
      <c r="C1470" s="2" t="s">
        <v>55250</v>
      </c>
      <c r="D1470" s="2" t="s">
        <v>23550</v>
      </c>
      <c r="E1470" s="2" t="s">
        <v>54362</v>
      </c>
      <c r="F1470" s="2">
        <v>0.59428066666666701</v>
      </c>
      <c r="G1470" s="2">
        <v>0</v>
      </c>
      <c r="H1470" s="2" t="s">
        <v>55435</v>
      </c>
      <c r="I1470" s="2">
        <v>1.2018773948378101E-4</v>
      </c>
      <c r="J1470" s="2">
        <v>6.90917814489836E-3</v>
      </c>
    </row>
    <row r="1471" spans="1:10">
      <c r="A1471" s="2" t="s">
        <v>55947</v>
      </c>
      <c r="B1471" s="2" t="s">
        <v>55611</v>
      </c>
      <c r="C1471" s="2" t="s">
        <v>55612</v>
      </c>
      <c r="D1471" s="2" t="s">
        <v>55613</v>
      </c>
      <c r="E1471" s="2" t="s">
        <v>54362</v>
      </c>
      <c r="F1471" s="2">
        <v>12.824792333333299</v>
      </c>
      <c r="G1471" s="2">
        <v>0</v>
      </c>
      <c r="H1471" s="2" t="s">
        <v>55435</v>
      </c>
      <c r="I1471" s="2">
        <v>1.23761635923007E-4</v>
      </c>
      <c r="J1471" s="2">
        <v>7.05923155379306E-3</v>
      </c>
    </row>
    <row r="1472" spans="1:10">
      <c r="A1472" s="2" t="s">
        <v>55947</v>
      </c>
      <c r="B1472" s="2" t="s">
        <v>55614</v>
      </c>
      <c r="C1472" s="2" t="s">
        <v>55615</v>
      </c>
      <c r="D1472" s="2" t="s">
        <v>65</v>
      </c>
      <c r="E1472" s="2" t="s">
        <v>54362</v>
      </c>
      <c r="F1472" s="2">
        <v>0.65511799999999998</v>
      </c>
      <c r="G1472" s="2">
        <v>0</v>
      </c>
      <c r="H1472" s="2" t="s">
        <v>55435</v>
      </c>
      <c r="I1472" s="2">
        <v>1.26534053585198E-4</v>
      </c>
      <c r="J1472" s="2">
        <v>7.1774482298028498E-3</v>
      </c>
    </row>
    <row r="1473" spans="1:10">
      <c r="A1473" s="2" t="s">
        <v>55947</v>
      </c>
      <c r="B1473" s="2" t="s">
        <v>55616</v>
      </c>
      <c r="C1473" s="2" t="s">
        <v>55617</v>
      </c>
      <c r="D1473" s="2" t="s">
        <v>55618</v>
      </c>
      <c r="E1473" s="2" t="s">
        <v>54362</v>
      </c>
      <c r="F1473" s="2">
        <v>1.5210153333333301</v>
      </c>
      <c r="G1473" s="2">
        <v>0</v>
      </c>
      <c r="H1473" s="2" t="s">
        <v>55435</v>
      </c>
      <c r="I1473" s="2">
        <v>1.3193991283144501E-4</v>
      </c>
      <c r="J1473" s="2">
        <v>7.3619312841902602E-3</v>
      </c>
    </row>
    <row r="1474" spans="1:10">
      <c r="A1474" s="2" t="s">
        <v>55947</v>
      </c>
      <c r="B1474" s="2" t="s">
        <v>55619</v>
      </c>
      <c r="C1474" s="2" t="s">
        <v>55620</v>
      </c>
      <c r="D1474" s="2" t="s">
        <v>55621</v>
      </c>
      <c r="E1474" s="2" t="s">
        <v>54362</v>
      </c>
      <c r="F1474" s="2">
        <v>0.403847333333333</v>
      </c>
      <c r="G1474" s="2">
        <v>0</v>
      </c>
      <c r="H1474" s="2" t="s">
        <v>55435</v>
      </c>
      <c r="I1474" s="2">
        <v>1.46050973483989E-4</v>
      </c>
      <c r="J1474" s="2">
        <v>7.9842236868997701E-3</v>
      </c>
    </row>
    <row r="1475" spans="1:10">
      <c r="A1475" s="2" t="s">
        <v>55947</v>
      </c>
      <c r="B1475" s="2" t="s">
        <v>55622</v>
      </c>
      <c r="C1475" s="2" t="s">
        <v>55623</v>
      </c>
      <c r="D1475" s="2" t="s">
        <v>65</v>
      </c>
      <c r="E1475" s="2" t="s">
        <v>54362</v>
      </c>
      <c r="F1475" s="2">
        <v>0.94522966666666697</v>
      </c>
      <c r="G1475" s="2">
        <v>0</v>
      </c>
      <c r="H1475" s="2" t="s">
        <v>55435</v>
      </c>
      <c r="I1475" s="2">
        <v>1.5242130510891E-4</v>
      </c>
      <c r="J1475" s="2">
        <v>8.2272207193417497E-3</v>
      </c>
    </row>
    <row r="1476" spans="1:10">
      <c r="A1476" s="2" t="s">
        <v>55947</v>
      </c>
      <c r="B1476" s="2" t="s">
        <v>55624</v>
      </c>
      <c r="C1476" s="2" t="s">
        <v>55625</v>
      </c>
      <c r="D1476" s="2" t="s">
        <v>44997</v>
      </c>
      <c r="E1476" s="2" t="s">
        <v>54362</v>
      </c>
      <c r="F1476" s="2">
        <v>0.38290099999999999</v>
      </c>
      <c r="G1476" s="2">
        <v>0</v>
      </c>
      <c r="H1476" s="2" t="s">
        <v>55435</v>
      </c>
      <c r="I1476" s="2">
        <v>1.5857434494656299E-4</v>
      </c>
      <c r="J1476" s="2">
        <v>8.4701825626769603E-3</v>
      </c>
    </row>
    <row r="1477" spans="1:10">
      <c r="A1477" s="2" t="s">
        <v>55947</v>
      </c>
      <c r="B1477" s="2" t="s">
        <v>55626</v>
      </c>
      <c r="C1477" s="2" t="s">
        <v>55627</v>
      </c>
      <c r="D1477" s="2" t="s">
        <v>65</v>
      </c>
      <c r="E1477" s="2" t="s">
        <v>54362</v>
      </c>
      <c r="F1477" s="2">
        <v>1.6213376666666699</v>
      </c>
      <c r="G1477" s="2">
        <v>0</v>
      </c>
      <c r="H1477" s="2" t="s">
        <v>55435</v>
      </c>
      <c r="I1477" s="2">
        <v>1.6338146986442001E-4</v>
      </c>
      <c r="J1477" s="2">
        <v>8.6637797432344496E-3</v>
      </c>
    </row>
    <row r="1478" spans="1:10">
      <c r="A1478" s="2" t="s">
        <v>55947</v>
      </c>
      <c r="B1478" s="2" t="s">
        <v>55628</v>
      </c>
      <c r="C1478" s="2" t="s">
        <v>55439</v>
      </c>
      <c r="D1478" s="2" t="s">
        <v>39231</v>
      </c>
      <c r="E1478" s="2" t="s">
        <v>54362</v>
      </c>
      <c r="F1478" s="2">
        <v>0.65443433333333301</v>
      </c>
      <c r="G1478" s="2">
        <v>0</v>
      </c>
      <c r="H1478" s="2" t="s">
        <v>55435</v>
      </c>
      <c r="I1478" s="2">
        <v>1.69439719792742E-4</v>
      </c>
      <c r="J1478" s="2">
        <v>8.9204619625587803E-3</v>
      </c>
    </row>
    <row r="1479" spans="1:10">
      <c r="A1479" s="2" t="s">
        <v>55947</v>
      </c>
      <c r="B1479" s="2" t="s">
        <v>55629</v>
      </c>
      <c r="C1479" s="2" t="s">
        <v>55630</v>
      </c>
      <c r="D1479" s="2" t="s">
        <v>65</v>
      </c>
      <c r="E1479" s="2" t="s">
        <v>54362</v>
      </c>
      <c r="F1479" s="2">
        <v>4.4969793333333303</v>
      </c>
      <c r="G1479" s="2">
        <v>0</v>
      </c>
      <c r="H1479" s="2" t="s">
        <v>55435</v>
      </c>
      <c r="I1479" s="2">
        <v>1.7731539467561101E-4</v>
      </c>
      <c r="J1479" s="2">
        <v>9.2028125588825907E-3</v>
      </c>
    </row>
    <row r="1480" spans="1:10">
      <c r="A1480" s="2" t="s">
        <v>55947</v>
      </c>
      <c r="B1480" s="2" t="s">
        <v>55631</v>
      </c>
      <c r="C1480" s="2" t="s">
        <v>55632</v>
      </c>
      <c r="D1480" s="2" t="s">
        <v>26854</v>
      </c>
      <c r="E1480" s="2" t="s">
        <v>54362</v>
      </c>
      <c r="F1480" s="2">
        <v>0.53538933333333305</v>
      </c>
      <c r="G1480" s="2">
        <v>0</v>
      </c>
      <c r="H1480" s="2" t="s">
        <v>55435</v>
      </c>
      <c r="I1480" s="2">
        <v>1.8677192360334901E-4</v>
      </c>
      <c r="J1480" s="2">
        <v>9.5677229755569901E-3</v>
      </c>
    </row>
    <row r="1481" spans="1:10">
      <c r="A1481" s="2" t="s">
        <v>55947</v>
      </c>
      <c r="B1481" s="2" t="s">
        <v>55633</v>
      </c>
      <c r="C1481" s="2" t="s">
        <v>55634</v>
      </c>
      <c r="D1481" s="2" t="s">
        <v>65</v>
      </c>
      <c r="E1481" s="2" t="s">
        <v>54362</v>
      </c>
      <c r="F1481" s="2">
        <v>1.8411329999999999</v>
      </c>
      <c r="G1481" s="2">
        <v>0</v>
      </c>
      <c r="H1481" s="2" t="s">
        <v>55435</v>
      </c>
      <c r="I1481" s="2">
        <v>1.9101815706156099E-4</v>
      </c>
      <c r="J1481" s="2">
        <v>9.7172907319471296E-3</v>
      </c>
    </row>
    <row r="1482" spans="1:10">
      <c r="A1482" s="2" t="s">
        <v>55947</v>
      </c>
      <c r="B1482" s="2" t="s">
        <v>55635</v>
      </c>
      <c r="C1482" s="2" t="s">
        <v>55636</v>
      </c>
      <c r="D1482" s="2" t="s">
        <v>55637</v>
      </c>
      <c r="E1482" s="2" t="s">
        <v>54362</v>
      </c>
      <c r="F1482" s="2">
        <v>9.6550729999999998</v>
      </c>
      <c r="G1482" s="2">
        <v>0</v>
      </c>
      <c r="H1482" s="2" t="s">
        <v>55435</v>
      </c>
      <c r="I1482" s="2">
        <v>1.95564192740939E-4</v>
      </c>
      <c r="J1482" s="2">
        <v>9.8719101865660901E-3</v>
      </c>
    </row>
    <row r="1483" spans="1:10">
      <c r="A1483" s="2" t="s">
        <v>55947</v>
      </c>
      <c r="B1483" s="2" t="s">
        <v>55638</v>
      </c>
      <c r="C1483" s="2" t="s">
        <v>55639</v>
      </c>
      <c r="D1483" s="2" t="s">
        <v>65</v>
      </c>
      <c r="E1483" s="2" t="s">
        <v>54362</v>
      </c>
      <c r="F1483" s="2">
        <v>1.7510953333333299</v>
      </c>
      <c r="G1483" s="2">
        <v>0</v>
      </c>
      <c r="H1483" s="2" t="s">
        <v>55435</v>
      </c>
      <c r="I1483" s="2">
        <v>2.0335947262266899E-4</v>
      </c>
      <c r="J1483" s="2">
        <v>1.01339815715697E-2</v>
      </c>
    </row>
    <row r="1484" spans="1:10">
      <c r="A1484" s="2" t="s">
        <v>55947</v>
      </c>
      <c r="B1484" s="2" t="s">
        <v>55640</v>
      </c>
      <c r="C1484" s="2" t="s">
        <v>54724</v>
      </c>
      <c r="D1484" s="2" t="s">
        <v>54725</v>
      </c>
      <c r="E1484" s="2" t="s">
        <v>54362</v>
      </c>
      <c r="F1484" s="2">
        <v>0.370047666666667</v>
      </c>
      <c r="G1484" s="2">
        <v>0</v>
      </c>
      <c r="H1484" s="2" t="s">
        <v>55435</v>
      </c>
      <c r="I1484" s="2">
        <v>2.1881491526500301E-4</v>
      </c>
      <c r="J1484" s="2">
        <v>1.06354419193922E-2</v>
      </c>
    </row>
    <row r="1485" spans="1:10">
      <c r="A1485" s="2" t="s">
        <v>55947</v>
      </c>
      <c r="B1485" s="2" t="s">
        <v>55641</v>
      </c>
      <c r="C1485" s="2" t="s">
        <v>55642</v>
      </c>
      <c r="D1485" s="2" t="s">
        <v>55643</v>
      </c>
      <c r="E1485" s="2" t="s">
        <v>54362</v>
      </c>
      <c r="F1485" s="2">
        <v>0.35186466666666699</v>
      </c>
      <c r="G1485" s="2">
        <v>0</v>
      </c>
      <c r="H1485" s="2" t="s">
        <v>55435</v>
      </c>
      <c r="I1485" s="2">
        <v>2.3359733134560199E-4</v>
      </c>
      <c r="J1485" s="2">
        <v>1.1163470602739801E-2</v>
      </c>
    </row>
    <row r="1486" spans="1:10">
      <c r="A1486" s="2" t="s">
        <v>55947</v>
      </c>
      <c r="B1486" s="2" t="s">
        <v>55644</v>
      </c>
      <c r="C1486" s="2" t="s">
        <v>54434</v>
      </c>
      <c r="D1486" s="2" t="s">
        <v>26311</v>
      </c>
      <c r="E1486" s="2" t="s">
        <v>54362</v>
      </c>
      <c r="F1486" s="2">
        <v>15.9563853333333</v>
      </c>
      <c r="G1486" s="2">
        <v>0</v>
      </c>
      <c r="H1486" s="2" t="s">
        <v>55435</v>
      </c>
      <c r="I1486" s="2">
        <v>2.4497264644062698E-4</v>
      </c>
      <c r="J1486" s="2">
        <v>1.1620450845682201E-2</v>
      </c>
    </row>
    <row r="1487" spans="1:10">
      <c r="A1487" s="2" t="s">
        <v>55947</v>
      </c>
      <c r="B1487" s="2" t="s">
        <v>55645</v>
      </c>
      <c r="C1487" s="2" t="s">
        <v>55646</v>
      </c>
      <c r="D1487" s="2" t="s">
        <v>55647</v>
      </c>
      <c r="E1487" s="2" t="s">
        <v>54362</v>
      </c>
      <c r="F1487" s="2">
        <v>0.18283466666666701</v>
      </c>
      <c r="G1487" s="2">
        <v>0</v>
      </c>
      <c r="H1487" s="2" t="s">
        <v>55435</v>
      </c>
      <c r="I1487" s="2">
        <v>2.7495155738552001E-4</v>
      </c>
      <c r="J1487" s="2">
        <v>1.25435640210095E-2</v>
      </c>
    </row>
    <row r="1488" spans="1:10">
      <c r="A1488" s="2" t="s">
        <v>55947</v>
      </c>
      <c r="B1488" s="2" t="s">
        <v>55648</v>
      </c>
      <c r="C1488" s="2" t="s">
        <v>55649</v>
      </c>
      <c r="D1488" s="2" t="s">
        <v>55650</v>
      </c>
      <c r="E1488" s="2" t="s">
        <v>54362</v>
      </c>
      <c r="F1488" s="2">
        <v>0.32333133333333303</v>
      </c>
      <c r="G1488" s="2">
        <v>0</v>
      </c>
      <c r="H1488" s="2" t="s">
        <v>55435</v>
      </c>
      <c r="I1488" s="2">
        <v>2.7962183221619301E-4</v>
      </c>
      <c r="J1488" s="2">
        <v>1.2688892311842399E-2</v>
      </c>
    </row>
    <row r="1489" spans="1:10">
      <c r="A1489" s="2" t="s">
        <v>55947</v>
      </c>
      <c r="B1489" s="2" t="s">
        <v>55651</v>
      </c>
      <c r="C1489" s="2" t="s">
        <v>55652</v>
      </c>
      <c r="D1489" s="2" t="s">
        <v>65</v>
      </c>
      <c r="E1489" s="2" t="s">
        <v>54362</v>
      </c>
      <c r="F1489" s="2">
        <v>0.48775633333333301</v>
      </c>
      <c r="G1489" s="2">
        <v>0</v>
      </c>
      <c r="H1489" s="2" t="s">
        <v>55435</v>
      </c>
      <c r="I1489" s="2">
        <v>3.0104062658956602E-4</v>
      </c>
      <c r="J1489" s="2">
        <v>1.33535996974565E-2</v>
      </c>
    </row>
    <row r="1490" spans="1:10">
      <c r="A1490" s="2" t="s">
        <v>55947</v>
      </c>
      <c r="B1490" s="2" t="s">
        <v>55653</v>
      </c>
      <c r="C1490" s="2" t="s">
        <v>55654</v>
      </c>
      <c r="D1490" s="2" t="s">
        <v>55655</v>
      </c>
      <c r="E1490" s="2" t="s">
        <v>54362</v>
      </c>
      <c r="F1490" s="2">
        <v>0.41058899999999998</v>
      </c>
      <c r="G1490" s="2">
        <v>0</v>
      </c>
      <c r="H1490" s="2" t="s">
        <v>55435</v>
      </c>
      <c r="I1490" s="2">
        <v>3.3750931574497601E-4</v>
      </c>
      <c r="J1490" s="2">
        <v>1.4614710942205801E-2</v>
      </c>
    </row>
    <row r="1491" spans="1:10">
      <c r="A1491" s="2" t="s">
        <v>55947</v>
      </c>
      <c r="B1491" s="2" t="s">
        <v>55656</v>
      </c>
      <c r="C1491" s="2" t="s">
        <v>55657</v>
      </c>
      <c r="D1491" s="2" t="s">
        <v>55658</v>
      </c>
      <c r="E1491" s="2" t="s">
        <v>54362</v>
      </c>
      <c r="F1491" s="2">
        <v>0.293163333333333</v>
      </c>
      <c r="G1491" s="2">
        <v>0</v>
      </c>
      <c r="H1491" s="2" t="s">
        <v>55435</v>
      </c>
      <c r="I1491" s="2">
        <v>3.3773611425004502E-4</v>
      </c>
      <c r="J1491" s="2">
        <v>1.4614710942205801E-2</v>
      </c>
    </row>
    <row r="1492" spans="1:10">
      <c r="A1492" s="2" t="s">
        <v>55947</v>
      </c>
      <c r="B1492" s="2" t="s">
        <v>55659</v>
      </c>
      <c r="C1492" s="2" t="s">
        <v>55100</v>
      </c>
      <c r="D1492" s="2" t="s">
        <v>55101</v>
      </c>
      <c r="E1492" s="2" t="s">
        <v>54362</v>
      </c>
      <c r="F1492" s="2">
        <v>0.268973666666667</v>
      </c>
      <c r="G1492" s="2">
        <v>0</v>
      </c>
      <c r="H1492" s="2" t="s">
        <v>55435</v>
      </c>
      <c r="I1492" s="2">
        <v>3.53871861304185E-4</v>
      </c>
      <c r="J1492" s="2">
        <v>1.5096373796968401E-2</v>
      </c>
    </row>
    <row r="1493" spans="1:10">
      <c r="A1493" s="2" t="s">
        <v>55947</v>
      </c>
      <c r="B1493" s="2" t="s">
        <v>55660</v>
      </c>
      <c r="C1493" s="2" t="s">
        <v>55661</v>
      </c>
      <c r="D1493" s="2" t="s">
        <v>42788</v>
      </c>
      <c r="E1493" s="2" t="s">
        <v>54362</v>
      </c>
      <c r="F1493" s="2">
        <v>1.8591089999999999</v>
      </c>
      <c r="G1493" s="2">
        <v>0</v>
      </c>
      <c r="H1493" s="2" t="s">
        <v>55435</v>
      </c>
      <c r="I1493" s="2">
        <v>3.6522595661764301E-4</v>
      </c>
      <c r="J1493" s="2">
        <v>1.54140383567403E-2</v>
      </c>
    </row>
    <row r="1494" spans="1:10">
      <c r="A1494" s="2" t="s">
        <v>55947</v>
      </c>
      <c r="B1494" s="2" t="s">
        <v>55662</v>
      </c>
      <c r="C1494" s="2" t="s">
        <v>55663</v>
      </c>
      <c r="D1494" s="2" t="s">
        <v>55664</v>
      </c>
      <c r="E1494" s="2" t="s">
        <v>54362</v>
      </c>
      <c r="F1494" s="2">
        <v>0.18510533333333301</v>
      </c>
      <c r="G1494" s="2">
        <v>0</v>
      </c>
      <c r="H1494" s="2" t="s">
        <v>55435</v>
      </c>
      <c r="I1494" s="2">
        <v>3.6596284820604902E-4</v>
      </c>
      <c r="J1494" s="2">
        <v>1.54217128371509E-2</v>
      </c>
    </row>
    <row r="1495" spans="1:10">
      <c r="A1495" s="2" t="s">
        <v>55947</v>
      </c>
      <c r="B1495" s="2" t="s">
        <v>55665</v>
      </c>
      <c r="C1495" s="2" t="s">
        <v>55666</v>
      </c>
      <c r="D1495" s="2" t="s">
        <v>55667</v>
      </c>
      <c r="E1495" s="2" t="s">
        <v>54362</v>
      </c>
      <c r="F1495" s="2">
        <v>0.63713900000000001</v>
      </c>
      <c r="G1495" s="2">
        <v>0</v>
      </c>
      <c r="H1495" s="2" t="s">
        <v>55435</v>
      </c>
      <c r="I1495" s="2">
        <v>3.8407095021533402E-4</v>
      </c>
      <c r="J1495" s="2">
        <v>1.5972741431583101E-2</v>
      </c>
    </row>
    <row r="1496" spans="1:10">
      <c r="A1496" s="2" t="s">
        <v>55947</v>
      </c>
      <c r="B1496" s="2" t="s">
        <v>55668</v>
      </c>
      <c r="C1496" s="2" t="s">
        <v>55669</v>
      </c>
      <c r="D1496" s="2" t="s">
        <v>65</v>
      </c>
      <c r="E1496" s="2" t="s">
        <v>54362</v>
      </c>
      <c r="F1496" s="2">
        <v>0.82486633333333303</v>
      </c>
      <c r="G1496" s="2">
        <v>0</v>
      </c>
      <c r="H1496" s="2" t="s">
        <v>55435</v>
      </c>
      <c r="I1496" s="2">
        <v>3.8822151090355E-4</v>
      </c>
      <c r="J1496" s="2">
        <v>1.6111237813306999E-2</v>
      </c>
    </row>
    <row r="1497" spans="1:10">
      <c r="A1497" s="2" t="s">
        <v>55947</v>
      </c>
      <c r="B1497" s="2" t="s">
        <v>55670</v>
      </c>
      <c r="C1497" s="2" t="s">
        <v>55671</v>
      </c>
      <c r="D1497" s="2" t="s">
        <v>55672</v>
      </c>
      <c r="E1497" s="2" t="s">
        <v>54362</v>
      </c>
      <c r="F1497" s="2">
        <v>0.32389133333333298</v>
      </c>
      <c r="G1497" s="2">
        <v>0</v>
      </c>
      <c r="H1497" s="2" t="s">
        <v>55435</v>
      </c>
      <c r="I1497" s="2">
        <v>4.2774692445828402E-4</v>
      </c>
      <c r="J1497" s="2">
        <v>1.7359383066955E-2</v>
      </c>
    </row>
    <row r="1498" spans="1:10">
      <c r="A1498" s="2" t="s">
        <v>55947</v>
      </c>
      <c r="B1498" s="2" t="s">
        <v>55673</v>
      </c>
      <c r="C1498" s="2" t="s">
        <v>55283</v>
      </c>
      <c r="D1498" s="2" t="s">
        <v>65</v>
      </c>
      <c r="E1498" s="2" t="s">
        <v>54362</v>
      </c>
      <c r="F1498" s="2">
        <v>7.01214166666667</v>
      </c>
      <c r="G1498" s="2">
        <v>0</v>
      </c>
      <c r="H1498" s="2" t="s">
        <v>55435</v>
      </c>
      <c r="I1498" s="2">
        <v>4.4932453509403697E-4</v>
      </c>
      <c r="J1498" s="2">
        <v>1.8085136193525898E-2</v>
      </c>
    </row>
    <row r="1499" spans="1:10">
      <c r="A1499" s="2" t="s">
        <v>55947</v>
      </c>
      <c r="B1499" s="2" t="s">
        <v>55674</v>
      </c>
      <c r="C1499" s="2" t="s">
        <v>55675</v>
      </c>
      <c r="D1499" s="2" t="s">
        <v>65</v>
      </c>
      <c r="E1499" s="2" t="s">
        <v>54362</v>
      </c>
      <c r="F1499" s="2">
        <v>5.3654913333333303</v>
      </c>
      <c r="G1499" s="2">
        <v>0</v>
      </c>
      <c r="H1499" s="2" t="s">
        <v>55435</v>
      </c>
      <c r="I1499" s="2">
        <v>4.5581012733422201E-4</v>
      </c>
      <c r="J1499" s="2">
        <v>1.8260181023003301E-2</v>
      </c>
    </row>
    <row r="1500" spans="1:10">
      <c r="A1500" s="2" t="s">
        <v>55947</v>
      </c>
      <c r="B1500" s="2" t="s">
        <v>55676</v>
      </c>
      <c r="C1500" s="2" t="s">
        <v>55677</v>
      </c>
      <c r="D1500" s="2" t="s">
        <v>55678</v>
      </c>
      <c r="E1500" s="2" t="s">
        <v>54362</v>
      </c>
      <c r="F1500" s="2">
        <v>0.11167100000000001</v>
      </c>
      <c r="G1500" s="2">
        <v>0</v>
      </c>
      <c r="H1500" s="2" t="s">
        <v>55435</v>
      </c>
      <c r="I1500" s="2">
        <v>4.5577092483381102E-4</v>
      </c>
      <c r="J1500" s="2">
        <v>1.8260181023003301E-2</v>
      </c>
    </row>
    <row r="1501" spans="1:10">
      <c r="A1501" s="2" t="s">
        <v>55947</v>
      </c>
      <c r="B1501" s="2" t="s">
        <v>55679</v>
      </c>
      <c r="C1501" s="2" t="s">
        <v>55680</v>
      </c>
      <c r="D1501" s="2" t="s">
        <v>65</v>
      </c>
      <c r="E1501" s="2" t="s">
        <v>54362</v>
      </c>
      <c r="F1501" s="2">
        <v>1.467916</v>
      </c>
      <c r="G1501" s="2">
        <v>0</v>
      </c>
      <c r="H1501" s="2" t="s">
        <v>55435</v>
      </c>
      <c r="I1501" s="2">
        <v>4.5770974726176298E-4</v>
      </c>
      <c r="J1501" s="2">
        <v>1.82934064069281E-2</v>
      </c>
    </row>
    <row r="1502" spans="1:10">
      <c r="A1502" s="2" t="s">
        <v>55947</v>
      </c>
      <c r="B1502" s="2" t="s">
        <v>55681</v>
      </c>
      <c r="C1502" s="2" t="s">
        <v>55682</v>
      </c>
      <c r="D1502" s="2" t="s">
        <v>55683</v>
      </c>
      <c r="E1502" s="2" t="s">
        <v>54362</v>
      </c>
      <c r="F1502" s="2">
        <v>1.7778906666666701</v>
      </c>
      <c r="G1502" s="2">
        <v>0</v>
      </c>
      <c r="H1502" s="2" t="s">
        <v>55435</v>
      </c>
      <c r="I1502" s="2">
        <v>4.5856585983594102E-4</v>
      </c>
      <c r="J1502" s="2">
        <v>1.83133490347877E-2</v>
      </c>
    </row>
    <row r="1503" spans="1:10">
      <c r="A1503" s="2" t="s">
        <v>55947</v>
      </c>
      <c r="B1503" s="2" t="s">
        <v>55684</v>
      </c>
      <c r="C1503" s="2" t="s">
        <v>55685</v>
      </c>
      <c r="D1503" s="2" t="s">
        <v>55686</v>
      </c>
      <c r="E1503" s="2" t="s">
        <v>54362</v>
      </c>
      <c r="F1503" s="2">
        <v>7.1740983333333297</v>
      </c>
      <c r="G1503" s="2">
        <v>0</v>
      </c>
      <c r="H1503" s="2" t="s">
        <v>55435</v>
      </c>
      <c r="I1503" s="2">
        <v>4.6124162205380201E-4</v>
      </c>
      <c r="J1503" s="2">
        <v>1.8360604720685202E-2</v>
      </c>
    </row>
    <row r="1504" spans="1:10">
      <c r="A1504" s="2" t="s">
        <v>55947</v>
      </c>
      <c r="B1504" s="2" t="s">
        <v>55687</v>
      </c>
      <c r="C1504" s="2" t="s">
        <v>55688</v>
      </c>
      <c r="D1504" s="2" t="s">
        <v>55689</v>
      </c>
      <c r="E1504" s="2" t="s">
        <v>54362</v>
      </c>
      <c r="F1504" s="2">
        <v>0.15970733333333301</v>
      </c>
      <c r="G1504" s="2">
        <v>0</v>
      </c>
      <c r="H1504" s="2" t="s">
        <v>55435</v>
      </c>
      <c r="I1504" s="2">
        <v>4.8459502516085202E-4</v>
      </c>
      <c r="J1504" s="2">
        <v>1.9114664384767801E-2</v>
      </c>
    </row>
    <row r="1505" spans="1:10">
      <c r="A1505" s="2" t="s">
        <v>55947</v>
      </c>
      <c r="B1505" s="2" t="s">
        <v>55690</v>
      </c>
      <c r="C1505" s="2" t="s">
        <v>55691</v>
      </c>
      <c r="D1505" s="2" t="s">
        <v>65</v>
      </c>
      <c r="E1505" s="2" t="s">
        <v>54362</v>
      </c>
      <c r="F1505" s="2">
        <v>0.55272633333333299</v>
      </c>
      <c r="G1505" s="2">
        <v>0</v>
      </c>
      <c r="H1505" s="2" t="s">
        <v>55435</v>
      </c>
      <c r="I1505" s="2">
        <v>4.8711645774470098E-4</v>
      </c>
      <c r="J1505" s="2">
        <v>1.9169883131414201E-2</v>
      </c>
    </row>
    <row r="1506" spans="1:10">
      <c r="A1506" s="2" t="s">
        <v>55947</v>
      </c>
      <c r="B1506" s="2" t="s">
        <v>55692</v>
      </c>
      <c r="C1506" s="2" t="s">
        <v>55487</v>
      </c>
      <c r="D1506" s="2" t="s">
        <v>55488</v>
      </c>
      <c r="E1506" s="2" t="s">
        <v>54362</v>
      </c>
      <c r="F1506" s="2">
        <v>1.0044723333333301</v>
      </c>
      <c r="G1506" s="2">
        <v>0</v>
      </c>
      <c r="H1506" s="2" t="s">
        <v>55435</v>
      </c>
      <c r="I1506" s="2">
        <v>5.3464075268722501E-4</v>
      </c>
      <c r="J1506" s="2">
        <v>2.05512057843295E-2</v>
      </c>
    </row>
    <row r="1507" spans="1:10">
      <c r="A1507" s="2" t="s">
        <v>55947</v>
      </c>
      <c r="B1507" s="2" t="s">
        <v>55693</v>
      </c>
      <c r="C1507" s="2" t="s">
        <v>55694</v>
      </c>
      <c r="D1507" s="2" t="s">
        <v>65</v>
      </c>
      <c r="E1507" s="2" t="s">
        <v>54362</v>
      </c>
      <c r="F1507" s="2">
        <v>0.60630566666666696</v>
      </c>
      <c r="G1507" s="2">
        <v>0</v>
      </c>
      <c r="H1507" s="2" t="s">
        <v>55435</v>
      </c>
      <c r="I1507" s="2">
        <v>5.6512128539700998E-4</v>
      </c>
      <c r="J1507" s="2">
        <v>2.1463977159777499E-2</v>
      </c>
    </row>
    <row r="1508" spans="1:10">
      <c r="A1508" s="2" t="s">
        <v>55947</v>
      </c>
      <c r="B1508" s="2" t="s">
        <v>55695</v>
      </c>
      <c r="C1508" s="2" t="s">
        <v>55696</v>
      </c>
      <c r="D1508" s="2" t="s">
        <v>65</v>
      </c>
      <c r="E1508" s="2" t="s">
        <v>54362</v>
      </c>
      <c r="F1508" s="2">
        <v>0.21540633333333301</v>
      </c>
      <c r="G1508" s="2">
        <v>0</v>
      </c>
      <c r="H1508" s="2" t="s">
        <v>55435</v>
      </c>
      <c r="I1508" s="2">
        <v>5.69232409654371E-4</v>
      </c>
      <c r="J1508" s="2">
        <v>2.1525884588684999E-2</v>
      </c>
    </row>
    <row r="1509" spans="1:10">
      <c r="A1509" s="2" t="s">
        <v>55947</v>
      </c>
      <c r="B1509" s="2" t="s">
        <v>55697</v>
      </c>
      <c r="C1509" s="2" t="s">
        <v>55698</v>
      </c>
      <c r="D1509" s="2" t="s">
        <v>55699</v>
      </c>
      <c r="E1509" s="2" t="s">
        <v>54362</v>
      </c>
      <c r="F1509" s="2">
        <v>0.45098266666666698</v>
      </c>
      <c r="G1509" s="2">
        <v>0</v>
      </c>
      <c r="H1509" s="2" t="s">
        <v>55435</v>
      </c>
      <c r="I1509" s="2">
        <v>5.9472607081501201E-4</v>
      </c>
      <c r="J1509" s="2">
        <v>2.2325302678808299E-2</v>
      </c>
    </row>
    <row r="1510" spans="1:10">
      <c r="A1510" s="2" t="s">
        <v>55947</v>
      </c>
      <c r="B1510" s="2" t="s">
        <v>55700</v>
      </c>
      <c r="C1510" s="2" t="s">
        <v>55701</v>
      </c>
      <c r="D1510" s="2" t="s">
        <v>27437</v>
      </c>
      <c r="E1510" s="2" t="s">
        <v>54362</v>
      </c>
      <c r="F1510" s="2">
        <v>0.33760499999999999</v>
      </c>
      <c r="G1510" s="2">
        <v>0</v>
      </c>
      <c r="H1510" s="2" t="s">
        <v>55435</v>
      </c>
      <c r="I1510" s="2">
        <v>6.3269913775805997E-4</v>
      </c>
      <c r="J1510" s="2">
        <v>2.3374312958182899E-2</v>
      </c>
    </row>
    <row r="1511" spans="1:10">
      <c r="A1511" s="2" t="s">
        <v>55947</v>
      </c>
      <c r="B1511" s="2" t="s">
        <v>55702</v>
      </c>
      <c r="C1511" s="2" t="s">
        <v>55703</v>
      </c>
      <c r="D1511" s="2" t="s">
        <v>65</v>
      </c>
      <c r="E1511" s="2" t="s">
        <v>54362</v>
      </c>
      <c r="F1511" s="2">
        <v>0.96719066666666698</v>
      </c>
      <c r="G1511" s="2">
        <v>0</v>
      </c>
      <c r="H1511" s="2" t="s">
        <v>55435</v>
      </c>
      <c r="I1511" s="2">
        <v>6.3561979134917404E-4</v>
      </c>
      <c r="J1511" s="2">
        <v>2.3448425655253902E-2</v>
      </c>
    </row>
    <row r="1512" spans="1:10">
      <c r="A1512" s="2" t="s">
        <v>55947</v>
      </c>
      <c r="B1512" s="2" t="s">
        <v>55704</v>
      </c>
      <c r="C1512" s="2" t="s">
        <v>55705</v>
      </c>
      <c r="D1512" s="2" t="s">
        <v>18175</v>
      </c>
      <c r="E1512" s="2" t="s">
        <v>54362</v>
      </c>
      <c r="F1512" s="2">
        <v>0.98416166666666705</v>
      </c>
      <c r="G1512" s="2">
        <v>0</v>
      </c>
      <c r="H1512" s="2" t="s">
        <v>55435</v>
      </c>
      <c r="I1512" s="2">
        <v>6.4983646327062899E-4</v>
      </c>
      <c r="J1512" s="2">
        <v>2.3835703979679101E-2</v>
      </c>
    </row>
    <row r="1513" spans="1:10">
      <c r="A1513" s="2" t="s">
        <v>55947</v>
      </c>
      <c r="B1513" s="2" t="s">
        <v>55706</v>
      </c>
      <c r="C1513" s="2" t="s">
        <v>55707</v>
      </c>
      <c r="D1513" s="2" t="s">
        <v>55708</v>
      </c>
      <c r="E1513" s="2" t="s">
        <v>54362</v>
      </c>
      <c r="F1513" s="2">
        <v>0.21785733333333299</v>
      </c>
      <c r="G1513" s="2">
        <v>0</v>
      </c>
      <c r="H1513" s="2" t="s">
        <v>55435</v>
      </c>
      <c r="I1513" s="2">
        <v>6.6518749700397002E-4</v>
      </c>
      <c r="J1513" s="2">
        <v>2.4254886508754601E-2</v>
      </c>
    </row>
    <row r="1514" spans="1:10">
      <c r="A1514" s="2" t="s">
        <v>55947</v>
      </c>
      <c r="B1514" s="2" t="s">
        <v>55709</v>
      </c>
      <c r="C1514" s="2" t="s">
        <v>55710</v>
      </c>
      <c r="D1514" s="2" t="s">
        <v>65</v>
      </c>
      <c r="E1514" s="2" t="s">
        <v>54362</v>
      </c>
      <c r="F1514" s="2">
        <v>1.01436333333333</v>
      </c>
      <c r="G1514" s="2">
        <v>0</v>
      </c>
      <c r="H1514" s="2" t="s">
        <v>55435</v>
      </c>
      <c r="I1514" s="2">
        <v>6.7332473411254603E-4</v>
      </c>
      <c r="J1514" s="2">
        <v>2.44696993024969E-2</v>
      </c>
    </row>
    <row r="1515" spans="1:10">
      <c r="A1515" s="2" t="s">
        <v>55947</v>
      </c>
      <c r="B1515" s="2" t="s">
        <v>55711</v>
      </c>
      <c r="C1515" s="2" t="s">
        <v>55712</v>
      </c>
      <c r="D1515" s="2" t="s">
        <v>55713</v>
      </c>
      <c r="E1515" s="2" t="s">
        <v>54362</v>
      </c>
      <c r="F1515" s="2">
        <v>1.6930083333333299</v>
      </c>
      <c r="G1515" s="2">
        <v>0</v>
      </c>
      <c r="H1515" s="2" t="s">
        <v>55435</v>
      </c>
      <c r="I1515" s="2">
        <v>7.3493448479106701E-4</v>
      </c>
      <c r="J1515" s="2">
        <v>2.61345149175564E-2</v>
      </c>
    </row>
    <row r="1516" spans="1:10">
      <c r="A1516" s="2" t="s">
        <v>55947</v>
      </c>
      <c r="B1516" s="2" t="s">
        <v>55714</v>
      </c>
      <c r="C1516" s="2" t="s">
        <v>55715</v>
      </c>
      <c r="D1516" s="2" t="s">
        <v>65</v>
      </c>
      <c r="E1516" s="2" t="s">
        <v>54362</v>
      </c>
      <c r="F1516" s="2">
        <v>0.21132933333333301</v>
      </c>
      <c r="G1516" s="2">
        <v>0</v>
      </c>
      <c r="H1516" s="2" t="s">
        <v>55435</v>
      </c>
      <c r="I1516" s="2">
        <v>7.55947379726357E-4</v>
      </c>
      <c r="J1516" s="2">
        <v>2.6678231065112301E-2</v>
      </c>
    </row>
    <row r="1517" spans="1:10">
      <c r="A1517" s="2" t="s">
        <v>55947</v>
      </c>
      <c r="B1517" s="2" t="s">
        <v>55716</v>
      </c>
      <c r="C1517" s="2" t="s">
        <v>55717</v>
      </c>
      <c r="D1517" s="2" t="s">
        <v>55718</v>
      </c>
      <c r="E1517" s="2" t="s">
        <v>54362</v>
      </c>
      <c r="F1517" s="2">
        <v>9.0966333333333302E-2</v>
      </c>
      <c r="G1517" s="2">
        <v>0</v>
      </c>
      <c r="H1517" s="2" t="s">
        <v>55435</v>
      </c>
      <c r="I1517" s="2">
        <v>8.2190654587751904E-4</v>
      </c>
      <c r="J1517" s="2">
        <v>2.8290299366951301E-2</v>
      </c>
    </row>
    <row r="1518" spans="1:10">
      <c r="A1518" s="2" t="s">
        <v>55947</v>
      </c>
      <c r="B1518" s="2" t="s">
        <v>55719</v>
      </c>
      <c r="C1518" s="2" t="s">
        <v>55720</v>
      </c>
      <c r="D1518" s="2" t="s">
        <v>55721</v>
      </c>
      <c r="E1518" s="2" t="s">
        <v>54362</v>
      </c>
      <c r="F1518" s="2">
        <v>0.44471733333333302</v>
      </c>
      <c r="G1518" s="2">
        <v>0</v>
      </c>
      <c r="H1518" s="2" t="s">
        <v>55435</v>
      </c>
      <c r="I1518" s="2">
        <v>8.7264361646031702E-4</v>
      </c>
      <c r="J1518" s="2">
        <v>2.9752273513864499E-2</v>
      </c>
    </row>
    <row r="1519" spans="1:10">
      <c r="A1519" s="2" t="s">
        <v>55947</v>
      </c>
      <c r="B1519" s="2" t="s">
        <v>55722</v>
      </c>
      <c r="C1519" s="2" t="s">
        <v>55723</v>
      </c>
      <c r="D1519" s="2" t="s">
        <v>65</v>
      </c>
      <c r="E1519" s="2" t="s">
        <v>54362</v>
      </c>
      <c r="F1519" s="2">
        <v>0.108954333333333</v>
      </c>
      <c r="G1519" s="2">
        <v>0</v>
      </c>
      <c r="H1519" s="2" t="s">
        <v>55435</v>
      </c>
      <c r="I1519" s="2">
        <v>9.877331272332519E-4</v>
      </c>
      <c r="J1519" s="2">
        <v>3.2740128828873102E-2</v>
      </c>
    </row>
    <row r="1520" spans="1:10">
      <c r="A1520" s="2" t="s">
        <v>55947</v>
      </c>
      <c r="B1520" s="2" t="s">
        <v>55724</v>
      </c>
      <c r="C1520" s="2" t="s">
        <v>55725</v>
      </c>
      <c r="D1520" s="2" t="s">
        <v>14712</v>
      </c>
      <c r="E1520" s="2" t="s">
        <v>54362</v>
      </c>
      <c r="F1520" s="2">
        <v>0.43335333333333298</v>
      </c>
      <c r="G1520" s="2">
        <v>0</v>
      </c>
      <c r="H1520" s="2" t="s">
        <v>55435</v>
      </c>
      <c r="I1520" s="2">
        <v>1.0000317509333699E-3</v>
      </c>
      <c r="J1520" s="2">
        <v>3.3040907284361702E-2</v>
      </c>
    </row>
    <row r="1521" spans="1:10">
      <c r="A1521" s="2" t="s">
        <v>55947</v>
      </c>
      <c r="B1521" s="2" t="s">
        <v>55726</v>
      </c>
      <c r="C1521" s="2" t="s">
        <v>54382</v>
      </c>
      <c r="D1521" s="2" t="s">
        <v>54383</v>
      </c>
      <c r="E1521" s="2" t="s">
        <v>54362</v>
      </c>
      <c r="F1521" s="2">
        <v>1.9328909999999999</v>
      </c>
      <c r="G1521" s="2">
        <v>0</v>
      </c>
      <c r="H1521" s="2" t="s">
        <v>55435</v>
      </c>
      <c r="I1521" s="2">
        <v>1.0073744115264901E-3</v>
      </c>
      <c r="J1521" s="2">
        <v>3.3176714883914701E-2</v>
      </c>
    </row>
    <row r="1522" spans="1:10">
      <c r="A1522" s="2" t="s">
        <v>55947</v>
      </c>
      <c r="B1522" s="2" t="s">
        <v>55727</v>
      </c>
      <c r="C1522" s="2" t="s">
        <v>55728</v>
      </c>
      <c r="D1522" s="2" t="s">
        <v>18735</v>
      </c>
      <c r="E1522" s="2" t="s">
        <v>54362</v>
      </c>
      <c r="F1522" s="2">
        <v>0.386467</v>
      </c>
      <c r="G1522" s="2">
        <v>0</v>
      </c>
      <c r="H1522" s="2" t="s">
        <v>55435</v>
      </c>
      <c r="I1522" s="2">
        <v>1.01370335933897E-3</v>
      </c>
      <c r="J1522" s="2">
        <v>3.3320949269348497E-2</v>
      </c>
    </row>
    <row r="1523" spans="1:10">
      <c r="A1523" s="2" t="s">
        <v>55947</v>
      </c>
      <c r="B1523" s="2" t="s">
        <v>55729</v>
      </c>
      <c r="C1523" s="2" t="s">
        <v>55730</v>
      </c>
      <c r="D1523" s="2" t="s">
        <v>65</v>
      </c>
      <c r="E1523" s="2" t="s">
        <v>54362</v>
      </c>
      <c r="F1523" s="2">
        <v>0.41481400000000002</v>
      </c>
      <c r="G1523" s="2">
        <v>0</v>
      </c>
      <c r="H1523" s="2" t="s">
        <v>55435</v>
      </c>
      <c r="I1523" s="2">
        <v>1.07889594298535E-3</v>
      </c>
      <c r="J1523" s="2">
        <v>3.4787653113132998E-2</v>
      </c>
    </row>
    <row r="1524" spans="1:10">
      <c r="A1524" s="2" t="s">
        <v>55947</v>
      </c>
      <c r="B1524" s="2" t="s">
        <v>55731</v>
      </c>
      <c r="C1524" s="2" t="s">
        <v>55732</v>
      </c>
      <c r="D1524" s="2" t="s">
        <v>65</v>
      </c>
      <c r="E1524" s="2" t="s">
        <v>54362</v>
      </c>
      <c r="F1524" s="2">
        <v>0.29234433333333298</v>
      </c>
      <c r="G1524" s="2">
        <v>0</v>
      </c>
      <c r="H1524" s="2" t="s">
        <v>55435</v>
      </c>
      <c r="I1524" s="2">
        <v>1.1323699278497699E-3</v>
      </c>
      <c r="J1524" s="2">
        <v>3.6054416143884098E-2</v>
      </c>
    </row>
    <row r="1525" spans="1:10">
      <c r="A1525" s="2" t="s">
        <v>55947</v>
      </c>
      <c r="B1525" s="2" t="s">
        <v>55733</v>
      </c>
      <c r="C1525" s="2" t="s">
        <v>55734</v>
      </c>
      <c r="D1525" s="2" t="s">
        <v>55735</v>
      </c>
      <c r="E1525" s="2" t="s">
        <v>54362</v>
      </c>
      <c r="F1525" s="2">
        <v>0.93838533333333296</v>
      </c>
      <c r="G1525" s="2">
        <v>0</v>
      </c>
      <c r="H1525" s="2" t="s">
        <v>55435</v>
      </c>
      <c r="I1525" s="2">
        <v>1.14364062157639E-3</v>
      </c>
      <c r="J1525" s="2">
        <v>3.6311828974113801E-2</v>
      </c>
    </row>
    <row r="1526" spans="1:10">
      <c r="A1526" s="2" t="s">
        <v>55947</v>
      </c>
      <c r="B1526" s="2" t="s">
        <v>55736</v>
      </c>
      <c r="C1526" s="2" t="s">
        <v>55737</v>
      </c>
      <c r="D1526" s="2" t="s">
        <v>65</v>
      </c>
      <c r="E1526" s="2" t="s">
        <v>54362</v>
      </c>
      <c r="F1526" s="2">
        <v>1.57695133333333</v>
      </c>
      <c r="G1526" s="2">
        <v>0</v>
      </c>
      <c r="H1526" s="2" t="s">
        <v>55435</v>
      </c>
      <c r="I1526" s="2">
        <v>1.1524974886763699E-3</v>
      </c>
      <c r="J1526" s="2">
        <v>3.65290637175891E-2</v>
      </c>
    </row>
    <row r="1527" spans="1:10">
      <c r="A1527" s="2" t="s">
        <v>55947</v>
      </c>
      <c r="B1527" s="2" t="s">
        <v>55738</v>
      </c>
      <c r="C1527" s="2" t="s">
        <v>55739</v>
      </c>
      <c r="D1527" s="2" t="s">
        <v>65</v>
      </c>
      <c r="E1527" s="2" t="s">
        <v>54362</v>
      </c>
      <c r="F1527" s="2">
        <v>0.48317199999999999</v>
      </c>
      <c r="G1527" s="2">
        <v>0</v>
      </c>
      <c r="H1527" s="2" t="s">
        <v>55435</v>
      </c>
      <c r="I1527" s="2">
        <v>1.19655256671802E-3</v>
      </c>
      <c r="J1527" s="2">
        <v>3.74812599365709E-2</v>
      </c>
    </row>
    <row r="1528" spans="1:10">
      <c r="A1528" s="2" t="s">
        <v>55947</v>
      </c>
      <c r="B1528" s="2" t="s">
        <v>55740</v>
      </c>
      <c r="C1528" s="2" t="s">
        <v>55741</v>
      </c>
      <c r="D1528" s="2" t="s">
        <v>65</v>
      </c>
      <c r="E1528" s="2" t="s">
        <v>54362</v>
      </c>
      <c r="F1528" s="2">
        <v>1.02166933333333</v>
      </c>
      <c r="G1528" s="2">
        <v>0</v>
      </c>
      <c r="H1528" s="2" t="s">
        <v>55435</v>
      </c>
      <c r="I1528" s="2">
        <v>1.2126496148531401E-3</v>
      </c>
      <c r="J1528" s="2">
        <v>3.7846772337455599E-2</v>
      </c>
    </row>
    <row r="1529" spans="1:10">
      <c r="A1529" s="2" t="s">
        <v>55947</v>
      </c>
      <c r="B1529" s="2" t="s">
        <v>55742</v>
      </c>
      <c r="C1529" s="2" t="s">
        <v>55743</v>
      </c>
      <c r="D1529" s="2" t="s">
        <v>65</v>
      </c>
      <c r="E1529" s="2" t="s">
        <v>54362</v>
      </c>
      <c r="F1529" s="2">
        <v>5.4345746666666699</v>
      </c>
      <c r="G1529" s="2">
        <v>0</v>
      </c>
      <c r="H1529" s="2" t="s">
        <v>55435</v>
      </c>
      <c r="I1529" s="2">
        <v>1.2212008255419501E-3</v>
      </c>
      <c r="J1529" s="2">
        <v>3.80904719781874E-2</v>
      </c>
    </row>
    <row r="1530" spans="1:10">
      <c r="A1530" s="2" t="s">
        <v>55947</v>
      </c>
      <c r="B1530" s="2" t="s">
        <v>55744</v>
      </c>
      <c r="C1530" s="2" t="s">
        <v>55745</v>
      </c>
      <c r="D1530" s="2" t="s">
        <v>65</v>
      </c>
      <c r="E1530" s="2" t="s">
        <v>54362</v>
      </c>
      <c r="F1530" s="2">
        <v>0.45699400000000001</v>
      </c>
      <c r="G1530" s="2">
        <v>0</v>
      </c>
      <c r="H1530" s="2" t="s">
        <v>55435</v>
      </c>
      <c r="I1530" s="2">
        <v>1.22794624047675E-3</v>
      </c>
      <c r="J1530" s="2">
        <v>3.8214430695526602E-2</v>
      </c>
    </row>
    <row r="1531" spans="1:10">
      <c r="A1531" s="2" t="s">
        <v>55947</v>
      </c>
      <c r="B1531" s="2" t="s">
        <v>55746</v>
      </c>
      <c r="C1531" s="2" t="s">
        <v>55747</v>
      </c>
      <c r="D1531" s="2" t="s">
        <v>65</v>
      </c>
      <c r="E1531" s="2" t="s">
        <v>54362</v>
      </c>
      <c r="F1531" s="2">
        <v>0.41011999999999998</v>
      </c>
      <c r="G1531" s="2">
        <v>0</v>
      </c>
      <c r="H1531" s="2" t="s">
        <v>55435</v>
      </c>
      <c r="I1531" s="2">
        <v>1.2846876142938799E-3</v>
      </c>
      <c r="J1531" s="2">
        <v>3.94941315861881E-2</v>
      </c>
    </row>
    <row r="1532" spans="1:10">
      <c r="A1532" s="2" t="s">
        <v>55947</v>
      </c>
      <c r="B1532" s="2" t="s">
        <v>55748</v>
      </c>
      <c r="C1532" s="2" t="s">
        <v>55749</v>
      </c>
      <c r="D1532" s="2" t="s">
        <v>65</v>
      </c>
      <c r="E1532" s="2" t="s">
        <v>54362</v>
      </c>
      <c r="F1532" s="2">
        <v>0.391284666666667</v>
      </c>
      <c r="G1532" s="2">
        <v>0</v>
      </c>
      <c r="H1532" s="2" t="s">
        <v>55435</v>
      </c>
      <c r="I1532" s="2">
        <v>1.35646837350307E-3</v>
      </c>
      <c r="J1532" s="2">
        <v>4.1109329347807498E-2</v>
      </c>
    </row>
    <row r="1533" spans="1:10">
      <c r="A1533" s="2" t="s">
        <v>55947</v>
      </c>
      <c r="B1533" s="2" t="s">
        <v>55750</v>
      </c>
      <c r="C1533" s="2" t="s">
        <v>55751</v>
      </c>
      <c r="D1533" s="2" t="s">
        <v>15176</v>
      </c>
      <c r="E1533" s="2" t="s">
        <v>54362</v>
      </c>
      <c r="F1533" s="2">
        <v>0.81645466666666699</v>
      </c>
      <c r="G1533" s="2">
        <v>0</v>
      </c>
      <c r="H1533" s="2" t="s">
        <v>55435</v>
      </c>
      <c r="I1533" s="2">
        <v>1.3664487836871401E-3</v>
      </c>
      <c r="J1533" s="2">
        <v>4.1270610491819501E-2</v>
      </c>
    </row>
    <row r="1534" spans="1:10">
      <c r="A1534" s="2" t="s">
        <v>55947</v>
      </c>
      <c r="B1534" s="2" t="s">
        <v>55752</v>
      </c>
      <c r="C1534" s="2" t="s">
        <v>55753</v>
      </c>
      <c r="D1534" s="2" t="s">
        <v>47423</v>
      </c>
      <c r="E1534" s="2" t="s">
        <v>54362</v>
      </c>
      <c r="F1534" s="2">
        <v>2.0557256666666701</v>
      </c>
      <c r="G1534" s="2">
        <v>0</v>
      </c>
      <c r="H1534" s="2" t="s">
        <v>55435</v>
      </c>
      <c r="I1534" s="2">
        <v>1.37906232888401E-3</v>
      </c>
      <c r="J1534" s="2">
        <v>4.1500605558765398E-2</v>
      </c>
    </row>
    <row r="1535" spans="1:10">
      <c r="A1535" s="2" t="s">
        <v>55947</v>
      </c>
      <c r="B1535" s="2" t="s">
        <v>55754</v>
      </c>
      <c r="C1535" s="2" t="s">
        <v>55755</v>
      </c>
      <c r="D1535" s="2" t="s">
        <v>65</v>
      </c>
      <c r="E1535" s="2" t="s">
        <v>54362</v>
      </c>
      <c r="F1535" s="2">
        <v>1.2241930000000001</v>
      </c>
      <c r="G1535" s="2">
        <v>0</v>
      </c>
      <c r="H1535" s="2" t="s">
        <v>55435</v>
      </c>
      <c r="I1535" s="2">
        <v>1.3876892889898699E-3</v>
      </c>
      <c r="J1535" s="2">
        <v>4.1637174582107903E-2</v>
      </c>
    </row>
    <row r="1536" spans="1:10">
      <c r="A1536" s="2" t="s">
        <v>55947</v>
      </c>
      <c r="B1536" s="2" t="s">
        <v>55756</v>
      </c>
      <c r="C1536" s="2" t="s">
        <v>55757</v>
      </c>
      <c r="D1536" s="2" t="s">
        <v>13480</v>
      </c>
      <c r="E1536" s="2" t="s">
        <v>54362</v>
      </c>
      <c r="F1536" s="2">
        <v>0.66110033333333296</v>
      </c>
      <c r="G1536" s="2">
        <v>0</v>
      </c>
      <c r="H1536" s="2" t="s">
        <v>55435</v>
      </c>
      <c r="I1536" s="2">
        <v>1.43572118883926E-3</v>
      </c>
      <c r="J1536" s="2">
        <v>4.2777984381928903E-2</v>
      </c>
    </row>
    <row r="1537" spans="1:10">
      <c r="A1537" s="2" t="s">
        <v>55947</v>
      </c>
      <c r="B1537" s="2" t="s">
        <v>55758</v>
      </c>
      <c r="C1537" s="2" t="s">
        <v>55759</v>
      </c>
      <c r="D1537" s="2" t="s">
        <v>55760</v>
      </c>
      <c r="E1537" s="2" t="s">
        <v>54362</v>
      </c>
      <c r="F1537" s="2">
        <v>0.63858099999999995</v>
      </c>
      <c r="G1537" s="2">
        <v>0</v>
      </c>
      <c r="H1537" s="2" t="s">
        <v>55435</v>
      </c>
      <c r="I1537" s="2">
        <v>1.47748545482093E-3</v>
      </c>
      <c r="J1537" s="2">
        <v>4.3692329384260403E-2</v>
      </c>
    </row>
    <row r="1538" spans="1:10">
      <c r="A1538" s="2" t="s">
        <v>55947</v>
      </c>
      <c r="B1538" s="2" t="s">
        <v>55761</v>
      </c>
      <c r="C1538" s="2" t="s">
        <v>55762</v>
      </c>
      <c r="D1538" s="2" t="s">
        <v>65</v>
      </c>
      <c r="E1538" s="2" t="s">
        <v>54362</v>
      </c>
      <c r="F1538" s="2">
        <v>1.090606</v>
      </c>
      <c r="G1538" s="2">
        <v>0</v>
      </c>
      <c r="H1538" s="2" t="s">
        <v>55435</v>
      </c>
      <c r="I1538" s="2">
        <v>1.4938378963217001E-3</v>
      </c>
      <c r="J1538" s="2">
        <v>4.4023574510106002E-2</v>
      </c>
    </row>
    <row r="1539" spans="1:10">
      <c r="A1539" s="2" t="s">
        <v>55947</v>
      </c>
      <c r="B1539" s="2" t="s">
        <v>55763</v>
      </c>
      <c r="C1539" s="2" t="s">
        <v>55764</v>
      </c>
      <c r="D1539" s="2" t="s">
        <v>65</v>
      </c>
      <c r="E1539" s="2" t="s">
        <v>54362</v>
      </c>
      <c r="F1539" s="2">
        <v>0.78478233333333303</v>
      </c>
      <c r="G1539" s="2">
        <v>0</v>
      </c>
      <c r="H1539" s="2" t="s">
        <v>55435</v>
      </c>
      <c r="I1539" s="2">
        <v>1.5136222765785899E-3</v>
      </c>
      <c r="J1539" s="2">
        <v>4.4373080305004302E-2</v>
      </c>
    </row>
    <row r="1540" spans="1:10">
      <c r="A1540" s="2" t="s">
        <v>55947</v>
      </c>
      <c r="B1540" s="2" t="s">
        <v>55765</v>
      </c>
      <c r="C1540" s="2" t="s">
        <v>55766</v>
      </c>
      <c r="D1540" s="2" t="s">
        <v>10244</v>
      </c>
      <c r="E1540" s="2" t="s">
        <v>54362</v>
      </c>
      <c r="F1540" s="2">
        <v>1.4026316666666701</v>
      </c>
      <c r="G1540" s="2">
        <v>0</v>
      </c>
      <c r="H1540" s="2" t="s">
        <v>55435</v>
      </c>
      <c r="I1540" s="2">
        <v>1.5806685274199199E-3</v>
      </c>
      <c r="J1540" s="2">
        <v>4.5818835923707599E-2</v>
      </c>
    </row>
    <row r="1541" spans="1:10">
      <c r="A1541" s="2" t="s">
        <v>55947</v>
      </c>
      <c r="B1541" s="2" t="s">
        <v>55767</v>
      </c>
      <c r="C1541" s="2" t="s">
        <v>55768</v>
      </c>
      <c r="D1541" s="2" t="s">
        <v>55769</v>
      </c>
      <c r="E1541" s="2" t="s">
        <v>54362</v>
      </c>
      <c r="F1541" s="2">
        <v>0.62794633333333305</v>
      </c>
      <c r="G1541" s="2">
        <v>0</v>
      </c>
      <c r="H1541" s="2" t="s">
        <v>55435</v>
      </c>
      <c r="I1541" s="2">
        <v>1.6022492484722599E-3</v>
      </c>
      <c r="J1541" s="2">
        <v>4.6209300879168101E-2</v>
      </c>
    </row>
    <row r="1542" spans="1:10">
      <c r="A1542" s="2" t="s">
        <v>55947</v>
      </c>
      <c r="B1542" s="2" t="s">
        <v>55770</v>
      </c>
      <c r="C1542" s="2" t="s">
        <v>55771</v>
      </c>
      <c r="D1542" s="2" t="s">
        <v>55772</v>
      </c>
      <c r="E1542" s="2" t="s">
        <v>54362</v>
      </c>
      <c r="F1542" s="2">
        <v>1.2278313333333299</v>
      </c>
      <c r="G1542" s="2">
        <v>0</v>
      </c>
      <c r="H1542" s="2" t="s">
        <v>55435</v>
      </c>
      <c r="I1542" s="2">
        <v>1.6129705510831999E-3</v>
      </c>
      <c r="J1542" s="2">
        <v>4.64401481855388E-2</v>
      </c>
    </row>
    <row r="1543" spans="1:10">
      <c r="A1543" s="2" t="s">
        <v>55947</v>
      </c>
      <c r="B1543" s="2" t="s">
        <v>55773</v>
      </c>
      <c r="C1543" s="2" t="s">
        <v>55677</v>
      </c>
      <c r="D1543" s="2" t="s">
        <v>55678</v>
      </c>
      <c r="E1543" s="2" t="s">
        <v>54362</v>
      </c>
      <c r="F1543" s="2">
        <v>5.0436666666666699E-2</v>
      </c>
      <c r="G1543" s="2">
        <v>0</v>
      </c>
      <c r="H1543" s="2" t="s">
        <v>55435</v>
      </c>
      <c r="I1543" s="2">
        <v>1.64902185192782E-3</v>
      </c>
      <c r="J1543" s="2">
        <v>4.7294426252776599E-2</v>
      </c>
    </row>
    <row r="1544" spans="1:10">
      <c r="A1544" s="2" t="s">
        <v>55947</v>
      </c>
      <c r="B1544" s="2" t="s">
        <v>55774</v>
      </c>
      <c r="C1544" s="2" t="s">
        <v>55775</v>
      </c>
      <c r="D1544" s="2" t="s">
        <v>48573</v>
      </c>
      <c r="E1544" s="2" t="s">
        <v>54362</v>
      </c>
      <c r="F1544" s="2">
        <v>0.61208600000000002</v>
      </c>
      <c r="G1544" s="2">
        <v>0</v>
      </c>
      <c r="H1544" s="2" t="s">
        <v>55435</v>
      </c>
      <c r="I1544" s="2">
        <v>1.6598877488203901E-3</v>
      </c>
      <c r="J1544" s="2">
        <v>4.7391828498893E-2</v>
      </c>
    </row>
    <row r="1545" spans="1:10">
      <c r="A1545" s="2" t="s">
        <v>55947</v>
      </c>
      <c r="B1545" s="2" t="s">
        <v>55776</v>
      </c>
      <c r="C1545" s="2" t="s">
        <v>55777</v>
      </c>
      <c r="D1545" s="2" t="s">
        <v>12095</v>
      </c>
      <c r="E1545" s="2" t="s">
        <v>54362</v>
      </c>
      <c r="F1545" s="2">
        <v>1.00272266666667</v>
      </c>
      <c r="G1545" s="2">
        <v>0</v>
      </c>
      <c r="H1545" s="2" t="s">
        <v>55435</v>
      </c>
      <c r="I1545" s="2">
        <v>1.66442794324462E-3</v>
      </c>
      <c r="J1545" s="2">
        <v>4.7495011727154902E-2</v>
      </c>
    </row>
    <row r="1546" spans="1:10">
      <c r="A1546" s="2" t="s">
        <v>55947</v>
      </c>
      <c r="B1546" s="2" t="s">
        <v>55778</v>
      </c>
      <c r="C1546" s="2" t="s">
        <v>55779</v>
      </c>
      <c r="D1546" s="2" t="s">
        <v>55780</v>
      </c>
      <c r="E1546" s="2" t="s">
        <v>54362</v>
      </c>
      <c r="F1546" s="2">
        <v>0.64862699999999995</v>
      </c>
      <c r="G1546" s="2">
        <v>0</v>
      </c>
      <c r="H1546" s="2" t="s">
        <v>55435</v>
      </c>
      <c r="I1546" s="2">
        <v>1.75819441458178E-3</v>
      </c>
      <c r="J1546" s="2">
        <v>4.9347312001825197E-2</v>
      </c>
    </row>
    <row r="1547" spans="1:10">
      <c r="A1547" s="2" t="s">
        <v>55947</v>
      </c>
      <c r="B1547" s="2" t="s">
        <v>55781</v>
      </c>
      <c r="C1547" s="2" t="s">
        <v>55782</v>
      </c>
      <c r="D1547" s="2" t="s">
        <v>55783</v>
      </c>
      <c r="E1547" s="2" t="s">
        <v>54362</v>
      </c>
      <c r="F1547" s="2">
        <v>2.9259200000000001</v>
      </c>
      <c r="G1547" s="2">
        <v>0</v>
      </c>
      <c r="H1547" s="2" t="s">
        <v>55435</v>
      </c>
      <c r="I1547" s="2">
        <v>1.7811854815247899E-3</v>
      </c>
      <c r="J1547" s="2">
        <v>4.9828493792486599E-2</v>
      </c>
    </row>
    <row r="1548" spans="1:10">
      <c r="A1548" s="2" t="s">
        <v>57779</v>
      </c>
      <c r="B1548" s="2" t="s">
        <v>55438</v>
      </c>
      <c r="C1548" s="2" t="s">
        <v>55439</v>
      </c>
      <c r="D1548" s="2" t="s">
        <v>39231</v>
      </c>
      <c r="E1548" s="2" t="s">
        <v>54362</v>
      </c>
      <c r="F1548" s="2">
        <v>10.537982</v>
      </c>
      <c r="G1548" s="2">
        <v>0</v>
      </c>
      <c r="H1548" s="2" t="s">
        <v>55435</v>
      </c>
      <c r="I1548" s="12">
        <v>6.2538806087632097E-28</v>
      </c>
      <c r="J1548" s="12">
        <v>1.0689549661872E-23</v>
      </c>
    </row>
    <row r="1549" spans="1:10">
      <c r="A1549" s="2" t="s">
        <v>57779</v>
      </c>
      <c r="B1549" s="2" t="s">
        <v>57368</v>
      </c>
      <c r="C1549" s="2" t="s">
        <v>55919</v>
      </c>
      <c r="D1549" s="2" t="s">
        <v>5911</v>
      </c>
      <c r="E1549" s="2" t="s">
        <v>54362</v>
      </c>
      <c r="F1549" s="2">
        <v>2.2884340000000001</v>
      </c>
      <c r="G1549" s="2">
        <v>0</v>
      </c>
      <c r="H1549" s="2" t="s">
        <v>55435</v>
      </c>
      <c r="I1549" s="12">
        <v>8.3216476515385004E-17</v>
      </c>
      <c r="J1549" s="12">
        <v>1.9396247648890501E-13</v>
      </c>
    </row>
    <row r="1550" spans="1:10">
      <c r="A1550" s="2" t="s">
        <v>57779</v>
      </c>
      <c r="B1550" s="2" t="s">
        <v>55442</v>
      </c>
      <c r="C1550" s="2" t="s">
        <v>55443</v>
      </c>
      <c r="D1550" s="2" t="s">
        <v>65</v>
      </c>
      <c r="E1550" s="2" t="s">
        <v>54362</v>
      </c>
      <c r="F1550" s="2">
        <v>3.6145253333333298</v>
      </c>
      <c r="G1550" s="2">
        <v>0</v>
      </c>
      <c r="H1550" s="2" t="s">
        <v>55435</v>
      </c>
      <c r="I1550" s="12">
        <v>1.23675981738801E-16</v>
      </c>
      <c r="J1550" s="12">
        <v>2.3488359228156398E-13</v>
      </c>
    </row>
    <row r="1551" spans="1:10">
      <c r="A1551" s="2" t="s">
        <v>57779</v>
      </c>
      <c r="B1551" s="2" t="s">
        <v>55330</v>
      </c>
      <c r="C1551" s="2" t="s">
        <v>55331</v>
      </c>
      <c r="D1551" s="2" t="s">
        <v>65</v>
      </c>
      <c r="E1551" s="2" t="s">
        <v>54362</v>
      </c>
      <c r="F1551" s="2">
        <v>13.804213666666699</v>
      </c>
      <c r="G1551" s="2">
        <v>0</v>
      </c>
      <c r="H1551" s="2" t="s">
        <v>55435</v>
      </c>
      <c r="I1551" s="12">
        <v>4.80926325379688E-16</v>
      </c>
      <c r="J1551" s="12">
        <v>7.9551419718773103E-13</v>
      </c>
    </row>
    <row r="1552" spans="1:10">
      <c r="A1552" s="2" t="s">
        <v>57779</v>
      </c>
      <c r="B1552" s="2" t="s">
        <v>55444</v>
      </c>
      <c r="C1552" s="2" t="s">
        <v>55445</v>
      </c>
      <c r="D1552" s="2" t="s">
        <v>65</v>
      </c>
      <c r="E1552" s="2" t="s">
        <v>54362</v>
      </c>
      <c r="F1552" s="2">
        <v>2.8939216666666701</v>
      </c>
      <c r="G1552" s="2">
        <v>0</v>
      </c>
      <c r="H1552" s="2" t="s">
        <v>55435</v>
      </c>
      <c r="I1552" s="12">
        <v>6.5655484605065397E-16</v>
      </c>
      <c r="J1552" s="12">
        <v>1.0202066483571301E-12</v>
      </c>
    </row>
    <row r="1553" spans="1:10">
      <c r="A1553" s="2" t="s">
        <v>57779</v>
      </c>
      <c r="B1553" s="2" t="s">
        <v>57369</v>
      </c>
      <c r="C1553" s="2" t="s">
        <v>57370</v>
      </c>
      <c r="D1553" s="2" t="s">
        <v>44356</v>
      </c>
      <c r="E1553" s="2" t="s">
        <v>54362</v>
      </c>
      <c r="F1553" s="2">
        <v>1.33256033333333</v>
      </c>
      <c r="G1553" s="2">
        <v>0</v>
      </c>
      <c r="H1553" s="2" t="s">
        <v>55435</v>
      </c>
      <c r="I1553" s="12">
        <v>8.6631415877497495E-16</v>
      </c>
      <c r="J1553" s="12">
        <v>1.2339682620462E-12</v>
      </c>
    </row>
    <row r="1554" spans="1:10">
      <c r="A1554" s="2" t="s">
        <v>57779</v>
      </c>
      <c r="B1554" s="2" t="s">
        <v>55257</v>
      </c>
      <c r="C1554" s="2" t="s">
        <v>55258</v>
      </c>
      <c r="D1554" s="2" t="s">
        <v>55259</v>
      </c>
      <c r="E1554" s="2" t="s">
        <v>54362</v>
      </c>
      <c r="F1554" s="2">
        <v>5.3631983333333304</v>
      </c>
      <c r="G1554" s="2">
        <v>0</v>
      </c>
      <c r="H1554" s="2" t="s">
        <v>55435</v>
      </c>
      <c r="I1554" s="12">
        <v>6.4689875517273101E-14</v>
      </c>
      <c r="J1554" s="12">
        <v>6.0312135214085995E-11</v>
      </c>
    </row>
    <row r="1555" spans="1:10">
      <c r="A1555" s="2" t="s">
        <v>57779</v>
      </c>
      <c r="B1555" s="2" t="s">
        <v>55273</v>
      </c>
      <c r="C1555" s="2" t="s">
        <v>55274</v>
      </c>
      <c r="D1555" s="2" t="s">
        <v>65</v>
      </c>
      <c r="E1555" s="2" t="s">
        <v>54362</v>
      </c>
      <c r="F1555" s="2">
        <v>13.820079</v>
      </c>
      <c r="G1555" s="2">
        <v>0</v>
      </c>
      <c r="H1555" s="2" t="s">
        <v>55435</v>
      </c>
      <c r="I1555" s="12">
        <v>9.11041581997577E-14</v>
      </c>
      <c r="J1555" s="12">
        <v>8.1958579371353903E-11</v>
      </c>
    </row>
    <row r="1556" spans="1:10">
      <c r="A1556" s="2" t="s">
        <v>57779</v>
      </c>
      <c r="B1556" s="2" t="s">
        <v>57371</v>
      </c>
      <c r="C1556" s="2" t="s">
        <v>57372</v>
      </c>
      <c r="D1556" s="2" t="s">
        <v>12512</v>
      </c>
      <c r="E1556" s="2" t="s">
        <v>54362</v>
      </c>
      <c r="F1556" s="2">
        <v>6.0750823333333299</v>
      </c>
      <c r="G1556" s="2">
        <v>0</v>
      </c>
      <c r="H1556" s="2" t="s">
        <v>55435</v>
      </c>
      <c r="I1556" s="12">
        <v>1.01077844492094E-13</v>
      </c>
      <c r="J1556" s="12">
        <v>8.87412266535647E-11</v>
      </c>
    </row>
    <row r="1557" spans="1:10">
      <c r="A1557" s="2" t="s">
        <v>57779</v>
      </c>
      <c r="B1557" s="2" t="s">
        <v>55232</v>
      </c>
      <c r="C1557" s="2" t="s">
        <v>55233</v>
      </c>
      <c r="D1557" s="2" t="s">
        <v>65</v>
      </c>
      <c r="E1557" s="2" t="s">
        <v>54362</v>
      </c>
      <c r="F1557" s="2">
        <v>23.7148723333333</v>
      </c>
      <c r="G1557" s="2">
        <v>0</v>
      </c>
      <c r="H1557" s="2" t="s">
        <v>55435</v>
      </c>
      <c r="I1557" s="12">
        <v>2.1224432010852701E-12</v>
      </c>
      <c r="J1557" s="12">
        <v>1.22286115129495E-9</v>
      </c>
    </row>
    <row r="1558" spans="1:10">
      <c r="A1558" s="2" t="s">
        <v>57779</v>
      </c>
      <c r="B1558" s="2" t="s">
        <v>55133</v>
      </c>
      <c r="C1558" s="2" t="s">
        <v>55134</v>
      </c>
      <c r="D1558" s="2" t="s">
        <v>65</v>
      </c>
      <c r="E1558" s="2" t="s">
        <v>54362</v>
      </c>
      <c r="F1558" s="2">
        <v>15.691990000000001</v>
      </c>
      <c r="G1558" s="2">
        <v>0</v>
      </c>
      <c r="H1558" s="2" t="s">
        <v>55435</v>
      </c>
      <c r="I1558" s="12">
        <v>3.33095953854446E-12</v>
      </c>
      <c r="J1558" s="12">
        <v>1.8366122926611099E-9</v>
      </c>
    </row>
    <row r="1559" spans="1:10">
      <c r="A1559" s="2" t="s">
        <v>57779</v>
      </c>
      <c r="B1559" s="2" t="s">
        <v>55451</v>
      </c>
      <c r="C1559" s="2" t="s">
        <v>55375</v>
      </c>
      <c r="D1559" s="2" t="s">
        <v>21353</v>
      </c>
      <c r="E1559" s="2" t="s">
        <v>54362</v>
      </c>
      <c r="F1559" s="2">
        <v>2.658442</v>
      </c>
      <c r="G1559" s="2">
        <v>0</v>
      </c>
      <c r="H1559" s="2" t="s">
        <v>55435</v>
      </c>
      <c r="I1559" s="12">
        <v>1.2056246938980299E-10</v>
      </c>
      <c r="J1559" s="12">
        <v>4.3536635953312197E-8</v>
      </c>
    </row>
    <row r="1560" spans="1:10">
      <c r="A1560" s="2" t="s">
        <v>57779</v>
      </c>
      <c r="B1560" s="2" t="s">
        <v>54939</v>
      </c>
      <c r="C1560" s="2" t="s">
        <v>54940</v>
      </c>
      <c r="D1560" s="2" t="s">
        <v>54941</v>
      </c>
      <c r="E1560" s="2" t="s">
        <v>54362</v>
      </c>
      <c r="F1560" s="2">
        <v>3.8481213333333302</v>
      </c>
      <c r="G1560" s="2">
        <v>0</v>
      </c>
      <c r="H1560" s="2" t="s">
        <v>55435</v>
      </c>
      <c r="I1560" s="12">
        <v>1.6415045483779299E-10</v>
      </c>
      <c r="J1560" s="12">
        <v>5.6491993444109699E-8</v>
      </c>
    </row>
    <row r="1561" spans="1:10">
      <c r="A1561" s="2" t="s">
        <v>57779</v>
      </c>
      <c r="B1561" s="2" t="s">
        <v>55115</v>
      </c>
      <c r="C1561" s="2" t="s">
        <v>55116</v>
      </c>
      <c r="D1561" s="2" t="s">
        <v>65</v>
      </c>
      <c r="E1561" s="2" t="s">
        <v>54362</v>
      </c>
      <c r="F1561" s="2">
        <v>15.931229</v>
      </c>
      <c r="G1561" s="2">
        <v>0</v>
      </c>
      <c r="H1561" s="2" t="s">
        <v>55435</v>
      </c>
      <c r="I1561" s="12">
        <v>2.1496581823684501E-10</v>
      </c>
      <c r="J1561" s="12">
        <v>7.2498716558294895E-8</v>
      </c>
    </row>
    <row r="1562" spans="1:10">
      <c r="A1562" s="2" t="s">
        <v>57779</v>
      </c>
      <c r="B1562" s="2" t="s">
        <v>55452</v>
      </c>
      <c r="C1562" s="2" t="s">
        <v>55453</v>
      </c>
      <c r="D1562" s="2" t="s">
        <v>55454</v>
      </c>
      <c r="E1562" s="2" t="s">
        <v>54362</v>
      </c>
      <c r="F1562" s="2">
        <v>2.2865356666666701</v>
      </c>
      <c r="G1562" s="2">
        <v>0</v>
      </c>
      <c r="H1562" s="2" t="s">
        <v>55435</v>
      </c>
      <c r="I1562" s="12">
        <v>2.16317009895455E-10</v>
      </c>
      <c r="J1562" s="12">
        <v>7.2498716558294895E-8</v>
      </c>
    </row>
    <row r="1563" spans="1:10">
      <c r="A1563" s="2" t="s">
        <v>57779</v>
      </c>
      <c r="B1563" s="2" t="s">
        <v>55028</v>
      </c>
      <c r="C1563" s="2" t="s">
        <v>55029</v>
      </c>
      <c r="D1563" s="2" t="s">
        <v>65</v>
      </c>
      <c r="E1563" s="2" t="s">
        <v>54362</v>
      </c>
      <c r="F1563" s="2">
        <v>1.6214443333333299</v>
      </c>
      <c r="G1563" s="2">
        <v>0</v>
      </c>
      <c r="H1563" s="2" t="s">
        <v>55435</v>
      </c>
      <c r="I1563" s="12">
        <v>2.34230946480337E-10</v>
      </c>
      <c r="J1563" s="12">
        <v>7.7992821257264303E-8</v>
      </c>
    </row>
    <row r="1564" spans="1:10">
      <c r="A1564" s="2" t="s">
        <v>57779</v>
      </c>
      <c r="B1564" s="2" t="s">
        <v>55322</v>
      </c>
      <c r="C1564" s="2" t="s">
        <v>55323</v>
      </c>
      <c r="D1564" s="2" t="s">
        <v>65</v>
      </c>
      <c r="E1564" s="2" t="s">
        <v>54362</v>
      </c>
      <c r="F1564" s="2">
        <v>8.4196996666666699</v>
      </c>
      <c r="G1564" s="2">
        <v>0</v>
      </c>
      <c r="H1564" s="2" t="s">
        <v>55435</v>
      </c>
      <c r="I1564" s="12">
        <v>5.8284642174667405E-10</v>
      </c>
      <c r="J1564" s="12">
        <v>1.79780704688285E-7</v>
      </c>
    </row>
    <row r="1565" spans="1:10">
      <c r="A1565" s="2" t="s">
        <v>57779</v>
      </c>
      <c r="B1565" s="2" t="s">
        <v>55386</v>
      </c>
      <c r="C1565" s="2" t="s">
        <v>55387</v>
      </c>
      <c r="D1565" s="2" t="s">
        <v>65</v>
      </c>
      <c r="E1565" s="2" t="s">
        <v>54362</v>
      </c>
      <c r="F1565" s="2">
        <v>5.7763840000000002</v>
      </c>
      <c r="G1565" s="2">
        <v>0</v>
      </c>
      <c r="H1565" s="2" t="s">
        <v>55435</v>
      </c>
      <c r="I1565" s="12">
        <v>7.1072811919990199E-10</v>
      </c>
      <c r="J1565" s="12">
        <v>2.0945239365708399E-7</v>
      </c>
    </row>
    <row r="1566" spans="1:10">
      <c r="A1566" s="2" t="s">
        <v>57779</v>
      </c>
      <c r="B1566" s="2" t="s">
        <v>55402</v>
      </c>
      <c r="C1566" s="2" t="s">
        <v>55403</v>
      </c>
      <c r="D1566" s="2" t="s">
        <v>55404</v>
      </c>
      <c r="E1566" s="2" t="s">
        <v>54362</v>
      </c>
      <c r="F1566" s="2">
        <v>3.5393426666666699</v>
      </c>
      <c r="G1566" s="2">
        <v>0</v>
      </c>
      <c r="H1566" s="2" t="s">
        <v>55435</v>
      </c>
      <c r="I1566" s="12">
        <v>1.62737921373101E-9</v>
      </c>
      <c r="J1566" s="12">
        <v>4.2359772244517098E-7</v>
      </c>
    </row>
    <row r="1567" spans="1:10">
      <c r="A1567" s="2" t="s">
        <v>57779</v>
      </c>
      <c r="B1567" s="2" t="s">
        <v>55459</v>
      </c>
      <c r="C1567" s="2" t="s">
        <v>55460</v>
      </c>
      <c r="D1567" s="2" t="s">
        <v>55461</v>
      </c>
      <c r="E1567" s="2" t="s">
        <v>54362</v>
      </c>
      <c r="F1567" s="2">
        <v>2.3294526666666702</v>
      </c>
      <c r="G1567" s="2">
        <v>0</v>
      </c>
      <c r="H1567" s="2" t="s">
        <v>55435</v>
      </c>
      <c r="I1567" s="12">
        <v>2.8705528814573502E-9</v>
      </c>
      <c r="J1567" s="12">
        <v>6.8146393821930499E-7</v>
      </c>
    </row>
    <row r="1568" spans="1:10">
      <c r="A1568" s="2" t="s">
        <v>57779</v>
      </c>
      <c r="B1568" s="2" t="s">
        <v>57373</v>
      </c>
      <c r="C1568" s="2" t="s">
        <v>57374</v>
      </c>
      <c r="D1568" s="2" t="s">
        <v>57375</v>
      </c>
      <c r="E1568" s="2" t="s">
        <v>54362</v>
      </c>
      <c r="F1568" s="2">
        <v>3.475854</v>
      </c>
      <c r="G1568" s="2">
        <v>0</v>
      </c>
      <c r="H1568" s="2" t="s">
        <v>55435</v>
      </c>
      <c r="I1568" s="12">
        <v>3.4370472609917201E-9</v>
      </c>
      <c r="J1568" s="12">
        <v>7.97488278050377E-7</v>
      </c>
    </row>
    <row r="1569" spans="1:10">
      <c r="A1569" s="2" t="s">
        <v>57779</v>
      </c>
      <c r="B1569" s="2" t="s">
        <v>55033</v>
      </c>
      <c r="C1569" s="2" t="s">
        <v>55034</v>
      </c>
      <c r="D1569" s="2" t="s">
        <v>65</v>
      </c>
      <c r="E1569" s="2" t="s">
        <v>54362</v>
      </c>
      <c r="F1569" s="2">
        <v>3.4279233333333301</v>
      </c>
      <c r="G1569" s="2">
        <v>0</v>
      </c>
      <c r="H1569" s="2" t="s">
        <v>55435</v>
      </c>
      <c r="I1569" s="12">
        <v>4.1972117069821703E-9</v>
      </c>
      <c r="J1569" s="12">
        <v>9.3984551052677604E-7</v>
      </c>
    </row>
    <row r="1570" spans="1:10">
      <c r="A1570" s="2" t="s">
        <v>57779</v>
      </c>
      <c r="B1570" s="2" t="s">
        <v>57376</v>
      </c>
      <c r="C1570" s="2" t="s">
        <v>57377</v>
      </c>
      <c r="D1570" s="2" t="s">
        <v>57378</v>
      </c>
      <c r="E1570" s="2" t="s">
        <v>54362</v>
      </c>
      <c r="F1570" s="2">
        <v>1.5413016666666699</v>
      </c>
      <c r="G1570" s="2">
        <v>0</v>
      </c>
      <c r="H1570" s="2" t="s">
        <v>55435</v>
      </c>
      <c r="I1570" s="12">
        <v>8.5122382661044995E-9</v>
      </c>
      <c r="J1570" s="12">
        <v>1.72525910596564E-6</v>
      </c>
    </row>
    <row r="1571" spans="1:10">
      <c r="A1571" s="2" t="s">
        <v>57779</v>
      </c>
      <c r="B1571" s="2" t="s">
        <v>55219</v>
      </c>
      <c r="C1571" s="2" t="s">
        <v>55220</v>
      </c>
      <c r="D1571" s="2" t="s">
        <v>55221</v>
      </c>
      <c r="E1571" s="2" t="s">
        <v>54362</v>
      </c>
      <c r="F1571" s="2">
        <v>2.5382920000000002</v>
      </c>
      <c r="G1571" s="2">
        <v>0</v>
      </c>
      <c r="H1571" s="2" t="s">
        <v>55435</v>
      </c>
      <c r="I1571" s="12">
        <v>8.8999817789325794E-9</v>
      </c>
      <c r="J1571" s="12">
        <v>1.78969908102002E-6</v>
      </c>
    </row>
    <row r="1572" spans="1:10">
      <c r="A1572" s="2" t="s">
        <v>57779</v>
      </c>
      <c r="B1572" s="2" t="s">
        <v>57379</v>
      </c>
      <c r="C1572" s="2" t="s">
        <v>57380</v>
      </c>
      <c r="D1572" s="2" t="s">
        <v>65</v>
      </c>
      <c r="E1572" s="2" t="s">
        <v>54362</v>
      </c>
      <c r="F1572" s="2">
        <v>5.7743923333333296</v>
      </c>
      <c r="G1572" s="2">
        <v>0</v>
      </c>
      <c r="H1572" s="2" t="s">
        <v>55435</v>
      </c>
      <c r="I1572" s="12">
        <v>9.7008407385592302E-9</v>
      </c>
      <c r="J1572" s="12">
        <v>1.9355630793456798E-6</v>
      </c>
    </row>
    <row r="1573" spans="1:10">
      <c r="A1573" s="2" t="s">
        <v>57779</v>
      </c>
      <c r="B1573" s="2" t="s">
        <v>55468</v>
      </c>
      <c r="C1573" s="2" t="s">
        <v>55469</v>
      </c>
      <c r="D1573" s="2" t="s">
        <v>65</v>
      </c>
      <c r="E1573" s="2" t="s">
        <v>54362</v>
      </c>
      <c r="F1573" s="2">
        <v>2.7768213333333298</v>
      </c>
      <c r="G1573" s="2">
        <v>0</v>
      </c>
      <c r="H1573" s="2" t="s">
        <v>55435</v>
      </c>
      <c r="I1573" s="12">
        <v>1.51646424395508E-8</v>
      </c>
      <c r="J1573" s="12">
        <v>2.7477474735522499E-6</v>
      </c>
    </row>
    <row r="1574" spans="1:10">
      <c r="A1574" s="2" t="s">
        <v>57779</v>
      </c>
      <c r="B1574" s="2" t="s">
        <v>55470</v>
      </c>
      <c r="C1574" s="2" t="s">
        <v>55471</v>
      </c>
      <c r="D1574" s="2" t="s">
        <v>65</v>
      </c>
      <c r="E1574" s="2" t="s">
        <v>54362</v>
      </c>
      <c r="F1574" s="2">
        <v>3.0506863333333301</v>
      </c>
      <c r="G1574" s="2">
        <v>0</v>
      </c>
      <c r="H1574" s="2" t="s">
        <v>55435</v>
      </c>
      <c r="I1574" s="12">
        <v>2.40938982492949E-8</v>
      </c>
      <c r="J1574" s="12">
        <v>4.0507767686142503E-6</v>
      </c>
    </row>
    <row r="1575" spans="1:10">
      <c r="A1575" s="2" t="s">
        <v>57779</v>
      </c>
      <c r="B1575" s="2" t="s">
        <v>55016</v>
      </c>
      <c r="C1575" s="2" t="s">
        <v>55017</v>
      </c>
      <c r="D1575" s="2" t="s">
        <v>65</v>
      </c>
      <c r="E1575" s="2" t="s">
        <v>54362</v>
      </c>
      <c r="F1575" s="2">
        <v>2.5634023333333298</v>
      </c>
      <c r="G1575" s="2">
        <v>0</v>
      </c>
      <c r="H1575" s="2" t="s">
        <v>55435</v>
      </c>
      <c r="I1575" s="12">
        <v>2.5630777894033599E-8</v>
      </c>
      <c r="J1575" s="12">
        <v>4.2671916521112199E-6</v>
      </c>
    </row>
    <row r="1576" spans="1:10">
      <c r="A1576" s="2" t="s">
        <v>57779</v>
      </c>
      <c r="B1576" s="2" t="s">
        <v>57381</v>
      </c>
      <c r="C1576" s="2" t="s">
        <v>57382</v>
      </c>
      <c r="D1576" s="2" t="s">
        <v>5750</v>
      </c>
      <c r="E1576" s="2" t="s">
        <v>54362</v>
      </c>
      <c r="F1576" s="2">
        <v>0.72601666666666698</v>
      </c>
      <c r="G1576" s="2">
        <v>0</v>
      </c>
      <c r="H1576" s="2" t="s">
        <v>55435</v>
      </c>
      <c r="I1576" s="12">
        <v>2.7196179115349501E-8</v>
      </c>
      <c r="J1576" s="12">
        <v>4.4706852304464196E-6</v>
      </c>
    </row>
    <row r="1577" spans="1:10">
      <c r="A1577" s="2" t="s">
        <v>57779</v>
      </c>
      <c r="B1577" s="2" t="s">
        <v>57383</v>
      </c>
      <c r="C1577" s="2" t="s">
        <v>56207</v>
      </c>
      <c r="D1577" s="2" t="s">
        <v>10954</v>
      </c>
      <c r="E1577" s="2" t="s">
        <v>54362</v>
      </c>
      <c r="F1577" s="2">
        <v>26.848198</v>
      </c>
      <c r="G1577" s="2">
        <v>0</v>
      </c>
      <c r="H1577" s="2" t="s">
        <v>55435</v>
      </c>
      <c r="I1577" s="12">
        <v>3.0758699787193799E-8</v>
      </c>
      <c r="J1577" s="12">
        <v>4.8982751791544302E-6</v>
      </c>
    </row>
    <row r="1578" spans="1:10">
      <c r="A1578" s="2" t="s">
        <v>57779</v>
      </c>
      <c r="B1578" s="2" t="s">
        <v>57384</v>
      </c>
      <c r="C1578" s="2" t="s">
        <v>57385</v>
      </c>
      <c r="D1578" s="2" t="s">
        <v>26780</v>
      </c>
      <c r="E1578" s="2" t="s">
        <v>54362</v>
      </c>
      <c r="F1578" s="2">
        <v>7.4174629999999997</v>
      </c>
      <c r="G1578" s="2">
        <v>0</v>
      </c>
      <c r="H1578" s="2" t="s">
        <v>55435</v>
      </c>
      <c r="I1578" s="12">
        <v>4.20926882898967E-8</v>
      </c>
      <c r="J1578" s="12">
        <v>6.2563155655922397E-6</v>
      </c>
    </row>
    <row r="1579" spans="1:10">
      <c r="A1579" s="2" t="s">
        <v>57779</v>
      </c>
      <c r="B1579" s="2" t="s">
        <v>55472</v>
      </c>
      <c r="C1579" s="2" t="s">
        <v>55473</v>
      </c>
      <c r="D1579" s="2" t="s">
        <v>55474</v>
      </c>
      <c r="E1579" s="2" t="s">
        <v>54362</v>
      </c>
      <c r="F1579" s="2">
        <v>1.1633356666666701</v>
      </c>
      <c r="G1579" s="2">
        <v>0</v>
      </c>
      <c r="H1579" s="2" t="s">
        <v>55435</v>
      </c>
      <c r="I1579" s="12">
        <v>5.6782982255861602E-8</v>
      </c>
      <c r="J1579" s="12">
        <v>8.0881049003224198E-6</v>
      </c>
    </row>
    <row r="1580" spans="1:10">
      <c r="A1580" s="2" t="s">
        <v>57779</v>
      </c>
      <c r="B1580" s="2" t="s">
        <v>55475</v>
      </c>
      <c r="C1580" s="2" t="s">
        <v>55476</v>
      </c>
      <c r="D1580" s="2" t="s">
        <v>55477</v>
      </c>
      <c r="E1580" s="2" t="s">
        <v>54362</v>
      </c>
      <c r="F1580" s="2">
        <v>2.0033660000000002</v>
      </c>
      <c r="G1580" s="2">
        <v>0</v>
      </c>
      <c r="H1580" s="2" t="s">
        <v>55435</v>
      </c>
      <c r="I1580" s="12">
        <v>1.17368875558424E-7</v>
      </c>
      <c r="J1580" s="12">
        <v>1.48971316853585E-5</v>
      </c>
    </row>
    <row r="1581" spans="1:10">
      <c r="A1581" s="2" t="s">
        <v>57779</v>
      </c>
      <c r="B1581" s="2" t="s">
        <v>55478</v>
      </c>
      <c r="C1581" s="2" t="s">
        <v>55479</v>
      </c>
      <c r="D1581" s="2" t="s">
        <v>55480</v>
      </c>
      <c r="E1581" s="2" t="s">
        <v>54362</v>
      </c>
      <c r="F1581" s="2">
        <v>3.38997533333333</v>
      </c>
      <c r="G1581" s="2">
        <v>0</v>
      </c>
      <c r="H1581" s="2" t="s">
        <v>55435</v>
      </c>
      <c r="I1581" s="12">
        <v>1.20846391412219E-7</v>
      </c>
      <c r="J1581" s="12">
        <v>1.52254576384172E-5</v>
      </c>
    </row>
    <row r="1582" spans="1:10">
      <c r="A1582" s="2" t="s">
        <v>57779</v>
      </c>
      <c r="B1582" s="2" t="s">
        <v>55239</v>
      </c>
      <c r="C1582" s="2" t="s">
        <v>55240</v>
      </c>
      <c r="D1582" s="2" t="s">
        <v>55241</v>
      </c>
      <c r="E1582" s="2" t="s">
        <v>54362</v>
      </c>
      <c r="F1582" s="2">
        <v>5.8846783333333299</v>
      </c>
      <c r="G1582" s="2">
        <v>0</v>
      </c>
      <c r="H1582" s="2" t="s">
        <v>55435</v>
      </c>
      <c r="I1582" s="12">
        <v>1.24062535865353E-7</v>
      </c>
      <c r="J1582" s="12">
        <v>1.5504439019153699E-5</v>
      </c>
    </row>
    <row r="1583" spans="1:10">
      <c r="A1583" s="2" t="s">
        <v>57779</v>
      </c>
      <c r="B1583" s="2" t="s">
        <v>55187</v>
      </c>
      <c r="C1583" s="2" t="s">
        <v>55188</v>
      </c>
      <c r="D1583" s="2" t="s">
        <v>65</v>
      </c>
      <c r="E1583" s="2" t="s">
        <v>54362</v>
      </c>
      <c r="F1583" s="2">
        <v>3.3017396666666698</v>
      </c>
      <c r="G1583" s="2">
        <v>0</v>
      </c>
      <c r="H1583" s="2" t="s">
        <v>55435</v>
      </c>
      <c r="I1583" s="12">
        <v>1.6955348017109701E-7</v>
      </c>
      <c r="J1583" s="12">
        <v>2.02194496656128E-5</v>
      </c>
    </row>
    <row r="1584" spans="1:10">
      <c r="A1584" s="2" t="s">
        <v>57779</v>
      </c>
      <c r="B1584" s="2" t="s">
        <v>55364</v>
      </c>
      <c r="C1584" s="2" t="s">
        <v>55365</v>
      </c>
      <c r="D1584" s="2" t="s">
        <v>65</v>
      </c>
      <c r="E1584" s="2" t="s">
        <v>54362</v>
      </c>
      <c r="F1584" s="2">
        <v>1.2696689999999999</v>
      </c>
      <c r="G1584" s="2">
        <v>0</v>
      </c>
      <c r="H1584" s="2" t="s">
        <v>55435</v>
      </c>
      <c r="I1584" s="12">
        <v>1.73578358350281E-7</v>
      </c>
      <c r="J1584" s="12">
        <v>2.0556007065786799E-5</v>
      </c>
    </row>
    <row r="1585" spans="1:10">
      <c r="A1585" s="2" t="s">
        <v>57779</v>
      </c>
      <c r="B1585" s="2" t="s">
        <v>55316</v>
      </c>
      <c r="C1585" s="2" t="s">
        <v>55317</v>
      </c>
      <c r="D1585" s="2" t="s">
        <v>55318</v>
      </c>
      <c r="E1585" s="2" t="s">
        <v>54362</v>
      </c>
      <c r="F1585" s="2">
        <v>0.84257166666666705</v>
      </c>
      <c r="G1585" s="2">
        <v>0</v>
      </c>
      <c r="H1585" s="2" t="s">
        <v>55435</v>
      </c>
      <c r="I1585" s="12">
        <v>3.0791447242681501E-7</v>
      </c>
      <c r="J1585" s="12">
        <v>3.3101128547384102E-5</v>
      </c>
    </row>
    <row r="1586" spans="1:10">
      <c r="A1586" s="2" t="s">
        <v>57779</v>
      </c>
      <c r="B1586" s="2" t="s">
        <v>55335</v>
      </c>
      <c r="C1586" s="2" t="s">
        <v>55336</v>
      </c>
      <c r="D1586" s="2" t="s">
        <v>55337</v>
      </c>
      <c r="E1586" s="2" t="s">
        <v>54362</v>
      </c>
      <c r="F1586" s="2">
        <v>2.7997450000000002</v>
      </c>
      <c r="G1586" s="2">
        <v>0</v>
      </c>
      <c r="H1586" s="2" t="s">
        <v>55435</v>
      </c>
      <c r="I1586" s="12">
        <v>4.0515511466241901E-7</v>
      </c>
      <c r="J1586" s="12">
        <v>4.0896740097754901E-5</v>
      </c>
    </row>
    <row r="1587" spans="1:10">
      <c r="A1587" s="2" t="s">
        <v>57779</v>
      </c>
      <c r="B1587" s="2" t="s">
        <v>55319</v>
      </c>
      <c r="C1587" s="2" t="s">
        <v>55320</v>
      </c>
      <c r="D1587" s="2" t="s">
        <v>55321</v>
      </c>
      <c r="E1587" s="2" t="s">
        <v>54362</v>
      </c>
      <c r="F1587" s="2">
        <v>1.9538706666666701</v>
      </c>
      <c r="G1587" s="2">
        <v>0</v>
      </c>
      <c r="H1587" s="2" t="s">
        <v>55435</v>
      </c>
      <c r="I1587" s="12">
        <v>5.1192196711353501E-7</v>
      </c>
      <c r="J1587" s="12">
        <v>4.9453497439151199E-5</v>
      </c>
    </row>
    <row r="1588" spans="1:10">
      <c r="A1588" s="2" t="s">
        <v>57779</v>
      </c>
      <c r="B1588" s="2" t="s">
        <v>55374</v>
      </c>
      <c r="C1588" s="2" t="s">
        <v>55375</v>
      </c>
      <c r="D1588" s="2" t="s">
        <v>21353</v>
      </c>
      <c r="E1588" s="2" t="s">
        <v>54362</v>
      </c>
      <c r="F1588" s="2">
        <v>0.72276466666666705</v>
      </c>
      <c r="G1588" s="2">
        <v>0</v>
      </c>
      <c r="H1588" s="2" t="s">
        <v>55435</v>
      </c>
      <c r="I1588" s="12">
        <v>5.2011768907956605E-7</v>
      </c>
      <c r="J1588" s="12">
        <v>4.9910003389592299E-5</v>
      </c>
    </row>
    <row r="1589" spans="1:10">
      <c r="A1589" s="2" t="s">
        <v>57779</v>
      </c>
      <c r="B1589" s="2" t="s">
        <v>57386</v>
      </c>
      <c r="C1589" s="2" t="s">
        <v>57387</v>
      </c>
      <c r="D1589" s="2" t="s">
        <v>65</v>
      </c>
      <c r="E1589" s="2" t="s">
        <v>54362</v>
      </c>
      <c r="F1589" s="2">
        <v>2.1791023333333301</v>
      </c>
      <c r="G1589" s="2">
        <v>0</v>
      </c>
      <c r="H1589" s="2" t="s">
        <v>55435</v>
      </c>
      <c r="I1589" s="12">
        <v>6.70762428239822E-7</v>
      </c>
      <c r="J1589" s="12">
        <v>6.2197750081883596E-5</v>
      </c>
    </row>
    <row r="1590" spans="1:10">
      <c r="A1590" s="2" t="s">
        <v>57779</v>
      </c>
      <c r="B1590" s="2" t="s">
        <v>57388</v>
      </c>
      <c r="C1590" s="2" t="s">
        <v>57389</v>
      </c>
      <c r="D1590" s="2" t="s">
        <v>57390</v>
      </c>
      <c r="E1590" s="2" t="s">
        <v>54362</v>
      </c>
      <c r="F1590" s="2">
        <v>1.6327179999999999</v>
      </c>
      <c r="G1590" s="2">
        <v>0</v>
      </c>
      <c r="H1590" s="2" t="s">
        <v>55435</v>
      </c>
      <c r="I1590" s="12">
        <v>7.3880708570993801E-7</v>
      </c>
      <c r="J1590" s="12">
        <v>6.7290496875726803E-5</v>
      </c>
    </row>
    <row r="1591" spans="1:10">
      <c r="A1591" s="2" t="s">
        <v>57779</v>
      </c>
      <c r="B1591" s="2" t="s">
        <v>55494</v>
      </c>
      <c r="C1591" s="2" t="s">
        <v>55495</v>
      </c>
      <c r="D1591" s="2" t="s">
        <v>65</v>
      </c>
      <c r="E1591" s="2" t="s">
        <v>54362</v>
      </c>
      <c r="F1591" s="2">
        <v>1.9867253333333299</v>
      </c>
      <c r="G1591" s="2">
        <v>0</v>
      </c>
      <c r="H1591" s="2" t="s">
        <v>55435</v>
      </c>
      <c r="I1591" s="12">
        <v>7.9231041755757702E-7</v>
      </c>
      <c r="J1591" s="12">
        <v>7.1347124806294294E-5</v>
      </c>
    </row>
    <row r="1592" spans="1:10">
      <c r="A1592" s="2" t="s">
        <v>57779</v>
      </c>
      <c r="B1592" s="2" t="s">
        <v>55169</v>
      </c>
      <c r="C1592" s="2" t="s">
        <v>55170</v>
      </c>
      <c r="D1592" s="2" t="s">
        <v>65</v>
      </c>
      <c r="E1592" s="2" t="s">
        <v>54362</v>
      </c>
      <c r="F1592" s="2">
        <v>1.168342</v>
      </c>
      <c r="G1592" s="2">
        <v>0</v>
      </c>
      <c r="H1592" s="2" t="s">
        <v>55435</v>
      </c>
      <c r="I1592" s="12">
        <v>8.3121812741131802E-7</v>
      </c>
      <c r="J1592" s="12">
        <v>7.4256451458880806E-5</v>
      </c>
    </row>
    <row r="1593" spans="1:10">
      <c r="A1593" s="2" t="s">
        <v>57779</v>
      </c>
      <c r="B1593" s="2" t="s">
        <v>55211</v>
      </c>
      <c r="C1593" s="2" t="s">
        <v>55212</v>
      </c>
      <c r="D1593" s="2" t="s">
        <v>55213</v>
      </c>
      <c r="E1593" s="2" t="s">
        <v>54362</v>
      </c>
      <c r="F1593" s="2">
        <v>0.45228233333333301</v>
      </c>
      <c r="G1593" s="2">
        <v>0</v>
      </c>
      <c r="H1593" s="2" t="s">
        <v>55435</v>
      </c>
      <c r="I1593" s="12">
        <v>9.0202424552622099E-7</v>
      </c>
      <c r="J1593" s="12">
        <v>7.9474225536243197E-5</v>
      </c>
    </row>
    <row r="1594" spans="1:10">
      <c r="A1594" s="2" t="s">
        <v>57779</v>
      </c>
      <c r="B1594" s="2" t="s">
        <v>55217</v>
      </c>
      <c r="C1594" s="2" t="s">
        <v>55218</v>
      </c>
      <c r="D1594" s="2" t="s">
        <v>65</v>
      </c>
      <c r="E1594" s="2" t="s">
        <v>54362</v>
      </c>
      <c r="F1594" s="2">
        <v>2.4798246666666701</v>
      </c>
      <c r="G1594" s="2">
        <v>0</v>
      </c>
      <c r="H1594" s="2" t="s">
        <v>55435</v>
      </c>
      <c r="I1594" s="12">
        <v>9.3252125724517696E-7</v>
      </c>
      <c r="J1594" s="12">
        <v>8.1640939166280699E-5</v>
      </c>
    </row>
    <row r="1595" spans="1:10">
      <c r="A1595" s="2" t="s">
        <v>57779</v>
      </c>
      <c r="B1595" s="2" t="s">
        <v>55496</v>
      </c>
      <c r="C1595" s="2" t="s">
        <v>55497</v>
      </c>
      <c r="D1595" s="2" t="s">
        <v>65</v>
      </c>
      <c r="E1595" s="2" t="s">
        <v>54362</v>
      </c>
      <c r="F1595" s="2">
        <v>3.3971306666666701</v>
      </c>
      <c r="G1595" s="2">
        <v>0</v>
      </c>
      <c r="H1595" s="2" t="s">
        <v>55435</v>
      </c>
      <c r="I1595" s="12">
        <v>1.0468881119364801E-6</v>
      </c>
      <c r="J1595" s="12">
        <v>8.9173303328702306E-5</v>
      </c>
    </row>
    <row r="1596" spans="1:10">
      <c r="A1596" s="2" t="s">
        <v>57779</v>
      </c>
      <c r="B1596" s="2" t="s">
        <v>55498</v>
      </c>
      <c r="C1596" s="2" t="s">
        <v>55499</v>
      </c>
      <c r="D1596" s="2" t="s">
        <v>55500</v>
      </c>
      <c r="E1596" s="2" t="s">
        <v>54362</v>
      </c>
      <c r="F1596" s="2">
        <v>0.57931600000000005</v>
      </c>
      <c r="G1596" s="2">
        <v>0</v>
      </c>
      <c r="H1596" s="2" t="s">
        <v>55435</v>
      </c>
      <c r="I1596" s="12">
        <v>1.17610859129768E-6</v>
      </c>
      <c r="J1596" s="12">
        <v>9.8038660445346604E-5</v>
      </c>
    </row>
    <row r="1597" spans="1:10">
      <c r="A1597" s="2" t="s">
        <v>57779</v>
      </c>
      <c r="B1597" s="2" t="s">
        <v>54997</v>
      </c>
      <c r="C1597" s="2" t="s">
        <v>54998</v>
      </c>
      <c r="D1597" s="2" t="s">
        <v>54999</v>
      </c>
      <c r="E1597" s="2" t="s">
        <v>54362</v>
      </c>
      <c r="F1597" s="2">
        <v>0.57420466666666703</v>
      </c>
      <c r="G1597" s="2">
        <v>0</v>
      </c>
      <c r="H1597" s="2" t="s">
        <v>55435</v>
      </c>
      <c r="I1597" s="12">
        <v>1.1905969650386899E-6</v>
      </c>
      <c r="J1597" s="12">
        <v>9.8948834964755406E-5</v>
      </c>
    </row>
    <row r="1598" spans="1:10">
      <c r="A1598" s="2" t="s">
        <v>57779</v>
      </c>
      <c r="B1598" s="2" t="s">
        <v>55247</v>
      </c>
      <c r="C1598" s="2" t="s">
        <v>55248</v>
      </c>
      <c r="D1598" s="2" t="s">
        <v>65</v>
      </c>
      <c r="E1598" s="2" t="s">
        <v>54362</v>
      </c>
      <c r="F1598" s="2">
        <v>3.2618183333333302</v>
      </c>
      <c r="G1598" s="2">
        <v>0</v>
      </c>
      <c r="H1598" s="2" t="s">
        <v>55435</v>
      </c>
      <c r="I1598" s="12">
        <v>1.26516182313057E-6</v>
      </c>
      <c r="J1598" s="2">
        <v>1.0346884843140301E-4</v>
      </c>
    </row>
    <row r="1599" spans="1:10">
      <c r="A1599" s="2" t="s">
        <v>57779</v>
      </c>
      <c r="B1599" s="2" t="s">
        <v>54814</v>
      </c>
      <c r="C1599" s="2" t="s">
        <v>54815</v>
      </c>
      <c r="D1599" s="2" t="s">
        <v>54816</v>
      </c>
      <c r="E1599" s="2" t="s">
        <v>54362</v>
      </c>
      <c r="F1599" s="2">
        <v>1.54984433333333</v>
      </c>
      <c r="G1599" s="2">
        <v>0</v>
      </c>
      <c r="H1599" s="2" t="s">
        <v>55435</v>
      </c>
      <c r="I1599" s="12">
        <v>1.3576899374705299E-6</v>
      </c>
      <c r="J1599" s="2">
        <v>1.09464818574864E-4</v>
      </c>
    </row>
    <row r="1600" spans="1:10">
      <c r="A1600" s="2" t="s">
        <v>57779</v>
      </c>
      <c r="B1600" s="2" t="s">
        <v>57391</v>
      </c>
      <c r="C1600" s="2" t="s">
        <v>57392</v>
      </c>
      <c r="D1600" s="2" t="s">
        <v>3437</v>
      </c>
      <c r="E1600" s="2" t="s">
        <v>54362</v>
      </c>
      <c r="F1600" s="2">
        <v>1.8562339999999999</v>
      </c>
      <c r="G1600" s="2">
        <v>0</v>
      </c>
      <c r="H1600" s="2" t="s">
        <v>55435</v>
      </c>
      <c r="I1600" s="12">
        <v>1.3720855037672501E-6</v>
      </c>
      <c r="J1600" s="2">
        <v>1.10106104009667E-4</v>
      </c>
    </row>
    <row r="1601" spans="1:10">
      <c r="A1601" s="2" t="s">
        <v>57779</v>
      </c>
      <c r="B1601" s="2" t="s">
        <v>55503</v>
      </c>
      <c r="C1601" s="2" t="s">
        <v>55504</v>
      </c>
      <c r="D1601" s="2" t="s">
        <v>55505</v>
      </c>
      <c r="E1601" s="2" t="s">
        <v>54362</v>
      </c>
      <c r="F1601" s="2">
        <v>1.06416466666667</v>
      </c>
      <c r="G1601" s="2">
        <v>0</v>
      </c>
      <c r="H1601" s="2" t="s">
        <v>55435</v>
      </c>
      <c r="I1601" s="12">
        <v>1.6255468926292199E-6</v>
      </c>
      <c r="J1601" s="2">
        <v>1.27453812783243E-4</v>
      </c>
    </row>
    <row r="1602" spans="1:10">
      <c r="A1602" s="2" t="s">
        <v>57779</v>
      </c>
      <c r="B1602" s="2" t="s">
        <v>55200</v>
      </c>
      <c r="C1602" s="2" t="s">
        <v>55201</v>
      </c>
      <c r="D1602" s="2" t="s">
        <v>65</v>
      </c>
      <c r="E1602" s="2" t="s">
        <v>54362</v>
      </c>
      <c r="F1602" s="2">
        <v>0.20764233333333301</v>
      </c>
      <c r="G1602" s="2">
        <v>0</v>
      </c>
      <c r="H1602" s="2" t="s">
        <v>55435</v>
      </c>
      <c r="I1602" s="12">
        <v>1.8113472163176201E-6</v>
      </c>
      <c r="J1602" s="2">
        <v>1.3967257527569199E-4</v>
      </c>
    </row>
    <row r="1603" spans="1:10">
      <c r="A1603" s="2" t="s">
        <v>57779</v>
      </c>
      <c r="B1603" s="2" t="s">
        <v>55501</v>
      </c>
      <c r="C1603" s="2" t="s">
        <v>55502</v>
      </c>
      <c r="D1603" s="2" t="s">
        <v>65</v>
      </c>
      <c r="E1603" s="2" t="s">
        <v>54362</v>
      </c>
      <c r="F1603" s="2">
        <v>1.0198243333333299</v>
      </c>
      <c r="G1603" s="2">
        <v>0</v>
      </c>
      <c r="H1603" s="2" t="s">
        <v>55435</v>
      </c>
      <c r="I1603" s="12">
        <v>2.01968271814372E-6</v>
      </c>
      <c r="J1603" s="2">
        <v>1.53430059882924E-4</v>
      </c>
    </row>
    <row r="1604" spans="1:10">
      <c r="A1604" s="2" t="s">
        <v>57779</v>
      </c>
      <c r="B1604" s="2" t="s">
        <v>55234</v>
      </c>
      <c r="C1604" s="2" t="s">
        <v>55235</v>
      </c>
      <c r="D1604" s="2" t="s">
        <v>55236</v>
      </c>
      <c r="E1604" s="2" t="s">
        <v>54362</v>
      </c>
      <c r="F1604" s="2">
        <v>0.89095966666666704</v>
      </c>
      <c r="G1604" s="2">
        <v>0</v>
      </c>
      <c r="H1604" s="2" t="s">
        <v>55435</v>
      </c>
      <c r="I1604" s="12">
        <v>2.5994549537978502E-6</v>
      </c>
      <c r="J1604" s="2">
        <v>1.89608607568771E-4</v>
      </c>
    </row>
    <row r="1605" spans="1:10">
      <c r="A1605" s="2" t="s">
        <v>57779</v>
      </c>
      <c r="B1605" s="2" t="s">
        <v>57393</v>
      </c>
      <c r="C1605" s="2" t="s">
        <v>56430</v>
      </c>
      <c r="D1605" s="2" t="s">
        <v>15081</v>
      </c>
      <c r="E1605" s="2" t="s">
        <v>54362</v>
      </c>
      <c r="F1605" s="2">
        <v>8.4404400000000006</v>
      </c>
      <c r="G1605" s="2">
        <v>0</v>
      </c>
      <c r="H1605" s="2" t="s">
        <v>55435</v>
      </c>
      <c r="I1605" s="12">
        <v>2.69994978862432E-6</v>
      </c>
      <c r="J1605" s="2">
        <v>1.95548058278358E-4</v>
      </c>
    </row>
    <row r="1606" spans="1:10">
      <c r="A1606" s="2" t="s">
        <v>57779</v>
      </c>
      <c r="B1606" s="2" t="s">
        <v>55024</v>
      </c>
      <c r="C1606" s="2" t="s">
        <v>55025</v>
      </c>
      <c r="D1606" s="2" t="s">
        <v>65</v>
      </c>
      <c r="E1606" s="2" t="s">
        <v>54362</v>
      </c>
      <c r="F1606" s="2">
        <v>1.0280720000000001</v>
      </c>
      <c r="G1606" s="2">
        <v>0</v>
      </c>
      <c r="H1606" s="2" t="s">
        <v>55435</v>
      </c>
      <c r="I1606" s="12">
        <v>2.7206105735318799E-6</v>
      </c>
      <c r="J1606" s="2">
        <v>1.9648939294305301E-4</v>
      </c>
    </row>
    <row r="1607" spans="1:10">
      <c r="A1607" s="2" t="s">
        <v>57779</v>
      </c>
      <c r="B1607" s="2" t="s">
        <v>55508</v>
      </c>
      <c r="C1607" s="2" t="s">
        <v>54907</v>
      </c>
      <c r="D1607" s="2" t="s">
        <v>54908</v>
      </c>
      <c r="E1607" s="2" t="s">
        <v>54362</v>
      </c>
      <c r="F1607" s="2">
        <v>6.9617356666666703</v>
      </c>
      <c r="G1607" s="2">
        <v>0</v>
      </c>
      <c r="H1607" s="2" t="s">
        <v>55435</v>
      </c>
      <c r="I1607" s="12">
        <v>2.7739605303746399E-6</v>
      </c>
      <c r="J1607" s="2">
        <v>1.9894146584133001E-4</v>
      </c>
    </row>
    <row r="1608" spans="1:10">
      <c r="A1608" s="2" t="s">
        <v>57779</v>
      </c>
      <c r="B1608" s="2" t="s">
        <v>57394</v>
      </c>
      <c r="C1608" s="2" t="s">
        <v>57395</v>
      </c>
      <c r="D1608" s="2" t="s">
        <v>57396</v>
      </c>
      <c r="E1608" s="2" t="s">
        <v>54362</v>
      </c>
      <c r="F1608" s="2">
        <v>0.83464466666666703</v>
      </c>
      <c r="G1608" s="2">
        <v>0</v>
      </c>
      <c r="H1608" s="2" t="s">
        <v>55435</v>
      </c>
      <c r="I1608" s="12">
        <v>2.8452836210940002E-6</v>
      </c>
      <c r="J1608" s="2">
        <v>2.03275915474502E-4</v>
      </c>
    </row>
    <row r="1609" spans="1:10">
      <c r="A1609" s="2" t="s">
        <v>57779</v>
      </c>
      <c r="B1609" s="2" t="s">
        <v>55511</v>
      </c>
      <c r="C1609" s="2" t="s">
        <v>55512</v>
      </c>
      <c r="D1609" s="2" t="s">
        <v>55513</v>
      </c>
      <c r="E1609" s="2" t="s">
        <v>54362</v>
      </c>
      <c r="F1609" s="2">
        <v>1.04166133333333</v>
      </c>
      <c r="G1609" s="2">
        <v>0</v>
      </c>
      <c r="H1609" s="2" t="s">
        <v>55435</v>
      </c>
      <c r="I1609" s="12">
        <v>2.84629094954351E-6</v>
      </c>
      <c r="J1609" s="2">
        <v>2.03275915474502E-4</v>
      </c>
    </row>
    <row r="1610" spans="1:10">
      <c r="A1610" s="2" t="s">
        <v>57779</v>
      </c>
      <c r="B1610" s="2" t="s">
        <v>57397</v>
      </c>
      <c r="C1610" s="2" t="s">
        <v>57398</v>
      </c>
      <c r="D1610" s="2" t="s">
        <v>65</v>
      </c>
      <c r="E1610" s="2" t="s">
        <v>54362</v>
      </c>
      <c r="F1610" s="2">
        <v>0.823830333333333</v>
      </c>
      <c r="G1610" s="2">
        <v>0</v>
      </c>
      <c r="H1610" s="2" t="s">
        <v>55435</v>
      </c>
      <c r="I1610" s="12">
        <v>3.0272157307988E-6</v>
      </c>
      <c r="J1610" s="2">
        <v>2.1352072660784101E-4</v>
      </c>
    </row>
    <row r="1611" spans="1:10">
      <c r="A1611" s="2" t="s">
        <v>57779</v>
      </c>
      <c r="B1611" s="2" t="s">
        <v>55388</v>
      </c>
      <c r="C1611" s="2" t="s">
        <v>55389</v>
      </c>
      <c r="D1611" s="2" t="s">
        <v>55390</v>
      </c>
      <c r="E1611" s="2" t="s">
        <v>54362</v>
      </c>
      <c r="F1611" s="2">
        <v>3.20764766666667</v>
      </c>
      <c r="G1611" s="2">
        <v>0</v>
      </c>
      <c r="H1611" s="2" t="s">
        <v>55435</v>
      </c>
      <c r="I1611" s="12">
        <v>3.4243059377298699E-6</v>
      </c>
      <c r="J1611" s="2">
        <v>2.37606982239394E-4</v>
      </c>
    </row>
    <row r="1612" spans="1:10">
      <c r="A1612" s="2" t="s">
        <v>57779</v>
      </c>
      <c r="B1612" s="2" t="s">
        <v>55509</v>
      </c>
      <c r="C1612" s="2" t="s">
        <v>55510</v>
      </c>
      <c r="D1612" s="2" t="s">
        <v>53004</v>
      </c>
      <c r="E1612" s="2" t="s">
        <v>54362</v>
      </c>
      <c r="F1612" s="2">
        <v>6.2154040000000004</v>
      </c>
      <c r="G1612" s="2">
        <v>0</v>
      </c>
      <c r="H1612" s="2" t="s">
        <v>55435</v>
      </c>
      <c r="I1612" s="12">
        <v>3.4779723936177599E-6</v>
      </c>
      <c r="J1612" s="2">
        <v>2.40739644363606E-4</v>
      </c>
    </row>
    <row r="1613" spans="1:10">
      <c r="A1613" s="2" t="s">
        <v>57779</v>
      </c>
      <c r="B1613" s="2" t="s">
        <v>57399</v>
      </c>
      <c r="C1613" s="2" t="s">
        <v>57400</v>
      </c>
      <c r="D1613" s="2" t="s">
        <v>57401</v>
      </c>
      <c r="E1613" s="2" t="s">
        <v>54362</v>
      </c>
      <c r="F1613" s="2">
        <v>0.617068333333333</v>
      </c>
      <c r="G1613" s="2">
        <v>0</v>
      </c>
      <c r="H1613" s="2" t="s">
        <v>55435</v>
      </c>
      <c r="I1613" s="12">
        <v>3.9134689187722603E-6</v>
      </c>
      <c r="J1613" s="2">
        <v>2.6494745779217702E-4</v>
      </c>
    </row>
    <row r="1614" spans="1:10">
      <c r="A1614" s="2" t="s">
        <v>57779</v>
      </c>
      <c r="B1614" s="2" t="s">
        <v>54942</v>
      </c>
      <c r="C1614" s="2" t="s">
        <v>54943</v>
      </c>
      <c r="D1614" s="2" t="s">
        <v>65</v>
      </c>
      <c r="E1614" s="2" t="s">
        <v>54362</v>
      </c>
      <c r="F1614" s="2">
        <v>0.54586066666666699</v>
      </c>
      <c r="G1614" s="2">
        <v>0</v>
      </c>
      <c r="H1614" s="2" t="s">
        <v>55435</v>
      </c>
      <c r="I1614" s="12">
        <v>4.6694224516778203E-6</v>
      </c>
      <c r="J1614" s="2">
        <v>3.0414627056832701E-4</v>
      </c>
    </row>
    <row r="1615" spans="1:10">
      <c r="A1615" s="2" t="s">
        <v>57779</v>
      </c>
      <c r="B1615" s="2" t="s">
        <v>57402</v>
      </c>
      <c r="C1615" s="2" t="s">
        <v>57403</v>
      </c>
      <c r="D1615" s="2" t="s">
        <v>27909</v>
      </c>
      <c r="E1615" s="2" t="s">
        <v>54362</v>
      </c>
      <c r="F1615" s="2">
        <v>0.77634333333333305</v>
      </c>
      <c r="G1615" s="2">
        <v>0</v>
      </c>
      <c r="H1615" s="2" t="s">
        <v>55435</v>
      </c>
      <c r="I1615" s="12">
        <v>4.6882420144404601E-6</v>
      </c>
      <c r="J1615" s="2">
        <v>3.0430844812212398E-4</v>
      </c>
    </row>
    <row r="1616" spans="1:10">
      <c r="A1616" s="2" t="s">
        <v>57779</v>
      </c>
      <c r="B1616" s="2" t="s">
        <v>57404</v>
      </c>
      <c r="C1616" s="2" t="s">
        <v>57405</v>
      </c>
      <c r="D1616" s="2" t="s">
        <v>57406</v>
      </c>
      <c r="E1616" s="2" t="s">
        <v>54362</v>
      </c>
      <c r="F1616" s="2">
        <v>0.44700600000000001</v>
      </c>
      <c r="G1616" s="2">
        <v>0</v>
      </c>
      <c r="H1616" s="2" t="s">
        <v>55435</v>
      </c>
      <c r="I1616" s="12">
        <v>5.1769064562086599E-6</v>
      </c>
      <c r="J1616" s="2">
        <v>3.30587060101454E-4</v>
      </c>
    </row>
    <row r="1617" spans="1:10">
      <c r="A1617" s="2" t="s">
        <v>57779</v>
      </c>
      <c r="B1617" s="2" t="s">
        <v>55165</v>
      </c>
      <c r="C1617" s="2" t="s">
        <v>55166</v>
      </c>
      <c r="D1617" s="2" t="s">
        <v>65</v>
      </c>
      <c r="E1617" s="2" t="s">
        <v>54362</v>
      </c>
      <c r="F1617" s="2">
        <v>0.464777</v>
      </c>
      <c r="G1617" s="2">
        <v>0</v>
      </c>
      <c r="H1617" s="2" t="s">
        <v>55435</v>
      </c>
      <c r="I1617" s="12">
        <v>5.20017009275992E-6</v>
      </c>
      <c r="J1617" s="2">
        <v>3.3124760498949498E-4</v>
      </c>
    </row>
    <row r="1618" spans="1:10">
      <c r="A1618" s="2" t="s">
        <v>57779</v>
      </c>
      <c r="B1618" s="2" t="s">
        <v>55517</v>
      </c>
      <c r="C1618" s="2" t="s">
        <v>55518</v>
      </c>
      <c r="D1618" s="2" t="s">
        <v>55519</v>
      </c>
      <c r="E1618" s="2" t="s">
        <v>54362</v>
      </c>
      <c r="F1618" s="2">
        <v>0.47325600000000001</v>
      </c>
      <c r="G1618" s="2">
        <v>0</v>
      </c>
      <c r="H1618" s="2" t="s">
        <v>55435</v>
      </c>
      <c r="I1618" s="12">
        <v>5.1964073373061496E-6</v>
      </c>
      <c r="J1618" s="2">
        <v>3.3124760498949498E-4</v>
      </c>
    </row>
    <row r="1619" spans="1:10">
      <c r="A1619" s="2" t="s">
        <v>57779</v>
      </c>
      <c r="B1619" s="2" t="s">
        <v>57407</v>
      </c>
      <c r="C1619" s="2" t="s">
        <v>57408</v>
      </c>
      <c r="D1619" s="2" t="s">
        <v>65</v>
      </c>
      <c r="E1619" s="2" t="s">
        <v>54362</v>
      </c>
      <c r="F1619" s="2">
        <v>0.46418500000000001</v>
      </c>
      <c r="G1619" s="2">
        <v>0</v>
      </c>
      <c r="H1619" s="2" t="s">
        <v>55435</v>
      </c>
      <c r="I1619" s="12">
        <v>6.4976073459570296E-6</v>
      </c>
      <c r="J1619" s="2">
        <v>3.9853673639560802E-4</v>
      </c>
    </row>
    <row r="1620" spans="1:10">
      <c r="A1620" s="2" t="s">
        <v>57779</v>
      </c>
      <c r="B1620" s="2" t="s">
        <v>57409</v>
      </c>
      <c r="C1620" s="2" t="s">
        <v>57410</v>
      </c>
      <c r="D1620" s="2" t="s">
        <v>57411</v>
      </c>
      <c r="E1620" s="2" t="s">
        <v>54362</v>
      </c>
      <c r="F1620" s="2">
        <v>1.9290099999999999</v>
      </c>
      <c r="G1620" s="2">
        <v>0</v>
      </c>
      <c r="H1620" s="2" t="s">
        <v>55435</v>
      </c>
      <c r="I1620" s="12">
        <v>6.6865649979907503E-6</v>
      </c>
      <c r="J1620" s="2">
        <v>4.0624843597982202E-4</v>
      </c>
    </row>
    <row r="1621" spans="1:10">
      <c r="A1621" s="2" t="s">
        <v>57779</v>
      </c>
      <c r="B1621" s="2" t="s">
        <v>57412</v>
      </c>
      <c r="C1621" s="2" t="s">
        <v>57413</v>
      </c>
      <c r="D1621" s="2" t="s">
        <v>57414</v>
      </c>
      <c r="E1621" s="2" t="s">
        <v>54362</v>
      </c>
      <c r="F1621" s="2">
        <v>0.35048966666666698</v>
      </c>
      <c r="G1621" s="2">
        <v>0</v>
      </c>
      <c r="H1621" s="2" t="s">
        <v>55435</v>
      </c>
      <c r="I1621" s="12">
        <v>7.5300653998836998E-6</v>
      </c>
      <c r="J1621" s="2">
        <v>4.4690589534170902E-4</v>
      </c>
    </row>
    <row r="1622" spans="1:10">
      <c r="A1622" s="2" t="s">
        <v>57779</v>
      </c>
      <c r="B1622" s="2" t="s">
        <v>54831</v>
      </c>
      <c r="C1622" s="2" t="s">
        <v>54832</v>
      </c>
      <c r="D1622" s="2" t="s">
        <v>54833</v>
      </c>
      <c r="E1622" s="2" t="s">
        <v>54362</v>
      </c>
      <c r="F1622" s="2">
        <v>0.236268333333333</v>
      </c>
      <c r="G1622" s="2">
        <v>0</v>
      </c>
      <c r="H1622" s="2" t="s">
        <v>55435</v>
      </c>
      <c r="I1622" s="12">
        <v>8.1051311774354703E-6</v>
      </c>
      <c r="J1622" s="2">
        <v>4.7282698124748098E-4</v>
      </c>
    </row>
    <row r="1623" spans="1:10">
      <c r="A1623" s="2" t="s">
        <v>57779</v>
      </c>
      <c r="B1623" s="2" t="s">
        <v>55533</v>
      </c>
      <c r="C1623" s="2" t="s">
        <v>55534</v>
      </c>
      <c r="D1623" s="2" t="s">
        <v>65</v>
      </c>
      <c r="E1623" s="2" t="s">
        <v>54362</v>
      </c>
      <c r="F1623" s="2">
        <v>1.15066966666667</v>
      </c>
      <c r="G1623" s="2">
        <v>0</v>
      </c>
      <c r="H1623" s="2" t="s">
        <v>55435</v>
      </c>
      <c r="I1623" s="12">
        <v>9.6903046622849092E-6</v>
      </c>
      <c r="J1623" s="2">
        <v>5.4555649785895902E-4</v>
      </c>
    </row>
    <row r="1624" spans="1:10">
      <c r="A1624" s="2" t="s">
        <v>57779</v>
      </c>
      <c r="B1624" s="2" t="s">
        <v>55530</v>
      </c>
      <c r="C1624" s="2" t="s">
        <v>55531</v>
      </c>
      <c r="D1624" s="2" t="s">
        <v>55532</v>
      </c>
      <c r="E1624" s="2" t="s">
        <v>54362</v>
      </c>
      <c r="F1624" s="2">
        <v>0.347831</v>
      </c>
      <c r="G1624" s="2">
        <v>0</v>
      </c>
      <c r="H1624" s="2" t="s">
        <v>55435</v>
      </c>
      <c r="I1624" s="12">
        <v>9.9537935224759498E-6</v>
      </c>
      <c r="J1624" s="2">
        <v>5.5782581884756502E-4</v>
      </c>
    </row>
    <row r="1625" spans="1:10">
      <c r="A1625" s="2" t="s">
        <v>57779</v>
      </c>
      <c r="B1625" s="2" t="s">
        <v>55527</v>
      </c>
      <c r="C1625" s="2" t="s">
        <v>55528</v>
      </c>
      <c r="D1625" s="2" t="s">
        <v>55529</v>
      </c>
      <c r="E1625" s="2" t="s">
        <v>54362</v>
      </c>
      <c r="F1625" s="2">
        <v>2.807401</v>
      </c>
      <c r="G1625" s="2">
        <v>0</v>
      </c>
      <c r="H1625" s="2" t="s">
        <v>55435</v>
      </c>
      <c r="I1625" s="12">
        <v>1.0416366546956301E-5</v>
      </c>
      <c r="J1625" s="2">
        <v>5.7834412386482904E-4</v>
      </c>
    </row>
    <row r="1626" spans="1:10">
      <c r="A1626" s="2" t="s">
        <v>57779</v>
      </c>
      <c r="B1626" s="2" t="s">
        <v>57415</v>
      </c>
      <c r="C1626" s="2" t="s">
        <v>57416</v>
      </c>
      <c r="D1626" s="2" t="s">
        <v>57417</v>
      </c>
      <c r="E1626" s="2" t="s">
        <v>54362</v>
      </c>
      <c r="F1626" s="2">
        <v>0.15262066666666699</v>
      </c>
      <c r="G1626" s="2">
        <v>0</v>
      </c>
      <c r="H1626" s="2" t="s">
        <v>55435</v>
      </c>
      <c r="I1626" s="12">
        <v>1.05934971793401E-5</v>
      </c>
      <c r="J1626" s="2">
        <v>5.8662348635227202E-4</v>
      </c>
    </row>
    <row r="1627" spans="1:10">
      <c r="A1627" s="2" t="s">
        <v>57779</v>
      </c>
      <c r="B1627" s="2" t="s">
        <v>55535</v>
      </c>
      <c r="C1627" s="2" t="s">
        <v>55536</v>
      </c>
      <c r="D1627" s="2" t="s">
        <v>55537</v>
      </c>
      <c r="E1627" s="2" t="s">
        <v>54362</v>
      </c>
      <c r="F1627" s="2">
        <v>0.29874966666666702</v>
      </c>
      <c r="G1627" s="2">
        <v>0</v>
      </c>
      <c r="H1627" s="2" t="s">
        <v>55435</v>
      </c>
      <c r="I1627" s="12">
        <v>1.08319375879335E-5</v>
      </c>
      <c r="J1627" s="2">
        <v>5.9789030746399601E-4</v>
      </c>
    </row>
    <row r="1628" spans="1:10">
      <c r="A1628" s="2" t="s">
        <v>57779</v>
      </c>
      <c r="B1628" s="2" t="s">
        <v>57418</v>
      </c>
      <c r="C1628" s="2" t="s">
        <v>57419</v>
      </c>
      <c r="D1628" s="2" t="s">
        <v>57420</v>
      </c>
      <c r="E1628" s="2" t="s">
        <v>54362</v>
      </c>
      <c r="F1628" s="2">
        <v>2.44753133333333</v>
      </c>
      <c r="G1628" s="2">
        <v>0</v>
      </c>
      <c r="H1628" s="2" t="s">
        <v>55435</v>
      </c>
      <c r="I1628" s="12">
        <v>1.19432575582947E-5</v>
      </c>
      <c r="J1628" s="2">
        <v>6.4854319818089304E-4</v>
      </c>
    </row>
    <row r="1629" spans="1:10">
      <c r="A1629" s="2" t="s">
        <v>57779</v>
      </c>
      <c r="B1629" s="2" t="s">
        <v>55540</v>
      </c>
      <c r="C1629" s="2" t="s">
        <v>55541</v>
      </c>
      <c r="D1629" s="2" t="s">
        <v>65</v>
      </c>
      <c r="E1629" s="2" t="s">
        <v>54362</v>
      </c>
      <c r="F1629" s="2">
        <v>2.1208736666666699</v>
      </c>
      <c r="G1629" s="2">
        <v>0</v>
      </c>
      <c r="H1629" s="2" t="s">
        <v>55435</v>
      </c>
      <c r="I1629" s="12">
        <v>1.1996317348719601E-5</v>
      </c>
      <c r="J1629" s="2">
        <v>6.4888941034561799E-4</v>
      </c>
    </row>
    <row r="1630" spans="1:10">
      <c r="A1630" s="2" t="s">
        <v>57779</v>
      </c>
      <c r="B1630" s="2" t="s">
        <v>55538</v>
      </c>
      <c r="C1630" s="2" t="s">
        <v>55539</v>
      </c>
      <c r="D1630" s="2" t="s">
        <v>8986</v>
      </c>
      <c r="E1630" s="2" t="s">
        <v>54362</v>
      </c>
      <c r="F1630" s="2">
        <v>1.3135779999999999</v>
      </c>
      <c r="G1630" s="2">
        <v>0</v>
      </c>
      <c r="H1630" s="2" t="s">
        <v>55435</v>
      </c>
      <c r="I1630" s="12">
        <v>1.25649514225E-5</v>
      </c>
      <c r="J1630" s="2">
        <v>6.7406962512341203E-4</v>
      </c>
    </row>
    <row r="1631" spans="1:10">
      <c r="A1631" s="2" t="s">
        <v>57779</v>
      </c>
      <c r="B1631" s="2" t="s">
        <v>55542</v>
      </c>
      <c r="C1631" s="2" t="s">
        <v>55543</v>
      </c>
      <c r="D1631" s="2" t="s">
        <v>55544</v>
      </c>
      <c r="E1631" s="2" t="s">
        <v>54362</v>
      </c>
      <c r="F1631" s="2">
        <v>0.53366333333333305</v>
      </c>
      <c r="G1631" s="2">
        <v>0</v>
      </c>
      <c r="H1631" s="2" t="s">
        <v>55435</v>
      </c>
      <c r="I1631" s="12">
        <v>1.4221428298547E-5</v>
      </c>
      <c r="J1631" s="2">
        <v>7.4488907077925896E-4</v>
      </c>
    </row>
    <row r="1632" spans="1:10">
      <c r="A1632" s="2" t="s">
        <v>57779</v>
      </c>
      <c r="B1632" s="2" t="s">
        <v>55156</v>
      </c>
      <c r="C1632" s="2" t="s">
        <v>55157</v>
      </c>
      <c r="D1632" s="2" t="s">
        <v>65</v>
      </c>
      <c r="E1632" s="2" t="s">
        <v>54362</v>
      </c>
      <c r="F1632" s="2">
        <v>0.95188133333333302</v>
      </c>
      <c r="G1632" s="2">
        <v>0</v>
      </c>
      <c r="H1632" s="2" t="s">
        <v>55435</v>
      </c>
      <c r="I1632" s="12">
        <v>1.43547811196879E-5</v>
      </c>
      <c r="J1632" s="2">
        <v>7.4957684954720597E-4</v>
      </c>
    </row>
    <row r="1633" spans="1:10">
      <c r="A1633" s="2" t="s">
        <v>57779</v>
      </c>
      <c r="B1633" s="2" t="s">
        <v>55545</v>
      </c>
      <c r="C1633" s="2" t="s">
        <v>55546</v>
      </c>
      <c r="D1633" s="2" t="s">
        <v>65</v>
      </c>
      <c r="E1633" s="2" t="s">
        <v>54362</v>
      </c>
      <c r="F1633" s="2">
        <v>0.92700966666666695</v>
      </c>
      <c r="G1633" s="2">
        <v>0</v>
      </c>
      <c r="H1633" s="2" t="s">
        <v>55435</v>
      </c>
      <c r="I1633" s="12">
        <v>1.52412249040551E-5</v>
      </c>
      <c r="J1633" s="2">
        <v>7.8863726602435502E-4</v>
      </c>
    </row>
    <row r="1634" spans="1:10">
      <c r="A1634" s="2" t="s">
        <v>57779</v>
      </c>
      <c r="B1634" s="2" t="s">
        <v>55550</v>
      </c>
      <c r="C1634" s="2" t="s">
        <v>55551</v>
      </c>
      <c r="D1634" s="2" t="s">
        <v>55552</v>
      </c>
      <c r="E1634" s="2" t="s">
        <v>54362</v>
      </c>
      <c r="F1634" s="2">
        <v>0.88640200000000002</v>
      </c>
      <c r="G1634" s="2">
        <v>0</v>
      </c>
      <c r="H1634" s="2" t="s">
        <v>55435</v>
      </c>
      <c r="I1634" s="12">
        <v>1.5368886087400999E-5</v>
      </c>
      <c r="J1634" s="2">
        <v>7.9364122939551895E-4</v>
      </c>
    </row>
    <row r="1635" spans="1:10">
      <c r="A1635" s="2" t="s">
        <v>57779</v>
      </c>
      <c r="B1635" s="2" t="s">
        <v>55547</v>
      </c>
      <c r="C1635" s="2" t="s">
        <v>55548</v>
      </c>
      <c r="D1635" s="2" t="s">
        <v>55549</v>
      </c>
      <c r="E1635" s="2" t="s">
        <v>54362</v>
      </c>
      <c r="F1635" s="2">
        <v>0.91416166666666698</v>
      </c>
      <c r="G1635" s="2">
        <v>0</v>
      </c>
      <c r="H1635" s="2" t="s">
        <v>55435</v>
      </c>
      <c r="I1635" s="12">
        <v>1.5789611897242301E-5</v>
      </c>
      <c r="J1635" s="2">
        <v>8.1047018905584496E-4</v>
      </c>
    </row>
    <row r="1636" spans="1:10">
      <c r="A1636" s="2" t="s">
        <v>57779</v>
      </c>
      <c r="B1636" s="2" t="s">
        <v>55070</v>
      </c>
      <c r="C1636" s="2" t="s">
        <v>55071</v>
      </c>
      <c r="D1636" s="2" t="s">
        <v>55072</v>
      </c>
      <c r="E1636" s="2" t="s">
        <v>54362</v>
      </c>
      <c r="F1636" s="2">
        <v>0.66176833333333296</v>
      </c>
      <c r="G1636" s="2">
        <v>0</v>
      </c>
      <c r="H1636" s="2" t="s">
        <v>55435</v>
      </c>
      <c r="I1636" s="12">
        <v>1.6392038120147499E-5</v>
      </c>
      <c r="J1636" s="2">
        <v>8.3720212223598197E-4</v>
      </c>
    </row>
    <row r="1637" spans="1:10">
      <c r="A1637" s="2" t="s">
        <v>57779</v>
      </c>
      <c r="B1637" s="2" t="s">
        <v>57421</v>
      </c>
      <c r="C1637" s="2" t="s">
        <v>55482</v>
      </c>
      <c r="D1637" s="2" t="s">
        <v>55483</v>
      </c>
      <c r="E1637" s="2" t="s">
        <v>54362</v>
      </c>
      <c r="F1637" s="2">
        <v>0.44142166666666699</v>
      </c>
      <c r="G1637" s="2">
        <v>0</v>
      </c>
      <c r="H1637" s="2" t="s">
        <v>55435</v>
      </c>
      <c r="I1637" s="12">
        <v>2.0793217139265199E-5</v>
      </c>
      <c r="J1637" s="2">
        <v>1.0144953268004201E-3</v>
      </c>
    </row>
    <row r="1638" spans="1:10">
      <c r="A1638" s="2" t="s">
        <v>57779</v>
      </c>
      <c r="B1638" s="2" t="s">
        <v>57422</v>
      </c>
      <c r="C1638" s="2" t="s">
        <v>57423</v>
      </c>
      <c r="D1638" s="2" t="s">
        <v>57424</v>
      </c>
      <c r="E1638" s="2" t="s">
        <v>54362</v>
      </c>
      <c r="F1638" s="2">
        <v>3.5281053333333299</v>
      </c>
      <c r="G1638" s="2">
        <v>0</v>
      </c>
      <c r="H1638" s="2" t="s">
        <v>55435</v>
      </c>
      <c r="I1638" s="12">
        <v>2.1324070349013901E-5</v>
      </c>
      <c r="J1638" s="2">
        <v>1.0354693933302399E-3</v>
      </c>
    </row>
    <row r="1639" spans="1:10">
      <c r="A1639" s="2" t="s">
        <v>57779</v>
      </c>
      <c r="B1639" s="2" t="s">
        <v>55559</v>
      </c>
      <c r="C1639" s="2" t="s">
        <v>55560</v>
      </c>
      <c r="D1639" s="2" t="s">
        <v>65</v>
      </c>
      <c r="E1639" s="2" t="s">
        <v>54362</v>
      </c>
      <c r="F1639" s="2">
        <v>1.513339</v>
      </c>
      <c r="G1639" s="2">
        <v>0</v>
      </c>
      <c r="H1639" s="2" t="s">
        <v>55435</v>
      </c>
      <c r="I1639" s="12">
        <v>2.2620638402185201E-5</v>
      </c>
      <c r="J1639" s="2">
        <v>1.0881248555227501E-3</v>
      </c>
    </row>
    <row r="1640" spans="1:10">
      <c r="A1640" s="2" t="s">
        <v>57779</v>
      </c>
      <c r="B1640" s="2" t="s">
        <v>57425</v>
      </c>
      <c r="C1640" s="2" t="s">
        <v>57426</v>
      </c>
      <c r="D1640" s="2" t="s">
        <v>65</v>
      </c>
      <c r="E1640" s="2" t="s">
        <v>54362</v>
      </c>
      <c r="F1640" s="2">
        <v>0.36573666666666699</v>
      </c>
      <c r="G1640" s="2">
        <v>0</v>
      </c>
      <c r="H1640" s="2" t="s">
        <v>55435</v>
      </c>
      <c r="I1640" s="12">
        <v>2.4049162392664901E-5</v>
      </c>
      <c r="J1640" s="2">
        <v>1.1386823168708E-3</v>
      </c>
    </row>
    <row r="1641" spans="1:10">
      <c r="A1641" s="2" t="s">
        <v>57779</v>
      </c>
      <c r="B1641" s="2" t="s">
        <v>55225</v>
      </c>
      <c r="C1641" s="2" t="s">
        <v>55226</v>
      </c>
      <c r="D1641" s="2" t="s">
        <v>55227</v>
      </c>
      <c r="E1641" s="2" t="s">
        <v>54362</v>
      </c>
      <c r="F1641" s="2">
        <v>1.65582766666667</v>
      </c>
      <c r="G1641" s="2">
        <v>0</v>
      </c>
      <c r="H1641" s="2" t="s">
        <v>55435</v>
      </c>
      <c r="I1641" s="12">
        <v>2.4763154342557001E-5</v>
      </c>
      <c r="J1641" s="2">
        <v>1.16924956572527E-3</v>
      </c>
    </row>
    <row r="1642" spans="1:10">
      <c r="A1642" s="2" t="s">
        <v>57779</v>
      </c>
      <c r="B1642" s="2" t="s">
        <v>57427</v>
      </c>
      <c r="C1642" s="2" t="s">
        <v>57428</v>
      </c>
      <c r="D1642" s="2" t="s">
        <v>65</v>
      </c>
      <c r="E1642" s="2" t="s">
        <v>54362</v>
      </c>
      <c r="F1642" s="2">
        <v>0.97309366666666697</v>
      </c>
      <c r="G1642" s="2">
        <v>0</v>
      </c>
      <c r="H1642" s="2" t="s">
        <v>55435</v>
      </c>
      <c r="I1642" s="12">
        <v>2.68369191634214E-5</v>
      </c>
      <c r="J1642" s="2">
        <v>1.2521779261709901E-3</v>
      </c>
    </row>
    <row r="1643" spans="1:10">
      <c r="A1643" s="2" t="s">
        <v>57779</v>
      </c>
      <c r="B1643" s="2" t="s">
        <v>57429</v>
      </c>
      <c r="C1643" s="2" t="s">
        <v>57430</v>
      </c>
      <c r="D1643" s="2" t="s">
        <v>57431</v>
      </c>
      <c r="E1643" s="2" t="s">
        <v>54362</v>
      </c>
      <c r="F1643" s="2">
        <v>0.429286</v>
      </c>
      <c r="G1643" s="2">
        <v>0</v>
      </c>
      <c r="H1643" s="2" t="s">
        <v>55435</v>
      </c>
      <c r="I1643" s="12">
        <v>2.7030329755215901E-5</v>
      </c>
      <c r="J1643" s="2">
        <v>1.26005568107996E-3</v>
      </c>
    </row>
    <row r="1644" spans="1:10">
      <c r="A1644" s="2" t="s">
        <v>57779</v>
      </c>
      <c r="B1644" s="2" t="s">
        <v>55563</v>
      </c>
      <c r="C1644" s="2" t="s">
        <v>55564</v>
      </c>
      <c r="D1644" s="2" t="s">
        <v>65</v>
      </c>
      <c r="E1644" s="2" t="s">
        <v>54362</v>
      </c>
      <c r="F1644" s="2">
        <v>31.18872</v>
      </c>
      <c r="G1644" s="2">
        <v>0</v>
      </c>
      <c r="H1644" s="2" t="s">
        <v>55435</v>
      </c>
      <c r="I1644" s="12">
        <v>2.97272256400371E-5</v>
      </c>
      <c r="J1644" s="2">
        <v>1.3598150547456101E-3</v>
      </c>
    </row>
    <row r="1645" spans="1:10">
      <c r="A1645" s="2" t="s">
        <v>57779</v>
      </c>
      <c r="B1645" s="2" t="s">
        <v>57432</v>
      </c>
      <c r="C1645" s="2" t="s">
        <v>57433</v>
      </c>
      <c r="D1645" s="2" t="s">
        <v>65</v>
      </c>
      <c r="E1645" s="2" t="s">
        <v>54362</v>
      </c>
      <c r="F1645" s="2">
        <v>1.662453</v>
      </c>
      <c r="G1645" s="2">
        <v>0</v>
      </c>
      <c r="H1645" s="2" t="s">
        <v>55435</v>
      </c>
      <c r="I1645" s="12">
        <v>3.1295809917854697E-5</v>
      </c>
      <c r="J1645" s="2">
        <v>1.41706852347189E-3</v>
      </c>
    </row>
    <row r="1646" spans="1:10">
      <c r="A1646" s="2" t="s">
        <v>57779</v>
      </c>
      <c r="B1646" s="2" t="s">
        <v>57434</v>
      </c>
      <c r="C1646" s="2" t="s">
        <v>57435</v>
      </c>
      <c r="D1646" s="2" t="s">
        <v>65</v>
      </c>
      <c r="E1646" s="2" t="s">
        <v>54362</v>
      </c>
      <c r="F1646" s="2">
        <v>0.709233</v>
      </c>
      <c r="G1646" s="2">
        <v>0</v>
      </c>
      <c r="H1646" s="2" t="s">
        <v>55435</v>
      </c>
      <c r="I1646" s="12">
        <v>3.3249745568874901E-5</v>
      </c>
      <c r="J1646" s="2">
        <v>1.48517461087175E-3</v>
      </c>
    </row>
    <row r="1647" spans="1:10">
      <c r="A1647" s="2" t="s">
        <v>57779</v>
      </c>
      <c r="B1647" s="2" t="s">
        <v>55576</v>
      </c>
      <c r="C1647" s="2" t="s">
        <v>55577</v>
      </c>
      <c r="D1647" s="2" t="s">
        <v>65</v>
      </c>
      <c r="E1647" s="2" t="s">
        <v>54362</v>
      </c>
      <c r="F1647" s="2">
        <v>0.60209699999999999</v>
      </c>
      <c r="G1647" s="2">
        <v>0</v>
      </c>
      <c r="H1647" s="2" t="s">
        <v>55435</v>
      </c>
      <c r="I1647" s="12">
        <v>3.7006174358715397E-5</v>
      </c>
      <c r="J1647" s="2">
        <v>1.6260519355323099E-3</v>
      </c>
    </row>
    <row r="1648" spans="1:10">
      <c r="A1648" s="2" t="s">
        <v>57779</v>
      </c>
      <c r="B1648" s="2" t="s">
        <v>57436</v>
      </c>
      <c r="C1648" s="2" t="s">
        <v>57437</v>
      </c>
      <c r="D1648" s="2" t="s">
        <v>6291</v>
      </c>
      <c r="E1648" s="2" t="s">
        <v>54362</v>
      </c>
      <c r="F1648" s="2">
        <v>1.3804273333333299</v>
      </c>
      <c r="G1648" s="2">
        <v>0</v>
      </c>
      <c r="H1648" s="2" t="s">
        <v>55435</v>
      </c>
      <c r="I1648" s="12">
        <v>3.9928485955698202E-5</v>
      </c>
      <c r="J1648" s="2">
        <v>1.7224945711155799E-3</v>
      </c>
    </row>
    <row r="1649" spans="1:10">
      <c r="A1649" s="2" t="s">
        <v>57779</v>
      </c>
      <c r="B1649" s="2" t="s">
        <v>57438</v>
      </c>
      <c r="C1649" s="2" t="s">
        <v>57439</v>
      </c>
      <c r="D1649" s="2" t="s">
        <v>57440</v>
      </c>
      <c r="E1649" s="2" t="s">
        <v>54362</v>
      </c>
      <c r="F1649" s="2">
        <v>1.1412503333333299</v>
      </c>
      <c r="G1649" s="2">
        <v>0</v>
      </c>
      <c r="H1649" s="2" t="s">
        <v>55435</v>
      </c>
      <c r="I1649" s="12">
        <v>4.02185086480102E-5</v>
      </c>
      <c r="J1649" s="2">
        <v>1.7288313017307501E-3</v>
      </c>
    </row>
    <row r="1650" spans="1:10">
      <c r="A1650" s="2" t="s">
        <v>57779</v>
      </c>
      <c r="B1650" s="2" t="s">
        <v>55581</v>
      </c>
      <c r="C1650" s="2" t="s">
        <v>55582</v>
      </c>
      <c r="D1650" s="2" t="s">
        <v>40490</v>
      </c>
      <c r="E1650" s="2" t="s">
        <v>54362</v>
      </c>
      <c r="F1650" s="2">
        <v>1.22112166666667</v>
      </c>
      <c r="G1650" s="2">
        <v>0</v>
      </c>
      <c r="H1650" s="2" t="s">
        <v>55435</v>
      </c>
      <c r="I1650" s="12">
        <v>4.1486588717885702E-5</v>
      </c>
      <c r="J1650" s="2">
        <v>1.7772341656439E-3</v>
      </c>
    </row>
    <row r="1651" spans="1:10">
      <c r="A1651" s="2" t="s">
        <v>57779</v>
      </c>
      <c r="B1651" s="2" t="s">
        <v>55583</v>
      </c>
      <c r="C1651" s="2" t="s">
        <v>55584</v>
      </c>
      <c r="D1651" s="2" t="s">
        <v>55585</v>
      </c>
      <c r="E1651" s="2" t="s">
        <v>54362</v>
      </c>
      <c r="F1651" s="2">
        <v>8.6624333333333303E-2</v>
      </c>
      <c r="G1651" s="2">
        <v>0</v>
      </c>
      <c r="H1651" s="2" t="s">
        <v>55435</v>
      </c>
      <c r="I1651" s="12">
        <v>4.2613500062467902E-5</v>
      </c>
      <c r="J1651" s="2">
        <v>1.82246460066992E-3</v>
      </c>
    </row>
    <row r="1652" spans="1:10">
      <c r="A1652" s="2" t="s">
        <v>57779</v>
      </c>
      <c r="B1652" s="2" t="s">
        <v>55590</v>
      </c>
      <c r="C1652" s="2" t="s">
        <v>55591</v>
      </c>
      <c r="D1652" s="2" t="s">
        <v>65</v>
      </c>
      <c r="E1652" s="2" t="s">
        <v>54362</v>
      </c>
      <c r="F1652" s="2">
        <v>0.34491766666666701</v>
      </c>
      <c r="G1652" s="2">
        <v>0</v>
      </c>
      <c r="H1652" s="2" t="s">
        <v>55435</v>
      </c>
      <c r="I1652" s="12">
        <v>4.3559601526365997E-5</v>
      </c>
      <c r="J1652" s="2">
        <v>1.8567325412044799E-3</v>
      </c>
    </row>
    <row r="1653" spans="1:10">
      <c r="A1653" s="2" t="s">
        <v>57779</v>
      </c>
      <c r="B1653" s="2" t="s">
        <v>55588</v>
      </c>
      <c r="C1653" s="2" t="s">
        <v>55589</v>
      </c>
      <c r="D1653" s="2" t="s">
        <v>65</v>
      </c>
      <c r="E1653" s="2" t="s">
        <v>54362</v>
      </c>
      <c r="F1653" s="2">
        <v>0.183453333333333</v>
      </c>
      <c r="G1653" s="2">
        <v>0</v>
      </c>
      <c r="H1653" s="2" t="s">
        <v>55435</v>
      </c>
      <c r="I1653" s="12">
        <v>4.4424228108574097E-5</v>
      </c>
      <c r="J1653" s="2">
        <v>1.8904444555613801E-3</v>
      </c>
    </row>
    <row r="1654" spans="1:10">
      <c r="A1654" s="2" t="s">
        <v>57779</v>
      </c>
      <c r="B1654" s="2" t="s">
        <v>57441</v>
      </c>
      <c r="C1654" s="2" t="s">
        <v>57442</v>
      </c>
      <c r="D1654" s="2" t="s">
        <v>57443</v>
      </c>
      <c r="E1654" s="2" t="s">
        <v>54362</v>
      </c>
      <c r="F1654" s="2">
        <v>0.56968133333333304</v>
      </c>
      <c r="G1654" s="2">
        <v>0</v>
      </c>
      <c r="H1654" s="2" t="s">
        <v>55435</v>
      </c>
      <c r="I1654" s="12">
        <v>4.5394402449854102E-5</v>
      </c>
      <c r="J1654" s="2">
        <v>1.9253384357515401E-3</v>
      </c>
    </row>
    <row r="1655" spans="1:10">
      <c r="A1655" s="2" t="s">
        <v>57779</v>
      </c>
      <c r="B1655" s="2" t="s">
        <v>55594</v>
      </c>
      <c r="C1655" s="2" t="s">
        <v>55595</v>
      </c>
      <c r="D1655" s="2" t="s">
        <v>65</v>
      </c>
      <c r="E1655" s="2" t="s">
        <v>54362</v>
      </c>
      <c r="F1655" s="2">
        <v>0.76641333333333295</v>
      </c>
      <c r="G1655" s="2">
        <v>0</v>
      </c>
      <c r="H1655" s="2" t="s">
        <v>55435</v>
      </c>
      <c r="I1655" s="12">
        <v>5.0257624427621897E-5</v>
      </c>
      <c r="J1655" s="2">
        <v>2.0986241574915301E-3</v>
      </c>
    </row>
    <row r="1656" spans="1:10">
      <c r="A1656" s="2" t="s">
        <v>57779</v>
      </c>
      <c r="B1656" s="2" t="s">
        <v>57444</v>
      </c>
      <c r="C1656" s="2" t="s">
        <v>57445</v>
      </c>
      <c r="D1656" s="2" t="s">
        <v>57446</v>
      </c>
      <c r="E1656" s="2" t="s">
        <v>54362</v>
      </c>
      <c r="F1656" s="2">
        <v>0.31137233333333297</v>
      </c>
      <c r="G1656" s="2">
        <v>0</v>
      </c>
      <c r="H1656" s="2" t="s">
        <v>55435</v>
      </c>
      <c r="I1656" s="12">
        <v>5.27207136463027E-5</v>
      </c>
      <c r="J1656" s="2">
        <v>2.1809656564343301E-3</v>
      </c>
    </row>
    <row r="1657" spans="1:10">
      <c r="A1657" s="2" t="s">
        <v>57779</v>
      </c>
      <c r="B1657" s="2" t="s">
        <v>57447</v>
      </c>
      <c r="C1657" s="2" t="s">
        <v>57448</v>
      </c>
      <c r="D1657" s="2" t="s">
        <v>57449</v>
      </c>
      <c r="E1657" s="2" t="s">
        <v>54362</v>
      </c>
      <c r="F1657" s="2">
        <v>3.4292479999999999</v>
      </c>
      <c r="G1657" s="2">
        <v>0</v>
      </c>
      <c r="H1657" s="2" t="s">
        <v>55435</v>
      </c>
      <c r="I1657" s="12">
        <v>5.7537179250941003E-5</v>
      </c>
      <c r="J1657" s="2">
        <v>2.3323252787586998E-3</v>
      </c>
    </row>
    <row r="1658" spans="1:10">
      <c r="A1658" s="2" t="s">
        <v>57779</v>
      </c>
      <c r="B1658" s="2" t="s">
        <v>57450</v>
      </c>
      <c r="C1658" s="2" t="s">
        <v>57451</v>
      </c>
      <c r="D1658" s="2" t="s">
        <v>65</v>
      </c>
      <c r="E1658" s="2" t="s">
        <v>54362</v>
      </c>
      <c r="F1658" s="2">
        <v>0.47024466666666698</v>
      </c>
      <c r="G1658" s="2">
        <v>0</v>
      </c>
      <c r="H1658" s="2" t="s">
        <v>55435</v>
      </c>
      <c r="I1658" s="12">
        <v>6.8151824231310094E-5</v>
      </c>
      <c r="J1658" s="2">
        <v>2.6676624157612001E-3</v>
      </c>
    </row>
    <row r="1659" spans="1:10">
      <c r="A1659" s="2" t="s">
        <v>57779</v>
      </c>
      <c r="B1659" s="2" t="s">
        <v>57452</v>
      </c>
      <c r="C1659" s="2" t="s">
        <v>57453</v>
      </c>
      <c r="D1659" s="2" t="s">
        <v>57454</v>
      </c>
      <c r="E1659" s="2" t="s">
        <v>54362</v>
      </c>
      <c r="F1659" s="2">
        <v>23.5572433333333</v>
      </c>
      <c r="G1659" s="2">
        <v>0</v>
      </c>
      <c r="H1659" s="2" t="s">
        <v>55435</v>
      </c>
      <c r="I1659" s="12">
        <v>6.9155151658249704E-5</v>
      </c>
      <c r="J1659" s="2">
        <v>2.6864680808573699E-3</v>
      </c>
    </row>
    <row r="1660" spans="1:10">
      <c r="A1660" s="2" t="s">
        <v>57779</v>
      </c>
      <c r="B1660" s="2" t="s">
        <v>57455</v>
      </c>
      <c r="C1660" s="2" t="s">
        <v>57456</v>
      </c>
      <c r="D1660" s="2" t="s">
        <v>65</v>
      </c>
      <c r="E1660" s="2" t="s">
        <v>54362</v>
      </c>
      <c r="F1660" s="2">
        <v>2.6259033333333299</v>
      </c>
      <c r="G1660" s="2">
        <v>0</v>
      </c>
      <c r="H1660" s="2" t="s">
        <v>55435</v>
      </c>
      <c r="I1660" s="12">
        <v>7.1491830374251602E-5</v>
      </c>
      <c r="J1660" s="2">
        <v>2.7522207792273802E-3</v>
      </c>
    </row>
    <row r="1661" spans="1:10">
      <c r="A1661" s="2" t="s">
        <v>57779</v>
      </c>
      <c r="B1661" s="2" t="s">
        <v>55603</v>
      </c>
      <c r="C1661" s="2" t="s">
        <v>55604</v>
      </c>
      <c r="D1661" s="2" t="s">
        <v>65</v>
      </c>
      <c r="E1661" s="2" t="s">
        <v>54362</v>
      </c>
      <c r="F1661" s="2">
        <v>34.930694666666703</v>
      </c>
      <c r="G1661" s="2">
        <v>0</v>
      </c>
      <c r="H1661" s="2" t="s">
        <v>55435</v>
      </c>
      <c r="I1661" s="12">
        <v>7.2754522665100505E-5</v>
      </c>
      <c r="J1661" s="2">
        <v>2.7903563300082498E-3</v>
      </c>
    </row>
    <row r="1662" spans="1:10">
      <c r="A1662" s="2" t="s">
        <v>57779</v>
      </c>
      <c r="B1662" s="2" t="s">
        <v>57457</v>
      </c>
      <c r="C1662" s="2" t="s">
        <v>57458</v>
      </c>
      <c r="D1662" s="2" t="s">
        <v>65</v>
      </c>
      <c r="E1662" s="2" t="s">
        <v>54362</v>
      </c>
      <c r="F1662" s="2">
        <v>1.3651043333333299</v>
      </c>
      <c r="G1662" s="2">
        <v>0</v>
      </c>
      <c r="H1662" s="2" t="s">
        <v>55435</v>
      </c>
      <c r="I1662" s="12">
        <v>7.3439356391000898E-5</v>
      </c>
      <c r="J1662" s="2">
        <v>2.8124147251812901E-3</v>
      </c>
    </row>
    <row r="1663" spans="1:10">
      <c r="A1663" s="2" t="s">
        <v>57779</v>
      </c>
      <c r="B1663" s="2" t="s">
        <v>55128</v>
      </c>
      <c r="C1663" s="2" t="s">
        <v>55129</v>
      </c>
      <c r="D1663" s="2" t="s">
        <v>55130</v>
      </c>
      <c r="E1663" s="2" t="s">
        <v>54362</v>
      </c>
      <c r="F1663" s="2">
        <v>1.0670219999999999</v>
      </c>
      <c r="G1663" s="2">
        <v>0</v>
      </c>
      <c r="H1663" s="2" t="s">
        <v>55435</v>
      </c>
      <c r="I1663" s="12">
        <v>7.3637118234682393E-5</v>
      </c>
      <c r="J1663" s="2">
        <v>2.8178836931627201E-3</v>
      </c>
    </row>
    <row r="1664" spans="1:10">
      <c r="A1664" s="2" t="s">
        <v>57779</v>
      </c>
      <c r="B1664" s="2" t="s">
        <v>55079</v>
      </c>
      <c r="C1664" s="2" t="s">
        <v>55080</v>
      </c>
      <c r="D1664" s="2" t="s">
        <v>55081</v>
      </c>
      <c r="E1664" s="2" t="s">
        <v>54362</v>
      </c>
      <c r="F1664" s="2">
        <v>0.300974666666667</v>
      </c>
      <c r="G1664" s="2">
        <v>0</v>
      </c>
      <c r="H1664" s="2" t="s">
        <v>55435</v>
      </c>
      <c r="I1664" s="12">
        <v>7.7966744399689193E-5</v>
      </c>
      <c r="J1664" s="2">
        <v>2.9353735090508499E-3</v>
      </c>
    </row>
    <row r="1665" spans="1:10">
      <c r="A1665" s="2" t="s">
        <v>57779</v>
      </c>
      <c r="B1665" s="2" t="s">
        <v>57459</v>
      </c>
      <c r="C1665" s="2" t="s">
        <v>57460</v>
      </c>
      <c r="D1665" s="2" t="s">
        <v>8756</v>
      </c>
      <c r="E1665" s="2" t="s">
        <v>54362</v>
      </c>
      <c r="F1665" s="2">
        <v>1.46373633333333</v>
      </c>
      <c r="G1665" s="2">
        <v>0</v>
      </c>
      <c r="H1665" s="2" t="s">
        <v>55435</v>
      </c>
      <c r="I1665" s="12">
        <v>8.3735447181912604E-5</v>
      </c>
      <c r="J1665" s="2">
        <v>3.1159551963672802E-3</v>
      </c>
    </row>
    <row r="1666" spans="1:10">
      <c r="A1666" s="2" t="s">
        <v>57779</v>
      </c>
      <c r="B1666" s="2" t="s">
        <v>57461</v>
      </c>
      <c r="C1666" s="2" t="s">
        <v>57462</v>
      </c>
      <c r="D1666" s="2" t="s">
        <v>65</v>
      </c>
      <c r="E1666" s="2" t="s">
        <v>54362</v>
      </c>
      <c r="F1666" s="2">
        <v>1.07934</v>
      </c>
      <c r="G1666" s="2">
        <v>0</v>
      </c>
      <c r="H1666" s="2" t="s">
        <v>55435</v>
      </c>
      <c r="I1666" s="12">
        <v>8.6476523678433601E-5</v>
      </c>
      <c r="J1666" s="2">
        <v>3.20632189528758E-3</v>
      </c>
    </row>
    <row r="1667" spans="1:10">
      <c r="A1667" s="2" t="s">
        <v>57779</v>
      </c>
      <c r="B1667" s="2" t="s">
        <v>57463</v>
      </c>
      <c r="C1667" s="2" t="s">
        <v>57464</v>
      </c>
      <c r="D1667" s="2" t="s">
        <v>57465</v>
      </c>
      <c r="E1667" s="2" t="s">
        <v>54362</v>
      </c>
      <c r="F1667" s="2">
        <v>0.33326099999999997</v>
      </c>
      <c r="G1667" s="2">
        <v>0</v>
      </c>
      <c r="H1667" s="2" t="s">
        <v>55435</v>
      </c>
      <c r="I1667" s="12">
        <v>9.6431025638911294E-5</v>
      </c>
      <c r="J1667" s="2">
        <v>3.5144208476987201E-3</v>
      </c>
    </row>
    <row r="1668" spans="1:10">
      <c r="A1668" s="2" t="s">
        <v>57779</v>
      </c>
      <c r="B1668" s="2" t="s">
        <v>57466</v>
      </c>
      <c r="C1668" s="2" t="s">
        <v>57467</v>
      </c>
      <c r="D1668" s="2" t="s">
        <v>65</v>
      </c>
      <c r="E1668" s="2" t="s">
        <v>54362</v>
      </c>
      <c r="F1668" s="2">
        <v>0.34538766666666698</v>
      </c>
      <c r="G1668" s="2">
        <v>0</v>
      </c>
      <c r="H1668" s="2" t="s">
        <v>55435</v>
      </c>
      <c r="I1668" s="12">
        <v>9.8884683744276703E-5</v>
      </c>
      <c r="J1668" s="2">
        <v>3.5961764631482398E-3</v>
      </c>
    </row>
    <row r="1669" spans="1:10">
      <c r="A1669" s="2" t="s">
        <v>57779</v>
      </c>
      <c r="B1669" s="2" t="s">
        <v>57468</v>
      </c>
      <c r="C1669" s="2" t="s">
        <v>54724</v>
      </c>
      <c r="D1669" s="2" t="s">
        <v>54725</v>
      </c>
      <c r="E1669" s="2" t="s">
        <v>54362</v>
      </c>
      <c r="F1669" s="2">
        <v>0.58643366666666696</v>
      </c>
      <c r="G1669" s="2">
        <v>0</v>
      </c>
      <c r="H1669" s="2" t="s">
        <v>55435</v>
      </c>
      <c r="I1669" s="2">
        <v>1.05095534223861E-4</v>
      </c>
      <c r="J1669" s="2">
        <v>3.7639171917778001E-3</v>
      </c>
    </row>
    <row r="1670" spans="1:10">
      <c r="A1670" s="2" t="s">
        <v>57779</v>
      </c>
      <c r="B1670" s="2" t="s">
        <v>55619</v>
      </c>
      <c r="C1670" s="2" t="s">
        <v>55620</v>
      </c>
      <c r="D1670" s="2" t="s">
        <v>55621</v>
      </c>
      <c r="E1670" s="2" t="s">
        <v>54362</v>
      </c>
      <c r="F1670" s="2">
        <v>0.403847333333333</v>
      </c>
      <c r="G1670" s="2">
        <v>0</v>
      </c>
      <c r="H1670" s="2" t="s">
        <v>55435</v>
      </c>
      <c r="I1670" s="2">
        <v>1.21498657470431E-4</v>
      </c>
      <c r="J1670" s="2">
        <v>4.2701906496016304E-3</v>
      </c>
    </row>
    <row r="1671" spans="1:10">
      <c r="A1671" s="2" t="s">
        <v>57779</v>
      </c>
      <c r="B1671" s="2" t="s">
        <v>57469</v>
      </c>
      <c r="C1671" s="2" t="s">
        <v>57470</v>
      </c>
      <c r="D1671" s="2" t="s">
        <v>57471</v>
      </c>
      <c r="E1671" s="2" t="s">
        <v>54362</v>
      </c>
      <c r="F1671" s="2">
        <v>4.6856603333333302</v>
      </c>
      <c r="G1671" s="2">
        <v>0</v>
      </c>
      <c r="H1671" s="2" t="s">
        <v>55435</v>
      </c>
      <c r="I1671" s="2">
        <v>1.22937589238023E-4</v>
      </c>
      <c r="J1671" s="2">
        <v>4.3060066263301599E-3</v>
      </c>
    </row>
    <row r="1672" spans="1:10">
      <c r="A1672" s="2" t="s">
        <v>57779</v>
      </c>
      <c r="B1672" s="2" t="s">
        <v>55611</v>
      </c>
      <c r="C1672" s="2" t="s">
        <v>55612</v>
      </c>
      <c r="D1672" s="2" t="s">
        <v>55613</v>
      </c>
      <c r="E1672" s="2" t="s">
        <v>54362</v>
      </c>
      <c r="F1672" s="2">
        <v>12.824792333333299</v>
      </c>
      <c r="G1672" s="2">
        <v>0</v>
      </c>
      <c r="H1672" s="2" t="s">
        <v>55435</v>
      </c>
      <c r="I1672" s="2">
        <v>1.2425913943275301E-4</v>
      </c>
      <c r="J1672" s="2">
        <v>4.3404360707307204E-3</v>
      </c>
    </row>
    <row r="1673" spans="1:10">
      <c r="A1673" s="2" t="s">
        <v>57779</v>
      </c>
      <c r="B1673" s="2" t="s">
        <v>55622</v>
      </c>
      <c r="C1673" s="2" t="s">
        <v>55623</v>
      </c>
      <c r="D1673" s="2" t="s">
        <v>65</v>
      </c>
      <c r="E1673" s="2" t="s">
        <v>54362</v>
      </c>
      <c r="F1673" s="2">
        <v>0.94522966666666697</v>
      </c>
      <c r="G1673" s="2">
        <v>0</v>
      </c>
      <c r="H1673" s="2" t="s">
        <v>55435</v>
      </c>
      <c r="I1673" s="2">
        <v>1.3026979341651101E-4</v>
      </c>
      <c r="J1673" s="2">
        <v>4.4741958920374199E-3</v>
      </c>
    </row>
    <row r="1674" spans="1:10">
      <c r="A1674" s="2" t="s">
        <v>57779</v>
      </c>
      <c r="B1674" s="2" t="s">
        <v>57472</v>
      </c>
      <c r="C1674" s="2" t="s">
        <v>57473</v>
      </c>
      <c r="D1674" s="2" t="s">
        <v>57474</v>
      </c>
      <c r="E1674" s="2" t="s">
        <v>54362</v>
      </c>
      <c r="F1674" s="2">
        <v>11.079642</v>
      </c>
      <c r="G1674" s="2">
        <v>0</v>
      </c>
      <c r="H1674" s="2" t="s">
        <v>55435</v>
      </c>
      <c r="I1674" s="2">
        <v>1.4171807982872901E-4</v>
      </c>
      <c r="J1674" s="2">
        <v>4.7808919340657603E-3</v>
      </c>
    </row>
    <row r="1675" spans="1:10">
      <c r="A1675" s="2" t="s">
        <v>57779</v>
      </c>
      <c r="B1675" s="2" t="s">
        <v>57475</v>
      </c>
      <c r="C1675" s="2" t="s">
        <v>57476</v>
      </c>
      <c r="D1675" s="2" t="s">
        <v>35400</v>
      </c>
      <c r="E1675" s="2" t="s">
        <v>54362</v>
      </c>
      <c r="F1675" s="2">
        <v>0.43744866666666699</v>
      </c>
      <c r="G1675" s="2">
        <v>0</v>
      </c>
      <c r="H1675" s="2" t="s">
        <v>55435</v>
      </c>
      <c r="I1675" s="2">
        <v>1.4272198598899E-4</v>
      </c>
      <c r="J1675" s="2">
        <v>4.7990150803563503E-3</v>
      </c>
    </row>
    <row r="1676" spans="1:10">
      <c r="A1676" s="2" t="s">
        <v>57779</v>
      </c>
      <c r="B1676" s="2" t="s">
        <v>57477</v>
      </c>
      <c r="C1676" s="2" t="s">
        <v>57478</v>
      </c>
      <c r="D1676" s="2" t="s">
        <v>57479</v>
      </c>
      <c r="E1676" s="2" t="s">
        <v>54362</v>
      </c>
      <c r="F1676" s="2">
        <v>1.5211619999999999</v>
      </c>
      <c r="G1676" s="2">
        <v>0</v>
      </c>
      <c r="H1676" s="2" t="s">
        <v>55435</v>
      </c>
      <c r="I1676" s="2">
        <v>1.4895647691823001E-4</v>
      </c>
      <c r="J1676" s="2">
        <v>4.9566451806703398E-3</v>
      </c>
    </row>
    <row r="1677" spans="1:10">
      <c r="A1677" s="2" t="s">
        <v>57779</v>
      </c>
      <c r="B1677" s="2" t="s">
        <v>57480</v>
      </c>
      <c r="C1677" s="2" t="s">
        <v>57481</v>
      </c>
      <c r="D1677" s="2" t="s">
        <v>57482</v>
      </c>
      <c r="E1677" s="2" t="s">
        <v>54362</v>
      </c>
      <c r="F1677" s="2">
        <v>0.33943266666666699</v>
      </c>
      <c r="G1677" s="2">
        <v>0</v>
      </c>
      <c r="H1677" s="2" t="s">
        <v>55435</v>
      </c>
      <c r="I1677" s="2">
        <v>1.52894020003466E-4</v>
      </c>
      <c r="J1677" s="2">
        <v>5.0516105397794796E-3</v>
      </c>
    </row>
    <row r="1678" spans="1:10">
      <c r="A1678" s="2" t="s">
        <v>57779</v>
      </c>
      <c r="B1678" s="2" t="s">
        <v>57483</v>
      </c>
      <c r="C1678" s="2" t="s">
        <v>57484</v>
      </c>
      <c r="D1678" s="2" t="s">
        <v>29593</v>
      </c>
      <c r="E1678" s="2" t="s">
        <v>54362</v>
      </c>
      <c r="F1678" s="2">
        <v>1.2133436666666699</v>
      </c>
      <c r="G1678" s="2">
        <v>0</v>
      </c>
      <c r="H1678" s="2" t="s">
        <v>55435</v>
      </c>
      <c r="I1678" s="2">
        <v>1.5339972782289199E-4</v>
      </c>
      <c r="J1678" s="2">
        <v>5.0617961668611598E-3</v>
      </c>
    </row>
    <row r="1679" spans="1:10">
      <c r="A1679" s="2" t="s">
        <v>57779</v>
      </c>
      <c r="B1679" s="2" t="s">
        <v>55629</v>
      </c>
      <c r="C1679" s="2" t="s">
        <v>55630</v>
      </c>
      <c r="D1679" s="2" t="s">
        <v>65</v>
      </c>
      <c r="E1679" s="2" t="s">
        <v>54362</v>
      </c>
      <c r="F1679" s="2">
        <v>4.4969793333333303</v>
      </c>
      <c r="G1679" s="2">
        <v>0</v>
      </c>
      <c r="H1679" s="2" t="s">
        <v>55435</v>
      </c>
      <c r="I1679" s="2">
        <v>1.5334483020505E-4</v>
      </c>
      <c r="J1679" s="2">
        <v>5.0617961668611598E-3</v>
      </c>
    </row>
    <row r="1680" spans="1:10">
      <c r="A1680" s="2" t="s">
        <v>57779</v>
      </c>
      <c r="B1680" s="2" t="s">
        <v>57485</v>
      </c>
      <c r="C1680" s="2" t="s">
        <v>57486</v>
      </c>
      <c r="D1680" s="2" t="s">
        <v>57487</v>
      </c>
      <c r="E1680" s="2" t="s">
        <v>54362</v>
      </c>
      <c r="F1680" s="2">
        <v>0.350555333333333</v>
      </c>
      <c r="G1680" s="2">
        <v>0</v>
      </c>
      <c r="H1680" s="2" t="s">
        <v>55435</v>
      </c>
      <c r="I1680" s="2">
        <v>1.5366872380712099E-4</v>
      </c>
      <c r="J1680" s="2">
        <v>5.0641547682400796E-3</v>
      </c>
    </row>
    <row r="1681" spans="1:10">
      <c r="A1681" s="2" t="s">
        <v>57779</v>
      </c>
      <c r="B1681" s="2" t="s">
        <v>55628</v>
      </c>
      <c r="C1681" s="2" t="s">
        <v>55439</v>
      </c>
      <c r="D1681" s="2" t="s">
        <v>39231</v>
      </c>
      <c r="E1681" s="2" t="s">
        <v>54362</v>
      </c>
      <c r="F1681" s="2">
        <v>0.65443433333333301</v>
      </c>
      <c r="G1681" s="2">
        <v>0</v>
      </c>
      <c r="H1681" s="2" t="s">
        <v>55435</v>
      </c>
      <c r="I1681" s="2">
        <v>1.5587660309318601E-4</v>
      </c>
      <c r="J1681" s="2">
        <v>5.1041126777857E-3</v>
      </c>
    </row>
    <row r="1682" spans="1:10">
      <c r="A1682" s="2" t="s">
        <v>57779</v>
      </c>
      <c r="B1682" s="2" t="s">
        <v>57488</v>
      </c>
      <c r="C1682" s="2" t="s">
        <v>57489</v>
      </c>
      <c r="D1682" s="2" t="s">
        <v>57490</v>
      </c>
      <c r="E1682" s="2" t="s">
        <v>54362</v>
      </c>
      <c r="F1682" s="2">
        <v>0.181381666666667</v>
      </c>
      <c r="G1682" s="2">
        <v>0</v>
      </c>
      <c r="H1682" s="2" t="s">
        <v>55435</v>
      </c>
      <c r="I1682" s="2">
        <v>1.5659827699011201E-4</v>
      </c>
      <c r="J1682" s="2">
        <v>5.1244712492016196E-3</v>
      </c>
    </row>
    <row r="1683" spans="1:10">
      <c r="A1683" s="2" t="s">
        <v>57779</v>
      </c>
      <c r="B1683" s="2" t="s">
        <v>57491</v>
      </c>
      <c r="C1683" s="2" t="s">
        <v>57492</v>
      </c>
      <c r="D1683" s="2" t="s">
        <v>57493</v>
      </c>
      <c r="E1683" s="2" t="s">
        <v>54362</v>
      </c>
      <c r="F1683" s="2">
        <v>0.44433933333333298</v>
      </c>
      <c r="G1683" s="2">
        <v>0</v>
      </c>
      <c r="H1683" s="2" t="s">
        <v>55435</v>
      </c>
      <c r="I1683" s="2">
        <v>1.59402366504712E-4</v>
      </c>
      <c r="J1683" s="2">
        <v>5.1963347422941102E-3</v>
      </c>
    </row>
    <row r="1684" spans="1:10">
      <c r="A1684" s="2" t="s">
        <v>57779</v>
      </c>
      <c r="B1684" s="2" t="s">
        <v>55633</v>
      </c>
      <c r="C1684" s="2" t="s">
        <v>55634</v>
      </c>
      <c r="D1684" s="2" t="s">
        <v>65</v>
      </c>
      <c r="E1684" s="2" t="s">
        <v>54362</v>
      </c>
      <c r="F1684" s="2">
        <v>1.8411329999999999</v>
      </c>
      <c r="G1684" s="2">
        <v>0</v>
      </c>
      <c r="H1684" s="2" t="s">
        <v>55435</v>
      </c>
      <c r="I1684" s="2">
        <v>1.70799222912492E-4</v>
      </c>
      <c r="J1684" s="2">
        <v>5.4739015953167401E-3</v>
      </c>
    </row>
    <row r="1685" spans="1:10">
      <c r="A1685" s="2" t="s">
        <v>57779</v>
      </c>
      <c r="B1685" s="2" t="s">
        <v>57494</v>
      </c>
      <c r="C1685" s="2" t="s">
        <v>57495</v>
      </c>
      <c r="D1685" s="2" t="s">
        <v>65</v>
      </c>
      <c r="E1685" s="2" t="s">
        <v>54362</v>
      </c>
      <c r="F1685" s="2">
        <v>3.3172600000000001</v>
      </c>
      <c r="G1685" s="2">
        <v>0</v>
      </c>
      <c r="H1685" s="2" t="s">
        <v>55435</v>
      </c>
      <c r="I1685" s="2">
        <v>1.76743867611693E-4</v>
      </c>
      <c r="J1685" s="2">
        <v>5.6257430436948497E-3</v>
      </c>
    </row>
    <row r="1686" spans="1:10">
      <c r="A1686" s="2" t="s">
        <v>57779</v>
      </c>
      <c r="B1686" s="2" t="s">
        <v>57496</v>
      </c>
      <c r="C1686" s="2" t="s">
        <v>57497</v>
      </c>
      <c r="D1686" s="2" t="s">
        <v>65</v>
      </c>
      <c r="E1686" s="2" t="s">
        <v>54362</v>
      </c>
      <c r="F1686" s="2">
        <v>0.173748333333333</v>
      </c>
      <c r="G1686" s="2">
        <v>0</v>
      </c>
      <c r="H1686" s="2" t="s">
        <v>55435</v>
      </c>
      <c r="I1686" s="2">
        <v>1.7708507428609E-4</v>
      </c>
      <c r="J1686" s="2">
        <v>5.6327401052767498E-3</v>
      </c>
    </row>
    <row r="1687" spans="1:10">
      <c r="A1687" s="2" t="s">
        <v>57779</v>
      </c>
      <c r="B1687" s="2" t="s">
        <v>55638</v>
      </c>
      <c r="C1687" s="2" t="s">
        <v>55639</v>
      </c>
      <c r="D1687" s="2" t="s">
        <v>65</v>
      </c>
      <c r="E1687" s="2" t="s">
        <v>54362</v>
      </c>
      <c r="F1687" s="2">
        <v>1.7510953333333299</v>
      </c>
      <c r="G1687" s="2">
        <v>0</v>
      </c>
      <c r="H1687" s="2" t="s">
        <v>55435</v>
      </c>
      <c r="I1687" s="2">
        <v>1.77841544565092E-4</v>
      </c>
      <c r="J1687" s="2">
        <v>5.6396776265978804E-3</v>
      </c>
    </row>
    <row r="1688" spans="1:10">
      <c r="A1688" s="2" t="s">
        <v>57779</v>
      </c>
      <c r="B1688" s="2" t="s">
        <v>55640</v>
      </c>
      <c r="C1688" s="2" t="s">
        <v>54724</v>
      </c>
      <c r="D1688" s="2" t="s">
        <v>54725</v>
      </c>
      <c r="E1688" s="2" t="s">
        <v>54362</v>
      </c>
      <c r="F1688" s="2">
        <v>0.370047666666667</v>
      </c>
      <c r="G1688" s="2">
        <v>0</v>
      </c>
      <c r="H1688" s="2" t="s">
        <v>55435</v>
      </c>
      <c r="I1688" s="2">
        <v>1.86550075836487E-4</v>
      </c>
      <c r="J1688" s="2">
        <v>5.86926255306438E-3</v>
      </c>
    </row>
    <row r="1689" spans="1:10">
      <c r="A1689" s="2" t="s">
        <v>57779</v>
      </c>
      <c r="B1689" s="2" t="s">
        <v>57498</v>
      </c>
      <c r="C1689" s="2" t="s">
        <v>57499</v>
      </c>
      <c r="D1689" s="2" t="s">
        <v>57500</v>
      </c>
      <c r="E1689" s="2" t="s">
        <v>54362</v>
      </c>
      <c r="F1689" s="2">
        <v>0.14199999999999999</v>
      </c>
      <c r="G1689" s="2">
        <v>0</v>
      </c>
      <c r="H1689" s="2" t="s">
        <v>55435</v>
      </c>
      <c r="I1689" s="2">
        <v>1.88485220005154E-4</v>
      </c>
      <c r="J1689" s="2">
        <v>5.9186436689677201E-3</v>
      </c>
    </row>
    <row r="1690" spans="1:10">
      <c r="A1690" s="2" t="s">
        <v>57779</v>
      </c>
      <c r="B1690" s="2" t="s">
        <v>55410</v>
      </c>
      <c r="C1690" s="2" t="s">
        <v>55411</v>
      </c>
      <c r="D1690" s="2" t="s">
        <v>35853</v>
      </c>
      <c r="E1690" s="2" t="s">
        <v>54362</v>
      </c>
      <c r="F1690" s="2">
        <v>0.54174966666666702</v>
      </c>
      <c r="G1690" s="2">
        <v>0</v>
      </c>
      <c r="H1690" s="2" t="s">
        <v>55435</v>
      </c>
      <c r="I1690" s="2">
        <v>1.9381152521873101E-4</v>
      </c>
      <c r="J1690" s="2">
        <v>6.0525379964470804E-3</v>
      </c>
    </row>
    <row r="1691" spans="1:10">
      <c r="A1691" s="2" t="s">
        <v>57779</v>
      </c>
      <c r="B1691" s="2" t="s">
        <v>55641</v>
      </c>
      <c r="C1691" s="2" t="s">
        <v>55642</v>
      </c>
      <c r="D1691" s="2" t="s">
        <v>55643</v>
      </c>
      <c r="E1691" s="2" t="s">
        <v>54362</v>
      </c>
      <c r="F1691" s="2">
        <v>0.35186466666666699</v>
      </c>
      <c r="G1691" s="2">
        <v>0</v>
      </c>
      <c r="H1691" s="2" t="s">
        <v>55435</v>
      </c>
      <c r="I1691" s="2">
        <v>2.0019448835043301E-4</v>
      </c>
      <c r="J1691" s="2">
        <v>6.2140272237491004E-3</v>
      </c>
    </row>
    <row r="1692" spans="1:10">
      <c r="A1692" s="2" t="s">
        <v>57779</v>
      </c>
      <c r="B1692" s="2" t="s">
        <v>57501</v>
      </c>
      <c r="C1692" s="2" t="s">
        <v>57502</v>
      </c>
      <c r="D1692" s="2" t="s">
        <v>3063</v>
      </c>
      <c r="E1692" s="2" t="s">
        <v>54362</v>
      </c>
      <c r="F1692" s="2">
        <v>0.67792166666666698</v>
      </c>
      <c r="G1692" s="2">
        <v>0</v>
      </c>
      <c r="H1692" s="2" t="s">
        <v>55435</v>
      </c>
      <c r="I1692" s="2">
        <v>2.09419673216375E-4</v>
      </c>
      <c r="J1692" s="2">
        <v>6.46279648767434E-3</v>
      </c>
    </row>
    <row r="1693" spans="1:10">
      <c r="A1693" s="2" t="s">
        <v>57779</v>
      </c>
      <c r="B1693" s="2" t="s">
        <v>57503</v>
      </c>
      <c r="C1693" s="2" t="s">
        <v>57504</v>
      </c>
      <c r="D1693" s="2" t="s">
        <v>65</v>
      </c>
      <c r="E1693" s="2" t="s">
        <v>54362</v>
      </c>
      <c r="F1693" s="2">
        <v>0.81518033333333295</v>
      </c>
      <c r="G1693" s="2">
        <v>0</v>
      </c>
      <c r="H1693" s="2" t="s">
        <v>55435</v>
      </c>
      <c r="I1693" s="2">
        <v>2.11268029861684E-4</v>
      </c>
      <c r="J1693" s="2">
        <v>6.5015008405401803E-3</v>
      </c>
    </row>
    <row r="1694" spans="1:10">
      <c r="A1694" s="2" t="s">
        <v>57779</v>
      </c>
      <c r="B1694" s="2" t="s">
        <v>57505</v>
      </c>
      <c r="C1694" s="2" t="s">
        <v>57506</v>
      </c>
      <c r="D1694" s="2" t="s">
        <v>65</v>
      </c>
      <c r="E1694" s="2" t="s">
        <v>54362</v>
      </c>
      <c r="F1694" s="2">
        <v>0.91068700000000002</v>
      </c>
      <c r="G1694" s="2">
        <v>0</v>
      </c>
      <c r="H1694" s="2" t="s">
        <v>55435</v>
      </c>
      <c r="I1694" s="2">
        <v>2.1128839222884599E-4</v>
      </c>
      <c r="J1694" s="2">
        <v>6.5015008405401803E-3</v>
      </c>
    </row>
    <row r="1695" spans="1:10">
      <c r="A1695" s="2" t="s">
        <v>57779</v>
      </c>
      <c r="B1695" s="2" t="s">
        <v>57507</v>
      </c>
      <c r="C1695" s="2" t="s">
        <v>57508</v>
      </c>
      <c r="D1695" s="2" t="s">
        <v>65</v>
      </c>
      <c r="E1695" s="2" t="s">
        <v>54362</v>
      </c>
      <c r="F1695" s="2">
        <v>0.48142800000000002</v>
      </c>
      <c r="G1695" s="2">
        <v>0</v>
      </c>
      <c r="H1695" s="2" t="s">
        <v>55435</v>
      </c>
      <c r="I1695" s="2">
        <v>2.25143360134643E-4</v>
      </c>
      <c r="J1695" s="2">
        <v>6.7951610687924501E-3</v>
      </c>
    </row>
    <row r="1696" spans="1:10">
      <c r="A1696" s="2" t="s">
        <v>57779</v>
      </c>
      <c r="B1696" s="2" t="s">
        <v>55645</v>
      </c>
      <c r="C1696" s="2" t="s">
        <v>55646</v>
      </c>
      <c r="D1696" s="2" t="s">
        <v>55647</v>
      </c>
      <c r="E1696" s="2" t="s">
        <v>54362</v>
      </c>
      <c r="F1696" s="2">
        <v>0.18283466666666701</v>
      </c>
      <c r="G1696" s="2">
        <v>0</v>
      </c>
      <c r="H1696" s="2" t="s">
        <v>55435</v>
      </c>
      <c r="I1696" s="2">
        <v>2.3025612186427E-4</v>
      </c>
      <c r="J1696" s="2">
        <v>6.9087615078736401E-3</v>
      </c>
    </row>
    <row r="1697" spans="1:10">
      <c r="A1697" s="2" t="s">
        <v>57779</v>
      </c>
      <c r="B1697" s="2" t="s">
        <v>57509</v>
      </c>
      <c r="C1697" s="2" t="s">
        <v>56072</v>
      </c>
      <c r="D1697" s="2" t="s">
        <v>56073</v>
      </c>
      <c r="E1697" s="2" t="s">
        <v>54362</v>
      </c>
      <c r="F1697" s="2">
        <v>10.7851586666667</v>
      </c>
      <c r="G1697" s="2">
        <v>0</v>
      </c>
      <c r="H1697" s="2" t="s">
        <v>55435</v>
      </c>
      <c r="I1697" s="2">
        <v>2.3453311176274799E-4</v>
      </c>
      <c r="J1697" s="2">
        <v>7.0043033808795596E-3</v>
      </c>
    </row>
    <row r="1698" spans="1:10">
      <c r="A1698" s="2" t="s">
        <v>57779</v>
      </c>
      <c r="B1698" s="2" t="s">
        <v>57510</v>
      </c>
      <c r="C1698" s="2" t="s">
        <v>57511</v>
      </c>
      <c r="D1698" s="2" t="s">
        <v>39951</v>
      </c>
      <c r="E1698" s="2" t="s">
        <v>54362</v>
      </c>
      <c r="F1698" s="2">
        <v>0.24578</v>
      </c>
      <c r="G1698" s="2">
        <v>0</v>
      </c>
      <c r="H1698" s="2" t="s">
        <v>55435</v>
      </c>
      <c r="I1698" s="2">
        <v>2.57519591591044E-4</v>
      </c>
      <c r="J1698" s="2">
        <v>7.5414560922932999E-3</v>
      </c>
    </row>
    <row r="1699" spans="1:10">
      <c r="A1699" s="2" t="s">
        <v>57779</v>
      </c>
      <c r="B1699" s="2" t="s">
        <v>55651</v>
      </c>
      <c r="C1699" s="2" t="s">
        <v>55652</v>
      </c>
      <c r="D1699" s="2" t="s">
        <v>65</v>
      </c>
      <c r="E1699" s="2" t="s">
        <v>54362</v>
      </c>
      <c r="F1699" s="2">
        <v>0.48775633333333301</v>
      </c>
      <c r="G1699" s="2">
        <v>0</v>
      </c>
      <c r="H1699" s="2" t="s">
        <v>55435</v>
      </c>
      <c r="I1699" s="2">
        <v>2.62447391414885E-4</v>
      </c>
      <c r="J1699" s="2">
        <v>7.6464643960070799E-3</v>
      </c>
    </row>
    <row r="1700" spans="1:10">
      <c r="A1700" s="2" t="s">
        <v>57779</v>
      </c>
      <c r="B1700" s="2" t="s">
        <v>57512</v>
      </c>
      <c r="C1700" s="2" t="s">
        <v>57513</v>
      </c>
      <c r="D1700" s="2" t="s">
        <v>65</v>
      </c>
      <c r="E1700" s="2" t="s">
        <v>54362</v>
      </c>
      <c r="F1700" s="2">
        <v>0.107113</v>
      </c>
      <c r="G1700" s="2">
        <v>0</v>
      </c>
      <c r="H1700" s="2" t="s">
        <v>55435</v>
      </c>
      <c r="I1700" s="2">
        <v>2.7435738332911799E-4</v>
      </c>
      <c r="J1700" s="2">
        <v>7.9036505069384998E-3</v>
      </c>
    </row>
    <row r="1701" spans="1:10">
      <c r="A1701" s="2" t="s">
        <v>57779</v>
      </c>
      <c r="B1701" s="2" t="s">
        <v>57514</v>
      </c>
      <c r="C1701" s="2" t="s">
        <v>57515</v>
      </c>
      <c r="D1701" s="2" t="s">
        <v>57516</v>
      </c>
      <c r="E1701" s="2" t="s">
        <v>54362</v>
      </c>
      <c r="F1701" s="2">
        <v>0.40171200000000001</v>
      </c>
      <c r="G1701" s="2">
        <v>0</v>
      </c>
      <c r="H1701" s="2" t="s">
        <v>55435</v>
      </c>
      <c r="I1701" s="2">
        <v>2.7615249895283499E-4</v>
      </c>
      <c r="J1701" s="2">
        <v>7.9375268168741606E-3</v>
      </c>
    </row>
    <row r="1702" spans="1:10">
      <c r="A1702" s="2" t="s">
        <v>57779</v>
      </c>
      <c r="B1702" s="2" t="s">
        <v>55653</v>
      </c>
      <c r="C1702" s="2" t="s">
        <v>55654</v>
      </c>
      <c r="D1702" s="2" t="s">
        <v>55655</v>
      </c>
      <c r="E1702" s="2" t="s">
        <v>54362</v>
      </c>
      <c r="F1702" s="2">
        <v>0.41058899999999998</v>
      </c>
      <c r="G1702" s="2">
        <v>0</v>
      </c>
      <c r="H1702" s="2" t="s">
        <v>55435</v>
      </c>
      <c r="I1702" s="2">
        <v>2.8991108192110999E-4</v>
      </c>
      <c r="J1702" s="2">
        <v>8.2727103276297592E-3</v>
      </c>
    </row>
    <row r="1703" spans="1:10">
      <c r="A1703" s="2" t="s">
        <v>57779</v>
      </c>
      <c r="B1703" s="2" t="s">
        <v>55656</v>
      </c>
      <c r="C1703" s="2" t="s">
        <v>55657</v>
      </c>
      <c r="D1703" s="2" t="s">
        <v>55658</v>
      </c>
      <c r="E1703" s="2" t="s">
        <v>54362</v>
      </c>
      <c r="F1703" s="2">
        <v>0.293163333333333</v>
      </c>
      <c r="G1703" s="2">
        <v>0</v>
      </c>
      <c r="H1703" s="2" t="s">
        <v>55435</v>
      </c>
      <c r="I1703" s="2">
        <v>2.9041122466239E-4</v>
      </c>
      <c r="J1703" s="2">
        <v>8.2823730690979001E-3</v>
      </c>
    </row>
    <row r="1704" spans="1:10">
      <c r="A1704" s="2" t="s">
        <v>57779</v>
      </c>
      <c r="B1704" s="2" t="s">
        <v>57517</v>
      </c>
      <c r="C1704" s="2" t="s">
        <v>57518</v>
      </c>
      <c r="D1704" s="2" t="s">
        <v>48101</v>
      </c>
      <c r="E1704" s="2" t="s">
        <v>54362</v>
      </c>
      <c r="F1704" s="2">
        <v>0.420312666666667</v>
      </c>
      <c r="G1704" s="2">
        <v>0</v>
      </c>
      <c r="H1704" s="2" t="s">
        <v>55435</v>
      </c>
      <c r="I1704" s="2">
        <v>2.9084211969512499E-4</v>
      </c>
      <c r="J1704" s="2">
        <v>8.2854456742925704E-3</v>
      </c>
    </row>
    <row r="1705" spans="1:10">
      <c r="A1705" s="2" t="s">
        <v>57779</v>
      </c>
      <c r="B1705" s="2" t="s">
        <v>57519</v>
      </c>
      <c r="C1705" s="2" t="s">
        <v>57520</v>
      </c>
      <c r="D1705" s="2" t="s">
        <v>57521</v>
      </c>
      <c r="E1705" s="2" t="s">
        <v>54362</v>
      </c>
      <c r="F1705" s="2">
        <v>0.53938433333333302</v>
      </c>
      <c r="G1705" s="2">
        <v>0</v>
      </c>
      <c r="H1705" s="2" t="s">
        <v>55435</v>
      </c>
      <c r="I1705" s="2">
        <v>3.09002355489569E-4</v>
      </c>
      <c r="J1705" s="2">
        <v>8.6572830643126004E-3</v>
      </c>
    </row>
    <row r="1706" spans="1:10">
      <c r="A1706" s="2" t="s">
        <v>57779</v>
      </c>
      <c r="B1706" s="2" t="s">
        <v>55659</v>
      </c>
      <c r="C1706" s="2" t="s">
        <v>55100</v>
      </c>
      <c r="D1706" s="2" t="s">
        <v>55101</v>
      </c>
      <c r="E1706" s="2" t="s">
        <v>54362</v>
      </c>
      <c r="F1706" s="2">
        <v>0.268973666666667</v>
      </c>
      <c r="G1706" s="2">
        <v>0</v>
      </c>
      <c r="H1706" s="2" t="s">
        <v>55435</v>
      </c>
      <c r="I1706" s="2">
        <v>3.1805281848413001E-4</v>
      </c>
      <c r="J1706" s="2">
        <v>8.8609537539809692E-3</v>
      </c>
    </row>
    <row r="1707" spans="1:10">
      <c r="A1707" s="2" t="s">
        <v>57779</v>
      </c>
      <c r="B1707" s="2" t="s">
        <v>57522</v>
      </c>
      <c r="C1707" s="2" t="s">
        <v>57523</v>
      </c>
      <c r="D1707" s="2" t="s">
        <v>65</v>
      </c>
      <c r="E1707" s="2" t="s">
        <v>54362</v>
      </c>
      <c r="F1707" s="2">
        <v>3.1042580000000002</v>
      </c>
      <c r="G1707" s="2">
        <v>0</v>
      </c>
      <c r="H1707" s="2" t="s">
        <v>55435</v>
      </c>
      <c r="I1707" s="2">
        <v>3.2166633933869697E-4</v>
      </c>
      <c r="J1707" s="2">
        <v>8.9423897189858399E-3</v>
      </c>
    </row>
    <row r="1708" spans="1:10">
      <c r="A1708" s="2" t="s">
        <v>57779</v>
      </c>
      <c r="B1708" s="2" t="s">
        <v>57524</v>
      </c>
      <c r="C1708" s="2" t="s">
        <v>57525</v>
      </c>
      <c r="D1708" s="2" t="s">
        <v>14022</v>
      </c>
      <c r="E1708" s="2" t="s">
        <v>54362</v>
      </c>
      <c r="F1708" s="2">
        <v>0.69062666666666706</v>
      </c>
      <c r="G1708" s="2">
        <v>0</v>
      </c>
      <c r="H1708" s="2" t="s">
        <v>55435</v>
      </c>
      <c r="I1708" s="2">
        <v>3.2378280481492E-4</v>
      </c>
      <c r="J1708" s="2">
        <v>8.9891362562530795E-3</v>
      </c>
    </row>
    <row r="1709" spans="1:10">
      <c r="A1709" s="2" t="s">
        <v>57779</v>
      </c>
      <c r="B1709" s="2" t="s">
        <v>55662</v>
      </c>
      <c r="C1709" s="2" t="s">
        <v>55663</v>
      </c>
      <c r="D1709" s="2" t="s">
        <v>55664</v>
      </c>
      <c r="E1709" s="2" t="s">
        <v>54362</v>
      </c>
      <c r="F1709" s="2">
        <v>0.18510533333333301</v>
      </c>
      <c r="G1709" s="2">
        <v>0</v>
      </c>
      <c r="H1709" s="2" t="s">
        <v>55435</v>
      </c>
      <c r="I1709" s="2">
        <v>3.2650581216682901E-4</v>
      </c>
      <c r="J1709" s="2">
        <v>9.0549297113524402E-3</v>
      </c>
    </row>
    <row r="1710" spans="1:10">
      <c r="A1710" s="2" t="s">
        <v>57779</v>
      </c>
      <c r="B1710" s="2" t="s">
        <v>55665</v>
      </c>
      <c r="C1710" s="2" t="s">
        <v>55666</v>
      </c>
      <c r="D1710" s="2" t="s">
        <v>55667</v>
      </c>
      <c r="E1710" s="2" t="s">
        <v>54362</v>
      </c>
      <c r="F1710" s="2">
        <v>0.63713900000000001</v>
      </c>
      <c r="G1710" s="2">
        <v>0</v>
      </c>
      <c r="H1710" s="2" t="s">
        <v>55435</v>
      </c>
      <c r="I1710" s="2">
        <v>3.2819831690740898E-4</v>
      </c>
      <c r="J1710" s="2">
        <v>9.0920331141967192E-3</v>
      </c>
    </row>
    <row r="1711" spans="1:10">
      <c r="A1711" s="2" t="s">
        <v>57779</v>
      </c>
      <c r="B1711" s="2" t="s">
        <v>57526</v>
      </c>
      <c r="C1711" s="2" t="s">
        <v>57527</v>
      </c>
      <c r="D1711" s="2" t="s">
        <v>65</v>
      </c>
      <c r="E1711" s="2" t="s">
        <v>54362</v>
      </c>
      <c r="F1711" s="2">
        <v>0.34452133333333301</v>
      </c>
      <c r="G1711" s="2">
        <v>0</v>
      </c>
      <c r="H1711" s="2" t="s">
        <v>55435</v>
      </c>
      <c r="I1711" s="2">
        <v>3.5056372444855998E-4</v>
      </c>
      <c r="J1711" s="2">
        <v>9.5975476039899896E-3</v>
      </c>
    </row>
    <row r="1712" spans="1:10">
      <c r="A1712" s="2" t="s">
        <v>57779</v>
      </c>
      <c r="B1712" s="2" t="s">
        <v>57528</v>
      </c>
      <c r="C1712" s="2" t="s">
        <v>57529</v>
      </c>
      <c r="D1712" s="2" t="s">
        <v>57530</v>
      </c>
      <c r="E1712" s="2" t="s">
        <v>54362</v>
      </c>
      <c r="F1712" s="2">
        <v>0.32671766666666702</v>
      </c>
      <c r="G1712" s="2">
        <v>0</v>
      </c>
      <c r="H1712" s="2" t="s">
        <v>55435</v>
      </c>
      <c r="I1712" s="2">
        <v>3.5673777197285802E-4</v>
      </c>
      <c r="J1712" s="2">
        <v>9.7457642361343608E-3</v>
      </c>
    </row>
    <row r="1713" spans="1:10">
      <c r="A1713" s="2" t="s">
        <v>57779</v>
      </c>
      <c r="B1713" s="2" t="s">
        <v>55676</v>
      </c>
      <c r="C1713" s="2" t="s">
        <v>55677</v>
      </c>
      <c r="D1713" s="2" t="s">
        <v>55678</v>
      </c>
      <c r="E1713" s="2" t="s">
        <v>54362</v>
      </c>
      <c r="F1713" s="2">
        <v>0.11167100000000001</v>
      </c>
      <c r="G1713" s="2">
        <v>0</v>
      </c>
      <c r="H1713" s="2" t="s">
        <v>55435</v>
      </c>
      <c r="I1713" s="2">
        <v>3.9764269089133402E-4</v>
      </c>
      <c r="J1713" s="2">
        <v>1.0681153432962699E-2</v>
      </c>
    </row>
    <row r="1714" spans="1:10">
      <c r="A1714" s="2" t="s">
        <v>57779</v>
      </c>
      <c r="B1714" s="2" t="s">
        <v>57531</v>
      </c>
      <c r="C1714" s="2" t="s">
        <v>55339</v>
      </c>
      <c r="D1714" s="2" t="s">
        <v>13468</v>
      </c>
      <c r="E1714" s="2" t="s">
        <v>54362</v>
      </c>
      <c r="F1714" s="2">
        <v>0.15989</v>
      </c>
      <c r="G1714" s="2">
        <v>0</v>
      </c>
      <c r="H1714" s="2" t="s">
        <v>55435</v>
      </c>
      <c r="I1714" s="2">
        <v>4.0418505302654799E-4</v>
      </c>
      <c r="J1714" s="2">
        <v>1.08003132616442E-2</v>
      </c>
    </row>
    <row r="1715" spans="1:10">
      <c r="A1715" s="2" t="s">
        <v>57779</v>
      </c>
      <c r="B1715" s="2" t="s">
        <v>55679</v>
      </c>
      <c r="C1715" s="2" t="s">
        <v>55680</v>
      </c>
      <c r="D1715" s="2" t="s">
        <v>65</v>
      </c>
      <c r="E1715" s="2" t="s">
        <v>54362</v>
      </c>
      <c r="F1715" s="2">
        <v>1.467916</v>
      </c>
      <c r="G1715" s="2">
        <v>0</v>
      </c>
      <c r="H1715" s="2" t="s">
        <v>55435</v>
      </c>
      <c r="I1715" s="2">
        <v>4.0442346539465299E-4</v>
      </c>
      <c r="J1715" s="2">
        <v>1.08010554471391E-2</v>
      </c>
    </row>
    <row r="1716" spans="1:10">
      <c r="A1716" s="2" t="s">
        <v>57779</v>
      </c>
      <c r="B1716" s="2" t="s">
        <v>57532</v>
      </c>
      <c r="C1716" s="2" t="s">
        <v>57533</v>
      </c>
      <c r="D1716" s="2" t="s">
        <v>57534</v>
      </c>
      <c r="E1716" s="2" t="s">
        <v>54362</v>
      </c>
      <c r="F1716" s="2">
        <v>2.04496733333333</v>
      </c>
      <c r="G1716" s="2">
        <v>0</v>
      </c>
      <c r="H1716" s="2" t="s">
        <v>55435</v>
      </c>
      <c r="I1716" s="2">
        <v>4.0807628869280398E-4</v>
      </c>
      <c r="J1716" s="2">
        <v>1.0875954226397901E-2</v>
      </c>
    </row>
    <row r="1717" spans="1:10">
      <c r="A1717" s="2" t="s">
        <v>57779</v>
      </c>
      <c r="B1717" s="2" t="s">
        <v>55673</v>
      </c>
      <c r="C1717" s="2" t="s">
        <v>55283</v>
      </c>
      <c r="D1717" s="2" t="s">
        <v>65</v>
      </c>
      <c r="E1717" s="2" t="s">
        <v>54362</v>
      </c>
      <c r="F1717" s="2">
        <v>7.01214166666667</v>
      </c>
      <c r="G1717" s="2">
        <v>0</v>
      </c>
      <c r="H1717" s="2" t="s">
        <v>55435</v>
      </c>
      <c r="I1717" s="2">
        <v>4.2190109349496603E-4</v>
      </c>
      <c r="J1717" s="2">
        <v>1.11689438679581E-2</v>
      </c>
    </row>
    <row r="1718" spans="1:10">
      <c r="A1718" s="2" t="s">
        <v>57779</v>
      </c>
      <c r="B1718" s="2" t="s">
        <v>57535</v>
      </c>
      <c r="C1718" s="2" t="s">
        <v>55739</v>
      </c>
      <c r="D1718" s="2" t="s">
        <v>65</v>
      </c>
      <c r="E1718" s="2" t="s">
        <v>54362</v>
      </c>
      <c r="F1718" s="2">
        <v>0.93090366666666702</v>
      </c>
      <c r="G1718" s="2">
        <v>0</v>
      </c>
      <c r="H1718" s="2" t="s">
        <v>55435</v>
      </c>
      <c r="I1718" s="2">
        <v>4.2218853168023097E-4</v>
      </c>
      <c r="J1718" s="2">
        <v>1.11707861339004E-2</v>
      </c>
    </row>
    <row r="1719" spans="1:10">
      <c r="A1719" s="2" t="s">
        <v>57779</v>
      </c>
      <c r="B1719" s="2" t="s">
        <v>55690</v>
      </c>
      <c r="C1719" s="2" t="s">
        <v>55691</v>
      </c>
      <c r="D1719" s="2" t="s">
        <v>65</v>
      </c>
      <c r="E1719" s="2" t="s">
        <v>54362</v>
      </c>
      <c r="F1719" s="2">
        <v>0.55272633333333299</v>
      </c>
      <c r="G1719" s="2">
        <v>0</v>
      </c>
      <c r="H1719" s="2" t="s">
        <v>55435</v>
      </c>
      <c r="I1719" s="2">
        <v>4.2757172782251901E-4</v>
      </c>
      <c r="J1719" s="2">
        <v>1.1284108625467399E-2</v>
      </c>
    </row>
    <row r="1720" spans="1:10">
      <c r="A1720" s="2" t="s">
        <v>57779</v>
      </c>
      <c r="B1720" s="2" t="s">
        <v>57536</v>
      </c>
      <c r="C1720" s="2" t="s">
        <v>57537</v>
      </c>
      <c r="D1720" s="2" t="s">
        <v>57538</v>
      </c>
      <c r="E1720" s="2" t="s">
        <v>54362</v>
      </c>
      <c r="F1720" s="2">
        <v>0.22796433333333299</v>
      </c>
      <c r="G1720" s="2">
        <v>0</v>
      </c>
      <c r="H1720" s="2" t="s">
        <v>55435</v>
      </c>
      <c r="I1720" s="2">
        <v>4.3383685369513601E-4</v>
      </c>
      <c r="J1720" s="2">
        <v>1.1420323150558499E-2</v>
      </c>
    </row>
    <row r="1721" spans="1:10">
      <c r="A1721" s="2" t="s">
        <v>57779</v>
      </c>
      <c r="B1721" s="2" t="s">
        <v>57539</v>
      </c>
      <c r="C1721" s="2" t="s">
        <v>57540</v>
      </c>
      <c r="D1721" s="2" t="s">
        <v>57541</v>
      </c>
      <c r="E1721" s="2" t="s">
        <v>54362</v>
      </c>
      <c r="F1721" s="2">
        <v>0.19221866666666701</v>
      </c>
      <c r="G1721" s="2">
        <v>0</v>
      </c>
      <c r="H1721" s="2" t="s">
        <v>55435</v>
      </c>
      <c r="I1721" s="2">
        <v>4.34220957615135E-4</v>
      </c>
      <c r="J1721" s="2">
        <v>1.1420323150558499E-2</v>
      </c>
    </row>
    <row r="1722" spans="1:10">
      <c r="A1722" s="2" t="s">
        <v>57779</v>
      </c>
      <c r="B1722" s="2" t="s">
        <v>55674</v>
      </c>
      <c r="C1722" s="2" t="s">
        <v>55675</v>
      </c>
      <c r="D1722" s="2" t="s">
        <v>65</v>
      </c>
      <c r="E1722" s="2" t="s">
        <v>54362</v>
      </c>
      <c r="F1722" s="2">
        <v>5.3654913333333303</v>
      </c>
      <c r="G1722" s="2">
        <v>0</v>
      </c>
      <c r="H1722" s="2" t="s">
        <v>55435</v>
      </c>
      <c r="I1722" s="2">
        <v>4.44790645031517E-4</v>
      </c>
      <c r="J1722" s="2">
        <v>1.1618937695326599E-2</v>
      </c>
    </row>
    <row r="1723" spans="1:10">
      <c r="A1723" s="2" t="s">
        <v>57779</v>
      </c>
      <c r="B1723" s="2" t="s">
        <v>57542</v>
      </c>
      <c r="C1723" s="2" t="s">
        <v>57543</v>
      </c>
      <c r="D1723" s="2" t="s">
        <v>65</v>
      </c>
      <c r="E1723" s="2" t="s">
        <v>54362</v>
      </c>
      <c r="F1723" s="2">
        <v>2.635796</v>
      </c>
      <c r="G1723" s="2">
        <v>0</v>
      </c>
      <c r="H1723" s="2" t="s">
        <v>55435</v>
      </c>
      <c r="I1723" s="2">
        <v>4.5713821056593697E-4</v>
      </c>
      <c r="J1723" s="2">
        <v>1.19050955619096E-2</v>
      </c>
    </row>
    <row r="1724" spans="1:10">
      <c r="A1724" s="2" t="s">
        <v>57779</v>
      </c>
      <c r="B1724" s="2" t="s">
        <v>57544</v>
      </c>
      <c r="C1724" s="2" t="s">
        <v>57545</v>
      </c>
      <c r="D1724" s="2" t="s">
        <v>57546</v>
      </c>
      <c r="E1724" s="2" t="s">
        <v>54362</v>
      </c>
      <c r="F1724" s="2">
        <v>0.51331899999999997</v>
      </c>
      <c r="G1724" s="2">
        <v>0</v>
      </c>
      <c r="H1724" s="2" t="s">
        <v>55435</v>
      </c>
      <c r="I1724" s="2">
        <v>4.7665681229179502E-4</v>
      </c>
      <c r="J1724" s="2">
        <v>1.23257730815424E-2</v>
      </c>
    </row>
    <row r="1725" spans="1:10">
      <c r="A1725" s="2" t="s">
        <v>57779</v>
      </c>
      <c r="B1725" s="2" t="s">
        <v>57547</v>
      </c>
      <c r="C1725" s="2" t="s">
        <v>57548</v>
      </c>
      <c r="D1725" s="2" t="s">
        <v>57549</v>
      </c>
      <c r="E1725" s="2" t="s">
        <v>54362</v>
      </c>
      <c r="F1725" s="2">
        <v>0.118736333333333</v>
      </c>
      <c r="G1725" s="2">
        <v>0</v>
      </c>
      <c r="H1725" s="2" t="s">
        <v>55435</v>
      </c>
      <c r="I1725" s="2">
        <v>4.8288006864969702E-4</v>
      </c>
      <c r="J1725" s="2">
        <v>1.24615622346347E-2</v>
      </c>
    </row>
    <row r="1726" spans="1:10">
      <c r="A1726" s="2" t="s">
        <v>57779</v>
      </c>
      <c r="B1726" s="2" t="s">
        <v>57550</v>
      </c>
      <c r="C1726" s="2" t="s">
        <v>57551</v>
      </c>
      <c r="D1726" s="2" t="s">
        <v>65</v>
      </c>
      <c r="E1726" s="2" t="s">
        <v>54362</v>
      </c>
      <c r="F1726" s="2">
        <v>0.22958799999999999</v>
      </c>
      <c r="G1726" s="2">
        <v>0</v>
      </c>
      <c r="H1726" s="2" t="s">
        <v>55435</v>
      </c>
      <c r="I1726" s="2">
        <v>5.0173678004919995E-4</v>
      </c>
      <c r="J1726" s="2">
        <v>1.2838352598484501E-2</v>
      </c>
    </row>
    <row r="1727" spans="1:10">
      <c r="A1727" s="2" t="s">
        <v>57779</v>
      </c>
      <c r="B1727" s="2" t="s">
        <v>55693</v>
      </c>
      <c r="C1727" s="2" t="s">
        <v>55694</v>
      </c>
      <c r="D1727" s="2" t="s">
        <v>65</v>
      </c>
      <c r="E1727" s="2" t="s">
        <v>54362</v>
      </c>
      <c r="F1727" s="2">
        <v>0.60630566666666696</v>
      </c>
      <c r="G1727" s="2">
        <v>0</v>
      </c>
      <c r="H1727" s="2" t="s">
        <v>55435</v>
      </c>
      <c r="I1727" s="2">
        <v>5.0503252924239501E-4</v>
      </c>
      <c r="J1727" s="2">
        <v>1.29067835662032E-2</v>
      </c>
    </row>
    <row r="1728" spans="1:10">
      <c r="A1728" s="2" t="s">
        <v>57779</v>
      </c>
      <c r="B1728" s="2" t="s">
        <v>55695</v>
      </c>
      <c r="C1728" s="2" t="s">
        <v>55696</v>
      </c>
      <c r="D1728" s="2" t="s">
        <v>65</v>
      </c>
      <c r="E1728" s="2" t="s">
        <v>54362</v>
      </c>
      <c r="F1728" s="2">
        <v>0.21540633333333301</v>
      </c>
      <c r="G1728" s="2">
        <v>0</v>
      </c>
      <c r="H1728" s="2" t="s">
        <v>55435</v>
      </c>
      <c r="I1728" s="2">
        <v>5.1156202846911998E-4</v>
      </c>
      <c r="J1728" s="2">
        <v>1.30377125724849E-2</v>
      </c>
    </row>
    <row r="1729" spans="1:10">
      <c r="A1729" s="2" t="s">
        <v>57779</v>
      </c>
      <c r="B1729" s="2" t="s">
        <v>55697</v>
      </c>
      <c r="C1729" s="2" t="s">
        <v>55698</v>
      </c>
      <c r="D1729" s="2" t="s">
        <v>55699</v>
      </c>
      <c r="E1729" s="2" t="s">
        <v>54362</v>
      </c>
      <c r="F1729" s="2">
        <v>0.45098266666666698</v>
      </c>
      <c r="G1729" s="2">
        <v>0</v>
      </c>
      <c r="H1729" s="2" t="s">
        <v>55435</v>
      </c>
      <c r="I1729" s="2">
        <v>5.5786131726641896E-4</v>
      </c>
      <c r="J1729" s="2">
        <v>1.39269779098283E-2</v>
      </c>
    </row>
    <row r="1730" spans="1:10">
      <c r="A1730" s="2" t="s">
        <v>57779</v>
      </c>
      <c r="B1730" s="2" t="s">
        <v>57552</v>
      </c>
      <c r="C1730" s="2" t="s">
        <v>57553</v>
      </c>
      <c r="D1730" s="2" t="s">
        <v>65</v>
      </c>
      <c r="E1730" s="2" t="s">
        <v>54362</v>
      </c>
      <c r="F1730" s="2">
        <v>1.092282</v>
      </c>
      <c r="G1730" s="2">
        <v>0</v>
      </c>
      <c r="H1730" s="2" t="s">
        <v>55435</v>
      </c>
      <c r="I1730" s="2">
        <v>5.6190149334787098E-4</v>
      </c>
      <c r="J1730" s="2">
        <v>1.39937759960622E-2</v>
      </c>
    </row>
    <row r="1731" spans="1:10">
      <c r="A1731" s="2" t="s">
        <v>57779</v>
      </c>
      <c r="B1731" s="2" t="s">
        <v>55702</v>
      </c>
      <c r="C1731" s="2" t="s">
        <v>55703</v>
      </c>
      <c r="D1731" s="2" t="s">
        <v>65</v>
      </c>
      <c r="E1731" s="2" t="s">
        <v>54362</v>
      </c>
      <c r="F1731" s="2">
        <v>0.96719066666666698</v>
      </c>
      <c r="G1731" s="2">
        <v>0</v>
      </c>
      <c r="H1731" s="2" t="s">
        <v>55435</v>
      </c>
      <c r="I1731" s="2">
        <v>5.9794655939704303E-4</v>
      </c>
      <c r="J1731" s="2">
        <v>1.46705759199816E-2</v>
      </c>
    </row>
    <row r="1732" spans="1:10">
      <c r="A1732" s="2" t="s">
        <v>57779</v>
      </c>
      <c r="B1732" s="2" t="s">
        <v>55704</v>
      </c>
      <c r="C1732" s="2" t="s">
        <v>55705</v>
      </c>
      <c r="D1732" s="2" t="s">
        <v>18175</v>
      </c>
      <c r="E1732" s="2" t="s">
        <v>54362</v>
      </c>
      <c r="F1732" s="2">
        <v>0.98416166666666705</v>
      </c>
      <c r="G1732" s="2">
        <v>0</v>
      </c>
      <c r="H1732" s="2" t="s">
        <v>55435</v>
      </c>
      <c r="I1732" s="2">
        <v>6.1354004393493001E-4</v>
      </c>
      <c r="J1732" s="2">
        <v>1.49672247254497E-2</v>
      </c>
    </row>
    <row r="1733" spans="1:10">
      <c r="A1733" s="2" t="s">
        <v>57779</v>
      </c>
      <c r="B1733" s="2" t="s">
        <v>55709</v>
      </c>
      <c r="C1733" s="2" t="s">
        <v>55710</v>
      </c>
      <c r="D1733" s="2" t="s">
        <v>65</v>
      </c>
      <c r="E1733" s="2" t="s">
        <v>54362</v>
      </c>
      <c r="F1733" s="2">
        <v>1.01436333333333</v>
      </c>
      <c r="G1733" s="2">
        <v>0</v>
      </c>
      <c r="H1733" s="2" t="s">
        <v>55435</v>
      </c>
      <c r="I1733" s="2">
        <v>6.17130273812269E-4</v>
      </c>
      <c r="J1733" s="2">
        <v>1.50368897778244E-2</v>
      </c>
    </row>
    <row r="1734" spans="1:10">
      <c r="A1734" s="2" t="s">
        <v>57779</v>
      </c>
      <c r="B1734" s="2" t="s">
        <v>55711</v>
      </c>
      <c r="C1734" s="2" t="s">
        <v>55712</v>
      </c>
      <c r="D1734" s="2" t="s">
        <v>55713</v>
      </c>
      <c r="E1734" s="2" t="s">
        <v>54362</v>
      </c>
      <c r="F1734" s="2">
        <v>1.6930083333333299</v>
      </c>
      <c r="G1734" s="2">
        <v>0</v>
      </c>
      <c r="H1734" s="2" t="s">
        <v>55435</v>
      </c>
      <c r="I1734" s="2">
        <v>6.8050635220604601E-4</v>
      </c>
      <c r="J1734" s="2">
        <v>1.6230234757405398E-2</v>
      </c>
    </row>
    <row r="1735" spans="1:10">
      <c r="A1735" s="2" t="s">
        <v>57779</v>
      </c>
      <c r="B1735" s="2" t="s">
        <v>55714</v>
      </c>
      <c r="C1735" s="2" t="s">
        <v>55715</v>
      </c>
      <c r="D1735" s="2" t="s">
        <v>65</v>
      </c>
      <c r="E1735" s="2" t="s">
        <v>54362</v>
      </c>
      <c r="F1735" s="2">
        <v>0.21132933333333301</v>
      </c>
      <c r="G1735" s="2">
        <v>0</v>
      </c>
      <c r="H1735" s="2" t="s">
        <v>55435</v>
      </c>
      <c r="I1735" s="2">
        <v>6.92205736965751E-4</v>
      </c>
      <c r="J1735" s="2">
        <v>1.64709632390393E-2</v>
      </c>
    </row>
    <row r="1736" spans="1:10">
      <c r="A1736" s="2" t="s">
        <v>57779</v>
      </c>
      <c r="B1736" s="2" t="s">
        <v>57554</v>
      </c>
      <c r="C1736" s="2" t="s">
        <v>57555</v>
      </c>
      <c r="D1736" s="2" t="s">
        <v>57556</v>
      </c>
      <c r="E1736" s="2" t="s">
        <v>54362</v>
      </c>
      <c r="F1736" s="2">
        <v>0.167599</v>
      </c>
      <c r="G1736" s="2">
        <v>0</v>
      </c>
      <c r="H1736" s="2" t="s">
        <v>55435</v>
      </c>
      <c r="I1736" s="2">
        <v>8.8796282539399497E-4</v>
      </c>
      <c r="J1736" s="2">
        <v>2.01206176582206E-2</v>
      </c>
    </row>
    <row r="1737" spans="1:10">
      <c r="A1737" s="2" t="s">
        <v>57779</v>
      </c>
      <c r="B1737" s="2" t="s">
        <v>55722</v>
      </c>
      <c r="C1737" s="2" t="s">
        <v>55723</v>
      </c>
      <c r="D1737" s="2" t="s">
        <v>65</v>
      </c>
      <c r="E1737" s="2" t="s">
        <v>54362</v>
      </c>
      <c r="F1737" s="2">
        <v>0.108954333333333</v>
      </c>
      <c r="G1737" s="2">
        <v>0</v>
      </c>
      <c r="H1737" s="2" t="s">
        <v>55435</v>
      </c>
      <c r="I1737" s="2">
        <v>9.1105615640465695E-4</v>
      </c>
      <c r="J1737" s="2">
        <v>2.05530741698715E-2</v>
      </c>
    </row>
    <row r="1738" spans="1:10">
      <c r="A1738" s="2" t="s">
        <v>57779</v>
      </c>
      <c r="B1738" s="2" t="s">
        <v>55724</v>
      </c>
      <c r="C1738" s="2" t="s">
        <v>55725</v>
      </c>
      <c r="D1738" s="2" t="s">
        <v>14712</v>
      </c>
      <c r="E1738" s="2" t="s">
        <v>54362</v>
      </c>
      <c r="F1738" s="2">
        <v>0.43335333333333298</v>
      </c>
      <c r="G1738" s="2">
        <v>0</v>
      </c>
      <c r="H1738" s="2" t="s">
        <v>55435</v>
      </c>
      <c r="I1738" s="2">
        <v>9.2617843880144195E-4</v>
      </c>
      <c r="J1738" s="2">
        <v>2.08300780635352E-2</v>
      </c>
    </row>
    <row r="1739" spans="1:10">
      <c r="A1739" s="2" t="s">
        <v>57779</v>
      </c>
      <c r="B1739" s="2" t="s">
        <v>57557</v>
      </c>
      <c r="C1739" s="2" t="s">
        <v>57558</v>
      </c>
      <c r="D1739" s="2" t="s">
        <v>57559</v>
      </c>
      <c r="E1739" s="2" t="s">
        <v>54362</v>
      </c>
      <c r="F1739" s="2">
        <v>0.18518399999999999</v>
      </c>
      <c r="G1739" s="2">
        <v>0</v>
      </c>
      <c r="H1739" s="2" t="s">
        <v>55435</v>
      </c>
      <c r="I1739" s="2">
        <v>9.5195399798131397E-4</v>
      </c>
      <c r="J1739" s="2">
        <v>2.1316286946937001E-2</v>
      </c>
    </row>
    <row r="1740" spans="1:10">
      <c r="A1740" s="2" t="s">
        <v>57779</v>
      </c>
      <c r="B1740" s="2" t="s">
        <v>57560</v>
      </c>
      <c r="C1740" s="2" t="s">
        <v>57561</v>
      </c>
      <c r="D1740" s="2" t="s">
        <v>33409</v>
      </c>
      <c r="E1740" s="2" t="s">
        <v>54362</v>
      </c>
      <c r="F1740" s="2">
        <v>0.68914366666666704</v>
      </c>
      <c r="G1740" s="2">
        <v>0</v>
      </c>
      <c r="H1740" s="2" t="s">
        <v>55435</v>
      </c>
      <c r="I1740" s="2">
        <v>9.7388079622457498E-4</v>
      </c>
      <c r="J1740" s="2">
        <v>2.1701691921050401E-2</v>
      </c>
    </row>
    <row r="1741" spans="1:10">
      <c r="A1741" s="2" t="s">
        <v>57779</v>
      </c>
      <c r="B1741" s="2" t="s">
        <v>55736</v>
      </c>
      <c r="C1741" s="2" t="s">
        <v>55737</v>
      </c>
      <c r="D1741" s="2" t="s">
        <v>65</v>
      </c>
      <c r="E1741" s="2" t="s">
        <v>54362</v>
      </c>
      <c r="F1741" s="2">
        <v>1.57695133333333</v>
      </c>
      <c r="G1741" s="2">
        <v>0</v>
      </c>
      <c r="H1741" s="2" t="s">
        <v>55435</v>
      </c>
      <c r="I1741" s="2">
        <v>9.8527358692564399E-4</v>
      </c>
      <c r="J1741" s="2">
        <v>2.1871367528300101E-2</v>
      </c>
    </row>
    <row r="1742" spans="1:10">
      <c r="A1742" s="2" t="s">
        <v>57779</v>
      </c>
      <c r="B1742" s="2" t="s">
        <v>55740</v>
      </c>
      <c r="C1742" s="2" t="s">
        <v>55741</v>
      </c>
      <c r="D1742" s="2" t="s">
        <v>65</v>
      </c>
      <c r="E1742" s="2" t="s">
        <v>54362</v>
      </c>
      <c r="F1742" s="2">
        <v>1.02166933333333</v>
      </c>
      <c r="G1742" s="2">
        <v>0</v>
      </c>
      <c r="H1742" s="2" t="s">
        <v>55435</v>
      </c>
      <c r="I1742" s="2">
        <v>1.03106741107495E-3</v>
      </c>
      <c r="J1742" s="2">
        <v>2.2695917958616502E-2</v>
      </c>
    </row>
    <row r="1743" spans="1:10">
      <c r="A1743" s="2" t="s">
        <v>57779</v>
      </c>
      <c r="B1743" s="2" t="s">
        <v>55733</v>
      </c>
      <c r="C1743" s="2" t="s">
        <v>55734</v>
      </c>
      <c r="D1743" s="2" t="s">
        <v>55735</v>
      </c>
      <c r="E1743" s="2" t="s">
        <v>54362</v>
      </c>
      <c r="F1743" s="2">
        <v>0.93838533333333296</v>
      </c>
      <c r="G1743" s="2">
        <v>0</v>
      </c>
      <c r="H1743" s="2" t="s">
        <v>55435</v>
      </c>
      <c r="I1743" s="2">
        <v>1.0487813170075499E-3</v>
      </c>
      <c r="J1743" s="2">
        <v>2.3012155915067702E-2</v>
      </c>
    </row>
    <row r="1744" spans="1:10">
      <c r="A1744" s="2" t="s">
        <v>57779</v>
      </c>
      <c r="B1744" s="2" t="s">
        <v>55738</v>
      </c>
      <c r="C1744" s="2" t="s">
        <v>55739</v>
      </c>
      <c r="D1744" s="2" t="s">
        <v>65</v>
      </c>
      <c r="E1744" s="2" t="s">
        <v>54362</v>
      </c>
      <c r="F1744" s="2">
        <v>0.48317199999999999</v>
      </c>
      <c r="G1744" s="2">
        <v>0</v>
      </c>
      <c r="H1744" s="2" t="s">
        <v>55435</v>
      </c>
      <c r="I1744" s="2">
        <v>1.12816024460805E-3</v>
      </c>
      <c r="J1744" s="2">
        <v>2.4291506546047201E-2</v>
      </c>
    </row>
    <row r="1745" spans="1:10">
      <c r="A1745" s="2" t="s">
        <v>57779</v>
      </c>
      <c r="B1745" s="2" t="s">
        <v>57562</v>
      </c>
      <c r="C1745" s="2" t="s">
        <v>55460</v>
      </c>
      <c r="D1745" s="2" t="s">
        <v>55461</v>
      </c>
      <c r="E1745" s="2" t="s">
        <v>54362</v>
      </c>
      <c r="F1745" s="2">
        <v>0.116935</v>
      </c>
      <c r="G1745" s="2">
        <v>0</v>
      </c>
      <c r="H1745" s="2" t="s">
        <v>55435</v>
      </c>
      <c r="I1745" s="2">
        <v>1.13980925934381E-3</v>
      </c>
      <c r="J1745" s="2">
        <v>2.4516417449929499E-2</v>
      </c>
    </row>
    <row r="1746" spans="1:10">
      <c r="A1746" s="2" t="s">
        <v>57779</v>
      </c>
      <c r="B1746" s="2" t="s">
        <v>57563</v>
      </c>
      <c r="C1746" s="2" t="s">
        <v>57564</v>
      </c>
      <c r="D1746" s="2" t="s">
        <v>39104</v>
      </c>
      <c r="E1746" s="2" t="s">
        <v>54362</v>
      </c>
      <c r="F1746" s="2">
        <v>1.82170733333333</v>
      </c>
      <c r="G1746" s="2">
        <v>0</v>
      </c>
      <c r="H1746" s="2" t="s">
        <v>55435</v>
      </c>
      <c r="I1746" s="2">
        <v>1.1718740645247599E-3</v>
      </c>
      <c r="J1746" s="2">
        <v>2.5069402703671501E-2</v>
      </c>
    </row>
    <row r="1747" spans="1:10">
      <c r="A1747" s="2" t="s">
        <v>57779</v>
      </c>
      <c r="B1747" s="2" t="s">
        <v>55744</v>
      </c>
      <c r="C1747" s="2" t="s">
        <v>55745</v>
      </c>
      <c r="D1747" s="2" t="s">
        <v>65</v>
      </c>
      <c r="E1747" s="2" t="s">
        <v>54362</v>
      </c>
      <c r="F1747" s="2">
        <v>0.45699400000000001</v>
      </c>
      <c r="G1747" s="2">
        <v>0</v>
      </c>
      <c r="H1747" s="2" t="s">
        <v>55435</v>
      </c>
      <c r="I1747" s="2">
        <v>1.17622853641901E-3</v>
      </c>
      <c r="J1747" s="2">
        <v>2.5131102871039299E-2</v>
      </c>
    </row>
    <row r="1748" spans="1:10">
      <c r="A1748" s="2" t="s">
        <v>57779</v>
      </c>
      <c r="B1748" s="2" t="s">
        <v>57565</v>
      </c>
      <c r="C1748" s="2" t="s">
        <v>57566</v>
      </c>
      <c r="D1748" s="2" t="s">
        <v>57567</v>
      </c>
      <c r="E1748" s="2" t="s">
        <v>54362</v>
      </c>
      <c r="F1748" s="2">
        <v>0.25023166666666702</v>
      </c>
      <c r="G1748" s="2">
        <v>0</v>
      </c>
      <c r="H1748" s="2" t="s">
        <v>55435</v>
      </c>
      <c r="I1748" s="2">
        <v>1.26054279376297E-3</v>
      </c>
      <c r="J1748" s="2">
        <v>2.6512761845191801E-2</v>
      </c>
    </row>
    <row r="1749" spans="1:10">
      <c r="A1749" s="2" t="s">
        <v>57779</v>
      </c>
      <c r="B1749" s="2" t="s">
        <v>57568</v>
      </c>
      <c r="C1749" s="2" t="s">
        <v>57569</v>
      </c>
      <c r="D1749" s="2" t="s">
        <v>44689</v>
      </c>
      <c r="E1749" s="2" t="s">
        <v>54362</v>
      </c>
      <c r="F1749" s="2">
        <v>0.34536600000000001</v>
      </c>
      <c r="G1749" s="2">
        <v>0</v>
      </c>
      <c r="H1749" s="2" t="s">
        <v>55435</v>
      </c>
      <c r="I1749" s="2">
        <v>1.26500792893361E-3</v>
      </c>
      <c r="J1749" s="2">
        <v>2.65821697481343E-2</v>
      </c>
    </row>
    <row r="1750" spans="1:10">
      <c r="A1750" s="2" t="s">
        <v>57779</v>
      </c>
      <c r="B1750" s="2" t="s">
        <v>55754</v>
      </c>
      <c r="C1750" s="2" t="s">
        <v>55755</v>
      </c>
      <c r="D1750" s="2" t="s">
        <v>65</v>
      </c>
      <c r="E1750" s="2" t="s">
        <v>54362</v>
      </c>
      <c r="F1750" s="2">
        <v>1.2241930000000001</v>
      </c>
      <c r="G1750" s="2">
        <v>0</v>
      </c>
      <c r="H1750" s="2" t="s">
        <v>55435</v>
      </c>
      <c r="I1750" s="2">
        <v>1.2774120032747001E-3</v>
      </c>
      <c r="J1750" s="2">
        <v>2.6790647322666599E-2</v>
      </c>
    </row>
    <row r="1751" spans="1:10">
      <c r="A1751" s="2" t="s">
        <v>57779</v>
      </c>
      <c r="B1751" s="2" t="s">
        <v>57570</v>
      </c>
      <c r="C1751" s="2" t="s">
        <v>57571</v>
      </c>
      <c r="D1751" s="2" t="s">
        <v>65</v>
      </c>
      <c r="E1751" s="2" t="s">
        <v>54362</v>
      </c>
      <c r="F1751" s="2">
        <v>2.8470816666666701</v>
      </c>
      <c r="G1751" s="2">
        <v>0</v>
      </c>
      <c r="H1751" s="2" t="s">
        <v>55435</v>
      </c>
      <c r="I1751" s="2">
        <v>1.27851931800809E-3</v>
      </c>
      <c r="J1751" s="2">
        <v>2.68029082538099E-2</v>
      </c>
    </row>
    <row r="1752" spans="1:10">
      <c r="A1752" s="2" t="s">
        <v>57779</v>
      </c>
      <c r="B1752" s="2" t="s">
        <v>55756</v>
      </c>
      <c r="C1752" s="2" t="s">
        <v>55757</v>
      </c>
      <c r="D1752" s="2" t="s">
        <v>13480</v>
      </c>
      <c r="E1752" s="2" t="s">
        <v>54362</v>
      </c>
      <c r="F1752" s="2">
        <v>0.66110033333333296</v>
      </c>
      <c r="G1752" s="2">
        <v>0</v>
      </c>
      <c r="H1752" s="2" t="s">
        <v>55435</v>
      </c>
      <c r="I1752" s="2">
        <v>1.33447714574568E-3</v>
      </c>
      <c r="J1752" s="2">
        <v>2.7715398574138201E-2</v>
      </c>
    </row>
    <row r="1753" spans="1:10">
      <c r="A1753" s="2" t="s">
        <v>57779</v>
      </c>
      <c r="B1753" s="2" t="s">
        <v>55758</v>
      </c>
      <c r="C1753" s="2" t="s">
        <v>55759</v>
      </c>
      <c r="D1753" s="2" t="s">
        <v>55760</v>
      </c>
      <c r="E1753" s="2" t="s">
        <v>54362</v>
      </c>
      <c r="F1753" s="2">
        <v>0.63858099999999995</v>
      </c>
      <c r="G1753" s="2">
        <v>0</v>
      </c>
      <c r="H1753" s="2" t="s">
        <v>55435</v>
      </c>
      <c r="I1753" s="2">
        <v>1.3634473196397E-3</v>
      </c>
      <c r="J1753" s="2">
        <v>2.8194628669188398E-2</v>
      </c>
    </row>
    <row r="1754" spans="1:10">
      <c r="A1754" s="2" t="s">
        <v>57779</v>
      </c>
      <c r="B1754" s="2" t="s">
        <v>57572</v>
      </c>
      <c r="C1754" s="2" t="s">
        <v>57573</v>
      </c>
      <c r="D1754" s="2" t="s">
        <v>57574</v>
      </c>
      <c r="E1754" s="2" t="s">
        <v>54362</v>
      </c>
      <c r="F1754" s="2">
        <v>0.79163733333333297</v>
      </c>
      <c r="G1754" s="2">
        <v>0</v>
      </c>
      <c r="H1754" s="2" t="s">
        <v>55435</v>
      </c>
      <c r="I1754" s="2">
        <v>1.40933331442276E-3</v>
      </c>
      <c r="J1754" s="2">
        <v>2.89650475739359E-2</v>
      </c>
    </row>
    <row r="1755" spans="1:10">
      <c r="A1755" s="2" t="s">
        <v>57779</v>
      </c>
      <c r="B1755" s="2" t="s">
        <v>55763</v>
      </c>
      <c r="C1755" s="2" t="s">
        <v>55764</v>
      </c>
      <c r="D1755" s="2" t="s">
        <v>65</v>
      </c>
      <c r="E1755" s="2" t="s">
        <v>54362</v>
      </c>
      <c r="F1755" s="2">
        <v>0.78478233333333303</v>
      </c>
      <c r="G1755" s="2">
        <v>0</v>
      </c>
      <c r="H1755" s="2" t="s">
        <v>55435</v>
      </c>
      <c r="I1755" s="2">
        <v>1.43756511241793E-3</v>
      </c>
      <c r="J1755" s="2">
        <v>2.9427330872082502E-2</v>
      </c>
    </row>
    <row r="1756" spans="1:10">
      <c r="A1756" s="2" t="s">
        <v>57779</v>
      </c>
      <c r="B1756" s="2" t="s">
        <v>55765</v>
      </c>
      <c r="C1756" s="2" t="s">
        <v>55766</v>
      </c>
      <c r="D1756" s="2" t="s">
        <v>10244</v>
      </c>
      <c r="E1756" s="2" t="s">
        <v>54362</v>
      </c>
      <c r="F1756" s="2">
        <v>1.4026316666666701</v>
      </c>
      <c r="G1756" s="2">
        <v>0</v>
      </c>
      <c r="H1756" s="2" t="s">
        <v>55435</v>
      </c>
      <c r="I1756" s="2">
        <v>1.4462083874962001E-3</v>
      </c>
      <c r="J1756" s="2">
        <v>2.9533521980896201E-2</v>
      </c>
    </row>
    <row r="1757" spans="1:10">
      <c r="A1757" s="2" t="s">
        <v>57779</v>
      </c>
      <c r="B1757" s="2" t="s">
        <v>57575</v>
      </c>
      <c r="C1757" s="2" t="s">
        <v>57576</v>
      </c>
      <c r="D1757" s="2" t="s">
        <v>25799</v>
      </c>
      <c r="E1757" s="2" t="s">
        <v>54362</v>
      </c>
      <c r="F1757" s="2">
        <v>0.811130666666667</v>
      </c>
      <c r="G1757" s="2">
        <v>0</v>
      </c>
      <c r="H1757" s="2" t="s">
        <v>55435</v>
      </c>
      <c r="I1757" s="2">
        <v>1.5193971729178699E-3</v>
      </c>
      <c r="J1757" s="2">
        <v>3.0698048949126401E-2</v>
      </c>
    </row>
    <row r="1758" spans="1:10">
      <c r="A1758" s="2" t="s">
        <v>57779</v>
      </c>
      <c r="B1758" s="2" t="s">
        <v>55774</v>
      </c>
      <c r="C1758" s="2" t="s">
        <v>55775</v>
      </c>
      <c r="D1758" s="2" t="s">
        <v>48573</v>
      </c>
      <c r="E1758" s="2" t="s">
        <v>54362</v>
      </c>
      <c r="F1758" s="2">
        <v>0.61208600000000002</v>
      </c>
      <c r="G1758" s="2">
        <v>0</v>
      </c>
      <c r="H1758" s="2" t="s">
        <v>55435</v>
      </c>
      <c r="I1758" s="2">
        <v>1.53689600790569E-3</v>
      </c>
      <c r="J1758" s="2">
        <v>3.0947524064156001E-2</v>
      </c>
    </row>
    <row r="1759" spans="1:10">
      <c r="A1759" s="2" t="s">
        <v>57779</v>
      </c>
      <c r="B1759" s="2" t="s">
        <v>55776</v>
      </c>
      <c r="C1759" s="2" t="s">
        <v>55777</v>
      </c>
      <c r="D1759" s="2" t="s">
        <v>12095</v>
      </c>
      <c r="E1759" s="2" t="s">
        <v>54362</v>
      </c>
      <c r="F1759" s="2">
        <v>1.00272266666667</v>
      </c>
      <c r="G1759" s="2">
        <v>0</v>
      </c>
      <c r="H1759" s="2" t="s">
        <v>55435</v>
      </c>
      <c r="I1759" s="2">
        <v>1.54164656169216E-3</v>
      </c>
      <c r="J1759" s="2">
        <v>3.0976705482151499E-2</v>
      </c>
    </row>
    <row r="1760" spans="1:10">
      <c r="A1760" s="2" t="s">
        <v>57779</v>
      </c>
      <c r="B1760" s="2" t="s">
        <v>57577</v>
      </c>
      <c r="C1760" s="2" t="s">
        <v>56680</v>
      </c>
      <c r="D1760" s="2" t="s">
        <v>8895</v>
      </c>
      <c r="E1760" s="2" t="s">
        <v>54362</v>
      </c>
      <c r="F1760" s="2">
        <v>0.62850866666666705</v>
      </c>
      <c r="G1760" s="2">
        <v>0</v>
      </c>
      <c r="H1760" s="2" t="s">
        <v>55435</v>
      </c>
      <c r="I1760" s="2">
        <v>1.60235441883421E-3</v>
      </c>
      <c r="J1760" s="2">
        <v>3.1958588054834897E-2</v>
      </c>
    </row>
    <row r="1761" spans="1:10">
      <c r="A1761" s="2" t="s">
        <v>57779</v>
      </c>
      <c r="B1761" s="2" t="s">
        <v>57578</v>
      </c>
      <c r="C1761" s="2" t="s">
        <v>57579</v>
      </c>
      <c r="D1761" s="2" t="s">
        <v>44218</v>
      </c>
      <c r="E1761" s="2" t="s">
        <v>54362</v>
      </c>
      <c r="F1761" s="2">
        <v>0.30318133333333303</v>
      </c>
      <c r="G1761" s="2">
        <v>0</v>
      </c>
      <c r="H1761" s="2" t="s">
        <v>55435</v>
      </c>
      <c r="I1761" s="2">
        <v>1.60982651296726E-3</v>
      </c>
      <c r="J1761" s="2">
        <v>3.2066301404184198E-2</v>
      </c>
    </row>
    <row r="1762" spans="1:10">
      <c r="A1762" s="2" t="s">
        <v>57779</v>
      </c>
      <c r="B1762" s="2" t="s">
        <v>57580</v>
      </c>
      <c r="C1762" s="2" t="s">
        <v>57581</v>
      </c>
      <c r="D1762" s="2" t="s">
        <v>57582</v>
      </c>
      <c r="E1762" s="2" t="s">
        <v>54362</v>
      </c>
      <c r="F1762" s="2">
        <v>0.176578333333333</v>
      </c>
      <c r="G1762" s="2">
        <v>0</v>
      </c>
      <c r="H1762" s="2" t="s">
        <v>55435</v>
      </c>
      <c r="I1762" s="2">
        <v>1.6716840044069901E-3</v>
      </c>
      <c r="J1762" s="2">
        <v>3.2987403309462301E-2</v>
      </c>
    </row>
    <row r="1763" spans="1:10">
      <c r="A1763" s="2" t="s">
        <v>57779</v>
      </c>
      <c r="B1763" s="2" t="s">
        <v>57583</v>
      </c>
      <c r="C1763" s="2" t="s">
        <v>57584</v>
      </c>
      <c r="D1763" s="2" t="s">
        <v>17908</v>
      </c>
      <c r="E1763" s="2" t="s">
        <v>54362</v>
      </c>
      <c r="F1763" s="2">
        <v>0.78622599999999998</v>
      </c>
      <c r="G1763" s="2">
        <v>0</v>
      </c>
      <c r="H1763" s="2" t="s">
        <v>55435</v>
      </c>
      <c r="I1763" s="2">
        <v>1.69968093795791E-3</v>
      </c>
      <c r="J1763" s="2">
        <v>3.33931950714964E-2</v>
      </c>
    </row>
    <row r="1764" spans="1:10">
      <c r="A1764" s="2" t="s">
        <v>57779</v>
      </c>
      <c r="B1764" s="2" t="s">
        <v>57585</v>
      </c>
      <c r="C1764" s="2" t="s">
        <v>57586</v>
      </c>
      <c r="D1764" s="2" t="s">
        <v>57587</v>
      </c>
      <c r="E1764" s="2" t="s">
        <v>54362</v>
      </c>
      <c r="F1764" s="2">
        <v>9.0871666666666698E-2</v>
      </c>
      <c r="G1764" s="2">
        <v>0</v>
      </c>
      <c r="H1764" s="2" t="s">
        <v>55435</v>
      </c>
      <c r="I1764" s="2">
        <v>1.7062091238388699E-3</v>
      </c>
      <c r="J1764" s="2">
        <v>3.3457358107919499E-2</v>
      </c>
    </row>
    <row r="1765" spans="1:10">
      <c r="A1765" s="2" t="s">
        <v>57779</v>
      </c>
      <c r="B1765" s="2" t="s">
        <v>57588</v>
      </c>
      <c r="C1765" s="2" t="s">
        <v>57589</v>
      </c>
      <c r="D1765" s="2" t="s">
        <v>65</v>
      </c>
      <c r="E1765" s="2" t="s">
        <v>54362</v>
      </c>
      <c r="F1765" s="2">
        <v>0.23207366666666701</v>
      </c>
      <c r="G1765" s="2">
        <v>0</v>
      </c>
      <c r="H1765" s="2" t="s">
        <v>55435</v>
      </c>
      <c r="I1765" s="2">
        <v>1.7207098293832801E-3</v>
      </c>
      <c r="J1765" s="2">
        <v>3.3638367176514E-2</v>
      </c>
    </row>
    <row r="1766" spans="1:10">
      <c r="A1766" s="2" t="s">
        <v>57779</v>
      </c>
      <c r="B1766" s="2" t="s">
        <v>57590</v>
      </c>
      <c r="C1766" s="2" t="s">
        <v>57573</v>
      </c>
      <c r="D1766" s="2" t="s">
        <v>57574</v>
      </c>
      <c r="E1766" s="2" t="s">
        <v>54362</v>
      </c>
      <c r="F1766" s="2">
        <v>1.3322896666666699</v>
      </c>
      <c r="G1766" s="2">
        <v>0</v>
      </c>
      <c r="H1766" s="2" t="s">
        <v>55435</v>
      </c>
      <c r="I1766" s="2">
        <v>1.7463847961197499E-3</v>
      </c>
      <c r="J1766" s="2">
        <v>3.4036913559645998E-2</v>
      </c>
    </row>
    <row r="1767" spans="1:10">
      <c r="A1767" s="2" t="s">
        <v>57779</v>
      </c>
      <c r="B1767" s="2" t="s">
        <v>57591</v>
      </c>
      <c r="C1767" s="2" t="s">
        <v>57363</v>
      </c>
      <c r="D1767" s="2" t="s">
        <v>57364</v>
      </c>
      <c r="E1767" s="2" t="s">
        <v>54362</v>
      </c>
      <c r="F1767" s="2">
        <v>3.2538153333333302</v>
      </c>
      <c r="G1767" s="2">
        <v>0</v>
      </c>
      <c r="H1767" s="2" t="s">
        <v>55435</v>
      </c>
      <c r="I1767" s="2">
        <v>1.8391139426279801E-3</v>
      </c>
      <c r="J1767" s="2">
        <v>3.5480092080540898E-2</v>
      </c>
    </row>
    <row r="1768" spans="1:10">
      <c r="A1768" s="2" t="s">
        <v>57779</v>
      </c>
      <c r="B1768" s="2" t="s">
        <v>57592</v>
      </c>
      <c r="C1768" s="2" t="s">
        <v>57593</v>
      </c>
      <c r="D1768" s="2" t="s">
        <v>57594</v>
      </c>
      <c r="E1768" s="2" t="s">
        <v>54362</v>
      </c>
      <c r="F1768" s="2">
        <v>0.28138766666666698</v>
      </c>
      <c r="G1768" s="2">
        <v>0</v>
      </c>
      <c r="H1768" s="2" t="s">
        <v>55435</v>
      </c>
      <c r="I1768" s="2">
        <v>1.87441880490788E-3</v>
      </c>
      <c r="J1768" s="2">
        <v>3.6025654976786503E-2</v>
      </c>
    </row>
    <row r="1769" spans="1:10">
      <c r="A1769" s="2" t="s">
        <v>57779</v>
      </c>
      <c r="B1769" s="2" t="s">
        <v>57595</v>
      </c>
      <c r="C1769" s="2" t="s">
        <v>57596</v>
      </c>
      <c r="D1769" s="2" t="s">
        <v>57597</v>
      </c>
      <c r="E1769" s="2" t="s">
        <v>54362</v>
      </c>
      <c r="F1769" s="2">
        <v>0.19678533333333301</v>
      </c>
      <c r="G1769" s="2">
        <v>0</v>
      </c>
      <c r="H1769" s="2" t="s">
        <v>55435</v>
      </c>
      <c r="I1769" s="2">
        <v>1.90496312842578E-3</v>
      </c>
      <c r="J1769" s="2">
        <v>3.6394448323180797E-2</v>
      </c>
    </row>
    <row r="1770" spans="1:10">
      <c r="A1770" s="2" t="s">
        <v>57779</v>
      </c>
      <c r="B1770" s="2" t="s">
        <v>57598</v>
      </c>
      <c r="C1770" s="2" t="s">
        <v>54470</v>
      </c>
      <c r="D1770" s="2" t="s">
        <v>36994</v>
      </c>
      <c r="E1770" s="2" t="s">
        <v>54362</v>
      </c>
      <c r="F1770" s="2">
        <v>0.16380133333333299</v>
      </c>
      <c r="G1770" s="2">
        <v>0</v>
      </c>
      <c r="H1770" s="2" t="s">
        <v>55435</v>
      </c>
      <c r="I1770" s="2">
        <v>1.93508431371278E-3</v>
      </c>
      <c r="J1770" s="2">
        <v>3.6862517022778402E-2</v>
      </c>
    </row>
    <row r="1771" spans="1:10">
      <c r="A1771" s="2" t="s">
        <v>57779</v>
      </c>
      <c r="B1771" s="2" t="s">
        <v>57599</v>
      </c>
      <c r="C1771" s="2" t="s">
        <v>55299</v>
      </c>
      <c r="D1771" s="2" t="s">
        <v>55300</v>
      </c>
      <c r="E1771" s="2" t="s">
        <v>54362</v>
      </c>
      <c r="F1771" s="2">
        <v>0.62962066666666705</v>
      </c>
      <c r="G1771" s="2">
        <v>0</v>
      </c>
      <c r="H1771" s="2" t="s">
        <v>55435</v>
      </c>
      <c r="I1771" s="2">
        <v>1.9918466989979201E-3</v>
      </c>
      <c r="J1771" s="2">
        <v>3.7661473094105898E-2</v>
      </c>
    </row>
    <row r="1772" spans="1:10">
      <c r="A1772" s="2" t="s">
        <v>57779</v>
      </c>
      <c r="B1772" s="2" t="s">
        <v>57600</v>
      </c>
      <c r="C1772" s="2" t="s">
        <v>57601</v>
      </c>
      <c r="D1772" s="2" t="s">
        <v>65</v>
      </c>
      <c r="E1772" s="2" t="s">
        <v>54362</v>
      </c>
      <c r="F1772" s="2">
        <v>1.0505960000000001</v>
      </c>
      <c r="G1772" s="2">
        <v>0</v>
      </c>
      <c r="H1772" s="2" t="s">
        <v>55435</v>
      </c>
      <c r="I1772" s="2">
        <v>2.0518565144719801E-3</v>
      </c>
      <c r="J1772" s="2">
        <v>3.8483942336903498E-2</v>
      </c>
    </row>
    <row r="1773" spans="1:10">
      <c r="A1773" s="2" t="s">
        <v>57779</v>
      </c>
      <c r="B1773" s="2" t="s">
        <v>57602</v>
      </c>
      <c r="C1773" s="2" t="s">
        <v>57603</v>
      </c>
      <c r="D1773" s="2" t="s">
        <v>57604</v>
      </c>
      <c r="E1773" s="2" t="s">
        <v>54362</v>
      </c>
      <c r="F1773" s="2">
        <v>0.35965233333333302</v>
      </c>
      <c r="G1773" s="2">
        <v>0</v>
      </c>
      <c r="H1773" s="2" t="s">
        <v>55435</v>
      </c>
      <c r="I1773" s="2">
        <v>2.2530907804730401E-3</v>
      </c>
      <c r="J1773" s="2">
        <v>4.1262138943248802E-2</v>
      </c>
    </row>
    <row r="1774" spans="1:10">
      <c r="A1774" s="2" t="s">
        <v>57779</v>
      </c>
      <c r="B1774" s="2" t="s">
        <v>57605</v>
      </c>
      <c r="C1774" s="2" t="s">
        <v>57606</v>
      </c>
      <c r="D1774" s="2" t="s">
        <v>57607</v>
      </c>
      <c r="E1774" s="2" t="s">
        <v>54362</v>
      </c>
      <c r="F1774" s="2">
        <v>0.25781700000000002</v>
      </c>
      <c r="G1774" s="2">
        <v>0</v>
      </c>
      <c r="H1774" s="2" t="s">
        <v>55435</v>
      </c>
      <c r="I1774" s="2">
        <v>2.28233277388145E-3</v>
      </c>
      <c r="J1774" s="2">
        <v>4.1634101735714399E-2</v>
      </c>
    </row>
    <row r="1775" spans="1:10">
      <c r="A1775" s="2" t="s">
        <v>57779</v>
      </c>
      <c r="B1775" s="2" t="s">
        <v>57608</v>
      </c>
      <c r="C1775" s="2" t="s">
        <v>57609</v>
      </c>
      <c r="D1775" s="2" t="s">
        <v>65</v>
      </c>
      <c r="E1775" s="2" t="s">
        <v>54362</v>
      </c>
      <c r="F1775" s="2">
        <v>0.57821166666666701</v>
      </c>
      <c r="G1775" s="2">
        <v>0</v>
      </c>
      <c r="H1775" s="2" t="s">
        <v>55435</v>
      </c>
      <c r="I1775" s="2">
        <v>2.35655530528608E-3</v>
      </c>
      <c r="J1775" s="2">
        <v>4.2549099628330797E-2</v>
      </c>
    </row>
    <row r="1776" spans="1:10">
      <c r="A1776" s="2" t="s">
        <v>57779</v>
      </c>
      <c r="B1776" s="2" t="s">
        <v>57610</v>
      </c>
      <c r="C1776" s="2" t="s">
        <v>55543</v>
      </c>
      <c r="D1776" s="2" t="s">
        <v>55544</v>
      </c>
      <c r="E1776" s="2" t="s">
        <v>54362</v>
      </c>
      <c r="F1776" s="2">
        <v>0.57255100000000003</v>
      </c>
      <c r="G1776" s="2">
        <v>0</v>
      </c>
      <c r="H1776" s="2" t="s">
        <v>55435</v>
      </c>
      <c r="I1776" s="2">
        <v>2.4379831306616802E-3</v>
      </c>
      <c r="J1776" s="2">
        <v>4.3653749272303602E-2</v>
      </c>
    </row>
    <row r="1777" spans="1:10">
      <c r="A1777" s="2" t="s">
        <v>57779</v>
      </c>
      <c r="B1777" s="2" t="s">
        <v>57611</v>
      </c>
      <c r="C1777" s="2" t="s">
        <v>57612</v>
      </c>
      <c r="D1777" s="2" t="s">
        <v>57613</v>
      </c>
      <c r="E1777" s="2" t="s">
        <v>54362</v>
      </c>
      <c r="F1777" s="2">
        <v>0.21335333333333301</v>
      </c>
      <c r="G1777" s="2">
        <v>0</v>
      </c>
      <c r="H1777" s="2" t="s">
        <v>55435</v>
      </c>
      <c r="I1777" s="2">
        <v>2.4475014863851799E-3</v>
      </c>
      <c r="J1777" s="2">
        <v>4.3729261748731402E-2</v>
      </c>
    </row>
    <row r="1778" spans="1:10">
      <c r="A1778" s="2" t="s">
        <v>57779</v>
      </c>
      <c r="B1778" s="2" t="s">
        <v>57614</v>
      </c>
      <c r="C1778" s="2" t="s">
        <v>57615</v>
      </c>
      <c r="D1778" s="2" t="s">
        <v>46979</v>
      </c>
      <c r="E1778" s="2" t="s">
        <v>54362</v>
      </c>
      <c r="F1778" s="2">
        <v>8.0361333333333299E-2</v>
      </c>
      <c r="G1778" s="2">
        <v>0</v>
      </c>
      <c r="H1778" s="2" t="s">
        <v>55435</v>
      </c>
      <c r="I1778" s="2">
        <v>2.4607777797572201E-3</v>
      </c>
      <c r="J1778" s="2">
        <v>4.3905275918716298E-2</v>
      </c>
    </row>
    <row r="1779" spans="1:10">
      <c r="A1779" s="2" t="s">
        <v>57779</v>
      </c>
      <c r="B1779" s="2" t="s">
        <v>57616</v>
      </c>
      <c r="C1779" s="2" t="s">
        <v>57617</v>
      </c>
      <c r="D1779" s="2" t="s">
        <v>57618</v>
      </c>
      <c r="E1779" s="2" t="s">
        <v>54362</v>
      </c>
      <c r="F1779" s="2">
        <v>1.22464533333333</v>
      </c>
      <c r="G1779" s="2">
        <v>0</v>
      </c>
      <c r="H1779" s="2" t="s">
        <v>55435</v>
      </c>
      <c r="I1779" s="2">
        <v>2.4621701623496399E-3</v>
      </c>
      <c r="J1779" s="2">
        <v>4.3914838812161697E-2</v>
      </c>
    </row>
    <row r="1780" spans="1:10">
      <c r="A1780" s="2" t="s">
        <v>57779</v>
      </c>
      <c r="B1780" s="2" t="s">
        <v>57619</v>
      </c>
      <c r="C1780" s="2" t="s">
        <v>57172</v>
      </c>
      <c r="D1780" s="2" t="s">
        <v>57173</v>
      </c>
      <c r="E1780" s="2" t="s">
        <v>54362</v>
      </c>
      <c r="F1780" s="2">
        <v>0.67159366666666698</v>
      </c>
      <c r="G1780" s="2">
        <v>0</v>
      </c>
      <c r="H1780" s="2" t="s">
        <v>55435</v>
      </c>
      <c r="I1780" s="2">
        <v>2.4790851401337299E-3</v>
      </c>
      <c r="J1780" s="2">
        <v>4.4093835524029602E-2</v>
      </c>
    </row>
    <row r="1781" spans="1:10">
      <c r="A1781" s="2" t="s">
        <v>57779</v>
      </c>
      <c r="B1781" s="2" t="s">
        <v>57620</v>
      </c>
      <c r="C1781" s="2" t="s">
        <v>57621</v>
      </c>
      <c r="D1781" s="2" t="s">
        <v>65</v>
      </c>
      <c r="E1781" s="2" t="s">
        <v>54362</v>
      </c>
      <c r="F1781" s="2">
        <v>0.25490299999999999</v>
      </c>
      <c r="G1781" s="2">
        <v>0</v>
      </c>
      <c r="H1781" s="2" t="s">
        <v>55435</v>
      </c>
      <c r="I1781" s="2">
        <v>2.4885221902443298E-3</v>
      </c>
      <c r="J1781" s="2">
        <v>4.4185055703375699E-2</v>
      </c>
    </row>
    <row r="1782" spans="1:10">
      <c r="A1782" s="2" t="s">
        <v>57779</v>
      </c>
      <c r="B1782" s="2" t="s">
        <v>57622</v>
      </c>
      <c r="C1782" s="2" t="s">
        <v>57623</v>
      </c>
      <c r="D1782" s="2" t="s">
        <v>65</v>
      </c>
      <c r="E1782" s="2" t="s">
        <v>54362</v>
      </c>
      <c r="F1782" s="2">
        <v>0.104601666666667</v>
      </c>
      <c r="G1782" s="2">
        <v>0</v>
      </c>
      <c r="H1782" s="2" t="s">
        <v>55435</v>
      </c>
      <c r="I1782" s="2">
        <v>2.4995071063937499E-3</v>
      </c>
      <c r="J1782" s="2">
        <v>4.4349385952130997E-2</v>
      </c>
    </row>
    <row r="1783" spans="1:10">
      <c r="A1783" s="2" t="s">
        <v>57779</v>
      </c>
      <c r="B1783" s="2" t="s">
        <v>57624</v>
      </c>
      <c r="C1783" s="2" t="s">
        <v>57625</v>
      </c>
      <c r="D1783" s="2" t="s">
        <v>65</v>
      </c>
      <c r="E1783" s="2" t="s">
        <v>54362</v>
      </c>
      <c r="F1783" s="2">
        <v>0.51788299999999998</v>
      </c>
      <c r="G1783" s="2">
        <v>0</v>
      </c>
      <c r="H1783" s="2" t="s">
        <v>55435</v>
      </c>
      <c r="I1783" s="2">
        <v>2.5569804382114701E-3</v>
      </c>
      <c r="J1783" s="2">
        <v>4.4995484869803599E-2</v>
      </c>
    </row>
    <row r="1784" spans="1:10">
      <c r="A1784" s="2" t="s">
        <v>57779</v>
      </c>
      <c r="B1784" s="2" t="s">
        <v>57626</v>
      </c>
      <c r="C1784" s="2" t="s">
        <v>57627</v>
      </c>
      <c r="D1784" s="2" t="s">
        <v>57628</v>
      </c>
      <c r="E1784" s="2" t="s">
        <v>54362</v>
      </c>
      <c r="F1784" s="2">
        <v>0.30611466666666698</v>
      </c>
      <c r="G1784" s="2">
        <v>0</v>
      </c>
      <c r="H1784" s="2" t="s">
        <v>55435</v>
      </c>
      <c r="I1784" s="2">
        <v>2.7733003616856999E-3</v>
      </c>
      <c r="J1784" s="2">
        <v>4.7995037443982203E-2</v>
      </c>
    </row>
    <row r="1785" spans="1:10">
      <c r="A1785" s="2" t="s">
        <v>57779</v>
      </c>
      <c r="B1785" s="2" t="s">
        <v>57629</v>
      </c>
      <c r="C1785" s="2" t="s">
        <v>57630</v>
      </c>
      <c r="D1785" s="2" t="s">
        <v>65</v>
      </c>
      <c r="E1785" s="2" t="s">
        <v>54362</v>
      </c>
      <c r="F1785" s="2">
        <v>0.416428666666667</v>
      </c>
      <c r="G1785" s="2">
        <v>0</v>
      </c>
      <c r="H1785" s="2" t="s">
        <v>55435</v>
      </c>
      <c r="I1785" s="2">
        <v>2.8309204419051299E-3</v>
      </c>
      <c r="J1785" s="2">
        <v>4.8729083054720103E-2</v>
      </c>
    </row>
    <row r="1786" spans="1:10">
      <c r="A1786" s="2" t="s">
        <v>57779</v>
      </c>
      <c r="B1786" s="2" t="s">
        <v>57631</v>
      </c>
      <c r="C1786" s="2" t="s">
        <v>55328</v>
      </c>
      <c r="D1786" s="2" t="s">
        <v>55329</v>
      </c>
      <c r="E1786" s="2" t="s">
        <v>54362</v>
      </c>
      <c r="F1786" s="2">
        <v>0.54873933333333302</v>
      </c>
      <c r="G1786" s="2">
        <v>0</v>
      </c>
      <c r="H1786" s="2" t="s">
        <v>55435</v>
      </c>
      <c r="I1786" s="2">
        <v>2.8734736898042902E-3</v>
      </c>
      <c r="J1786" s="2">
        <v>4.9296080249509697E-2</v>
      </c>
    </row>
    <row r="1787" spans="1:10">
      <c r="A1787" s="2" t="s">
        <v>57779</v>
      </c>
      <c r="B1787" s="2" t="s">
        <v>57632</v>
      </c>
      <c r="C1787" s="2" t="s">
        <v>57633</v>
      </c>
      <c r="D1787" s="2" t="s">
        <v>57634</v>
      </c>
      <c r="E1787" s="2" t="s">
        <v>54362</v>
      </c>
      <c r="F1787" s="2">
        <v>0.23742833333333299</v>
      </c>
      <c r="G1787" s="2">
        <v>0</v>
      </c>
      <c r="H1787" s="2" t="s">
        <v>55435</v>
      </c>
      <c r="I1787" s="2">
        <v>2.9188899464138301E-3</v>
      </c>
      <c r="J1787" s="2">
        <v>4.9941554445181301E-2</v>
      </c>
    </row>
    <row r="1788" spans="1:10">
      <c r="A1788" s="2" t="s">
        <v>57779</v>
      </c>
      <c r="B1788" s="2" t="s">
        <v>55892</v>
      </c>
      <c r="C1788" s="2" t="s">
        <v>55893</v>
      </c>
      <c r="D1788" s="2" t="s">
        <v>55894</v>
      </c>
      <c r="E1788" s="2" t="s">
        <v>54362</v>
      </c>
      <c r="F1788" s="2">
        <v>0</v>
      </c>
      <c r="G1788" s="2">
        <v>5.7844186666666699</v>
      </c>
      <c r="H1788" s="2" t="e">
        <f t="shared" ref="H1788:H1819" si="0">-Inf</f>
        <v>#NAME?</v>
      </c>
      <c r="I1788" s="12">
        <v>1.00290239161566E-28</v>
      </c>
      <c r="J1788" s="12">
        <v>2.5713414418633998E-24</v>
      </c>
    </row>
    <row r="1789" spans="1:10">
      <c r="A1789" s="2" t="s">
        <v>57779</v>
      </c>
      <c r="B1789" s="2" t="s">
        <v>55918</v>
      </c>
      <c r="C1789" s="2" t="s">
        <v>55919</v>
      </c>
      <c r="D1789" s="2" t="s">
        <v>5911</v>
      </c>
      <c r="E1789" s="2" t="s">
        <v>54362</v>
      </c>
      <c r="F1789" s="2">
        <v>0</v>
      </c>
      <c r="G1789" s="2">
        <v>1.972286</v>
      </c>
      <c r="H1789" s="2" t="e">
        <f t="shared" si="0"/>
        <v>#NAME?</v>
      </c>
      <c r="I1789" s="12">
        <v>8.7307828436991201E-17</v>
      </c>
      <c r="J1789" s="12">
        <v>1.94650905504001E-13</v>
      </c>
    </row>
    <row r="1790" spans="1:10">
      <c r="A1790" s="2" t="s">
        <v>57779</v>
      </c>
      <c r="B1790" s="2" t="s">
        <v>57635</v>
      </c>
      <c r="C1790" s="2" t="s">
        <v>57636</v>
      </c>
      <c r="D1790" s="2" t="s">
        <v>15365</v>
      </c>
      <c r="E1790" s="2" t="s">
        <v>54362</v>
      </c>
      <c r="F1790" s="2">
        <v>0</v>
      </c>
      <c r="G1790" s="2">
        <v>5.6136803333333303</v>
      </c>
      <c r="H1790" s="2" t="e">
        <f t="shared" si="0"/>
        <v>#NAME?</v>
      </c>
      <c r="I1790" s="12">
        <v>5.65287493721649E-11</v>
      </c>
      <c r="J1790" s="12">
        <v>2.2004572721725699E-8</v>
      </c>
    </row>
    <row r="1791" spans="1:10">
      <c r="A1791" s="2" t="s">
        <v>57779</v>
      </c>
      <c r="B1791" s="2" t="s">
        <v>57637</v>
      </c>
      <c r="C1791" s="2" t="s">
        <v>57638</v>
      </c>
      <c r="D1791" s="2" t="s">
        <v>57639</v>
      </c>
      <c r="E1791" s="2" t="s">
        <v>54362</v>
      </c>
      <c r="F1791" s="2">
        <v>0</v>
      </c>
      <c r="G1791" s="2">
        <v>4.1774959999999997</v>
      </c>
      <c r="H1791" s="2" t="e">
        <f t="shared" si="0"/>
        <v>#NAME?</v>
      </c>
      <c r="I1791" s="12">
        <v>2.76160555147506E-10</v>
      </c>
      <c r="J1791" s="12">
        <v>9.0197203483145296E-8</v>
      </c>
    </row>
    <row r="1792" spans="1:10">
      <c r="A1792" s="2" t="s">
        <v>57779</v>
      </c>
      <c r="B1792" s="2" t="s">
        <v>57640</v>
      </c>
      <c r="C1792" s="2" t="s">
        <v>57641</v>
      </c>
      <c r="D1792" s="2" t="s">
        <v>57642</v>
      </c>
      <c r="E1792" s="2" t="s">
        <v>54362</v>
      </c>
      <c r="F1792" s="2">
        <v>0</v>
      </c>
      <c r="G1792" s="2">
        <v>0.56601900000000005</v>
      </c>
      <c r="H1792" s="2" t="e">
        <f t="shared" si="0"/>
        <v>#NAME?</v>
      </c>
      <c r="I1792" s="12">
        <v>1.9674181607384199E-9</v>
      </c>
      <c r="J1792" s="12">
        <v>4.9212326071387705E-7</v>
      </c>
    </row>
    <row r="1793" spans="1:10">
      <c r="A1793" s="2" t="s">
        <v>57779</v>
      </c>
      <c r="B1793" s="2" t="s">
        <v>55799</v>
      </c>
      <c r="C1793" s="2" t="s">
        <v>55661</v>
      </c>
      <c r="D1793" s="2" t="s">
        <v>42788</v>
      </c>
      <c r="E1793" s="2" t="s">
        <v>54362</v>
      </c>
      <c r="F1793" s="2">
        <v>0</v>
      </c>
      <c r="G1793" s="2">
        <v>6.5627193333333302</v>
      </c>
      <c r="H1793" s="2" t="e">
        <f t="shared" si="0"/>
        <v>#NAME?</v>
      </c>
      <c r="I1793" s="12">
        <v>2.8898975205611499E-8</v>
      </c>
      <c r="J1793" s="12">
        <v>4.6585343738601497E-6</v>
      </c>
    </row>
    <row r="1794" spans="1:10">
      <c r="A1794" s="2" t="s">
        <v>57779</v>
      </c>
      <c r="B1794" s="2" t="s">
        <v>57643</v>
      </c>
      <c r="C1794" s="2" t="s">
        <v>57644</v>
      </c>
      <c r="D1794" s="2" t="s">
        <v>57645</v>
      </c>
      <c r="E1794" s="2" t="s">
        <v>54362</v>
      </c>
      <c r="F1794" s="2">
        <v>0</v>
      </c>
      <c r="G1794" s="2">
        <v>2.4111400000000001</v>
      </c>
      <c r="H1794" s="2" t="e">
        <f t="shared" si="0"/>
        <v>#NAME?</v>
      </c>
      <c r="I1794" s="12">
        <v>5.6356584158878499E-8</v>
      </c>
      <c r="J1794" s="12">
        <v>8.0497295891336303E-6</v>
      </c>
    </row>
    <row r="1795" spans="1:10">
      <c r="A1795" s="2" t="s">
        <v>57779</v>
      </c>
      <c r="B1795" s="2" t="s">
        <v>55861</v>
      </c>
      <c r="C1795" s="2" t="s">
        <v>55862</v>
      </c>
      <c r="D1795" s="2" t="s">
        <v>6315</v>
      </c>
      <c r="E1795" s="2" t="s">
        <v>54362</v>
      </c>
      <c r="F1795" s="2">
        <v>0</v>
      </c>
      <c r="G1795" s="2">
        <v>5.7312293333333297</v>
      </c>
      <c r="H1795" s="2" t="e">
        <f t="shared" si="0"/>
        <v>#NAME?</v>
      </c>
      <c r="I1795" s="12">
        <v>1.1995602237341201E-7</v>
      </c>
      <c r="J1795" s="12">
        <v>1.5150504717398499E-5</v>
      </c>
    </row>
    <row r="1796" spans="1:10">
      <c r="A1796" s="2" t="s">
        <v>57779</v>
      </c>
      <c r="B1796" s="2" t="s">
        <v>55897</v>
      </c>
      <c r="C1796" s="2" t="s">
        <v>55898</v>
      </c>
      <c r="D1796" s="2" t="s">
        <v>17465</v>
      </c>
      <c r="E1796" s="2" t="s">
        <v>54362</v>
      </c>
      <c r="F1796" s="2">
        <v>0</v>
      </c>
      <c r="G1796" s="2">
        <v>6.8244783333333299</v>
      </c>
      <c r="H1796" s="2" t="e">
        <f t="shared" si="0"/>
        <v>#NAME?</v>
      </c>
      <c r="I1796" s="12">
        <v>1.2991249765952199E-7</v>
      </c>
      <c r="J1796" s="12">
        <v>1.5975187182218099E-5</v>
      </c>
    </row>
    <row r="1797" spans="1:10">
      <c r="A1797" s="2" t="s">
        <v>57779</v>
      </c>
      <c r="B1797" s="2" t="s">
        <v>55902</v>
      </c>
      <c r="C1797" s="2" t="s">
        <v>55903</v>
      </c>
      <c r="D1797" s="2" t="s">
        <v>65</v>
      </c>
      <c r="E1797" s="2" t="s">
        <v>54362</v>
      </c>
      <c r="F1797" s="2">
        <v>0</v>
      </c>
      <c r="G1797" s="2">
        <v>2.6606756666666702</v>
      </c>
      <c r="H1797" s="2" t="e">
        <f t="shared" si="0"/>
        <v>#NAME?</v>
      </c>
      <c r="I1797" s="12">
        <v>1.11139100434458E-6</v>
      </c>
      <c r="J1797" s="12">
        <v>9.3733401185495501E-5</v>
      </c>
    </row>
    <row r="1798" spans="1:10">
      <c r="A1798" s="2" t="s">
        <v>57779</v>
      </c>
      <c r="B1798" s="2" t="s">
        <v>55886</v>
      </c>
      <c r="C1798" s="2" t="s">
        <v>55887</v>
      </c>
      <c r="D1798" s="2" t="s">
        <v>26052</v>
      </c>
      <c r="E1798" s="2" t="s">
        <v>54362</v>
      </c>
      <c r="F1798" s="2">
        <v>0</v>
      </c>
      <c r="G1798" s="2">
        <v>1.21831466666667</v>
      </c>
      <c r="H1798" s="2" t="e">
        <f t="shared" si="0"/>
        <v>#NAME?</v>
      </c>
      <c r="I1798" s="12">
        <v>2.3687639438968599E-6</v>
      </c>
      <c r="J1798" s="2">
        <v>1.7527485932921101E-4</v>
      </c>
    </row>
    <row r="1799" spans="1:10">
      <c r="A1799" s="2" t="s">
        <v>57779</v>
      </c>
      <c r="B1799" s="2" t="s">
        <v>55825</v>
      </c>
      <c r="C1799" s="2" t="s">
        <v>55487</v>
      </c>
      <c r="D1799" s="2" t="s">
        <v>55488</v>
      </c>
      <c r="E1799" s="2" t="s">
        <v>54362</v>
      </c>
      <c r="F1799" s="2">
        <v>0</v>
      </c>
      <c r="G1799" s="2">
        <v>0.57203533333333301</v>
      </c>
      <c r="H1799" s="2" t="e">
        <f t="shared" si="0"/>
        <v>#NAME?</v>
      </c>
      <c r="I1799" s="12">
        <v>2.9066775447089699E-6</v>
      </c>
      <c r="J1799" s="2">
        <v>2.0729987640832599E-4</v>
      </c>
    </row>
    <row r="1800" spans="1:10">
      <c r="A1800" s="2" t="s">
        <v>57779</v>
      </c>
      <c r="B1800" s="2" t="s">
        <v>57646</v>
      </c>
      <c r="C1800" s="2" t="s">
        <v>57647</v>
      </c>
      <c r="D1800" s="2" t="s">
        <v>57648</v>
      </c>
      <c r="E1800" s="2" t="s">
        <v>54362</v>
      </c>
      <c r="F1800" s="2">
        <v>0</v>
      </c>
      <c r="G1800" s="2">
        <v>1.77489433333333</v>
      </c>
      <c r="H1800" s="2" t="e">
        <f t="shared" si="0"/>
        <v>#NAME?</v>
      </c>
      <c r="I1800" s="12">
        <v>3.58558264853105E-6</v>
      </c>
      <c r="J1800" s="2">
        <v>2.4745828674478502E-4</v>
      </c>
    </row>
    <row r="1801" spans="1:10">
      <c r="A1801" s="2" t="s">
        <v>57779</v>
      </c>
      <c r="B1801" s="2" t="s">
        <v>57649</v>
      </c>
      <c r="C1801" s="2" t="s">
        <v>55915</v>
      </c>
      <c r="D1801" s="2" t="s">
        <v>27794</v>
      </c>
      <c r="E1801" s="2" t="s">
        <v>54362</v>
      </c>
      <c r="F1801" s="2">
        <v>0</v>
      </c>
      <c r="G1801" s="2">
        <v>5.7068583333333303</v>
      </c>
      <c r="H1801" s="2" t="e">
        <f t="shared" si="0"/>
        <v>#NAME?</v>
      </c>
      <c r="I1801" s="12">
        <v>3.7435778112796201E-6</v>
      </c>
      <c r="J1801" s="2">
        <v>2.5527019016861202E-4</v>
      </c>
    </row>
    <row r="1802" spans="1:10">
      <c r="A1802" s="2" t="s">
        <v>57779</v>
      </c>
      <c r="B1802" s="2" t="s">
        <v>55791</v>
      </c>
      <c r="C1802" s="2" t="s">
        <v>55675</v>
      </c>
      <c r="D1802" s="2" t="s">
        <v>65</v>
      </c>
      <c r="E1802" s="2" t="s">
        <v>54362</v>
      </c>
      <c r="F1802" s="2">
        <v>0</v>
      </c>
      <c r="G1802" s="2">
        <v>6.3267689999999996</v>
      </c>
      <c r="H1802" s="2" t="e">
        <f t="shared" si="0"/>
        <v>#NAME?</v>
      </c>
      <c r="I1802" s="12">
        <v>6.58703356442183E-6</v>
      </c>
      <c r="J1802" s="2">
        <v>4.02586301688227E-4</v>
      </c>
    </row>
    <row r="1803" spans="1:10">
      <c r="A1803" s="2" t="s">
        <v>57779</v>
      </c>
      <c r="B1803" s="2" t="s">
        <v>55880</v>
      </c>
      <c r="C1803" s="2" t="s">
        <v>55881</v>
      </c>
      <c r="D1803" s="2" t="s">
        <v>16219</v>
      </c>
      <c r="E1803" s="2" t="s">
        <v>54362</v>
      </c>
      <c r="F1803" s="2">
        <v>0</v>
      </c>
      <c r="G1803" s="2">
        <v>2.8478059999999998</v>
      </c>
      <c r="H1803" s="2" t="e">
        <f t="shared" si="0"/>
        <v>#NAME?</v>
      </c>
      <c r="I1803" s="12">
        <v>7.7812507052505292E-6</v>
      </c>
      <c r="J1803" s="2">
        <v>4.58628705360732E-4</v>
      </c>
    </row>
    <row r="1804" spans="1:10">
      <c r="A1804" s="2" t="s">
        <v>57779</v>
      </c>
      <c r="B1804" s="2" t="s">
        <v>57650</v>
      </c>
      <c r="C1804" s="2" t="s">
        <v>57651</v>
      </c>
      <c r="D1804" s="2" t="s">
        <v>57652</v>
      </c>
      <c r="E1804" s="2" t="s">
        <v>54362</v>
      </c>
      <c r="F1804" s="2">
        <v>0</v>
      </c>
      <c r="G1804" s="2">
        <v>0.95904199999999995</v>
      </c>
      <c r="H1804" s="2" t="e">
        <f t="shared" si="0"/>
        <v>#NAME?</v>
      </c>
      <c r="I1804" s="12">
        <v>8.1658511887664594E-6</v>
      </c>
      <c r="J1804" s="2">
        <v>4.7582786051996199E-4</v>
      </c>
    </row>
    <row r="1805" spans="1:10">
      <c r="A1805" s="2" t="s">
        <v>57779</v>
      </c>
      <c r="B1805" s="2" t="s">
        <v>57653</v>
      </c>
      <c r="C1805" s="2" t="s">
        <v>57654</v>
      </c>
      <c r="D1805" s="2" t="s">
        <v>57655</v>
      </c>
      <c r="E1805" s="2" t="s">
        <v>54362</v>
      </c>
      <c r="F1805" s="2">
        <v>0</v>
      </c>
      <c r="G1805" s="2">
        <v>3.7958349999999998</v>
      </c>
      <c r="H1805" s="2" t="e">
        <f t="shared" si="0"/>
        <v>#NAME?</v>
      </c>
      <c r="I1805" s="12">
        <v>9.3592070979078092E-6</v>
      </c>
      <c r="J1805" s="2">
        <v>5.3145805041918104E-4</v>
      </c>
    </row>
    <row r="1806" spans="1:10">
      <c r="A1806" s="2" t="s">
        <v>57779</v>
      </c>
      <c r="B1806" s="2" t="s">
        <v>57656</v>
      </c>
      <c r="C1806" s="2" t="s">
        <v>55114</v>
      </c>
      <c r="D1806" s="2" t="s">
        <v>43859</v>
      </c>
      <c r="E1806" s="2" t="s">
        <v>54362</v>
      </c>
      <c r="F1806" s="2">
        <v>0</v>
      </c>
      <c r="G1806" s="2">
        <v>0.29000500000000001</v>
      </c>
      <c r="H1806" s="2" t="e">
        <f t="shared" si="0"/>
        <v>#NAME?</v>
      </c>
      <c r="I1806" s="12">
        <v>1.19519739904236E-5</v>
      </c>
      <c r="J1806" s="2">
        <v>6.4854319818089304E-4</v>
      </c>
    </row>
    <row r="1807" spans="1:10">
      <c r="A1807" s="2" t="s">
        <v>57779</v>
      </c>
      <c r="B1807" s="2" t="s">
        <v>57657</v>
      </c>
      <c r="C1807" s="2" t="s">
        <v>57658</v>
      </c>
      <c r="D1807" s="2" t="s">
        <v>65</v>
      </c>
      <c r="E1807" s="2" t="s">
        <v>54362</v>
      </c>
      <c r="F1807" s="2">
        <v>0</v>
      </c>
      <c r="G1807" s="2">
        <v>1.666949</v>
      </c>
      <c r="H1807" s="2" t="e">
        <f t="shared" si="0"/>
        <v>#NAME?</v>
      </c>
      <c r="I1807" s="12">
        <v>1.2923248403587599E-5</v>
      </c>
      <c r="J1807" s="2">
        <v>6.8885481459372497E-4</v>
      </c>
    </row>
    <row r="1808" spans="1:10">
      <c r="A1808" s="2" t="s">
        <v>57779</v>
      </c>
      <c r="B1808" s="2" t="s">
        <v>57659</v>
      </c>
      <c r="C1808" s="2" t="s">
        <v>57660</v>
      </c>
      <c r="D1808" s="2" t="s">
        <v>57661</v>
      </c>
      <c r="E1808" s="2" t="s">
        <v>54362</v>
      </c>
      <c r="F1808" s="2">
        <v>0</v>
      </c>
      <c r="G1808" s="2">
        <v>2.09367533333333</v>
      </c>
      <c r="H1808" s="2" t="e">
        <f t="shared" si="0"/>
        <v>#NAME?</v>
      </c>
      <c r="I1808" s="12">
        <v>1.8942073299924401E-5</v>
      </c>
      <c r="J1808" s="2">
        <v>9.4393744866231905E-4</v>
      </c>
    </row>
    <row r="1809" spans="1:10">
      <c r="A1809" s="2" t="s">
        <v>57779</v>
      </c>
      <c r="B1809" s="2" t="s">
        <v>57662</v>
      </c>
      <c r="C1809" s="2" t="s">
        <v>57663</v>
      </c>
      <c r="D1809" s="2" t="s">
        <v>49409</v>
      </c>
      <c r="E1809" s="2" t="s">
        <v>54362</v>
      </c>
      <c r="F1809" s="2">
        <v>0</v>
      </c>
      <c r="G1809" s="2">
        <v>0.79174033333333305</v>
      </c>
      <c r="H1809" s="2" t="e">
        <f t="shared" si="0"/>
        <v>#NAME?</v>
      </c>
      <c r="I1809" s="12">
        <v>2.7673435764431101E-5</v>
      </c>
      <c r="J1809" s="2">
        <v>1.2841976824692299E-3</v>
      </c>
    </row>
    <row r="1810" spans="1:10">
      <c r="A1810" s="2" t="s">
        <v>57779</v>
      </c>
      <c r="B1810" s="2" t="s">
        <v>57664</v>
      </c>
      <c r="C1810" s="2" t="s">
        <v>57665</v>
      </c>
      <c r="D1810" s="2" t="s">
        <v>65</v>
      </c>
      <c r="E1810" s="2" t="s">
        <v>54362</v>
      </c>
      <c r="F1810" s="2">
        <v>0</v>
      </c>
      <c r="G1810" s="2">
        <v>0.20580699999999999</v>
      </c>
      <c r="H1810" s="2" t="e">
        <f t="shared" si="0"/>
        <v>#NAME?</v>
      </c>
      <c r="I1810" s="12">
        <v>2.77742329934738E-5</v>
      </c>
      <c r="J1810" s="2">
        <v>1.28770987291081E-3</v>
      </c>
    </row>
    <row r="1811" spans="1:10">
      <c r="A1811" s="2" t="s">
        <v>57779</v>
      </c>
      <c r="B1811" s="2" t="s">
        <v>57666</v>
      </c>
      <c r="C1811" s="2" t="s">
        <v>56903</v>
      </c>
      <c r="D1811" s="2" t="s">
        <v>65</v>
      </c>
      <c r="E1811" s="2" t="s">
        <v>54362</v>
      </c>
      <c r="F1811" s="2">
        <v>0</v>
      </c>
      <c r="G1811" s="2">
        <v>61.473531000000001</v>
      </c>
      <c r="H1811" s="2" t="e">
        <f t="shared" si="0"/>
        <v>#NAME?</v>
      </c>
      <c r="I1811" s="12">
        <v>3.0385636594801898E-5</v>
      </c>
      <c r="J1811" s="2">
        <v>1.38499082071845E-3</v>
      </c>
    </row>
    <row r="1812" spans="1:10">
      <c r="A1812" s="2" t="s">
        <v>57779</v>
      </c>
      <c r="B1812" s="2" t="s">
        <v>55835</v>
      </c>
      <c r="C1812" s="2" t="s">
        <v>54938</v>
      </c>
      <c r="D1812" s="2" t="s">
        <v>14520</v>
      </c>
      <c r="E1812" s="2" t="s">
        <v>54362</v>
      </c>
      <c r="F1812" s="2">
        <v>0</v>
      </c>
      <c r="G1812" s="2">
        <v>1.3335159999999999</v>
      </c>
      <c r="H1812" s="2" t="e">
        <f t="shared" si="0"/>
        <v>#NAME?</v>
      </c>
      <c r="I1812" s="12">
        <v>3.3476800512657799E-5</v>
      </c>
      <c r="J1812" s="2">
        <v>1.4914190935604399E-3</v>
      </c>
    </row>
    <row r="1813" spans="1:10">
      <c r="A1813" s="2" t="s">
        <v>57779</v>
      </c>
      <c r="B1813" s="2" t="s">
        <v>57667</v>
      </c>
      <c r="C1813" s="2" t="s">
        <v>57668</v>
      </c>
      <c r="D1813" s="2" t="s">
        <v>65</v>
      </c>
      <c r="E1813" s="2" t="s">
        <v>54362</v>
      </c>
      <c r="F1813" s="2">
        <v>0</v>
      </c>
      <c r="G1813" s="2">
        <v>1.53205833333333</v>
      </c>
      <c r="H1813" s="2" t="e">
        <f t="shared" si="0"/>
        <v>#NAME?</v>
      </c>
      <c r="I1813" s="12">
        <v>3.5104702212204198E-5</v>
      </c>
      <c r="J1813" s="2">
        <v>1.55314833480363E-3</v>
      </c>
    </row>
    <row r="1814" spans="1:10">
      <c r="A1814" s="2" t="s">
        <v>57779</v>
      </c>
      <c r="B1814" s="2" t="s">
        <v>57669</v>
      </c>
      <c r="C1814" s="2" t="s">
        <v>57670</v>
      </c>
      <c r="D1814" s="2" t="s">
        <v>65</v>
      </c>
      <c r="E1814" s="2" t="s">
        <v>54362</v>
      </c>
      <c r="F1814" s="2">
        <v>0</v>
      </c>
      <c r="G1814" s="2">
        <v>0.43217466666666698</v>
      </c>
      <c r="H1814" s="2" t="e">
        <f t="shared" si="0"/>
        <v>#NAME?</v>
      </c>
      <c r="I1814" s="12">
        <v>4.7806145268013103E-5</v>
      </c>
      <c r="J1814" s="2">
        <v>2.0109955020944799E-3</v>
      </c>
    </row>
    <row r="1815" spans="1:10">
      <c r="A1815" s="2" t="s">
        <v>57779</v>
      </c>
      <c r="B1815" s="2" t="s">
        <v>57671</v>
      </c>
      <c r="C1815" s="2" t="s">
        <v>57672</v>
      </c>
      <c r="D1815" s="2" t="s">
        <v>65</v>
      </c>
      <c r="E1815" s="2" t="s">
        <v>54362</v>
      </c>
      <c r="F1815" s="2">
        <v>0</v>
      </c>
      <c r="G1815" s="2">
        <v>0.59776700000000005</v>
      </c>
      <c r="H1815" s="2" t="e">
        <f t="shared" si="0"/>
        <v>#NAME?</v>
      </c>
      <c r="I1815" s="12">
        <v>5.3001501074276197E-5</v>
      </c>
      <c r="J1815" s="2">
        <v>2.1882536007139602E-3</v>
      </c>
    </row>
    <row r="1816" spans="1:10">
      <c r="A1816" s="2" t="s">
        <v>57779</v>
      </c>
      <c r="B1816" s="2" t="s">
        <v>57673</v>
      </c>
      <c r="C1816" s="2" t="s">
        <v>57561</v>
      </c>
      <c r="D1816" s="2" t="s">
        <v>33409</v>
      </c>
      <c r="E1816" s="2" t="s">
        <v>54362</v>
      </c>
      <c r="F1816" s="2">
        <v>0</v>
      </c>
      <c r="G1816" s="2">
        <v>0.396401</v>
      </c>
      <c r="H1816" s="2" t="e">
        <f t="shared" si="0"/>
        <v>#NAME?</v>
      </c>
      <c r="I1816" s="12">
        <v>6.3470598701677902E-5</v>
      </c>
      <c r="J1816" s="2">
        <v>2.51518188579957E-3</v>
      </c>
    </row>
    <row r="1817" spans="1:10">
      <c r="A1817" s="2" t="s">
        <v>57779</v>
      </c>
      <c r="B1817" s="2" t="s">
        <v>57674</v>
      </c>
      <c r="C1817" s="2" t="s">
        <v>57675</v>
      </c>
      <c r="D1817" s="2" t="s">
        <v>57676</v>
      </c>
      <c r="E1817" s="2" t="s">
        <v>54362</v>
      </c>
      <c r="F1817" s="2">
        <v>0</v>
      </c>
      <c r="G1817" s="2">
        <v>1.9423619999999999</v>
      </c>
      <c r="H1817" s="2" t="e">
        <f t="shared" si="0"/>
        <v>#NAME?</v>
      </c>
      <c r="I1817" s="12">
        <v>6.5184908229792295E-5</v>
      </c>
      <c r="J1817" s="2">
        <v>2.57119363400561E-3</v>
      </c>
    </row>
    <row r="1818" spans="1:10">
      <c r="A1818" s="2" t="s">
        <v>57779</v>
      </c>
      <c r="B1818" s="2" t="s">
        <v>55859</v>
      </c>
      <c r="C1818" s="2" t="s">
        <v>55860</v>
      </c>
      <c r="D1818" s="2" t="s">
        <v>34272</v>
      </c>
      <c r="E1818" s="2" t="s">
        <v>54362</v>
      </c>
      <c r="F1818" s="2">
        <v>0</v>
      </c>
      <c r="G1818" s="2">
        <v>2.0575266666666701</v>
      </c>
      <c r="H1818" s="2" t="e">
        <f t="shared" si="0"/>
        <v>#NAME?</v>
      </c>
      <c r="I1818" s="12">
        <v>7.5286377001025E-5</v>
      </c>
      <c r="J1818" s="2">
        <v>2.8638982491532299E-3</v>
      </c>
    </row>
    <row r="1819" spans="1:10">
      <c r="A1819" s="2" t="s">
        <v>57779</v>
      </c>
      <c r="B1819" s="2" t="s">
        <v>55946</v>
      </c>
      <c r="C1819" s="2" t="s">
        <v>55445</v>
      </c>
      <c r="D1819" s="2" t="s">
        <v>65</v>
      </c>
      <c r="E1819" s="2" t="s">
        <v>54362</v>
      </c>
      <c r="F1819" s="2">
        <v>0</v>
      </c>
      <c r="G1819" s="2">
        <v>0.53292600000000001</v>
      </c>
      <c r="H1819" s="2" t="e">
        <f t="shared" si="0"/>
        <v>#NAME?</v>
      </c>
      <c r="I1819" s="12">
        <v>8.3068170383393102E-5</v>
      </c>
      <c r="J1819" s="2">
        <v>3.0978688297597298E-3</v>
      </c>
    </row>
    <row r="1820" spans="1:10">
      <c r="A1820" s="2" t="s">
        <v>57779</v>
      </c>
      <c r="B1820" s="2" t="s">
        <v>57677</v>
      </c>
      <c r="C1820" s="2" t="s">
        <v>57678</v>
      </c>
      <c r="D1820" s="2" t="s">
        <v>57679</v>
      </c>
      <c r="E1820" s="2" t="s">
        <v>54362</v>
      </c>
      <c r="F1820" s="2">
        <v>0</v>
      </c>
      <c r="G1820" s="2">
        <v>12.691318666666699</v>
      </c>
      <c r="H1820" s="2" t="e">
        <f t="shared" ref="H1820:H1851" si="1">-Inf</f>
        <v>#NAME?</v>
      </c>
      <c r="I1820" s="2">
        <v>1.02582925303693E-4</v>
      </c>
      <c r="J1820" s="2">
        <v>3.70439946741042E-3</v>
      </c>
    </row>
    <row r="1821" spans="1:10">
      <c r="A1821" s="2" t="s">
        <v>57779</v>
      </c>
      <c r="B1821" s="2" t="s">
        <v>57680</v>
      </c>
      <c r="C1821" s="2" t="s">
        <v>57681</v>
      </c>
      <c r="D1821" s="2" t="s">
        <v>48740</v>
      </c>
      <c r="E1821" s="2" t="s">
        <v>54362</v>
      </c>
      <c r="F1821" s="2">
        <v>0</v>
      </c>
      <c r="G1821" s="2">
        <v>0.23806466666666701</v>
      </c>
      <c r="H1821" s="2" t="e">
        <f t="shared" si="1"/>
        <v>#NAME?</v>
      </c>
      <c r="I1821" s="2">
        <v>1.25674560312772E-4</v>
      </c>
      <c r="J1821" s="2">
        <v>4.3779484400260204E-3</v>
      </c>
    </row>
    <row r="1822" spans="1:10">
      <c r="A1822" s="2" t="s">
        <v>57779</v>
      </c>
      <c r="B1822" s="2" t="s">
        <v>57682</v>
      </c>
      <c r="C1822" s="2" t="s">
        <v>54532</v>
      </c>
      <c r="D1822" s="2" t="s">
        <v>5816</v>
      </c>
      <c r="E1822" s="2" t="s">
        <v>54362</v>
      </c>
      <c r="F1822" s="2">
        <v>0</v>
      </c>
      <c r="G1822" s="2">
        <v>0.38603433333333298</v>
      </c>
      <c r="H1822" s="2" t="e">
        <f t="shared" si="1"/>
        <v>#NAME?</v>
      </c>
      <c r="I1822" s="2">
        <v>1.27798924762738E-4</v>
      </c>
      <c r="J1822" s="2">
        <v>4.4219117840645699E-3</v>
      </c>
    </row>
    <row r="1823" spans="1:10">
      <c r="A1823" s="2" t="s">
        <v>57779</v>
      </c>
      <c r="B1823" s="2" t="s">
        <v>57683</v>
      </c>
      <c r="C1823" s="2" t="s">
        <v>54484</v>
      </c>
      <c r="D1823" s="2" t="s">
        <v>54485</v>
      </c>
      <c r="E1823" s="2" t="s">
        <v>54362</v>
      </c>
      <c r="F1823" s="2">
        <v>0</v>
      </c>
      <c r="G1823" s="2">
        <v>2.2218736666666699</v>
      </c>
      <c r="H1823" s="2" t="e">
        <f t="shared" si="1"/>
        <v>#NAME?</v>
      </c>
      <c r="I1823" s="2">
        <v>1.4921432839064801E-4</v>
      </c>
      <c r="J1823" s="2">
        <v>4.96200540286357E-3</v>
      </c>
    </row>
    <row r="1824" spans="1:10">
      <c r="A1824" s="2" t="s">
        <v>57779</v>
      </c>
      <c r="B1824" s="2" t="s">
        <v>55854</v>
      </c>
      <c r="C1824" s="2" t="s">
        <v>54442</v>
      </c>
      <c r="D1824" s="2" t="s">
        <v>54443</v>
      </c>
      <c r="E1824" s="2" t="s">
        <v>54362</v>
      </c>
      <c r="F1824" s="2">
        <v>0</v>
      </c>
      <c r="G1824" s="2">
        <v>0.21392433333333299</v>
      </c>
      <c r="H1824" s="2" t="e">
        <f t="shared" si="1"/>
        <v>#NAME?</v>
      </c>
      <c r="I1824" s="2">
        <v>1.5406882368990601E-4</v>
      </c>
      <c r="J1824" s="2">
        <v>5.0740790887418199E-3</v>
      </c>
    </row>
    <row r="1825" spans="1:10">
      <c r="A1825" s="2" t="s">
        <v>57779</v>
      </c>
      <c r="B1825" s="2" t="s">
        <v>57684</v>
      </c>
      <c r="C1825" s="2" t="s">
        <v>55915</v>
      </c>
      <c r="D1825" s="2" t="s">
        <v>27794</v>
      </c>
      <c r="E1825" s="2" t="s">
        <v>54362</v>
      </c>
      <c r="F1825" s="2">
        <v>0</v>
      </c>
      <c r="G1825" s="2">
        <v>4.5827646666666704</v>
      </c>
      <c r="H1825" s="2" t="e">
        <f t="shared" si="1"/>
        <v>#NAME?</v>
      </c>
      <c r="I1825" s="2">
        <v>1.66975524989815E-4</v>
      </c>
      <c r="J1825" s="2">
        <v>5.3714999814477504E-3</v>
      </c>
    </row>
    <row r="1826" spans="1:10">
      <c r="A1826" s="2" t="s">
        <v>57779</v>
      </c>
      <c r="B1826" s="2" t="s">
        <v>55939</v>
      </c>
      <c r="C1826" s="2" t="s">
        <v>55940</v>
      </c>
      <c r="D1826" s="2" t="s">
        <v>17926</v>
      </c>
      <c r="E1826" s="2" t="s">
        <v>54362</v>
      </c>
      <c r="F1826" s="2">
        <v>0</v>
      </c>
      <c r="G1826" s="2">
        <v>0.279057</v>
      </c>
      <c r="H1826" s="2" t="e">
        <f t="shared" si="1"/>
        <v>#NAME?</v>
      </c>
      <c r="I1826" s="2">
        <v>1.7718338838900501E-4</v>
      </c>
      <c r="J1826" s="2">
        <v>5.6327401052767498E-3</v>
      </c>
    </row>
    <row r="1827" spans="1:10">
      <c r="A1827" s="2" t="s">
        <v>57779</v>
      </c>
      <c r="B1827" s="2" t="s">
        <v>57685</v>
      </c>
      <c r="C1827" s="2" t="s">
        <v>57686</v>
      </c>
      <c r="D1827" s="2" t="s">
        <v>65</v>
      </c>
      <c r="E1827" s="2" t="s">
        <v>54362</v>
      </c>
      <c r="F1827" s="2">
        <v>0</v>
      </c>
      <c r="G1827" s="2">
        <v>4.5265690000000003</v>
      </c>
      <c r="H1827" s="2" t="e">
        <f t="shared" si="1"/>
        <v>#NAME?</v>
      </c>
      <c r="I1827" s="2">
        <v>1.84466421892505E-4</v>
      </c>
      <c r="J1827" s="2">
        <v>5.8173857206665798E-3</v>
      </c>
    </row>
    <row r="1828" spans="1:10">
      <c r="A1828" s="2" t="s">
        <v>57779</v>
      </c>
      <c r="B1828" s="2" t="s">
        <v>55813</v>
      </c>
      <c r="C1828" s="2" t="s">
        <v>54465</v>
      </c>
      <c r="D1828" s="2" t="s">
        <v>65</v>
      </c>
      <c r="E1828" s="2" t="s">
        <v>54362</v>
      </c>
      <c r="F1828" s="2">
        <v>0</v>
      </c>
      <c r="G1828" s="2">
        <v>5.0807073333333301</v>
      </c>
      <c r="H1828" s="2" t="e">
        <f t="shared" si="1"/>
        <v>#NAME?</v>
      </c>
      <c r="I1828" s="2">
        <v>1.8700421550053601E-4</v>
      </c>
      <c r="J1828" s="2">
        <v>5.8757366191400104E-3</v>
      </c>
    </row>
    <row r="1829" spans="1:10">
      <c r="A1829" s="2" t="s">
        <v>57779</v>
      </c>
      <c r="B1829" s="2" t="s">
        <v>57687</v>
      </c>
      <c r="C1829" s="2" t="s">
        <v>57688</v>
      </c>
      <c r="D1829" s="2" t="s">
        <v>65</v>
      </c>
      <c r="E1829" s="2" t="s">
        <v>54362</v>
      </c>
      <c r="F1829" s="2">
        <v>0</v>
      </c>
      <c r="G1829" s="2">
        <v>0.29860199999999998</v>
      </c>
      <c r="H1829" s="2" t="e">
        <f t="shared" si="1"/>
        <v>#NAME?</v>
      </c>
      <c r="I1829" s="2">
        <v>1.91916463886915E-4</v>
      </c>
      <c r="J1829" s="2">
        <v>6.0116630636488904E-3</v>
      </c>
    </row>
    <row r="1830" spans="1:10">
      <c r="A1830" s="2" t="s">
        <v>57779</v>
      </c>
      <c r="B1830" s="2" t="s">
        <v>57689</v>
      </c>
      <c r="C1830" s="2" t="s">
        <v>57690</v>
      </c>
      <c r="D1830" s="2" t="s">
        <v>65</v>
      </c>
      <c r="E1830" s="2" t="s">
        <v>54362</v>
      </c>
      <c r="F1830" s="2">
        <v>0</v>
      </c>
      <c r="G1830" s="2">
        <v>0.15373600000000001</v>
      </c>
      <c r="H1830" s="2" t="e">
        <f t="shared" si="1"/>
        <v>#NAME?</v>
      </c>
      <c r="I1830" s="2">
        <v>1.99721264037475E-4</v>
      </c>
      <c r="J1830" s="2">
        <v>6.2103691004596904E-3</v>
      </c>
    </row>
    <row r="1831" spans="1:10">
      <c r="A1831" s="2" t="s">
        <v>57779</v>
      </c>
      <c r="B1831" s="2" t="s">
        <v>55798</v>
      </c>
      <c r="C1831" s="2" t="s">
        <v>55344</v>
      </c>
      <c r="D1831" s="2" t="s">
        <v>36211</v>
      </c>
      <c r="E1831" s="2" t="s">
        <v>54362</v>
      </c>
      <c r="F1831" s="2">
        <v>0</v>
      </c>
      <c r="G1831" s="2">
        <v>1.53792333333333</v>
      </c>
      <c r="H1831" s="2" t="e">
        <f t="shared" si="1"/>
        <v>#NAME?</v>
      </c>
      <c r="I1831" s="2">
        <v>2.0190995649868899E-4</v>
      </c>
      <c r="J1831" s="2">
        <v>6.2596969463964702E-3</v>
      </c>
    </row>
    <row r="1832" spans="1:10">
      <c r="A1832" s="2" t="s">
        <v>57779</v>
      </c>
      <c r="B1832" s="2" t="s">
        <v>57691</v>
      </c>
      <c r="C1832" s="2" t="s">
        <v>55915</v>
      </c>
      <c r="D1832" s="2" t="s">
        <v>27794</v>
      </c>
      <c r="E1832" s="2" t="s">
        <v>54362</v>
      </c>
      <c r="F1832" s="2">
        <v>0</v>
      </c>
      <c r="G1832" s="2">
        <v>10.280585666666701</v>
      </c>
      <c r="H1832" s="2" t="e">
        <f t="shared" si="1"/>
        <v>#NAME?</v>
      </c>
      <c r="I1832" s="2">
        <v>2.12786524055585E-4</v>
      </c>
      <c r="J1832" s="2">
        <v>6.5297829925327804E-3</v>
      </c>
    </row>
    <row r="1833" spans="1:10">
      <c r="A1833" s="2" t="s">
        <v>57779</v>
      </c>
      <c r="B1833" s="2" t="s">
        <v>55872</v>
      </c>
      <c r="C1833" s="2" t="s">
        <v>55873</v>
      </c>
      <c r="D1833" s="2" t="s">
        <v>55874</v>
      </c>
      <c r="E1833" s="2" t="s">
        <v>54362</v>
      </c>
      <c r="F1833" s="2">
        <v>0</v>
      </c>
      <c r="G1833" s="2">
        <v>0.190943</v>
      </c>
      <c r="H1833" s="2" t="e">
        <f t="shared" si="1"/>
        <v>#NAME?</v>
      </c>
      <c r="I1833" s="2">
        <v>2.9128725751853302E-4</v>
      </c>
      <c r="J1833" s="2">
        <v>8.2935191510468305E-3</v>
      </c>
    </row>
    <row r="1834" spans="1:10">
      <c r="A1834" s="2" t="s">
        <v>57779</v>
      </c>
      <c r="B1834" s="2" t="s">
        <v>57692</v>
      </c>
      <c r="C1834" s="2" t="s">
        <v>57693</v>
      </c>
      <c r="D1834" s="2" t="s">
        <v>57694</v>
      </c>
      <c r="E1834" s="2" t="s">
        <v>54362</v>
      </c>
      <c r="F1834" s="2">
        <v>0</v>
      </c>
      <c r="G1834" s="2">
        <v>6.6256199999999996</v>
      </c>
      <c r="H1834" s="2" t="e">
        <f t="shared" si="1"/>
        <v>#NAME?</v>
      </c>
      <c r="I1834" s="2">
        <v>3.0115737166412502E-4</v>
      </c>
      <c r="J1834" s="2">
        <v>8.50840093894931E-3</v>
      </c>
    </row>
    <row r="1835" spans="1:10">
      <c r="A1835" s="2" t="s">
        <v>57779</v>
      </c>
      <c r="B1835" s="2" t="s">
        <v>57695</v>
      </c>
      <c r="C1835" s="2" t="s">
        <v>56260</v>
      </c>
      <c r="D1835" s="2" t="s">
        <v>21837</v>
      </c>
      <c r="E1835" s="2" t="s">
        <v>54362</v>
      </c>
      <c r="F1835" s="2">
        <v>0</v>
      </c>
      <c r="G1835" s="2">
        <v>0.51750433333333301</v>
      </c>
      <c r="H1835" s="2" t="e">
        <f t="shared" si="1"/>
        <v>#NAME?</v>
      </c>
      <c r="I1835" s="2">
        <v>3.0609199877908302E-4</v>
      </c>
      <c r="J1835" s="2">
        <v>8.6051455665536198E-3</v>
      </c>
    </row>
    <row r="1836" spans="1:10">
      <c r="A1836" s="2" t="s">
        <v>57779</v>
      </c>
      <c r="B1836" s="2" t="s">
        <v>57696</v>
      </c>
      <c r="C1836" s="2" t="s">
        <v>57697</v>
      </c>
      <c r="D1836" s="2" t="s">
        <v>38138</v>
      </c>
      <c r="E1836" s="2" t="s">
        <v>54362</v>
      </c>
      <c r="F1836" s="2">
        <v>0</v>
      </c>
      <c r="G1836" s="2">
        <v>1.79930066666667</v>
      </c>
      <c r="H1836" s="2" t="e">
        <f t="shared" si="1"/>
        <v>#NAME?</v>
      </c>
      <c r="I1836" s="2">
        <v>4.1696294554778303E-4</v>
      </c>
      <c r="J1836" s="2">
        <v>1.10610584178992E-2</v>
      </c>
    </row>
    <row r="1837" spans="1:10">
      <c r="A1837" s="2" t="s">
        <v>57779</v>
      </c>
      <c r="B1837" s="2" t="s">
        <v>57698</v>
      </c>
      <c r="C1837" s="2" t="s">
        <v>57699</v>
      </c>
      <c r="D1837" s="2" t="s">
        <v>44364</v>
      </c>
      <c r="E1837" s="2" t="s">
        <v>54362</v>
      </c>
      <c r="F1837" s="2">
        <v>0</v>
      </c>
      <c r="G1837" s="2">
        <v>0.229633333333333</v>
      </c>
      <c r="H1837" s="2" t="e">
        <f t="shared" si="1"/>
        <v>#NAME?</v>
      </c>
      <c r="I1837" s="2">
        <v>4.46092453484795E-4</v>
      </c>
      <c r="J1837" s="2">
        <v>1.16470106058011E-2</v>
      </c>
    </row>
    <row r="1838" spans="1:10">
      <c r="A1838" s="2" t="s">
        <v>57779</v>
      </c>
      <c r="B1838" s="2" t="s">
        <v>57700</v>
      </c>
      <c r="C1838" s="2" t="s">
        <v>57701</v>
      </c>
      <c r="D1838" s="2" t="s">
        <v>57702</v>
      </c>
      <c r="E1838" s="2" t="s">
        <v>54362</v>
      </c>
      <c r="F1838" s="2">
        <v>0</v>
      </c>
      <c r="G1838" s="2">
        <v>0.22122966666666699</v>
      </c>
      <c r="H1838" s="2" t="e">
        <f t="shared" si="1"/>
        <v>#NAME?</v>
      </c>
      <c r="I1838" s="2">
        <v>4.6106080201726999E-4</v>
      </c>
      <c r="J1838" s="2">
        <v>1.1970772559919801E-2</v>
      </c>
    </row>
    <row r="1839" spans="1:10">
      <c r="A1839" s="2" t="s">
        <v>57779</v>
      </c>
      <c r="B1839" s="2" t="s">
        <v>55909</v>
      </c>
      <c r="C1839" s="2" t="s">
        <v>55910</v>
      </c>
      <c r="D1839" s="2" t="s">
        <v>55911</v>
      </c>
      <c r="E1839" s="2" t="s">
        <v>54362</v>
      </c>
      <c r="F1839" s="2">
        <v>0</v>
      </c>
      <c r="G1839" s="2">
        <v>5.4201709999999999</v>
      </c>
      <c r="H1839" s="2" t="e">
        <f t="shared" si="1"/>
        <v>#NAME?</v>
      </c>
      <c r="I1839" s="2">
        <v>4.8431554160079001E-4</v>
      </c>
      <c r="J1839" s="2">
        <v>1.2479764996083101E-2</v>
      </c>
    </row>
    <row r="1840" spans="1:10">
      <c r="A1840" s="2" t="s">
        <v>57779</v>
      </c>
      <c r="B1840" s="2" t="s">
        <v>57703</v>
      </c>
      <c r="C1840" s="2" t="s">
        <v>57704</v>
      </c>
      <c r="D1840" s="2" t="s">
        <v>65</v>
      </c>
      <c r="E1840" s="2" t="s">
        <v>54362</v>
      </c>
      <c r="F1840" s="2">
        <v>0</v>
      </c>
      <c r="G1840" s="2">
        <v>4.5959690000000002</v>
      </c>
      <c r="H1840" s="2" t="e">
        <f t="shared" si="1"/>
        <v>#NAME?</v>
      </c>
      <c r="I1840" s="2">
        <v>5.3798331205128305E-4</v>
      </c>
      <c r="J1840" s="2">
        <v>1.3558269719387899E-2</v>
      </c>
    </row>
    <row r="1841" spans="1:10">
      <c r="A1841" s="2" t="s">
        <v>57779</v>
      </c>
      <c r="B1841" s="2" t="s">
        <v>55785</v>
      </c>
      <c r="C1841" s="2" t="s">
        <v>55786</v>
      </c>
      <c r="D1841" s="2" t="s">
        <v>55787</v>
      </c>
      <c r="E1841" s="2" t="s">
        <v>54362</v>
      </c>
      <c r="F1841" s="2">
        <v>0</v>
      </c>
      <c r="G1841" s="2">
        <v>2.9775309999999999</v>
      </c>
      <c r="H1841" s="2" t="e">
        <f t="shared" si="1"/>
        <v>#NAME?</v>
      </c>
      <c r="I1841" s="2">
        <v>5.50787541448121E-4</v>
      </c>
      <c r="J1841" s="2">
        <v>1.37906657960824E-2</v>
      </c>
    </row>
    <row r="1842" spans="1:10">
      <c r="A1842" s="2" t="s">
        <v>57779</v>
      </c>
      <c r="B1842" s="2" t="s">
        <v>55810</v>
      </c>
      <c r="C1842" s="2" t="s">
        <v>55811</v>
      </c>
      <c r="D1842" s="2" t="s">
        <v>55812</v>
      </c>
      <c r="E1842" s="2" t="s">
        <v>54362</v>
      </c>
      <c r="F1842" s="2">
        <v>0</v>
      </c>
      <c r="G1842" s="2">
        <v>3.9767096666666699</v>
      </c>
      <c r="H1842" s="2" t="e">
        <f t="shared" si="1"/>
        <v>#NAME?</v>
      </c>
      <c r="I1842" s="2">
        <v>5.9583053254869405E-4</v>
      </c>
      <c r="J1842" s="2">
        <v>1.46326619003984E-2</v>
      </c>
    </row>
    <row r="1843" spans="1:10">
      <c r="A1843" s="2" t="s">
        <v>57779</v>
      </c>
      <c r="B1843" s="2" t="s">
        <v>57705</v>
      </c>
      <c r="C1843" s="2" t="s">
        <v>55291</v>
      </c>
      <c r="D1843" s="2" t="s">
        <v>42578</v>
      </c>
      <c r="E1843" s="2" t="s">
        <v>54362</v>
      </c>
      <c r="F1843" s="2">
        <v>0</v>
      </c>
      <c r="G1843" s="2">
        <v>1.4621850000000001</v>
      </c>
      <c r="H1843" s="2" t="e">
        <f t="shared" si="1"/>
        <v>#NAME?</v>
      </c>
      <c r="I1843" s="2">
        <v>6.3148040902173902E-4</v>
      </c>
      <c r="J1843" s="2">
        <v>1.5274081327272E-2</v>
      </c>
    </row>
    <row r="1844" spans="1:10">
      <c r="A1844" s="2" t="s">
        <v>57779</v>
      </c>
      <c r="B1844" s="2" t="s">
        <v>57706</v>
      </c>
      <c r="C1844" s="2" t="s">
        <v>57707</v>
      </c>
      <c r="D1844" s="2" t="s">
        <v>11076</v>
      </c>
      <c r="E1844" s="2" t="s">
        <v>54362</v>
      </c>
      <c r="F1844" s="2">
        <v>0</v>
      </c>
      <c r="G1844" s="2">
        <v>0.98611400000000005</v>
      </c>
      <c r="H1844" s="2" t="e">
        <f t="shared" si="1"/>
        <v>#NAME?</v>
      </c>
      <c r="I1844" s="2">
        <v>6.5031698095958902E-4</v>
      </c>
      <c r="J1844" s="2">
        <v>1.5663200633934098E-2</v>
      </c>
    </row>
    <row r="1845" spans="1:10">
      <c r="A1845" s="2" t="s">
        <v>57779</v>
      </c>
      <c r="B1845" s="2" t="s">
        <v>57708</v>
      </c>
      <c r="C1845" s="2" t="s">
        <v>57709</v>
      </c>
      <c r="D1845" s="2" t="s">
        <v>44444</v>
      </c>
      <c r="E1845" s="2" t="s">
        <v>54362</v>
      </c>
      <c r="F1845" s="2">
        <v>0</v>
      </c>
      <c r="G1845" s="2">
        <v>4.55739933333333</v>
      </c>
      <c r="H1845" s="2" t="e">
        <f t="shared" si="1"/>
        <v>#NAME?</v>
      </c>
      <c r="I1845" s="2">
        <v>7.4057591713918604E-4</v>
      </c>
      <c r="J1845" s="2">
        <v>1.7395900998196601E-2</v>
      </c>
    </row>
    <row r="1846" spans="1:10">
      <c r="A1846" s="2" t="s">
        <v>57779</v>
      </c>
      <c r="B1846" s="2" t="s">
        <v>57710</v>
      </c>
      <c r="C1846" s="2" t="s">
        <v>57711</v>
      </c>
      <c r="D1846" s="2" t="s">
        <v>35192</v>
      </c>
      <c r="E1846" s="2" t="s">
        <v>54362</v>
      </c>
      <c r="F1846" s="2">
        <v>0</v>
      </c>
      <c r="G1846" s="2">
        <v>1.32701633333333</v>
      </c>
      <c r="H1846" s="2" t="e">
        <f t="shared" si="1"/>
        <v>#NAME?</v>
      </c>
      <c r="I1846" s="2">
        <v>7.46659860305429E-4</v>
      </c>
      <c r="J1846" s="2">
        <v>1.7490737467675599E-2</v>
      </c>
    </row>
    <row r="1847" spans="1:10">
      <c r="A1847" s="2" t="s">
        <v>57779</v>
      </c>
      <c r="B1847" s="2" t="s">
        <v>55802</v>
      </c>
      <c r="C1847" s="2" t="s">
        <v>55803</v>
      </c>
      <c r="D1847" s="2" t="s">
        <v>55804</v>
      </c>
      <c r="E1847" s="2" t="s">
        <v>54362</v>
      </c>
      <c r="F1847" s="2">
        <v>0</v>
      </c>
      <c r="G1847" s="2">
        <v>2.23299466666667</v>
      </c>
      <c r="H1847" s="2" t="e">
        <f t="shared" si="1"/>
        <v>#NAME?</v>
      </c>
      <c r="I1847" s="2">
        <v>8.0102985882718101E-4</v>
      </c>
      <c r="J1847" s="2">
        <v>1.8544112460921101E-2</v>
      </c>
    </row>
    <row r="1848" spans="1:10">
      <c r="A1848" s="2" t="s">
        <v>57779</v>
      </c>
      <c r="B1848" s="2" t="s">
        <v>57712</v>
      </c>
      <c r="C1848" s="2" t="s">
        <v>57713</v>
      </c>
      <c r="D1848" s="2" t="s">
        <v>19638</v>
      </c>
      <c r="E1848" s="2" t="s">
        <v>54362</v>
      </c>
      <c r="F1848" s="2">
        <v>0</v>
      </c>
      <c r="G1848" s="2">
        <v>0.71315566666666697</v>
      </c>
      <c r="H1848" s="2" t="e">
        <f t="shared" si="1"/>
        <v>#NAME?</v>
      </c>
      <c r="I1848" s="2">
        <v>8.2838472799424295E-4</v>
      </c>
      <c r="J1848" s="2">
        <v>1.9063266250006702E-2</v>
      </c>
    </row>
    <row r="1849" spans="1:10">
      <c r="A1849" s="2" t="s">
        <v>57779</v>
      </c>
      <c r="B1849" s="2" t="s">
        <v>57714</v>
      </c>
      <c r="C1849" s="2" t="s">
        <v>57715</v>
      </c>
      <c r="D1849" s="2" t="s">
        <v>2062</v>
      </c>
      <c r="E1849" s="2" t="s">
        <v>54362</v>
      </c>
      <c r="F1849" s="2">
        <v>0</v>
      </c>
      <c r="G1849" s="2">
        <v>0.24104666666666699</v>
      </c>
      <c r="H1849" s="2" t="e">
        <f t="shared" si="1"/>
        <v>#NAME?</v>
      </c>
      <c r="I1849" s="2">
        <v>8.6155639690420197E-4</v>
      </c>
      <c r="J1849" s="2">
        <v>1.9643792316786899E-2</v>
      </c>
    </row>
    <row r="1850" spans="1:10">
      <c r="A1850" s="2" t="s">
        <v>57779</v>
      </c>
      <c r="B1850" s="2" t="s">
        <v>57716</v>
      </c>
      <c r="C1850" s="2" t="s">
        <v>57717</v>
      </c>
      <c r="D1850" s="2" t="s">
        <v>47036</v>
      </c>
      <c r="E1850" s="2" t="s">
        <v>54362</v>
      </c>
      <c r="F1850" s="2">
        <v>0</v>
      </c>
      <c r="G1850" s="2">
        <v>0.184616</v>
      </c>
      <c r="H1850" s="2" t="e">
        <f t="shared" si="1"/>
        <v>#NAME?</v>
      </c>
      <c r="I1850" s="2">
        <v>8.8982301448760001E-4</v>
      </c>
      <c r="J1850" s="2">
        <v>2.0152311924056501E-2</v>
      </c>
    </row>
    <row r="1851" spans="1:10">
      <c r="A1851" s="2" t="s">
        <v>57779</v>
      </c>
      <c r="B1851" s="2" t="s">
        <v>57718</v>
      </c>
      <c r="C1851" s="2" t="s">
        <v>57719</v>
      </c>
      <c r="D1851" s="2" t="s">
        <v>65</v>
      </c>
      <c r="E1851" s="2" t="s">
        <v>54362</v>
      </c>
      <c r="F1851" s="2">
        <v>0</v>
      </c>
      <c r="G1851" s="2">
        <v>0.871881666666667</v>
      </c>
      <c r="H1851" s="2" t="e">
        <f t="shared" si="1"/>
        <v>#NAME?</v>
      </c>
      <c r="I1851" s="2">
        <v>9.4877207058609596E-4</v>
      </c>
      <c r="J1851" s="2">
        <v>2.1254318145702802E-2</v>
      </c>
    </row>
    <row r="1852" spans="1:10">
      <c r="A1852" s="2" t="s">
        <v>57779</v>
      </c>
      <c r="B1852" s="2" t="s">
        <v>55844</v>
      </c>
      <c r="C1852" s="2" t="s">
        <v>55845</v>
      </c>
      <c r="D1852" s="2" t="s">
        <v>55846</v>
      </c>
      <c r="E1852" s="2" t="s">
        <v>54362</v>
      </c>
      <c r="F1852" s="2">
        <v>0</v>
      </c>
      <c r="G1852" s="2">
        <v>0.43101099999999998</v>
      </c>
      <c r="H1852" s="2" t="e">
        <f t="shared" ref="H1852:H1888" si="2">-Inf</f>
        <v>#NAME?</v>
      </c>
      <c r="I1852" s="2">
        <v>9.9116933439645592E-4</v>
      </c>
      <c r="J1852" s="2">
        <v>2.19832098309608E-2</v>
      </c>
    </row>
    <row r="1853" spans="1:10">
      <c r="A1853" s="2" t="s">
        <v>57779</v>
      </c>
      <c r="B1853" s="2" t="s">
        <v>57720</v>
      </c>
      <c r="C1853" s="2" t="s">
        <v>56001</v>
      </c>
      <c r="D1853" s="2" t="s">
        <v>48804</v>
      </c>
      <c r="E1853" s="2" t="s">
        <v>54362</v>
      </c>
      <c r="F1853" s="2">
        <v>0</v>
      </c>
      <c r="G1853" s="2">
        <v>2.2060316666666702</v>
      </c>
      <c r="H1853" s="2" t="e">
        <f t="shared" si="2"/>
        <v>#NAME?</v>
      </c>
      <c r="I1853" s="2">
        <v>1.0134691430833101E-3</v>
      </c>
      <c r="J1853" s="2">
        <v>2.2390637965974101E-2</v>
      </c>
    </row>
    <row r="1854" spans="1:10">
      <c r="A1854" s="2" t="s">
        <v>57779</v>
      </c>
      <c r="B1854" s="2" t="s">
        <v>57721</v>
      </c>
      <c r="C1854" s="2" t="s">
        <v>57722</v>
      </c>
      <c r="D1854" s="2" t="s">
        <v>16508</v>
      </c>
      <c r="E1854" s="2" t="s">
        <v>54362</v>
      </c>
      <c r="F1854" s="2">
        <v>0</v>
      </c>
      <c r="G1854" s="2">
        <v>3.9884903333333299</v>
      </c>
      <c r="H1854" s="2" t="e">
        <f t="shared" si="2"/>
        <v>#NAME?</v>
      </c>
      <c r="I1854" s="2">
        <v>1.0297925108271001E-3</v>
      </c>
      <c r="J1854" s="2">
        <v>2.2682860983759399E-2</v>
      </c>
    </row>
    <row r="1855" spans="1:10">
      <c r="A1855" s="2" t="s">
        <v>57779</v>
      </c>
      <c r="B1855" s="2" t="s">
        <v>57723</v>
      </c>
      <c r="C1855" s="2" t="s">
        <v>57724</v>
      </c>
      <c r="D1855" s="2" t="s">
        <v>49648</v>
      </c>
      <c r="E1855" s="2" t="s">
        <v>54362</v>
      </c>
      <c r="F1855" s="2">
        <v>0</v>
      </c>
      <c r="G1855" s="2">
        <v>0.142722666666667</v>
      </c>
      <c r="H1855" s="2" t="e">
        <f t="shared" si="2"/>
        <v>#NAME?</v>
      </c>
      <c r="I1855" s="2">
        <v>1.03127050281946E-3</v>
      </c>
      <c r="J1855" s="2">
        <v>2.2695917958616502E-2</v>
      </c>
    </row>
    <row r="1856" spans="1:10">
      <c r="A1856" s="2" t="s">
        <v>57779</v>
      </c>
      <c r="B1856" s="2" t="s">
        <v>55805</v>
      </c>
      <c r="C1856" s="2" t="s">
        <v>55806</v>
      </c>
      <c r="D1856" s="2" t="s">
        <v>27778</v>
      </c>
      <c r="E1856" s="2" t="s">
        <v>54362</v>
      </c>
      <c r="F1856" s="2">
        <v>0</v>
      </c>
      <c r="G1856" s="2">
        <v>0.67813533333333298</v>
      </c>
      <c r="H1856" s="2" t="e">
        <f t="shared" si="2"/>
        <v>#NAME?</v>
      </c>
      <c r="I1856" s="2">
        <v>1.0375063763365599E-3</v>
      </c>
      <c r="J1856" s="2">
        <v>2.28037942416572E-2</v>
      </c>
    </row>
    <row r="1857" spans="1:10">
      <c r="A1857" s="2" t="s">
        <v>57779</v>
      </c>
      <c r="B1857" s="2" t="s">
        <v>57725</v>
      </c>
      <c r="C1857" s="2" t="s">
        <v>57726</v>
      </c>
      <c r="D1857" s="2" t="s">
        <v>49394</v>
      </c>
      <c r="E1857" s="2" t="s">
        <v>54362</v>
      </c>
      <c r="F1857" s="2">
        <v>0</v>
      </c>
      <c r="G1857" s="2">
        <v>2.06551033333333</v>
      </c>
      <c r="H1857" s="2" t="e">
        <f t="shared" si="2"/>
        <v>#NAME?</v>
      </c>
      <c r="I1857" s="2">
        <v>1.0701487881067499E-3</v>
      </c>
      <c r="J1857" s="2">
        <v>2.3366938267256599E-2</v>
      </c>
    </row>
    <row r="1858" spans="1:10">
      <c r="A1858" s="2" t="s">
        <v>57779</v>
      </c>
      <c r="B1858" s="2" t="s">
        <v>55797</v>
      </c>
      <c r="C1858" s="2" t="s">
        <v>54503</v>
      </c>
      <c r="D1858" s="2" t="s">
        <v>54504</v>
      </c>
      <c r="E1858" s="2" t="s">
        <v>54362</v>
      </c>
      <c r="F1858" s="2">
        <v>0</v>
      </c>
      <c r="G1858" s="2">
        <v>0.56334733333333298</v>
      </c>
      <c r="H1858" s="2" t="e">
        <f t="shared" si="2"/>
        <v>#NAME?</v>
      </c>
      <c r="I1858" s="2">
        <v>1.0717203580756401E-3</v>
      </c>
      <c r="J1858" s="2">
        <v>2.33853942644267E-2</v>
      </c>
    </row>
    <row r="1859" spans="1:10">
      <c r="A1859" s="2" t="s">
        <v>57779</v>
      </c>
      <c r="B1859" s="2" t="s">
        <v>57727</v>
      </c>
      <c r="C1859" s="2" t="s">
        <v>57728</v>
      </c>
      <c r="D1859" s="2" t="s">
        <v>65</v>
      </c>
      <c r="E1859" s="2" t="s">
        <v>54362</v>
      </c>
      <c r="F1859" s="2">
        <v>0</v>
      </c>
      <c r="G1859" s="2">
        <v>0.774260333333333</v>
      </c>
      <c r="H1859" s="2" t="e">
        <f t="shared" si="2"/>
        <v>#NAME?</v>
      </c>
      <c r="I1859" s="2">
        <v>1.1868565166072501E-3</v>
      </c>
      <c r="J1859" s="2">
        <v>2.5315985215718199E-2</v>
      </c>
    </row>
    <row r="1860" spans="1:10">
      <c r="A1860" s="2" t="s">
        <v>57779</v>
      </c>
      <c r="B1860" s="2" t="s">
        <v>55800</v>
      </c>
      <c r="C1860" s="2" t="s">
        <v>55801</v>
      </c>
      <c r="D1860" s="2" t="s">
        <v>65</v>
      </c>
      <c r="E1860" s="2" t="s">
        <v>54362</v>
      </c>
      <c r="F1860" s="2">
        <v>0</v>
      </c>
      <c r="G1860" s="2">
        <v>1.4552956666666701</v>
      </c>
      <c r="H1860" s="2" t="e">
        <f t="shared" si="2"/>
        <v>#NAME?</v>
      </c>
      <c r="I1860" s="2">
        <v>1.2090064691574699E-3</v>
      </c>
      <c r="J1860" s="2">
        <v>2.5681621261581002E-2</v>
      </c>
    </row>
    <row r="1861" spans="1:10">
      <c r="A1861" s="2" t="s">
        <v>57779</v>
      </c>
      <c r="B1861" s="2" t="s">
        <v>57729</v>
      </c>
      <c r="C1861" s="2" t="s">
        <v>57730</v>
      </c>
      <c r="D1861" s="2" t="s">
        <v>65</v>
      </c>
      <c r="E1861" s="2" t="s">
        <v>54362</v>
      </c>
      <c r="F1861" s="2">
        <v>0</v>
      </c>
      <c r="G1861" s="2">
        <v>0.146554666666667</v>
      </c>
      <c r="H1861" s="2" t="e">
        <f t="shared" si="2"/>
        <v>#NAME?</v>
      </c>
      <c r="I1861" s="2">
        <v>1.2169395876165099E-3</v>
      </c>
      <c r="J1861" s="2">
        <v>2.58287368269038E-2</v>
      </c>
    </row>
    <row r="1862" spans="1:10">
      <c r="A1862" s="2" t="s">
        <v>57779</v>
      </c>
      <c r="B1862" s="2" t="s">
        <v>57731</v>
      </c>
      <c r="C1862" s="2" t="s">
        <v>57732</v>
      </c>
      <c r="D1862" s="2" t="s">
        <v>57733</v>
      </c>
      <c r="E1862" s="2" t="s">
        <v>54362</v>
      </c>
      <c r="F1862" s="2">
        <v>0</v>
      </c>
      <c r="G1862" s="2">
        <v>3.5291739999999998</v>
      </c>
      <c r="H1862" s="2" t="e">
        <f t="shared" si="2"/>
        <v>#NAME?</v>
      </c>
      <c r="I1862" s="2">
        <v>1.2197994132407599E-3</v>
      </c>
      <c r="J1862" s="2">
        <v>2.5878723339743399E-2</v>
      </c>
    </row>
    <row r="1863" spans="1:10">
      <c r="A1863" s="2" t="s">
        <v>57779</v>
      </c>
      <c r="B1863" s="2" t="s">
        <v>57734</v>
      </c>
      <c r="C1863" s="2" t="s">
        <v>57735</v>
      </c>
      <c r="D1863" s="2" t="s">
        <v>57736</v>
      </c>
      <c r="E1863" s="2" t="s">
        <v>54362</v>
      </c>
      <c r="F1863" s="2">
        <v>0</v>
      </c>
      <c r="G1863" s="2">
        <v>2.4778703333333301</v>
      </c>
      <c r="H1863" s="2" t="e">
        <f t="shared" si="2"/>
        <v>#NAME?</v>
      </c>
      <c r="I1863" s="2">
        <v>1.2283131929992999E-3</v>
      </c>
      <c r="J1863" s="2">
        <v>2.6014721734753998E-2</v>
      </c>
    </row>
    <row r="1864" spans="1:10">
      <c r="A1864" s="2" t="s">
        <v>57779</v>
      </c>
      <c r="B1864" s="2" t="s">
        <v>57737</v>
      </c>
      <c r="C1864" s="2" t="s">
        <v>57738</v>
      </c>
      <c r="D1864" s="2" t="s">
        <v>57739</v>
      </c>
      <c r="E1864" s="2" t="s">
        <v>54362</v>
      </c>
      <c r="F1864" s="2">
        <v>0</v>
      </c>
      <c r="G1864" s="2">
        <v>0.57101566666666703</v>
      </c>
      <c r="H1864" s="2" t="e">
        <f t="shared" si="2"/>
        <v>#NAME?</v>
      </c>
      <c r="I1864" s="2">
        <v>1.3007718243690401E-3</v>
      </c>
      <c r="J1864" s="2">
        <v>2.71473250345932E-2</v>
      </c>
    </row>
    <row r="1865" spans="1:10">
      <c r="A1865" s="2" t="s">
        <v>57779</v>
      </c>
      <c r="B1865" s="2" t="s">
        <v>57740</v>
      </c>
      <c r="C1865" s="2" t="s">
        <v>57741</v>
      </c>
      <c r="D1865" s="2" t="s">
        <v>57742</v>
      </c>
      <c r="E1865" s="2" t="s">
        <v>54362</v>
      </c>
      <c r="F1865" s="2">
        <v>0</v>
      </c>
      <c r="G1865" s="2">
        <v>0.30591766666666698</v>
      </c>
      <c r="H1865" s="2" t="e">
        <f t="shared" si="2"/>
        <v>#NAME?</v>
      </c>
      <c r="I1865" s="2">
        <v>1.3453688717919099E-3</v>
      </c>
      <c r="J1865" s="2">
        <v>2.7888901676895599E-2</v>
      </c>
    </row>
    <row r="1866" spans="1:10">
      <c r="A1866" s="2" t="s">
        <v>57779</v>
      </c>
      <c r="B1866" s="2" t="s">
        <v>57743</v>
      </c>
      <c r="C1866" s="2" t="s">
        <v>55845</v>
      </c>
      <c r="D1866" s="2" t="s">
        <v>55846</v>
      </c>
      <c r="E1866" s="2" t="s">
        <v>54362</v>
      </c>
      <c r="F1866" s="2">
        <v>0</v>
      </c>
      <c r="G1866" s="2">
        <v>0.379021</v>
      </c>
      <c r="H1866" s="2" t="e">
        <f t="shared" si="2"/>
        <v>#NAME?</v>
      </c>
      <c r="I1866" s="2">
        <v>1.38669641289205E-3</v>
      </c>
      <c r="J1866" s="2">
        <v>2.8602984175494301E-2</v>
      </c>
    </row>
    <row r="1867" spans="1:10">
      <c r="A1867" s="2" t="s">
        <v>57779</v>
      </c>
      <c r="B1867" s="2" t="s">
        <v>55912</v>
      </c>
      <c r="C1867" s="2" t="s">
        <v>55913</v>
      </c>
      <c r="D1867" s="2" t="s">
        <v>65</v>
      </c>
      <c r="E1867" s="2" t="s">
        <v>54362</v>
      </c>
      <c r="F1867" s="2">
        <v>0</v>
      </c>
      <c r="G1867" s="2">
        <v>0.71685933333333296</v>
      </c>
      <c r="H1867" s="2" t="e">
        <f t="shared" si="2"/>
        <v>#NAME?</v>
      </c>
      <c r="I1867" s="2">
        <v>1.4410251577170201E-3</v>
      </c>
      <c r="J1867" s="2">
        <v>2.9474626261433299E-2</v>
      </c>
    </row>
    <row r="1868" spans="1:10">
      <c r="A1868" s="2" t="s">
        <v>57779</v>
      </c>
      <c r="B1868" s="2" t="s">
        <v>57744</v>
      </c>
      <c r="C1868" s="2" t="s">
        <v>57745</v>
      </c>
      <c r="D1868" s="2" t="s">
        <v>57746</v>
      </c>
      <c r="E1868" s="2" t="s">
        <v>54362</v>
      </c>
      <c r="F1868" s="2">
        <v>0</v>
      </c>
      <c r="G1868" s="2">
        <v>2.1268456666666702</v>
      </c>
      <c r="H1868" s="2" t="e">
        <f t="shared" si="2"/>
        <v>#NAME?</v>
      </c>
      <c r="I1868" s="2">
        <v>1.4582620923377001E-3</v>
      </c>
      <c r="J1868" s="2">
        <v>2.9767819892871299E-2</v>
      </c>
    </row>
    <row r="1869" spans="1:10">
      <c r="A1869" s="2" t="s">
        <v>57779</v>
      </c>
      <c r="B1869" s="2" t="s">
        <v>55826</v>
      </c>
      <c r="C1869" s="2" t="s">
        <v>55827</v>
      </c>
      <c r="D1869" s="2" t="s">
        <v>55828</v>
      </c>
      <c r="E1869" s="2" t="s">
        <v>54362</v>
      </c>
      <c r="F1869" s="2">
        <v>0</v>
      </c>
      <c r="G1869" s="2">
        <v>0.25975733333333301</v>
      </c>
      <c r="H1869" s="2" t="e">
        <f t="shared" si="2"/>
        <v>#NAME?</v>
      </c>
      <c r="I1869" s="2">
        <v>1.4650063132270799E-3</v>
      </c>
      <c r="J1869" s="2">
        <v>2.98460841198483E-2</v>
      </c>
    </row>
    <row r="1870" spans="1:10">
      <c r="A1870" s="2" t="s">
        <v>57779</v>
      </c>
      <c r="B1870" s="2" t="s">
        <v>57747</v>
      </c>
      <c r="C1870" s="2" t="s">
        <v>57748</v>
      </c>
      <c r="D1870" s="2" t="s">
        <v>65</v>
      </c>
      <c r="E1870" s="2" t="s">
        <v>54362</v>
      </c>
      <c r="F1870" s="2">
        <v>0</v>
      </c>
      <c r="G1870" s="2">
        <v>1.18517766666667</v>
      </c>
      <c r="H1870" s="2" t="e">
        <f t="shared" si="2"/>
        <v>#NAME?</v>
      </c>
      <c r="I1870" s="2">
        <v>1.5169592397959899E-3</v>
      </c>
      <c r="J1870" s="2">
        <v>3.0660873432502501E-2</v>
      </c>
    </row>
    <row r="1871" spans="1:10">
      <c r="A1871" s="2" t="s">
        <v>57779</v>
      </c>
      <c r="B1871" s="2" t="s">
        <v>57749</v>
      </c>
      <c r="C1871" s="2" t="s">
        <v>57750</v>
      </c>
      <c r="D1871" s="2" t="s">
        <v>57751</v>
      </c>
      <c r="E1871" s="2" t="s">
        <v>54362</v>
      </c>
      <c r="F1871" s="2">
        <v>0</v>
      </c>
      <c r="G1871" s="2">
        <v>0.31265633333333298</v>
      </c>
      <c r="H1871" s="2" t="e">
        <f t="shared" si="2"/>
        <v>#NAME?</v>
      </c>
      <c r="I1871" s="2">
        <v>1.5753427843581799E-3</v>
      </c>
      <c r="J1871" s="2">
        <v>3.1481070653280901E-2</v>
      </c>
    </row>
    <row r="1872" spans="1:10">
      <c r="A1872" s="2" t="s">
        <v>57779</v>
      </c>
      <c r="B1872" s="2" t="s">
        <v>57752</v>
      </c>
      <c r="C1872" s="2" t="s">
        <v>57753</v>
      </c>
      <c r="D1872" s="2" t="s">
        <v>36998</v>
      </c>
      <c r="E1872" s="2" t="s">
        <v>54362</v>
      </c>
      <c r="F1872" s="2">
        <v>0</v>
      </c>
      <c r="G1872" s="2">
        <v>2.4147766666666701</v>
      </c>
      <c r="H1872" s="2" t="e">
        <f t="shared" si="2"/>
        <v>#NAME?</v>
      </c>
      <c r="I1872" s="2">
        <v>1.57840501620303E-3</v>
      </c>
      <c r="J1872" s="2">
        <v>3.1529977569481601E-2</v>
      </c>
    </row>
    <row r="1873" spans="1:10">
      <c r="A1873" s="2" t="s">
        <v>57779</v>
      </c>
      <c r="B1873" s="2" t="s">
        <v>57754</v>
      </c>
      <c r="C1873" s="2" t="s">
        <v>57755</v>
      </c>
      <c r="D1873" s="2" t="s">
        <v>22684</v>
      </c>
      <c r="E1873" s="2" t="s">
        <v>54362</v>
      </c>
      <c r="F1873" s="2">
        <v>0</v>
      </c>
      <c r="G1873" s="2">
        <v>1.8506689999999999</v>
      </c>
      <c r="H1873" s="2" t="e">
        <f t="shared" si="2"/>
        <v>#NAME?</v>
      </c>
      <c r="I1873" s="2">
        <v>1.62283829797923E-3</v>
      </c>
      <c r="J1873" s="2">
        <v>3.2279459281968799E-2</v>
      </c>
    </row>
    <row r="1874" spans="1:10">
      <c r="A1874" s="2" t="s">
        <v>57779</v>
      </c>
      <c r="B1874" s="2" t="s">
        <v>57756</v>
      </c>
      <c r="C1874" s="2" t="s">
        <v>57757</v>
      </c>
      <c r="D1874" s="2" t="s">
        <v>51099</v>
      </c>
      <c r="E1874" s="2" t="s">
        <v>54362</v>
      </c>
      <c r="F1874" s="2">
        <v>0</v>
      </c>
      <c r="G1874" s="2">
        <v>0.39673466666666701</v>
      </c>
      <c r="H1874" s="2" t="e">
        <f t="shared" si="2"/>
        <v>#NAME?</v>
      </c>
      <c r="I1874" s="2">
        <v>1.6740928623051299E-3</v>
      </c>
      <c r="J1874" s="2">
        <v>3.2991596384812701E-2</v>
      </c>
    </row>
    <row r="1875" spans="1:10">
      <c r="A1875" s="2" t="s">
        <v>57779</v>
      </c>
      <c r="B1875" s="2" t="s">
        <v>57758</v>
      </c>
      <c r="C1875" s="2" t="s">
        <v>57759</v>
      </c>
      <c r="D1875" s="2" t="s">
        <v>65</v>
      </c>
      <c r="E1875" s="2" t="s">
        <v>54362</v>
      </c>
      <c r="F1875" s="2">
        <v>0</v>
      </c>
      <c r="G1875" s="2">
        <v>0.211157333333333</v>
      </c>
      <c r="H1875" s="2" t="e">
        <f t="shared" si="2"/>
        <v>#NAME?</v>
      </c>
      <c r="I1875" s="2">
        <v>1.6992634961961099E-3</v>
      </c>
      <c r="J1875" s="2">
        <v>3.33931950714964E-2</v>
      </c>
    </row>
    <row r="1876" spans="1:10">
      <c r="A1876" s="2" t="s">
        <v>57779</v>
      </c>
      <c r="B1876" s="2" t="s">
        <v>57760</v>
      </c>
      <c r="C1876" s="2" t="s">
        <v>57761</v>
      </c>
      <c r="D1876" s="2" t="s">
        <v>57762</v>
      </c>
      <c r="E1876" s="2" t="s">
        <v>54362</v>
      </c>
      <c r="F1876" s="2">
        <v>0</v>
      </c>
      <c r="G1876" s="2">
        <v>2.2641036666666698</v>
      </c>
      <c r="H1876" s="2" t="e">
        <f t="shared" si="2"/>
        <v>#NAME?</v>
      </c>
      <c r="I1876" s="2">
        <v>1.7041496553991801E-3</v>
      </c>
      <c r="J1876" s="2">
        <v>3.3442551102012601E-2</v>
      </c>
    </row>
    <row r="1877" spans="1:10">
      <c r="A1877" s="2" t="s">
        <v>57779</v>
      </c>
      <c r="B1877" s="2" t="s">
        <v>57763</v>
      </c>
      <c r="C1877" s="2" t="s">
        <v>57764</v>
      </c>
      <c r="D1877" s="2" t="s">
        <v>57765</v>
      </c>
      <c r="E1877" s="2" t="s">
        <v>54362</v>
      </c>
      <c r="F1877" s="2">
        <v>0</v>
      </c>
      <c r="G1877" s="2">
        <v>1.5037020000000001</v>
      </c>
      <c r="H1877" s="2" t="e">
        <f t="shared" si="2"/>
        <v>#NAME?</v>
      </c>
      <c r="I1877" s="2">
        <v>1.87748701195976E-3</v>
      </c>
      <c r="J1877" s="2">
        <v>3.6044095469589102E-2</v>
      </c>
    </row>
    <row r="1878" spans="1:10">
      <c r="A1878" s="2" t="s">
        <v>57779</v>
      </c>
      <c r="B1878" s="2" t="s">
        <v>57766</v>
      </c>
      <c r="C1878" s="2" t="s">
        <v>57767</v>
      </c>
      <c r="D1878" s="2" t="s">
        <v>65</v>
      </c>
      <c r="E1878" s="2" t="s">
        <v>54362</v>
      </c>
      <c r="F1878" s="2">
        <v>0</v>
      </c>
      <c r="G1878" s="2">
        <v>1.20333633333333</v>
      </c>
      <c r="H1878" s="2" t="e">
        <f t="shared" si="2"/>
        <v>#NAME?</v>
      </c>
      <c r="I1878" s="2">
        <v>1.8917633322211201E-3</v>
      </c>
      <c r="J1878" s="2">
        <v>3.62367725624336E-2</v>
      </c>
    </row>
    <row r="1879" spans="1:10">
      <c r="A1879" s="2" t="s">
        <v>57779</v>
      </c>
      <c r="B1879" s="2" t="s">
        <v>55788</v>
      </c>
      <c r="C1879" s="2" t="s">
        <v>55789</v>
      </c>
      <c r="D1879" s="2" t="s">
        <v>55790</v>
      </c>
      <c r="E1879" s="2" t="s">
        <v>54362</v>
      </c>
      <c r="F1879" s="2">
        <v>0</v>
      </c>
      <c r="G1879" s="2">
        <v>0.30138533333333301</v>
      </c>
      <c r="H1879" s="2" t="e">
        <f t="shared" si="2"/>
        <v>#NAME?</v>
      </c>
      <c r="I1879" s="2">
        <v>1.9295073085385901E-3</v>
      </c>
      <c r="J1879" s="2">
        <v>3.6794821780305603E-2</v>
      </c>
    </row>
    <row r="1880" spans="1:10">
      <c r="A1880" s="2" t="s">
        <v>57779</v>
      </c>
      <c r="B1880" s="2" t="s">
        <v>55924</v>
      </c>
      <c r="C1880" s="2" t="s">
        <v>54506</v>
      </c>
      <c r="D1880" s="2" t="s">
        <v>15293</v>
      </c>
      <c r="E1880" s="2" t="s">
        <v>54362</v>
      </c>
      <c r="F1880" s="2">
        <v>0</v>
      </c>
      <c r="G1880" s="2">
        <v>0.39779233333333303</v>
      </c>
      <c r="H1880" s="2" t="e">
        <f t="shared" si="2"/>
        <v>#NAME?</v>
      </c>
      <c r="I1880" s="2">
        <v>1.9875852366607301E-3</v>
      </c>
      <c r="J1880" s="2">
        <v>3.7622515971018497E-2</v>
      </c>
    </row>
    <row r="1881" spans="1:10">
      <c r="A1881" s="2" t="s">
        <v>57779</v>
      </c>
      <c r="B1881" s="2" t="s">
        <v>57768</v>
      </c>
      <c r="C1881" s="2" t="s">
        <v>57769</v>
      </c>
      <c r="D1881" s="2" t="s">
        <v>65</v>
      </c>
      <c r="E1881" s="2" t="s">
        <v>54362</v>
      </c>
      <c r="F1881" s="2">
        <v>0</v>
      </c>
      <c r="G1881" s="2">
        <v>0.40061566666666698</v>
      </c>
      <c r="H1881" s="2" t="e">
        <f t="shared" si="2"/>
        <v>#NAME?</v>
      </c>
      <c r="I1881" s="2">
        <v>2.1055765068269902E-3</v>
      </c>
      <c r="J1881" s="2">
        <v>3.9290302808251201E-2</v>
      </c>
    </row>
    <row r="1882" spans="1:10">
      <c r="A1882" s="2" t="s">
        <v>57779</v>
      </c>
      <c r="B1882" s="2" t="s">
        <v>57770</v>
      </c>
      <c r="C1882" s="2" t="s">
        <v>57771</v>
      </c>
      <c r="D1882" s="2" t="s">
        <v>12810</v>
      </c>
      <c r="E1882" s="2" t="s">
        <v>54362</v>
      </c>
      <c r="F1882" s="2">
        <v>0</v>
      </c>
      <c r="G1882" s="2">
        <v>1.0243736666666701</v>
      </c>
      <c r="H1882" s="2" t="e">
        <f t="shared" si="2"/>
        <v>#NAME?</v>
      </c>
      <c r="I1882" s="2">
        <v>2.2266157609583501E-3</v>
      </c>
      <c r="J1882" s="2">
        <v>4.0908779287145203E-2</v>
      </c>
    </row>
    <row r="1883" spans="1:10">
      <c r="A1883" s="2" t="s">
        <v>57779</v>
      </c>
      <c r="B1883" s="2" t="s">
        <v>55904</v>
      </c>
      <c r="C1883" s="2" t="s">
        <v>55905</v>
      </c>
      <c r="D1883" s="2" t="s">
        <v>55906</v>
      </c>
      <c r="E1883" s="2" t="s">
        <v>54362</v>
      </c>
      <c r="F1883" s="2">
        <v>0</v>
      </c>
      <c r="G1883" s="2">
        <v>1.89995466666667</v>
      </c>
      <c r="H1883" s="2" t="e">
        <f t="shared" si="2"/>
        <v>#NAME?</v>
      </c>
      <c r="I1883" s="2">
        <v>2.3124758752280398E-3</v>
      </c>
      <c r="J1883" s="2">
        <v>4.2002166109155602E-2</v>
      </c>
    </row>
    <row r="1884" spans="1:10">
      <c r="A1884" s="2" t="s">
        <v>57779</v>
      </c>
      <c r="B1884" s="2" t="s">
        <v>57772</v>
      </c>
      <c r="C1884" s="2" t="s">
        <v>55487</v>
      </c>
      <c r="D1884" s="2" t="s">
        <v>55488</v>
      </c>
      <c r="E1884" s="2" t="s">
        <v>54362</v>
      </c>
      <c r="F1884" s="2">
        <v>0</v>
      </c>
      <c r="G1884" s="2">
        <v>0.77924499999999997</v>
      </c>
      <c r="H1884" s="2" t="e">
        <f t="shared" si="2"/>
        <v>#NAME?</v>
      </c>
      <c r="I1884" s="2">
        <v>2.3728799272206601E-3</v>
      </c>
      <c r="J1884" s="2">
        <v>4.2738509626983098E-2</v>
      </c>
    </row>
    <row r="1885" spans="1:10">
      <c r="A1885" s="2" t="s">
        <v>57779</v>
      </c>
      <c r="B1885" s="2" t="s">
        <v>57773</v>
      </c>
      <c r="C1885" s="2" t="s">
        <v>55712</v>
      </c>
      <c r="D1885" s="2" t="s">
        <v>55713</v>
      </c>
      <c r="E1885" s="2" t="s">
        <v>54362</v>
      </c>
      <c r="F1885" s="2">
        <v>0</v>
      </c>
      <c r="G1885" s="2">
        <v>1.2380433333333301</v>
      </c>
      <c r="H1885" s="2" t="e">
        <f t="shared" si="2"/>
        <v>#NAME?</v>
      </c>
      <c r="I1885" s="2">
        <v>2.37467793224479E-3</v>
      </c>
      <c r="J1885" s="2">
        <v>4.2749018089164301E-2</v>
      </c>
    </row>
    <row r="1886" spans="1:10">
      <c r="A1886" s="2" t="s">
        <v>57779</v>
      </c>
      <c r="B1886" s="2" t="s">
        <v>57774</v>
      </c>
      <c r="C1886" s="2" t="s">
        <v>57775</v>
      </c>
      <c r="D1886" s="2" t="s">
        <v>57776</v>
      </c>
      <c r="E1886" s="2" t="s">
        <v>54362</v>
      </c>
      <c r="F1886" s="2">
        <v>0</v>
      </c>
      <c r="G1886" s="2">
        <v>0.69625933333333301</v>
      </c>
      <c r="H1886" s="2" t="e">
        <f t="shared" si="2"/>
        <v>#NAME?</v>
      </c>
      <c r="I1886" s="2">
        <v>2.4815014466732098E-3</v>
      </c>
      <c r="J1886" s="2">
        <v>4.4106215314561201E-2</v>
      </c>
    </row>
    <row r="1887" spans="1:10">
      <c r="A1887" s="2" t="s">
        <v>57779</v>
      </c>
      <c r="B1887" s="2" t="s">
        <v>57777</v>
      </c>
      <c r="C1887" s="2" t="s">
        <v>57778</v>
      </c>
      <c r="D1887" s="2" t="s">
        <v>65</v>
      </c>
      <c r="E1887" s="2" t="s">
        <v>54362</v>
      </c>
      <c r="F1887" s="2">
        <v>0</v>
      </c>
      <c r="G1887" s="2">
        <v>7.8255333333333302E-2</v>
      </c>
      <c r="H1887" s="2" t="e">
        <f t="shared" si="2"/>
        <v>#NAME?</v>
      </c>
      <c r="I1887" s="2">
        <v>2.5828794408878598E-3</v>
      </c>
      <c r="J1887" s="2">
        <v>4.5388928022565903E-2</v>
      </c>
    </row>
    <row r="1888" spans="1:10">
      <c r="A1888" s="2" t="s">
        <v>57779</v>
      </c>
      <c r="B1888" s="2" t="s">
        <v>55941</v>
      </c>
      <c r="C1888" s="2" t="s">
        <v>55942</v>
      </c>
      <c r="D1888" s="2" t="s">
        <v>65</v>
      </c>
      <c r="E1888" s="2" t="s">
        <v>54362</v>
      </c>
      <c r="F1888" s="2">
        <v>0</v>
      </c>
      <c r="G1888" s="2">
        <v>2.8745096666666701</v>
      </c>
      <c r="H1888" s="2" t="e">
        <f t="shared" si="2"/>
        <v>#NAME?</v>
      </c>
      <c r="I1888" s="2">
        <v>2.7723817694176498E-3</v>
      </c>
      <c r="J1888" s="2">
        <v>4.7995037443982203E-2</v>
      </c>
    </row>
  </sheetData>
  <sortState xmlns:xlrd2="http://schemas.microsoft.com/office/spreadsheetml/2017/richdata2" ref="A3:L1888">
    <sortCondition ref="H3:H1888"/>
  </sortState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93DAB-AFA6-4C90-90B8-DA25D369FBFA}">
  <dimension ref="A1:D20"/>
  <sheetViews>
    <sheetView tabSelected="1" workbookViewId="0">
      <selection activeCell="I12" sqref="I12"/>
    </sheetView>
  </sheetViews>
  <sheetFormatPr defaultRowHeight="18.75" customHeight="1"/>
  <cols>
    <col min="1" max="1" width="26.5703125" bestFit="1" customWidth="1"/>
    <col min="2" max="2" width="48.7109375" customWidth="1"/>
    <col min="3" max="3" width="22" bestFit="1" customWidth="1"/>
    <col min="4" max="4" width="10.85546875" bestFit="1" customWidth="1"/>
  </cols>
  <sheetData>
    <row r="1" spans="1:4" ht="28.5" customHeight="1">
      <c r="A1" s="29" t="s">
        <v>57803</v>
      </c>
      <c r="B1" s="29"/>
      <c r="C1" s="29"/>
      <c r="D1" s="29"/>
    </row>
    <row r="2" spans="1:4" s="16" customFormat="1" ht="18.75" customHeight="1">
      <c r="A2" s="15" t="s">
        <v>57799</v>
      </c>
      <c r="B2" s="15" t="s">
        <v>57802</v>
      </c>
      <c r="C2" s="15" t="s">
        <v>57800</v>
      </c>
      <c r="D2" s="15" t="s">
        <v>57801</v>
      </c>
    </row>
    <row r="3" spans="1:4" ht="18.75" customHeight="1">
      <c r="A3" s="14" t="s">
        <v>47092</v>
      </c>
      <c r="B3" s="14" t="s">
        <v>47093</v>
      </c>
      <c r="C3" s="14" t="s">
        <v>47087</v>
      </c>
      <c r="D3" s="14" t="s">
        <v>47091</v>
      </c>
    </row>
    <row r="4" spans="1:4" ht="18.75" customHeight="1">
      <c r="A4" s="14" t="s">
        <v>19355</v>
      </c>
      <c r="B4" s="14" t="s">
        <v>19356</v>
      </c>
      <c r="C4" s="14" t="s">
        <v>19347</v>
      </c>
      <c r="D4" s="14" t="s">
        <v>19351</v>
      </c>
    </row>
    <row r="5" spans="1:4" ht="18.75" customHeight="1">
      <c r="A5" s="14" t="s">
        <v>30844</v>
      </c>
      <c r="B5" s="14" t="s">
        <v>30845</v>
      </c>
      <c r="C5" s="14" t="s">
        <v>30831</v>
      </c>
      <c r="D5" s="14" t="s">
        <v>30833</v>
      </c>
    </row>
    <row r="6" spans="1:4" ht="18.75" customHeight="1">
      <c r="A6" s="14" t="s">
        <v>31944</v>
      </c>
      <c r="B6" s="14" t="s">
        <v>31945</v>
      </c>
      <c r="C6" s="14" t="s">
        <v>31939</v>
      </c>
      <c r="D6" s="14" t="s">
        <v>31943</v>
      </c>
    </row>
    <row r="7" spans="1:4" ht="18.75" customHeight="1">
      <c r="A7" s="14" t="s">
        <v>4770</v>
      </c>
      <c r="B7" s="14" t="s">
        <v>4771</v>
      </c>
      <c r="C7" s="14" t="s">
        <v>4725</v>
      </c>
      <c r="D7" s="14" t="s">
        <v>4729</v>
      </c>
    </row>
    <row r="8" spans="1:4" ht="18.75" customHeight="1">
      <c r="A8" s="14" t="s">
        <v>14129</v>
      </c>
      <c r="B8" s="14" t="s">
        <v>14130</v>
      </c>
      <c r="C8" s="14" t="s">
        <v>14112</v>
      </c>
      <c r="D8" s="14" t="s">
        <v>65</v>
      </c>
    </row>
    <row r="9" spans="1:4" ht="18.75" customHeight="1">
      <c r="A9" s="14" t="s">
        <v>47335</v>
      </c>
      <c r="B9" s="14" t="s">
        <v>47336</v>
      </c>
      <c r="C9" s="14" t="s">
        <v>47320</v>
      </c>
      <c r="D9" s="14" t="s">
        <v>47324</v>
      </c>
    </row>
    <row r="10" spans="1:4" ht="18.75" customHeight="1">
      <c r="A10" s="14" t="s">
        <v>52026</v>
      </c>
      <c r="B10" s="14" t="s">
        <v>52028</v>
      </c>
      <c r="C10" s="14" t="s">
        <v>52027</v>
      </c>
      <c r="D10" s="14" t="s">
        <v>52031</v>
      </c>
    </row>
    <row r="11" spans="1:4" ht="18.75" customHeight="1">
      <c r="A11" s="14" t="s">
        <v>27318</v>
      </c>
      <c r="B11" s="14" t="s">
        <v>27320</v>
      </c>
      <c r="C11" s="14" t="s">
        <v>27319</v>
      </c>
      <c r="D11" s="14" t="s">
        <v>27323</v>
      </c>
    </row>
    <row r="12" spans="1:4" ht="18.75" customHeight="1">
      <c r="A12" s="14" t="s">
        <v>6177</v>
      </c>
      <c r="B12" s="14" t="s">
        <v>6178</v>
      </c>
      <c r="C12" s="14" t="s">
        <v>6160</v>
      </c>
      <c r="D12" s="14" t="s">
        <v>6164</v>
      </c>
    </row>
    <row r="13" spans="1:4" ht="18.75" customHeight="1">
      <c r="A13" s="14" t="s">
        <v>52034</v>
      </c>
      <c r="B13" s="14" t="s">
        <v>52036</v>
      </c>
      <c r="C13" s="14" t="s">
        <v>52035</v>
      </c>
      <c r="D13" s="14" t="s">
        <v>52039</v>
      </c>
    </row>
    <row r="14" spans="1:4" ht="18.75" customHeight="1">
      <c r="A14" s="14" t="s">
        <v>6983</v>
      </c>
      <c r="B14" s="14" t="s">
        <v>6984</v>
      </c>
      <c r="C14" s="14" t="s">
        <v>6979</v>
      </c>
      <c r="D14" s="14" t="s">
        <v>6982</v>
      </c>
    </row>
    <row r="15" spans="1:4" ht="18.75" customHeight="1">
      <c r="A15" s="14" t="s">
        <v>25235</v>
      </c>
      <c r="B15" s="14" t="s">
        <v>25237</v>
      </c>
      <c r="C15" s="14" t="s">
        <v>25236</v>
      </c>
      <c r="D15" s="14" t="s">
        <v>25240</v>
      </c>
    </row>
    <row r="16" spans="1:4" ht="18.75" customHeight="1">
      <c r="A16" s="14" t="s">
        <v>24452</v>
      </c>
      <c r="B16" s="14" t="s">
        <v>24454</v>
      </c>
      <c r="C16" s="14" t="s">
        <v>24453</v>
      </c>
      <c r="D16" s="14" t="s">
        <v>24457</v>
      </c>
    </row>
    <row r="17" spans="1:4" ht="18.75" customHeight="1">
      <c r="A17" s="14" t="s">
        <v>11562</v>
      </c>
      <c r="B17" s="14" t="s">
        <v>11563</v>
      </c>
      <c r="C17" s="14" t="s">
        <v>11557</v>
      </c>
      <c r="D17" s="14" t="s">
        <v>11561</v>
      </c>
    </row>
    <row r="18" spans="1:4" ht="18.75" customHeight="1">
      <c r="A18" s="14" t="s">
        <v>35964</v>
      </c>
      <c r="B18" s="14" t="s">
        <v>35965</v>
      </c>
      <c r="C18" s="14" t="s">
        <v>35959</v>
      </c>
      <c r="D18" s="14" t="s">
        <v>35963</v>
      </c>
    </row>
    <row r="19" spans="1:4" ht="18.75" customHeight="1">
      <c r="A19" s="14" t="s">
        <v>13283</v>
      </c>
      <c r="B19" s="14" t="s">
        <v>13284</v>
      </c>
      <c r="C19" s="14" t="s">
        <v>13276</v>
      </c>
      <c r="D19" s="14" t="s">
        <v>13278</v>
      </c>
    </row>
    <row r="20" spans="1:4" ht="18.75" customHeight="1">
      <c r="A20" s="14" t="s">
        <v>23997</v>
      </c>
      <c r="B20" s="14" t="s">
        <v>23998</v>
      </c>
      <c r="C20" s="14" t="s">
        <v>23992</v>
      </c>
      <c r="D20" s="14" t="s">
        <v>23994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沈曼曼</dc:creator>
  <cp:lastModifiedBy>Marta Mairal</cp:lastModifiedBy>
  <dcterms:created xsi:type="dcterms:W3CDTF">2020-02-02T08:08:07Z</dcterms:created>
  <dcterms:modified xsi:type="dcterms:W3CDTF">2020-04-29T08:38:59Z</dcterms:modified>
</cp:coreProperties>
</file>